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drawings/drawing4.xml" ContentType="application/vnd.openxmlformats-officedocument.drawing+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13.xml" ContentType="application/vnd.openxmlformats-officedocument.drawingml.chartshapes+xml"/>
  <Override PartName="/xl/charts/chart4.xml" ContentType="application/vnd.openxmlformats-officedocument.drawingml.chart+xml"/>
  <Override PartName="/xl/drawings/drawing14.xml" ContentType="application/vnd.openxmlformats-officedocument.drawing+xml"/>
  <Override PartName="/xl/ctrlProps/ctrlProp57.xml" ContentType="application/vnd.ms-excel.controlproperties+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omments3.xml" ContentType="application/vnd.openxmlformats-officedocument.spreadsheetml.comments+xml"/>
  <Override PartName="/xl/drawings/drawing21.xml" ContentType="application/vnd.openxmlformats-officedocument.drawing+xml"/>
  <Override PartName="/xl/drawings/drawing22.xml" ContentType="application/vnd.openxmlformats-officedocument.drawing+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showInkAnnotation="0" updateLinks="never" codeName="ThisWorkbook"/>
  <mc:AlternateContent xmlns:mc="http://schemas.openxmlformats.org/markup-compatibility/2006">
    <mc:Choice Requires="x15">
      <x15ac:absPath xmlns:x15ac="http://schemas.microsoft.com/office/spreadsheetml/2010/11/ac" url="\\regsrv03\Kershaw_InfrastructureDocuments\"/>
    </mc:Choice>
  </mc:AlternateContent>
  <xr:revisionPtr revIDLastSave="0" documentId="13_ncr:1_{B482145F-7CAB-4570-9A61-14AB2413B908}" xr6:coauthVersionLast="47" xr6:coauthVersionMax="47" xr10:uidLastSave="{00000000-0000-0000-0000-000000000000}"/>
  <bookViews>
    <workbookView xWindow="28680" yWindow="-120" windowWidth="29040" windowHeight="15840" tabRatio="887" xr2:uid="{00000000-000D-0000-FFFF-FFFF00000000}"/>
  </bookViews>
  <sheets>
    <sheet name="Instruction" sheetId="77" r:id="rId1"/>
    <sheet name="INTRO" sheetId="1" r:id="rId2"/>
    <sheet name="PPAP Worksheet" sheetId="93" r:id="rId3"/>
    <sheet name="PSW" sheetId="65" r:id="rId4"/>
    <sheet name="Design Record" sheetId="74" r:id="rId5"/>
    <sheet name="DFM Session" sheetId="108" r:id="rId6"/>
    <sheet name="DFMEA" sheetId="20" r:id="rId7"/>
    <sheet name="ProcesFlow" sheetId="57" r:id="rId8"/>
    <sheet name="PFMEA" sheetId="94" r:id="rId9"/>
    <sheet name="Control Plan" sheetId="26" r:id="rId10"/>
    <sheet name="DIM" sheetId="81" r:id="rId11"/>
    <sheet name="Gage R&amp;R " sheetId="107" r:id="rId12"/>
    <sheet name="Process Capability" sheetId="105" r:id="rId13"/>
    <sheet name="Proc Cap Calculations" sheetId="106" state="hidden" r:id="rId14"/>
    <sheet name="MATRL" sheetId="59" r:id="rId15"/>
    <sheet name="PERFORM" sheetId="33" state="hidden" r:id="rId16"/>
    <sheet name="Process Stdy" sheetId="87" state="hidden" r:id="rId17"/>
    <sheet name="AAR" sheetId="34" state="hidden" r:id="rId18"/>
    <sheet name="Checking Assets" sheetId="88" r:id="rId19"/>
    <sheet name="CompRprt" sheetId="63" state="hidden" r:id="rId20"/>
    <sheet name="Interim Worksheet" sheetId="90" state="hidden" r:id="rId21"/>
    <sheet name="Interim Instructions" sheetId="91" state="hidden" r:id="rId22"/>
    <sheet name="PKG" sheetId="66" r:id="rId23"/>
    <sheet name="KPC MATRIX" sheetId="18" state="hidden" r:id="rId24"/>
    <sheet name="LISTS" sheetId="55" r:id="rId25"/>
    <sheet name="Module1" sheetId="56" state="veryHidden" r:id="rId26"/>
    <sheet name="Template_Version" sheetId="84" r:id="rId27"/>
  </sheets>
  <externalReferences>
    <externalReference r:id="rId28"/>
    <externalReference r:id="rId29"/>
    <externalReference r:id="rId30"/>
  </externalReferences>
  <definedNames>
    <definedName name="_xlnm._FilterDatabase" localSheetId="11" hidden="1">'Gage R&amp;R '!$E$10:$N$11</definedName>
    <definedName name="Bin" localSheetId="11">'Proc Cap Calculations'!$BD$19:$BD$39</definedName>
    <definedName name="Bin" localSheetId="13">'Proc Cap Calculations'!$BD$19:$BD$39</definedName>
    <definedName name="Bin" localSheetId="12">'Proc Cap Calculations'!$BD$19:$BD$39</definedName>
    <definedName name="Bin">[1]Calculations!$BD$19:$BD$39</definedName>
    <definedName name="centerline" localSheetId="11">OFFSET('Proc Cap Calculations'!$CX$4,0,0,SUM('Proc Cap Calculations'!$BB$4:$BB$4))</definedName>
    <definedName name="centerline" localSheetId="13">OFFSET('Proc Cap Calculations'!$CX$4,0,0,SUM('Proc Cap Calculations'!$BB$4:$BB$4))</definedName>
    <definedName name="centerline" localSheetId="12">OFFSET('Proc Cap Calculations'!$CX$4,0,0,SUM('Proc Cap Calculations'!$BB$4:$BB$4))</definedName>
    <definedName name="centerline">OFFSET([1]Calculations!$CX$4,0,0,SUM([1]Calculations!$BB$4:$BB$4))</definedName>
    <definedName name="centerliner" localSheetId="11">OFFSET('Proc Cap Calculations'!$DC$4,0,0,SUM('Proc Cap Calculations'!$BB$4:$BB$4))</definedName>
    <definedName name="centerliner" localSheetId="13">OFFSET('Proc Cap Calculations'!$DC$4,0,0,SUM('Proc Cap Calculations'!$BB$4:$BB$4))</definedName>
    <definedName name="centerliner" localSheetId="12">OFFSET('Proc Cap Calculations'!$DC$4,0,0,SUM('Proc Cap Calculations'!$BB$4:$BB$4))</definedName>
    <definedName name="centerliner">OFFSET([1]Calculations!$DC$4,0,0,SUM([1]Calculations!$BB$4:$BB$4))</definedName>
    <definedName name="Check2" localSheetId="20">'Interim Worksheet'!$L$9</definedName>
    <definedName name="Control_A2" localSheetId="5">#REF!</definedName>
    <definedName name="Control_A2" localSheetId="11">'Gage R&amp;R '!$BT$37</definedName>
    <definedName name="Control_A2">#REF!</definedName>
    <definedName name="d2PartToPart" localSheetId="5">#REF!</definedName>
    <definedName name="d2PartToPart" localSheetId="11">'Gage R&amp;R '!$BT$30</definedName>
    <definedName name="d2PartToPart">#REF!</definedName>
    <definedName name="d2Repeatability" localSheetId="5">#REF!</definedName>
    <definedName name="d2Repeatability" localSheetId="11">'Gage R&amp;R '!$BT$6</definedName>
    <definedName name="d2Repeatability">#REF!</definedName>
    <definedName name="d2Reproducibility" localSheetId="5">#REF!</definedName>
    <definedName name="d2Reproducibility" localSheetId="11">'Gage R&amp;R '!$BT$25</definedName>
    <definedName name="d2Reproducibility">#REF!</definedName>
    <definedName name="Data" localSheetId="5">#REF!</definedName>
    <definedName name="Data" localSheetId="11">'Process Capability'!$D$12:$D$1511</definedName>
    <definedName name="Data" localSheetId="13">'Process Capability'!$D$12:$D$1511</definedName>
    <definedName name="Data" localSheetId="12">'Process Capability'!$D$12:$D$1511</definedName>
    <definedName name="Data">#REF!</definedName>
    <definedName name="DistrWidth" localSheetId="5">#REF!</definedName>
    <definedName name="DistrWidth" localSheetId="11">'Gage R&amp;R '!$L$27</definedName>
    <definedName name="DistrWidth">#REF!</definedName>
    <definedName name="_xlnm.Extract" localSheetId="11">'Gage R&amp;R '!$CA$16:$CJ$16</definedName>
    <definedName name="lcl" localSheetId="11">OFFSET('Proc Cap Calculations'!$CY$4,0,0,SUM('Proc Cap Calculations'!$BB$4:$BB$4))</definedName>
    <definedName name="lcl" localSheetId="13">OFFSET('Proc Cap Calculations'!$CY$4,0,0,SUM('Proc Cap Calculations'!$BB$4:$BB$4))</definedName>
    <definedName name="lcl" localSheetId="12">OFFSET('Proc Cap Calculations'!$CY$4,0,0,SUM('Proc Cap Calculations'!$BB$4:$BB$4))</definedName>
    <definedName name="lcl">OFFSET([1]Calculations!$CY$4,0,0,SUM([1]Calculations!$BB$4:$BB$4))</definedName>
    <definedName name="lsl" localSheetId="11">OFFSET('Proc Cap Calculations'!$CZ$4,0,0,SUM('Proc Cap Calculations'!$BB$4:$BB$4))</definedName>
    <definedName name="lsl" localSheetId="13">OFFSET('Proc Cap Calculations'!$CZ$4,0,0,SUM('Proc Cap Calculations'!$BB$4:$BB$4))</definedName>
    <definedName name="lsl" localSheetId="12">OFFSET('Proc Cap Calculations'!$CZ$4,0,0,SUM('Proc Cap Calculations'!$BB$4:$BB$4))</definedName>
    <definedName name="lsl">OFFSET([1]Calculations!$CZ$4,0,0,SUM([1]Calculations!$BB$4:$BB$4))</definedName>
    <definedName name="nOperators" localSheetId="5">#REF!</definedName>
    <definedName name="nOperators" localSheetId="11">'Gage R&amp;R '!$F$3</definedName>
    <definedName name="nOperators">#REF!</definedName>
    <definedName name="nParts" localSheetId="5">#REF!</definedName>
    <definedName name="nParts" localSheetId="11">'Gage R&amp;R '!$F$4</definedName>
    <definedName name="nParts">#REF!</definedName>
    <definedName name="nTrials" localSheetId="5">#REF!</definedName>
    <definedName name="nTrials" localSheetId="11">'Gage R&amp;R '!$F$5</definedName>
    <definedName name="nTrials">#REF!</definedName>
    <definedName name="Number_of_Categories" localSheetId="5">#REF!</definedName>
    <definedName name="Number_of_Categories" localSheetId="11">'Gage R&amp;R '!#REF!</definedName>
    <definedName name="Number_of_Categories">#REF!</definedName>
    <definedName name="numberpts" localSheetId="11">OFFSET('Proc Cap Calculations'!$A$4,0,0,SUM('Proc Cap Calculations'!$BB$4:$BB$4))</definedName>
    <definedName name="numberpts" localSheetId="13">OFFSET('Proc Cap Calculations'!$A$4,0,0,SUM('Proc Cap Calculations'!$BB$4:$BB$4))</definedName>
    <definedName name="numberpts" localSheetId="12">OFFSET('Proc Cap Calculations'!$A$4,0,0,SUM('Proc Cap Calculations'!$BB$4:$BB$4))</definedName>
    <definedName name="numberpts">OFFSET([1]Calculations!$A$4,0,0,SUM([1]Calculations!$BB$4:$BB$4))</definedName>
    <definedName name="numberptsr" localSheetId="11">OFFSET('Proc Cap Calculations'!$B$4,0,0,SUM('Proc Cap Calculations'!$BB$4:$BB$4))</definedName>
    <definedName name="numberptsr" localSheetId="13">OFFSET('Proc Cap Calculations'!$B$4,0,0,SUM('Proc Cap Calculations'!$BB$4:$BB$4))</definedName>
    <definedName name="numberptsr" localSheetId="12">OFFSET('Proc Cap Calculations'!$B$4,0,0,SUM('Proc Cap Calculations'!$BB$4:$BB$4))</definedName>
    <definedName name="numberptsr">OFFSET([1]Calculations!$B$4,0,0,SUM([1]Calculations!$BB$4:$BB$4))</definedName>
    <definedName name="P_T_Ratio" localSheetId="5">#REF!</definedName>
    <definedName name="P_T_Ratio" localSheetId="11">'Gage R&amp;R '!$H$42</definedName>
    <definedName name="P_T_Ratio">#REF!</definedName>
    <definedName name="Part_Variation" localSheetId="5">#REF!</definedName>
    <definedName name="Part_Variation" localSheetId="11">'Gage R&amp;R '!$I$32</definedName>
    <definedName name="Part_Variation">#REF!</definedName>
    <definedName name="_xlnm.Print_Area" localSheetId="17">AAR!$B$2:$S$35</definedName>
    <definedName name="_xlnm.Print_Area" localSheetId="19">CompRprt!$F$2:$Y$49</definedName>
    <definedName name="_xlnm.Print_Area" localSheetId="9">'Control Plan'!$C$2:$O$35</definedName>
    <definedName name="_xlnm.Print_Area" localSheetId="4">'Design Record'!$C$1:$O$35</definedName>
    <definedName name="_xlnm.Print_Area" localSheetId="5">'DFM Session'!$C$1:$O$35</definedName>
    <definedName name="_xlnm.Print_Area" localSheetId="6">DFMEA!$C$3:$S$44</definedName>
    <definedName name="_xlnm.Print_Area" localSheetId="10">DIM!$C$3:$N$49</definedName>
    <definedName name="_xlnm.Print_Area" localSheetId="11">'Gage R&amp;R '!$C$3:$N$143</definedName>
    <definedName name="_xlnm.Print_Area" localSheetId="0">Instruction!$K$1:$U$51</definedName>
    <definedName name="_xlnm.Print_Area" localSheetId="20">'Interim Worksheet'!$A$1:$AG$43</definedName>
    <definedName name="_xlnm.Print_Area" localSheetId="1">INTRO!$E$1:$I$47</definedName>
    <definedName name="_xlnm.Print_Area" localSheetId="23">'KPC MATRIX'!$D$2:$M$35</definedName>
    <definedName name="_xlnm.Print_Area" localSheetId="14">MATRL!$F$2:$N$45</definedName>
    <definedName name="_xlnm.Print_Area" localSheetId="15">PERFORM!$K$2:$S$46</definedName>
    <definedName name="_xlnm.Print_Area" localSheetId="8">PFMEA!$B$3:$R$44</definedName>
    <definedName name="_xlnm.Print_Area" localSheetId="2">'PPAP Worksheet'!$A$1:$K$46</definedName>
    <definedName name="_xlnm.Print_Area" localSheetId="7">ProcesFlow!$D$2:$W$59</definedName>
    <definedName name="_xlnm.Print_Area" localSheetId="12">'Process Capability'!$L$6:$AB$51</definedName>
    <definedName name="_xlnm.Print_Area" localSheetId="3">PSW!$F$2:$AB$70</definedName>
    <definedName name="RangeCheckD3" localSheetId="5">#REF!</definedName>
    <definedName name="RangeCheckD3" localSheetId="11">'Gage R&amp;R '!$BT$38</definedName>
    <definedName name="RangeCheckD3">#REF!</definedName>
    <definedName name="RangeCheckD4" localSheetId="5">#REF!</definedName>
    <definedName name="RangeCheckD4" localSheetId="11">'Gage R&amp;R '!$BT$39</definedName>
    <definedName name="RangeCheckD4">#REF!</definedName>
    <definedName name="Repeatability" localSheetId="5">#REF!</definedName>
    <definedName name="Repeatability" localSheetId="11">'Gage R&amp;R '!$I$29</definedName>
    <definedName name="Repeatability">#REF!</definedName>
    <definedName name="Reproducibility" localSheetId="5">#REF!</definedName>
    <definedName name="Reproducibility" localSheetId="11">'Gage R&amp;R '!$I$30</definedName>
    <definedName name="Reproducibility">#REF!</definedName>
    <definedName name="RR" localSheetId="5">#REF!</definedName>
    <definedName name="RR" localSheetId="11">'Gage R&amp;R '!$I$31</definedName>
    <definedName name="RR">#REF!</definedName>
    <definedName name="s_PartVariation" localSheetId="5">#REF!</definedName>
    <definedName name="s_PartVariation" localSheetId="11">'Gage R&amp;R '!$G$32</definedName>
    <definedName name="s_PartVariation">#REF!</definedName>
    <definedName name="s_Repeatability" localSheetId="5">#REF!</definedName>
    <definedName name="s_Repeatability" localSheetId="11">'Gage R&amp;R '!$G$29</definedName>
    <definedName name="s_Repeatability">#REF!</definedName>
    <definedName name="s_Reproducibility" localSheetId="5">#REF!</definedName>
    <definedName name="s_Reproducibility" localSheetId="11">'Gage R&amp;R '!$G$30</definedName>
    <definedName name="s_Reproducibility">#REF!</definedName>
    <definedName name="s_RR" localSheetId="5">#REF!</definedName>
    <definedName name="s_RR" localSheetId="11">'Gage R&amp;R '!$G$31</definedName>
    <definedName name="s_RR">#REF!</definedName>
    <definedName name="s_TotalVar" localSheetId="5">#REF!</definedName>
    <definedName name="s_TotalVar" localSheetId="11">'Gage R&amp;R '!$G$33</definedName>
    <definedName name="s_TotalVar">#REF!</definedName>
    <definedName name="Text1" localSheetId="20">'Interim Worksheet'!$E$2</definedName>
    <definedName name="tol" localSheetId="11">OFFSET('Proc Cap Calculations'!$DA$4,0,0,SUM('Proc Cap Calculations'!$BB$4:$BB$4))</definedName>
    <definedName name="tol" localSheetId="13">OFFSET('Proc Cap Calculations'!$DA$4,0,0,SUM('Proc Cap Calculations'!$BB$4:$BB$4))</definedName>
    <definedName name="tol" localSheetId="12">OFFSET('Proc Cap Calculations'!$DA$4,0,0,SUM('Proc Cap Calculations'!$BB$4:$BB$4))</definedName>
    <definedName name="tol">OFFSET([1]Calculations!$DA$4,0,0,SUM([1]Calculations!$BB$4:$BB$4))</definedName>
    <definedName name="Tolerance" localSheetId="5">#REF!</definedName>
    <definedName name="Tolerance" localSheetId="11">'Gage R&amp;R '!$I$5</definedName>
    <definedName name="Tolerance">#REF!</definedName>
    <definedName name="Total_Variation" localSheetId="5">#REF!</definedName>
    <definedName name="Total_Variation" localSheetId="11">'Gage R&amp;R '!$I$33</definedName>
    <definedName name="Total_Variation">#REF!</definedName>
    <definedName name="ucl" localSheetId="11">OFFSET('Proc Cap Calculations'!$CW$4,0,0,SUM('Proc Cap Calculations'!$BB$4:$BB$4))</definedName>
    <definedName name="ucl" localSheetId="13">OFFSET('Proc Cap Calculations'!$CW$4,0,0,SUM('Proc Cap Calculations'!$BB$4:$BB$4))</definedName>
    <definedName name="ucl" localSheetId="12">OFFSET('Proc Cap Calculations'!$CW$4,0,0,SUM('Proc Cap Calculations'!$BB$4:$BB$4))</definedName>
    <definedName name="ucl">OFFSET([1]Calculations!$CW$4,0,0,SUM([1]Calculations!$BB$4:$BB$4))</definedName>
    <definedName name="uclR" localSheetId="11">OFFSET('Proc Cap Calculations'!$DB$4,0,0,SUM('Proc Cap Calculations'!$BB$4:$BB$4))</definedName>
    <definedName name="uclR" localSheetId="13">OFFSET('Proc Cap Calculations'!$DB$4,0,0,SUM('Proc Cap Calculations'!$BB$4:$BB$4))</definedName>
    <definedName name="uclR" localSheetId="12">OFFSET('Proc Cap Calculations'!$DB$4,0,0,SUM('Proc Cap Calculations'!$BB$4:$BB$4))</definedName>
    <definedName name="uclR">OFFSET([1]Calculations!$DB$4,0,0,SUM([1]Calculations!$BB$4:$BB$4))</definedName>
    <definedName name="usl" localSheetId="11">OFFSET('Proc Cap Calculations'!$CV$4,0,0,SUM('Proc Cap Calculations'!$BB$4:$BB$4))</definedName>
    <definedName name="usl" localSheetId="13">OFFSET('Proc Cap Calculations'!$CV$4,0,0,SUM('Proc Cap Calculations'!$BB$4:$BB$4))</definedName>
    <definedName name="usl" localSheetId="12">OFFSET('Proc Cap Calculations'!$CV$4,0,0,SUM('Proc Cap Calculations'!$BB$4:$BB$4))</definedName>
    <definedName name="usl">OFFSET([1]Calculations!$CV$4,0,0,SUM([1]Calculations!$BB$4:$BB$4))</definedName>
    <definedName name="Z_0DC729B9_AE48_431A_A85D_27B82F91376C_.wvu.PrintArea" localSheetId="17" hidden="1">AAR!$B$2:$S$35</definedName>
    <definedName name="Z_0DC729B9_AE48_431A_A85D_27B82F91376C_.wvu.PrintArea" localSheetId="19" hidden="1">CompRprt!$F$2:$Y$215</definedName>
    <definedName name="Z_0DC729B9_AE48_431A_A85D_27B82F91376C_.wvu.PrintArea" localSheetId="9" hidden="1">'Control Plan'!$C$2:$O$35</definedName>
    <definedName name="Z_0DC729B9_AE48_431A_A85D_27B82F91376C_.wvu.PrintArea" localSheetId="6" hidden="1">DFMEA!$C$3:$S$44</definedName>
    <definedName name="Z_0DC729B9_AE48_431A_A85D_27B82F91376C_.wvu.PrintArea" localSheetId="23" hidden="1">'KPC MATRIX'!$D$2:$M$35</definedName>
    <definedName name="Z_0DC729B9_AE48_431A_A85D_27B82F91376C_.wvu.PrintArea" localSheetId="8" hidden="1">PFMEA!$B$3:$R$44</definedName>
    <definedName name="Z_0DC729B9_AE48_431A_A85D_27B82F91376C_.wvu.PrintArea" localSheetId="7" hidden="1">ProcesFlow!$D$2:$W$59</definedName>
    <definedName name="Z_0DC729B9_AE48_431A_A85D_27B82F91376C_.wvu.Rows" localSheetId="19" hidden="1">CompRprt!$57:$218</definedName>
  </definedNames>
  <calcPr calcId="191029"/>
  <customWorkbookViews>
    <customWorkbookView name="Workbook" guid="{0DC729B9-AE48-431A-A85D-27B82F91376C}" maximized="1" xWindow="1" yWindow="1" windowWidth="1276" windowHeight="606" tabRatio="887" activeSheetId="79" showFormulaBar="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 i="107" l="1"/>
  <c r="C12" i="107"/>
  <c r="E13" i="107"/>
  <c r="F13" i="107"/>
  <c r="G13" i="107"/>
  <c r="H13" i="107"/>
  <c r="I13" i="107"/>
  <c r="J13" i="107"/>
  <c r="K13" i="107"/>
  <c r="L13" i="107"/>
  <c r="M13" i="107"/>
  <c r="N13" i="107"/>
  <c r="C17" i="107"/>
  <c r="E18" i="107"/>
  <c r="F18" i="107"/>
  <c r="G18" i="107"/>
  <c r="H18" i="107"/>
  <c r="I18" i="107"/>
  <c r="J18" i="107"/>
  <c r="K18" i="107"/>
  <c r="L18" i="107"/>
  <c r="M18" i="107"/>
  <c r="N18" i="107"/>
  <c r="C22" i="107"/>
  <c r="E23" i="107"/>
  <c r="F23" i="107"/>
  <c r="G23" i="107"/>
  <c r="H23" i="107"/>
  <c r="I23" i="107"/>
  <c r="J23" i="107"/>
  <c r="K23" i="107"/>
  <c r="L23" i="107"/>
  <c r="M23" i="107"/>
  <c r="N23" i="107"/>
  <c r="E25" i="107"/>
  <c r="F25" i="107"/>
  <c r="G25" i="107"/>
  <c r="H25" i="107"/>
  <c r="I25" i="107"/>
  <c r="J25" i="107"/>
  <c r="K25" i="107"/>
  <c r="L25" i="107"/>
  <c r="M25" i="107"/>
  <c r="N25" i="107"/>
  <c r="BT37" i="107"/>
  <c r="BT38" i="107"/>
  <c r="BT39" i="107"/>
  <c r="BF56" i="107"/>
  <c r="BG56" i="107"/>
  <c r="BH56" i="107"/>
  <c r="BI56" i="107"/>
  <c r="BJ56" i="107"/>
  <c r="BJ57" i="107" s="1"/>
  <c r="BK56" i="107"/>
  <c r="BL56" i="107"/>
  <c r="BP56" i="107"/>
  <c r="BQ56" i="107"/>
  <c r="BR56" i="107"/>
  <c r="BS56" i="107"/>
  <c r="BT56" i="107"/>
  <c r="BT58" i="107" s="1"/>
  <c r="BU56" i="107"/>
  <c r="BV56" i="107"/>
  <c r="BY56" i="107"/>
  <c r="BY57" i="107" s="1"/>
  <c r="BZ56" i="107"/>
  <c r="CE56" i="107"/>
  <c r="CF56" i="107"/>
  <c r="CG56" i="107"/>
  <c r="BF57" i="107"/>
  <c r="BG57" i="107"/>
  <c r="BH57" i="107"/>
  <c r="BI57" i="107"/>
  <c r="BK57" i="107"/>
  <c r="BL57" i="107"/>
  <c r="BP57" i="107"/>
  <c r="BQ57" i="107"/>
  <c r="BR57" i="107"/>
  <c r="BS57" i="107"/>
  <c r="BU57" i="107"/>
  <c r="BV57" i="107"/>
  <c r="BZ57" i="107"/>
  <c r="CE57" i="107"/>
  <c r="CF57" i="107"/>
  <c r="CG57" i="107"/>
  <c r="BF58" i="107"/>
  <c r="BG58" i="107"/>
  <c r="BH58" i="107"/>
  <c r="BI58" i="107"/>
  <c r="BK58" i="107"/>
  <c r="BL58" i="107"/>
  <c r="BP58" i="107"/>
  <c r="BQ58" i="107"/>
  <c r="BR58" i="107"/>
  <c r="BS58" i="107"/>
  <c r="BU58" i="107"/>
  <c r="BV58" i="107"/>
  <c r="BZ58" i="107"/>
  <c r="CE58" i="107"/>
  <c r="CF58" i="107"/>
  <c r="CG58" i="107"/>
  <c r="BP59" i="107"/>
  <c r="BQ59" i="107"/>
  <c r="BR59" i="107"/>
  <c r="BS59" i="107"/>
  <c r="BU59" i="107"/>
  <c r="BV59" i="107"/>
  <c r="BZ59" i="107"/>
  <c r="CE59" i="107"/>
  <c r="CF59" i="107"/>
  <c r="CG59" i="107"/>
  <c r="BF60" i="107"/>
  <c r="BG60" i="107"/>
  <c r="BH60" i="107"/>
  <c r="BI60" i="107"/>
  <c r="BJ60" i="107"/>
  <c r="BJ61" i="107" s="1"/>
  <c r="BK60" i="107"/>
  <c r="BL60" i="107"/>
  <c r="BP60" i="107"/>
  <c r="BQ60" i="107"/>
  <c r="BR60" i="107"/>
  <c r="BS60" i="107"/>
  <c r="BU60" i="107"/>
  <c r="BV60" i="107"/>
  <c r="BZ60" i="107"/>
  <c r="CE60" i="107"/>
  <c r="CF60" i="107"/>
  <c r="CG60" i="107"/>
  <c r="BF61" i="107"/>
  <c r="BG61" i="107"/>
  <c r="BH61" i="107"/>
  <c r="BI61" i="107"/>
  <c r="BK61" i="107"/>
  <c r="BL61" i="107"/>
  <c r="BP61" i="107"/>
  <c r="BQ61" i="107"/>
  <c r="BR61" i="107"/>
  <c r="BS61" i="107"/>
  <c r="BU61" i="107"/>
  <c r="BV61" i="107"/>
  <c r="BZ61" i="107"/>
  <c r="CE61" i="107"/>
  <c r="CF61" i="107"/>
  <c r="CG61" i="107"/>
  <c r="BF62" i="107"/>
  <c r="BG62" i="107"/>
  <c r="BH62" i="107"/>
  <c r="BI62" i="107"/>
  <c r="BJ62" i="107"/>
  <c r="BK62" i="107"/>
  <c r="BL62" i="107"/>
  <c r="BP62" i="107"/>
  <c r="BQ62" i="107"/>
  <c r="BR62" i="107"/>
  <c r="BS62" i="107"/>
  <c r="BU62" i="107"/>
  <c r="BV62" i="107"/>
  <c r="BZ62" i="107"/>
  <c r="CE62" i="107"/>
  <c r="CF62" i="107"/>
  <c r="CG62" i="107"/>
  <c r="BP63" i="107"/>
  <c r="BQ63" i="107"/>
  <c r="BR63" i="107"/>
  <c r="BS63" i="107"/>
  <c r="BU63" i="107"/>
  <c r="BV63" i="107"/>
  <c r="BZ63" i="107"/>
  <c r="CE63" i="107"/>
  <c r="CF63" i="107"/>
  <c r="CG63" i="107"/>
  <c r="BF64" i="107"/>
  <c r="BG64" i="107"/>
  <c r="BH64" i="107"/>
  <c r="BI64" i="107"/>
  <c r="BJ64" i="107"/>
  <c r="BJ66" i="107" s="1"/>
  <c r="BK64" i="107"/>
  <c r="BM64" i="107" s="1"/>
  <c r="BL64" i="107"/>
  <c r="BP64" i="107"/>
  <c r="BQ64" i="107"/>
  <c r="BR64" i="107"/>
  <c r="BS64" i="107"/>
  <c r="BU64" i="107"/>
  <c r="BV64" i="107"/>
  <c r="BZ64" i="107"/>
  <c r="CE64" i="107"/>
  <c r="CF64" i="107"/>
  <c r="CG64" i="107"/>
  <c r="BF65" i="107"/>
  <c r="BG65" i="107"/>
  <c r="BH65" i="107"/>
  <c r="BI65" i="107"/>
  <c r="BK65" i="107"/>
  <c r="BL65" i="107"/>
  <c r="BP65" i="107"/>
  <c r="BQ65" i="107"/>
  <c r="BR65" i="107"/>
  <c r="BS65" i="107"/>
  <c r="BU65" i="107"/>
  <c r="BV65" i="107"/>
  <c r="BZ65" i="107"/>
  <c r="CE65" i="107"/>
  <c r="CF65" i="107"/>
  <c r="CG65" i="107"/>
  <c r="BF66" i="107"/>
  <c r="BG66" i="107"/>
  <c r="BH66" i="107"/>
  <c r="BI66" i="107"/>
  <c r="BK66" i="107"/>
  <c r="BL66" i="107"/>
  <c r="BP67" i="107"/>
  <c r="BQ67" i="107"/>
  <c r="BR67" i="107"/>
  <c r="BS67" i="107"/>
  <c r="BT67" i="107"/>
  <c r="BT70" i="107" s="1"/>
  <c r="BU67" i="107"/>
  <c r="BV67" i="107"/>
  <c r="BZ67" i="107"/>
  <c r="BF68" i="107"/>
  <c r="BG68" i="107"/>
  <c r="BH68" i="107"/>
  <c r="BI68" i="107"/>
  <c r="BJ68" i="107"/>
  <c r="BK68" i="107"/>
  <c r="BL68" i="107"/>
  <c r="BN68" i="107" s="1"/>
  <c r="BP68" i="107"/>
  <c r="BQ68" i="107"/>
  <c r="BR68" i="107"/>
  <c r="BS68" i="107"/>
  <c r="BU68" i="107"/>
  <c r="BV68" i="107"/>
  <c r="BZ68" i="107"/>
  <c r="BF69" i="107"/>
  <c r="BG69" i="107"/>
  <c r="BH69" i="107"/>
  <c r="BI69" i="107"/>
  <c r="BK69" i="107"/>
  <c r="BL69" i="107"/>
  <c r="BP69" i="107"/>
  <c r="BQ69" i="107"/>
  <c r="BR69" i="107"/>
  <c r="BS69" i="107"/>
  <c r="BU69" i="107"/>
  <c r="BV69" i="107"/>
  <c r="BZ69" i="107"/>
  <c r="BF70" i="107"/>
  <c r="BG70" i="107"/>
  <c r="BH70" i="107"/>
  <c r="BI70" i="107"/>
  <c r="BK70" i="107"/>
  <c r="BL70" i="107"/>
  <c r="BP70" i="107"/>
  <c r="BQ70" i="107"/>
  <c r="BR70" i="107"/>
  <c r="BS70" i="107"/>
  <c r="BU70" i="107"/>
  <c r="BV70" i="107"/>
  <c r="BZ70" i="107"/>
  <c r="BP71" i="107"/>
  <c r="BQ71" i="107"/>
  <c r="BR71" i="107"/>
  <c r="BS71" i="107"/>
  <c r="BU71" i="107"/>
  <c r="BV71" i="107"/>
  <c r="BZ71" i="107"/>
  <c r="BF72" i="107"/>
  <c r="BG72" i="107"/>
  <c r="BH72" i="107"/>
  <c r="BI72" i="107"/>
  <c r="BJ72" i="107"/>
  <c r="BJ73" i="107" s="1"/>
  <c r="BK72" i="107"/>
  <c r="BL72" i="107"/>
  <c r="BP72" i="107"/>
  <c r="BQ72" i="107"/>
  <c r="BR72" i="107"/>
  <c r="BS72" i="107"/>
  <c r="BU72" i="107"/>
  <c r="BV72" i="107"/>
  <c r="BZ72" i="107"/>
  <c r="BF73" i="107"/>
  <c r="BG73" i="107"/>
  <c r="BH73" i="107"/>
  <c r="BI73" i="107"/>
  <c r="BK73" i="107"/>
  <c r="BL73" i="107"/>
  <c r="BP73" i="107"/>
  <c r="BQ73" i="107"/>
  <c r="BR73" i="107"/>
  <c r="BS73" i="107"/>
  <c r="BT73" i="107"/>
  <c r="BU73" i="107"/>
  <c r="BV73" i="107"/>
  <c r="BZ73" i="107"/>
  <c r="BF74" i="107"/>
  <c r="BG74" i="107"/>
  <c r="BH74" i="107"/>
  <c r="BI74" i="107"/>
  <c r="BK74" i="107"/>
  <c r="BL74" i="107"/>
  <c r="BP74" i="107"/>
  <c r="BQ74" i="107"/>
  <c r="BR74" i="107"/>
  <c r="BS74" i="107"/>
  <c r="BU74" i="107"/>
  <c r="BV74" i="107"/>
  <c r="BZ74" i="107"/>
  <c r="BP75" i="107"/>
  <c r="BQ75" i="107"/>
  <c r="BR75" i="107"/>
  <c r="BS75" i="107"/>
  <c r="BU75" i="107"/>
  <c r="BV75" i="107"/>
  <c r="BZ75" i="107"/>
  <c r="BF76" i="107"/>
  <c r="BG76" i="107"/>
  <c r="BH76" i="107"/>
  <c r="BI76" i="107"/>
  <c r="BJ76" i="107"/>
  <c r="BJ77" i="107" s="1"/>
  <c r="BK76" i="107"/>
  <c r="BL76" i="107"/>
  <c r="BP76" i="107"/>
  <c r="BQ76" i="107"/>
  <c r="BR76" i="107"/>
  <c r="BS76" i="107"/>
  <c r="BU76" i="107"/>
  <c r="BW76" i="107" s="1"/>
  <c r="BV76" i="107"/>
  <c r="BZ76" i="107"/>
  <c r="BF77" i="107"/>
  <c r="BG77" i="107"/>
  <c r="BH77" i="107"/>
  <c r="BI77" i="107"/>
  <c r="BM77" i="107" s="1"/>
  <c r="BK77" i="107"/>
  <c r="BL77" i="107"/>
  <c r="BF78" i="107"/>
  <c r="BG78" i="107"/>
  <c r="BH78" i="107"/>
  <c r="BI78" i="107"/>
  <c r="BK78" i="107"/>
  <c r="BL78" i="107"/>
  <c r="BP78" i="107"/>
  <c r="BQ78" i="107"/>
  <c r="BR78" i="107"/>
  <c r="BS78" i="107"/>
  <c r="BT78" i="107"/>
  <c r="BT79" i="107" s="1"/>
  <c r="BU78" i="107"/>
  <c r="BV78" i="107"/>
  <c r="BZ78" i="107"/>
  <c r="BP79" i="107"/>
  <c r="BQ79" i="107"/>
  <c r="BR79" i="107"/>
  <c r="BS79" i="107"/>
  <c r="BU79" i="107"/>
  <c r="BV79" i="107"/>
  <c r="BZ79" i="107"/>
  <c r="BF80" i="107"/>
  <c r="BG80" i="107"/>
  <c r="BH80" i="107"/>
  <c r="BI80" i="107"/>
  <c r="BJ80" i="107"/>
  <c r="BJ81" i="107" s="1"/>
  <c r="BK80" i="107"/>
  <c r="BL80" i="107"/>
  <c r="BP80" i="107"/>
  <c r="BQ80" i="107"/>
  <c r="BR80" i="107"/>
  <c r="BS80" i="107"/>
  <c r="BU80" i="107"/>
  <c r="BV80" i="107"/>
  <c r="BZ80" i="107"/>
  <c r="BF81" i="107"/>
  <c r="BG81" i="107"/>
  <c r="BH81" i="107"/>
  <c r="BI81" i="107"/>
  <c r="BK81" i="107"/>
  <c r="BL81" i="107"/>
  <c r="BP81" i="107"/>
  <c r="BQ81" i="107"/>
  <c r="BR81" i="107"/>
  <c r="BS81" i="107"/>
  <c r="BU81" i="107"/>
  <c r="BV81" i="107"/>
  <c r="BZ81" i="107"/>
  <c r="BF82" i="107"/>
  <c r="BG82" i="107"/>
  <c r="BH82" i="107"/>
  <c r="BI82" i="107"/>
  <c r="BK82" i="107"/>
  <c r="BL82" i="107"/>
  <c r="BP82" i="107"/>
  <c r="BQ82" i="107"/>
  <c r="BR82" i="107"/>
  <c r="BS82" i="107"/>
  <c r="BU82" i="107"/>
  <c r="BV82" i="107"/>
  <c r="BZ82" i="107"/>
  <c r="BP83" i="107"/>
  <c r="BQ83" i="107"/>
  <c r="BR83" i="107"/>
  <c r="BS83" i="107"/>
  <c r="BU83" i="107"/>
  <c r="BV83" i="107"/>
  <c r="BZ83" i="107"/>
  <c r="BF84" i="107"/>
  <c r="BG84" i="107"/>
  <c r="BH84" i="107"/>
  <c r="BI84" i="107"/>
  <c r="BJ84" i="107"/>
  <c r="BJ86" i="107" s="1"/>
  <c r="BK84" i="107"/>
  <c r="BL84" i="107"/>
  <c r="BN84" i="107" s="1"/>
  <c r="BP84" i="107"/>
  <c r="BQ84" i="107"/>
  <c r="BR84" i="107"/>
  <c r="BS84" i="107"/>
  <c r="BU84" i="107"/>
  <c r="BV84" i="107"/>
  <c r="BZ84" i="107"/>
  <c r="BF85" i="107"/>
  <c r="BG85" i="107"/>
  <c r="BH85" i="107"/>
  <c r="BI85" i="107"/>
  <c r="BK85" i="107"/>
  <c r="BL85" i="107"/>
  <c r="BP85" i="107"/>
  <c r="BQ85" i="107"/>
  <c r="BR85" i="107"/>
  <c r="BS85" i="107"/>
  <c r="BU85" i="107"/>
  <c r="BV85" i="107"/>
  <c r="BZ85" i="107"/>
  <c r="BF86" i="107"/>
  <c r="BG86" i="107"/>
  <c r="BH86" i="107"/>
  <c r="BI86" i="107"/>
  <c r="BK86" i="107"/>
  <c r="BL86" i="107"/>
  <c r="BP86" i="107"/>
  <c r="BQ86" i="107"/>
  <c r="BR86" i="107"/>
  <c r="BS86" i="107"/>
  <c r="BU86" i="107"/>
  <c r="BV86" i="107"/>
  <c r="BZ86" i="107"/>
  <c r="BP87" i="107"/>
  <c r="BQ87" i="107"/>
  <c r="BR87" i="107"/>
  <c r="BS87" i="107"/>
  <c r="BU87" i="107"/>
  <c r="BV87" i="107"/>
  <c r="BZ87" i="107"/>
  <c r="BF88" i="107"/>
  <c r="BG88" i="107"/>
  <c r="BH88" i="107"/>
  <c r="BI88" i="107"/>
  <c r="BJ88" i="107"/>
  <c r="BJ89" i="107" s="1"/>
  <c r="BK88" i="107"/>
  <c r="BL88" i="107"/>
  <c r="BF89" i="107"/>
  <c r="BG89" i="107"/>
  <c r="BH89" i="107"/>
  <c r="BI89" i="107"/>
  <c r="BK89" i="107"/>
  <c r="BL89" i="107"/>
  <c r="BF90" i="107"/>
  <c r="BG90" i="107"/>
  <c r="BH90" i="107"/>
  <c r="BI90" i="107"/>
  <c r="BK90" i="107"/>
  <c r="BL90" i="107"/>
  <c r="BF92" i="107"/>
  <c r="BG92" i="107"/>
  <c r="BH92" i="107"/>
  <c r="BI92" i="107"/>
  <c r="BJ92" i="107"/>
  <c r="BK92" i="107"/>
  <c r="BL92" i="107"/>
  <c r="BF93" i="107"/>
  <c r="BG93" i="107"/>
  <c r="BH93" i="107"/>
  <c r="BI93" i="107"/>
  <c r="BK93" i="107"/>
  <c r="BL93" i="107"/>
  <c r="BF94" i="107"/>
  <c r="BG94" i="107"/>
  <c r="BH94" i="107"/>
  <c r="BI94" i="107"/>
  <c r="BK94" i="107"/>
  <c r="BL94" i="107"/>
  <c r="BX60" i="107" l="1"/>
  <c r="BN65" i="107"/>
  <c r="BM92" i="107"/>
  <c r="BN88" i="107"/>
  <c r="BX75" i="107"/>
  <c r="BW58" i="107"/>
  <c r="BX62" i="107"/>
  <c r="BN78" i="107"/>
  <c r="BX72" i="107"/>
  <c r="BX69" i="107"/>
  <c r="BX79" i="107"/>
  <c r="BN89" i="107"/>
  <c r="BN85" i="107"/>
  <c r="BN93" i="107"/>
  <c r="BM81" i="107"/>
  <c r="BJ78" i="107"/>
  <c r="BW72" i="107"/>
  <c r="BX68" i="107"/>
  <c r="BN61" i="107"/>
  <c r="L24" i="107"/>
  <c r="H24" i="107"/>
  <c r="BM84" i="107"/>
  <c r="BM80" i="107"/>
  <c r="BW65" i="107"/>
  <c r="BW64" i="107"/>
  <c r="G24" i="107"/>
  <c r="N24" i="107"/>
  <c r="J24" i="107"/>
  <c r="F24" i="107"/>
  <c r="BN82" i="107"/>
  <c r="BN90" i="107"/>
  <c r="BW85" i="107"/>
  <c r="BM78" i="107"/>
  <c r="BX85" i="107"/>
  <c r="BW87" i="107"/>
  <c r="BM86" i="107"/>
  <c r="BW81" i="107"/>
  <c r="BM66" i="107"/>
  <c r="BW84" i="107"/>
  <c r="BM74" i="107"/>
  <c r="K24" i="107"/>
  <c r="G19" i="107"/>
  <c r="F19" i="107"/>
  <c r="K19" i="107"/>
  <c r="BM82" i="107"/>
  <c r="BN62" i="107"/>
  <c r="M24" i="107"/>
  <c r="I24" i="107"/>
  <c r="M19" i="107"/>
  <c r="I19" i="107"/>
  <c r="I14" i="107"/>
  <c r="BM94" i="107"/>
  <c r="BX86" i="107"/>
  <c r="BX82" i="107"/>
  <c r="BX81" i="107"/>
  <c r="BN74" i="107"/>
  <c r="BM62" i="107"/>
  <c r="BW74" i="107"/>
  <c r="BN69" i="107"/>
  <c r="L19" i="107"/>
  <c r="H19" i="107"/>
  <c r="N14" i="107"/>
  <c r="J14" i="107"/>
  <c r="F14" i="107"/>
  <c r="BJ82" i="107"/>
  <c r="BT75" i="107"/>
  <c r="BT74" i="107"/>
  <c r="BX71" i="107"/>
  <c r="BM69" i="107"/>
  <c r="BJ65" i="107"/>
  <c r="BM61" i="107"/>
  <c r="G14" i="107"/>
  <c r="N19" i="107"/>
  <c r="J19" i="107"/>
  <c r="M14" i="107"/>
  <c r="BN77" i="107"/>
  <c r="BW68" i="107"/>
  <c r="BX65" i="107"/>
  <c r="BW63" i="107"/>
  <c r="H14" i="107"/>
  <c r="BN92" i="107"/>
  <c r="BM76" i="107"/>
  <c r="BX57" i="107"/>
  <c r="K14" i="107"/>
  <c r="L14" i="107"/>
  <c r="BX63" i="107"/>
  <c r="BW57" i="107"/>
  <c r="BW78" i="107"/>
  <c r="BT71" i="107"/>
  <c r="BT69" i="107"/>
  <c r="BT68" i="107"/>
  <c r="BT72" i="107"/>
  <c r="E24" i="107"/>
  <c r="BY87" i="107"/>
  <c r="BT84" i="107"/>
  <c r="BT82" i="107"/>
  <c r="BT80" i="107"/>
  <c r="BN58" i="107"/>
  <c r="E19" i="107"/>
  <c r="BY80" i="107"/>
  <c r="BY72" i="107"/>
  <c r="BY74" i="107"/>
  <c r="BY73" i="107"/>
  <c r="BY71" i="107"/>
  <c r="BY67" i="107"/>
  <c r="BY66" i="107"/>
  <c r="BY65" i="107"/>
  <c r="BY63" i="107"/>
  <c r="BY62" i="107"/>
  <c r="BY85" i="107"/>
  <c r="BY84" i="107"/>
  <c r="BY78" i="107"/>
  <c r="BY77" i="107"/>
  <c r="BT76" i="107"/>
  <c r="BY64" i="107"/>
  <c r="BX67" i="107"/>
  <c r="BW67" i="107"/>
  <c r="E14" i="107"/>
  <c r="BY58" i="107"/>
  <c r="BY86" i="107"/>
  <c r="BY83" i="107"/>
  <c r="BY82" i="107"/>
  <c r="BY76" i="107"/>
  <c r="BY69" i="107"/>
  <c r="BY68" i="107"/>
  <c r="BY60" i="107"/>
  <c r="BT60" i="107"/>
  <c r="BY59" i="107"/>
  <c r="BX56" i="107"/>
  <c r="CA56" i="107"/>
  <c r="CA57" i="107" s="1"/>
  <c r="CA58" i="107" s="1"/>
  <c r="CA59" i="107" s="1"/>
  <c r="CA60" i="107" s="1"/>
  <c r="BY81" i="107"/>
  <c r="BY79" i="107"/>
  <c r="BY75" i="107"/>
  <c r="BY70" i="107"/>
  <c r="BY61" i="107"/>
  <c r="CB56" i="107"/>
  <c r="CB57" i="107" s="1"/>
  <c r="CB58" i="107" s="1"/>
  <c r="CB59" i="107" s="1"/>
  <c r="CB60" i="107" s="1"/>
  <c r="CB61" i="107" s="1"/>
  <c r="CB62" i="107" s="1"/>
  <c r="CB63" i="107" s="1"/>
  <c r="CB64" i="107" s="1"/>
  <c r="CB65" i="107" s="1"/>
  <c r="CB66" i="107" s="1"/>
  <c r="CB67" i="107" s="1"/>
  <c r="CB68" i="107" s="1"/>
  <c r="CB69" i="107" s="1"/>
  <c r="CB70" i="107" s="1"/>
  <c r="CB71" i="107" s="1"/>
  <c r="CB72" i="107" s="1"/>
  <c r="CB73" i="107" s="1"/>
  <c r="CB74" i="107" s="1"/>
  <c r="CB75" i="107" s="1"/>
  <c r="CB76" i="107" s="1"/>
  <c r="CB77" i="107" s="1"/>
  <c r="CB78" i="107" s="1"/>
  <c r="CB79" i="107" s="1"/>
  <c r="CB80" i="107" s="1"/>
  <c r="CB81" i="107" s="1"/>
  <c r="CB82" i="107" s="1"/>
  <c r="CB83" i="107" s="1"/>
  <c r="CB84" i="107" s="1"/>
  <c r="CB85" i="107" s="1"/>
  <c r="CB86" i="107" s="1"/>
  <c r="CB87" i="107" s="1"/>
  <c r="BW56" i="107"/>
  <c r="BN56" i="107"/>
  <c r="BX83" i="107"/>
  <c r="BX70" i="107"/>
  <c r="BN60" i="107"/>
  <c r="BX58" i="107"/>
  <c r="BM57" i="107"/>
  <c r="F3" i="107"/>
  <c r="BT25" i="107" s="1"/>
  <c r="BM90" i="107"/>
  <c r="BM89" i="107"/>
  <c r="BT86" i="107"/>
  <c r="BM85" i="107"/>
  <c r="BW83" i="107"/>
  <c r="BT81" i="107"/>
  <c r="BX80" i="107"/>
  <c r="BN80" i="107"/>
  <c r="BX73" i="107"/>
  <c r="BN72" i="107"/>
  <c r="BW70" i="107"/>
  <c r="BM70" i="107"/>
  <c r="BN64" i="107"/>
  <c r="BW62" i="107"/>
  <c r="BW61" i="107"/>
  <c r="BM60" i="107"/>
  <c r="BM58" i="107"/>
  <c r="BN94" i="107"/>
  <c r="BM93" i="107"/>
  <c r="BJ90" i="107"/>
  <c r="BT87" i="107"/>
  <c r="BN86" i="107"/>
  <c r="BT85" i="107"/>
  <c r="BJ85" i="107"/>
  <c r="BT83" i="107"/>
  <c r="BN81" i="107"/>
  <c r="BW80" i="107"/>
  <c r="BX76" i="107"/>
  <c r="BN76" i="107"/>
  <c r="BW75" i="107"/>
  <c r="BJ74" i="107"/>
  <c r="BW73" i="107"/>
  <c r="BM73" i="107"/>
  <c r="BM72" i="107"/>
  <c r="BW69" i="107"/>
  <c r="BM68" i="107"/>
  <c r="BM65" i="107"/>
  <c r="BX64" i="107"/>
  <c r="BT62" i="107"/>
  <c r="BW60" i="107"/>
  <c r="BW59" i="107"/>
  <c r="BJ58" i="107"/>
  <c r="BM56" i="107"/>
  <c r="BX84" i="107"/>
  <c r="BJ93" i="107"/>
  <c r="BJ94" i="107"/>
  <c r="BW86" i="107"/>
  <c r="BW79" i="107"/>
  <c r="BX78" i="107"/>
  <c r="BN73" i="107"/>
  <c r="BW82" i="107"/>
  <c r="BW71" i="107"/>
  <c r="BT57" i="107"/>
  <c r="BT64" i="107"/>
  <c r="BT59" i="107"/>
  <c r="BT61" i="107"/>
  <c r="BT65" i="107"/>
  <c r="BT63" i="107"/>
  <c r="BM88" i="107"/>
  <c r="BX87" i="107"/>
  <c r="BX74" i="107"/>
  <c r="BN70" i="107"/>
  <c r="BJ69" i="107"/>
  <c r="BJ70" i="107"/>
  <c r="BN66" i="107"/>
  <c r="BX61" i="107"/>
  <c r="BX59" i="107"/>
  <c r="BN57" i="107"/>
  <c r="F4" i="107"/>
  <c r="BT30" i="107" s="1"/>
  <c r="CA61" i="107" l="1"/>
  <c r="CC60" i="107"/>
  <c r="CC59" i="107"/>
  <c r="CC58" i="107"/>
  <c r="CC57" i="107"/>
  <c r="CC56" i="107"/>
  <c r="BT6" i="107"/>
  <c r="G29" i="107" s="1"/>
  <c r="G30" i="107" s="1"/>
  <c r="I30" i="107" s="1"/>
  <c r="M30" i="107" s="1"/>
  <c r="H1" i="106"/>
  <c r="J1" i="106"/>
  <c r="O1" i="106"/>
  <c r="BL3" i="106"/>
  <c r="BM3" i="106"/>
  <c r="G4" i="106"/>
  <c r="G5" i="106"/>
  <c r="H5" i="106"/>
  <c r="G6" i="106"/>
  <c r="H6" i="106"/>
  <c r="AT6" i="106"/>
  <c r="AT8" i="106" s="1"/>
  <c r="AT10" i="106" s="1"/>
  <c r="AT12" i="106" s="1"/>
  <c r="AT14" i="106" s="1"/>
  <c r="AT16" i="106" s="1"/>
  <c r="AT18" i="106" s="1"/>
  <c r="AT20" i="106" s="1"/>
  <c r="AT22" i="106" s="1"/>
  <c r="AT24" i="106" s="1"/>
  <c r="G7" i="106"/>
  <c r="H7" i="106"/>
  <c r="AT7" i="106"/>
  <c r="AU7" i="106"/>
  <c r="G8" i="106"/>
  <c r="H8" i="106"/>
  <c r="AU8" i="106"/>
  <c r="AV8" i="106"/>
  <c r="G9" i="106"/>
  <c r="H9" i="106"/>
  <c r="AT9" i="106"/>
  <c r="AT11" i="106" s="1"/>
  <c r="AT13" i="106" s="1"/>
  <c r="AT15" i="106" s="1"/>
  <c r="AT17" i="106" s="1"/>
  <c r="AT19" i="106" s="1"/>
  <c r="AT21" i="106" s="1"/>
  <c r="AT23" i="106" s="1"/>
  <c r="AT25" i="106" s="1"/>
  <c r="AT27" i="106" s="1"/>
  <c r="AT29" i="106" s="1"/>
  <c r="AT31" i="106" s="1"/>
  <c r="AT33" i="106" s="1"/>
  <c r="AT35" i="106" s="1"/>
  <c r="AT37" i="106" s="1"/>
  <c r="AT39" i="106" s="1"/>
  <c r="AT41" i="106" s="1"/>
  <c r="AT43" i="106" s="1"/>
  <c r="AT45" i="106" s="1"/>
  <c r="AT47" i="106" s="1"/>
  <c r="AT49" i="106" s="1"/>
  <c r="AT51" i="106" s="1"/>
  <c r="AT53" i="106" s="1"/>
  <c r="AT55" i="106" s="1"/>
  <c r="AT57" i="106" s="1"/>
  <c r="AT59" i="106" s="1"/>
  <c r="AT61" i="106" s="1"/>
  <c r="AT63" i="106" s="1"/>
  <c r="AT65" i="106" s="1"/>
  <c r="AT67" i="106" s="1"/>
  <c r="AT69" i="106" s="1"/>
  <c r="AT71" i="106" s="1"/>
  <c r="AT73" i="106" s="1"/>
  <c r="AT75" i="106" s="1"/>
  <c r="AT77" i="106" s="1"/>
  <c r="AT79" i="106" s="1"/>
  <c r="AT81" i="106" s="1"/>
  <c r="AT83" i="106" s="1"/>
  <c r="AT85" i="106" s="1"/>
  <c r="AT87" i="106" s="1"/>
  <c r="AT89" i="106" s="1"/>
  <c r="AT91" i="106" s="1"/>
  <c r="AT93" i="106" s="1"/>
  <c r="AT95" i="106" s="1"/>
  <c r="AT97" i="106" s="1"/>
  <c r="AT99" i="106" s="1"/>
  <c r="AT101" i="106" s="1"/>
  <c r="AT103" i="106" s="1"/>
  <c r="AT105" i="106" s="1"/>
  <c r="AT107" i="106" s="1"/>
  <c r="AT109" i="106" s="1"/>
  <c r="AT111" i="106" s="1"/>
  <c r="AT113" i="106" s="1"/>
  <c r="AT115" i="106" s="1"/>
  <c r="AT117" i="106" s="1"/>
  <c r="AT119" i="106" s="1"/>
  <c r="AT121" i="106" s="1"/>
  <c r="AT123" i="106" s="1"/>
  <c r="AT125" i="106" s="1"/>
  <c r="AT127" i="106" s="1"/>
  <c r="AT129" i="106" s="1"/>
  <c r="AT131" i="106" s="1"/>
  <c r="AT133" i="106" s="1"/>
  <c r="AT135" i="106" s="1"/>
  <c r="AT137" i="106" s="1"/>
  <c r="AT139" i="106" s="1"/>
  <c r="AT141" i="106" s="1"/>
  <c r="AT143" i="106" s="1"/>
  <c r="AT145" i="106" s="1"/>
  <c r="AT147" i="106" s="1"/>
  <c r="AT149" i="106" s="1"/>
  <c r="AT151" i="106" s="1"/>
  <c r="AT153" i="106" s="1"/>
  <c r="AT155" i="106" s="1"/>
  <c r="AT157" i="106" s="1"/>
  <c r="AT159" i="106" s="1"/>
  <c r="AT161" i="106" s="1"/>
  <c r="AT163" i="106" s="1"/>
  <c r="AT165" i="106" s="1"/>
  <c r="AT167" i="106" s="1"/>
  <c r="AT169" i="106" s="1"/>
  <c r="AT171" i="106" s="1"/>
  <c r="AT173" i="106" s="1"/>
  <c r="AT175" i="106" s="1"/>
  <c r="AT177" i="106" s="1"/>
  <c r="AT179" i="106" s="1"/>
  <c r="AT181" i="106" s="1"/>
  <c r="AT183" i="106" s="1"/>
  <c r="AT185" i="106" s="1"/>
  <c r="AT187" i="106" s="1"/>
  <c r="AT189" i="106" s="1"/>
  <c r="AT191" i="106" s="1"/>
  <c r="AT193" i="106" s="1"/>
  <c r="AT195" i="106" s="1"/>
  <c r="AT197" i="106" s="1"/>
  <c r="AT199" i="106" s="1"/>
  <c r="AT201" i="106" s="1"/>
  <c r="AT203" i="106" s="1"/>
  <c r="AT205" i="106" s="1"/>
  <c r="AT207" i="106" s="1"/>
  <c r="AT209" i="106" s="1"/>
  <c r="AT211" i="106" s="1"/>
  <c r="AT213" i="106" s="1"/>
  <c r="AT215" i="106" s="1"/>
  <c r="AT217" i="106" s="1"/>
  <c r="AT219" i="106" s="1"/>
  <c r="AT221" i="106" s="1"/>
  <c r="AT223" i="106" s="1"/>
  <c r="AT225" i="106" s="1"/>
  <c r="AT227" i="106" s="1"/>
  <c r="AT229" i="106" s="1"/>
  <c r="AT231" i="106" s="1"/>
  <c r="AT233" i="106" s="1"/>
  <c r="AT235" i="106" s="1"/>
  <c r="AT237" i="106" s="1"/>
  <c r="AT239" i="106" s="1"/>
  <c r="AT241" i="106" s="1"/>
  <c r="AT243" i="106" s="1"/>
  <c r="AT245" i="106" s="1"/>
  <c r="AT247" i="106" s="1"/>
  <c r="AT249" i="106" s="1"/>
  <c r="AT251" i="106" s="1"/>
  <c r="AT253" i="106" s="1"/>
  <c r="AT255" i="106" s="1"/>
  <c r="AT257" i="106" s="1"/>
  <c r="AT259" i="106" s="1"/>
  <c r="AT261" i="106" s="1"/>
  <c r="AT263" i="106" s="1"/>
  <c r="AT265" i="106" s="1"/>
  <c r="AT267" i="106" s="1"/>
  <c r="AT269" i="106" s="1"/>
  <c r="AT271" i="106" s="1"/>
  <c r="AT273" i="106" s="1"/>
  <c r="AT275" i="106" s="1"/>
  <c r="AT277" i="106" s="1"/>
  <c r="AT279" i="106" s="1"/>
  <c r="AT281" i="106" s="1"/>
  <c r="AT283" i="106" s="1"/>
  <c r="AT285" i="106" s="1"/>
  <c r="AT287" i="106" s="1"/>
  <c r="AT289" i="106" s="1"/>
  <c r="AT291" i="106" s="1"/>
  <c r="AT293" i="106" s="1"/>
  <c r="AT295" i="106" s="1"/>
  <c r="AT297" i="106" s="1"/>
  <c r="AT299" i="106" s="1"/>
  <c r="AT301" i="106" s="1"/>
  <c r="AT303" i="106" s="1"/>
  <c r="AT305" i="106" s="1"/>
  <c r="AT307" i="106" s="1"/>
  <c r="AT309" i="106" s="1"/>
  <c r="AT311" i="106" s="1"/>
  <c r="AT313" i="106" s="1"/>
  <c r="AT315" i="106" s="1"/>
  <c r="AT317" i="106" s="1"/>
  <c r="AT319" i="106" s="1"/>
  <c r="AT321" i="106" s="1"/>
  <c r="AT323" i="106" s="1"/>
  <c r="AT325" i="106" s="1"/>
  <c r="AT327" i="106" s="1"/>
  <c r="AT329" i="106" s="1"/>
  <c r="AT331" i="106" s="1"/>
  <c r="AT333" i="106" s="1"/>
  <c r="AT335" i="106" s="1"/>
  <c r="AT337" i="106" s="1"/>
  <c r="AT339" i="106" s="1"/>
  <c r="AT341" i="106" s="1"/>
  <c r="AT343" i="106" s="1"/>
  <c r="AT345" i="106" s="1"/>
  <c r="AT347" i="106" s="1"/>
  <c r="AT349" i="106" s="1"/>
  <c r="AT351" i="106" s="1"/>
  <c r="AT353" i="106" s="1"/>
  <c r="AT355" i="106" s="1"/>
  <c r="AT357" i="106" s="1"/>
  <c r="AT359" i="106" s="1"/>
  <c r="AT361" i="106" s="1"/>
  <c r="AT363" i="106" s="1"/>
  <c r="AT365" i="106" s="1"/>
  <c r="AT367" i="106" s="1"/>
  <c r="AT369" i="106" s="1"/>
  <c r="AT371" i="106" s="1"/>
  <c r="AT373" i="106" s="1"/>
  <c r="AT375" i="106" s="1"/>
  <c r="AT377" i="106" s="1"/>
  <c r="AT379" i="106" s="1"/>
  <c r="AT381" i="106" s="1"/>
  <c r="AT383" i="106" s="1"/>
  <c r="AT385" i="106" s="1"/>
  <c r="AT387" i="106" s="1"/>
  <c r="AT389" i="106" s="1"/>
  <c r="AT391" i="106" s="1"/>
  <c r="AT393" i="106" s="1"/>
  <c r="AT395" i="106" s="1"/>
  <c r="AT397" i="106" s="1"/>
  <c r="AT399" i="106" s="1"/>
  <c r="AT401" i="106" s="1"/>
  <c r="AT403" i="106" s="1"/>
  <c r="AT405" i="106" s="1"/>
  <c r="AT407" i="106" s="1"/>
  <c r="AT409" i="106" s="1"/>
  <c r="AT411" i="106" s="1"/>
  <c r="AT413" i="106" s="1"/>
  <c r="AT415" i="106" s="1"/>
  <c r="AT417" i="106" s="1"/>
  <c r="AT419" i="106" s="1"/>
  <c r="AT421" i="106" s="1"/>
  <c r="AT423" i="106" s="1"/>
  <c r="AT425" i="106" s="1"/>
  <c r="AT427" i="106" s="1"/>
  <c r="AT429" i="106" s="1"/>
  <c r="AT431" i="106" s="1"/>
  <c r="AT433" i="106" s="1"/>
  <c r="AT435" i="106" s="1"/>
  <c r="AT437" i="106" s="1"/>
  <c r="AT439" i="106" s="1"/>
  <c r="AT441" i="106" s="1"/>
  <c r="AT443" i="106" s="1"/>
  <c r="AT445" i="106" s="1"/>
  <c r="AT447" i="106" s="1"/>
  <c r="AT449" i="106" s="1"/>
  <c r="AT451" i="106" s="1"/>
  <c r="AT453" i="106" s="1"/>
  <c r="AT455" i="106" s="1"/>
  <c r="AT457" i="106" s="1"/>
  <c r="AT459" i="106" s="1"/>
  <c r="AT461" i="106" s="1"/>
  <c r="AT463" i="106" s="1"/>
  <c r="AT465" i="106" s="1"/>
  <c r="AT467" i="106" s="1"/>
  <c r="AT469" i="106" s="1"/>
  <c r="AT471" i="106" s="1"/>
  <c r="AT473" i="106" s="1"/>
  <c r="AT475" i="106" s="1"/>
  <c r="AT477" i="106" s="1"/>
  <c r="AT479" i="106" s="1"/>
  <c r="AT481" i="106" s="1"/>
  <c r="AT483" i="106" s="1"/>
  <c r="AT485" i="106" s="1"/>
  <c r="AT487" i="106" s="1"/>
  <c r="AT489" i="106" s="1"/>
  <c r="AT491" i="106" s="1"/>
  <c r="AT493" i="106" s="1"/>
  <c r="AT495" i="106" s="1"/>
  <c r="AT497" i="106" s="1"/>
  <c r="AT499" i="106" s="1"/>
  <c r="AT501" i="106" s="1"/>
  <c r="AT503" i="106" s="1"/>
  <c r="AT505" i="106" s="1"/>
  <c r="AT507" i="106" s="1"/>
  <c r="AT509" i="106" s="1"/>
  <c r="AT511" i="106" s="1"/>
  <c r="AT513" i="106" s="1"/>
  <c r="AT515" i="106" s="1"/>
  <c r="AT517" i="106" s="1"/>
  <c r="AT519" i="106" s="1"/>
  <c r="AT521" i="106" s="1"/>
  <c r="AT523" i="106" s="1"/>
  <c r="AT525" i="106" s="1"/>
  <c r="AT527" i="106" s="1"/>
  <c r="AT529" i="106" s="1"/>
  <c r="AT531" i="106" s="1"/>
  <c r="AT533" i="106" s="1"/>
  <c r="AT535" i="106" s="1"/>
  <c r="AT537" i="106" s="1"/>
  <c r="AT539" i="106" s="1"/>
  <c r="AT541" i="106" s="1"/>
  <c r="AT543" i="106" s="1"/>
  <c r="AT545" i="106" s="1"/>
  <c r="AT547" i="106" s="1"/>
  <c r="AT549" i="106" s="1"/>
  <c r="AT551" i="106" s="1"/>
  <c r="AT553" i="106" s="1"/>
  <c r="AT555" i="106" s="1"/>
  <c r="AT557" i="106" s="1"/>
  <c r="AT559" i="106" s="1"/>
  <c r="AT561" i="106" s="1"/>
  <c r="AT563" i="106" s="1"/>
  <c r="AT565" i="106" s="1"/>
  <c r="AT567" i="106" s="1"/>
  <c r="AT569" i="106" s="1"/>
  <c r="AT571" i="106" s="1"/>
  <c r="AT573" i="106" s="1"/>
  <c r="AT575" i="106" s="1"/>
  <c r="AT577" i="106" s="1"/>
  <c r="AT579" i="106" s="1"/>
  <c r="AT581" i="106" s="1"/>
  <c r="AT583" i="106" s="1"/>
  <c r="AT585" i="106" s="1"/>
  <c r="AT587" i="106" s="1"/>
  <c r="AT589" i="106" s="1"/>
  <c r="AT591" i="106" s="1"/>
  <c r="AT593" i="106" s="1"/>
  <c r="AT595" i="106" s="1"/>
  <c r="AT597" i="106" s="1"/>
  <c r="AT599" i="106" s="1"/>
  <c r="AT601" i="106" s="1"/>
  <c r="AT603" i="106" s="1"/>
  <c r="AT605" i="106" s="1"/>
  <c r="AT607" i="106" s="1"/>
  <c r="AT609" i="106" s="1"/>
  <c r="AT611" i="106" s="1"/>
  <c r="AT613" i="106" s="1"/>
  <c r="AT615" i="106" s="1"/>
  <c r="AT617" i="106" s="1"/>
  <c r="AT619" i="106" s="1"/>
  <c r="AT621" i="106" s="1"/>
  <c r="AT623" i="106" s="1"/>
  <c r="AT625" i="106" s="1"/>
  <c r="AT627" i="106" s="1"/>
  <c r="AT629" i="106" s="1"/>
  <c r="AT631" i="106" s="1"/>
  <c r="AT633" i="106" s="1"/>
  <c r="AT635" i="106" s="1"/>
  <c r="AT637" i="106" s="1"/>
  <c r="AT639" i="106" s="1"/>
  <c r="AT641" i="106" s="1"/>
  <c r="AT643" i="106" s="1"/>
  <c r="AT645" i="106" s="1"/>
  <c r="AT647" i="106" s="1"/>
  <c r="AT649" i="106" s="1"/>
  <c r="AT651" i="106" s="1"/>
  <c r="AT653" i="106" s="1"/>
  <c r="AT655" i="106" s="1"/>
  <c r="AT657" i="106" s="1"/>
  <c r="AT659" i="106" s="1"/>
  <c r="AT661" i="106" s="1"/>
  <c r="AT663" i="106" s="1"/>
  <c r="AT665" i="106" s="1"/>
  <c r="AT667" i="106" s="1"/>
  <c r="AT669" i="106" s="1"/>
  <c r="AT671" i="106" s="1"/>
  <c r="AT673" i="106" s="1"/>
  <c r="AT675" i="106" s="1"/>
  <c r="AT677" i="106" s="1"/>
  <c r="AT679" i="106" s="1"/>
  <c r="AT681" i="106" s="1"/>
  <c r="AT683" i="106" s="1"/>
  <c r="AT685" i="106" s="1"/>
  <c r="AT687" i="106" s="1"/>
  <c r="AT689" i="106" s="1"/>
  <c r="AT691" i="106" s="1"/>
  <c r="AT693" i="106" s="1"/>
  <c r="AT695" i="106" s="1"/>
  <c r="AT697" i="106" s="1"/>
  <c r="AT699" i="106" s="1"/>
  <c r="AT701" i="106" s="1"/>
  <c r="AT703" i="106" s="1"/>
  <c r="AT705" i="106" s="1"/>
  <c r="AT707" i="106" s="1"/>
  <c r="AT709" i="106" s="1"/>
  <c r="AT711" i="106" s="1"/>
  <c r="AT713" i="106" s="1"/>
  <c r="AT715" i="106" s="1"/>
  <c r="AT717" i="106" s="1"/>
  <c r="AT719" i="106" s="1"/>
  <c r="AT721" i="106" s="1"/>
  <c r="AT723" i="106" s="1"/>
  <c r="AT725" i="106" s="1"/>
  <c r="AT727" i="106" s="1"/>
  <c r="AT729" i="106" s="1"/>
  <c r="AT731" i="106" s="1"/>
  <c r="AT733" i="106" s="1"/>
  <c r="AT735" i="106" s="1"/>
  <c r="AT737" i="106" s="1"/>
  <c r="AT739" i="106" s="1"/>
  <c r="AT741" i="106" s="1"/>
  <c r="AT743" i="106" s="1"/>
  <c r="AT745" i="106" s="1"/>
  <c r="AT747" i="106" s="1"/>
  <c r="AT749" i="106" s="1"/>
  <c r="AT751" i="106" s="1"/>
  <c r="AT753" i="106" s="1"/>
  <c r="AT755" i="106" s="1"/>
  <c r="AT757" i="106" s="1"/>
  <c r="AT759" i="106" s="1"/>
  <c r="AT761" i="106" s="1"/>
  <c r="AT763" i="106" s="1"/>
  <c r="AT765" i="106" s="1"/>
  <c r="AT767" i="106" s="1"/>
  <c r="AT769" i="106" s="1"/>
  <c r="AT771" i="106" s="1"/>
  <c r="AT773" i="106" s="1"/>
  <c r="AT775" i="106" s="1"/>
  <c r="AT777" i="106" s="1"/>
  <c r="AT779" i="106" s="1"/>
  <c r="AT781" i="106" s="1"/>
  <c r="AT783" i="106" s="1"/>
  <c r="AT785" i="106" s="1"/>
  <c r="AT787" i="106" s="1"/>
  <c r="AT789" i="106" s="1"/>
  <c r="AT791" i="106" s="1"/>
  <c r="AT793" i="106" s="1"/>
  <c r="AT795" i="106" s="1"/>
  <c r="AT797" i="106" s="1"/>
  <c r="AT799" i="106" s="1"/>
  <c r="AT801" i="106" s="1"/>
  <c r="AT803" i="106" s="1"/>
  <c r="AT805" i="106" s="1"/>
  <c r="AT807" i="106" s="1"/>
  <c r="AT809" i="106" s="1"/>
  <c r="AT811" i="106" s="1"/>
  <c r="AT813" i="106" s="1"/>
  <c r="AT815" i="106" s="1"/>
  <c r="AT817" i="106" s="1"/>
  <c r="AT819" i="106" s="1"/>
  <c r="AT821" i="106" s="1"/>
  <c r="AT823" i="106" s="1"/>
  <c r="AT825" i="106" s="1"/>
  <c r="AT827" i="106" s="1"/>
  <c r="AT829" i="106" s="1"/>
  <c r="AT831" i="106" s="1"/>
  <c r="AT833" i="106" s="1"/>
  <c r="AT835" i="106" s="1"/>
  <c r="AT837" i="106" s="1"/>
  <c r="AT839" i="106" s="1"/>
  <c r="AT841" i="106" s="1"/>
  <c r="AT843" i="106" s="1"/>
  <c r="AT845" i="106" s="1"/>
  <c r="AT847" i="106" s="1"/>
  <c r="AT849" i="106" s="1"/>
  <c r="AT851" i="106" s="1"/>
  <c r="AT853" i="106" s="1"/>
  <c r="AT855" i="106" s="1"/>
  <c r="AT857" i="106" s="1"/>
  <c r="AT859" i="106" s="1"/>
  <c r="AT861" i="106" s="1"/>
  <c r="AT863" i="106" s="1"/>
  <c r="AT865" i="106" s="1"/>
  <c r="AT867" i="106" s="1"/>
  <c r="AT869" i="106" s="1"/>
  <c r="AT871" i="106" s="1"/>
  <c r="AT873" i="106" s="1"/>
  <c r="AT875" i="106" s="1"/>
  <c r="AT877" i="106" s="1"/>
  <c r="AT879" i="106" s="1"/>
  <c r="AT881" i="106" s="1"/>
  <c r="AT883" i="106" s="1"/>
  <c r="AT885" i="106" s="1"/>
  <c r="AT887" i="106" s="1"/>
  <c r="AT889" i="106" s="1"/>
  <c r="AT891" i="106" s="1"/>
  <c r="AT893" i="106" s="1"/>
  <c r="AT895" i="106" s="1"/>
  <c r="AT897" i="106" s="1"/>
  <c r="AT899" i="106" s="1"/>
  <c r="AT901" i="106" s="1"/>
  <c r="AT903" i="106" s="1"/>
  <c r="AT905" i="106" s="1"/>
  <c r="AT907" i="106" s="1"/>
  <c r="AT909" i="106" s="1"/>
  <c r="AT911" i="106" s="1"/>
  <c r="AT913" i="106" s="1"/>
  <c r="AT915" i="106" s="1"/>
  <c r="AT917" i="106" s="1"/>
  <c r="AT919" i="106" s="1"/>
  <c r="AT921" i="106" s="1"/>
  <c r="AT923" i="106" s="1"/>
  <c r="AT925" i="106" s="1"/>
  <c r="AT927" i="106" s="1"/>
  <c r="AT929" i="106" s="1"/>
  <c r="AT931" i="106" s="1"/>
  <c r="AT933" i="106" s="1"/>
  <c r="AT935" i="106" s="1"/>
  <c r="AT937" i="106" s="1"/>
  <c r="AT939" i="106" s="1"/>
  <c r="AT941" i="106" s="1"/>
  <c r="AT943" i="106" s="1"/>
  <c r="AT945" i="106" s="1"/>
  <c r="AT947" i="106" s="1"/>
  <c r="AT949" i="106" s="1"/>
  <c r="AT951" i="106" s="1"/>
  <c r="AT953" i="106" s="1"/>
  <c r="AT955" i="106" s="1"/>
  <c r="AT957" i="106" s="1"/>
  <c r="AT959" i="106" s="1"/>
  <c r="AT961" i="106" s="1"/>
  <c r="AT963" i="106" s="1"/>
  <c r="AT965" i="106" s="1"/>
  <c r="AT967" i="106" s="1"/>
  <c r="AT969" i="106" s="1"/>
  <c r="AT971" i="106" s="1"/>
  <c r="AT973" i="106" s="1"/>
  <c r="AT975" i="106" s="1"/>
  <c r="AT977" i="106" s="1"/>
  <c r="AT979" i="106" s="1"/>
  <c r="AT981" i="106" s="1"/>
  <c r="AT983" i="106" s="1"/>
  <c r="AT985" i="106" s="1"/>
  <c r="AT987" i="106" s="1"/>
  <c r="AT989" i="106" s="1"/>
  <c r="AT991" i="106" s="1"/>
  <c r="AT993" i="106" s="1"/>
  <c r="AT995" i="106" s="1"/>
  <c r="AT997" i="106" s="1"/>
  <c r="AT999" i="106" s="1"/>
  <c r="AT1001" i="106" s="1"/>
  <c r="AT1003" i="106" s="1"/>
  <c r="AT1005" i="106" s="1"/>
  <c r="AT1007" i="106" s="1"/>
  <c r="AT1009" i="106" s="1"/>
  <c r="AT1011" i="106" s="1"/>
  <c r="AT1013" i="106" s="1"/>
  <c r="AT1015" i="106" s="1"/>
  <c r="AT1017" i="106" s="1"/>
  <c r="AT1019" i="106" s="1"/>
  <c r="AT1021" i="106" s="1"/>
  <c r="AT1023" i="106" s="1"/>
  <c r="AT1025" i="106" s="1"/>
  <c r="AT1027" i="106" s="1"/>
  <c r="AT1029" i="106" s="1"/>
  <c r="AT1031" i="106" s="1"/>
  <c r="AT1033" i="106" s="1"/>
  <c r="AT1035" i="106" s="1"/>
  <c r="AT1037" i="106" s="1"/>
  <c r="AT1039" i="106" s="1"/>
  <c r="AT1041" i="106" s="1"/>
  <c r="AT1043" i="106" s="1"/>
  <c r="AT1045" i="106" s="1"/>
  <c r="AT1047" i="106" s="1"/>
  <c r="AT1049" i="106" s="1"/>
  <c r="AT1051" i="106" s="1"/>
  <c r="AT1053" i="106" s="1"/>
  <c r="AT1055" i="106" s="1"/>
  <c r="AT1057" i="106" s="1"/>
  <c r="AT1059" i="106" s="1"/>
  <c r="AT1061" i="106" s="1"/>
  <c r="AT1063" i="106" s="1"/>
  <c r="AT1065" i="106" s="1"/>
  <c r="AT1067" i="106" s="1"/>
  <c r="AT1069" i="106" s="1"/>
  <c r="AT1071" i="106" s="1"/>
  <c r="AT1073" i="106" s="1"/>
  <c r="AT1075" i="106" s="1"/>
  <c r="AT1077" i="106" s="1"/>
  <c r="AT1079" i="106" s="1"/>
  <c r="AT1081" i="106" s="1"/>
  <c r="AT1083" i="106" s="1"/>
  <c r="AT1085" i="106" s="1"/>
  <c r="AT1087" i="106" s="1"/>
  <c r="AT1089" i="106" s="1"/>
  <c r="AT1091" i="106" s="1"/>
  <c r="AT1093" i="106" s="1"/>
  <c r="AT1095" i="106" s="1"/>
  <c r="AT1097" i="106" s="1"/>
  <c r="AT1099" i="106" s="1"/>
  <c r="AT1101" i="106" s="1"/>
  <c r="AT1103" i="106" s="1"/>
  <c r="AT1105" i="106" s="1"/>
  <c r="AT1107" i="106" s="1"/>
  <c r="AT1109" i="106" s="1"/>
  <c r="AT1111" i="106" s="1"/>
  <c r="AT1113" i="106" s="1"/>
  <c r="AT1115" i="106" s="1"/>
  <c r="AT1117" i="106" s="1"/>
  <c r="AT1119" i="106" s="1"/>
  <c r="AT1121" i="106" s="1"/>
  <c r="AT1123" i="106" s="1"/>
  <c r="AT1125" i="106" s="1"/>
  <c r="AT1127" i="106" s="1"/>
  <c r="AT1129" i="106" s="1"/>
  <c r="AT1131" i="106" s="1"/>
  <c r="AT1133" i="106" s="1"/>
  <c r="AT1135" i="106" s="1"/>
  <c r="AT1137" i="106" s="1"/>
  <c r="AT1139" i="106" s="1"/>
  <c r="AT1141" i="106" s="1"/>
  <c r="AT1143" i="106" s="1"/>
  <c r="AT1145" i="106" s="1"/>
  <c r="AT1147" i="106" s="1"/>
  <c r="AT1149" i="106" s="1"/>
  <c r="AT1151" i="106" s="1"/>
  <c r="AT1153" i="106" s="1"/>
  <c r="AT1155" i="106" s="1"/>
  <c r="AT1157" i="106" s="1"/>
  <c r="AT1159" i="106" s="1"/>
  <c r="AT1161" i="106" s="1"/>
  <c r="AT1163" i="106" s="1"/>
  <c r="AT1165" i="106" s="1"/>
  <c r="AT1167" i="106" s="1"/>
  <c r="AT1169" i="106" s="1"/>
  <c r="AT1171" i="106" s="1"/>
  <c r="AT1173" i="106" s="1"/>
  <c r="AT1175" i="106" s="1"/>
  <c r="AT1177" i="106" s="1"/>
  <c r="AT1179" i="106" s="1"/>
  <c r="AT1181" i="106" s="1"/>
  <c r="AT1183" i="106" s="1"/>
  <c r="AT1185" i="106" s="1"/>
  <c r="AT1187" i="106" s="1"/>
  <c r="AT1189" i="106" s="1"/>
  <c r="AT1191" i="106" s="1"/>
  <c r="AT1193" i="106" s="1"/>
  <c r="AT1195" i="106" s="1"/>
  <c r="AT1197" i="106" s="1"/>
  <c r="AT1199" i="106" s="1"/>
  <c r="AT1201" i="106" s="1"/>
  <c r="AT1203" i="106" s="1"/>
  <c r="AT1205" i="106" s="1"/>
  <c r="AT1207" i="106" s="1"/>
  <c r="AT1209" i="106" s="1"/>
  <c r="AT1211" i="106" s="1"/>
  <c r="AT1213" i="106" s="1"/>
  <c r="AT1215" i="106" s="1"/>
  <c r="AT1217" i="106" s="1"/>
  <c r="AT1219" i="106" s="1"/>
  <c r="AT1221" i="106" s="1"/>
  <c r="AT1223" i="106" s="1"/>
  <c r="AT1225" i="106" s="1"/>
  <c r="AT1227" i="106" s="1"/>
  <c r="AT1229" i="106" s="1"/>
  <c r="AT1231" i="106" s="1"/>
  <c r="AT1233" i="106" s="1"/>
  <c r="AT1235" i="106" s="1"/>
  <c r="AT1237" i="106" s="1"/>
  <c r="AT1239" i="106" s="1"/>
  <c r="AT1241" i="106" s="1"/>
  <c r="AT1243" i="106" s="1"/>
  <c r="AT1245" i="106" s="1"/>
  <c r="AT1247" i="106" s="1"/>
  <c r="AT1249" i="106" s="1"/>
  <c r="AT1251" i="106" s="1"/>
  <c r="AT1253" i="106" s="1"/>
  <c r="AT1255" i="106" s="1"/>
  <c r="AT1257" i="106" s="1"/>
  <c r="AT1259" i="106" s="1"/>
  <c r="AT1261" i="106" s="1"/>
  <c r="AT1263" i="106" s="1"/>
  <c r="AT1265" i="106" s="1"/>
  <c r="AT1267" i="106" s="1"/>
  <c r="AT1269" i="106" s="1"/>
  <c r="AT1271" i="106" s="1"/>
  <c r="AT1273" i="106" s="1"/>
  <c r="AT1275" i="106" s="1"/>
  <c r="AT1277" i="106" s="1"/>
  <c r="AT1279" i="106" s="1"/>
  <c r="AT1281" i="106" s="1"/>
  <c r="AT1283" i="106" s="1"/>
  <c r="AT1285" i="106" s="1"/>
  <c r="AT1287" i="106" s="1"/>
  <c r="AT1289" i="106" s="1"/>
  <c r="AT1291" i="106" s="1"/>
  <c r="AT1293" i="106" s="1"/>
  <c r="AT1295" i="106" s="1"/>
  <c r="AT1297" i="106" s="1"/>
  <c r="AT1299" i="106" s="1"/>
  <c r="AT1301" i="106" s="1"/>
  <c r="AT1303" i="106" s="1"/>
  <c r="AT1305" i="106" s="1"/>
  <c r="AT1307" i="106" s="1"/>
  <c r="AT1309" i="106" s="1"/>
  <c r="AT1311" i="106" s="1"/>
  <c r="AT1313" i="106" s="1"/>
  <c r="AT1315" i="106" s="1"/>
  <c r="AT1317" i="106" s="1"/>
  <c r="AT1319" i="106" s="1"/>
  <c r="AT1321" i="106" s="1"/>
  <c r="AT1323" i="106" s="1"/>
  <c r="AT1325" i="106" s="1"/>
  <c r="AT1327" i="106" s="1"/>
  <c r="AT1329" i="106" s="1"/>
  <c r="AT1331" i="106" s="1"/>
  <c r="AT1333" i="106" s="1"/>
  <c r="AT1335" i="106" s="1"/>
  <c r="AT1337" i="106" s="1"/>
  <c r="AT1339" i="106" s="1"/>
  <c r="AT1341" i="106" s="1"/>
  <c r="AT1343" i="106" s="1"/>
  <c r="AT1345" i="106" s="1"/>
  <c r="AT1347" i="106" s="1"/>
  <c r="AT1349" i="106" s="1"/>
  <c r="AT1351" i="106" s="1"/>
  <c r="AT1353" i="106" s="1"/>
  <c r="AT1355" i="106" s="1"/>
  <c r="AT1357" i="106" s="1"/>
  <c r="AT1359" i="106" s="1"/>
  <c r="AT1361" i="106" s="1"/>
  <c r="AT1363" i="106" s="1"/>
  <c r="AT1365" i="106" s="1"/>
  <c r="AT1367" i="106" s="1"/>
  <c r="AT1369" i="106" s="1"/>
  <c r="AT1371" i="106" s="1"/>
  <c r="AT1373" i="106" s="1"/>
  <c r="AT1375" i="106" s="1"/>
  <c r="AT1377" i="106" s="1"/>
  <c r="AT1379" i="106" s="1"/>
  <c r="AT1381" i="106" s="1"/>
  <c r="AT1383" i="106" s="1"/>
  <c r="AT1385" i="106" s="1"/>
  <c r="AT1387" i="106" s="1"/>
  <c r="AT1389" i="106" s="1"/>
  <c r="AT1391" i="106" s="1"/>
  <c r="AT1393" i="106" s="1"/>
  <c r="AT1395" i="106" s="1"/>
  <c r="AT1397" i="106" s="1"/>
  <c r="AT1399" i="106" s="1"/>
  <c r="AT1401" i="106" s="1"/>
  <c r="AT1403" i="106" s="1"/>
  <c r="AT1405" i="106" s="1"/>
  <c r="AT1407" i="106" s="1"/>
  <c r="AT1409" i="106" s="1"/>
  <c r="AT1411" i="106" s="1"/>
  <c r="AT1413" i="106" s="1"/>
  <c r="AT1415" i="106" s="1"/>
  <c r="AT1417" i="106" s="1"/>
  <c r="AT1419" i="106" s="1"/>
  <c r="AT1421" i="106" s="1"/>
  <c r="AT1423" i="106" s="1"/>
  <c r="AT1425" i="106" s="1"/>
  <c r="AT1427" i="106" s="1"/>
  <c r="AT1429" i="106" s="1"/>
  <c r="AT1431" i="106" s="1"/>
  <c r="AT1433" i="106" s="1"/>
  <c r="AT1435" i="106" s="1"/>
  <c r="AT1437" i="106" s="1"/>
  <c r="AT1439" i="106" s="1"/>
  <c r="AT1441" i="106" s="1"/>
  <c r="AT1443" i="106" s="1"/>
  <c r="AT1445" i="106" s="1"/>
  <c r="AT1447" i="106" s="1"/>
  <c r="AT1449" i="106" s="1"/>
  <c r="AT1451" i="106" s="1"/>
  <c r="AT1453" i="106" s="1"/>
  <c r="AT1455" i="106" s="1"/>
  <c r="AT1457" i="106" s="1"/>
  <c r="AT1459" i="106" s="1"/>
  <c r="AT1461" i="106" s="1"/>
  <c r="AT1463" i="106" s="1"/>
  <c r="AT1465" i="106" s="1"/>
  <c r="AT1467" i="106" s="1"/>
  <c r="AT1469" i="106" s="1"/>
  <c r="AT1471" i="106" s="1"/>
  <c r="AT1473" i="106" s="1"/>
  <c r="AT1475" i="106" s="1"/>
  <c r="AT1477" i="106" s="1"/>
  <c r="AT1479" i="106" s="1"/>
  <c r="AT1481" i="106" s="1"/>
  <c r="AT1483" i="106" s="1"/>
  <c r="AT1485" i="106" s="1"/>
  <c r="AT1487" i="106" s="1"/>
  <c r="AT1489" i="106" s="1"/>
  <c r="AT1491" i="106" s="1"/>
  <c r="AT1493" i="106" s="1"/>
  <c r="AT1495" i="106" s="1"/>
  <c r="AT1497" i="106" s="1"/>
  <c r="AT1499" i="106" s="1"/>
  <c r="AT1501" i="106" s="1"/>
  <c r="AT1503" i="106" s="1"/>
  <c r="AU9" i="106"/>
  <c r="AU12" i="106" s="1"/>
  <c r="AV9" i="106"/>
  <c r="AW9" i="106"/>
  <c r="BB9" i="106"/>
  <c r="G10" i="106"/>
  <c r="H10" i="106"/>
  <c r="AU10" i="106"/>
  <c r="AU13" i="106" s="1"/>
  <c r="AU16" i="106" s="1"/>
  <c r="AU19" i="106" s="1"/>
  <c r="AU22" i="106" s="1"/>
  <c r="AU25" i="106" s="1"/>
  <c r="AU28" i="106" s="1"/>
  <c r="AU31" i="106" s="1"/>
  <c r="AU34" i="106" s="1"/>
  <c r="AU37" i="106" s="1"/>
  <c r="AU40" i="106" s="1"/>
  <c r="AU43" i="106" s="1"/>
  <c r="AU46" i="106" s="1"/>
  <c r="AU49" i="106" s="1"/>
  <c r="AU52" i="106" s="1"/>
  <c r="AU55" i="106" s="1"/>
  <c r="AU58" i="106" s="1"/>
  <c r="AU61" i="106" s="1"/>
  <c r="AU64" i="106" s="1"/>
  <c r="AU67" i="106" s="1"/>
  <c r="AU70" i="106" s="1"/>
  <c r="AU73" i="106" s="1"/>
  <c r="AU76" i="106" s="1"/>
  <c r="AU79" i="106" s="1"/>
  <c r="AU82" i="106" s="1"/>
  <c r="AU85" i="106" s="1"/>
  <c r="AU88" i="106" s="1"/>
  <c r="AU91" i="106" s="1"/>
  <c r="AU94" i="106" s="1"/>
  <c r="AU97" i="106" s="1"/>
  <c r="AU100" i="106" s="1"/>
  <c r="AU103" i="106" s="1"/>
  <c r="AU106" i="106" s="1"/>
  <c r="AU109" i="106" s="1"/>
  <c r="AU112" i="106" s="1"/>
  <c r="AU115" i="106" s="1"/>
  <c r="AU118" i="106" s="1"/>
  <c r="AU121" i="106" s="1"/>
  <c r="AU124" i="106" s="1"/>
  <c r="AU127" i="106" s="1"/>
  <c r="AU130" i="106" s="1"/>
  <c r="AU133" i="106" s="1"/>
  <c r="AU136" i="106" s="1"/>
  <c r="AU139" i="106" s="1"/>
  <c r="AU142" i="106" s="1"/>
  <c r="AU145" i="106" s="1"/>
  <c r="AU148" i="106" s="1"/>
  <c r="AV10" i="106"/>
  <c r="AW10" i="106"/>
  <c r="AX10" i="106"/>
  <c r="BB10" i="106"/>
  <c r="BB18" i="106" s="1"/>
  <c r="G11" i="106"/>
  <c r="H11" i="106"/>
  <c r="AU11" i="106"/>
  <c r="AU14" i="106" s="1"/>
  <c r="AU17" i="106" s="1"/>
  <c r="AU20" i="106" s="1"/>
  <c r="AU23" i="106" s="1"/>
  <c r="AU26" i="106" s="1"/>
  <c r="AU29" i="106" s="1"/>
  <c r="AU32" i="106" s="1"/>
  <c r="AU35" i="106" s="1"/>
  <c r="AU38" i="106" s="1"/>
  <c r="AU41" i="106" s="1"/>
  <c r="AU44" i="106" s="1"/>
  <c r="AU47" i="106" s="1"/>
  <c r="AU50" i="106" s="1"/>
  <c r="AU53" i="106" s="1"/>
  <c r="AU56" i="106" s="1"/>
  <c r="AU59" i="106" s="1"/>
  <c r="AU62" i="106" s="1"/>
  <c r="AU65" i="106" s="1"/>
  <c r="AU68" i="106" s="1"/>
  <c r="AU71" i="106" s="1"/>
  <c r="AU74" i="106" s="1"/>
  <c r="AU77" i="106" s="1"/>
  <c r="AU80" i="106" s="1"/>
  <c r="AU83" i="106" s="1"/>
  <c r="AU86" i="106" s="1"/>
  <c r="AU89" i="106" s="1"/>
  <c r="AU92" i="106" s="1"/>
  <c r="AU95" i="106" s="1"/>
  <c r="AU98" i="106" s="1"/>
  <c r="AU101" i="106" s="1"/>
  <c r="AU104" i="106" s="1"/>
  <c r="AU107" i="106" s="1"/>
  <c r="AU110" i="106" s="1"/>
  <c r="AU113" i="106" s="1"/>
  <c r="AU116" i="106" s="1"/>
  <c r="AU119" i="106" s="1"/>
  <c r="AU122" i="106" s="1"/>
  <c r="AU125" i="106" s="1"/>
  <c r="AU128" i="106" s="1"/>
  <c r="AU131" i="106" s="1"/>
  <c r="AU134" i="106" s="1"/>
  <c r="AU137" i="106" s="1"/>
  <c r="AU140" i="106" s="1"/>
  <c r="AU143" i="106" s="1"/>
  <c r="AU146" i="106" s="1"/>
  <c r="AU149" i="106" s="1"/>
  <c r="AU152" i="106" s="1"/>
  <c r="AU155" i="106" s="1"/>
  <c r="AU158" i="106" s="1"/>
  <c r="AU161" i="106" s="1"/>
  <c r="AU164" i="106" s="1"/>
  <c r="AU167" i="106" s="1"/>
  <c r="AU170" i="106" s="1"/>
  <c r="AU173" i="106" s="1"/>
  <c r="AU176" i="106" s="1"/>
  <c r="AU179" i="106" s="1"/>
  <c r="AU182" i="106" s="1"/>
  <c r="AU185" i="106" s="1"/>
  <c r="AU188" i="106" s="1"/>
  <c r="AU191" i="106" s="1"/>
  <c r="AU194" i="106" s="1"/>
  <c r="AU197" i="106" s="1"/>
  <c r="AU200" i="106" s="1"/>
  <c r="AU203" i="106" s="1"/>
  <c r="AU206" i="106" s="1"/>
  <c r="AU209" i="106" s="1"/>
  <c r="AU212" i="106" s="1"/>
  <c r="AU215" i="106" s="1"/>
  <c r="AU218" i="106" s="1"/>
  <c r="AU221" i="106" s="1"/>
  <c r="AU224" i="106" s="1"/>
  <c r="AU227" i="106" s="1"/>
  <c r="AU230" i="106" s="1"/>
  <c r="AU233" i="106" s="1"/>
  <c r="AU236" i="106" s="1"/>
  <c r="AU239" i="106" s="1"/>
  <c r="AU242" i="106" s="1"/>
  <c r="AU245" i="106" s="1"/>
  <c r="AU248" i="106" s="1"/>
  <c r="AU251" i="106" s="1"/>
  <c r="AU254" i="106" s="1"/>
  <c r="AU257" i="106" s="1"/>
  <c r="AU260" i="106" s="1"/>
  <c r="AU263" i="106" s="1"/>
  <c r="AU266" i="106" s="1"/>
  <c r="AU269" i="106" s="1"/>
  <c r="AU272" i="106" s="1"/>
  <c r="AU275" i="106" s="1"/>
  <c r="AU278" i="106" s="1"/>
  <c r="AU281" i="106" s="1"/>
  <c r="AU284" i="106" s="1"/>
  <c r="AU287" i="106" s="1"/>
  <c r="AU290" i="106" s="1"/>
  <c r="AU293" i="106" s="1"/>
  <c r="AU296" i="106" s="1"/>
  <c r="AU299" i="106" s="1"/>
  <c r="AU302" i="106" s="1"/>
  <c r="AU305" i="106" s="1"/>
  <c r="AU308" i="106" s="1"/>
  <c r="AU311" i="106" s="1"/>
  <c r="AU314" i="106" s="1"/>
  <c r="AU317" i="106" s="1"/>
  <c r="AU320" i="106" s="1"/>
  <c r="AU323" i="106" s="1"/>
  <c r="AU326" i="106" s="1"/>
  <c r="AU329" i="106" s="1"/>
  <c r="AU332" i="106" s="1"/>
  <c r="AU335" i="106" s="1"/>
  <c r="AU338" i="106" s="1"/>
  <c r="AU341" i="106" s="1"/>
  <c r="AU344" i="106" s="1"/>
  <c r="AU347" i="106" s="1"/>
  <c r="AU350" i="106" s="1"/>
  <c r="AU353" i="106" s="1"/>
  <c r="AU356" i="106" s="1"/>
  <c r="AU359" i="106" s="1"/>
  <c r="AU362" i="106" s="1"/>
  <c r="AU365" i="106" s="1"/>
  <c r="AU368" i="106" s="1"/>
  <c r="AU371" i="106" s="1"/>
  <c r="AU374" i="106" s="1"/>
  <c r="AU377" i="106" s="1"/>
  <c r="AU380" i="106" s="1"/>
  <c r="AU383" i="106" s="1"/>
  <c r="AU386" i="106" s="1"/>
  <c r="AU389" i="106" s="1"/>
  <c r="AU392" i="106" s="1"/>
  <c r="AU395" i="106" s="1"/>
  <c r="AU398" i="106" s="1"/>
  <c r="AU401" i="106" s="1"/>
  <c r="AU404" i="106" s="1"/>
  <c r="AU407" i="106" s="1"/>
  <c r="AU410" i="106" s="1"/>
  <c r="AU413" i="106" s="1"/>
  <c r="AU416" i="106" s="1"/>
  <c r="AU419" i="106" s="1"/>
  <c r="AU422" i="106" s="1"/>
  <c r="AU425" i="106" s="1"/>
  <c r="AU428" i="106" s="1"/>
  <c r="AU431" i="106" s="1"/>
  <c r="AU434" i="106" s="1"/>
  <c r="AU437" i="106" s="1"/>
  <c r="AU440" i="106" s="1"/>
  <c r="AU443" i="106" s="1"/>
  <c r="AU446" i="106" s="1"/>
  <c r="AU449" i="106" s="1"/>
  <c r="AU452" i="106" s="1"/>
  <c r="AU455" i="106" s="1"/>
  <c r="AU458" i="106" s="1"/>
  <c r="AU461" i="106" s="1"/>
  <c r="AU464" i="106" s="1"/>
  <c r="AU467" i="106" s="1"/>
  <c r="AU470" i="106" s="1"/>
  <c r="AU473" i="106" s="1"/>
  <c r="AU476" i="106" s="1"/>
  <c r="AU479" i="106" s="1"/>
  <c r="AU482" i="106" s="1"/>
  <c r="AU485" i="106" s="1"/>
  <c r="AU488" i="106" s="1"/>
  <c r="AU491" i="106" s="1"/>
  <c r="AU494" i="106" s="1"/>
  <c r="AU497" i="106" s="1"/>
  <c r="AU500" i="106" s="1"/>
  <c r="AU503" i="106" s="1"/>
  <c r="AU506" i="106" s="1"/>
  <c r="AU509" i="106" s="1"/>
  <c r="AU512" i="106" s="1"/>
  <c r="AU515" i="106" s="1"/>
  <c r="AU518" i="106" s="1"/>
  <c r="AU521" i="106" s="1"/>
  <c r="AU524" i="106" s="1"/>
  <c r="AU527" i="106" s="1"/>
  <c r="AU530" i="106" s="1"/>
  <c r="AU533" i="106" s="1"/>
  <c r="AU536" i="106" s="1"/>
  <c r="AU539" i="106" s="1"/>
  <c r="AU542" i="106" s="1"/>
  <c r="AU545" i="106" s="1"/>
  <c r="AU548" i="106" s="1"/>
  <c r="AU551" i="106" s="1"/>
  <c r="AU554" i="106" s="1"/>
  <c r="AU557" i="106" s="1"/>
  <c r="AU560" i="106" s="1"/>
  <c r="AU563" i="106" s="1"/>
  <c r="AU566" i="106" s="1"/>
  <c r="AU569" i="106" s="1"/>
  <c r="AU572" i="106" s="1"/>
  <c r="AU575" i="106" s="1"/>
  <c r="AU578" i="106" s="1"/>
  <c r="AU581" i="106" s="1"/>
  <c r="AU584" i="106" s="1"/>
  <c r="AU587" i="106" s="1"/>
  <c r="AU590" i="106" s="1"/>
  <c r="AU593" i="106" s="1"/>
  <c r="AU596" i="106" s="1"/>
  <c r="AU599" i="106" s="1"/>
  <c r="AU602" i="106" s="1"/>
  <c r="AU605" i="106" s="1"/>
  <c r="AU608" i="106" s="1"/>
  <c r="AU611" i="106" s="1"/>
  <c r="AU614" i="106" s="1"/>
  <c r="AU617" i="106" s="1"/>
  <c r="AU620" i="106" s="1"/>
  <c r="AU623" i="106" s="1"/>
  <c r="AU626" i="106" s="1"/>
  <c r="AU629" i="106" s="1"/>
  <c r="AU632" i="106" s="1"/>
  <c r="AU635" i="106" s="1"/>
  <c r="AU638" i="106" s="1"/>
  <c r="AU641" i="106" s="1"/>
  <c r="AU644" i="106" s="1"/>
  <c r="AU647" i="106" s="1"/>
  <c r="AU650" i="106" s="1"/>
  <c r="AU653" i="106" s="1"/>
  <c r="AU656" i="106" s="1"/>
  <c r="AU659" i="106" s="1"/>
  <c r="AU662" i="106" s="1"/>
  <c r="AU665" i="106" s="1"/>
  <c r="AU668" i="106" s="1"/>
  <c r="AU671" i="106" s="1"/>
  <c r="AU674" i="106" s="1"/>
  <c r="AU677" i="106" s="1"/>
  <c r="AU680" i="106" s="1"/>
  <c r="AU683" i="106" s="1"/>
  <c r="AU686" i="106" s="1"/>
  <c r="AU689" i="106" s="1"/>
  <c r="AU692" i="106" s="1"/>
  <c r="AU695" i="106" s="1"/>
  <c r="AU698" i="106" s="1"/>
  <c r="AU701" i="106" s="1"/>
  <c r="AU704" i="106" s="1"/>
  <c r="AU707" i="106" s="1"/>
  <c r="AU710" i="106" s="1"/>
  <c r="AU713" i="106" s="1"/>
  <c r="AU716" i="106" s="1"/>
  <c r="AU719" i="106" s="1"/>
  <c r="AU722" i="106" s="1"/>
  <c r="AU725" i="106" s="1"/>
  <c r="AU728" i="106" s="1"/>
  <c r="AU731" i="106" s="1"/>
  <c r="AU734" i="106" s="1"/>
  <c r="AU737" i="106" s="1"/>
  <c r="AU740" i="106" s="1"/>
  <c r="AU743" i="106" s="1"/>
  <c r="AU746" i="106" s="1"/>
  <c r="AU749" i="106" s="1"/>
  <c r="AU752" i="106" s="1"/>
  <c r="AU755" i="106" s="1"/>
  <c r="AU758" i="106" s="1"/>
  <c r="AU761" i="106" s="1"/>
  <c r="AU764" i="106" s="1"/>
  <c r="AU767" i="106" s="1"/>
  <c r="AU770" i="106" s="1"/>
  <c r="AU773" i="106" s="1"/>
  <c r="AU776" i="106" s="1"/>
  <c r="AU779" i="106" s="1"/>
  <c r="AU782" i="106" s="1"/>
  <c r="AU785" i="106" s="1"/>
  <c r="AU788" i="106" s="1"/>
  <c r="AU791" i="106" s="1"/>
  <c r="AU794" i="106" s="1"/>
  <c r="AU797" i="106" s="1"/>
  <c r="AU800" i="106" s="1"/>
  <c r="AU803" i="106" s="1"/>
  <c r="AU806" i="106" s="1"/>
  <c r="AU809" i="106" s="1"/>
  <c r="AU812" i="106" s="1"/>
  <c r="AU815" i="106" s="1"/>
  <c r="AU818" i="106" s="1"/>
  <c r="AU821" i="106" s="1"/>
  <c r="AU824" i="106" s="1"/>
  <c r="AU827" i="106" s="1"/>
  <c r="AU830" i="106" s="1"/>
  <c r="AU833" i="106" s="1"/>
  <c r="AU836" i="106" s="1"/>
  <c r="AU839" i="106" s="1"/>
  <c r="AU842" i="106" s="1"/>
  <c r="AU845" i="106" s="1"/>
  <c r="AU848" i="106" s="1"/>
  <c r="AU851" i="106" s="1"/>
  <c r="AU854" i="106" s="1"/>
  <c r="AU857" i="106" s="1"/>
  <c r="AU860" i="106" s="1"/>
  <c r="AU863" i="106" s="1"/>
  <c r="AU866" i="106" s="1"/>
  <c r="AU869" i="106" s="1"/>
  <c r="AU872" i="106" s="1"/>
  <c r="AU875" i="106" s="1"/>
  <c r="AU878" i="106" s="1"/>
  <c r="AU881" i="106" s="1"/>
  <c r="AU884" i="106" s="1"/>
  <c r="AU887" i="106" s="1"/>
  <c r="AU890" i="106" s="1"/>
  <c r="AU893" i="106" s="1"/>
  <c r="AU896" i="106" s="1"/>
  <c r="AU899" i="106" s="1"/>
  <c r="AU902" i="106" s="1"/>
  <c r="AU905" i="106" s="1"/>
  <c r="AU908" i="106" s="1"/>
  <c r="AU911" i="106" s="1"/>
  <c r="AU914" i="106" s="1"/>
  <c r="AU917" i="106" s="1"/>
  <c r="AU920" i="106" s="1"/>
  <c r="AU923" i="106" s="1"/>
  <c r="AU926" i="106" s="1"/>
  <c r="AU929" i="106" s="1"/>
  <c r="AU932" i="106" s="1"/>
  <c r="AU935" i="106" s="1"/>
  <c r="AU938" i="106" s="1"/>
  <c r="AU941" i="106" s="1"/>
  <c r="AU944" i="106" s="1"/>
  <c r="AU947" i="106" s="1"/>
  <c r="AU950" i="106" s="1"/>
  <c r="AU953" i="106" s="1"/>
  <c r="AU956" i="106" s="1"/>
  <c r="AU959" i="106" s="1"/>
  <c r="AU962" i="106" s="1"/>
  <c r="AU965" i="106" s="1"/>
  <c r="AU968" i="106" s="1"/>
  <c r="AU971" i="106" s="1"/>
  <c r="AU974" i="106" s="1"/>
  <c r="AU977" i="106" s="1"/>
  <c r="AU980" i="106" s="1"/>
  <c r="AU983" i="106" s="1"/>
  <c r="AU986" i="106" s="1"/>
  <c r="AU989" i="106" s="1"/>
  <c r="AU992" i="106" s="1"/>
  <c r="AU995" i="106" s="1"/>
  <c r="AU998" i="106" s="1"/>
  <c r="AU1001" i="106" s="1"/>
  <c r="AU1004" i="106" s="1"/>
  <c r="AU1007" i="106" s="1"/>
  <c r="AU1010" i="106" s="1"/>
  <c r="AU1013" i="106" s="1"/>
  <c r="AU1016" i="106" s="1"/>
  <c r="AU1019" i="106" s="1"/>
  <c r="AU1022" i="106" s="1"/>
  <c r="AU1025" i="106" s="1"/>
  <c r="AU1028" i="106" s="1"/>
  <c r="AU1031" i="106" s="1"/>
  <c r="AU1034" i="106" s="1"/>
  <c r="AU1037" i="106" s="1"/>
  <c r="AU1040" i="106" s="1"/>
  <c r="AU1043" i="106" s="1"/>
  <c r="AU1046" i="106" s="1"/>
  <c r="AU1049" i="106" s="1"/>
  <c r="AU1052" i="106" s="1"/>
  <c r="AU1055" i="106" s="1"/>
  <c r="AU1058" i="106" s="1"/>
  <c r="AU1061" i="106" s="1"/>
  <c r="AU1064" i="106" s="1"/>
  <c r="AU1067" i="106" s="1"/>
  <c r="AU1070" i="106" s="1"/>
  <c r="AU1073" i="106" s="1"/>
  <c r="AU1076" i="106" s="1"/>
  <c r="AU1079" i="106" s="1"/>
  <c r="AU1082" i="106" s="1"/>
  <c r="AU1085" i="106" s="1"/>
  <c r="AU1088" i="106" s="1"/>
  <c r="AU1091" i="106" s="1"/>
  <c r="AU1094" i="106" s="1"/>
  <c r="AU1097" i="106" s="1"/>
  <c r="AU1100" i="106" s="1"/>
  <c r="AU1103" i="106" s="1"/>
  <c r="AU1106" i="106" s="1"/>
  <c r="AU1109" i="106" s="1"/>
  <c r="AU1112" i="106" s="1"/>
  <c r="AU1115" i="106" s="1"/>
  <c r="AU1118" i="106" s="1"/>
  <c r="AU1121" i="106" s="1"/>
  <c r="AU1124" i="106" s="1"/>
  <c r="AU1127" i="106" s="1"/>
  <c r="AU1130" i="106" s="1"/>
  <c r="AU1133" i="106" s="1"/>
  <c r="AU1136" i="106" s="1"/>
  <c r="AU1139" i="106" s="1"/>
  <c r="AU1142" i="106" s="1"/>
  <c r="AU1145" i="106" s="1"/>
  <c r="AU1148" i="106" s="1"/>
  <c r="AU1151" i="106" s="1"/>
  <c r="AU1154" i="106" s="1"/>
  <c r="AU1157" i="106" s="1"/>
  <c r="AU1160" i="106" s="1"/>
  <c r="AU1163" i="106" s="1"/>
  <c r="AU1166" i="106" s="1"/>
  <c r="AU1169" i="106" s="1"/>
  <c r="AU1172" i="106" s="1"/>
  <c r="AU1175" i="106" s="1"/>
  <c r="AU1178" i="106" s="1"/>
  <c r="AU1181" i="106" s="1"/>
  <c r="AU1184" i="106" s="1"/>
  <c r="AU1187" i="106" s="1"/>
  <c r="AU1190" i="106" s="1"/>
  <c r="AU1193" i="106" s="1"/>
  <c r="AU1196" i="106" s="1"/>
  <c r="AU1199" i="106" s="1"/>
  <c r="AU1202" i="106" s="1"/>
  <c r="AU1205" i="106" s="1"/>
  <c r="AU1208" i="106" s="1"/>
  <c r="AU1211" i="106" s="1"/>
  <c r="AU1214" i="106" s="1"/>
  <c r="AU1217" i="106" s="1"/>
  <c r="AU1220" i="106" s="1"/>
  <c r="AU1223" i="106" s="1"/>
  <c r="AU1226" i="106" s="1"/>
  <c r="AU1229" i="106" s="1"/>
  <c r="AU1232" i="106" s="1"/>
  <c r="AU1235" i="106" s="1"/>
  <c r="AU1238" i="106" s="1"/>
  <c r="AU1241" i="106" s="1"/>
  <c r="AU1244" i="106" s="1"/>
  <c r="AU1247" i="106" s="1"/>
  <c r="AU1250" i="106" s="1"/>
  <c r="AU1253" i="106" s="1"/>
  <c r="AU1256" i="106" s="1"/>
  <c r="AU1259" i="106" s="1"/>
  <c r="AU1262" i="106" s="1"/>
  <c r="AU1265" i="106" s="1"/>
  <c r="AU1268" i="106" s="1"/>
  <c r="AU1271" i="106" s="1"/>
  <c r="AU1274" i="106" s="1"/>
  <c r="AU1277" i="106" s="1"/>
  <c r="AU1280" i="106" s="1"/>
  <c r="AU1283" i="106" s="1"/>
  <c r="AU1286" i="106" s="1"/>
  <c r="AU1289" i="106" s="1"/>
  <c r="AU1292" i="106" s="1"/>
  <c r="AU1295" i="106" s="1"/>
  <c r="AU1298" i="106" s="1"/>
  <c r="AU1301" i="106" s="1"/>
  <c r="AU1304" i="106" s="1"/>
  <c r="AU1307" i="106" s="1"/>
  <c r="AU1310" i="106" s="1"/>
  <c r="AU1313" i="106" s="1"/>
  <c r="AU1316" i="106" s="1"/>
  <c r="AU1319" i="106" s="1"/>
  <c r="AU1322" i="106" s="1"/>
  <c r="AU1325" i="106" s="1"/>
  <c r="AU1328" i="106" s="1"/>
  <c r="AU1331" i="106" s="1"/>
  <c r="AU1334" i="106" s="1"/>
  <c r="AU1337" i="106" s="1"/>
  <c r="AU1340" i="106" s="1"/>
  <c r="AU1343" i="106" s="1"/>
  <c r="AU1346" i="106" s="1"/>
  <c r="AU1349" i="106" s="1"/>
  <c r="AU1352" i="106" s="1"/>
  <c r="AU1355" i="106" s="1"/>
  <c r="AU1358" i="106" s="1"/>
  <c r="AU1361" i="106" s="1"/>
  <c r="AU1364" i="106" s="1"/>
  <c r="AU1367" i="106" s="1"/>
  <c r="AU1370" i="106" s="1"/>
  <c r="AU1373" i="106" s="1"/>
  <c r="AU1376" i="106" s="1"/>
  <c r="AU1379" i="106" s="1"/>
  <c r="AU1382" i="106" s="1"/>
  <c r="AU1385" i="106" s="1"/>
  <c r="AU1388" i="106" s="1"/>
  <c r="AU1391" i="106" s="1"/>
  <c r="AU1394" i="106" s="1"/>
  <c r="AU1397" i="106" s="1"/>
  <c r="AU1400" i="106" s="1"/>
  <c r="AU1403" i="106" s="1"/>
  <c r="AU1406" i="106" s="1"/>
  <c r="AU1409" i="106" s="1"/>
  <c r="AU1412" i="106" s="1"/>
  <c r="AU1415" i="106" s="1"/>
  <c r="AU1418" i="106" s="1"/>
  <c r="AU1421" i="106" s="1"/>
  <c r="AU1424" i="106" s="1"/>
  <c r="AU1427" i="106" s="1"/>
  <c r="AU1430" i="106" s="1"/>
  <c r="AU1433" i="106" s="1"/>
  <c r="AU1436" i="106" s="1"/>
  <c r="AU1439" i="106" s="1"/>
  <c r="AU1442" i="106" s="1"/>
  <c r="AU1445" i="106" s="1"/>
  <c r="AU1448" i="106" s="1"/>
  <c r="AU1451" i="106" s="1"/>
  <c r="AU1454" i="106" s="1"/>
  <c r="AU1457" i="106" s="1"/>
  <c r="AU1460" i="106" s="1"/>
  <c r="AU1463" i="106" s="1"/>
  <c r="AU1466" i="106" s="1"/>
  <c r="AU1469" i="106" s="1"/>
  <c r="AU1472" i="106" s="1"/>
  <c r="AU1475" i="106" s="1"/>
  <c r="AU1478" i="106" s="1"/>
  <c r="AU1481" i="106" s="1"/>
  <c r="AU1484" i="106" s="1"/>
  <c r="AU1487" i="106" s="1"/>
  <c r="AU1490" i="106" s="1"/>
  <c r="AU1493" i="106" s="1"/>
  <c r="AU1496" i="106" s="1"/>
  <c r="AU1499" i="106" s="1"/>
  <c r="AU1502" i="106" s="1"/>
  <c r="AV11" i="106"/>
  <c r="AV15" i="106" s="1"/>
  <c r="AV19" i="106" s="1"/>
  <c r="AV23" i="106" s="1"/>
  <c r="AV27" i="106" s="1"/>
  <c r="AV31" i="106" s="1"/>
  <c r="AV35" i="106" s="1"/>
  <c r="AV39" i="106" s="1"/>
  <c r="AV43" i="106" s="1"/>
  <c r="AV47" i="106" s="1"/>
  <c r="AV51" i="106" s="1"/>
  <c r="AV55" i="106" s="1"/>
  <c r="AV59" i="106" s="1"/>
  <c r="AV63" i="106" s="1"/>
  <c r="AV67" i="106" s="1"/>
  <c r="AV71" i="106" s="1"/>
  <c r="AV75" i="106" s="1"/>
  <c r="AV79" i="106" s="1"/>
  <c r="AV83" i="106" s="1"/>
  <c r="AV87" i="106" s="1"/>
  <c r="AV91" i="106" s="1"/>
  <c r="AV95" i="106" s="1"/>
  <c r="AV99" i="106" s="1"/>
  <c r="AV103" i="106" s="1"/>
  <c r="AV107" i="106" s="1"/>
  <c r="AV111" i="106" s="1"/>
  <c r="AV115" i="106" s="1"/>
  <c r="AV119" i="106" s="1"/>
  <c r="AV123" i="106" s="1"/>
  <c r="AV127" i="106" s="1"/>
  <c r="AV131" i="106" s="1"/>
  <c r="AV135" i="106" s="1"/>
  <c r="AV139" i="106" s="1"/>
  <c r="AV143" i="106" s="1"/>
  <c r="AV147" i="106" s="1"/>
  <c r="AV151" i="106" s="1"/>
  <c r="AV155" i="106" s="1"/>
  <c r="AV159" i="106" s="1"/>
  <c r="AV163" i="106" s="1"/>
  <c r="AV167" i="106" s="1"/>
  <c r="AV171" i="106" s="1"/>
  <c r="AV175" i="106" s="1"/>
  <c r="AV179" i="106" s="1"/>
  <c r="AV183" i="106" s="1"/>
  <c r="AV187" i="106" s="1"/>
  <c r="AV191" i="106" s="1"/>
  <c r="AV195" i="106" s="1"/>
  <c r="AV199" i="106" s="1"/>
  <c r="AV203" i="106" s="1"/>
  <c r="AV207" i="106" s="1"/>
  <c r="AV211" i="106" s="1"/>
  <c r="AV215" i="106" s="1"/>
  <c r="AV219" i="106" s="1"/>
  <c r="AV223" i="106" s="1"/>
  <c r="AV227" i="106" s="1"/>
  <c r="AV231" i="106" s="1"/>
  <c r="AV235" i="106" s="1"/>
  <c r="AV239" i="106" s="1"/>
  <c r="AV243" i="106" s="1"/>
  <c r="AV247" i="106" s="1"/>
  <c r="AV251" i="106" s="1"/>
  <c r="AV255" i="106" s="1"/>
  <c r="AV259" i="106" s="1"/>
  <c r="AV263" i="106" s="1"/>
  <c r="AV267" i="106" s="1"/>
  <c r="AV271" i="106" s="1"/>
  <c r="AV275" i="106" s="1"/>
  <c r="AV279" i="106" s="1"/>
  <c r="AV283" i="106" s="1"/>
  <c r="AV287" i="106" s="1"/>
  <c r="AV291" i="106" s="1"/>
  <c r="AV295" i="106" s="1"/>
  <c r="AV299" i="106" s="1"/>
  <c r="AV303" i="106" s="1"/>
  <c r="AV307" i="106" s="1"/>
  <c r="AV311" i="106" s="1"/>
  <c r="AV315" i="106" s="1"/>
  <c r="AV319" i="106" s="1"/>
  <c r="AV323" i="106" s="1"/>
  <c r="AV327" i="106" s="1"/>
  <c r="AV331" i="106" s="1"/>
  <c r="AV335" i="106" s="1"/>
  <c r="AV339" i="106" s="1"/>
  <c r="AV343" i="106" s="1"/>
  <c r="AV347" i="106" s="1"/>
  <c r="AV351" i="106" s="1"/>
  <c r="AV355" i="106" s="1"/>
  <c r="AV359" i="106" s="1"/>
  <c r="AV363" i="106" s="1"/>
  <c r="AV367" i="106" s="1"/>
  <c r="AV371" i="106" s="1"/>
  <c r="AV375" i="106" s="1"/>
  <c r="AV379" i="106" s="1"/>
  <c r="AV383" i="106" s="1"/>
  <c r="AV387" i="106" s="1"/>
  <c r="AV391" i="106" s="1"/>
  <c r="AV395" i="106" s="1"/>
  <c r="AV399" i="106" s="1"/>
  <c r="AV403" i="106" s="1"/>
  <c r="AV407" i="106" s="1"/>
  <c r="AV411" i="106" s="1"/>
  <c r="AV415" i="106" s="1"/>
  <c r="AV419" i="106" s="1"/>
  <c r="AV423" i="106" s="1"/>
  <c r="AV427" i="106" s="1"/>
  <c r="AV431" i="106" s="1"/>
  <c r="AV435" i="106" s="1"/>
  <c r="AV439" i="106" s="1"/>
  <c r="AV443" i="106" s="1"/>
  <c r="AV447" i="106" s="1"/>
  <c r="AV451" i="106" s="1"/>
  <c r="AV455" i="106" s="1"/>
  <c r="AV459" i="106" s="1"/>
  <c r="AV463" i="106" s="1"/>
  <c r="AV467" i="106" s="1"/>
  <c r="AV471" i="106" s="1"/>
  <c r="AV475" i="106" s="1"/>
  <c r="AV479" i="106" s="1"/>
  <c r="AV483" i="106" s="1"/>
  <c r="AV487" i="106" s="1"/>
  <c r="AV491" i="106" s="1"/>
  <c r="AV495" i="106" s="1"/>
  <c r="AV499" i="106" s="1"/>
  <c r="AV503" i="106" s="1"/>
  <c r="AV507" i="106" s="1"/>
  <c r="AV511" i="106" s="1"/>
  <c r="AV515" i="106" s="1"/>
  <c r="AV519" i="106" s="1"/>
  <c r="AV523" i="106" s="1"/>
  <c r="AV527" i="106" s="1"/>
  <c r="AV531" i="106" s="1"/>
  <c r="AV535" i="106" s="1"/>
  <c r="AV539" i="106" s="1"/>
  <c r="AV543" i="106" s="1"/>
  <c r="AV547" i="106" s="1"/>
  <c r="AV551" i="106" s="1"/>
  <c r="AV555" i="106" s="1"/>
  <c r="AV559" i="106" s="1"/>
  <c r="AV563" i="106" s="1"/>
  <c r="AV567" i="106" s="1"/>
  <c r="AV571" i="106" s="1"/>
  <c r="AV575" i="106" s="1"/>
  <c r="AV579" i="106" s="1"/>
  <c r="AV583" i="106" s="1"/>
  <c r="AV587" i="106" s="1"/>
  <c r="AV591" i="106" s="1"/>
  <c r="AV595" i="106" s="1"/>
  <c r="AV599" i="106" s="1"/>
  <c r="AV603" i="106" s="1"/>
  <c r="AV607" i="106" s="1"/>
  <c r="AV611" i="106" s="1"/>
  <c r="AV615" i="106" s="1"/>
  <c r="AV619" i="106" s="1"/>
  <c r="AV623" i="106" s="1"/>
  <c r="AV627" i="106" s="1"/>
  <c r="AV631" i="106" s="1"/>
  <c r="AV635" i="106" s="1"/>
  <c r="AV639" i="106" s="1"/>
  <c r="AV643" i="106" s="1"/>
  <c r="AV647" i="106" s="1"/>
  <c r="AV651" i="106" s="1"/>
  <c r="AV655" i="106" s="1"/>
  <c r="AV659" i="106" s="1"/>
  <c r="AV663" i="106" s="1"/>
  <c r="AV667" i="106" s="1"/>
  <c r="AV671" i="106" s="1"/>
  <c r="AV675" i="106" s="1"/>
  <c r="AV679" i="106" s="1"/>
  <c r="AV683" i="106" s="1"/>
  <c r="AV687" i="106" s="1"/>
  <c r="AV691" i="106" s="1"/>
  <c r="AV695" i="106" s="1"/>
  <c r="AV699" i="106" s="1"/>
  <c r="AV703" i="106" s="1"/>
  <c r="AV707" i="106" s="1"/>
  <c r="AV711" i="106" s="1"/>
  <c r="AV715" i="106" s="1"/>
  <c r="AV719" i="106" s="1"/>
  <c r="AV723" i="106" s="1"/>
  <c r="AV727" i="106" s="1"/>
  <c r="AV731" i="106" s="1"/>
  <c r="AV735" i="106" s="1"/>
  <c r="AV739" i="106" s="1"/>
  <c r="AV743" i="106" s="1"/>
  <c r="AV747" i="106" s="1"/>
  <c r="AV751" i="106" s="1"/>
  <c r="AV755" i="106" s="1"/>
  <c r="AV759" i="106" s="1"/>
  <c r="AV763" i="106" s="1"/>
  <c r="AV767" i="106" s="1"/>
  <c r="AV771" i="106" s="1"/>
  <c r="AV775" i="106" s="1"/>
  <c r="AV779" i="106" s="1"/>
  <c r="AV783" i="106" s="1"/>
  <c r="AV787" i="106" s="1"/>
  <c r="AV791" i="106" s="1"/>
  <c r="AV795" i="106" s="1"/>
  <c r="AV799" i="106" s="1"/>
  <c r="AV803" i="106" s="1"/>
  <c r="AV807" i="106" s="1"/>
  <c r="AV811" i="106" s="1"/>
  <c r="AV815" i="106" s="1"/>
  <c r="AV819" i="106" s="1"/>
  <c r="AV823" i="106" s="1"/>
  <c r="AV827" i="106" s="1"/>
  <c r="AV831" i="106" s="1"/>
  <c r="AV835" i="106" s="1"/>
  <c r="AV839" i="106" s="1"/>
  <c r="AV843" i="106" s="1"/>
  <c r="AV847" i="106" s="1"/>
  <c r="AV851" i="106" s="1"/>
  <c r="AV855" i="106" s="1"/>
  <c r="AV859" i="106" s="1"/>
  <c r="AV863" i="106" s="1"/>
  <c r="AV867" i="106" s="1"/>
  <c r="AV871" i="106" s="1"/>
  <c r="AV875" i="106" s="1"/>
  <c r="AV879" i="106" s="1"/>
  <c r="AV883" i="106" s="1"/>
  <c r="AV887" i="106" s="1"/>
  <c r="AV891" i="106" s="1"/>
  <c r="AV895" i="106" s="1"/>
  <c r="AV899" i="106" s="1"/>
  <c r="AV903" i="106" s="1"/>
  <c r="AV907" i="106" s="1"/>
  <c r="AV911" i="106" s="1"/>
  <c r="AV915" i="106" s="1"/>
  <c r="AV919" i="106" s="1"/>
  <c r="AV923" i="106" s="1"/>
  <c r="AV927" i="106" s="1"/>
  <c r="AV931" i="106" s="1"/>
  <c r="AV935" i="106" s="1"/>
  <c r="AV939" i="106" s="1"/>
  <c r="AV943" i="106" s="1"/>
  <c r="AV947" i="106" s="1"/>
  <c r="AV951" i="106" s="1"/>
  <c r="AV955" i="106" s="1"/>
  <c r="AV959" i="106" s="1"/>
  <c r="AV963" i="106" s="1"/>
  <c r="AV967" i="106" s="1"/>
  <c r="AV971" i="106" s="1"/>
  <c r="AV975" i="106" s="1"/>
  <c r="AV979" i="106" s="1"/>
  <c r="AV983" i="106" s="1"/>
  <c r="AV987" i="106" s="1"/>
  <c r="AV991" i="106" s="1"/>
  <c r="AV995" i="106" s="1"/>
  <c r="AV999" i="106" s="1"/>
  <c r="AV1003" i="106" s="1"/>
  <c r="AV1007" i="106" s="1"/>
  <c r="AV1011" i="106" s="1"/>
  <c r="AV1015" i="106" s="1"/>
  <c r="AV1019" i="106" s="1"/>
  <c r="AV1023" i="106" s="1"/>
  <c r="AV1027" i="106" s="1"/>
  <c r="AV1031" i="106" s="1"/>
  <c r="AV1035" i="106" s="1"/>
  <c r="AV1039" i="106" s="1"/>
  <c r="AV1043" i="106" s="1"/>
  <c r="AV1047" i="106" s="1"/>
  <c r="AV1051" i="106" s="1"/>
  <c r="AV1055" i="106" s="1"/>
  <c r="AV1059" i="106" s="1"/>
  <c r="AV1063" i="106" s="1"/>
  <c r="AV1067" i="106" s="1"/>
  <c r="AV1071" i="106" s="1"/>
  <c r="AV1075" i="106" s="1"/>
  <c r="AV1079" i="106" s="1"/>
  <c r="AV1083" i="106" s="1"/>
  <c r="AV1087" i="106" s="1"/>
  <c r="AV1091" i="106" s="1"/>
  <c r="AV1095" i="106" s="1"/>
  <c r="AV1099" i="106" s="1"/>
  <c r="AV1103" i="106" s="1"/>
  <c r="AV1107" i="106" s="1"/>
  <c r="AV1111" i="106" s="1"/>
  <c r="AV1115" i="106" s="1"/>
  <c r="AV1119" i="106" s="1"/>
  <c r="AV1123" i="106" s="1"/>
  <c r="AV1127" i="106" s="1"/>
  <c r="AV1131" i="106" s="1"/>
  <c r="AV1135" i="106" s="1"/>
  <c r="AV1139" i="106" s="1"/>
  <c r="AV1143" i="106" s="1"/>
  <c r="AV1147" i="106" s="1"/>
  <c r="AV1151" i="106" s="1"/>
  <c r="AV1155" i="106" s="1"/>
  <c r="AV1159" i="106" s="1"/>
  <c r="AV1163" i="106" s="1"/>
  <c r="AV1167" i="106" s="1"/>
  <c r="AV1171" i="106" s="1"/>
  <c r="AV1175" i="106" s="1"/>
  <c r="AV1179" i="106" s="1"/>
  <c r="AV1183" i="106" s="1"/>
  <c r="AV1187" i="106" s="1"/>
  <c r="AV1191" i="106" s="1"/>
  <c r="AV1195" i="106" s="1"/>
  <c r="AV1199" i="106" s="1"/>
  <c r="AV1203" i="106" s="1"/>
  <c r="AV1207" i="106" s="1"/>
  <c r="AV1211" i="106" s="1"/>
  <c r="AV1215" i="106" s="1"/>
  <c r="AV1219" i="106" s="1"/>
  <c r="AV1223" i="106" s="1"/>
  <c r="AV1227" i="106" s="1"/>
  <c r="AV1231" i="106" s="1"/>
  <c r="AV1235" i="106" s="1"/>
  <c r="AV1239" i="106" s="1"/>
  <c r="AV1243" i="106" s="1"/>
  <c r="AV1247" i="106" s="1"/>
  <c r="AV1251" i="106" s="1"/>
  <c r="AV1255" i="106" s="1"/>
  <c r="AV1259" i="106" s="1"/>
  <c r="AV1263" i="106" s="1"/>
  <c r="AV1267" i="106" s="1"/>
  <c r="AV1271" i="106" s="1"/>
  <c r="AV1275" i="106" s="1"/>
  <c r="AV1279" i="106" s="1"/>
  <c r="AV1283" i="106" s="1"/>
  <c r="AV1287" i="106" s="1"/>
  <c r="AV1291" i="106" s="1"/>
  <c r="AV1295" i="106" s="1"/>
  <c r="AV1299" i="106" s="1"/>
  <c r="AV1303" i="106" s="1"/>
  <c r="AV1307" i="106" s="1"/>
  <c r="AV1311" i="106" s="1"/>
  <c r="AV1315" i="106" s="1"/>
  <c r="AV1319" i="106" s="1"/>
  <c r="AV1323" i="106" s="1"/>
  <c r="AV1327" i="106" s="1"/>
  <c r="AV1331" i="106" s="1"/>
  <c r="AV1335" i="106" s="1"/>
  <c r="AV1339" i="106" s="1"/>
  <c r="AV1343" i="106" s="1"/>
  <c r="AV1347" i="106" s="1"/>
  <c r="AV1351" i="106" s="1"/>
  <c r="AV1355" i="106" s="1"/>
  <c r="AV1359" i="106" s="1"/>
  <c r="AV1363" i="106" s="1"/>
  <c r="AV1367" i="106" s="1"/>
  <c r="AV1371" i="106" s="1"/>
  <c r="AV1375" i="106" s="1"/>
  <c r="AV1379" i="106" s="1"/>
  <c r="AV1383" i="106" s="1"/>
  <c r="AV1387" i="106" s="1"/>
  <c r="AV1391" i="106" s="1"/>
  <c r="AV1395" i="106" s="1"/>
  <c r="AV1399" i="106" s="1"/>
  <c r="AV1403" i="106" s="1"/>
  <c r="AV1407" i="106" s="1"/>
  <c r="AV1411" i="106" s="1"/>
  <c r="AV1415" i="106" s="1"/>
  <c r="AV1419" i="106" s="1"/>
  <c r="AV1423" i="106" s="1"/>
  <c r="AV1427" i="106" s="1"/>
  <c r="AV1431" i="106" s="1"/>
  <c r="AV1435" i="106" s="1"/>
  <c r="AV1439" i="106" s="1"/>
  <c r="AV1443" i="106" s="1"/>
  <c r="AV1447" i="106" s="1"/>
  <c r="AV1451" i="106" s="1"/>
  <c r="AV1455" i="106" s="1"/>
  <c r="AV1459" i="106" s="1"/>
  <c r="AV1463" i="106" s="1"/>
  <c r="AV1467" i="106" s="1"/>
  <c r="AV1471" i="106" s="1"/>
  <c r="AV1475" i="106" s="1"/>
  <c r="AV1479" i="106" s="1"/>
  <c r="AV1483" i="106" s="1"/>
  <c r="AV1487" i="106" s="1"/>
  <c r="AV1491" i="106" s="1"/>
  <c r="AV1495" i="106" s="1"/>
  <c r="AV1499" i="106" s="1"/>
  <c r="AV1503" i="106" s="1"/>
  <c r="AW11" i="106"/>
  <c r="AX11" i="106"/>
  <c r="BB11" i="106"/>
  <c r="G12" i="106"/>
  <c r="H12" i="106"/>
  <c r="AV12" i="106"/>
  <c r="AV16" i="106" s="1"/>
  <c r="AV20" i="106" s="1"/>
  <c r="AV24" i="106" s="1"/>
  <c r="AW12" i="106"/>
  <c r="AX12" i="106"/>
  <c r="G13" i="106"/>
  <c r="H13" i="106"/>
  <c r="AV13" i="106"/>
  <c r="AW13" i="106"/>
  <c r="AX13" i="106"/>
  <c r="AX19" i="106" s="1"/>
  <c r="AX25" i="106" s="1"/>
  <c r="AX31" i="106" s="1"/>
  <c r="AX37" i="106" s="1"/>
  <c r="AX43" i="106" s="1"/>
  <c r="AX49" i="106" s="1"/>
  <c r="AX55" i="106" s="1"/>
  <c r="AX61" i="106" s="1"/>
  <c r="AX67" i="106" s="1"/>
  <c r="AX73" i="106" s="1"/>
  <c r="AX79" i="106" s="1"/>
  <c r="AX85" i="106" s="1"/>
  <c r="AX91" i="106" s="1"/>
  <c r="AX97" i="106" s="1"/>
  <c r="AX103" i="106" s="1"/>
  <c r="AX109" i="106" s="1"/>
  <c r="AX115" i="106" s="1"/>
  <c r="AX121" i="106" s="1"/>
  <c r="AX127" i="106" s="1"/>
  <c r="AX133" i="106" s="1"/>
  <c r="AX139" i="106" s="1"/>
  <c r="AX145" i="106" s="1"/>
  <c r="AX151" i="106" s="1"/>
  <c r="AX157" i="106" s="1"/>
  <c r="AX163" i="106" s="1"/>
  <c r="AX169" i="106" s="1"/>
  <c r="AX175" i="106" s="1"/>
  <c r="AX181" i="106" s="1"/>
  <c r="AX187" i="106" s="1"/>
  <c r="AX193" i="106" s="1"/>
  <c r="AX199" i="106" s="1"/>
  <c r="AX205" i="106" s="1"/>
  <c r="AX211" i="106" s="1"/>
  <c r="AX217" i="106" s="1"/>
  <c r="AX223" i="106" s="1"/>
  <c r="AX229" i="106" s="1"/>
  <c r="AX235" i="106" s="1"/>
  <c r="AX241" i="106" s="1"/>
  <c r="AX247" i="106" s="1"/>
  <c r="AX253" i="106" s="1"/>
  <c r="AX259" i="106" s="1"/>
  <c r="AX265" i="106" s="1"/>
  <c r="AX271" i="106" s="1"/>
  <c r="AX277" i="106" s="1"/>
  <c r="AX283" i="106" s="1"/>
  <c r="AX289" i="106" s="1"/>
  <c r="AX295" i="106" s="1"/>
  <c r="AX301" i="106" s="1"/>
  <c r="AX307" i="106" s="1"/>
  <c r="AX313" i="106" s="1"/>
  <c r="AX319" i="106" s="1"/>
  <c r="AX325" i="106" s="1"/>
  <c r="AX331" i="106" s="1"/>
  <c r="AX337" i="106" s="1"/>
  <c r="AX343" i="106" s="1"/>
  <c r="AX349" i="106" s="1"/>
  <c r="AX355" i="106" s="1"/>
  <c r="AX361" i="106" s="1"/>
  <c r="AX367" i="106" s="1"/>
  <c r="AX373" i="106" s="1"/>
  <c r="AX379" i="106" s="1"/>
  <c r="AX385" i="106" s="1"/>
  <c r="AX391" i="106" s="1"/>
  <c r="AX397" i="106" s="1"/>
  <c r="AX403" i="106" s="1"/>
  <c r="AX409" i="106" s="1"/>
  <c r="AX415" i="106" s="1"/>
  <c r="AX421" i="106" s="1"/>
  <c r="AX427" i="106" s="1"/>
  <c r="AX433" i="106" s="1"/>
  <c r="AX439" i="106" s="1"/>
  <c r="AX445" i="106" s="1"/>
  <c r="AX451" i="106" s="1"/>
  <c r="AX457" i="106" s="1"/>
  <c r="AX463" i="106" s="1"/>
  <c r="AX469" i="106" s="1"/>
  <c r="AX475" i="106" s="1"/>
  <c r="AX481" i="106" s="1"/>
  <c r="AX487" i="106" s="1"/>
  <c r="AX493" i="106" s="1"/>
  <c r="AX499" i="106" s="1"/>
  <c r="AX505" i="106" s="1"/>
  <c r="AX511" i="106" s="1"/>
  <c r="AX517" i="106" s="1"/>
  <c r="AX523" i="106" s="1"/>
  <c r="AX529" i="106" s="1"/>
  <c r="AX535" i="106" s="1"/>
  <c r="AX541" i="106" s="1"/>
  <c r="AX547" i="106" s="1"/>
  <c r="AX553" i="106" s="1"/>
  <c r="AX559" i="106" s="1"/>
  <c r="AX565" i="106" s="1"/>
  <c r="AX571" i="106" s="1"/>
  <c r="AX577" i="106" s="1"/>
  <c r="AX583" i="106" s="1"/>
  <c r="AX589" i="106" s="1"/>
  <c r="AX595" i="106" s="1"/>
  <c r="AX601" i="106" s="1"/>
  <c r="AX607" i="106" s="1"/>
  <c r="AX613" i="106" s="1"/>
  <c r="AX619" i="106" s="1"/>
  <c r="AX625" i="106" s="1"/>
  <c r="AX631" i="106" s="1"/>
  <c r="AX637" i="106" s="1"/>
  <c r="AX643" i="106" s="1"/>
  <c r="AX649" i="106" s="1"/>
  <c r="AX655" i="106" s="1"/>
  <c r="AX661" i="106" s="1"/>
  <c r="AX667" i="106" s="1"/>
  <c r="AX673" i="106" s="1"/>
  <c r="AX679" i="106" s="1"/>
  <c r="AX685" i="106" s="1"/>
  <c r="AX691" i="106" s="1"/>
  <c r="AX697" i="106" s="1"/>
  <c r="AX703" i="106" s="1"/>
  <c r="AX709" i="106" s="1"/>
  <c r="AX715" i="106" s="1"/>
  <c r="AX721" i="106" s="1"/>
  <c r="AX727" i="106" s="1"/>
  <c r="AX733" i="106" s="1"/>
  <c r="AX739" i="106" s="1"/>
  <c r="AX745" i="106" s="1"/>
  <c r="AX751" i="106" s="1"/>
  <c r="AX757" i="106" s="1"/>
  <c r="AX763" i="106" s="1"/>
  <c r="AX769" i="106" s="1"/>
  <c r="AX775" i="106" s="1"/>
  <c r="AX781" i="106" s="1"/>
  <c r="AX787" i="106" s="1"/>
  <c r="AX793" i="106" s="1"/>
  <c r="AX799" i="106" s="1"/>
  <c r="AX805" i="106" s="1"/>
  <c r="AX811" i="106" s="1"/>
  <c r="AX817" i="106" s="1"/>
  <c r="AX823" i="106" s="1"/>
  <c r="AX829" i="106" s="1"/>
  <c r="AX835" i="106" s="1"/>
  <c r="AX841" i="106" s="1"/>
  <c r="AX847" i="106" s="1"/>
  <c r="AX853" i="106" s="1"/>
  <c r="AX859" i="106" s="1"/>
  <c r="AX865" i="106" s="1"/>
  <c r="AX871" i="106" s="1"/>
  <c r="AX877" i="106" s="1"/>
  <c r="AX883" i="106" s="1"/>
  <c r="AX889" i="106" s="1"/>
  <c r="AX895" i="106" s="1"/>
  <c r="AX901" i="106" s="1"/>
  <c r="AX907" i="106" s="1"/>
  <c r="AX913" i="106" s="1"/>
  <c r="AX919" i="106" s="1"/>
  <c r="AX925" i="106" s="1"/>
  <c r="AX931" i="106" s="1"/>
  <c r="AX937" i="106" s="1"/>
  <c r="AX943" i="106" s="1"/>
  <c r="AX949" i="106" s="1"/>
  <c r="AX955" i="106" s="1"/>
  <c r="AX961" i="106" s="1"/>
  <c r="AX967" i="106" s="1"/>
  <c r="AX973" i="106" s="1"/>
  <c r="AX979" i="106" s="1"/>
  <c r="AX985" i="106" s="1"/>
  <c r="AX991" i="106" s="1"/>
  <c r="AX997" i="106" s="1"/>
  <c r="AX1003" i="106" s="1"/>
  <c r="AX1009" i="106" s="1"/>
  <c r="AX1015" i="106" s="1"/>
  <c r="AX1021" i="106" s="1"/>
  <c r="AX1027" i="106" s="1"/>
  <c r="AX1033" i="106" s="1"/>
  <c r="AX1039" i="106" s="1"/>
  <c r="AX1045" i="106" s="1"/>
  <c r="AX1051" i="106" s="1"/>
  <c r="AX1057" i="106" s="1"/>
  <c r="AX1063" i="106" s="1"/>
  <c r="AX1069" i="106" s="1"/>
  <c r="AX1075" i="106" s="1"/>
  <c r="AX1081" i="106" s="1"/>
  <c r="AX1087" i="106" s="1"/>
  <c r="AX1093" i="106" s="1"/>
  <c r="AX1099" i="106" s="1"/>
  <c r="AX1105" i="106" s="1"/>
  <c r="AX1111" i="106" s="1"/>
  <c r="AX1117" i="106" s="1"/>
  <c r="AX1123" i="106" s="1"/>
  <c r="AX1129" i="106" s="1"/>
  <c r="AX1135" i="106" s="1"/>
  <c r="AX1141" i="106" s="1"/>
  <c r="AX1147" i="106" s="1"/>
  <c r="AX1153" i="106" s="1"/>
  <c r="AX1159" i="106" s="1"/>
  <c r="AX1165" i="106" s="1"/>
  <c r="AX1171" i="106" s="1"/>
  <c r="AX1177" i="106" s="1"/>
  <c r="AX1183" i="106" s="1"/>
  <c r="AX1189" i="106" s="1"/>
  <c r="AX1195" i="106" s="1"/>
  <c r="AX1201" i="106" s="1"/>
  <c r="AX1207" i="106" s="1"/>
  <c r="AX1213" i="106" s="1"/>
  <c r="AX1219" i="106" s="1"/>
  <c r="AX1225" i="106" s="1"/>
  <c r="AX1231" i="106" s="1"/>
  <c r="AX1237" i="106" s="1"/>
  <c r="AX1243" i="106" s="1"/>
  <c r="AX1249" i="106" s="1"/>
  <c r="AX1255" i="106" s="1"/>
  <c r="AX1261" i="106" s="1"/>
  <c r="AX1267" i="106" s="1"/>
  <c r="AX1273" i="106" s="1"/>
  <c r="AX1279" i="106" s="1"/>
  <c r="AX1285" i="106" s="1"/>
  <c r="AX1291" i="106" s="1"/>
  <c r="AX1297" i="106" s="1"/>
  <c r="AX1303" i="106" s="1"/>
  <c r="AX1309" i="106" s="1"/>
  <c r="AX1315" i="106" s="1"/>
  <c r="AX1321" i="106" s="1"/>
  <c r="AX1327" i="106" s="1"/>
  <c r="AX1333" i="106" s="1"/>
  <c r="AX1339" i="106" s="1"/>
  <c r="AX1345" i="106" s="1"/>
  <c r="AX1351" i="106" s="1"/>
  <c r="AX1357" i="106" s="1"/>
  <c r="AX1363" i="106" s="1"/>
  <c r="AX1369" i="106" s="1"/>
  <c r="AX1375" i="106" s="1"/>
  <c r="AX1381" i="106" s="1"/>
  <c r="AX1387" i="106" s="1"/>
  <c r="AX1393" i="106" s="1"/>
  <c r="AX1399" i="106" s="1"/>
  <c r="AX1405" i="106" s="1"/>
  <c r="AX1411" i="106" s="1"/>
  <c r="AX1417" i="106" s="1"/>
  <c r="AX1423" i="106" s="1"/>
  <c r="AX1429" i="106" s="1"/>
  <c r="AX1435" i="106" s="1"/>
  <c r="AX1441" i="106" s="1"/>
  <c r="AX1447" i="106" s="1"/>
  <c r="AX1453" i="106" s="1"/>
  <c r="AX1459" i="106" s="1"/>
  <c r="AX1465" i="106" s="1"/>
  <c r="AX1471" i="106" s="1"/>
  <c r="AX1477" i="106" s="1"/>
  <c r="AX1483" i="106" s="1"/>
  <c r="AX1489" i="106" s="1"/>
  <c r="AX1495" i="106" s="1"/>
  <c r="AX1501" i="106" s="1"/>
  <c r="BB13" i="106"/>
  <c r="G14" i="106"/>
  <c r="H14" i="106"/>
  <c r="AV14" i="106"/>
  <c r="AV18" i="106" s="1"/>
  <c r="AV22" i="106" s="1"/>
  <c r="AV26" i="106" s="1"/>
  <c r="AV30" i="106" s="1"/>
  <c r="AV34" i="106" s="1"/>
  <c r="AV38" i="106" s="1"/>
  <c r="AV42" i="106" s="1"/>
  <c r="AV46" i="106" s="1"/>
  <c r="AV50" i="106" s="1"/>
  <c r="AV54" i="106" s="1"/>
  <c r="AV58" i="106" s="1"/>
  <c r="AV62" i="106" s="1"/>
  <c r="AV66" i="106" s="1"/>
  <c r="AV70" i="106" s="1"/>
  <c r="AV74" i="106" s="1"/>
  <c r="AV78" i="106" s="1"/>
  <c r="AV82" i="106" s="1"/>
  <c r="AV86" i="106" s="1"/>
  <c r="AV90" i="106" s="1"/>
  <c r="AV94" i="106" s="1"/>
  <c r="AV98" i="106" s="1"/>
  <c r="AV102" i="106" s="1"/>
  <c r="AV106" i="106" s="1"/>
  <c r="AV110" i="106" s="1"/>
  <c r="AV114" i="106" s="1"/>
  <c r="AV118" i="106" s="1"/>
  <c r="AV122" i="106" s="1"/>
  <c r="AV126" i="106" s="1"/>
  <c r="AV130" i="106" s="1"/>
  <c r="AV134" i="106" s="1"/>
  <c r="AV138" i="106" s="1"/>
  <c r="AV142" i="106" s="1"/>
  <c r="AV146" i="106" s="1"/>
  <c r="AV150" i="106" s="1"/>
  <c r="AV154" i="106" s="1"/>
  <c r="AV158" i="106" s="1"/>
  <c r="AV162" i="106" s="1"/>
  <c r="AV166" i="106" s="1"/>
  <c r="AV170" i="106" s="1"/>
  <c r="AV174" i="106" s="1"/>
  <c r="AV178" i="106" s="1"/>
  <c r="AV182" i="106" s="1"/>
  <c r="AV186" i="106" s="1"/>
  <c r="AV190" i="106" s="1"/>
  <c r="AV194" i="106" s="1"/>
  <c r="AV198" i="106" s="1"/>
  <c r="AV202" i="106" s="1"/>
  <c r="AV206" i="106" s="1"/>
  <c r="AV210" i="106" s="1"/>
  <c r="AV214" i="106" s="1"/>
  <c r="AV218" i="106" s="1"/>
  <c r="AV222" i="106" s="1"/>
  <c r="AV226" i="106" s="1"/>
  <c r="AV230" i="106" s="1"/>
  <c r="AV234" i="106" s="1"/>
  <c r="AV238" i="106" s="1"/>
  <c r="AV242" i="106" s="1"/>
  <c r="AV246" i="106" s="1"/>
  <c r="AV250" i="106" s="1"/>
  <c r="AV254" i="106" s="1"/>
  <c r="AV258" i="106" s="1"/>
  <c r="AV262" i="106" s="1"/>
  <c r="AV266" i="106" s="1"/>
  <c r="AV270" i="106" s="1"/>
  <c r="AV274" i="106" s="1"/>
  <c r="AV278" i="106" s="1"/>
  <c r="AV282" i="106" s="1"/>
  <c r="AV286" i="106" s="1"/>
  <c r="AV290" i="106" s="1"/>
  <c r="AV294" i="106" s="1"/>
  <c r="AV298" i="106" s="1"/>
  <c r="AV302" i="106" s="1"/>
  <c r="AV306" i="106" s="1"/>
  <c r="AV310" i="106" s="1"/>
  <c r="AV314" i="106" s="1"/>
  <c r="AV318" i="106" s="1"/>
  <c r="AV322" i="106" s="1"/>
  <c r="AV326" i="106" s="1"/>
  <c r="AV330" i="106" s="1"/>
  <c r="AV334" i="106" s="1"/>
  <c r="AV338" i="106" s="1"/>
  <c r="AV342" i="106" s="1"/>
  <c r="AV346" i="106" s="1"/>
  <c r="AV350" i="106" s="1"/>
  <c r="AV354" i="106" s="1"/>
  <c r="AV358" i="106" s="1"/>
  <c r="AV362" i="106" s="1"/>
  <c r="AV366" i="106" s="1"/>
  <c r="AV370" i="106" s="1"/>
  <c r="AV374" i="106" s="1"/>
  <c r="AV378" i="106" s="1"/>
  <c r="AV382" i="106" s="1"/>
  <c r="AV386" i="106" s="1"/>
  <c r="AV390" i="106" s="1"/>
  <c r="AV394" i="106" s="1"/>
  <c r="AV398" i="106" s="1"/>
  <c r="AV402" i="106" s="1"/>
  <c r="AV406" i="106" s="1"/>
  <c r="AV410" i="106" s="1"/>
  <c r="AV414" i="106" s="1"/>
  <c r="AV418" i="106" s="1"/>
  <c r="AV422" i="106" s="1"/>
  <c r="AV426" i="106" s="1"/>
  <c r="AV430" i="106" s="1"/>
  <c r="AV434" i="106" s="1"/>
  <c r="AV438" i="106" s="1"/>
  <c r="AV442" i="106" s="1"/>
  <c r="AV446" i="106" s="1"/>
  <c r="AV450" i="106" s="1"/>
  <c r="AV454" i="106" s="1"/>
  <c r="AV458" i="106" s="1"/>
  <c r="AV462" i="106" s="1"/>
  <c r="AV466" i="106" s="1"/>
  <c r="AV470" i="106" s="1"/>
  <c r="AV474" i="106" s="1"/>
  <c r="AV478" i="106" s="1"/>
  <c r="AV482" i="106" s="1"/>
  <c r="AV486" i="106" s="1"/>
  <c r="AV490" i="106" s="1"/>
  <c r="AV494" i="106" s="1"/>
  <c r="AV498" i="106" s="1"/>
  <c r="AV502" i="106" s="1"/>
  <c r="AV506" i="106" s="1"/>
  <c r="AV510" i="106" s="1"/>
  <c r="AV514" i="106" s="1"/>
  <c r="AV518" i="106" s="1"/>
  <c r="AV522" i="106" s="1"/>
  <c r="AV526" i="106" s="1"/>
  <c r="AV530" i="106" s="1"/>
  <c r="AV534" i="106" s="1"/>
  <c r="AV538" i="106" s="1"/>
  <c r="AV542" i="106" s="1"/>
  <c r="AV546" i="106" s="1"/>
  <c r="AV550" i="106" s="1"/>
  <c r="AV554" i="106" s="1"/>
  <c r="AV558" i="106" s="1"/>
  <c r="AV562" i="106" s="1"/>
  <c r="AV566" i="106" s="1"/>
  <c r="AV570" i="106" s="1"/>
  <c r="AV574" i="106" s="1"/>
  <c r="AV578" i="106" s="1"/>
  <c r="AV582" i="106" s="1"/>
  <c r="AV586" i="106" s="1"/>
  <c r="AV590" i="106" s="1"/>
  <c r="AV594" i="106" s="1"/>
  <c r="AV598" i="106" s="1"/>
  <c r="AV602" i="106" s="1"/>
  <c r="AV606" i="106" s="1"/>
  <c r="AV610" i="106" s="1"/>
  <c r="AV614" i="106" s="1"/>
  <c r="AV618" i="106" s="1"/>
  <c r="AV622" i="106" s="1"/>
  <c r="AV626" i="106" s="1"/>
  <c r="AV630" i="106" s="1"/>
  <c r="AV634" i="106" s="1"/>
  <c r="AV638" i="106" s="1"/>
  <c r="AV642" i="106" s="1"/>
  <c r="AV646" i="106" s="1"/>
  <c r="AV650" i="106" s="1"/>
  <c r="AV654" i="106" s="1"/>
  <c r="AV658" i="106" s="1"/>
  <c r="AV662" i="106" s="1"/>
  <c r="AV666" i="106" s="1"/>
  <c r="AV670" i="106" s="1"/>
  <c r="AV674" i="106" s="1"/>
  <c r="AV678" i="106" s="1"/>
  <c r="AV682" i="106" s="1"/>
  <c r="AV686" i="106" s="1"/>
  <c r="AV690" i="106" s="1"/>
  <c r="AV694" i="106" s="1"/>
  <c r="AV698" i="106" s="1"/>
  <c r="AV702" i="106" s="1"/>
  <c r="AV706" i="106" s="1"/>
  <c r="AV710" i="106" s="1"/>
  <c r="AV714" i="106" s="1"/>
  <c r="AV718" i="106" s="1"/>
  <c r="AV722" i="106" s="1"/>
  <c r="AV726" i="106" s="1"/>
  <c r="AV730" i="106" s="1"/>
  <c r="AV734" i="106" s="1"/>
  <c r="AV738" i="106" s="1"/>
  <c r="AV742" i="106" s="1"/>
  <c r="AV746" i="106" s="1"/>
  <c r="AV750" i="106" s="1"/>
  <c r="AV754" i="106" s="1"/>
  <c r="AV758" i="106" s="1"/>
  <c r="AV762" i="106" s="1"/>
  <c r="AV766" i="106" s="1"/>
  <c r="AV770" i="106" s="1"/>
  <c r="AV774" i="106" s="1"/>
  <c r="AV778" i="106" s="1"/>
  <c r="AV782" i="106" s="1"/>
  <c r="AV786" i="106" s="1"/>
  <c r="AV790" i="106" s="1"/>
  <c r="AV794" i="106" s="1"/>
  <c r="AV798" i="106" s="1"/>
  <c r="AV802" i="106" s="1"/>
  <c r="AV806" i="106" s="1"/>
  <c r="AV810" i="106" s="1"/>
  <c r="AV814" i="106" s="1"/>
  <c r="AV818" i="106" s="1"/>
  <c r="AV822" i="106" s="1"/>
  <c r="AV826" i="106" s="1"/>
  <c r="AV830" i="106" s="1"/>
  <c r="AV834" i="106" s="1"/>
  <c r="AV838" i="106" s="1"/>
  <c r="AV842" i="106" s="1"/>
  <c r="AV846" i="106" s="1"/>
  <c r="AV850" i="106" s="1"/>
  <c r="AV854" i="106" s="1"/>
  <c r="AV858" i="106" s="1"/>
  <c r="AV862" i="106" s="1"/>
  <c r="AV866" i="106" s="1"/>
  <c r="AV870" i="106" s="1"/>
  <c r="AV874" i="106" s="1"/>
  <c r="AV878" i="106" s="1"/>
  <c r="AV882" i="106" s="1"/>
  <c r="AV886" i="106" s="1"/>
  <c r="AV890" i="106" s="1"/>
  <c r="AV894" i="106" s="1"/>
  <c r="AV898" i="106" s="1"/>
  <c r="AV902" i="106" s="1"/>
  <c r="AV906" i="106" s="1"/>
  <c r="AV910" i="106" s="1"/>
  <c r="AV914" i="106" s="1"/>
  <c r="AV918" i="106" s="1"/>
  <c r="AV922" i="106" s="1"/>
  <c r="AV926" i="106" s="1"/>
  <c r="AV930" i="106" s="1"/>
  <c r="AV934" i="106" s="1"/>
  <c r="AV938" i="106" s="1"/>
  <c r="AV942" i="106" s="1"/>
  <c r="AV946" i="106" s="1"/>
  <c r="AV950" i="106" s="1"/>
  <c r="AV954" i="106" s="1"/>
  <c r="AV958" i="106" s="1"/>
  <c r="AV962" i="106" s="1"/>
  <c r="AV966" i="106" s="1"/>
  <c r="AV970" i="106" s="1"/>
  <c r="AV974" i="106" s="1"/>
  <c r="AV978" i="106" s="1"/>
  <c r="AV982" i="106" s="1"/>
  <c r="AV986" i="106" s="1"/>
  <c r="AV990" i="106" s="1"/>
  <c r="AV994" i="106" s="1"/>
  <c r="AV998" i="106" s="1"/>
  <c r="AV1002" i="106" s="1"/>
  <c r="AV1006" i="106" s="1"/>
  <c r="AV1010" i="106" s="1"/>
  <c r="AV1014" i="106" s="1"/>
  <c r="AV1018" i="106" s="1"/>
  <c r="AV1022" i="106" s="1"/>
  <c r="AV1026" i="106" s="1"/>
  <c r="AV1030" i="106" s="1"/>
  <c r="AV1034" i="106" s="1"/>
  <c r="AV1038" i="106" s="1"/>
  <c r="AV1042" i="106" s="1"/>
  <c r="AV1046" i="106" s="1"/>
  <c r="AV1050" i="106" s="1"/>
  <c r="AV1054" i="106" s="1"/>
  <c r="AV1058" i="106" s="1"/>
  <c r="AV1062" i="106" s="1"/>
  <c r="AV1066" i="106" s="1"/>
  <c r="AV1070" i="106" s="1"/>
  <c r="AV1074" i="106" s="1"/>
  <c r="AV1078" i="106" s="1"/>
  <c r="AV1082" i="106" s="1"/>
  <c r="AV1086" i="106" s="1"/>
  <c r="AV1090" i="106" s="1"/>
  <c r="AV1094" i="106" s="1"/>
  <c r="AV1098" i="106" s="1"/>
  <c r="AV1102" i="106" s="1"/>
  <c r="AV1106" i="106" s="1"/>
  <c r="AV1110" i="106" s="1"/>
  <c r="AV1114" i="106" s="1"/>
  <c r="AV1118" i="106" s="1"/>
  <c r="AV1122" i="106" s="1"/>
  <c r="AV1126" i="106" s="1"/>
  <c r="AV1130" i="106" s="1"/>
  <c r="AV1134" i="106" s="1"/>
  <c r="AV1138" i="106" s="1"/>
  <c r="AV1142" i="106" s="1"/>
  <c r="AV1146" i="106" s="1"/>
  <c r="AV1150" i="106" s="1"/>
  <c r="AV1154" i="106" s="1"/>
  <c r="AV1158" i="106" s="1"/>
  <c r="AV1162" i="106" s="1"/>
  <c r="AV1166" i="106" s="1"/>
  <c r="AV1170" i="106" s="1"/>
  <c r="AV1174" i="106" s="1"/>
  <c r="AV1178" i="106" s="1"/>
  <c r="AV1182" i="106" s="1"/>
  <c r="AV1186" i="106" s="1"/>
  <c r="AV1190" i="106" s="1"/>
  <c r="AV1194" i="106" s="1"/>
  <c r="AV1198" i="106" s="1"/>
  <c r="AV1202" i="106" s="1"/>
  <c r="AV1206" i="106" s="1"/>
  <c r="AV1210" i="106" s="1"/>
  <c r="AV1214" i="106" s="1"/>
  <c r="AV1218" i="106" s="1"/>
  <c r="AV1222" i="106" s="1"/>
  <c r="AV1226" i="106" s="1"/>
  <c r="AV1230" i="106" s="1"/>
  <c r="AV1234" i="106" s="1"/>
  <c r="AV1238" i="106" s="1"/>
  <c r="AV1242" i="106" s="1"/>
  <c r="AV1246" i="106" s="1"/>
  <c r="AV1250" i="106" s="1"/>
  <c r="AV1254" i="106" s="1"/>
  <c r="AV1258" i="106" s="1"/>
  <c r="AV1262" i="106" s="1"/>
  <c r="AV1266" i="106" s="1"/>
  <c r="AV1270" i="106" s="1"/>
  <c r="AV1274" i="106" s="1"/>
  <c r="AV1278" i="106" s="1"/>
  <c r="AV1282" i="106" s="1"/>
  <c r="AV1286" i="106" s="1"/>
  <c r="AV1290" i="106" s="1"/>
  <c r="AV1294" i="106" s="1"/>
  <c r="AV1298" i="106" s="1"/>
  <c r="AV1302" i="106" s="1"/>
  <c r="AV1306" i="106" s="1"/>
  <c r="AV1310" i="106" s="1"/>
  <c r="AV1314" i="106" s="1"/>
  <c r="AV1318" i="106" s="1"/>
  <c r="AV1322" i="106" s="1"/>
  <c r="AV1326" i="106" s="1"/>
  <c r="AV1330" i="106" s="1"/>
  <c r="AV1334" i="106" s="1"/>
  <c r="AV1338" i="106" s="1"/>
  <c r="AV1342" i="106" s="1"/>
  <c r="AV1346" i="106" s="1"/>
  <c r="AV1350" i="106" s="1"/>
  <c r="AV1354" i="106" s="1"/>
  <c r="AV1358" i="106" s="1"/>
  <c r="AV1362" i="106" s="1"/>
  <c r="AV1366" i="106" s="1"/>
  <c r="AV1370" i="106" s="1"/>
  <c r="AV1374" i="106" s="1"/>
  <c r="AV1378" i="106" s="1"/>
  <c r="AV1382" i="106" s="1"/>
  <c r="AV1386" i="106" s="1"/>
  <c r="AV1390" i="106" s="1"/>
  <c r="AV1394" i="106" s="1"/>
  <c r="AV1398" i="106" s="1"/>
  <c r="AV1402" i="106" s="1"/>
  <c r="AV1406" i="106" s="1"/>
  <c r="AV1410" i="106" s="1"/>
  <c r="AV1414" i="106" s="1"/>
  <c r="AV1418" i="106" s="1"/>
  <c r="AV1422" i="106" s="1"/>
  <c r="AV1426" i="106" s="1"/>
  <c r="AV1430" i="106" s="1"/>
  <c r="AV1434" i="106" s="1"/>
  <c r="AV1438" i="106" s="1"/>
  <c r="AV1442" i="106" s="1"/>
  <c r="AV1446" i="106" s="1"/>
  <c r="AV1450" i="106" s="1"/>
  <c r="AV1454" i="106" s="1"/>
  <c r="AV1458" i="106" s="1"/>
  <c r="AV1462" i="106" s="1"/>
  <c r="AV1466" i="106" s="1"/>
  <c r="AV1470" i="106" s="1"/>
  <c r="AV1474" i="106" s="1"/>
  <c r="AV1478" i="106" s="1"/>
  <c r="AV1482" i="106" s="1"/>
  <c r="AV1486" i="106" s="1"/>
  <c r="AV1490" i="106" s="1"/>
  <c r="AV1494" i="106" s="1"/>
  <c r="AV1498" i="106" s="1"/>
  <c r="AV1502" i="106" s="1"/>
  <c r="AW14" i="106"/>
  <c r="AW19" i="106" s="1"/>
  <c r="AW24" i="106" s="1"/>
  <c r="AW29" i="106" s="1"/>
  <c r="AW34" i="106" s="1"/>
  <c r="AW39" i="106" s="1"/>
  <c r="AW44" i="106" s="1"/>
  <c r="AW49" i="106" s="1"/>
  <c r="AW54" i="106" s="1"/>
  <c r="AW59" i="106" s="1"/>
  <c r="AW64" i="106" s="1"/>
  <c r="AW69" i="106" s="1"/>
  <c r="AW74" i="106" s="1"/>
  <c r="AW79" i="106" s="1"/>
  <c r="AW84" i="106" s="1"/>
  <c r="AW89" i="106" s="1"/>
  <c r="AW94" i="106" s="1"/>
  <c r="AW99" i="106" s="1"/>
  <c r="AW104" i="106" s="1"/>
  <c r="AW109" i="106" s="1"/>
  <c r="AW114" i="106" s="1"/>
  <c r="AW119" i="106" s="1"/>
  <c r="AW124" i="106" s="1"/>
  <c r="AW129" i="106" s="1"/>
  <c r="AW134" i="106" s="1"/>
  <c r="AW139" i="106" s="1"/>
  <c r="AW144" i="106" s="1"/>
  <c r="AW149" i="106" s="1"/>
  <c r="AW154" i="106" s="1"/>
  <c r="AW159" i="106" s="1"/>
  <c r="AW164" i="106" s="1"/>
  <c r="AW169" i="106" s="1"/>
  <c r="AW174" i="106" s="1"/>
  <c r="AW179" i="106" s="1"/>
  <c r="AW184" i="106" s="1"/>
  <c r="AW189" i="106" s="1"/>
  <c r="AW194" i="106" s="1"/>
  <c r="AW199" i="106" s="1"/>
  <c r="AW204" i="106" s="1"/>
  <c r="AW209" i="106" s="1"/>
  <c r="AW214" i="106" s="1"/>
  <c r="AW219" i="106" s="1"/>
  <c r="AW224" i="106" s="1"/>
  <c r="AW229" i="106" s="1"/>
  <c r="AW234" i="106" s="1"/>
  <c r="AW239" i="106" s="1"/>
  <c r="AW244" i="106" s="1"/>
  <c r="AW249" i="106" s="1"/>
  <c r="AW254" i="106" s="1"/>
  <c r="AW259" i="106" s="1"/>
  <c r="AW264" i="106" s="1"/>
  <c r="AW269" i="106" s="1"/>
  <c r="AW274" i="106" s="1"/>
  <c r="AW279" i="106" s="1"/>
  <c r="AW284" i="106" s="1"/>
  <c r="AW289" i="106" s="1"/>
  <c r="AW294" i="106" s="1"/>
  <c r="AW299" i="106" s="1"/>
  <c r="AW304" i="106" s="1"/>
  <c r="AW309" i="106" s="1"/>
  <c r="AW314" i="106" s="1"/>
  <c r="AW319" i="106" s="1"/>
  <c r="AW324" i="106" s="1"/>
  <c r="AW329" i="106" s="1"/>
  <c r="AW334" i="106" s="1"/>
  <c r="AW339" i="106" s="1"/>
  <c r="AW344" i="106" s="1"/>
  <c r="AW349" i="106" s="1"/>
  <c r="AW354" i="106" s="1"/>
  <c r="AW359" i="106" s="1"/>
  <c r="AW364" i="106" s="1"/>
  <c r="AW369" i="106" s="1"/>
  <c r="AW374" i="106" s="1"/>
  <c r="AW379" i="106" s="1"/>
  <c r="AW384" i="106" s="1"/>
  <c r="AW389" i="106" s="1"/>
  <c r="AW394" i="106" s="1"/>
  <c r="AW399" i="106" s="1"/>
  <c r="AW404" i="106" s="1"/>
  <c r="AW409" i="106" s="1"/>
  <c r="AW414" i="106" s="1"/>
  <c r="AW419" i="106" s="1"/>
  <c r="AW424" i="106" s="1"/>
  <c r="AW429" i="106" s="1"/>
  <c r="AW434" i="106" s="1"/>
  <c r="AW439" i="106" s="1"/>
  <c r="AW444" i="106" s="1"/>
  <c r="AW449" i="106" s="1"/>
  <c r="AW454" i="106" s="1"/>
  <c r="AW459" i="106" s="1"/>
  <c r="AW464" i="106" s="1"/>
  <c r="AW469" i="106" s="1"/>
  <c r="AW474" i="106" s="1"/>
  <c r="AW479" i="106" s="1"/>
  <c r="AW484" i="106" s="1"/>
  <c r="AW489" i="106" s="1"/>
  <c r="AW494" i="106" s="1"/>
  <c r="AW499" i="106" s="1"/>
  <c r="AW504" i="106" s="1"/>
  <c r="AW509" i="106" s="1"/>
  <c r="AW514" i="106" s="1"/>
  <c r="AW519" i="106" s="1"/>
  <c r="AW524" i="106" s="1"/>
  <c r="AW529" i="106" s="1"/>
  <c r="AW534" i="106" s="1"/>
  <c r="AW539" i="106" s="1"/>
  <c r="AW544" i="106" s="1"/>
  <c r="AW549" i="106" s="1"/>
  <c r="AW554" i="106" s="1"/>
  <c r="AW559" i="106" s="1"/>
  <c r="AW564" i="106" s="1"/>
  <c r="AW569" i="106" s="1"/>
  <c r="AW574" i="106" s="1"/>
  <c r="AW579" i="106" s="1"/>
  <c r="AW584" i="106" s="1"/>
  <c r="AW589" i="106" s="1"/>
  <c r="AW594" i="106" s="1"/>
  <c r="AW599" i="106" s="1"/>
  <c r="AW604" i="106" s="1"/>
  <c r="AW609" i="106" s="1"/>
  <c r="AW614" i="106" s="1"/>
  <c r="AW619" i="106" s="1"/>
  <c r="AW624" i="106" s="1"/>
  <c r="AW629" i="106" s="1"/>
  <c r="AW634" i="106" s="1"/>
  <c r="AW639" i="106" s="1"/>
  <c r="AW644" i="106" s="1"/>
  <c r="AW649" i="106" s="1"/>
  <c r="AW654" i="106" s="1"/>
  <c r="AW659" i="106" s="1"/>
  <c r="AW664" i="106" s="1"/>
  <c r="AW669" i="106" s="1"/>
  <c r="AW674" i="106" s="1"/>
  <c r="AW679" i="106" s="1"/>
  <c r="AW684" i="106" s="1"/>
  <c r="AW689" i="106" s="1"/>
  <c r="AW694" i="106" s="1"/>
  <c r="AW699" i="106" s="1"/>
  <c r="AW704" i="106" s="1"/>
  <c r="AW709" i="106" s="1"/>
  <c r="AW714" i="106" s="1"/>
  <c r="AW719" i="106" s="1"/>
  <c r="AW724" i="106" s="1"/>
  <c r="AW729" i="106" s="1"/>
  <c r="AW734" i="106" s="1"/>
  <c r="AW739" i="106" s="1"/>
  <c r="AW744" i="106" s="1"/>
  <c r="AW749" i="106" s="1"/>
  <c r="AW754" i="106" s="1"/>
  <c r="AW759" i="106" s="1"/>
  <c r="AW764" i="106" s="1"/>
  <c r="AW769" i="106" s="1"/>
  <c r="AW774" i="106" s="1"/>
  <c r="AW779" i="106" s="1"/>
  <c r="AW784" i="106" s="1"/>
  <c r="AW789" i="106" s="1"/>
  <c r="AW794" i="106" s="1"/>
  <c r="AW799" i="106" s="1"/>
  <c r="AW804" i="106" s="1"/>
  <c r="AW809" i="106" s="1"/>
  <c r="AW814" i="106" s="1"/>
  <c r="AW819" i="106" s="1"/>
  <c r="AW824" i="106" s="1"/>
  <c r="AW829" i="106" s="1"/>
  <c r="AW834" i="106" s="1"/>
  <c r="AW839" i="106" s="1"/>
  <c r="AW844" i="106" s="1"/>
  <c r="AW849" i="106" s="1"/>
  <c r="AW854" i="106" s="1"/>
  <c r="AW859" i="106" s="1"/>
  <c r="AW864" i="106" s="1"/>
  <c r="AW869" i="106" s="1"/>
  <c r="AW874" i="106" s="1"/>
  <c r="AW879" i="106" s="1"/>
  <c r="AW884" i="106" s="1"/>
  <c r="AW889" i="106" s="1"/>
  <c r="AW894" i="106" s="1"/>
  <c r="AW899" i="106" s="1"/>
  <c r="AW904" i="106" s="1"/>
  <c r="AW909" i="106" s="1"/>
  <c r="AW914" i="106" s="1"/>
  <c r="AW919" i="106" s="1"/>
  <c r="AW924" i="106" s="1"/>
  <c r="AW929" i="106" s="1"/>
  <c r="AW934" i="106" s="1"/>
  <c r="AW939" i="106" s="1"/>
  <c r="AW944" i="106" s="1"/>
  <c r="AW949" i="106" s="1"/>
  <c r="AW954" i="106" s="1"/>
  <c r="AW959" i="106" s="1"/>
  <c r="AW964" i="106" s="1"/>
  <c r="AW969" i="106" s="1"/>
  <c r="AW974" i="106" s="1"/>
  <c r="AW979" i="106" s="1"/>
  <c r="AW984" i="106" s="1"/>
  <c r="AW989" i="106" s="1"/>
  <c r="AW994" i="106" s="1"/>
  <c r="AW999" i="106" s="1"/>
  <c r="AW1004" i="106" s="1"/>
  <c r="AW1009" i="106" s="1"/>
  <c r="AW1014" i="106" s="1"/>
  <c r="AW1019" i="106" s="1"/>
  <c r="AW1024" i="106" s="1"/>
  <c r="AW1029" i="106" s="1"/>
  <c r="AW1034" i="106" s="1"/>
  <c r="AW1039" i="106" s="1"/>
  <c r="AW1044" i="106" s="1"/>
  <c r="AW1049" i="106" s="1"/>
  <c r="AW1054" i="106" s="1"/>
  <c r="AW1059" i="106" s="1"/>
  <c r="AW1064" i="106" s="1"/>
  <c r="AW1069" i="106" s="1"/>
  <c r="AW1074" i="106" s="1"/>
  <c r="AW1079" i="106" s="1"/>
  <c r="AW1084" i="106" s="1"/>
  <c r="AW1089" i="106" s="1"/>
  <c r="AW1094" i="106" s="1"/>
  <c r="AW1099" i="106" s="1"/>
  <c r="AW1104" i="106" s="1"/>
  <c r="AW1109" i="106" s="1"/>
  <c r="AW1114" i="106" s="1"/>
  <c r="AW1119" i="106" s="1"/>
  <c r="AW1124" i="106" s="1"/>
  <c r="AW1129" i="106" s="1"/>
  <c r="AW1134" i="106" s="1"/>
  <c r="AW1139" i="106" s="1"/>
  <c r="AW1144" i="106" s="1"/>
  <c r="AW1149" i="106" s="1"/>
  <c r="AW1154" i="106" s="1"/>
  <c r="AW1159" i="106" s="1"/>
  <c r="AW1164" i="106" s="1"/>
  <c r="AW1169" i="106" s="1"/>
  <c r="AW1174" i="106" s="1"/>
  <c r="AW1179" i="106" s="1"/>
  <c r="AW1184" i="106" s="1"/>
  <c r="AW1189" i="106" s="1"/>
  <c r="AW1194" i="106" s="1"/>
  <c r="AW1199" i="106" s="1"/>
  <c r="AW1204" i="106" s="1"/>
  <c r="AW1209" i="106" s="1"/>
  <c r="AW1214" i="106" s="1"/>
  <c r="AW1219" i="106" s="1"/>
  <c r="AW1224" i="106" s="1"/>
  <c r="AW1229" i="106" s="1"/>
  <c r="AW1234" i="106" s="1"/>
  <c r="AW1239" i="106" s="1"/>
  <c r="AW1244" i="106" s="1"/>
  <c r="AW1249" i="106" s="1"/>
  <c r="AW1254" i="106" s="1"/>
  <c r="AW1259" i="106" s="1"/>
  <c r="AW1264" i="106" s="1"/>
  <c r="AW1269" i="106" s="1"/>
  <c r="AW1274" i="106" s="1"/>
  <c r="AW1279" i="106" s="1"/>
  <c r="AW1284" i="106" s="1"/>
  <c r="AW1289" i="106" s="1"/>
  <c r="AW1294" i="106" s="1"/>
  <c r="AW1299" i="106" s="1"/>
  <c r="AW1304" i="106" s="1"/>
  <c r="AW1309" i="106" s="1"/>
  <c r="AW1314" i="106" s="1"/>
  <c r="AW1319" i="106" s="1"/>
  <c r="AW1324" i="106" s="1"/>
  <c r="AW1329" i="106" s="1"/>
  <c r="AW1334" i="106" s="1"/>
  <c r="AW1339" i="106" s="1"/>
  <c r="AW1344" i="106" s="1"/>
  <c r="AW1349" i="106" s="1"/>
  <c r="AW1354" i="106" s="1"/>
  <c r="AW1359" i="106" s="1"/>
  <c r="AW1364" i="106" s="1"/>
  <c r="AW1369" i="106" s="1"/>
  <c r="AW1374" i="106" s="1"/>
  <c r="AW1379" i="106" s="1"/>
  <c r="AW1384" i="106" s="1"/>
  <c r="AW1389" i="106" s="1"/>
  <c r="AW1394" i="106" s="1"/>
  <c r="AW1399" i="106" s="1"/>
  <c r="AW1404" i="106" s="1"/>
  <c r="AW1409" i="106" s="1"/>
  <c r="AW1414" i="106" s="1"/>
  <c r="AW1419" i="106" s="1"/>
  <c r="AW1424" i="106" s="1"/>
  <c r="AW1429" i="106" s="1"/>
  <c r="AW1434" i="106" s="1"/>
  <c r="AW1439" i="106" s="1"/>
  <c r="AW1444" i="106" s="1"/>
  <c r="AW1449" i="106" s="1"/>
  <c r="AW1454" i="106" s="1"/>
  <c r="AW1459" i="106" s="1"/>
  <c r="AW1464" i="106" s="1"/>
  <c r="AW1469" i="106" s="1"/>
  <c r="AW1474" i="106" s="1"/>
  <c r="AW1479" i="106" s="1"/>
  <c r="AW1484" i="106" s="1"/>
  <c r="AW1489" i="106" s="1"/>
  <c r="AW1494" i="106" s="1"/>
  <c r="AW1499" i="106" s="1"/>
  <c r="AX14" i="106"/>
  <c r="AX20" i="106" s="1"/>
  <c r="AX26" i="106" s="1"/>
  <c r="AX32" i="106" s="1"/>
  <c r="AX38" i="106" s="1"/>
  <c r="AX44" i="106" s="1"/>
  <c r="AX50" i="106" s="1"/>
  <c r="AX56" i="106" s="1"/>
  <c r="AX62" i="106" s="1"/>
  <c r="AX68" i="106" s="1"/>
  <c r="AX74" i="106" s="1"/>
  <c r="AX80" i="106" s="1"/>
  <c r="AX86" i="106" s="1"/>
  <c r="AX92" i="106" s="1"/>
  <c r="AX98" i="106" s="1"/>
  <c r="AX104" i="106" s="1"/>
  <c r="AX110" i="106" s="1"/>
  <c r="AX116" i="106" s="1"/>
  <c r="AX122" i="106" s="1"/>
  <c r="AX128" i="106" s="1"/>
  <c r="AX134" i="106" s="1"/>
  <c r="AX140" i="106" s="1"/>
  <c r="G15" i="106"/>
  <c r="H15" i="106"/>
  <c r="AU15" i="106"/>
  <c r="AU18" i="106" s="1"/>
  <c r="AU21" i="106" s="1"/>
  <c r="AU24" i="106" s="1"/>
  <c r="AU27" i="106" s="1"/>
  <c r="AU30" i="106" s="1"/>
  <c r="AU33" i="106" s="1"/>
  <c r="AU36" i="106" s="1"/>
  <c r="AU39" i="106" s="1"/>
  <c r="AU42" i="106" s="1"/>
  <c r="AU45" i="106" s="1"/>
  <c r="AU48" i="106" s="1"/>
  <c r="AU51" i="106" s="1"/>
  <c r="AU54" i="106" s="1"/>
  <c r="AU57" i="106" s="1"/>
  <c r="AU60" i="106" s="1"/>
  <c r="AU63" i="106" s="1"/>
  <c r="AU66" i="106" s="1"/>
  <c r="AU69" i="106" s="1"/>
  <c r="AU72" i="106" s="1"/>
  <c r="AU75" i="106" s="1"/>
  <c r="AU78" i="106" s="1"/>
  <c r="AU81" i="106" s="1"/>
  <c r="AU84" i="106" s="1"/>
  <c r="AU87" i="106" s="1"/>
  <c r="AU90" i="106" s="1"/>
  <c r="AU93" i="106" s="1"/>
  <c r="AU96" i="106" s="1"/>
  <c r="AU99" i="106" s="1"/>
  <c r="AU102" i="106" s="1"/>
  <c r="AU105" i="106" s="1"/>
  <c r="AU108" i="106" s="1"/>
  <c r="AU111" i="106" s="1"/>
  <c r="AU114" i="106" s="1"/>
  <c r="AU117" i="106" s="1"/>
  <c r="AU120" i="106" s="1"/>
  <c r="AU123" i="106" s="1"/>
  <c r="AU126" i="106" s="1"/>
  <c r="AU129" i="106" s="1"/>
  <c r="AU132" i="106" s="1"/>
  <c r="AU135" i="106" s="1"/>
  <c r="AU138" i="106" s="1"/>
  <c r="AU141" i="106" s="1"/>
  <c r="AU144" i="106" s="1"/>
  <c r="AU147" i="106" s="1"/>
  <c r="AU150" i="106" s="1"/>
  <c r="AU153" i="106" s="1"/>
  <c r="AU156" i="106" s="1"/>
  <c r="AU159" i="106" s="1"/>
  <c r="AU162" i="106" s="1"/>
  <c r="AU165" i="106" s="1"/>
  <c r="AU168" i="106" s="1"/>
  <c r="AU171" i="106" s="1"/>
  <c r="AU174" i="106" s="1"/>
  <c r="AU177" i="106" s="1"/>
  <c r="AU180" i="106" s="1"/>
  <c r="AU183" i="106" s="1"/>
  <c r="AU186" i="106" s="1"/>
  <c r="AU189" i="106" s="1"/>
  <c r="AU192" i="106" s="1"/>
  <c r="AU195" i="106" s="1"/>
  <c r="AU198" i="106" s="1"/>
  <c r="AU201" i="106" s="1"/>
  <c r="AU204" i="106" s="1"/>
  <c r="AU207" i="106" s="1"/>
  <c r="AU210" i="106" s="1"/>
  <c r="AU213" i="106" s="1"/>
  <c r="AU216" i="106" s="1"/>
  <c r="AU219" i="106" s="1"/>
  <c r="AU222" i="106" s="1"/>
  <c r="AU225" i="106" s="1"/>
  <c r="AU228" i="106" s="1"/>
  <c r="AU231" i="106" s="1"/>
  <c r="AU234" i="106" s="1"/>
  <c r="AU237" i="106" s="1"/>
  <c r="AU240" i="106" s="1"/>
  <c r="AU243" i="106" s="1"/>
  <c r="AU246" i="106" s="1"/>
  <c r="AU249" i="106" s="1"/>
  <c r="AU252" i="106" s="1"/>
  <c r="AU255" i="106" s="1"/>
  <c r="AU258" i="106" s="1"/>
  <c r="AU261" i="106" s="1"/>
  <c r="AU264" i="106" s="1"/>
  <c r="AU267" i="106" s="1"/>
  <c r="AU270" i="106" s="1"/>
  <c r="AU273" i="106" s="1"/>
  <c r="AU276" i="106" s="1"/>
  <c r="AU279" i="106" s="1"/>
  <c r="AU282" i="106" s="1"/>
  <c r="AU285" i="106" s="1"/>
  <c r="AU288" i="106" s="1"/>
  <c r="AU291" i="106" s="1"/>
  <c r="AU294" i="106" s="1"/>
  <c r="AU297" i="106" s="1"/>
  <c r="AU300" i="106" s="1"/>
  <c r="AU303" i="106" s="1"/>
  <c r="AU306" i="106" s="1"/>
  <c r="AU309" i="106" s="1"/>
  <c r="AU312" i="106" s="1"/>
  <c r="AU315" i="106" s="1"/>
  <c r="AU318" i="106" s="1"/>
  <c r="AU321" i="106" s="1"/>
  <c r="AU324" i="106" s="1"/>
  <c r="AU327" i="106" s="1"/>
  <c r="AU330" i="106" s="1"/>
  <c r="AU333" i="106" s="1"/>
  <c r="AU336" i="106" s="1"/>
  <c r="AU339" i="106" s="1"/>
  <c r="AU342" i="106" s="1"/>
  <c r="AU345" i="106" s="1"/>
  <c r="AU348" i="106" s="1"/>
  <c r="AU351" i="106" s="1"/>
  <c r="AU354" i="106" s="1"/>
  <c r="AU357" i="106" s="1"/>
  <c r="AU360" i="106" s="1"/>
  <c r="AU363" i="106" s="1"/>
  <c r="AU366" i="106" s="1"/>
  <c r="AU369" i="106" s="1"/>
  <c r="AU372" i="106" s="1"/>
  <c r="AU375" i="106" s="1"/>
  <c r="AU378" i="106" s="1"/>
  <c r="AU381" i="106" s="1"/>
  <c r="AU384" i="106" s="1"/>
  <c r="AU387" i="106" s="1"/>
  <c r="AU390" i="106" s="1"/>
  <c r="AU393" i="106" s="1"/>
  <c r="AU396" i="106" s="1"/>
  <c r="AU399" i="106" s="1"/>
  <c r="AU402" i="106" s="1"/>
  <c r="AU405" i="106" s="1"/>
  <c r="AU408" i="106" s="1"/>
  <c r="AU411" i="106" s="1"/>
  <c r="AU414" i="106" s="1"/>
  <c r="AU417" i="106" s="1"/>
  <c r="AU420" i="106" s="1"/>
  <c r="AU423" i="106" s="1"/>
  <c r="AU426" i="106" s="1"/>
  <c r="AU429" i="106" s="1"/>
  <c r="AU432" i="106" s="1"/>
  <c r="AU435" i="106" s="1"/>
  <c r="AU438" i="106" s="1"/>
  <c r="AU441" i="106" s="1"/>
  <c r="AU444" i="106" s="1"/>
  <c r="AU447" i="106" s="1"/>
  <c r="AU450" i="106" s="1"/>
  <c r="AU453" i="106" s="1"/>
  <c r="AU456" i="106" s="1"/>
  <c r="AU459" i="106" s="1"/>
  <c r="AU462" i="106" s="1"/>
  <c r="AU465" i="106" s="1"/>
  <c r="AU468" i="106" s="1"/>
  <c r="AU471" i="106" s="1"/>
  <c r="AU474" i="106" s="1"/>
  <c r="AU477" i="106" s="1"/>
  <c r="AU480" i="106" s="1"/>
  <c r="AU483" i="106" s="1"/>
  <c r="AU486" i="106" s="1"/>
  <c r="AU489" i="106" s="1"/>
  <c r="AU492" i="106" s="1"/>
  <c r="AU495" i="106" s="1"/>
  <c r="AU498" i="106" s="1"/>
  <c r="AU501" i="106" s="1"/>
  <c r="AU504" i="106" s="1"/>
  <c r="AU507" i="106" s="1"/>
  <c r="AU510" i="106" s="1"/>
  <c r="AU513" i="106" s="1"/>
  <c r="AU516" i="106" s="1"/>
  <c r="AU519" i="106" s="1"/>
  <c r="AU522" i="106" s="1"/>
  <c r="AU525" i="106" s="1"/>
  <c r="AU528" i="106" s="1"/>
  <c r="AU531" i="106" s="1"/>
  <c r="AU534" i="106" s="1"/>
  <c r="AU537" i="106" s="1"/>
  <c r="AU540" i="106" s="1"/>
  <c r="AU543" i="106" s="1"/>
  <c r="AU546" i="106" s="1"/>
  <c r="AU549" i="106" s="1"/>
  <c r="AU552" i="106" s="1"/>
  <c r="AU555" i="106" s="1"/>
  <c r="AU558" i="106" s="1"/>
  <c r="AU561" i="106" s="1"/>
  <c r="AU564" i="106" s="1"/>
  <c r="AU567" i="106" s="1"/>
  <c r="AU570" i="106" s="1"/>
  <c r="AU573" i="106" s="1"/>
  <c r="AU576" i="106" s="1"/>
  <c r="AU579" i="106" s="1"/>
  <c r="AU582" i="106" s="1"/>
  <c r="AU585" i="106" s="1"/>
  <c r="AU588" i="106" s="1"/>
  <c r="AU591" i="106" s="1"/>
  <c r="AU594" i="106" s="1"/>
  <c r="AU597" i="106" s="1"/>
  <c r="AU600" i="106" s="1"/>
  <c r="AU603" i="106" s="1"/>
  <c r="AU606" i="106" s="1"/>
  <c r="AU609" i="106" s="1"/>
  <c r="AU612" i="106" s="1"/>
  <c r="AU615" i="106" s="1"/>
  <c r="AU618" i="106" s="1"/>
  <c r="AU621" i="106" s="1"/>
  <c r="AU624" i="106" s="1"/>
  <c r="AU627" i="106" s="1"/>
  <c r="AU630" i="106" s="1"/>
  <c r="AU633" i="106" s="1"/>
  <c r="AU636" i="106" s="1"/>
  <c r="AU639" i="106" s="1"/>
  <c r="AU642" i="106" s="1"/>
  <c r="AU645" i="106" s="1"/>
  <c r="AU648" i="106" s="1"/>
  <c r="AU651" i="106" s="1"/>
  <c r="AU654" i="106" s="1"/>
  <c r="AU657" i="106" s="1"/>
  <c r="AU660" i="106" s="1"/>
  <c r="AU663" i="106" s="1"/>
  <c r="AU666" i="106" s="1"/>
  <c r="AU669" i="106" s="1"/>
  <c r="AU672" i="106" s="1"/>
  <c r="AU675" i="106" s="1"/>
  <c r="AU678" i="106" s="1"/>
  <c r="AU681" i="106" s="1"/>
  <c r="AU684" i="106" s="1"/>
  <c r="AU687" i="106" s="1"/>
  <c r="AU690" i="106" s="1"/>
  <c r="AU693" i="106" s="1"/>
  <c r="AU696" i="106" s="1"/>
  <c r="AU699" i="106" s="1"/>
  <c r="AU702" i="106" s="1"/>
  <c r="AU705" i="106" s="1"/>
  <c r="AU708" i="106" s="1"/>
  <c r="AU711" i="106" s="1"/>
  <c r="AU714" i="106" s="1"/>
  <c r="AU717" i="106" s="1"/>
  <c r="AU720" i="106" s="1"/>
  <c r="AU723" i="106" s="1"/>
  <c r="AU726" i="106" s="1"/>
  <c r="AU729" i="106" s="1"/>
  <c r="AU732" i="106" s="1"/>
  <c r="AU735" i="106" s="1"/>
  <c r="AU738" i="106" s="1"/>
  <c r="AU741" i="106" s="1"/>
  <c r="AU744" i="106" s="1"/>
  <c r="AU747" i="106" s="1"/>
  <c r="AU750" i="106" s="1"/>
  <c r="AU753" i="106" s="1"/>
  <c r="AU756" i="106" s="1"/>
  <c r="AU759" i="106" s="1"/>
  <c r="AU762" i="106" s="1"/>
  <c r="AU765" i="106" s="1"/>
  <c r="AU768" i="106" s="1"/>
  <c r="AU771" i="106" s="1"/>
  <c r="AU774" i="106" s="1"/>
  <c r="AU777" i="106" s="1"/>
  <c r="AU780" i="106" s="1"/>
  <c r="AU783" i="106" s="1"/>
  <c r="AU786" i="106" s="1"/>
  <c r="AU789" i="106" s="1"/>
  <c r="AU792" i="106" s="1"/>
  <c r="AU795" i="106" s="1"/>
  <c r="AU798" i="106" s="1"/>
  <c r="AU801" i="106" s="1"/>
  <c r="AU804" i="106" s="1"/>
  <c r="AU807" i="106" s="1"/>
  <c r="AU810" i="106" s="1"/>
  <c r="AU813" i="106" s="1"/>
  <c r="AU816" i="106" s="1"/>
  <c r="AU819" i="106" s="1"/>
  <c r="AU822" i="106" s="1"/>
  <c r="AU825" i="106" s="1"/>
  <c r="AU828" i="106" s="1"/>
  <c r="AU831" i="106" s="1"/>
  <c r="AU834" i="106" s="1"/>
  <c r="AU837" i="106" s="1"/>
  <c r="AU840" i="106" s="1"/>
  <c r="AU843" i="106" s="1"/>
  <c r="AU846" i="106" s="1"/>
  <c r="AU849" i="106" s="1"/>
  <c r="AU852" i="106" s="1"/>
  <c r="AU855" i="106" s="1"/>
  <c r="AU858" i="106" s="1"/>
  <c r="AU861" i="106" s="1"/>
  <c r="AU864" i="106" s="1"/>
  <c r="AU867" i="106" s="1"/>
  <c r="AU870" i="106" s="1"/>
  <c r="AU873" i="106" s="1"/>
  <c r="AU876" i="106" s="1"/>
  <c r="AU879" i="106" s="1"/>
  <c r="AU882" i="106" s="1"/>
  <c r="AU885" i="106" s="1"/>
  <c r="AU888" i="106" s="1"/>
  <c r="AU891" i="106" s="1"/>
  <c r="AU894" i="106" s="1"/>
  <c r="AU897" i="106" s="1"/>
  <c r="AU900" i="106" s="1"/>
  <c r="AU903" i="106" s="1"/>
  <c r="AU906" i="106" s="1"/>
  <c r="AU909" i="106" s="1"/>
  <c r="AU912" i="106" s="1"/>
  <c r="AU915" i="106" s="1"/>
  <c r="AU918" i="106" s="1"/>
  <c r="AU921" i="106" s="1"/>
  <c r="AU924" i="106" s="1"/>
  <c r="AU927" i="106" s="1"/>
  <c r="AU930" i="106" s="1"/>
  <c r="AU933" i="106" s="1"/>
  <c r="AU936" i="106" s="1"/>
  <c r="AU939" i="106" s="1"/>
  <c r="AU942" i="106" s="1"/>
  <c r="AU945" i="106" s="1"/>
  <c r="AU948" i="106" s="1"/>
  <c r="AU951" i="106" s="1"/>
  <c r="AU954" i="106" s="1"/>
  <c r="AU957" i="106" s="1"/>
  <c r="AU960" i="106" s="1"/>
  <c r="AU963" i="106" s="1"/>
  <c r="AU966" i="106" s="1"/>
  <c r="AU969" i="106" s="1"/>
  <c r="AU972" i="106" s="1"/>
  <c r="AU975" i="106" s="1"/>
  <c r="AU978" i="106" s="1"/>
  <c r="AU981" i="106" s="1"/>
  <c r="AU984" i="106" s="1"/>
  <c r="AU987" i="106" s="1"/>
  <c r="AU990" i="106" s="1"/>
  <c r="AU993" i="106" s="1"/>
  <c r="AU996" i="106" s="1"/>
  <c r="AU999" i="106" s="1"/>
  <c r="AU1002" i="106" s="1"/>
  <c r="AU1005" i="106" s="1"/>
  <c r="AU1008" i="106" s="1"/>
  <c r="AU1011" i="106" s="1"/>
  <c r="AU1014" i="106" s="1"/>
  <c r="AU1017" i="106" s="1"/>
  <c r="AU1020" i="106" s="1"/>
  <c r="AU1023" i="106" s="1"/>
  <c r="AU1026" i="106" s="1"/>
  <c r="AU1029" i="106" s="1"/>
  <c r="AU1032" i="106" s="1"/>
  <c r="AU1035" i="106" s="1"/>
  <c r="AU1038" i="106" s="1"/>
  <c r="AU1041" i="106" s="1"/>
  <c r="AU1044" i="106" s="1"/>
  <c r="AU1047" i="106" s="1"/>
  <c r="AU1050" i="106" s="1"/>
  <c r="AU1053" i="106" s="1"/>
  <c r="AU1056" i="106" s="1"/>
  <c r="AU1059" i="106" s="1"/>
  <c r="AU1062" i="106" s="1"/>
  <c r="AU1065" i="106" s="1"/>
  <c r="AU1068" i="106" s="1"/>
  <c r="AU1071" i="106" s="1"/>
  <c r="AU1074" i="106" s="1"/>
  <c r="AU1077" i="106" s="1"/>
  <c r="AU1080" i="106" s="1"/>
  <c r="AU1083" i="106" s="1"/>
  <c r="AU1086" i="106" s="1"/>
  <c r="AU1089" i="106" s="1"/>
  <c r="AU1092" i="106" s="1"/>
  <c r="AU1095" i="106" s="1"/>
  <c r="AU1098" i="106" s="1"/>
  <c r="AU1101" i="106" s="1"/>
  <c r="AU1104" i="106" s="1"/>
  <c r="AU1107" i="106" s="1"/>
  <c r="AU1110" i="106" s="1"/>
  <c r="AU1113" i="106" s="1"/>
  <c r="AU1116" i="106" s="1"/>
  <c r="AU1119" i="106" s="1"/>
  <c r="AU1122" i="106" s="1"/>
  <c r="AU1125" i="106" s="1"/>
  <c r="AU1128" i="106" s="1"/>
  <c r="AU1131" i="106" s="1"/>
  <c r="AU1134" i="106" s="1"/>
  <c r="AU1137" i="106" s="1"/>
  <c r="AU1140" i="106" s="1"/>
  <c r="AU1143" i="106" s="1"/>
  <c r="AU1146" i="106" s="1"/>
  <c r="AU1149" i="106" s="1"/>
  <c r="AU1152" i="106" s="1"/>
  <c r="AU1155" i="106" s="1"/>
  <c r="AU1158" i="106" s="1"/>
  <c r="AU1161" i="106" s="1"/>
  <c r="AU1164" i="106" s="1"/>
  <c r="AU1167" i="106" s="1"/>
  <c r="AU1170" i="106" s="1"/>
  <c r="AU1173" i="106" s="1"/>
  <c r="AU1176" i="106" s="1"/>
  <c r="AU1179" i="106" s="1"/>
  <c r="AU1182" i="106" s="1"/>
  <c r="AU1185" i="106" s="1"/>
  <c r="AU1188" i="106" s="1"/>
  <c r="AU1191" i="106" s="1"/>
  <c r="AU1194" i="106" s="1"/>
  <c r="AU1197" i="106" s="1"/>
  <c r="AU1200" i="106" s="1"/>
  <c r="AU1203" i="106" s="1"/>
  <c r="AU1206" i="106" s="1"/>
  <c r="AU1209" i="106" s="1"/>
  <c r="AU1212" i="106" s="1"/>
  <c r="AU1215" i="106" s="1"/>
  <c r="AU1218" i="106" s="1"/>
  <c r="AU1221" i="106" s="1"/>
  <c r="AU1224" i="106" s="1"/>
  <c r="AU1227" i="106" s="1"/>
  <c r="AU1230" i="106" s="1"/>
  <c r="AU1233" i="106" s="1"/>
  <c r="AU1236" i="106" s="1"/>
  <c r="AU1239" i="106" s="1"/>
  <c r="AU1242" i="106" s="1"/>
  <c r="AU1245" i="106" s="1"/>
  <c r="AU1248" i="106" s="1"/>
  <c r="AU1251" i="106" s="1"/>
  <c r="AU1254" i="106" s="1"/>
  <c r="AU1257" i="106" s="1"/>
  <c r="AU1260" i="106" s="1"/>
  <c r="AU1263" i="106" s="1"/>
  <c r="AU1266" i="106" s="1"/>
  <c r="AU1269" i="106" s="1"/>
  <c r="AU1272" i="106" s="1"/>
  <c r="AU1275" i="106" s="1"/>
  <c r="AU1278" i="106" s="1"/>
  <c r="AU1281" i="106" s="1"/>
  <c r="AU1284" i="106" s="1"/>
  <c r="AU1287" i="106" s="1"/>
  <c r="AU1290" i="106" s="1"/>
  <c r="AU1293" i="106" s="1"/>
  <c r="AU1296" i="106" s="1"/>
  <c r="AU1299" i="106" s="1"/>
  <c r="AU1302" i="106" s="1"/>
  <c r="AU1305" i="106" s="1"/>
  <c r="AU1308" i="106" s="1"/>
  <c r="AU1311" i="106" s="1"/>
  <c r="AU1314" i="106" s="1"/>
  <c r="AU1317" i="106" s="1"/>
  <c r="AU1320" i="106" s="1"/>
  <c r="AU1323" i="106" s="1"/>
  <c r="AU1326" i="106" s="1"/>
  <c r="AU1329" i="106" s="1"/>
  <c r="AU1332" i="106" s="1"/>
  <c r="AU1335" i="106" s="1"/>
  <c r="AU1338" i="106" s="1"/>
  <c r="AU1341" i="106" s="1"/>
  <c r="AU1344" i="106" s="1"/>
  <c r="AU1347" i="106" s="1"/>
  <c r="AU1350" i="106" s="1"/>
  <c r="AU1353" i="106" s="1"/>
  <c r="AU1356" i="106" s="1"/>
  <c r="AU1359" i="106" s="1"/>
  <c r="AU1362" i="106" s="1"/>
  <c r="AU1365" i="106" s="1"/>
  <c r="AU1368" i="106" s="1"/>
  <c r="AU1371" i="106" s="1"/>
  <c r="AU1374" i="106" s="1"/>
  <c r="AU1377" i="106" s="1"/>
  <c r="AU1380" i="106" s="1"/>
  <c r="AU1383" i="106" s="1"/>
  <c r="AU1386" i="106" s="1"/>
  <c r="AU1389" i="106" s="1"/>
  <c r="AU1392" i="106" s="1"/>
  <c r="AU1395" i="106" s="1"/>
  <c r="AU1398" i="106" s="1"/>
  <c r="AU1401" i="106" s="1"/>
  <c r="AU1404" i="106" s="1"/>
  <c r="AU1407" i="106" s="1"/>
  <c r="AU1410" i="106" s="1"/>
  <c r="AU1413" i="106" s="1"/>
  <c r="AU1416" i="106" s="1"/>
  <c r="AU1419" i="106" s="1"/>
  <c r="AU1422" i="106" s="1"/>
  <c r="AU1425" i="106" s="1"/>
  <c r="AU1428" i="106" s="1"/>
  <c r="AU1431" i="106" s="1"/>
  <c r="AU1434" i="106" s="1"/>
  <c r="AU1437" i="106" s="1"/>
  <c r="AU1440" i="106" s="1"/>
  <c r="AU1443" i="106" s="1"/>
  <c r="AU1446" i="106" s="1"/>
  <c r="AU1449" i="106" s="1"/>
  <c r="AU1452" i="106" s="1"/>
  <c r="AU1455" i="106" s="1"/>
  <c r="AU1458" i="106" s="1"/>
  <c r="AU1461" i="106" s="1"/>
  <c r="AU1464" i="106" s="1"/>
  <c r="AU1467" i="106" s="1"/>
  <c r="AU1470" i="106" s="1"/>
  <c r="AU1473" i="106" s="1"/>
  <c r="AU1476" i="106" s="1"/>
  <c r="AU1479" i="106" s="1"/>
  <c r="AU1482" i="106" s="1"/>
  <c r="AU1485" i="106" s="1"/>
  <c r="AU1488" i="106" s="1"/>
  <c r="AU1491" i="106" s="1"/>
  <c r="AU1494" i="106" s="1"/>
  <c r="AU1497" i="106" s="1"/>
  <c r="AU1500" i="106" s="1"/>
  <c r="AU1503" i="106" s="1"/>
  <c r="AW15" i="106"/>
  <c r="AW20" i="106" s="1"/>
  <c r="AW25" i="106" s="1"/>
  <c r="AX15" i="106"/>
  <c r="G16" i="106"/>
  <c r="H16" i="106"/>
  <c r="AW16" i="106"/>
  <c r="AW21" i="106" s="1"/>
  <c r="AW26" i="106" s="1"/>
  <c r="AW31" i="106" s="1"/>
  <c r="AW36" i="106" s="1"/>
  <c r="AW41" i="106" s="1"/>
  <c r="AW46" i="106" s="1"/>
  <c r="AW51" i="106" s="1"/>
  <c r="AW56" i="106" s="1"/>
  <c r="AW61" i="106" s="1"/>
  <c r="AW66" i="106" s="1"/>
  <c r="AW71" i="106" s="1"/>
  <c r="AW76" i="106" s="1"/>
  <c r="AW81" i="106" s="1"/>
  <c r="AW86" i="106" s="1"/>
  <c r="AW91" i="106" s="1"/>
  <c r="AW96" i="106" s="1"/>
  <c r="AW101" i="106" s="1"/>
  <c r="AX16" i="106"/>
  <c r="AX22" i="106" s="1"/>
  <c r="AX28" i="106" s="1"/>
  <c r="AX34" i="106" s="1"/>
  <c r="AX40" i="106" s="1"/>
  <c r="AX46" i="106" s="1"/>
  <c r="AX52" i="106" s="1"/>
  <c r="AX58" i="106" s="1"/>
  <c r="AX64" i="106" s="1"/>
  <c r="AX70" i="106" s="1"/>
  <c r="AX76" i="106" s="1"/>
  <c r="AX82" i="106" s="1"/>
  <c r="AX88" i="106" s="1"/>
  <c r="AX94" i="106" s="1"/>
  <c r="AX100" i="106" s="1"/>
  <c r="AX106" i="106" s="1"/>
  <c r="AX112" i="106" s="1"/>
  <c r="AX118" i="106" s="1"/>
  <c r="AX124" i="106" s="1"/>
  <c r="AX130" i="106" s="1"/>
  <c r="AX136" i="106" s="1"/>
  <c r="AX142" i="106" s="1"/>
  <c r="AX148" i="106" s="1"/>
  <c r="AX154" i="106" s="1"/>
  <c r="AX160" i="106" s="1"/>
  <c r="AX166" i="106" s="1"/>
  <c r="AX172" i="106" s="1"/>
  <c r="AX178" i="106" s="1"/>
  <c r="AX184" i="106" s="1"/>
  <c r="AX190" i="106" s="1"/>
  <c r="AX196" i="106" s="1"/>
  <c r="AX202" i="106" s="1"/>
  <c r="AX208" i="106" s="1"/>
  <c r="AX214" i="106" s="1"/>
  <c r="AX220" i="106" s="1"/>
  <c r="AX226" i="106" s="1"/>
  <c r="AX232" i="106" s="1"/>
  <c r="AX238" i="106" s="1"/>
  <c r="AX244" i="106" s="1"/>
  <c r="AX250" i="106" s="1"/>
  <c r="AX256" i="106" s="1"/>
  <c r="AX262" i="106" s="1"/>
  <c r="AX268" i="106" s="1"/>
  <c r="AX274" i="106" s="1"/>
  <c r="AX280" i="106" s="1"/>
  <c r="AX286" i="106" s="1"/>
  <c r="AX292" i="106" s="1"/>
  <c r="AX298" i="106" s="1"/>
  <c r="AX304" i="106" s="1"/>
  <c r="AX310" i="106" s="1"/>
  <c r="AX316" i="106" s="1"/>
  <c r="AX322" i="106" s="1"/>
  <c r="AX328" i="106" s="1"/>
  <c r="AX334" i="106" s="1"/>
  <c r="AX340" i="106" s="1"/>
  <c r="AX346" i="106" s="1"/>
  <c r="AX352" i="106" s="1"/>
  <c r="AX358" i="106" s="1"/>
  <c r="AX364" i="106" s="1"/>
  <c r="AX370" i="106" s="1"/>
  <c r="AX376" i="106" s="1"/>
  <c r="AX382" i="106" s="1"/>
  <c r="AX388" i="106" s="1"/>
  <c r="AX394" i="106" s="1"/>
  <c r="AX400" i="106" s="1"/>
  <c r="AX406" i="106" s="1"/>
  <c r="AX412" i="106" s="1"/>
  <c r="AX418" i="106" s="1"/>
  <c r="AX424" i="106" s="1"/>
  <c r="AX430" i="106" s="1"/>
  <c r="AX436" i="106" s="1"/>
  <c r="AX442" i="106" s="1"/>
  <c r="AX448" i="106" s="1"/>
  <c r="AX454" i="106" s="1"/>
  <c r="AX460" i="106" s="1"/>
  <c r="AX466" i="106" s="1"/>
  <c r="AX472" i="106" s="1"/>
  <c r="AX478" i="106" s="1"/>
  <c r="AX484" i="106" s="1"/>
  <c r="AX490" i="106" s="1"/>
  <c r="AX496" i="106" s="1"/>
  <c r="AX502" i="106" s="1"/>
  <c r="AX508" i="106" s="1"/>
  <c r="AX514" i="106" s="1"/>
  <c r="AX520" i="106" s="1"/>
  <c r="AX526" i="106" s="1"/>
  <c r="AX532" i="106" s="1"/>
  <c r="AX538" i="106" s="1"/>
  <c r="AX544" i="106" s="1"/>
  <c r="AX550" i="106" s="1"/>
  <c r="AX556" i="106" s="1"/>
  <c r="AX562" i="106" s="1"/>
  <c r="AX568" i="106" s="1"/>
  <c r="AX574" i="106" s="1"/>
  <c r="AX580" i="106" s="1"/>
  <c r="AX586" i="106" s="1"/>
  <c r="AX592" i="106" s="1"/>
  <c r="AX598" i="106" s="1"/>
  <c r="AX604" i="106" s="1"/>
  <c r="AX610" i="106" s="1"/>
  <c r="AX616" i="106" s="1"/>
  <c r="AX622" i="106" s="1"/>
  <c r="AX628" i="106" s="1"/>
  <c r="AX634" i="106" s="1"/>
  <c r="AX640" i="106" s="1"/>
  <c r="AX646" i="106" s="1"/>
  <c r="AX652" i="106" s="1"/>
  <c r="AX658" i="106" s="1"/>
  <c r="AX664" i="106" s="1"/>
  <c r="AX670" i="106" s="1"/>
  <c r="AX676" i="106" s="1"/>
  <c r="AX682" i="106" s="1"/>
  <c r="AX688" i="106" s="1"/>
  <c r="AX694" i="106" s="1"/>
  <c r="AX700" i="106" s="1"/>
  <c r="AX706" i="106" s="1"/>
  <c r="AX712" i="106" s="1"/>
  <c r="AX718" i="106" s="1"/>
  <c r="AX724" i="106" s="1"/>
  <c r="AX730" i="106" s="1"/>
  <c r="AX736" i="106" s="1"/>
  <c r="AX742" i="106" s="1"/>
  <c r="AX748" i="106" s="1"/>
  <c r="AX754" i="106" s="1"/>
  <c r="AX760" i="106" s="1"/>
  <c r="AX766" i="106" s="1"/>
  <c r="AX772" i="106" s="1"/>
  <c r="AX778" i="106" s="1"/>
  <c r="AX784" i="106" s="1"/>
  <c r="AX790" i="106" s="1"/>
  <c r="AX796" i="106" s="1"/>
  <c r="AX802" i="106" s="1"/>
  <c r="AX808" i="106" s="1"/>
  <c r="AX814" i="106" s="1"/>
  <c r="AX820" i="106" s="1"/>
  <c r="AX826" i="106" s="1"/>
  <c r="AX832" i="106" s="1"/>
  <c r="AX838" i="106" s="1"/>
  <c r="AX844" i="106" s="1"/>
  <c r="AX850" i="106" s="1"/>
  <c r="AX856" i="106" s="1"/>
  <c r="AX862" i="106" s="1"/>
  <c r="AX868" i="106" s="1"/>
  <c r="AX874" i="106" s="1"/>
  <c r="AX880" i="106" s="1"/>
  <c r="AX886" i="106" s="1"/>
  <c r="AX892" i="106" s="1"/>
  <c r="AX898" i="106" s="1"/>
  <c r="AX904" i="106" s="1"/>
  <c r="AX910" i="106" s="1"/>
  <c r="AX916" i="106" s="1"/>
  <c r="AX922" i="106" s="1"/>
  <c r="AX928" i="106" s="1"/>
  <c r="AX934" i="106" s="1"/>
  <c r="AX940" i="106" s="1"/>
  <c r="AX946" i="106" s="1"/>
  <c r="AX952" i="106" s="1"/>
  <c r="AX958" i="106" s="1"/>
  <c r="AX964" i="106" s="1"/>
  <c r="AX970" i="106" s="1"/>
  <c r="AX976" i="106" s="1"/>
  <c r="AX982" i="106" s="1"/>
  <c r="AX988" i="106" s="1"/>
  <c r="AX994" i="106" s="1"/>
  <c r="AX1000" i="106" s="1"/>
  <c r="AX1006" i="106" s="1"/>
  <c r="AX1012" i="106" s="1"/>
  <c r="AX1018" i="106" s="1"/>
  <c r="AX1024" i="106" s="1"/>
  <c r="AX1030" i="106" s="1"/>
  <c r="AX1036" i="106" s="1"/>
  <c r="AX1042" i="106" s="1"/>
  <c r="AX1048" i="106" s="1"/>
  <c r="AX1054" i="106" s="1"/>
  <c r="AX1060" i="106" s="1"/>
  <c r="AX1066" i="106" s="1"/>
  <c r="AX1072" i="106" s="1"/>
  <c r="AX1078" i="106" s="1"/>
  <c r="AX1084" i="106" s="1"/>
  <c r="AX1090" i="106" s="1"/>
  <c r="AX1096" i="106" s="1"/>
  <c r="AX1102" i="106" s="1"/>
  <c r="AX1108" i="106" s="1"/>
  <c r="AX1114" i="106" s="1"/>
  <c r="AX1120" i="106" s="1"/>
  <c r="AX1126" i="106" s="1"/>
  <c r="AX1132" i="106" s="1"/>
  <c r="AX1138" i="106" s="1"/>
  <c r="AX1144" i="106" s="1"/>
  <c r="AX1150" i="106" s="1"/>
  <c r="AX1156" i="106" s="1"/>
  <c r="AX1162" i="106" s="1"/>
  <c r="AX1168" i="106" s="1"/>
  <c r="AX1174" i="106" s="1"/>
  <c r="AX1180" i="106" s="1"/>
  <c r="AX1186" i="106" s="1"/>
  <c r="AX1192" i="106" s="1"/>
  <c r="AX1198" i="106" s="1"/>
  <c r="AX1204" i="106" s="1"/>
  <c r="AX1210" i="106" s="1"/>
  <c r="AX1216" i="106" s="1"/>
  <c r="AX1222" i="106" s="1"/>
  <c r="AX1228" i="106" s="1"/>
  <c r="AX1234" i="106" s="1"/>
  <c r="AX1240" i="106" s="1"/>
  <c r="AX1246" i="106" s="1"/>
  <c r="AX1252" i="106" s="1"/>
  <c r="AX1258" i="106" s="1"/>
  <c r="AX1264" i="106" s="1"/>
  <c r="AX1270" i="106" s="1"/>
  <c r="AX1276" i="106" s="1"/>
  <c r="AX1282" i="106" s="1"/>
  <c r="AX1288" i="106" s="1"/>
  <c r="AX1294" i="106" s="1"/>
  <c r="AX1300" i="106" s="1"/>
  <c r="AX1306" i="106" s="1"/>
  <c r="AX1312" i="106" s="1"/>
  <c r="AX1318" i="106" s="1"/>
  <c r="AX1324" i="106" s="1"/>
  <c r="AX1330" i="106" s="1"/>
  <c r="AX1336" i="106" s="1"/>
  <c r="AX1342" i="106" s="1"/>
  <c r="AX1348" i="106" s="1"/>
  <c r="AX1354" i="106" s="1"/>
  <c r="AX1360" i="106" s="1"/>
  <c r="AX1366" i="106" s="1"/>
  <c r="AX1372" i="106" s="1"/>
  <c r="AX1378" i="106" s="1"/>
  <c r="AX1384" i="106" s="1"/>
  <c r="AX1390" i="106" s="1"/>
  <c r="AX1396" i="106" s="1"/>
  <c r="AX1402" i="106" s="1"/>
  <c r="AX1408" i="106" s="1"/>
  <c r="AX1414" i="106" s="1"/>
  <c r="AX1420" i="106" s="1"/>
  <c r="AX1426" i="106" s="1"/>
  <c r="AX1432" i="106" s="1"/>
  <c r="AX1438" i="106" s="1"/>
  <c r="AX1444" i="106" s="1"/>
  <c r="AX1450" i="106" s="1"/>
  <c r="AX1456" i="106" s="1"/>
  <c r="AX1462" i="106" s="1"/>
  <c r="AX1468" i="106" s="1"/>
  <c r="AX1474" i="106" s="1"/>
  <c r="AX1480" i="106" s="1"/>
  <c r="AX1486" i="106" s="1"/>
  <c r="AX1492" i="106" s="1"/>
  <c r="AX1498" i="106" s="1"/>
  <c r="G17" i="106"/>
  <c r="H17" i="106"/>
  <c r="AV17" i="106"/>
  <c r="AV21" i="106" s="1"/>
  <c r="AV25" i="106" s="1"/>
  <c r="AV29" i="106" s="1"/>
  <c r="AV33" i="106" s="1"/>
  <c r="AV37" i="106" s="1"/>
  <c r="AV41" i="106" s="1"/>
  <c r="AV45" i="106" s="1"/>
  <c r="AV49" i="106" s="1"/>
  <c r="AV53" i="106" s="1"/>
  <c r="AV57" i="106" s="1"/>
  <c r="AV61" i="106" s="1"/>
  <c r="AV65" i="106" s="1"/>
  <c r="AV69" i="106" s="1"/>
  <c r="AV73" i="106" s="1"/>
  <c r="AV77" i="106" s="1"/>
  <c r="AV81" i="106" s="1"/>
  <c r="AV85" i="106" s="1"/>
  <c r="AV89" i="106" s="1"/>
  <c r="AV93" i="106" s="1"/>
  <c r="AV97" i="106" s="1"/>
  <c r="AV101" i="106" s="1"/>
  <c r="AV105" i="106" s="1"/>
  <c r="AV109" i="106" s="1"/>
  <c r="AV113" i="106" s="1"/>
  <c r="AV117" i="106" s="1"/>
  <c r="AV121" i="106" s="1"/>
  <c r="AV125" i="106" s="1"/>
  <c r="AV129" i="106" s="1"/>
  <c r="AV133" i="106" s="1"/>
  <c r="AV137" i="106" s="1"/>
  <c r="AV141" i="106" s="1"/>
  <c r="AV145" i="106" s="1"/>
  <c r="AV149" i="106" s="1"/>
  <c r="AV153" i="106" s="1"/>
  <c r="AV157" i="106" s="1"/>
  <c r="AV161" i="106" s="1"/>
  <c r="AV165" i="106" s="1"/>
  <c r="AV169" i="106" s="1"/>
  <c r="AV173" i="106" s="1"/>
  <c r="AV177" i="106" s="1"/>
  <c r="AV181" i="106" s="1"/>
  <c r="AV185" i="106" s="1"/>
  <c r="AV189" i="106" s="1"/>
  <c r="AV193" i="106" s="1"/>
  <c r="AV197" i="106" s="1"/>
  <c r="AV201" i="106" s="1"/>
  <c r="AV205" i="106" s="1"/>
  <c r="AV209" i="106" s="1"/>
  <c r="AV213" i="106" s="1"/>
  <c r="AV217" i="106" s="1"/>
  <c r="AV221" i="106" s="1"/>
  <c r="AV225" i="106" s="1"/>
  <c r="AV229" i="106" s="1"/>
  <c r="AV233" i="106" s="1"/>
  <c r="AV237" i="106" s="1"/>
  <c r="AV241" i="106" s="1"/>
  <c r="AV245" i="106" s="1"/>
  <c r="AV249" i="106" s="1"/>
  <c r="AV253" i="106" s="1"/>
  <c r="AV257" i="106" s="1"/>
  <c r="AV261" i="106" s="1"/>
  <c r="AV265" i="106" s="1"/>
  <c r="AV269" i="106" s="1"/>
  <c r="AV273" i="106" s="1"/>
  <c r="AV277" i="106" s="1"/>
  <c r="AV281" i="106" s="1"/>
  <c r="AV285" i="106" s="1"/>
  <c r="AV289" i="106" s="1"/>
  <c r="AV293" i="106" s="1"/>
  <c r="AV297" i="106" s="1"/>
  <c r="AV301" i="106" s="1"/>
  <c r="AV305" i="106" s="1"/>
  <c r="AV309" i="106" s="1"/>
  <c r="AV313" i="106" s="1"/>
  <c r="AV317" i="106" s="1"/>
  <c r="AV321" i="106" s="1"/>
  <c r="AV325" i="106" s="1"/>
  <c r="AV329" i="106" s="1"/>
  <c r="AV333" i="106" s="1"/>
  <c r="AV337" i="106" s="1"/>
  <c r="AV341" i="106" s="1"/>
  <c r="AV345" i="106" s="1"/>
  <c r="AV349" i="106" s="1"/>
  <c r="AV353" i="106" s="1"/>
  <c r="AV357" i="106" s="1"/>
  <c r="AV361" i="106" s="1"/>
  <c r="AV365" i="106" s="1"/>
  <c r="AV369" i="106" s="1"/>
  <c r="AV373" i="106" s="1"/>
  <c r="AV377" i="106" s="1"/>
  <c r="AV381" i="106" s="1"/>
  <c r="AV385" i="106" s="1"/>
  <c r="AV389" i="106" s="1"/>
  <c r="AV393" i="106" s="1"/>
  <c r="AV397" i="106" s="1"/>
  <c r="AV401" i="106" s="1"/>
  <c r="AV405" i="106" s="1"/>
  <c r="AV409" i="106" s="1"/>
  <c r="AV413" i="106" s="1"/>
  <c r="AV417" i="106" s="1"/>
  <c r="AV421" i="106" s="1"/>
  <c r="AV425" i="106" s="1"/>
  <c r="AV429" i="106" s="1"/>
  <c r="AV433" i="106" s="1"/>
  <c r="AV437" i="106" s="1"/>
  <c r="AV441" i="106" s="1"/>
  <c r="AV445" i="106" s="1"/>
  <c r="AV449" i="106" s="1"/>
  <c r="AV453" i="106" s="1"/>
  <c r="AV457" i="106" s="1"/>
  <c r="AV461" i="106" s="1"/>
  <c r="AV465" i="106" s="1"/>
  <c r="AV469" i="106" s="1"/>
  <c r="AV473" i="106" s="1"/>
  <c r="AV477" i="106" s="1"/>
  <c r="AV481" i="106" s="1"/>
  <c r="AV485" i="106" s="1"/>
  <c r="AV489" i="106" s="1"/>
  <c r="AV493" i="106" s="1"/>
  <c r="AV497" i="106" s="1"/>
  <c r="AV501" i="106" s="1"/>
  <c r="AV505" i="106" s="1"/>
  <c r="AV509" i="106" s="1"/>
  <c r="AV513" i="106" s="1"/>
  <c r="AV517" i="106" s="1"/>
  <c r="AV521" i="106" s="1"/>
  <c r="AV525" i="106" s="1"/>
  <c r="AV529" i="106" s="1"/>
  <c r="AV533" i="106" s="1"/>
  <c r="AV537" i="106" s="1"/>
  <c r="AV541" i="106" s="1"/>
  <c r="AV545" i="106" s="1"/>
  <c r="AV549" i="106" s="1"/>
  <c r="AV553" i="106" s="1"/>
  <c r="AV557" i="106" s="1"/>
  <c r="AV561" i="106" s="1"/>
  <c r="AV565" i="106" s="1"/>
  <c r="AV569" i="106" s="1"/>
  <c r="AV573" i="106" s="1"/>
  <c r="AV577" i="106" s="1"/>
  <c r="AV581" i="106" s="1"/>
  <c r="AV585" i="106" s="1"/>
  <c r="AV589" i="106" s="1"/>
  <c r="AV593" i="106" s="1"/>
  <c r="AV597" i="106" s="1"/>
  <c r="AV601" i="106" s="1"/>
  <c r="AV605" i="106" s="1"/>
  <c r="AV609" i="106" s="1"/>
  <c r="AV613" i="106" s="1"/>
  <c r="AV617" i="106" s="1"/>
  <c r="AV621" i="106" s="1"/>
  <c r="AV625" i="106" s="1"/>
  <c r="AV629" i="106" s="1"/>
  <c r="AV633" i="106" s="1"/>
  <c r="AV637" i="106" s="1"/>
  <c r="AV641" i="106" s="1"/>
  <c r="AV645" i="106" s="1"/>
  <c r="AV649" i="106" s="1"/>
  <c r="AV653" i="106" s="1"/>
  <c r="AV657" i="106" s="1"/>
  <c r="AV661" i="106" s="1"/>
  <c r="AV665" i="106" s="1"/>
  <c r="AV669" i="106" s="1"/>
  <c r="AV673" i="106" s="1"/>
  <c r="AV677" i="106" s="1"/>
  <c r="AV681" i="106" s="1"/>
  <c r="AV685" i="106" s="1"/>
  <c r="AV689" i="106" s="1"/>
  <c r="AV693" i="106" s="1"/>
  <c r="AV697" i="106" s="1"/>
  <c r="AV701" i="106" s="1"/>
  <c r="AV705" i="106" s="1"/>
  <c r="AV709" i="106" s="1"/>
  <c r="AV713" i="106" s="1"/>
  <c r="AV717" i="106" s="1"/>
  <c r="AV721" i="106" s="1"/>
  <c r="AV725" i="106" s="1"/>
  <c r="AV729" i="106" s="1"/>
  <c r="AV733" i="106" s="1"/>
  <c r="AV737" i="106" s="1"/>
  <c r="AV741" i="106" s="1"/>
  <c r="AV745" i="106" s="1"/>
  <c r="AV749" i="106" s="1"/>
  <c r="AV753" i="106" s="1"/>
  <c r="AV757" i="106" s="1"/>
  <c r="AV761" i="106" s="1"/>
  <c r="AV765" i="106" s="1"/>
  <c r="AV769" i="106" s="1"/>
  <c r="AV773" i="106" s="1"/>
  <c r="AV777" i="106" s="1"/>
  <c r="AV781" i="106" s="1"/>
  <c r="AV785" i="106" s="1"/>
  <c r="AV789" i="106" s="1"/>
  <c r="AV793" i="106" s="1"/>
  <c r="AV797" i="106" s="1"/>
  <c r="AV801" i="106" s="1"/>
  <c r="AV805" i="106" s="1"/>
  <c r="AV809" i="106" s="1"/>
  <c r="AV813" i="106" s="1"/>
  <c r="AV817" i="106" s="1"/>
  <c r="AV821" i="106" s="1"/>
  <c r="AV825" i="106" s="1"/>
  <c r="AV829" i="106" s="1"/>
  <c r="AV833" i="106" s="1"/>
  <c r="AV837" i="106" s="1"/>
  <c r="AV841" i="106" s="1"/>
  <c r="AV845" i="106" s="1"/>
  <c r="AV849" i="106" s="1"/>
  <c r="AV853" i="106" s="1"/>
  <c r="AV857" i="106" s="1"/>
  <c r="AV861" i="106" s="1"/>
  <c r="AV865" i="106" s="1"/>
  <c r="AV869" i="106" s="1"/>
  <c r="AV873" i="106" s="1"/>
  <c r="AV877" i="106" s="1"/>
  <c r="AV881" i="106" s="1"/>
  <c r="AV885" i="106" s="1"/>
  <c r="AV889" i="106" s="1"/>
  <c r="AV893" i="106" s="1"/>
  <c r="AV897" i="106" s="1"/>
  <c r="AV901" i="106" s="1"/>
  <c r="AV905" i="106" s="1"/>
  <c r="AV909" i="106" s="1"/>
  <c r="AV913" i="106" s="1"/>
  <c r="AV917" i="106" s="1"/>
  <c r="AV921" i="106" s="1"/>
  <c r="AV925" i="106" s="1"/>
  <c r="AV929" i="106" s="1"/>
  <c r="AV933" i="106" s="1"/>
  <c r="AV937" i="106" s="1"/>
  <c r="AV941" i="106" s="1"/>
  <c r="AV945" i="106" s="1"/>
  <c r="AV949" i="106" s="1"/>
  <c r="AV953" i="106" s="1"/>
  <c r="AV957" i="106" s="1"/>
  <c r="AV961" i="106" s="1"/>
  <c r="AV965" i="106" s="1"/>
  <c r="AV969" i="106" s="1"/>
  <c r="AV973" i="106" s="1"/>
  <c r="AV977" i="106" s="1"/>
  <c r="AV981" i="106" s="1"/>
  <c r="AV985" i="106" s="1"/>
  <c r="AV989" i="106" s="1"/>
  <c r="AV993" i="106" s="1"/>
  <c r="AV997" i="106" s="1"/>
  <c r="AV1001" i="106" s="1"/>
  <c r="AV1005" i="106" s="1"/>
  <c r="AV1009" i="106" s="1"/>
  <c r="AV1013" i="106" s="1"/>
  <c r="AV1017" i="106" s="1"/>
  <c r="AV1021" i="106" s="1"/>
  <c r="AV1025" i="106" s="1"/>
  <c r="AV1029" i="106" s="1"/>
  <c r="AV1033" i="106" s="1"/>
  <c r="AV1037" i="106" s="1"/>
  <c r="AV1041" i="106" s="1"/>
  <c r="AV1045" i="106" s="1"/>
  <c r="AV1049" i="106" s="1"/>
  <c r="AV1053" i="106" s="1"/>
  <c r="AV1057" i="106" s="1"/>
  <c r="AV1061" i="106" s="1"/>
  <c r="AV1065" i="106" s="1"/>
  <c r="AV1069" i="106" s="1"/>
  <c r="AV1073" i="106" s="1"/>
  <c r="AV1077" i="106" s="1"/>
  <c r="AV1081" i="106" s="1"/>
  <c r="AV1085" i="106" s="1"/>
  <c r="AV1089" i="106" s="1"/>
  <c r="AV1093" i="106" s="1"/>
  <c r="AV1097" i="106" s="1"/>
  <c r="AV1101" i="106" s="1"/>
  <c r="AV1105" i="106" s="1"/>
  <c r="AV1109" i="106" s="1"/>
  <c r="AV1113" i="106" s="1"/>
  <c r="AV1117" i="106" s="1"/>
  <c r="AV1121" i="106" s="1"/>
  <c r="AV1125" i="106" s="1"/>
  <c r="AV1129" i="106" s="1"/>
  <c r="AV1133" i="106" s="1"/>
  <c r="AV1137" i="106" s="1"/>
  <c r="AV1141" i="106" s="1"/>
  <c r="AV1145" i="106" s="1"/>
  <c r="AV1149" i="106" s="1"/>
  <c r="AV1153" i="106" s="1"/>
  <c r="AV1157" i="106" s="1"/>
  <c r="AV1161" i="106" s="1"/>
  <c r="AV1165" i="106" s="1"/>
  <c r="AV1169" i="106" s="1"/>
  <c r="AV1173" i="106" s="1"/>
  <c r="AV1177" i="106" s="1"/>
  <c r="AV1181" i="106" s="1"/>
  <c r="AV1185" i="106" s="1"/>
  <c r="AV1189" i="106" s="1"/>
  <c r="AV1193" i="106" s="1"/>
  <c r="AV1197" i="106" s="1"/>
  <c r="AV1201" i="106" s="1"/>
  <c r="AV1205" i="106" s="1"/>
  <c r="AV1209" i="106" s="1"/>
  <c r="AV1213" i="106" s="1"/>
  <c r="AV1217" i="106" s="1"/>
  <c r="AV1221" i="106" s="1"/>
  <c r="AV1225" i="106" s="1"/>
  <c r="AV1229" i="106" s="1"/>
  <c r="AV1233" i="106" s="1"/>
  <c r="AV1237" i="106" s="1"/>
  <c r="AV1241" i="106" s="1"/>
  <c r="AV1245" i="106" s="1"/>
  <c r="AV1249" i="106" s="1"/>
  <c r="AV1253" i="106" s="1"/>
  <c r="AV1257" i="106" s="1"/>
  <c r="AV1261" i="106" s="1"/>
  <c r="AV1265" i="106" s="1"/>
  <c r="AV1269" i="106" s="1"/>
  <c r="AV1273" i="106" s="1"/>
  <c r="AV1277" i="106" s="1"/>
  <c r="AV1281" i="106" s="1"/>
  <c r="AV1285" i="106" s="1"/>
  <c r="AV1289" i="106" s="1"/>
  <c r="AV1293" i="106" s="1"/>
  <c r="AV1297" i="106" s="1"/>
  <c r="AV1301" i="106" s="1"/>
  <c r="AV1305" i="106" s="1"/>
  <c r="AV1309" i="106" s="1"/>
  <c r="AV1313" i="106" s="1"/>
  <c r="AV1317" i="106" s="1"/>
  <c r="AV1321" i="106" s="1"/>
  <c r="AV1325" i="106" s="1"/>
  <c r="AV1329" i="106" s="1"/>
  <c r="AV1333" i="106" s="1"/>
  <c r="AV1337" i="106" s="1"/>
  <c r="AV1341" i="106" s="1"/>
  <c r="AV1345" i="106" s="1"/>
  <c r="AV1349" i="106" s="1"/>
  <c r="AV1353" i="106" s="1"/>
  <c r="AV1357" i="106" s="1"/>
  <c r="AV1361" i="106" s="1"/>
  <c r="AV1365" i="106" s="1"/>
  <c r="AV1369" i="106" s="1"/>
  <c r="AV1373" i="106" s="1"/>
  <c r="AV1377" i="106" s="1"/>
  <c r="AV1381" i="106" s="1"/>
  <c r="AV1385" i="106" s="1"/>
  <c r="AV1389" i="106" s="1"/>
  <c r="AV1393" i="106" s="1"/>
  <c r="AV1397" i="106" s="1"/>
  <c r="AV1401" i="106" s="1"/>
  <c r="AV1405" i="106" s="1"/>
  <c r="AV1409" i="106" s="1"/>
  <c r="AV1413" i="106" s="1"/>
  <c r="AV1417" i="106" s="1"/>
  <c r="AV1421" i="106" s="1"/>
  <c r="AV1425" i="106" s="1"/>
  <c r="AV1429" i="106" s="1"/>
  <c r="AV1433" i="106" s="1"/>
  <c r="AV1437" i="106" s="1"/>
  <c r="AV1441" i="106" s="1"/>
  <c r="AV1445" i="106" s="1"/>
  <c r="AV1449" i="106" s="1"/>
  <c r="AV1453" i="106" s="1"/>
  <c r="AV1457" i="106" s="1"/>
  <c r="AV1461" i="106" s="1"/>
  <c r="AV1465" i="106" s="1"/>
  <c r="AV1469" i="106" s="1"/>
  <c r="AV1473" i="106" s="1"/>
  <c r="AV1477" i="106" s="1"/>
  <c r="AV1481" i="106" s="1"/>
  <c r="AV1485" i="106" s="1"/>
  <c r="AV1489" i="106" s="1"/>
  <c r="AV1493" i="106" s="1"/>
  <c r="AV1497" i="106" s="1"/>
  <c r="AV1501" i="106" s="1"/>
  <c r="AW17" i="106"/>
  <c r="AW22" i="106" s="1"/>
  <c r="AW27" i="106" s="1"/>
  <c r="AW32" i="106" s="1"/>
  <c r="AW37" i="106" s="1"/>
  <c r="AW42" i="106" s="1"/>
  <c r="AW47" i="106" s="1"/>
  <c r="AW52" i="106" s="1"/>
  <c r="AW57" i="106" s="1"/>
  <c r="AW62" i="106" s="1"/>
  <c r="AW67" i="106" s="1"/>
  <c r="AW72" i="106" s="1"/>
  <c r="AW77" i="106" s="1"/>
  <c r="AW82" i="106" s="1"/>
  <c r="AW87" i="106" s="1"/>
  <c r="AW92" i="106" s="1"/>
  <c r="AW97" i="106" s="1"/>
  <c r="AW102" i="106" s="1"/>
  <c r="AW107" i="106" s="1"/>
  <c r="AW112" i="106" s="1"/>
  <c r="AW117" i="106" s="1"/>
  <c r="AW122" i="106" s="1"/>
  <c r="AW127" i="106" s="1"/>
  <c r="AW132" i="106" s="1"/>
  <c r="AW137" i="106" s="1"/>
  <c r="AW142" i="106" s="1"/>
  <c r="AW147" i="106" s="1"/>
  <c r="AW152" i="106" s="1"/>
  <c r="AW157" i="106" s="1"/>
  <c r="AW162" i="106" s="1"/>
  <c r="AW167" i="106" s="1"/>
  <c r="AW172" i="106" s="1"/>
  <c r="AW177" i="106" s="1"/>
  <c r="AW182" i="106" s="1"/>
  <c r="AW187" i="106" s="1"/>
  <c r="AW192" i="106" s="1"/>
  <c r="AW197" i="106" s="1"/>
  <c r="AW202" i="106" s="1"/>
  <c r="AW207" i="106" s="1"/>
  <c r="AW212" i="106" s="1"/>
  <c r="AW217" i="106" s="1"/>
  <c r="AW222" i="106" s="1"/>
  <c r="AW227" i="106" s="1"/>
  <c r="AW232" i="106" s="1"/>
  <c r="AW237" i="106" s="1"/>
  <c r="AW242" i="106" s="1"/>
  <c r="AW247" i="106" s="1"/>
  <c r="AW252" i="106" s="1"/>
  <c r="AW257" i="106" s="1"/>
  <c r="AW262" i="106" s="1"/>
  <c r="AW267" i="106" s="1"/>
  <c r="AW272" i="106" s="1"/>
  <c r="AW277" i="106" s="1"/>
  <c r="AW282" i="106" s="1"/>
  <c r="AW287" i="106" s="1"/>
  <c r="AW292" i="106" s="1"/>
  <c r="AW297" i="106" s="1"/>
  <c r="AW302" i="106" s="1"/>
  <c r="AW307" i="106" s="1"/>
  <c r="AW312" i="106" s="1"/>
  <c r="AW317" i="106" s="1"/>
  <c r="AW322" i="106" s="1"/>
  <c r="AW327" i="106" s="1"/>
  <c r="AW332" i="106" s="1"/>
  <c r="AW337" i="106" s="1"/>
  <c r="AW342" i="106" s="1"/>
  <c r="AW347" i="106" s="1"/>
  <c r="AW352" i="106" s="1"/>
  <c r="AW357" i="106" s="1"/>
  <c r="AW362" i="106" s="1"/>
  <c r="AW367" i="106" s="1"/>
  <c r="AW372" i="106" s="1"/>
  <c r="AW377" i="106" s="1"/>
  <c r="AW382" i="106" s="1"/>
  <c r="AW387" i="106" s="1"/>
  <c r="AW392" i="106" s="1"/>
  <c r="AW397" i="106" s="1"/>
  <c r="AW402" i="106" s="1"/>
  <c r="AW407" i="106" s="1"/>
  <c r="AW412" i="106" s="1"/>
  <c r="AW417" i="106" s="1"/>
  <c r="AW422" i="106" s="1"/>
  <c r="AW427" i="106" s="1"/>
  <c r="AW432" i="106" s="1"/>
  <c r="AW437" i="106" s="1"/>
  <c r="AW442" i="106" s="1"/>
  <c r="AW447" i="106" s="1"/>
  <c r="AW452" i="106" s="1"/>
  <c r="AW457" i="106" s="1"/>
  <c r="AW462" i="106" s="1"/>
  <c r="AW467" i="106" s="1"/>
  <c r="AW472" i="106" s="1"/>
  <c r="AW477" i="106" s="1"/>
  <c r="AW482" i="106" s="1"/>
  <c r="AW487" i="106" s="1"/>
  <c r="AW492" i="106" s="1"/>
  <c r="AW497" i="106" s="1"/>
  <c r="AW502" i="106" s="1"/>
  <c r="AW507" i="106" s="1"/>
  <c r="AW512" i="106" s="1"/>
  <c r="AW517" i="106" s="1"/>
  <c r="AW522" i="106" s="1"/>
  <c r="AW527" i="106" s="1"/>
  <c r="AW532" i="106" s="1"/>
  <c r="AW537" i="106" s="1"/>
  <c r="AW542" i="106" s="1"/>
  <c r="AW547" i="106" s="1"/>
  <c r="AW552" i="106" s="1"/>
  <c r="AW557" i="106" s="1"/>
  <c r="AW562" i="106" s="1"/>
  <c r="AW567" i="106" s="1"/>
  <c r="AW572" i="106" s="1"/>
  <c r="AW577" i="106" s="1"/>
  <c r="AW582" i="106" s="1"/>
  <c r="AW587" i="106" s="1"/>
  <c r="AW592" i="106" s="1"/>
  <c r="AW597" i="106" s="1"/>
  <c r="AW602" i="106" s="1"/>
  <c r="AW607" i="106" s="1"/>
  <c r="AW612" i="106" s="1"/>
  <c r="AW617" i="106" s="1"/>
  <c r="AW622" i="106" s="1"/>
  <c r="AW627" i="106" s="1"/>
  <c r="AW632" i="106" s="1"/>
  <c r="AW637" i="106" s="1"/>
  <c r="AW642" i="106" s="1"/>
  <c r="AW647" i="106" s="1"/>
  <c r="AW652" i="106" s="1"/>
  <c r="AW657" i="106" s="1"/>
  <c r="AW662" i="106" s="1"/>
  <c r="AW667" i="106" s="1"/>
  <c r="AW672" i="106" s="1"/>
  <c r="AW677" i="106" s="1"/>
  <c r="AW682" i="106" s="1"/>
  <c r="AW687" i="106" s="1"/>
  <c r="AW692" i="106" s="1"/>
  <c r="AW697" i="106" s="1"/>
  <c r="AW702" i="106" s="1"/>
  <c r="AW707" i="106" s="1"/>
  <c r="AW712" i="106" s="1"/>
  <c r="AW717" i="106" s="1"/>
  <c r="AW722" i="106" s="1"/>
  <c r="AW727" i="106" s="1"/>
  <c r="AW732" i="106" s="1"/>
  <c r="AW737" i="106" s="1"/>
  <c r="AW742" i="106" s="1"/>
  <c r="AW747" i="106" s="1"/>
  <c r="AW752" i="106" s="1"/>
  <c r="AW757" i="106" s="1"/>
  <c r="AW762" i="106" s="1"/>
  <c r="AW767" i="106" s="1"/>
  <c r="AW772" i="106" s="1"/>
  <c r="AW777" i="106" s="1"/>
  <c r="AW782" i="106" s="1"/>
  <c r="AW787" i="106" s="1"/>
  <c r="AW792" i="106" s="1"/>
  <c r="AW797" i="106" s="1"/>
  <c r="AW802" i="106" s="1"/>
  <c r="AW807" i="106" s="1"/>
  <c r="AW812" i="106" s="1"/>
  <c r="AW817" i="106" s="1"/>
  <c r="AW822" i="106" s="1"/>
  <c r="AW827" i="106" s="1"/>
  <c r="AW832" i="106" s="1"/>
  <c r="AW837" i="106" s="1"/>
  <c r="AW842" i="106" s="1"/>
  <c r="AW847" i="106" s="1"/>
  <c r="AW852" i="106" s="1"/>
  <c r="AW857" i="106" s="1"/>
  <c r="AW862" i="106" s="1"/>
  <c r="AW867" i="106" s="1"/>
  <c r="AW872" i="106" s="1"/>
  <c r="AW877" i="106" s="1"/>
  <c r="AW882" i="106" s="1"/>
  <c r="AW887" i="106" s="1"/>
  <c r="AX17" i="106"/>
  <c r="AX23" i="106" s="1"/>
  <c r="AX29" i="106" s="1"/>
  <c r="AX35" i="106" s="1"/>
  <c r="AX41" i="106" s="1"/>
  <c r="AX47" i="106" s="1"/>
  <c r="AX53" i="106" s="1"/>
  <c r="AX59" i="106" s="1"/>
  <c r="AX65" i="106" s="1"/>
  <c r="AX71" i="106" s="1"/>
  <c r="AX77" i="106" s="1"/>
  <c r="G18" i="106"/>
  <c r="H18" i="106"/>
  <c r="AW18" i="106"/>
  <c r="AW23" i="106" s="1"/>
  <c r="AW28" i="106" s="1"/>
  <c r="AW33" i="106" s="1"/>
  <c r="AW38" i="106" s="1"/>
  <c r="AW43" i="106" s="1"/>
  <c r="AW48" i="106" s="1"/>
  <c r="AW53" i="106" s="1"/>
  <c r="AW58" i="106" s="1"/>
  <c r="AW63" i="106" s="1"/>
  <c r="AW68" i="106" s="1"/>
  <c r="AW73" i="106" s="1"/>
  <c r="AW78" i="106" s="1"/>
  <c r="AW83" i="106" s="1"/>
  <c r="AW88" i="106" s="1"/>
  <c r="AW93" i="106" s="1"/>
  <c r="AW98" i="106" s="1"/>
  <c r="AW103" i="106" s="1"/>
  <c r="AW108" i="106" s="1"/>
  <c r="AW113" i="106" s="1"/>
  <c r="AW118" i="106" s="1"/>
  <c r="AW123" i="106" s="1"/>
  <c r="AW128" i="106" s="1"/>
  <c r="AW133" i="106" s="1"/>
  <c r="AW138" i="106" s="1"/>
  <c r="AW143" i="106" s="1"/>
  <c r="AW148" i="106" s="1"/>
  <c r="AW153" i="106" s="1"/>
  <c r="AW158" i="106" s="1"/>
  <c r="AW163" i="106" s="1"/>
  <c r="AW168" i="106" s="1"/>
  <c r="AW173" i="106" s="1"/>
  <c r="AW178" i="106" s="1"/>
  <c r="AW183" i="106" s="1"/>
  <c r="AW188" i="106" s="1"/>
  <c r="AW193" i="106" s="1"/>
  <c r="AW198" i="106" s="1"/>
  <c r="AW203" i="106" s="1"/>
  <c r="AW208" i="106" s="1"/>
  <c r="AW213" i="106" s="1"/>
  <c r="AW218" i="106" s="1"/>
  <c r="AW223" i="106" s="1"/>
  <c r="AW228" i="106" s="1"/>
  <c r="AW233" i="106" s="1"/>
  <c r="AW238" i="106" s="1"/>
  <c r="AW243" i="106" s="1"/>
  <c r="AW248" i="106" s="1"/>
  <c r="AW253" i="106" s="1"/>
  <c r="AW258" i="106" s="1"/>
  <c r="AW263" i="106" s="1"/>
  <c r="AW268" i="106" s="1"/>
  <c r="AW273" i="106" s="1"/>
  <c r="AW278" i="106" s="1"/>
  <c r="AW283" i="106" s="1"/>
  <c r="AW288" i="106" s="1"/>
  <c r="AW293" i="106" s="1"/>
  <c r="AW298" i="106" s="1"/>
  <c r="AW303" i="106" s="1"/>
  <c r="AW308" i="106" s="1"/>
  <c r="AW313" i="106" s="1"/>
  <c r="AW318" i="106" s="1"/>
  <c r="AW323" i="106" s="1"/>
  <c r="AW328" i="106" s="1"/>
  <c r="AW333" i="106" s="1"/>
  <c r="AW338" i="106" s="1"/>
  <c r="AW343" i="106" s="1"/>
  <c r="AW348" i="106" s="1"/>
  <c r="AW353" i="106" s="1"/>
  <c r="AW358" i="106" s="1"/>
  <c r="AW363" i="106" s="1"/>
  <c r="AW368" i="106" s="1"/>
  <c r="AW373" i="106" s="1"/>
  <c r="AW378" i="106" s="1"/>
  <c r="AW383" i="106" s="1"/>
  <c r="AW388" i="106" s="1"/>
  <c r="AW393" i="106" s="1"/>
  <c r="AW398" i="106" s="1"/>
  <c r="AW403" i="106" s="1"/>
  <c r="AW408" i="106" s="1"/>
  <c r="AW413" i="106" s="1"/>
  <c r="AW418" i="106" s="1"/>
  <c r="AW423" i="106" s="1"/>
  <c r="AW428" i="106" s="1"/>
  <c r="AW433" i="106" s="1"/>
  <c r="AW438" i="106" s="1"/>
  <c r="AW443" i="106" s="1"/>
  <c r="AW448" i="106" s="1"/>
  <c r="AW453" i="106" s="1"/>
  <c r="AW458" i="106" s="1"/>
  <c r="AW463" i="106" s="1"/>
  <c r="AW468" i="106" s="1"/>
  <c r="AW473" i="106" s="1"/>
  <c r="AW478" i="106" s="1"/>
  <c r="AW483" i="106" s="1"/>
  <c r="AW488" i="106" s="1"/>
  <c r="AW493" i="106" s="1"/>
  <c r="AW498" i="106" s="1"/>
  <c r="AW503" i="106" s="1"/>
  <c r="AW508" i="106" s="1"/>
  <c r="AW513" i="106" s="1"/>
  <c r="AW518" i="106" s="1"/>
  <c r="AW523" i="106" s="1"/>
  <c r="AW528" i="106" s="1"/>
  <c r="AW533" i="106" s="1"/>
  <c r="AW538" i="106" s="1"/>
  <c r="AW543" i="106" s="1"/>
  <c r="AW548" i="106" s="1"/>
  <c r="AW553" i="106" s="1"/>
  <c r="AW558" i="106" s="1"/>
  <c r="AW563" i="106" s="1"/>
  <c r="AW568" i="106" s="1"/>
  <c r="AW573" i="106" s="1"/>
  <c r="AW578" i="106" s="1"/>
  <c r="AW583" i="106" s="1"/>
  <c r="AW588" i="106" s="1"/>
  <c r="AW593" i="106" s="1"/>
  <c r="AW598" i="106" s="1"/>
  <c r="AW603" i="106" s="1"/>
  <c r="AW608" i="106" s="1"/>
  <c r="AW613" i="106" s="1"/>
  <c r="AW618" i="106" s="1"/>
  <c r="AW623" i="106" s="1"/>
  <c r="AW628" i="106" s="1"/>
  <c r="AW633" i="106" s="1"/>
  <c r="AW638" i="106" s="1"/>
  <c r="AW643" i="106" s="1"/>
  <c r="AW648" i="106" s="1"/>
  <c r="AW653" i="106" s="1"/>
  <c r="AW658" i="106" s="1"/>
  <c r="AW663" i="106" s="1"/>
  <c r="AW668" i="106" s="1"/>
  <c r="AW673" i="106" s="1"/>
  <c r="AW678" i="106" s="1"/>
  <c r="AW683" i="106" s="1"/>
  <c r="AW688" i="106" s="1"/>
  <c r="AW693" i="106" s="1"/>
  <c r="AW698" i="106" s="1"/>
  <c r="AW703" i="106" s="1"/>
  <c r="AW708" i="106" s="1"/>
  <c r="AW713" i="106" s="1"/>
  <c r="AW718" i="106" s="1"/>
  <c r="AW723" i="106" s="1"/>
  <c r="AW728" i="106" s="1"/>
  <c r="AW733" i="106" s="1"/>
  <c r="AW738" i="106" s="1"/>
  <c r="AW743" i="106" s="1"/>
  <c r="AW748" i="106" s="1"/>
  <c r="AW753" i="106" s="1"/>
  <c r="AW758" i="106" s="1"/>
  <c r="AW763" i="106" s="1"/>
  <c r="AW768" i="106" s="1"/>
  <c r="AW773" i="106" s="1"/>
  <c r="AW778" i="106" s="1"/>
  <c r="AW783" i="106" s="1"/>
  <c r="AW788" i="106" s="1"/>
  <c r="AW793" i="106" s="1"/>
  <c r="AW798" i="106" s="1"/>
  <c r="AW803" i="106" s="1"/>
  <c r="AW808" i="106" s="1"/>
  <c r="AW813" i="106" s="1"/>
  <c r="AW818" i="106" s="1"/>
  <c r="AW823" i="106" s="1"/>
  <c r="AW828" i="106" s="1"/>
  <c r="AW833" i="106" s="1"/>
  <c r="AW838" i="106" s="1"/>
  <c r="AW843" i="106" s="1"/>
  <c r="AW848" i="106" s="1"/>
  <c r="AW853" i="106" s="1"/>
  <c r="AW858" i="106" s="1"/>
  <c r="AW863" i="106" s="1"/>
  <c r="AW868" i="106" s="1"/>
  <c r="AW873" i="106" s="1"/>
  <c r="AW878" i="106" s="1"/>
  <c r="AW883" i="106" s="1"/>
  <c r="AW888" i="106" s="1"/>
  <c r="AW893" i="106" s="1"/>
  <c r="AW898" i="106" s="1"/>
  <c r="AW903" i="106" s="1"/>
  <c r="AW908" i="106" s="1"/>
  <c r="AW913" i="106" s="1"/>
  <c r="AW918" i="106" s="1"/>
  <c r="AW923" i="106" s="1"/>
  <c r="AW928" i="106" s="1"/>
  <c r="AW933" i="106" s="1"/>
  <c r="AW938" i="106" s="1"/>
  <c r="AW943" i="106" s="1"/>
  <c r="AW948" i="106" s="1"/>
  <c r="AW953" i="106" s="1"/>
  <c r="AW958" i="106" s="1"/>
  <c r="AW963" i="106" s="1"/>
  <c r="AW968" i="106" s="1"/>
  <c r="AW973" i="106" s="1"/>
  <c r="AW978" i="106" s="1"/>
  <c r="AW983" i="106" s="1"/>
  <c r="AW988" i="106" s="1"/>
  <c r="AW993" i="106" s="1"/>
  <c r="AW998" i="106" s="1"/>
  <c r="AW1003" i="106" s="1"/>
  <c r="AW1008" i="106" s="1"/>
  <c r="AW1013" i="106" s="1"/>
  <c r="AW1018" i="106" s="1"/>
  <c r="AW1023" i="106" s="1"/>
  <c r="AW1028" i="106" s="1"/>
  <c r="AW1033" i="106" s="1"/>
  <c r="AW1038" i="106" s="1"/>
  <c r="AW1043" i="106" s="1"/>
  <c r="AW1048" i="106" s="1"/>
  <c r="AW1053" i="106" s="1"/>
  <c r="AW1058" i="106" s="1"/>
  <c r="AW1063" i="106" s="1"/>
  <c r="AW1068" i="106" s="1"/>
  <c r="AW1073" i="106" s="1"/>
  <c r="AW1078" i="106" s="1"/>
  <c r="AW1083" i="106" s="1"/>
  <c r="AW1088" i="106" s="1"/>
  <c r="AW1093" i="106" s="1"/>
  <c r="AW1098" i="106" s="1"/>
  <c r="AW1103" i="106" s="1"/>
  <c r="AW1108" i="106" s="1"/>
  <c r="AW1113" i="106" s="1"/>
  <c r="AW1118" i="106" s="1"/>
  <c r="AW1123" i="106" s="1"/>
  <c r="AW1128" i="106" s="1"/>
  <c r="AW1133" i="106" s="1"/>
  <c r="AW1138" i="106" s="1"/>
  <c r="AW1143" i="106" s="1"/>
  <c r="AW1148" i="106" s="1"/>
  <c r="AW1153" i="106" s="1"/>
  <c r="AW1158" i="106" s="1"/>
  <c r="AW1163" i="106" s="1"/>
  <c r="AW1168" i="106" s="1"/>
  <c r="AW1173" i="106" s="1"/>
  <c r="AW1178" i="106" s="1"/>
  <c r="AW1183" i="106" s="1"/>
  <c r="AW1188" i="106" s="1"/>
  <c r="AW1193" i="106" s="1"/>
  <c r="AW1198" i="106" s="1"/>
  <c r="AW1203" i="106" s="1"/>
  <c r="AW1208" i="106" s="1"/>
  <c r="AW1213" i="106" s="1"/>
  <c r="AW1218" i="106" s="1"/>
  <c r="AW1223" i="106" s="1"/>
  <c r="AW1228" i="106" s="1"/>
  <c r="AW1233" i="106" s="1"/>
  <c r="AW1238" i="106" s="1"/>
  <c r="AW1243" i="106" s="1"/>
  <c r="AW1248" i="106" s="1"/>
  <c r="AW1253" i="106" s="1"/>
  <c r="AW1258" i="106" s="1"/>
  <c r="AW1263" i="106" s="1"/>
  <c r="AW1268" i="106" s="1"/>
  <c r="AW1273" i="106" s="1"/>
  <c r="AW1278" i="106" s="1"/>
  <c r="AW1283" i="106" s="1"/>
  <c r="AW1288" i="106" s="1"/>
  <c r="AW1293" i="106" s="1"/>
  <c r="AW1298" i="106" s="1"/>
  <c r="AW1303" i="106" s="1"/>
  <c r="AW1308" i="106" s="1"/>
  <c r="AW1313" i="106" s="1"/>
  <c r="AW1318" i="106" s="1"/>
  <c r="AW1323" i="106" s="1"/>
  <c r="AW1328" i="106" s="1"/>
  <c r="AW1333" i="106" s="1"/>
  <c r="AW1338" i="106" s="1"/>
  <c r="AW1343" i="106" s="1"/>
  <c r="AW1348" i="106" s="1"/>
  <c r="AW1353" i="106" s="1"/>
  <c r="AW1358" i="106" s="1"/>
  <c r="AW1363" i="106" s="1"/>
  <c r="AW1368" i="106" s="1"/>
  <c r="AW1373" i="106" s="1"/>
  <c r="AW1378" i="106" s="1"/>
  <c r="AW1383" i="106" s="1"/>
  <c r="AW1388" i="106" s="1"/>
  <c r="AW1393" i="106" s="1"/>
  <c r="AW1398" i="106" s="1"/>
  <c r="AW1403" i="106" s="1"/>
  <c r="AW1408" i="106" s="1"/>
  <c r="AW1413" i="106" s="1"/>
  <c r="AW1418" i="106" s="1"/>
  <c r="AW1423" i="106" s="1"/>
  <c r="AW1428" i="106" s="1"/>
  <c r="AW1433" i="106" s="1"/>
  <c r="AW1438" i="106" s="1"/>
  <c r="AW1443" i="106" s="1"/>
  <c r="AW1448" i="106" s="1"/>
  <c r="AW1453" i="106" s="1"/>
  <c r="AW1458" i="106" s="1"/>
  <c r="AW1463" i="106" s="1"/>
  <c r="AW1468" i="106" s="1"/>
  <c r="AW1473" i="106" s="1"/>
  <c r="AW1478" i="106" s="1"/>
  <c r="AW1483" i="106" s="1"/>
  <c r="AW1488" i="106" s="1"/>
  <c r="AW1493" i="106" s="1"/>
  <c r="AW1498" i="106" s="1"/>
  <c r="AW1503" i="106" s="1"/>
  <c r="AX18" i="106"/>
  <c r="AX24" i="106" s="1"/>
  <c r="AX30" i="106" s="1"/>
  <c r="AX36" i="106" s="1"/>
  <c r="AX42" i="106" s="1"/>
  <c r="AX48" i="106" s="1"/>
  <c r="AX54" i="106" s="1"/>
  <c r="AX60" i="106" s="1"/>
  <c r="AX66" i="106" s="1"/>
  <c r="AX72" i="106" s="1"/>
  <c r="AX78" i="106" s="1"/>
  <c r="AX84" i="106" s="1"/>
  <c r="AX90" i="106" s="1"/>
  <c r="AX96" i="106" s="1"/>
  <c r="AX102" i="106" s="1"/>
  <c r="AX108" i="106" s="1"/>
  <c r="AX114" i="106" s="1"/>
  <c r="AX120" i="106" s="1"/>
  <c r="G19" i="106"/>
  <c r="H19" i="106"/>
  <c r="G20" i="106"/>
  <c r="H20" i="106"/>
  <c r="BB20" i="106"/>
  <c r="AA39" i="105" s="1"/>
  <c r="G21" i="106"/>
  <c r="H21" i="106"/>
  <c r="AX21" i="106"/>
  <c r="AX27" i="106" s="1"/>
  <c r="AX33" i="106" s="1"/>
  <c r="AX39" i="106" s="1"/>
  <c r="AX45" i="106" s="1"/>
  <c r="AX51" i="106" s="1"/>
  <c r="AX57" i="106" s="1"/>
  <c r="AX63" i="106" s="1"/>
  <c r="AX69" i="106" s="1"/>
  <c r="AX75" i="106" s="1"/>
  <c r="AX81" i="106" s="1"/>
  <c r="AX87" i="106" s="1"/>
  <c r="AX93" i="106" s="1"/>
  <c r="AX99" i="106" s="1"/>
  <c r="AX105" i="106" s="1"/>
  <c r="AX111" i="106" s="1"/>
  <c r="AX117" i="106" s="1"/>
  <c r="AX123" i="106" s="1"/>
  <c r="AX129" i="106" s="1"/>
  <c r="AX135" i="106" s="1"/>
  <c r="AX141" i="106" s="1"/>
  <c r="AX147" i="106" s="1"/>
  <c r="AX153" i="106" s="1"/>
  <c r="AX159" i="106" s="1"/>
  <c r="AX165" i="106" s="1"/>
  <c r="AX171" i="106" s="1"/>
  <c r="AX177" i="106" s="1"/>
  <c r="AX183" i="106" s="1"/>
  <c r="AX189" i="106" s="1"/>
  <c r="AX195" i="106" s="1"/>
  <c r="AX201" i="106" s="1"/>
  <c r="AX207" i="106" s="1"/>
  <c r="AX213" i="106" s="1"/>
  <c r="AX219" i="106" s="1"/>
  <c r="AX225" i="106" s="1"/>
  <c r="AX231" i="106" s="1"/>
  <c r="AX237" i="106" s="1"/>
  <c r="AX243" i="106" s="1"/>
  <c r="AX249" i="106" s="1"/>
  <c r="AX255" i="106" s="1"/>
  <c r="AX261" i="106" s="1"/>
  <c r="AX267" i="106" s="1"/>
  <c r="AX273" i="106" s="1"/>
  <c r="AX279" i="106" s="1"/>
  <c r="AX285" i="106" s="1"/>
  <c r="AX291" i="106" s="1"/>
  <c r="AX297" i="106" s="1"/>
  <c r="AX303" i="106" s="1"/>
  <c r="AX309" i="106" s="1"/>
  <c r="AX315" i="106" s="1"/>
  <c r="AX321" i="106" s="1"/>
  <c r="AX327" i="106" s="1"/>
  <c r="AX333" i="106" s="1"/>
  <c r="AX339" i="106" s="1"/>
  <c r="AX345" i="106" s="1"/>
  <c r="AX351" i="106" s="1"/>
  <c r="AX357" i="106" s="1"/>
  <c r="AX363" i="106" s="1"/>
  <c r="AX369" i="106" s="1"/>
  <c r="AX375" i="106" s="1"/>
  <c r="AX381" i="106" s="1"/>
  <c r="AX387" i="106" s="1"/>
  <c r="AX393" i="106" s="1"/>
  <c r="AX399" i="106" s="1"/>
  <c r="AX405" i="106" s="1"/>
  <c r="AX411" i="106" s="1"/>
  <c r="AX417" i="106" s="1"/>
  <c r="AX423" i="106" s="1"/>
  <c r="AX429" i="106" s="1"/>
  <c r="AX435" i="106" s="1"/>
  <c r="AX441" i="106" s="1"/>
  <c r="AX447" i="106" s="1"/>
  <c r="AX453" i="106" s="1"/>
  <c r="AX459" i="106" s="1"/>
  <c r="AX465" i="106" s="1"/>
  <c r="AX471" i="106" s="1"/>
  <c r="AX477" i="106" s="1"/>
  <c r="AX483" i="106" s="1"/>
  <c r="AX489" i="106" s="1"/>
  <c r="AX495" i="106" s="1"/>
  <c r="AX501" i="106" s="1"/>
  <c r="AX507" i="106" s="1"/>
  <c r="AX513" i="106" s="1"/>
  <c r="AX519" i="106" s="1"/>
  <c r="AX525" i="106" s="1"/>
  <c r="AX531" i="106" s="1"/>
  <c r="AX537" i="106" s="1"/>
  <c r="AX543" i="106" s="1"/>
  <c r="AX549" i="106" s="1"/>
  <c r="AX555" i="106" s="1"/>
  <c r="AX561" i="106" s="1"/>
  <c r="AX567" i="106" s="1"/>
  <c r="AX573" i="106" s="1"/>
  <c r="AX579" i="106" s="1"/>
  <c r="AX585" i="106" s="1"/>
  <c r="AX591" i="106" s="1"/>
  <c r="AX597" i="106" s="1"/>
  <c r="AX603" i="106" s="1"/>
  <c r="AX609" i="106" s="1"/>
  <c r="AX615" i="106" s="1"/>
  <c r="AX621" i="106" s="1"/>
  <c r="AX627" i="106" s="1"/>
  <c r="AX633" i="106" s="1"/>
  <c r="AX639" i="106" s="1"/>
  <c r="AX645" i="106" s="1"/>
  <c r="AX651" i="106" s="1"/>
  <c r="AX657" i="106" s="1"/>
  <c r="AX663" i="106" s="1"/>
  <c r="AX669" i="106" s="1"/>
  <c r="AX675" i="106" s="1"/>
  <c r="AX681" i="106" s="1"/>
  <c r="AX687" i="106" s="1"/>
  <c r="AX693" i="106" s="1"/>
  <c r="AX699" i="106" s="1"/>
  <c r="AX705" i="106" s="1"/>
  <c r="AX711" i="106" s="1"/>
  <c r="AX717" i="106" s="1"/>
  <c r="AX723" i="106" s="1"/>
  <c r="AX729" i="106" s="1"/>
  <c r="AX735" i="106" s="1"/>
  <c r="AX741" i="106" s="1"/>
  <c r="AX747" i="106" s="1"/>
  <c r="AX753" i="106" s="1"/>
  <c r="AX759" i="106" s="1"/>
  <c r="AX765" i="106" s="1"/>
  <c r="AX771" i="106" s="1"/>
  <c r="AX777" i="106" s="1"/>
  <c r="AX783" i="106" s="1"/>
  <c r="AX789" i="106" s="1"/>
  <c r="AX795" i="106" s="1"/>
  <c r="AX801" i="106" s="1"/>
  <c r="AX807" i="106" s="1"/>
  <c r="AX813" i="106" s="1"/>
  <c r="AX819" i="106" s="1"/>
  <c r="AX825" i="106" s="1"/>
  <c r="AX831" i="106" s="1"/>
  <c r="AX837" i="106" s="1"/>
  <c r="AX843" i="106" s="1"/>
  <c r="AX849" i="106" s="1"/>
  <c r="AX855" i="106" s="1"/>
  <c r="AX861" i="106" s="1"/>
  <c r="AX867" i="106" s="1"/>
  <c r="AX873" i="106" s="1"/>
  <c r="AX879" i="106" s="1"/>
  <c r="AX885" i="106" s="1"/>
  <c r="AX891" i="106" s="1"/>
  <c r="AX897" i="106" s="1"/>
  <c r="AX903" i="106" s="1"/>
  <c r="AX909" i="106" s="1"/>
  <c r="AX915" i="106" s="1"/>
  <c r="AX921" i="106" s="1"/>
  <c r="AX927" i="106" s="1"/>
  <c r="AX933" i="106" s="1"/>
  <c r="AX939" i="106" s="1"/>
  <c r="AX945" i="106" s="1"/>
  <c r="AX951" i="106" s="1"/>
  <c r="AX957" i="106" s="1"/>
  <c r="AX963" i="106" s="1"/>
  <c r="AX969" i="106" s="1"/>
  <c r="AX975" i="106" s="1"/>
  <c r="AX981" i="106" s="1"/>
  <c r="AX987" i="106" s="1"/>
  <c r="AX993" i="106" s="1"/>
  <c r="AX999" i="106" s="1"/>
  <c r="AX1005" i="106" s="1"/>
  <c r="AX1011" i="106" s="1"/>
  <c r="AX1017" i="106" s="1"/>
  <c r="AX1023" i="106" s="1"/>
  <c r="AX1029" i="106" s="1"/>
  <c r="AX1035" i="106" s="1"/>
  <c r="AX1041" i="106" s="1"/>
  <c r="AX1047" i="106" s="1"/>
  <c r="AX1053" i="106" s="1"/>
  <c r="AX1059" i="106" s="1"/>
  <c r="AX1065" i="106" s="1"/>
  <c r="AX1071" i="106" s="1"/>
  <c r="AX1077" i="106" s="1"/>
  <c r="AX1083" i="106" s="1"/>
  <c r="AX1089" i="106" s="1"/>
  <c r="AX1095" i="106" s="1"/>
  <c r="AX1101" i="106" s="1"/>
  <c r="AX1107" i="106" s="1"/>
  <c r="AX1113" i="106" s="1"/>
  <c r="AX1119" i="106" s="1"/>
  <c r="AX1125" i="106" s="1"/>
  <c r="AX1131" i="106" s="1"/>
  <c r="AX1137" i="106" s="1"/>
  <c r="AX1143" i="106" s="1"/>
  <c r="AX1149" i="106" s="1"/>
  <c r="AX1155" i="106" s="1"/>
  <c r="AX1161" i="106" s="1"/>
  <c r="AX1167" i="106" s="1"/>
  <c r="AX1173" i="106" s="1"/>
  <c r="AX1179" i="106" s="1"/>
  <c r="AX1185" i="106" s="1"/>
  <c r="AX1191" i="106" s="1"/>
  <c r="AX1197" i="106" s="1"/>
  <c r="AX1203" i="106" s="1"/>
  <c r="AX1209" i="106" s="1"/>
  <c r="AX1215" i="106" s="1"/>
  <c r="AX1221" i="106" s="1"/>
  <c r="AX1227" i="106" s="1"/>
  <c r="AX1233" i="106" s="1"/>
  <c r="AX1239" i="106" s="1"/>
  <c r="AX1245" i="106" s="1"/>
  <c r="AX1251" i="106" s="1"/>
  <c r="AX1257" i="106" s="1"/>
  <c r="AX1263" i="106" s="1"/>
  <c r="AX1269" i="106" s="1"/>
  <c r="AX1275" i="106" s="1"/>
  <c r="AX1281" i="106" s="1"/>
  <c r="AX1287" i="106" s="1"/>
  <c r="AX1293" i="106" s="1"/>
  <c r="AX1299" i="106" s="1"/>
  <c r="AX1305" i="106" s="1"/>
  <c r="AX1311" i="106" s="1"/>
  <c r="AX1317" i="106" s="1"/>
  <c r="AX1323" i="106" s="1"/>
  <c r="AX1329" i="106" s="1"/>
  <c r="AX1335" i="106" s="1"/>
  <c r="AX1341" i="106" s="1"/>
  <c r="AX1347" i="106" s="1"/>
  <c r="AX1353" i="106" s="1"/>
  <c r="AX1359" i="106" s="1"/>
  <c r="AX1365" i="106" s="1"/>
  <c r="AX1371" i="106" s="1"/>
  <c r="AX1377" i="106" s="1"/>
  <c r="AX1383" i="106" s="1"/>
  <c r="AX1389" i="106" s="1"/>
  <c r="AX1395" i="106" s="1"/>
  <c r="AX1401" i="106" s="1"/>
  <c r="AX1407" i="106" s="1"/>
  <c r="AX1413" i="106" s="1"/>
  <c r="AX1419" i="106" s="1"/>
  <c r="AX1425" i="106" s="1"/>
  <c r="AX1431" i="106" s="1"/>
  <c r="AX1437" i="106" s="1"/>
  <c r="AX1443" i="106" s="1"/>
  <c r="AX1449" i="106" s="1"/>
  <c r="AX1455" i="106" s="1"/>
  <c r="AX1461" i="106" s="1"/>
  <c r="AX1467" i="106" s="1"/>
  <c r="AX1473" i="106" s="1"/>
  <c r="AX1479" i="106" s="1"/>
  <c r="AX1485" i="106" s="1"/>
  <c r="AX1491" i="106" s="1"/>
  <c r="AX1497" i="106" s="1"/>
  <c r="AX1503" i="106" s="1"/>
  <c r="CX21" i="106"/>
  <c r="G22" i="106"/>
  <c r="H22" i="106"/>
  <c r="G23" i="106"/>
  <c r="H23" i="106"/>
  <c r="G24" i="106"/>
  <c r="H24" i="106"/>
  <c r="G25" i="106"/>
  <c r="H25" i="106"/>
  <c r="G26" i="106"/>
  <c r="H26" i="106"/>
  <c r="AT26" i="106"/>
  <c r="AT28" i="106" s="1"/>
  <c r="AT30" i="106" s="1"/>
  <c r="AT32" i="106" s="1"/>
  <c r="AT34" i="106" s="1"/>
  <c r="AT36" i="106" s="1"/>
  <c r="AT38" i="106" s="1"/>
  <c r="AT40" i="106" s="1"/>
  <c r="AT42" i="106" s="1"/>
  <c r="AT44" i="106" s="1"/>
  <c r="AT46" i="106" s="1"/>
  <c r="AT48" i="106" s="1"/>
  <c r="AT50" i="106" s="1"/>
  <c r="AT52" i="106" s="1"/>
  <c r="G27" i="106"/>
  <c r="H27" i="106"/>
  <c r="BB27" i="106"/>
  <c r="G28" i="106"/>
  <c r="H28" i="106"/>
  <c r="AV28" i="106"/>
  <c r="AV32" i="106" s="1"/>
  <c r="AV36" i="106" s="1"/>
  <c r="AV40" i="106" s="1"/>
  <c r="AV44" i="106" s="1"/>
  <c r="AV48" i="106" s="1"/>
  <c r="AV52" i="106" s="1"/>
  <c r="AV56" i="106" s="1"/>
  <c r="AV60" i="106" s="1"/>
  <c r="AV64" i="106" s="1"/>
  <c r="AV68" i="106" s="1"/>
  <c r="AV72" i="106" s="1"/>
  <c r="AV76" i="106" s="1"/>
  <c r="AV80" i="106" s="1"/>
  <c r="AV84" i="106" s="1"/>
  <c r="AV88" i="106" s="1"/>
  <c r="AV92" i="106" s="1"/>
  <c r="AV96" i="106" s="1"/>
  <c r="AV100" i="106" s="1"/>
  <c r="AV104" i="106" s="1"/>
  <c r="AV108" i="106" s="1"/>
  <c r="AV112" i="106" s="1"/>
  <c r="AV116" i="106" s="1"/>
  <c r="AV120" i="106" s="1"/>
  <c r="AV124" i="106" s="1"/>
  <c r="AV128" i="106" s="1"/>
  <c r="AV132" i="106" s="1"/>
  <c r="AV136" i="106" s="1"/>
  <c r="AV140" i="106" s="1"/>
  <c r="AV144" i="106" s="1"/>
  <c r="AV148" i="106" s="1"/>
  <c r="AV152" i="106" s="1"/>
  <c r="AV156" i="106" s="1"/>
  <c r="AV160" i="106" s="1"/>
  <c r="AV164" i="106" s="1"/>
  <c r="AV168" i="106" s="1"/>
  <c r="AV172" i="106" s="1"/>
  <c r="AV176" i="106" s="1"/>
  <c r="AV180" i="106" s="1"/>
  <c r="AV184" i="106" s="1"/>
  <c r="AV188" i="106" s="1"/>
  <c r="AV192" i="106" s="1"/>
  <c r="AV196" i="106" s="1"/>
  <c r="AV200" i="106" s="1"/>
  <c r="AV204" i="106" s="1"/>
  <c r="AV208" i="106" s="1"/>
  <c r="AV212" i="106" s="1"/>
  <c r="AV216" i="106" s="1"/>
  <c r="AV220" i="106" s="1"/>
  <c r="AV224" i="106" s="1"/>
  <c r="AV228" i="106" s="1"/>
  <c r="AV232" i="106" s="1"/>
  <c r="AV236" i="106" s="1"/>
  <c r="AV240" i="106" s="1"/>
  <c r="AV244" i="106" s="1"/>
  <c r="AV248" i="106" s="1"/>
  <c r="AV252" i="106" s="1"/>
  <c r="AV256" i="106" s="1"/>
  <c r="AV260" i="106" s="1"/>
  <c r="AV264" i="106" s="1"/>
  <c r="AV268" i="106" s="1"/>
  <c r="AV272" i="106" s="1"/>
  <c r="AV276" i="106" s="1"/>
  <c r="AV280" i="106" s="1"/>
  <c r="AV284" i="106" s="1"/>
  <c r="AV288" i="106" s="1"/>
  <c r="AV292" i="106" s="1"/>
  <c r="AV296" i="106" s="1"/>
  <c r="AV300" i="106" s="1"/>
  <c r="AV304" i="106" s="1"/>
  <c r="AV308" i="106" s="1"/>
  <c r="AV312" i="106" s="1"/>
  <c r="AV316" i="106" s="1"/>
  <c r="AV320" i="106" s="1"/>
  <c r="AV324" i="106" s="1"/>
  <c r="AV328" i="106" s="1"/>
  <c r="AV332" i="106" s="1"/>
  <c r="AV336" i="106" s="1"/>
  <c r="AV340" i="106" s="1"/>
  <c r="AV344" i="106" s="1"/>
  <c r="AV348" i="106" s="1"/>
  <c r="AV352" i="106" s="1"/>
  <c r="AV356" i="106" s="1"/>
  <c r="AV360" i="106" s="1"/>
  <c r="AV364" i="106" s="1"/>
  <c r="AV368" i="106" s="1"/>
  <c r="AV372" i="106" s="1"/>
  <c r="AV376" i="106" s="1"/>
  <c r="AV380" i="106" s="1"/>
  <c r="AV384" i="106" s="1"/>
  <c r="AV388" i="106" s="1"/>
  <c r="AV392" i="106" s="1"/>
  <c r="AV396" i="106" s="1"/>
  <c r="AV400" i="106" s="1"/>
  <c r="AV404" i="106" s="1"/>
  <c r="AV408" i="106" s="1"/>
  <c r="AV412" i="106" s="1"/>
  <c r="AV416" i="106" s="1"/>
  <c r="AV420" i="106" s="1"/>
  <c r="AV424" i="106" s="1"/>
  <c r="AV428" i="106" s="1"/>
  <c r="AV432" i="106" s="1"/>
  <c r="AV436" i="106" s="1"/>
  <c r="AV440" i="106" s="1"/>
  <c r="AV444" i="106" s="1"/>
  <c r="AV448" i="106" s="1"/>
  <c r="AV452" i="106" s="1"/>
  <c r="AV456" i="106" s="1"/>
  <c r="AV460" i="106" s="1"/>
  <c r="AV464" i="106" s="1"/>
  <c r="AV468" i="106" s="1"/>
  <c r="AV472" i="106" s="1"/>
  <c r="AV476" i="106" s="1"/>
  <c r="AV480" i="106" s="1"/>
  <c r="AV484" i="106" s="1"/>
  <c r="AV488" i="106" s="1"/>
  <c r="AV492" i="106" s="1"/>
  <c r="AV496" i="106" s="1"/>
  <c r="AV500" i="106" s="1"/>
  <c r="AV504" i="106" s="1"/>
  <c r="AV508" i="106" s="1"/>
  <c r="AV512" i="106" s="1"/>
  <c r="AV516" i="106" s="1"/>
  <c r="AV520" i="106" s="1"/>
  <c r="AV524" i="106" s="1"/>
  <c r="AV528" i="106" s="1"/>
  <c r="AV532" i="106" s="1"/>
  <c r="AV536" i="106" s="1"/>
  <c r="AV540" i="106" s="1"/>
  <c r="AV544" i="106" s="1"/>
  <c r="AV548" i="106" s="1"/>
  <c r="AV552" i="106" s="1"/>
  <c r="AV556" i="106" s="1"/>
  <c r="AV560" i="106" s="1"/>
  <c r="AV564" i="106" s="1"/>
  <c r="AV568" i="106" s="1"/>
  <c r="AV572" i="106" s="1"/>
  <c r="AV576" i="106" s="1"/>
  <c r="AV580" i="106" s="1"/>
  <c r="AV584" i="106" s="1"/>
  <c r="AV588" i="106" s="1"/>
  <c r="AV592" i="106" s="1"/>
  <c r="AV596" i="106" s="1"/>
  <c r="AV600" i="106" s="1"/>
  <c r="AV604" i="106" s="1"/>
  <c r="AV608" i="106" s="1"/>
  <c r="AV612" i="106" s="1"/>
  <c r="AV616" i="106" s="1"/>
  <c r="AV620" i="106" s="1"/>
  <c r="AV624" i="106" s="1"/>
  <c r="AV628" i="106" s="1"/>
  <c r="AV632" i="106" s="1"/>
  <c r="AV636" i="106" s="1"/>
  <c r="AV640" i="106" s="1"/>
  <c r="AV644" i="106" s="1"/>
  <c r="AV648" i="106" s="1"/>
  <c r="AV652" i="106" s="1"/>
  <c r="AV656" i="106" s="1"/>
  <c r="AV660" i="106" s="1"/>
  <c r="AV664" i="106" s="1"/>
  <c r="AV668" i="106" s="1"/>
  <c r="AV672" i="106" s="1"/>
  <c r="AV676" i="106" s="1"/>
  <c r="AV680" i="106" s="1"/>
  <c r="AV684" i="106" s="1"/>
  <c r="AV688" i="106" s="1"/>
  <c r="AV692" i="106" s="1"/>
  <c r="AV696" i="106" s="1"/>
  <c r="AV700" i="106" s="1"/>
  <c r="AV704" i="106" s="1"/>
  <c r="AV708" i="106" s="1"/>
  <c r="AV712" i="106" s="1"/>
  <c r="AV716" i="106" s="1"/>
  <c r="AV720" i="106" s="1"/>
  <c r="AV724" i="106" s="1"/>
  <c r="AV728" i="106" s="1"/>
  <c r="AV732" i="106" s="1"/>
  <c r="AV736" i="106" s="1"/>
  <c r="AV740" i="106" s="1"/>
  <c r="AV744" i="106" s="1"/>
  <c r="AV748" i="106" s="1"/>
  <c r="AV752" i="106" s="1"/>
  <c r="AV756" i="106" s="1"/>
  <c r="AV760" i="106" s="1"/>
  <c r="AV764" i="106" s="1"/>
  <c r="AV768" i="106" s="1"/>
  <c r="AV772" i="106" s="1"/>
  <c r="AV776" i="106" s="1"/>
  <c r="AV780" i="106" s="1"/>
  <c r="AV784" i="106" s="1"/>
  <c r="AV788" i="106" s="1"/>
  <c r="AV792" i="106" s="1"/>
  <c r="AV796" i="106" s="1"/>
  <c r="AV800" i="106" s="1"/>
  <c r="AV804" i="106" s="1"/>
  <c r="AV808" i="106" s="1"/>
  <c r="AV812" i="106" s="1"/>
  <c r="AV816" i="106" s="1"/>
  <c r="AV820" i="106" s="1"/>
  <c r="AV824" i="106" s="1"/>
  <c r="AV828" i="106" s="1"/>
  <c r="AV832" i="106" s="1"/>
  <c r="AV836" i="106" s="1"/>
  <c r="AV840" i="106" s="1"/>
  <c r="AV844" i="106" s="1"/>
  <c r="AV848" i="106" s="1"/>
  <c r="AV852" i="106" s="1"/>
  <c r="AV856" i="106" s="1"/>
  <c r="AV860" i="106" s="1"/>
  <c r="AV864" i="106" s="1"/>
  <c r="AV868" i="106" s="1"/>
  <c r="AV872" i="106" s="1"/>
  <c r="AV876" i="106" s="1"/>
  <c r="AV880" i="106" s="1"/>
  <c r="AV884" i="106" s="1"/>
  <c r="AV888" i="106" s="1"/>
  <c r="AV892" i="106" s="1"/>
  <c r="AV896" i="106" s="1"/>
  <c r="AV900" i="106" s="1"/>
  <c r="AV904" i="106" s="1"/>
  <c r="AV908" i="106" s="1"/>
  <c r="AV912" i="106" s="1"/>
  <c r="AV916" i="106" s="1"/>
  <c r="AV920" i="106" s="1"/>
  <c r="AV924" i="106" s="1"/>
  <c r="AV928" i="106" s="1"/>
  <c r="AV932" i="106" s="1"/>
  <c r="AV936" i="106" s="1"/>
  <c r="AV940" i="106" s="1"/>
  <c r="AV944" i="106" s="1"/>
  <c r="AV948" i="106" s="1"/>
  <c r="AV952" i="106" s="1"/>
  <c r="AV956" i="106" s="1"/>
  <c r="AV960" i="106" s="1"/>
  <c r="AV964" i="106" s="1"/>
  <c r="AV968" i="106" s="1"/>
  <c r="AV972" i="106" s="1"/>
  <c r="AV976" i="106" s="1"/>
  <c r="AV980" i="106" s="1"/>
  <c r="AV984" i="106" s="1"/>
  <c r="AV988" i="106" s="1"/>
  <c r="AV992" i="106" s="1"/>
  <c r="AV996" i="106" s="1"/>
  <c r="AV1000" i="106" s="1"/>
  <c r="AV1004" i="106" s="1"/>
  <c r="AV1008" i="106" s="1"/>
  <c r="AV1012" i="106" s="1"/>
  <c r="AV1016" i="106" s="1"/>
  <c r="AV1020" i="106" s="1"/>
  <c r="AV1024" i="106" s="1"/>
  <c r="AV1028" i="106" s="1"/>
  <c r="AV1032" i="106" s="1"/>
  <c r="AV1036" i="106" s="1"/>
  <c r="AV1040" i="106" s="1"/>
  <c r="AV1044" i="106" s="1"/>
  <c r="AV1048" i="106" s="1"/>
  <c r="AV1052" i="106" s="1"/>
  <c r="AV1056" i="106" s="1"/>
  <c r="AV1060" i="106" s="1"/>
  <c r="AV1064" i="106" s="1"/>
  <c r="AV1068" i="106" s="1"/>
  <c r="AV1072" i="106" s="1"/>
  <c r="AV1076" i="106" s="1"/>
  <c r="AV1080" i="106" s="1"/>
  <c r="AV1084" i="106" s="1"/>
  <c r="AV1088" i="106" s="1"/>
  <c r="AV1092" i="106" s="1"/>
  <c r="AV1096" i="106" s="1"/>
  <c r="AV1100" i="106" s="1"/>
  <c r="AV1104" i="106" s="1"/>
  <c r="AV1108" i="106" s="1"/>
  <c r="AV1112" i="106" s="1"/>
  <c r="AV1116" i="106" s="1"/>
  <c r="AV1120" i="106" s="1"/>
  <c r="AV1124" i="106" s="1"/>
  <c r="AV1128" i="106" s="1"/>
  <c r="AV1132" i="106" s="1"/>
  <c r="AV1136" i="106" s="1"/>
  <c r="AV1140" i="106" s="1"/>
  <c r="AV1144" i="106" s="1"/>
  <c r="AV1148" i="106" s="1"/>
  <c r="AV1152" i="106" s="1"/>
  <c r="AV1156" i="106" s="1"/>
  <c r="AV1160" i="106" s="1"/>
  <c r="AV1164" i="106" s="1"/>
  <c r="AV1168" i="106" s="1"/>
  <c r="AV1172" i="106" s="1"/>
  <c r="AV1176" i="106" s="1"/>
  <c r="AV1180" i="106" s="1"/>
  <c r="AV1184" i="106" s="1"/>
  <c r="AV1188" i="106" s="1"/>
  <c r="AV1192" i="106" s="1"/>
  <c r="AV1196" i="106" s="1"/>
  <c r="AV1200" i="106" s="1"/>
  <c r="AV1204" i="106" s="1"/>
  <c r="AV1208" i="106" s="1"/>
  <c r="AV1212" i="106" s="1"/>
  <c r="AV1216" i="106" s="1"/>
  <c r="AV1220" i="106" s="1"/>
  <c r="AV1224" i="106" s="1"/>
  <c r="AV1228" i="106" s="1"/>
  <c r="AV1232" i="106" s="1"/>
  <c r="AV1236" i="106" s="1"/>
  <c r="AV1240" i="106" s="1"/>
  <c r="AV1244" i="106" s="1"/>
  <c r="AV1248" i="106" s="1"/>
  <c r="AV1252" i="106" s="1"/>
  <c r="AV1256" i="106" s="1"/>
  <c r="AV1260" i="106" s="1"/>
  <c r="AV1264" i="106" s="1"/>
  <c r="AV1268" i="106" s="1"/>
  <c r="AV1272" i="106" s="1"/>
  <c r="AV1276" i="106" s="1"/>
  <c r="AV1280" i="106" s="1"/>
  <c r="AV1284" i="106" s="1"/>
  <c r="AV1288" i="106" s="1"/>
  <c r="AV1292" i="106" s="1"/>
  <c r="AV1296" i="106" s="1"/>
  <c r="AV1300" i="106" s="1"/>
  <c r="AV1304" i="106" s="1"/>
  <c r="AV1308" i="106" s="1"/>
  <c r="AV1312" i="106" s="1"/>
  <c r="AV1316" i="106" s="1"/>
  <c r="AV1320" i="106" s="1"/>
  <c r="AV1324" i="106" s="1"/>
  <c r="AV1328" i="106" s="1"/>
  <c r="AV1332" i="106" s="1"/>
  <c r="AV1336" i="106" s="1"/>
  <c r="AV1340" i="106" s="1"/>
  <c r="AV1344" i="106" s="1"/>
  <c r="AV1348" i="106" s="1"/>
  <c r="AV1352" i="106" s="1"/>
  <c r="AV1356" i="106" s="1"/>
  <c r="AV1360" i="106" s="1"/>
  <c r="AV1364" i="106" s="1"/>
  <c r="AV1368" i="106" s="1"/>
  <c r="AV1372" i="106" s="1"/>
  <c r="AV1376" i="106" s="1"/>
  <c r="AV1380" i="106" s="1"/>
  <c r="AV1384" i="106" s="1"/>
  <c r="AV1388" i="106" s="1"/>
  <c r="AV1392" i="106" s="1"/>
  <c r="AV1396" i="106" s="1"/>
  <c r="AV1400" i="106" s="1"/>
  <c r="AV1404" i="106" s="1"/>
  <c r="AV1408" i="106" s="1"/>
  <c r="AV1412" i="106" s="1"/>
  <c r="AV1416" i="106" s="1"/>
  <c r="AV1420" i="106" s="1"/>
  <c r="AV1424" i="106" s="1"/>
  <c r="AV1428" i="106" s="1"/>
  <c r="AV1432" i="106" s="1"/>
  <c r="AV1436" i="106" s="1"/>
  <c r="AV1440" i="106" s="1"/>
  <c r="AV1444" i="106" s="1"/>
  <c r="AV1448" i="106" s="1"/>
  <c r="AV1452" i="106" s="1"/>
  <c r="AV1456" i="106" s="1"/>
  <c r="AV1460" i="106" s="1"/>
  <c r="AV1464" i="106" s="1"/>
  <c r="AV1468" i="106" s="1"/>
  <c r="AV1472" i="106" s="1"/>
  <c r="AV1476" i="106" s="1"/>
  <c r="AV1480" i="106" s="1"/>
  <c r="AV1484" i="106" s="1"/>
  <c r="AV1488" i="106" s="1"/>
  <c r="AV1492" i="106" s="1"/>
  <c r="AV1496" i="106" s="1"/>
  <c r="AV1500" i="106" s="1"/>
  <c r="BB28" i="106"/>
  <c r="G29" i="106"/>
  <c r="H29" i="106"/>
  <c r="G30" i="106"/>
  <c r="H30" i="106"/>
  <c r="AW30" i="106"/>
  <c r="AW35" i="106" s="1"/>
  <c r="AW40" i="106" s="1"/>
  <c r="G31" i="106"/>
  <c r="H31" i="106"/>
  <c r="G32" i="106"/>
  <c r="H32" i="106"/>
  <c r="G33" i="106"/>
  <c r="H33" i="106"/>
  <c r="G34" i="106"/>
  <c r="H34" i="106"/>
  <c r="G35" i="106"/>
  <c r="H35" i="106"/>
  <c r="G36" i="106"/>
  <c r="H36" i="106"/>
  <c r="G37" i="106"/>
  <c r="H37" i="106"/>
  <c r="G38" i="106"/>
  <c r="H38" i="106"/>
  <c r="G39" i="106"/>
  <c r="H39" i="106"/>
  <c r="G40" i="106"/>
  <c r="H40" i="106"/>
  <c r="G41" i="106"/>
  <c r="H41" i="106"/>
  <c r="G42" i="106"/>
  <c r="H42" i="106"/>
  <c r="G43" i="106"/>
  <c r="H43" i="106"/>
  <c r="G44" i="106"/>
  <c r="H44" i="106"/>
  <c r="G45" i="106"/>
  <c r="H45" i="106"/>
  <c r="AW45" i="106"/>
  <c r="AW50" i="106" s="1"/>
  <c r="AW55" i="106" s="1"/>
  <c r="AW60" i="106" s="1"/>
  <c r="AW65" i="106" s="1"/>
  <c r="AW70" i="106" s="1"/>
  <c r="AW75" i="106" s="1"/>
  <c r="AW80" i="106" s="1"/>
  <c r="AW85" i="106" s="1"/>
  <c r="AW90" i="106" s="1"/>
  <c r="AW95" i="106" s="1"/>
  <c r="AW100" i="106" s="1"/>
  <c r="AW105" i="106" s="1"/>
  <c r="AW110" i="106" s="1"/>
  <c r="AW115" i="106" s="1"/>
  <c r="AW120" i="106" s="1"/>
  <c r="AW125" i="106" s="1"/>
  <c r="AW130" i="106" s="1"/>
  <c r="AW135" i="106" s="1"/>
  <c r="AW140" i="106" s="1"/>
  <c r="AW145" i="106" s="1"/>
  <c r="AW150" i="106" s="1"/>
  <c r="AW155" i="106" s="1"/>
  <c r="AW160" i="106" s="1"/>
  <c r="AW165" i="106" s="1"/>
  <c r="AW170" i="106" s="1"/>
  <c r="AW175" i="106" s="1"/>
  <c r="AW180" i="106" s="1"/>
  <c r="AW185" i="106" s="1"/>
  <c r="AW190" i="106" s="1"/>
  <c r="AW195" i="106" s="1"/>
  <c r="AW200" i="106" s="1"/>
  <c r="AW205" i="106" s="1"/>
  <c r="AW210" i="106" s="1"/>
  <c r="AW215" i="106" s="1"/>
  <c r="AW220" i="106" s="1"/>
  <c r="AW225" i="106" s="1"/>
  <c r="AW230" i="106" s="1"/>
  <c r="G46" i="106"/>
  <c r="H46" i="106"/>
  <c r="G47" i="106"/>
  <c r="H47" i="106"/>
  <c r="G48" i="106"/>
  <c r="H48" i="106"/>
  <c r="G49" i="106"/>
  <c r="H49" i="106"/>
  <c r="G50" i="106"/>
  <c r="H50" i="106"/>
  <c r="G51" i="106"/>
  <c r="H51" i="106"/>
  <c r="G52" i="106"/>
  <c r="H52" i="106"/>
  <c r="G53" i="106"/>
  <c r="H53" i="106"/>
  <c r="G54" i="106"/>
  <c r="H54" i="106"/>
  <c r="AT54" i="106"/>
  <c r="AT56" i="106" s="1"/>
  <c r="AT58" i="106" s="1"/>
  <c r="AT60" i="106" s="1"/>
  <c r="AT62" i="106" s="1"/>
  <c r="AT64" i="106" s="1"/>
  <c r="AT66" i="106" s="1"/>
  <c r="AT68" i="106" s="1"/>
  <c r="AT70" i="106" s="1"/>
  <c r="AT72" i="106" s="1"/>
  <c r="AT74" i="106" s="1"/>
  <c r="AT76" i="106" s="1"/>
  <c r="AT78" i="106" s="1"/>
  <c r="AT80" i="106" s="1"/>
  <c r="AT82" i="106" s="1"/>
  <c r="AT84" i="106" s="1"/>
  <c r="AT86" i="106" s="1"/>
  <c r="AT88" i="106" s="1"/>
  <c r="AT90" i="106" s="1"/>
  <c r="AT92" i="106" s="1"/>
  <c r="AT94" i="106" s="1"/>
  <c r="AT96" i="106" s="1"/>
  <c r="AT98" i="106" s="1"/>
  <c r="AT100" i="106" s="1"/>
  <c r="AT102" i="106" s="1"/>
  <c r="AT104" i="106" s="1"/>
  <c r="AT106" i="106" s="1"/>
  <c r="AT108" i="106" s="1"/>
  <c r="AT110" i="106" s="1"/>
  <c r="AT112" i="106" s="1"/>
  <c r="AT114" i="106" s="1"/>
  <c r="AT116" i="106" s="1"/>
  <c r="AT118" i="106" s="1"/>
  <c r="AT120" i="106" s="1"/>
  <c r="AT122" i="106" s="1"/>
  <c r="AT124" i="106" s="1"/>
  <c r="AT126" i="106" s="1"/>
  <c r="AT128" i="106" s="1"/>
  <c r="AT130" i="106" s="1"/>
  <c r="AT132" i="106" s="1"/>
  <c r="AT134" i="106" s="1"/>
  <c r="AT136" i="106" s="1"/>
  <c r="AT138" i="106" s="1"/>
  <c r="AT140" i="106" s="1"/>
  <c r="AT142" i="106" s="1"/>
  <c r="AT144" i="106" s="1"/>
  <c r="AT146" i="106" s="1"/>
  <c r="AT148" i="106" s="1"/>
  <c r="AT150" i="106" s="1"/>
  <c r="AT152" i="106" s="1"/>
  <c r="AT154" i="106" s="1"/>
  <c r="AT156" i="106" s="1"/>
  <c r="AT158" i="106" s="1"/>
  <c r="AT160" i="106" s="1"/>
  <c r="AT162" i="106" s="1"/>
  <c r="AT164" i="106" s="1"/>
  <c r="AT166" i="106" s="1"/>
  <c r="AT168" i="106" s="1"/>
  <c r="AT170" i="106" s="1"/>
  <c r="AT172" i="106" s="1"/>
  <c r="AT174" i="106" s="1"/>
  <c r="AT176" i="106" s="1"/>
  <c r="AT178" i="106" s="1"/>
  <c r="AT180" i="106" s="1"/>
  <c r="AT182" i="106" s="1"/>
  <c r="AT184" i="106" s="1"/>
  <c r="AT186" i="106" s="1"/>
  <c r="AT188" i="106" s="1"/>
  <c r="AT190" i="106" s="1"/>
  <c r="AT192" i="106" s="1"/>
  <c r="AT194" i="106" s="1"/>
  <c r="AT196" i="106" s="1"/>
  <c r="AT198" i="106" s="1"/>
  <c r="AT200" i="106" s="1"/>
  <c r="AT202" i="106" s="1"/>
  <c r="AT204" i="106" s="1"/>
  <c r="AT206" i="106" s="1"/>
  <c r="AT208" i="106" s="1"/>
  <c r="AT210" i="106" s="1"/>
  <c r="AT212" i="106" s="1"/>
  <c r="AT214" i="106" s="1"/>
  <c r="AT216" i="106" s="1"/>
  <c r="AT218" i="106" s="1"/>
  <c r="AT220" i="106" s="1"/>
  <c r="AT222" i="106" s="1"/>
  <c r="AT224" i="106" s="1"/>
  <c r="AT226" i="106" s="1"/>
  <c r="AT228" i="106" s="1"/>
  <c r="AT230" i="106" s="1"/>
  <c r="AT232" i="106" s="1"/>
  <c r="AT234" i="106" s="1"/>
  <c r="AT236" i="106" s="1"/>
  <c r="AT238" i="106" s="1"/>
  <c r="AT240" i="106" s="1"/>
  <c r="AT242" i="106" s="1"/>
  <c r="AT244" i="106" s="1"/>
  <c r="AT246" i="106" s="1"/>
  <c r="AT248" i="106" s="1"/>
  <c r="AT250" i="106" s="1"/>
  <c r="AT252" i="106" s="1"/>
  <c r="AT254" i="106" s="1"/>
  <c r="AT256" i="106" s="1"/>
  <c r="AT258" i="106" s="1"/>
  <c r="AT260" i="106" s="1"/>
  <c r="AT262" i="106" s="1"/>
  <c r="AT264" i="106" s="1"/>
  <c r="AT266" i="106" s="1"/>
  <c r="AT268" i="106" s="1"/>
  <c r="AT270" i="106" s="1"/>
  <c r="AT272" i="106" s="1"/>
  <c r="AT274" i="106" s="1"/>
  <c r="AT276" i="106" s="1"/>
  <c r="AT278" i="106" s="1"/>
  <c r="AT280" i="106" s="1"/>
  <c r="AT282" i="106" s="1"/>
  <c r="AT284" i="106" s="1"/>
  <c r="AT286" i="106" s="1"/>
  <c r="AT288" i="106" s="1"/>
  <c r="AT290" i="106" s="1"/>
  <c r="AT292" i="106" s="1"/>
  <c r="AT294" i="106" s="1"/>
  <c r="AT296" i="106" s="1"/>
  <c r="AT298" i="106" s="1"/>
  <c r="AT300" i="106" s="1"/>
  <c r="AT302" i="106" s="1"/>
  <c r="AT304" i="106" s="1"/>
  <c r="AT306" i="106" s="1"/>
  <c r="AT308" i="106" s="1"/>
  <c r="AT310" i="106" s="1"/>
  <c r="AT312" i="106" s="1"/>
  <c r="AT314" i="106" s="1"/>
  <c r="AT316" i="106" s="1"/>
  <c r="AT318" i="106" s="1"/>
  <c r="AT320" i="106" s="1"/>
  <c r="AT322" i="106" s="1"/>
  <c r="AT324" i="106" s="1"/>
  <c r="AT326" i="106" s="1"/>
  <c r="AT328" i="106" s="1"/>
  <c r="AT330" i="106" s="1"/>
  <c r="AT332" i="106" s="1"/>
  <c r="AT334" i="106" s="1"/>
  <c r="AT336" i="106" s="1"/>
  <c r="AT338" i="106" s="1"/>
  <c r="AT340" i="106" s="1"/>
  <c r="AT342" i="106" s="1"/>
  <c r="AT344" i="106" s="1"/>
  <c r="AT346" i="106" s="1"/>
  <c r="AT348" i="106" s="1"/>
  <c r="AT350" i="106" s="1"/>
  <c r="AT352" i="106" s="1"/>
  <c r="AT354" i="106" s="1"/>
  <c r="AT356" i="106" s="1"/>
  <c r="AT358" i="106" s="1"/>
  <c r="AT360" i="106" s="1"/>
  <c r="AT362" i="106" s="1"/>
  <c r="AT364" i="106" s="1"/>
  <c r="AT366" i="106" s="1"/>
  <c r="AT368" i="106" s="1"/>
  <c r="AT370" i="106" s="1"/>
  <c r="AT372" i="106" s="1"/>
  <c r="AT374" i="106" s="1"/>
  <c r="AT376" i="106" s="1"/>
  <c r="AT378" i="106" s="1"/>
  <c r="AT380" i="106" s="1"/>
  <c r="AT382" i="106" s="1"/>
  <c r="AT384" i="106" s="1"/>
  <c r="AT386" i="106" s="1"/>
  <c r="AT388" i="106" s="1"/>
  <c r="AT390" i="106" s="1"/>
  <c r="AT392" i="106" s="1"/>
  <c r="AT394" i="106" s="1"/>
  <c r="AT396" i="106" s="1"/>
  <c r="AT398" i="106" s="1"/>
  <c r="AT400" i="106" s="1"/>
  <c r="AT402" i="106" s="1"/>
  <c r="AT404" i="106" s="1"/>
  <c r="AT406" i="106" s="1"/>
  <c r="AT408" i="106" s="1"/>
  <c r="AT410" i="106" s="1"/>
  <c r="AT412" i="106" s="1"/>
  <c r="AT414" i="106" s="1"/>
  <c r="AT416" i="106" s="1"/>
  <c r="AT418" i="106" s="1"/>
  <c r="AT420" i="106" s="1"/>
  <c r="AT422" i="106" s="1"/>
  <c r="AT424" i="106" s="1"/>
  <c r="AT426" i="106" s="1"/>
  <c r="AT428" i="106" s="1"/>
  <c r="AT430" i="106" s="1"/>
  <c r="AT432" i="106" s="1"/>
  <c r="AT434" i="106" s="1"/>
  <c r="AT436" i="106" s="1"/>
  <c r="AT438" i="106" s="1"/>
  <c r="AT440" i="106" s="1"/>
  <c r="AT442" i="106" s="1"/>
  <c r="AT444" i="106" s="1"/>
  <c r="AT446" i="106" s="1"/>
  <c r="AT448" i="106" s="1"/>
  <c r="AT450" i="106" s="1"/>
  <c r="AT452" i="106" s="1"/>
  <c r="AT454" i="106" s="1"/>
  <c r="AT456" i="106" s="1"/>
  <c r="AT458" i="106" s="1"/>
  <c r="AT460" i="106" s="1"/>
  <c r="AT462" i="106" s="1"/>
  <c r="AT464" i="106" s="1"/>
  <c r="AT466" i="106" s="1"/>
  <c r="AT468" i="106" s="1"/>
  <c r="AT470" i="106" s="1"/>
  <c r="AT472" i="106" s="1"/>
  <c r="AT474" i="106" s="1"/>
  <c r="AT476" i="106" s="1"/>
  <c r="AT478" i="106" s="1"/>
  <c r="AT480" i="106" s="1"/>
  <c r="AT482" i="106" s="1"/>
  <c r="AT484" i="106" s="1"/>
  <c r="AT486" i="106" s="1"/>
  <c r="AT488" i="106" s="1"/>
  <c r="AT490" i="106" s="1"/>
  <c r="AT492" i="106" s="1"/>
  <c r="AT494" i="106" s="1"/>
  <c r="AT496" i="106" s="1"/>
  <c r="AT498" i="106" s="1"/>
  <c r="AT500" i="106" s="1"/>
  <c r="AT502" i="106" s="1"/>
  <c r="AT504" i="106" s="1"/>
  <c r="AT506" i="106" s="1"/>
  <c r="AT508" i="106" s="1"/>
  <c r="AT510" i="106" s="1"/>
  <c r="AT512" i="106" s="1"/>
  <c r="AT514" i="106" s="1"/>
  <c r="AT516" i="106" s="1"/>
  <c r="AT518" i="106" s="1"/>
  <c r="AT520" i="106" s="1"/>
  <c r="AT522" i="106" s="1"/>
  <c r="AT524" i="106" s="1"/>
  <c r="AT526" i="106" s="1"/>
  <c r="AT528" i="106" s="1"/>
  <c r="AT530" i="106" s="1"/>
  <c r="AT532" i="106" s="1"/>
  <c r="AT534" i="106" s="1"/>
  <c r="AT536" i="106" s="1"/>
  <c r="AT538" i="106" s="1"/>
  <c r="AT540" i="106" s="1"/>
  <c r="AT542" i="106" s="1"/>
  <c r="AT544" i="106" s="1"/>
  <c r="AT546" i="106" s="1"/>
  <c r="AT548" i="106" s="1"/>
  <c r="AT550" i="106" s="1"/>
  <c r="AT552" i="106" s="1"/>
  <c r="AT554" i="106" s="1"/>
  <c r="AT556" i="106" s="1"/>
  <c r="AT558" i="106" s="1"/>
  <c r="AT560" i="106" s="1"/>
  <c r="AT562" i="106" s="1"/>
  <c r="AT564" i="106" s="1"/>
  <c r="AT566" i="106" s="1"/>
  <c r="AT568" i="106" s="1"/>
  <c r="AT570" i="106" s="1"/>
  <c r="AT572" i="106" s="1"/>
  <c r="AT574" i="106" s="1"/>
  <c r="AT576" i="106" s="1"/>
  <c r="AT578" i="106" s="1"/>
  <c r="AT580" i="106" s="1"/>
  <c r="AT582" i="106" s="1"/>
  <c r="AT584" i="106" s="1"/>
  <c r="AT586" i="106" s="1"/>
  <c r="AT588" i="106" s="1"/>
  <c r="AT590" i="106" s="1"/>
  <c r="AT592" i="106" s="1"/>
  <c r="AT594" i="106" s="1"/>
  <c r="AT596" i="106" s="1"/>
  <c r="AT598" i="106" s="1"/>
  <c r="AT600" i="106" s="1"/>
  <c r="AT602" i="106" s="1"/>
  <c r="AT604" i="106" s="1"/>
  <c r="AT606" i="106" s="1"/>
  <c r="AT608" i="106" s="1"/>
  <c r="AT610" i="106" s="1"/>
  <c r="AT612" i="106" s="1"/>
  <c r="AT614" i="106" s="1"/>
  <c r="AT616" i="106" s="1"/>
  <c r="AT618" i="106" s="1"/>
  <c r="AT620" i="106" s="1"/>
  <c r="AT622" i="106" s="1"/>
  <c r="AT624" i="106" s="1"/>
  <c r="AT626" i="106" s="1"/>
  <c r="AT628" i="106" s="1"/>
  <c r="AT630" i="106" s="1"/>
  <c r="AT632" i="106" s="1"/>
  <c r="AT634" i="106" s="1"/>
  <c r="AT636" i="106" s="1"/>
  <c r="AT638" i="106" s="1"/>
  <c r="AT640" i="106" s="1"/>
  <c r="AT642" i="106" s="1"/>
  <c r="AT644" i="106" s="1"/>
  <c r="AT646" i="106" s="1"/>
  <c r="AT648" i="106" s="1"/>
  <c r="AT650" i="106" s="1"/>
  <c r="AT652" i="106" s="1"/>
  <c r="AT654" i="106" s="1"/>
  <c r="AT656" i="106" s="1"/>
  <c r="AT658" i="106" s="1"/>
  <c r="AT660" i="106" s="1"/>
  <c r="AT662" i="106" s="1"/>
  <c r="AT664" i="106" s="1"/>
  <c r="AT666" i="106" s="1"/>
  <c r="AT668" i="106" s="1"/>
  <c r="AT670" i="106" s="1"/>
  <c r="AT672" i="106" s="1"/>
  <c r="AT674" i="106" s="1"/>
  <c r="AT676" i="106" s="1"/>
  <c r="AT678" i="106" s="1"/>
  <c r="AT680" i="106" s="1"/>
  <c r="AT682" i="106" s="1"/>
  <c r="AT684" i="106" s="1"/>
  <c r="AT686" i="106" s="1"/>
  <c r="AT688" i="106" s="1"/>
  <c r="AT690" i="106" s="1"/>
  <c r="AT692" i="106" s="1"/>
  <c r="AT694" i="106" s="1"/>
  <c r="AT696" i="106" s="1"/>
  <c r="AT698" i="106" s="1"/>
  <c r="AT700" i="106" s="1"/>
  <c r="AT702" i="106" s="1"/>
  <c r="AT704" i="106" s="1"/>
  <c r="AT706" i="106" s="1"/>
  <c r="AT708" i="106" s="1"/>
  <c r="AT710" i="106" s="1"/>
  <c r="AT712" i="106" s="1"/>
  <c r="AT714" i="106" s="1"/>
  <c r="AT716" i="106" s="1"/>
  <c r="AT718" i="106" s="1"/>
  <c r="AT720" i="106" s="1"/>
  <c r="AT722" i="106" s="1"/>
  <c r="AT724" i="106" s="1"/>
  <c r="AT726" i="106" s="1"/>
  <c r="AT728" i="106" s="1"/>
  <c r="AT730" i="106" s="1"/>
  <c r="AT732" i="106" s="1"/>
  <c r="AT734" i="106" s="1"/>
  <c r="AT736" i="106" s="1"/>
  <c r="AT738" i="106" s="1"/>
  <c r="AT740" i="106" s="1"/>
  <c r="AT742" i="106" s="1"/>
  <c r="AT744" i="106" s="1"/>
  <c r="AT746" i="106" s="1"/>
  <c r="AT748" i="106" s="1"/>
  <c r="AT750" i="106" s="1"/>
  <c r="AT752" i="106" s="1"/>
  <c r="AT754" i="106" s="1"/>
  <c r="AT756" i="106" s="1"/>
  <c r="AT758" i="106" s="1"/>
  <c r="AT760" i="106" s="1"/>
  <c r="AT762" i="106" s="1"/>
  <c r="AT764" i="106" s="1"/>
  <c r="AT766" i="106" s="1"/>
  <c r="AT768" i="106" s="1"/>
  <c r="AT770" i="106" s="1"/>
  <c r="AT772" i="106" s="1"/>
  <c r="AT774" i="106" s="1"/>
  <c r="AT776" i="106" s="1"/>
  <c r="AT778" i="106" s="1"/>
  <c r="AT780" i="106" s="1"/>
  <c r="AT782" i="106" s="1"/>
  <c r="AT784" i="106" s="1"/>
  <c r="AT786" i="106" s="1"/>
  <c r="AT788" i="106" s="1"/>
  <c r="AT790" i="106" s="1"/>
  <c r="AT792" i="106" s="1"/>
  <c r="AT794" i="106" s="1"/>
  <c r="AT796" i="106" s="1"/>
  <c r="AT798" i="106" s="1"/>
  <c r="AT800" i="106" s="1"/>
  <c r="AT802" i="106" s="1"/>
  <c r="AT804" i="106" s="1"/>
  <c r="AT806" i="106" s="1"/>
  <c r="AT808" i="106" s="1"/>
  <c r="AT810" i="106" s="1"/>
  <c r="AT812" i="106" s="1"/>
  <c r="AT814" i="106" s="1"/>
  <c r="AT816" i="106" s="1"/>
  <c r="AT818" i="106" s="1"/>
  <c r="AT820" i="106" s="1"/>
  <c r="AT822" i="106" s="1"/>
  <c r="AT824" i="106" s="1"/>
  <c r="AT826" i="106" s="1"/>
  <c r="AT828" i="106" s="1"/>
  <c r="AT830" i="106" s="1"/>
  <c r="AT832" i="106" s="1"/>
  <c r="AT834" i="106" s="1"/>
  <c r="AT836" i="106" s="1"/>
  <c r="AT838" i="106" s="1"/>
  <c r="AT840" i="106" s="1"/>
  <c r="AT842" i="106" s="1"/>
  <c r="AT844" i="106" s="1"/>
  <c r="AT846" i="106" s="1"/>
  <c r="AT848" i="106" s="1"/>
  <c r="AT850" i="106" s="1"/>
  <c r="AT852" i="106" s="1"/>
  <c r="AT854" i="106" s="1"/>
  <c r="AT856" i="106" s="1"/>
  <c r="AT858" i="106" s="1"/>
  <c r="AT860" i="106" s="1"/>
  <c r="AT862" i="106" s="1"/>
  <c r="AT864" i="106" s="1"/>
  <c r="AT866" i="106" s="1"/>
  <c r="AT868" i="106" s="1"/>
  <c r="AT870" i="106" s="1"/>
  <c r="AT872" i="106" s="1"/>
  <c r="AT874" i="106" s="1"/>
  <c r="AT876" i="106" s="1"/>
  <c r="AT878" i="106" s="1"/>
  <c r="AT880" i="106" s="1"/>
  <c r="AT882" i="106" s="1"/>
  <c r="AT884" i="106" s="1"/>
  <c r="AT886" i="106" s="1"/>
  <c r="AT888" i="106" s="1"/>
  <c r="AT890" i="106" s="1"/>
  <c r="AT892" i="106" s="1"/>
  <c r="AT894" i="106" s="1"/>
  <c r="AT896" i="106" s="1"/>
  <c r="AT898" i="106" s="1"/>
  <c r="AT900" i="106" s="1"/>
  <c r="AT902" i="106" s="1"/>
  <c r="AT904" i="106" s="1"/>
  <c r="AT906" i="106" s="1"/>
  <c r="AT908" i="106" s="1"/>
  <c r="AT910" i="106" s="1"/>
  <c r="AT912" i="106" s="1"/>
  <c r="AT914" i="106" s="1"/>
  <c r="AT916" i="106" s="1"/>
  <c r="AT918" i="106" s="1"/>
  <c r="AT920" i="106" s="1"/>
  <c r="AT922" i="106" s="1"/>
  <c r="AT924" i="106" s="1"/>
  <c r="AT926" i="106" s="1"/>
  <c r="AT928" i="106" s="1"/>
  <c r="AT930" i="106" s="1"/>
  <c r="AT932" i="106" s="1"/>
  <c r="AT934" i="106" s="1"/>
  <c r="AT936" i="106" s="1"/>
  <c r="AT938" i="106" s="1"/>
  <c r="AT940" i="106" s="1"/>
  <c r="AT942" i="106" s="1"/>
  <c r="AT944" i="106" s="1"/>
  <c r="AT946" i="106" s="1"/>
  <c r="AT948" i="106" s="1"/>
  <c r="AT950" i="106" s="1"/>
  <c r="AT952" i="106" s="1"/>
  <c r="AT954" i="106" s="1"/>
  <c r="AT956" i="106" s="1"/>
  <c r="AT958" i="106" s="1"/>
  <c r="AT960" i="106" s="1"/>
  <c r="AT962" i="106" s="1"/>
  <c r="AT964" i="106" s="1"/>
  <c r="AT966" i="106" s="1"/>
  <c r="AT968" i="106" s="1"/>
  <c r="AT970" i="106" s="1"/>
  <c r="AT972" i="106" s="1"/>
  <c r="AT974" i="106" s="1"/>
  <c r="AT976" i="106" s="1"/>
  <c r="AT978" i="106" s="1"/>
  <c r="AT980" i="106" s="1"/>
  <c r="AT982" i="106" s="1"/>
  <c r="AT984" i="106" s="1"/>
  <c r="AT986" i="106" s="1"/>
  <c r="AT988" i="106" s="1"/>
  <c r="AT990" i="106" s="1"/>
  <c r="AT992" i="106" s="1"/>
  <c r="AT994" i="106" s="1"/>
  <c r="AT996" i="106" s="1"/>
  <c r="AT998" i="106" s="1"/>
  <c r="AT1000" i="106" s="1"/>
  <c r="AT1002" i="106" s="1"/>
  <c r="AT1004" i="106" s="1"/>
  <c r="AT1006" i="106" s="1"/>
  <c r="AT1008" i="106" s="1"/>
  <c r="AT1010" i="106" s="1"/>
  <c r="AT1012" i="106" s="1"/>
  <c r="AT1014" i="106" s="1"/>
  <c r="AT1016" i="106" s="1"/>
  <c r="AT1018" i="106" s="1"/>
  <c r="AT1020" i="106" s="1"/>
  <c r="AT1022" i="106" s="1"/>
  <c r="AT1024" i="106" s="1"/>
  <c r="AT1026" i="106" s="1"/>
  <c r="AT1028" i="106" s="1"/>
  <c r="AT1030" i="106" s="1"/>
  <c r="AT1032" i="106" s="1"/>
  <c r="AT1034" i="106" s="1"/>
  <c r="AT1036" i="106" s="1"/>
  <c r="AT1038" i="106" s="1"/>
  <c r="AT1040" i="106" s="1"/>
  <c r="AT1042" i="106" s="1"/>
  <c r="AT1044" i="106" s="1"/>
  <c r="AT1046" i="106" s="1"/>
  <c r="AT1048" i="106" s="1"/>
  <c r="AT1050" i="106" s="1"/>
  <c r="AT1052" i="106" s="1"/>
  <c r="AT1054" i="106" s="1"/>
  <c r="AT1056" i="106" s="1"/>
  <c r="AT1058" i="106" s="1"/>
  <c r="AT1060" i="106" s="1"/>
  <c r="AT1062" i="106" s="1"/>
  <c r="AT1064" i="106" s="1"/>
  <c r="AT1066" i="106" s="1"/>
  <c r="AT1068" i="106" s="1"/>
  <c r="AT1070" i="106" s="1"/>
  <c r="AT1072" i="106" s="1"/>
  <c r="AT1074" i="106" s="1"/>
  <c r="AT1076" i="106" s="1"/>
  <c r="AT1078" i="106" s="1"/>
  <c r="AT1080" i="106" s="1"/>
  <c r="AT1082" i="106" s="1"/>
  <c r="AT1084" i="106" s="1"/>
  <c r="AT1086" i="106" s="1"/>
  <c r="AT1088" i="106" s="1"/>
  <c r="AT1090" i="106" s="1"/>
  <c r="AT1092" i="106" s="1"/>
  <c r="AT1094" i="106" s="1"/>
  <c r="AT1096" i="106" s="1"/>
  <c r="AT1098" i="106" s="1"/>
  <c r="AT1100" i="106" s="1"/>
  <c r="AT1102" i="106" s="1"/>
  <c r="AT1104" i="106" s="1"/>
  <c r="AT1106" i="106" s="1"/>
  <c r="AT1108" i="106" s="1"/>
  <c r="AT1110" i="106" s="1"/>
  <c r="AT1112" i="106" s="1"/>
  <c r="AT1114" i="106" s="1"/>
  <c r="AT1116" i="106" s="1"/>
  <c r="AT1118" i="106" s="1"/>
  <c r="AT1120" i="106" s="1"/>
  <c r="AT1122" i="106" s="1"/>
  <c r="AT1124" i="106" s="1"/>
  <c r="AT1126" i="106" s="1"/>
  <c r="AT1128" i="106" s="1"/>
  <c r="AT1130" i="106" s="1"/>
  <c r="AT1132" i="106" s="1"/>
  <c r="AT1134" i="106" s="1"/>
  <c r="AT1136" i="106" s="1"/>
  <c r="AT1138" i="106" s="1"/>
  <c r="AT1140" i="106" s="1"/>
  <c r="AT1142" i="106" s="1"/>
  <c r="AT1144" i="106" s="1"/>
  <c r="AT1146" i="106" s="1"/>
  <c r="AT1148" i="106" s="1"/>
  <c r="AT1150" i="106" s="1"/>
  <c r="AT1152" i="106" s="1"/>
  <c r="AT1154" i="106" s="1"/>
  <c r="AT1156" i="106" s="1"/>
  <c r="AT1158" i="106" s="1"/>
  <c r="AT1160" i="106" s="1"/>
  <c r="AT1162" i="106" s="1"/>
  <c r="AT1164" i="106" s="1"/>
  <c r="AT1166" i="106" s="1"/>
  <c r="AT1168" i="106" s="1"/>
  <c r="AT1170" i="106" s="1"/>
  <c r="AT1172" i="106" s="1"/>
  <c r="AT1174" i="106" s="1"/>
  <c r="AT1176" i="106" s="1"/>
  <c r="AT1178" i="106" s="1"/>
  <c r="AT1180" i="106" s="1"/>
  <c r="AT1182" i="106" s="1"/>
  <c r="AT1184" i="106" s="1"/>
  <c r="AT1186" i="106" s="1"/>
  <c r="AT1188" i="106" s="1"/>
  <c r="AT1190" i="106" s="1"/>
  <c r="AT1192" i="106" s="1"/>
  <c r="AT1194" i="106" s="1"/>
  <c r="AT1196" i="106" s="1"/>
  <c r="AT1198" i="106" s="1"/>
  <c r="AT1200" i="106" s="1"/>
  <c r="AT1202" i="106" s="1"/>
  <c r="AT1204" i="106" s="1"/>
  <c r="AT1206" i="106" s="1"/>
  <c r="AT1208" i="106" s="1"/>
  <c r="AT1210" i="106" s="1"/>
  <c r="AT1212" i="106" s="1"/>
  <c r="AT1214" i="106" s="1"/>
  <c r="AT1216" i="106" s="1"/>
  <c r="AT1218" i="106" s="1"/>
  <c r="AT1220" i="106" s="1"/>
  <c r="AT1222" i="106" s="1"/>
  <c r="AT1224" i="106" s="1"/>
  <c r="AT1226" i="106" s="1"/>
  <c r="AT1228" i="106" s="1"/>
  <c r="AT1230" i="106" s="1"/>
  <c r="AT1232" i="106" s="1"/>
  <c r="AT1234" i="106" s="1"/>
  <c r="AT1236" i="106" s="1"/>
  <c r="AT1238" i="106" s="1"/>
  <c r="AT1240" i="106" s="1"/>
  <c r="AT1242" i="106" s="1"/>
  <c r="AT1244" i="106" s="1"/>
  <c r="AT1246" i="106" s="1"/>
  <c r="AT1248" i="106" s="1"/>
  <c r="AT1250" i="106" s="1"/>
  <c r="AT1252" i="106" s="1"/>
  <c r="AT1254" i="106" s="1"/>
  <c r="AT1256" i="106" s="1"/>
  <c r="AT1258" i="106" s="1"/>
  <c r="AT1260" i="106" s="1"/>
  <c r="AT1262" i="106" s="1"/>
  <c r="AT1264" i="106" s="1"/>
  <c r="AT1266" i="106" s="1"/>
  <c r="AT1268" i="106" s="1"/>
  <c r="AT1270" i="106" s="1"/>
  <c r="AT1272" i="106" s="1"/>
  <c r="AT1274" i="106" s="1"/>
  <c r="AT1276" i="106" s="1"/>
  <c r="AT1278" i="106" s="1"/>
  <c r="AT1280" i="106" s="1"/>
  <c r="AT1282" i="106" s="1"/>
  <c r="AT1284" i="106" s="1"/>
  <c r="AT1286" i="106" s="1"/>
  <c r="AT1288" i="106" s="1"/>
  <c r="AT1290" i="106" s="1"/>
  <c r="AT1292" i="106" s="1"/>
  <c r="AT1294" i="106" s="1"/>
  <c r="AT1296" i="106" s="1"/>
  <c r="AT1298" i="106" s="1"/>
  <c r="AT1300" i="106" s="1"/>
  <c r="AT1302" i="106" s="1"/>
  <c r="AT1304" i="106" s="1"/>
  <c r="AT1306" i="106" s="1"/>
  <c r="AT1308" i="106" s="1"/>
  <c r="AT1310" i="106" s="1"/>
  <c r="AT1312" i="106" s="1"/>
  <c r="AT1314" i="106" s="1"/>
  <c r="AT1316" i="106" s="1"/>
  <c r="AT1318" i="106" s="1"/>
  <c r="AT1320" i="106" s="1"/>
  <c r="AT1322" i="106" s="1"/>
  <c r="AT1324" i="106" s="1"/>
  <c r="AT1326" i="106" s="1"/>
  <c r="AT1328" i="106" s="1"/>
  <c r="AT1330" i="106" s="1"/>
  <c r="AT1332" i="106" s="1"/>
  <c r="AT1334" i="106" s="1"/>
  <c r="AT1336" i="106" s="1"/>
  <c r="AT1338" i="106" s="1"/>
  <c r="AT1340" i="106" s="1"/>
  <c r="AT1342" i="106" s="1"/>
  <c r="AT1344" i="106" s="1"/>
  <c r="AT1346" i="106" s="1"/>
  <c r="AT1348" i="106" s="1"/>
  <c r="AT1350" i="106" s="1"/>
  <c r="AT1352" i="106" s="1"/>
  <c r="AT1354" i="106" s="1"/>
  <c r="AT1356" i="106" s="1"/>
  <c r="AT1358" i="106" s="1"/>
  <c r="AT1360" i="106" s="1"/>
  <c r="AT1362" i="106" s="1"/>
  <c r="AT1364" i="106" s="1"/>
  <c r="AT1366" i="106" s="1"/>
  <c r="AT1368" i="106" s="1"/>
  <c r="AT1370" i="106" s="1"/>
  <c r="AT1372" i="106" s="1"/>
  <c r="AT1374" i="106" s="1"/>
  <c r="AT1376" i="106" s="1"/>
  <c r="AT1378" i="106" s="1"/>
  <c r="AT1380" i="106" s="1"/>
  <c r="AT1382" i="106" s="1"/>
  <c r="AT1384" i="106" s="1"/>
  <c r="AT1386" i="106" s="1"/>
  <c r="AT1388" i="106" s="1"/>
  <c r="AT1390" i="106" s="1"/>
  <c r="AT1392" i="106" s="1"/>
  <c r="AT1394" i="106" s="1"/>
  <c r="AT1396" i="106" s="1"/>
  <c r="AT1398" i="106" s="1"/>
  <c r="AT1400" i="106" s="1"/>
  <c r="AT1402" i="106" s="1"/>
  <c r="AT1404" i="106" s="1"/>
  <c r="AT1406" i="106" s="1"/>
  <c r="AT1408" i="106" s="1"/>
  <c r="AT1410" i="106" s="1"/>
  <c r="AT1412" i="106" s="1"/>
  <c r="AT1414" i="106" s="1"/>
  <c r="AT1416" i="106" s="1"/>
  <c r="AT1418" i="106" s="1"/>
  <c r="AT1420" i="106" s="1"/>
  <c r="AT1422" i="106" s="1"/>
  <c r="AT1424" i="106" s="1"/>
  <c r="AT1426" i="106" s="1"/>
  <c r="AT1428" i="106" s="1"/>
  <c r="AT1430" i="106" s="1"/>
  <c r="AT1432" i="106" s="1"/>
  <c r="AT1434" i="106" s="1"/>
  <c r="AT1436" i="106" s="1"/>
  <c r="AT1438" i="106" s="1"/>
  <c r="AT1440" i="106" s="1"/>
  <c r="AT1442" i="106" s="1"/>
  <c r="AT1444" i="106" s="1"/>
  <c r="AT1446" i="106" s="1"/>
  <c r="AT1448" i="106" s="1"/>
  <c r="AT1450" i="106" s="1"/>
  <c r="AT1452" i="106" s="1"/>
  <c r="AT1454" i="106" s="1"/>
  <c r="AT1456" i="106" s="1"/>
  <c r="AT1458" i="106" s="1"/>
  <c r="AT1460" i="106" s="1"/>
  <c r="AT1462" i="106" s="1"/>
  <c r="AT1464" i="106" s="1"/>
  <c r="AT1466" i="106" s="1"/>
  <c r="AT1468" i="106" s="1"/>
  <c r="AT1470" i="106" s="1"/>
  <c r="AT1472" i="106" s="1"/>
  <c r="AT1474" i="106" s="1"/>
  <c r="AT1476" i="106" s="1"/>
  <c r="AT1478" i="106" s="1"/>
  <c r="AT1480" i="106" s="1"/>
  <c r="AT1482" i="106" s="1"/>
  <c r="AT1484" i="106" s="1"/>
  <c r="AT1486" i="106" s="1"/>
  <c r="AT1488" i="106" s="1"/>
  <c r="AT1490" i="106" s="1"/>
  <c r="AT1492" i="106" s="1"/>
  <c r="AT1494" i="106" s="1"/>
  <c r="AT1496" i="106" s="1"/>
  <c r="AT1498" i="106" s="1"/>
  <c r="AT1500" i="106" s="1"/>
  <c r="AT1502" i="106" s="1"/>
  <c r="G55" i="106"/>
  <c r="H55" i="106"/>
  <c r="G56" i="106"/>
  <c r="H56" i="106"/>
  <c r="G57" i="106"/>
  <c r="H57" i="106"/>
  <c r="G58" i="106"/>
  <c r="H58" i="106"/>
  <c r="G59" i="106"/>
  <c r="H59" i="106"/>
  <c r="G60" i="106"/>
  <c r="H60" i="106"/>
  <c r="G61" i="106"/>
  <c r="H61" i="106"/>
  <c r="G62" i="106"/>
  <c r="H62" i="106"/>
  <c r="G63" i="106"/>
  <c r="H63" i="106"/>
  <c r="G64" i="106"/>
  <c r="H64" i="106"/>
  <c r="G65" i="106"/>
  <c r="H65" i="106"/>
  <c r="G66" i="106"/>
  <c r="H66" i="106"/>
  <c r="G67" i="106"/>
  <c r="H67" i="106"/>
  <c r="G68" i="106"/>
  <c r="H68" i="106"/>
  <c r="G69" i="106"/>
  <c r="H69" i="106"/>
  <c r="G70" i="106"/>
  <c r="H70" i="106"/>
  <c r="G71" i="106"/>
  <c r="H71" i="106"/>
  <c r="G72" i="106"/>
  <c r="H72" i="106"/>
  <c r="G73" i="106"/>
  <c r="H73" i="106"/>
  <c r="G74" i="106"/>
  <c r="H74" i="106"/>
  <c r="G75" i="106"/>
  <c r="H75" i="106"/>
  <c r="G76" i="106"/>
  <c r="H76" i="106"/>
  <c r="G77" i="106"/>
  <c r="H77" i="106"/>
  <c r="G78" i="106"/>
  <c r="H78" i="106"/>
  <c r="G79" i="106"/>
  <c r="H79" i="106"/>
  <c r="G80" i="106"/>
  <c r="H80" i="106"/>
  <c r="G81" i="106"/>
  <c r="H81" i="106"/>
  <c r="G82" i="106"/>
  <c r="H82" i="106"/>
  <c r="G83" i="106"/>
  <c r="H83" i="106"/>
  <c r="AX83" i="106"/>
  <c r="AX89" i="106" s="1"/>
  <c r="AX95" i="106" s="1"/>
  <c r="AX101" i="106" s="1"/>
  <c r="AX107" i="106" s="1"/>
  <c r="AX113" i="106" s="1"/>
  <c r="AX119" i="106" s="1"/>
  <c r="AX125" i="106" s="1"/>
  <c r="AX131" i="106" s="1"/>
  <c r="AX137" i="106" s="1"/>
  <c r="AX143" i="106" s="1"/>
  <c r="AX149" i="106" s="1"/>
  <c r="AX155" i="106" s="1"/>
  <c r="AX161" i="106" s="1"/>
  <c r="AX167" i="106" s="1"/>
  <c r="AX173" i="106" s="1"/>
  <c r="AX179" i="106" s="1"/>
  <c r="AX185" i="106" s="1"/>
  <c r="AX191" i="106" s="1"/>
  <c r="AX197" i="106" s="1"/>
  <c r="AX203" i="106" s="1"/>
  <c r="AX209" i="106" s="1"/>
  <c r="AX215" i="106" s="1"/>
  <c r="AX221" i="106" s="1"/>
  <c r="AX227" i="106" s="1"/>
  <c r="AX233" i="106" s="1"/>
  <c r="AX239" i="106" s="1"/>
  <c r="AX245" i="106" s="1"/>
  <c r="AX251" i="106" s="1"/>
  <c r="AX257" i="106" s="1"/>
  <c r="AX263" i="106" s="1"/>
  <c r="AX269" i="106" s="1"/>
  <c r="AX275" i="106" s="1"/>
  <c r="AX281" i="106" s="1"/>
  <c r="AX287" i="106" s="1"/>
  <c r="AX293" i="106" s="1"/>
  <c r="AX299" i="106" s="1"/>
  <c r="AX305" i="106" s="1"/>
  <c r="AX311" i="106" s="1"/>
  <c r="AX317" i="106" s="1"/>
  <c r="AX323" i="106" s="1"/>
  <c r="AX329" i="106" s="1"/>
  <c r="AX335" i="106" s="1"/>
  <c r="AX341" i="106" s="1"/>
  <c r="AX347" i="106" s="1"/>
  <c r="AX353" i="106" s="1"/>
  <c r="AX359" i="106" s="1"/>
  <c r="AX365" i="106" s="1"/>
  <c r="AX371" i="106" s="1"/>
  <c r="AX377" i="106" s="1"/>
  <c r="AX383" i="106" s="1"/>
  <c r="AX389" i="106" s="1"/>
  <c r="AX395" i="106" s="1"/>
  <c r="AX401" i="106" s="1"/>
  <c r="AX407" i="106" s="1"/>
  <c r="AX413" i="106" s="1"/>
  <c r="AX419" i="106" s="1"/>
  <c r="AX425" i="106" s="1"/>
  <c r="AX431" i="106" s="1"/>
  <c r="AX437" i="106" s="1"/>
  <c r="AX443" i="106" s="1"/>
  <c r="AX449" i="106" s="1"/>
  <c r="AX455" i="106" s="1"/>
  <c r="AX461" i="106" s="1"/>
  <c r="AX467" i="106" s="1"/>
  <c r="AX473" i="106" s="1"/>
  <c r="AX479" i="106" s="1"/>
  <c r="AX485" i="106" s="1"/>
  <c r="AX491" i="106" s="1"/>
  <c r="AX497" i="106" s="1"/>
  <c r="AX503" i="106" s="1"/>
  <c r="AX509" i="106" s="1"/>
  <c r="AX515" i="106" s="1"/>
  <c r="AX521" i="106" s="1"/>
  <c r="AX527" i="106" s="1"/>
  <c r="AX533" i="106" s="1"/>
  <c r="AX539" i="106" s="1"/>
  <c r="AX545" i="106" s="1"/>
  <c r="AX551" i="106" s="1"/>
  <c r="AX557" i="106" s="1"/>
  <c r="AX563" i="106" s="1"/>
  <c r="AX569" i="106" s="1"/>
  <c r="AX575" i="106" s="1"/>
  <c r="AX581" i="106" s="1"/>
  <c r="AX587" i="106" s="1"/>
  <c r="AX593" i="106" s="1"/>
  <c r="AX599" i="106" s="1"/>
  <c r="AX605" i="106" s="1"/>
  <c r="AX611" i="106" s="1"/>
  <c r="AX617" i="106" s="1"/>
  <c r="AX623" i="106" s="1"/>
  <c r="AX629" i="106" s="1"/>
  <c r="AX635" i="106" s="1"/>
  <c r="AX641" i="106" s="1"/>
  <c r="AX647" i="106" s="1"/>
  <c r="AX653" i="106" s="1"/>
  <c r="AX659" i="106" s="1"/>
  <c r="AX665" i="106" s="1"/>
  <c r="AX671" i="106" s="1"/>
  <c r="AX677" i="106" s="1"/>
  <c r="AX683" i="106" s="1"/>
  <c r="AX689" i="106" s="1"/>
  <c r="AX695" i="106" s="1"/>
  <c r="AX701" i="106" s="1"/>
  <c r="AX707" i="106" s="1"/>
  <c r="AX713" i="106" s="1"/>
  <c r="AX719" i="106" s="1"/>
  <c r="AX725" i="106" s="1"/>
  <c r="AX731" i="106" s="1"/>
  <c r="AX737" i="106" s="1"/>
  <c r="AX743" i="106" s="1"/>
  <c r="AX749" i="106" s="1"/>
  <c r="AX755" i="106" s="1"/>
  <c r="AX761" i="106" s="1"/>
  <c r="AX767" i="106" s="1"/>
  <c r="AX773" i="106" s="1"/>
  <c r="AX779" i="106" s="1"/>
  <c r="AX785" i="106" s="1"/>
  <c r="AX791" i="106" s="1"/>
  <c r="AX797" i="106" s="1"/>
  <c r="AX803" i="106" s="1"/>
  <c r="AX809" i="106" s="1"/>
  <c r="AX815" i="106" s="1"/>
  <c r="AX821" i="106" s="1"/>
  <c r="AX827" i="106" s="1"/>
  <c r="AX833" i="106" s="1"/>
  <c r="AX839" i="106" s="1"/>
  <c r="AX845" i="106" s="1"/>
  <c r="AX851" i="106" s="1"/>
  <c r="AX857" i="106" s="1"/>
  <c r="AX863" i="106" s="1"/>
  <c r="AX869" i="106" s="1"/>
  <c r="AX875" i="106" s="1"/>
  <c r="AX881" i="106" s="1"/>
  <c r="AX887" i="106" s="1"/>
  <c r="AX893" i="106" s="1"/>
  <c r="AX899" i="106" s="1"/>
  <c r="AX905" i="106" s="1"/>
  <c r="AX911" i="106" s="1"/>
  <c r="AX917" i="106" s="1"/>
  <c r="AX923" i="106" s="1"/>
  <c r="AX929" i="106" s="1"/>
  <c r="AX935" i="106" s="1"/>
  <c r="AX941" i="106" s="1"/>
  <c r="AX947" i="106" s="1"/>
  <c r="AX953" i="106" s="1"/>
  <c r="AX959" i="106" s="1"/>
  <c r="AX965" i="106" s="1"/>
  <c r="AX971" i="106" s="1"/>
  <c r="AX977" i="106" s="1"/>
  <c r="AX983" i="106" s="1"/>
  <c r="AX989" i="106" s="1"/>
  <c r="AX995" i="106" s="1"/>
  <c r="AX1001" i="106" s="1"/>
  <c r="AX1007" i="106" s="1"/>
  <c r="AX1013" i="106" s="1"/>
  <c r="AX1019" i="106" s="1"/>
  <c r="AX1025" i="106" s="1"/>
  <c r="AX1031" i="106" s="1"/>
  <c r="AX1037" i="106" s="1"/>
  <c r="AX1043" i="106" s="1"/>
  <c r="AX1049" i="106" s="1"/>
  <c r="AX1055" i="106" s="1"/>
  <c r="AX1061" i="106" s="1"/>
  <c r="AX1067" i="106" s="1"/>
  <c r="AX1073" i="106" s="1"/>
  <c r="AX1079" i="106" s="1"/>
  <c r="AX1085" i="106" s="1"/>
  <c r="AX1091" i="106" s="1"/>
  <c r="AX1097" i="106" s="1"/>
  <c r="AX1103" i="106" s="1"/>
  <c r="AX1109" i="106" s="1"/>
  <c r="AX1115" i="106" s="1"/>
  <c r="AX1121" i="106" s="1"/>
  <c r="AX1127" i="106" s="1"/>
  <c r="AX1133" i="106" s="1"/>
  <c r="AX1139" i="106" s="1"/>
  <c r="AX1145" i="106" s="1"/>
  <c r="AX1151" i="106" s="1"/>
  <c r="AX1157" i="106" s="1"/>
  <c r="AX1163" i="106" s="1"/>
  <c r="AX1169" i="106" s="1"/>
  <c r="AX1175" i="106" s="1"/>
  <c r="AX1181" i="106" s="1"/>
  <c r="AX1187" i="106" s="1"/>
  <c r="AX1193" i="106" s="1"/>
  <c r="AX1199" i="106" s="1"/>
  <c r="AX1205" i="106" s="1"/>
  <c r="AX1211" i="106" s="1"/>
  <c r="AX1217" i="106" s="1"/>
  <c r="AX1223" i="106" s="1"/>
  <c r="AX1229" i="106" s="1"/>
  <c r="AX1235" i="106" s="1"/>
  <c r="AX1241" i="106" s="1"/>
  <c r="AX1247" i="106" s="1"/>
  <c r="AX1253" i="106" s="1"/>
  <c r="AX1259" i="106" s="1"/>
  <c r="AX1265" i="106" s="1"/>
  <c r="AX1271" i="106" s="1"/>
  <c r="AX1277" i="106" s="1"/>
  <c r="AX1283" i="106" s="1"/>
  <c r="AX1289" i="106" s="1"/>
  <c r="AX1295" i="106" s="1"/>
  <c r="AX1301" i="106" s="1"/>
  <c r="AX1307" i="106" s="1"/>
  <c r="AX1313" i="106" s="1"/>
  <c r="AX1319" i="106" s="1"/>
  <c r="AX1325" i="106" s="1"/>
  <c r="AX1331" i="106" s="1"/>
  <c r="AX1337" i="106" s="1"/>
  <c r="AX1343" i="106" s="1"/>
  <c r="AX1349" i="106" s="1"/>
  <c r="AX1355" i="106" s="1"/>
  <c r="AX1361" i="106" s="1"/>
  <c r="AX1367" i="106" s="1"/>
  <c r="AX1373" i="106" s="1"/>
  <c r="AX1379" i="106" s="1"/>
  <c r="AX1385" i="106" s="1"/>
  <c r="AX1391" i="106" s="1"/>
  <c r="AX1397" i="106" s="1"/>
  <c r="AX1403" i="106" s="1"/>
  <c r="AX1409" i="106" s="1"/>
  <c r="AX1415" i="106" s="1"/>
  <c r="AX1421" i="106" s="1"/>
  <c r="AX1427" i="106" s="1"/>
  <c r="AX1433" i="106" s="1"/>
  <c r="AX1439" i="106" s="1"/>
  <c r="AX1445" i="106" s="1"/>
  <c r="AX1451" i="106" s="1"/>
  <c r="AX1457" i="106" s="1"/>
  <c r="AX1463" i="106" s="1"/>
  <c r="AX1469" i="106" s="1"/>
  <c r="AX1475" i="106" s="1"/>
  <c r="AX1481" i="106" s="1"/>
  <c r="AX1487" i="106" s="1"/>
  <c r="AX1493" i="106" s="1"/>
  <c r="AX1499" i="106" s="1"/>
  <c r="G84" i="106"/>
  <c r="H84" i="106"/>
  <c r="G85" i="106"/>
  <c r="H85" i="106"/>
  <c r="G86" i="106"/>
  <c r="H86" i="106"/>
  <c r="G87" i="106"/>
  <c r="H87" i="106"/>
  <c r="G88" i="106"/>
  <c r="H88" i="106"/>
  <c r="G89" i="106"/>
  <c r="H89" i="106"/>
  <c r="G90" i="106"/>
  <c r="H90" i="106"/>
  <c r="G91" i="106"/>
  <c r="H91" i="106"/>
  <c r="G92" i="106"/>
  <c r="H92" i="106"/>
  <c r="G93" i="106"/>
  <c r="H93" i="106"/>
  <c r="G94" i="106"/>
  <c r="H94" i="106"/>
  <c r="G95" i="106"/>
  <c r="H95" i="106"/>
  <c r="G96" i="106"/>
  <c r="H96" i="106"/>
  <c r="G97" i="106"/>
  <c r="H97" i="106"/>
  <c r="G98" i="106"/>
  <c r="H98" i="106"/>
  <c r="G99" i="106"/>
  <c r="H99" i="106"/>
  <c r="G100" i="106"/>
  <c r="H100" i="106"/>
  <c r="G101" i="106"/>
  <c r="H101" i="106"/>
  <c r="G102" i="106"/>
  <c r="H102" i="106"/>
  <c r="G103" i="106"/>
  <c r="H103" i="106"/>
  <c r="G104" i="106"/>
  <c r="H104" i="106"/>
  <c r="G105" i="106"/>
  <c r="H105" i="106"/>
  <c r="G106" i="106"/>
  <c r="H106" i="106"/>
  <c r="AW106" i="106"/>
  <c r="AW111" i="106" s="1"/>
  <c r="AW116" i="106" s="1"/>
  <c r="AW121" i="106" s="1"/>
  <c r="AW126" i="106" s="1"/>
  <c r="AW131" i="106" s="1"/>
  <c r="AW136" i="106" s="1"/>
  <c r="AW141" i="106" s="1"/>
  <c r="AW146" i="106" s="1"/>
  <c r="AW151" i="106" s="1"/>
  <c r="AW156" i="106" s="1"/>
  <c r="AW161" i="106" s="1"/>
  <c r="AW166" i="106" s="1"/>
  <c r="AW171" i="106" s="1"/>
  <c r="AW176" i="106" s="1"/>
  <c r="AW181" i="106" s="1"/>
  <c r="AW186" i="106" s="1"/>
  <c r="AW191" i="106" s="1"/>
  <c r="AW196" i="106" s="1"/>
  <c r="AW201" i="106" s="1"/>
  <c r="AW206" i="106" s="1"/>
  <c r="AW211" i="106" s="1"/>
  <c r="AW216" i="106" s="1"/>
  <c r="AW221" i="106" s="1"/>
  <c r="AW226" i="106" s="1"/>
  <c r="AW231" i="106" s="1"/>
  <c r="AW236" i="106" s="1"/>
  <c r="AW241" i="106" s="1"/>
  <c r="AW246" i="106" s="1"/>
  <c r="AW251" i="106" s="1"/>
  <c r="AW256" i="106" s="1"/>
  <c r="AW261" i="106" s="1"/>
  <c r="AW266" i="106" s="1"/>
  <c r="AW271" i="106" s="1"/>
  <c r="AW276" i="106" s="1"/>
  <c r="AW281" i="106" s="1"/>
  <c r="AW286" i="106" s="1"/>
  <c r="AW291" i="106" s="1"/>
  <c r="AW296" i="106" s="1"/>
  <c r="AW301" i="106" s="1"/>
  <c r="AW306" i="106" s="1"/>
  <c r="AW311" i="106" s="1"/>
  <c r="AW316" i="106" s="1"/>
  <c r="AW321" i="106" s="1"/>
  <c r="AW326" i="106" s="1"/>
  <c r="AW331" i="106" s="1"/>
  <c r="AW336" i="106" s="1"/>
  <c r="AW341" i="106" s="1"/>
  <c r="AW346" i="106" s="1"/>
  <c r="AW351" i="106" s="1"/>
  <c r="AW356" i="106" s="1"/>
  <c r="AW361" i="106" s="1"/>
  <c r="AW366" i="106" s="1"/>
  <c r="AW371" i="106" s="1"/>
  <c r="AW376" i="106" s="1"/>
  <c r="AW381" i="106" s="1"/>
  <c r="AW386" i="106" s="1"/>
  <c r="AW391" i="106" s="1"/>
  <c r="AW396" i="106" s="1"/>
  <c r="AW401" i="106" s="1"/>
  <c r="AW406" i="106" s="1"/>
  <c r="AW411" i="106" s="1"/>
  <c r="AW416" i="106" s="1"/>
  <c r="AW421" i="106" s="1"/>
  <c r="AW426" i="106" s="1"/>
  <c r="AW431" i="106" s="1"/>
  <c r="AW436" i="106" s="1"/>
  <c r="AW441" i="106" s="1"/>
  <c r="AW446" i="106" s="1"/>
  <c r="AW451" i="106" s="1"/>
  <c r="AW456" i="106" s="1"/>
  <c r="AW461" i="106" s="1"/>
  <c r="AW466" i="106" s="1"/>
  <c r="AW471" i="106" s="1"/>
  <c r="AW476" i="106" s="1"/>
  <c r="AW481" i="106" s="1"/>
  <c r="AW486" i="106" s="1"/>
  <c r="AW491" i="106" s="1"/>
  <c r="AW496" i="106" s="1"/>
  <c r="AW501" i="106" s="1"/>
  <c r="AW506" i="106" s="1"/>
  <c r="AW511" i="106" s="1"/>
  <c r="AW516" i="106" s="1"/>
  <c r="AW521" i="106" s="1"/>
  <c r="AW526" i="106" s="1"/>
  <c r="AW531" i="106" s="1"/>
  <c r="AW536" i="106" s="1"/>
  <c r="AW541" i="106" s="1"/>
  <c r="AW546" i="106" s="1"/>
  <c r="AW551" i="106" s="1"/>
  <c r="AW556" i="106" s="1"/>
  <c r="AW561" i="106" s="1"/>
  <c r="AW566" i="106" s="1"/>
  <c r="AW571" i="106" s="1"/>
  <c r="AW576" i="106" s="1"/>
  <c r="AW581" i="106" s="1"/>
  <c r="AW586" i="106" s="1"/>
  <c r="AW591" i="106" s="1"/>
  <c r="AW596" i="106" s="1"/>
  <c r="AW601" i="106" s="1"/>
  <c r="AW606" i="106" s="1"/>
  <c r="AW611" i="106" s="1"/>
  <c r="G107" i="106"/>
  <c r="H107" i="106"/>
  <c r="G108" i="106"/>
  <c r="H108" i="106"/>
  <c r="G109" i="106"/>
  <c r="H109" i="106"/>
  <c r="G110" i="106"/>
  <c r="H110" i="106"/>
  <c r="G111" i="106"/>
  <c r="H111" i="106"/>
  <c r="G112" i="106"/>
  <c r="H112" i="106"/>
  <c r="G113" i="106"/>
  <c r="H113" i="106"/>
  <c r="G114" i="106"/>
  <c r="H114" i="106"/>
  <c r="G115" i="106"/>
  <c r="H115" i="106"/>
  <c r="G116" i="106"/>
  <c r="H116" i="106"/>
  <c r="G117" i="106"/>
  <c r="H117" i="106"/>
  <c r="G118" i="106"/>
  <c r="H118" i="106"/>
  <c r="G119" i="106"/>
  <c r="H119" i="106"/>
  <c r="G120" i="106"/>
  <c r="H120" i="106"/>
  <c r="G121" i="106"/>
  <c r="H121" i="106"/>
  <c r="G122" i="106"/>
  <c r="H122" i="106"/>
  <c r="G123" i="106"/>
  <c r="H123" i="106"/>
  <c r="G124" i="106"/>
  <c r="H124" i="106"/>
  <c r="G125" i="106"/>
  <c r="H125" i="106"/>
  <c r="G126" i="106"/>
  <c r="H126" i="106"/>
  <c r="AX126" i="106"/>
  <c r="AX132" i="106" s="1"/>
  <c r="AX138" i="106" s="1"/>
  <c r="AX144" i="106" s="1"/>
  <c r="AX150" i="106" s="1"/>
  <c r="AX156" i="106" s="1"/>
  <c r="AX162" i="106" s="1"/>
  <c r="AX168" i="106" s="1"/>
  <c r="AX174" i="106" s="1"/>
  <c r="AX180" i="106" s="1"/>
  <c r="AX186" i="106" s="1"/>
  <c r="AX192" i="106" s="1"/>
  <c r="AX198" i="106" s="1"/>
  <c r="AX204" i="106" s="1"/>
  <c r="AX210" i="106" s="1"/>
  <c r="AX216" i="106" s="1"/>
  <c r="AX222" i="106" s="1"/>
  <c r="AX228" i="106" s="1"/>
  <c r="AX234" i="106" s="1"/>
  <c r="AX240" i="106" s="1"/>
  <c r="AX246" i="106" s="1"/>
  <c r="AX252" i="106" s="1"/>
  <c r="AX258" i="106" s="1"/>
  <c r="AX264" i="106" s="1"/>
  <c r="AX270" i="106" s="1"/>
  <c r="AX276" i="106" s="1"/>
  <c r="AX282" i="106" s="1"/>
  <c r="AX288" i="106" s="1"/>
  <c r="AX294" i="106" s="1"/>
  <c r="AX300" i="106" s="1"/>
  <c r="AX306" i="106" s="1"/>
  <c r="AX312" i="106" s="1"/>
  <c r="AX318" i="106" s="1"/>
  <c r="AX324" i="106" s="1"/>
  <c r="AX330" i="106" s="1"/>
  <c r="AX336" i="106" s="1"/>
  <c r="AX342" i="106" s="1"/>
  <c r="AX348" i="106" s="1"/>
  <c r="AX354" i="106" s="1"/>
  <c r="AX360" i="106" s="1"/>
  <c r="AX366" i="106" s="1"/>
  <c r="AX372" i="106" s="1"/>
  <c r="AX378" i="106" s="1"/>
  <c r="AX384" i="106" s="1"/>
  <c r="AX390" i="106" s="1"/>
  <c r="AX396" i="106" s="1"/>
  <c r="AX402" i="106" s="1"/>
  <c r="AX408" i="106" s="1"/>
  <c r="AX414" i="106" s="1"/>
  <c r="AX420" i="106" s="1"/>
  <c r="AX426" i="106" s="1"/>
  <c r="AX432" i="106" s="1"/>
  <c r="AX438" i="106" s="1"/>
  <c r="AX444" i="106" s="1"/>
  <c r="AX450" i="106" s="1"/>
  <c r="AX456" i="106" s="1"/>
  <c r="AX462" i="106" s="1"/>
  <c r="AX468" i="106" s="1"/>
  <c r="AX474" i="106" s="1"/>
  <c r="AX480" i="106" s="1"/>
  <c r="AX486" i="106" s="1"/>
  <c r="AX492" i="106" s="1"/>
  <c r="AX498" i="106" s="1"/>
  <c r="AX504" i="106" s="1"/>
  <c r="AX510" i="106" s="1"/>
  <c r="AX516" i="106" s="1"/>
  <c r="AX522" i="106" s="1"/>
  <c r="AX528" i="106" s="1"/>
  <c r="AX534" i="106" s="1"/>
  <c r="AX540" i="106" s="1"/>
  <c r="AX546" i="106" s="1"/>
  <c r="AX552" i="106" s="1"/>
  <c r="AX558" i="106" s="1"/>
  <c r="AX564" i="106" s="1"/>
  <c r="AX570" i="106" s="1"/>
  <c r="AX576" i="106" s="1"/>
  <c r="AX582" i="106" s="1"/>
  <c r="AX588" i="106" s="1"/>
  <c r="AX594" i="106" s="1"/>
  <c r="AX600" i="106" s="1"/>
  <c r="AX606" i="106" s="1"/>
  <c r="AX612" i="106" s="1"/>
  <c r="AX618" i="106" s="1"/>
  <c r="AX624" i="106" s="1"/>
  <c r="AX630" i="106" s="1"/>
  <c r="AX636" i="106" s="1"/>
  <c r="AX642" i="106" s="1"/>
  <c r="AX648" i="106" s="1"/>
  <c r="AX654" i="106" s="1"/>
  <c r="AX660" i="106" s="1"/>
  <c r="AX666" i="106" s="1"/>
  <c r="AX672" i="106" s="1"/>
  <c r="AX678" i="106" s="1"/>
  <c r="AX684" i="106" s="1"/>
  <c r="AX690" i="106" s="1"/>
  <c r="AX696" i="106" s="1"/>
  <c r="AX702" i="106" s="1"/>
  <c r="AX708" i="106" s="1"/>
  <c r="AX714" i="106" s="1"/>
  <c r="AX720" i="106" s="1"/>
  <c r="AX726" i="106" s="1"/>
  <c r="AX732" i="106" s="1"/>
  <c r="AX738" i="106" s="1"/>
  <c r="AX744" i="106" s="1"/>
  <c r="AX750" i="106" s="1"/>
  <c r="AX756" i="106" s="1"/>
  <c r="AX762" i="106" s="1"/>
  <c r="AX768" i="106" s="1"/>
  <c r="AX774" i="106" s="1"/>
  <c r="AX780" i="106" s="1"/>
  <c r="AX786" i="106" s="1"/>
  <c r="AX792" i="106" s="1"/>
  <c r="AX798" i="106" s="1"/>
  <c r="AX804" i="106" s="1"/>
  <c r="AX810" i="106" s="1"/>
  <c r="AX816" i="106" s="1"/>
  <c r="AX822" i="106" s="1"/>
  <c r="AX828" i="106" s="1"/>
  <c r="AX834" i="106" s="1"/>
  <c r="AX840" i="106" s="1"/>
  <c r="AX846" i="106" s="1"/>
  <c r="AX852" i="106" s="1"/>
  <c r="AX858" i="106" s="1"/>
  <c r="AX864" i="106" s="1"/>
  <c r="AX870" i="106" s="1"/>
  <c r="AX876" i="106" s="1"/>
  <c r="AX882" i="106" s="1"/>
  <c r="AX888" i="106" s="1"/>
  <c r="AX894" i="106" s="1"/>
  <c r="AX900" i="106" s="1"/>
  <c r="AX906" i="106" s="1"/>
  <c r="AX912" i="106" s="1"/>
  <c r="AX918" i="106" s="1"/>
  <c r="AX924" i="106" s="1"/>
  <c r="AX930" i="106" s="1"/>
  <c r="AX936" i="106" s="1"/>
  <c r="AX942" i="106" s="1"/>
  <c r="AX948" i="106" s="1"/>
  <c r="AX954" i="106" s="1"/>
  <c r="AX960" i="106" s="1"/>
  <c r="AX966" i="106" s="1"/>
  <c r="AX972" i="106" s="1"/>
  <c r="AX978" i="106" s="1"/>
  <c r="AX984" i="106" s="1"/>
  <c r="AX990" i="106" s="1"/>
  <c r="AX996" i="106" s="1"/>
  <c r="AX1002" i="106" s="1"/>
  <c r="AX1008" i="106" s="1"/>
  <c r="AX1014" i="106" s="1"/>
  <c r="AX1020" i="106" s="1"/>
  <c r="AX1026" i="106" s="1"/>
  <c r="AX1032" i="106" s="1"/>
  <c r="AX1038" i="106" s="1"/>
  <c r="AX1044" i="106" s="1"/>
  <c r="AX1050" i="106" s="1"/>
  <c r="AX1056" i="106" s="1"/>
  <c r="AX1062" i="106" s="1"/>
  <c r="AX1068" i="106" s="1"/>
  <c r="AX1074" i="106" s="1"/>
  <c r="AX1080" i="106" s="1"/>
  <c r="AX1086" i="106" s="1"/>
  <c r="AX1092" i="106" s="1"/>
  <c r="AX1098" i="106" s="1"/>
  <c r="AX1104" i="106" s="1"/>
  <c r="AX1110" i="106" s="1"/>
  <c r="AX1116" i="106" s="1"/>
  <c r="AX1122" i="106" s="1"/>
  <c r="AX1128" i="106" s="1"/>
  <c r="AX1134" i="106" s="1"/>
  <c r="AX1140" i="106" s="1"/>
  <c r="AX1146" i="106" s="1"/>
  <c r="AX1152" i="106" s="1"/>
  <c r="AX1158" i="106" s="1"/>
  <c r="AX1164" i="106" s="1"/>
  <c r="AX1170" i="106" s="1"/>
  <c r="AX1176" i="106" s="1"/>
  <c r="AX1182" i="106" s="1"/>
  <c r="AX1188" i="106" s="1"/>
  <c r="AX1194" i="106" s="1"/>
  <c r="AX1200" i="106" s="1"/>
  <c r="AX1206" i="106" s="1"/>
  <c r="AX1212" i="106" s="1"/>
  <c r="AX1218" i="106" s="1"/>
  <c r="AX1224" i="106" s="1"/>
  <c r="AX1230" i="106" s="1"/>
  <c r="AX1236" i="106" s="1"/>
  <c r="AX1242" i="106" s="1"/>
  <c r="AX1248" i="106" s="1"/>
  <c r="AX1254" i="106" s="1"/>
  <c r="AX1260" i="106" s="1"/>
  <c r="AX1266" i="106" s="1"/>
  <c r="AX1272" i="106" s="1"/>
  <c r="AX1278" i="106" s="1"/>
  <c r="AX1284" i="106" s="1"/>
  <c r="AX1290" i="106" s="1"/>
  <c r="AX1296" i="106" s="1"/>
  <c r="AX1302" i="106" s="1"/>
  <c r="AX1308" i="106" s="1"/>
  <c r="AX1314" i="106" s="1"/>
  <c r="AX1320" i="106" s="1"/>
  <c r="AX1326" i="106" s="1"/>
  <c r="AX1332" i="106" s="1"/>
  <c r="AX1338" i="106" s="1"/>
  <c r="AX1344" i="106" s="1"/>
  <c r="AX1350" i="106" s="1"/>
  <c r="AX1356" i="106" s="1"/>
  <c r="AX1362" i="106" s="1"/>
  <c r="AX1368" i="106" s="1"/>
  <c r="AX1374" i="106" s="1"/>
  <c r="AX1380" i="106" s="1"/>
  <c r="AX1386" i="106" s="1"/>
  <c r="AX1392" i="106" s="1"/>
  <c r="AX1398" i="106" s="1"/>
  <c r="AX1404" i="106" s="1"/>
  <c r="AX1410" i="106" s="1"/>
  <c r="AX1416" i="106" s="1"/>
  <c r="AX1422" i="106" s="1"/>
  <c r="AX1428" i="106" s="1"/>
  <c r="AX1434" i="106" s="1"/>
  <c r="AX1440" i="106" s="1"/>
  <c r="AX1446" i="106" s="1"/>
  <c r="AX1452" i="106" s="1"/>
  <c r="AX1458" i="106" s="1"/>
  <c r="AX1464" i="106" s="1"/>
  <c r="AX1470" i="106" s="1"/>
  <c r="AX1476" i="106" s="1"/>
  <c r="AX1482" i="106" s="1"/>
  <c r="AX1488" i="106" s="1"/>
  <c r="AX1494" i="106" s="1"/>
  <c r="AX1500" i="106" s="1"/>
  <c r="G127" i="106"/>
  <c r="H127" i="106"/>
  <c r="G128" i="106"/>
  <c r="H128" i="106"/>
  <c r="G129" i="106"/>
  <c r="H129" i="106"/>
  <c r="G130" i="106"/>
  <c r="H130" i="106"/>
  <c r="G131" i="106"/>
  <c r="H131" i="106"/>
  <c r="G132" i="106"/>
  <c r="H132" i="106"/>
  <c r="G133" i="106"/>
  <c r="H133" i="106"/>
  <c r="G134" i="106"/>
  <c r="H134" i="106"/>
  <c r="G135" i="106"/>
  <c r="H135" i="106"/>
  <c r="G136" i="106"/>
  <c r="H136" i="106"/>
  <c r="G137" i="106"/>
  <c r="H137" i="106"/>
  <c r="G138" i="106"/>
  <c r="H138" i="106"/>
  <c r="G139" i="106"/>
  <c r="H139" i="106"/>
  <c r="G140" i="106"/>
  <c r="H140" i="106"/>
  <c r="G141" i="106"/>
  <c r="H141" i="106"/>
  <c r="G142" i="106"/>
  <c r="H142" i="106"/>
  <c r="G143" i="106"/>
  <c r="H143" i="106"/>
  <c r="G144" i="106"/>
  <c r="H144" i="106"/>
  <c r="G145" i="106"/>
  <c r="H145" i="106"/>
  <c r="G146" i="106"/>
  <c r="H146" i="106"/>
  <c r="AX146" i="106"/>
  <c r="AX152" i="106" s="1"/>
  <c r="AX158" i="106" s="1"/>
  <c r="AX164" i="106" s="1"/>
  <c r="AX170" i="106" s="1"/>
  <c r="AX176" i="106" s="1"/>
  <c r="AX182" i="106" s="1"/>
  <c r="AX188" i="106" s="1"/>
  <c r="AX194" i="106" s="1"/>
  <c r="AX200" i="106" s="1"/>
  <c r="AX206" i="106" s="1"/>
  <c r="AX212" i="106" s="1"/>
  <c r="AX218" i="106" s="1"/>
  <c r="AX224" i="106" s="1"/>
  <c r="AX230" i="106" s="1"/>
  <c r="AX236" i="106" s="1"/>
  <c r="AX242" i="106" s="1"/>
  <c r="AX248" i="106" s="1"/>
  <c r="AX254" i="106" s="1"/>
  <c r="AX260" i="106" s="1"/>
  <c r="AX266" i="106" s="1"/>
  <c r="AX272" i="106" s="1"/>
  <c r="AX278" i="106" s="1"/>
  <c r="AX284" i="106" s="1"/>
  <c r="AX290" i="106" s="1"/>
  <c r="AX296" i="106" s="1"/>
  <c r="AX302" i="106" s="1"/>
  <c r="AX308" i="106" s="1"/>
  <c r="AX314" i="106" s="1"/>
  <c r="AX320" i="106" s="1"/>
  <c r="AX326" i="106" s="1"/>
  <c r="AX332" i="106" s="1"/>
  <c r="AX338" i="106" s="1"/>
  <c r="AX344" i="106" s="1"/>
  <c r="AX350" i="106" s="1"/>
  <c r="AX356" i="106" s="1"/>
  <c r="AX362" i="106" s="1"/>
  <c r="AX368" i="106" s="1"/>
  <c r="AX374" i="106" s="1"/>
  <c r="AX380" i="106" s="1"/>
  <c r="AX386" i="106" s="1"/>
  <c r="AX392" i="106" s="1"/>
  <c r="AX398" i="106" s="1"/>
  <c r="AX404" i="106" s="1"/>
  <c r="AX410" i="106" s="1"/>
  <c r="AX416" i="106" s="1"/>
  <c r="AX422" i="106" s="1"/>
  <c r="AX428" i="106" s="1"/>
  <c r="AX434" i="106" s="1"/>
  <c r="AX440" i="106" s="1"/>
  <c r="AX446" i="106" s="1"/>
  <c r="AX452" i="106" s="1"/>
  <c r="AX458" i="106" s="1"/>
  <c r="AX464" i="106" s="1"/>
  <c r="AX470" i="106" s="1"/>
  <c r="AX476" i="106" s="1"/>
  <c r="AX482" i="106" s="1"/>
  <c r="AX488" i="106" s="1"/>
  <c r="AX494" i="106" s="1"/>
  <c r="AX500" i="106" s="1"/>
  <c r="AX506" i="106" s="1"/>
  <c r="AX512" i="106" s="1"/>
  <c r="AX518" i="106" s="1"/>
  <c r="AX524" i="106" s="1"/>
  <c r="AX530" i="106" s="1"/>
  <c r="AX536" i="106" s="1"/>
  <c r="AX542" i="106" s="1"/>
  <c r="AX548" i="106" s="1"/>
  <c r="AX554" i="106" s="1"/>
  <c r="AX560" i="106" s="1"/>
  <c r="AX566" i="106" s="1"/>
  <c r="AX572" i="106" s="1"/>
  <c r="AX578" i="106" s="1"/>
  <c r="AX584" i="106" s="1"/>
  <c r="AX590" i="106" s="1"/>
  <c r="AX596" i="106" s="1"/>
  <c r="AX602" i="106" s="1"/>
  <c r="AX608" i="106" s="1"/>
  <c r="AX614" i="106" s="1"/>
  <c r="AX620" i="106" s="1"/>
  <c r="AX626" i="106" s="1"/>
  <c r="AX632" i="106" s="1"/>
  <c r="AX638" i="106" s="1"/>
  <c r="AX644" i="106" s="1"/>
  <c r="AX650" i="106" s="1"/>
  <c r="AX656" i="106" s="1"/>
  <c r="AX662" i="106" s="1"/>
  <c r="AX668" i="106" s="1"/>
  <c r="AX674" i="106" s="1"/>
  <c r="AX680" i="106" s="1"/>
  <c r="AX686" i="106" s="1"/>
  <c r="AX692" i="106" s="1"/>
  <c r="AX698" i="106" s="1"/>
  <c r="AX704" i="106" s="1"/>
  <c r="AX710" i="106" s="1"/>
  <c r="AX716" i="106" s="1"/>
  <c r="AX722" i="106" s="1"/>
  <c r="AX728" i="106" s="1"/>
  <c r="AX734" i="106" s="1"/>
  <c r="AX740" i="106" s="1"/>
  <c r="AX746" i="106" s="1"/>
  <c r="AX752" i="106" s="1"/>
  <c r="AX758" i="106" s="1"/>
  <c r="AX764" i="106" s="1"/>
  <c r="AX770" i="106" s="1"/>
  <c r="AX776" i="106" s="1"/>
  <c r="AX782" i="106" s="1"/>
  <c r="AX788" i="106" s="1"/>
  <c r="AX794" i="106" s="1"/>
  <c r="AX800" i="106" s="1"/>
  <c r="AX806" i="106" s="1"/>
  <c r="AX812" i="106" s="1"/>
  <c r="AX818" i="106" s="1"/>
  <c r="AX824" i="106" s="1"/>
  <c r="AX830" i="106" s="1"/>
  <c r="AX836" i="106" s="1"/>
  <c r="AX842" i="106" s="1"/>
  <c r="AX848" i="106" s="1"/>
  <c r="AX854" i="106" s="1"/>
  <c r="AX860" i="106" s="1"/>
  <c r="AX866" i="106" s="1"/>
  <c r="AX872" i="106" s="1"/>
  <c r="AX878" i="106" s="1"/>
  <c r="AX884" i="106" s="1"/>
  <c r="AX890" i="106" s="1"/>
  <c r="AX896" i="106" s="1"/>
  <c r="AX902" i="106" s="1"/>
  <c r="AX908" i="106" s="1"/>
  <c r="AX914" i="106" s="1"/>
  <c r="AX920" i="106" s="1"/>
  <c r="AX926" i="106" s="1"/>
  <c r="AX932" i="106" s="1"/>
  <c r="AX938" i="106" s="1"/>
  <c r="AX944" i="106" s="1"/>
  <c r="AX950" i="106" s="1"/>
  <c r="AX956" i="106" s="1"/>
  <c r="AX962" i="106" s="1"/>
  <c r="AX968" i="106" s="1"/>
  <c r="AX974" i="106" s="1"/>
  <c r="AX980" i="106" s="1"/>
  <c r="AX986" i="106" s="1"/>
  <c r="AX992" i="106" s="1"/>
  <c r="AX998" i="106" s="1"/>
  <c r="AX1004" i="106" s="1"/>
  <c r="AX1010" i="106" s="1"/>
  <c r="AX1016" i="106" s="1"/>
  <c r="AX1022" i="106" s="1"/>
  <c r="AX1028" i="106" s="1"/>
  <c r="AX1034" i="106" s="1"/>
  <c r="AX1040" i="106" s="1"/>
  <c r="AX1046" i="106" s="1"/>
  <c r="AX1052" i="106" s="1"/>
  <c r="AX1058" i="106" s="1"/>
  <c r="AX1064" i="106" s="1"/>
  <c r="AX1070" i="106" s="1"/>
  <c r="AX1076" i="106" s="1"/>
  <c r="AX1082" i="106" s="1"/>
  <c r="AX1088" i="106" s="1"/>
  <c r="AX1094" i="106" s="1"/>
  <c r="AX1100" i="106" s="1"/>
  <c r="AX1106" i="106" s="1"/>
  <c r="AX1112" i="106" s="1"/>
  <c r="AX1118" i="106" s="1"/>
  <c r="AX1124" i="106" s="1"/>
  <c r="AX1130" i="106" s="1"/>
  <c r="AX1136" i="106" s="1"/>
  <c r="AX1142" i="106" s="1"/>
  <c r="AX1148" i="106" s="1"/>
  <c r="AX1154" i="106" s="1"/>
  <c r="AX1160" i="106" s="1"/>
  <c r="AX1166" i="106" s="1"/>
  <c r="AX1172" i="106" s="1"/>
  <c r="AX1178" i="106" s="1"/>
  <c r="AX1184" i="106" s="1"/>
  <c r="AX1190" i="106" s="1"/>
  <c r="AX1196" i="106" s="1"/>
  <c r="AX1202" i="106" s="1"/>
  <c r="AX1208" i="106" s="1"/>
  <c r="AX1214" i="106" s="1"/>
  <c r="AX1220" i="106" s="1"/>
  <c r="AX1226" i="106" s="1"/>
  <c r="AX1232" i="106" s="1"/>
  <c r="AX1238" i="106" s="1"/>
  <c r="AX1244" i="106" s="1"/>
  <c r="AX1250" i="106" s="1"/>
  <c r="AX1256" i="106" s="1"/>
  <c r="AX1262" i="106" s="1"/>
  <c r="AX1268" i="106" s="1"/>
  <c r="AX1274" i="106" s="1"/>
  <c r="AX1280" i="106" s="1"/>
  <c r="AX1286" i="106" s="1"/>
  <c r="AX1292" i="106" s="1"/>
  <c r="AX1298" i="106" s="1"/>
  <c r="AX1304" i="106" s="1"/>
  <c r="AX1310" i="106" s="1"/>
  <c r="AX1316" i="106" s="1"/>
  <c r="AX1322" i="106" s="1"/>
  <c r="AX1328" i="106" s="1"/>
  <c r="AX1334" i="106" s="1"/>
  <c r="AX1340" i="106" s="1"/>
  <c r="AX1346" i="106" s="1"/>
  <c r="AX1352" i="106" s="1"/>
  <c r="AX1358" i="106" s="1"/>
  <c r="AX1364" i="106" s="1"/>
  <c r="AX1370" i="106" s="1"/>
  <c r="AX1376" i="106" s="1"/>
  <c r="AX1382" i="106" s="1"/>
  <c r="AX1388" i="106" s="1"/>
  <c r="AX1394" i="106" s="1"/>
  <c r="AX1400" i="106" s="1"/>
  <c r="AX1406" i="106" s="1"/>
  <c r="AX1412" i="106" s="1"/>
  <c r="AX1418" i="106" s="1"/>
  <c r="AX1424" i="106" s="1"/>
  <c r="AX1430" i="106" s="1"/>
  <c r="AX1436" i="106" s="1"/>
  <c r="AX1442" i="106" s="1"/>
  <c r="AX1448" i="106" s="1"/>
  <c r="AX1454" i="106" s="1"/>
  <c r="AX1460" i="106" s="1"/>
  <c r="AX1466" i="106" s="1"/>
  <c r="AX1472" i="106" s="1"/>
  <c r="AX1478" i="106" s="1"/>
  <c r="AX1484" i="106" s="1"/>
  <c r="AX1490" i="106" s="1"/>
  <c r="AX1496" i="106" s="1"/>
  <c r="AX1502" i="106" s="1"/>
  <c r="G147" i="106"/>
  <c r="H147" i="106"/>
  <c r="G148" i="106"/>
  <c r="H148" i="106"/>
  <c r="G149" i="106"/>
  <c r="H149" i="106"/>
  <c r="G150" i="106"/>
  <c r="H150" i="106"/>
  <c r="G151" i="106"/>
  <c r="H151" i="106"/>
  <c r="AU151" i="106"/>
  <c r="AU154" i="106" s="1"/>
  <c r="AU157" i="106" s="1"/>
  <c r="AU160" i="106" s="1"/>
  <c r="AU163" i="106" s="1"/>
  <c r="AU166" i="106" s="1"/>
  <c r="AU169" i="106" s="1"/>
  <c r="AU172" i="106" s="1"/>
  <c r="AU175" i="106" s="1"/>
  <c r="AU178" i="106" s="1"/>
  <c r="AU181" i="106" s="1"/>
  <c r="AU184" i="106" s="1"/>
  <c r="AU187" i="106" s="1"/>
  <c r="AU190" i="106" s="1"/>
  <c r="AU193" i="106" s="1"/>
  <c r="AU196" i="106" s="1"/>
  <c r="AU199" i="106" s="1"/>
  <c r="AU202" i="106" s="1"/>
  <c r="AU205" i="106" s="1"/>
  <c r="AU208" i="106" s="1"/>
  <c r="AU211" i="106" s="1"/>
  <c r="AU214" i="106" s="1"/>
  <c r="AU217" i="106" s="1"/>
  <c r="AU220" i="106" s="1"/>
  <c r="AU223" i="106" s="1"/>
  <c r="AU226" i="106" s="1"/>
  <c r="AU229" i="106" s="1"/>
  <c r="AU232" i="106" s="1"/>
  <c r="AU235" i="106" s="1"/>
  <c r="AU238" i="106" s="1"/>
  <c r="AU241" i="106" s="1"/>
  <c r="AU244" i="106" s="1"/>
  <c r="AU247" i="106" s="1"/>
  <c r="AU250" i="106" s="1"/>
  <c r="AU253" i="106" s="1"/>
  <c r="AU256" i="106" s="1"/>
  <c r="AU259" i="106" s="1"/>
  <c r="AU262" i="106" s="1"/>
  <c r="AU265" i="106" s="1"/>
  <c r="AU268" i="106" s="1"/>
  <c r="AU271" i="106" s="1"/>
  <c r="AU274" i="106" s="1"/>
  <c r="AU277" i="106" s="1"/>
  <c r="AU280" i="106" s="1"/>
  <c r="AU283" i="106" s="1"/>
  <c r="AU286" i="106" s="1"/>
  <c r="AU289" i="106" s="1"/>
  <c r="AU292" i="106" s="1"/>
  <c r="AU295" i="106" s="1"/>
  <c r="AU298" i="106" s="1"/>
  <c r="AU301" i="106" s="1"/>
  <c r="AU304" i="106" s="1"/>
  <c r="AU307" i="106" s="1"/>
  <c r="AU310" i="106" s="1"/>
  <c r="AU313" i="106" s="1"/>
  <c r="AU316" i="106" s="1"/>
  <c r="AU319" i="106" s="1"/>
  <c r="AU322" i="106" s="1"/>
  <c r="AU325" i="106" s="1"/>
  <c r="AU328" i="106" s="1"/>
  <c r="AU331" i="106" s="1"/>
  <c r="AU334" i="106" s="1"/>
  <c r="AU337" i="106" s="1"/>
  <c r="AU340" i="106" s="1"/>
  <c r="AU343" i="106" s="1"/>
  <c r="AU346" i="106" s="1"/>
  <c r="AU349" i="106" s="1"/>
  <c r="AU352" i="106" s="1"/>
  <c r="AU355" i="106" s="1"/>
  <c r="AU358" i="106" s="1"/>
  <c r="AU361" i="106" s="1"/>
  <c r="AU364" i="106" s="1"/>
  <c r="AU367" i="106" s="1"/>
  <c r="AU370" i="106" s="1"/>
  <c r="AU373" i="106" s="1"/>
  <c r="AU376" i="106" s="1"/>
  <c r="AU379" i="106" s="1"/>
  <c r="AU382" i="106" s="1"/>
  <c r="AU385" i="106" s="1"/>
  <c r="AU388" i="106" s="1"/>
  <c r="AU391" i="106" s="1"/>
  <c r="AU394" i="106" s="1"/>
  <c r="AU397" i="106" s="1"/>
  <c r="AU400" i="106" s="1"/>
  <c r="AU403" i="106" s="1"/>
  <c r="AU406" i="106" s="1"/>
  <c r="AU409" i="106" s="1"/>
  <c r="AU412" i="106" s="1"/>
  <c r="AU415" i="106" s="1"/>
  <c r="AU418" i="106" s="1"/>
  <c r="AU421" i="106" s="1"/>
  <c r="AU424" i="106" s="1"/>
  <c r="AU427" i="106" s="1"/>
  <c r="AU430" i="106" s="1"/>
  <c r="AU433" i="106" s="1"/>
  <c r="AU436" i="106" s="1"/>
  <c r="AU439" i="106" s="1"/>
  <c r="AU442" i="106" s="1"/>
  <c r="AU445" i="106" s="1"/>
  <c r="AU448" i="106" s="1"/>
  <c r="AU451" i="106" s="1"/>
  <c r="AU454" i="106" s="1"/>
  <c r="AU457" i="106" s="1"/>
  <c r="AU460" i="106" s="1"/>
  <c r="AU463" i="106" s="1"/>
  <c r="AU466" i="106" s="1"/>
  <c r="AU469" i="106" s="1"/>
  <c r="AU472" i="106" s="1"/>
  <c r="AU475" i="106" s="1"/>
  <c r="AU478" i="106" s="1"/>
  <c r="AU481" i="106" s="1"/>
  <c r="AU484" i="106" s="1"/>
  <c r="AU487" i="106" s="1"/>
  <c r="AU490" i="106" s="1"/>
  <c r="AU493" i="106" s="1"/>
  <c r="AU496" i="106" s="1"/>
  <c r="AU499" i="106" s="1"/>
  <c r="AU502" i="106" s="1"/>
  <c r="AU505" i="106" s="1"/>
  <c r="AU508" i="106" s="1"/>
  <c r="AU511" i="106" s="1"/>
  <c r="AU514" i="106" s="1"/>
  <c r="AU517" i="106" s="1"/>
  <c r="AU520" i="106" s="1"/>
  <c r="AU523" i="106" s="1"/>
  <c r="AU526" i="106" s="1"/>
  <c r="AU529" i="106" s="1"/>
  <c r="AU532" i="106" s="1"/>
  <c r="AU535" i="106" s="1"/>
  <c r="AU538" i="106" s="1"/>
  <c r="AU541" i="106" s="1"/>
  <c r="AU544" i="106" s="1"/>
  <c r="AU547" i="106" s="1"/>
  <c r="AU550" i="106" s="1"/>
  <c r="AU553" i="106" s="1"/>
  <c r="AU556" i="106" s="1"/>
  <c r="AU559" i="106" s="1"/>
  <c r="AU562" i="106" s="1"/>
  <c r="AU565" i="106" s="1"/>
  <c r="AU568" i="106" s="1"/>
  <c r="AU571" i="106" s="1"/>
  <c r="AU574" i="106" s="1"/>
  <c r="AU577" i="106" s="1"/>
  <c r="AU580" i="106" s="1"/>
  <c r="AU583" i="106" s="1"/>
  <c r="AU586" i="106" s="1"/>
  <c r="AU589" i="106" s="1"/>
  <c r="AU592" i="106" s="1"/>
  <c r="AU595" i="106" s="1"/>
  <c r="AU598" i="106" s="1"/>
  <c r="AU601" i="106" s="1"/>
  <c r="AU604" i="106" s="1"/>
  <c r="AU607" i="106" s="1"/>
  <c r="AU610" i="106" s="1"/>
  <c r="AU613" i="106" s="1"/>
  <c r="AU616" i="106" s="1"/>
  <c r="AU619" i="106" s="1"/>
  <c r="AU622" i="106" s="1"/>
  <c r="AU625" i="106" s="1"/>
  <c r="AU628" i="106" s="1"/>
  <c r="AU631" i="106" s="1"/>
  <c r="AU634" i="106" s="1"/>
  <c r="AU637" i="106" s="1"/>
  <c r="AU640" i="106" s="1"/>
  <c r="AU643" i="106" s="1"/>
  <c r="AU646" i="106" s="1"/>
  <c r="AU649" i="106" s="1"/>
  <c r="AU652" i="106" s="1"/>
  <c r="AU655" i="106" s="1"/>
  <c r="AU658" i="106" s="1"/>
  <c r="AU661" i="106" s="1"/>
  <c r="AU664" i="106" s="1"/>
  <c r="AU667" i="106" s="1"/>
  <c r="AU670" i="106" s="1"/>
  <c r="AU673" i="106" s="1"/>
  <c r="AU676" i="106" s="1"/>
  <c r="AU679" i="106" s="1"/>
  <c r="AU682" i="106" s="1"/>
  <c r="AU685" i="106" s="1"/>
  <c r="AU688" i="106" s="1"/>
  <c r="AU691" i="106" s="1"/>
  <c r="AU694" i="106" s="1"/>
  <c r="AU697" i="106" s="1"/>
  <c r="AU700" i="106" s="1"/>
  <c r="AU703" i="106" s="1"/>
  <c r="AU706" i="106" s="1"/>
  <c r="AU709" i="106" s="1"/>
  <c r="AU712" i="106" s="1"/>
  <c r="AU715" i="106" s="1"/>
  <c r="AU718" i="106" s="1"/>
  <c r="AU721" i="106" s="1"/>
  <c r="AU724" i="106" s="1"/>
  <c r="AU727" i="106" s="1"/>
  <c r="AU730" i="106" s="1"/>
  <c r="AU733" i="106" s="1"/>
  <c r="AU736" i="106" s="1"/>
  <c r="AU739" i="106" s="1"/>
  <c r="AU742" i="106" s="1"/>
  <c r="AU745" i="106" s="1"/>
  <c r="AU748" i="106" s="1"/>
  <c r="AU751" i="106" s="1"/>
  <c r="AU754" i="106" s="1"/>
  <c r="AU757" i="106" s="1"/>
  <c r="AU760" i="106" s="1"/>
  <c r="AU763" i="106" s="1"/>
  <c r="AU766" i="106" s="1"/>
  <c r="AU769" i="106" s="1"/>
  <c r="AU772" i="106" s="1"/>
  <c r="AU775" i="106" s="1"/>
  <c r="AU778" i="106" s="1"/>
  <c r="AU781" i="106" s="1"/>
  <c r="AU784" i="106" s="1"/>
  <c r="AU787" i="106" s="1"/>
  <c r="AU790" i="106" s="1"/>
  <c r="AU793" i="106" s="1"/>
  <c r="AU796" i="106" s="1"/>
  <c r="AU799" i="106" s="1"/>
  <c r="AU802" i="106" s="1"/>
  <c r="AU805" i="106" s="1"/>
  <c r="AU808" i="106" s="1"/>
  <c r="AU811" i="106" s="1"/>
  <c r="AU814" i="106" s="1"/>
  <c r="AU817" i="106" s="1"/>
  <c r="AU820" i="106" s="1"/>
  <c r="AU823" i="106" s="1"/>
  <c r="AU826" i="106" s="1"/>
  <c r="AU829" i="106" s="1"/>
  <c r="AU832" i="106" s="1"/>
  <c r="AU835" i="106" s="1"/>
  <c r="AU838" i="106" s="1"/>
  <c r="AU841" i="106" s="1"/>
  <c r="AU844" i="106" s="1"/>
  <c r="AU847" i="106" s="1"/>
  <c r="AU850" i="106" s="1"/>
  <c r="AU853" i="106" s="1"/>
  <c r="AU856" i="106" s="1"/>
  <c r="AU859" i="106" s="1"/>
  <c r="AU862" i="106" s="1"/>
  <c r="AU865" i="106" s="1"/>
  <c r="AU868" i="106" s="1"/>
  <c r="AU871" i="106" s="1"/>
  <c r="AU874" i="106" s="1"/>
  <c r="AU877" i="106" s="1"/>
  <c r="AU880" i="106" s="1"/>
  <c r="AU883" i="106" s="1"/>
  <c r="AU886" i="106" s="1"/>
  <c r="AU889" i="106" s="1"/>
  <c r="AU892" i="106" s="1"/>
  <c r="AU895" i="106" s="1"/>
  <c r="AU898" i="106" s="1"/>
  <c r="AU901" i="106" s="1"/>
  <c r="AU904" i="106" s="1"/>
  <c r="AU907" i="106" s="1"/>
  <c r="AU910" i="106" s="1"/>
  <c r="AU913" i="106" s="1"/>
  <c r="AU916" i="106" s="1"/>
  <c r="AU919" i="106" s="1"/>
  <c r="AU922" i="106" s="1"/>
  <c r="AU925" i="106" s="1"/>
  <c r="AU928" i="106" s="1"/>
  <c r="AU931" i="106" s="1"/>
  <c r="AU934" i="106" s="1"/>
  <c r="AU937" i="106" s="1"/>
  <c r="AU940" i="106" s="1"/>
  <c r="AU943" i="106" s="1"/>
  <c r="AU946" i="106" s="1"/>
  <c r="AU949" i="106" s="1"/>
  <c r="AU952" i="106" s="1"/>
  <c r="AU955" i="106" s="1"/>
  <c r="AU958" i="106" s="1"/>
  <c r="AU961" i="106" s="1"/>
  <c r="AU964" i="106" s="1"/>
  <c r="AU967" i="106" s="1"/>
  <c r="AU970" i="106" s="1"/>
  <c r="AU973" i="106" s="1"/>
  <c r="AU976" i="106" s="1"/>
  <c r="AU979" i="106" s="1"/>
  <c r="AU982" i="106" s="1"/>
  <c r="AU985" i="106" s="1"/>
  <c r="AU988" i="106" s="1"/>
  <c r="AU991" i="106" s="1"/>
  <c r="AU994" i="106" s="1"/>
  <c r="AU997" i="106" s="1"/>
  <c r="AU1000" i="106" s="1"/>
  <c r="AU1003" i="106" s="1"/>
  <c r="AU1006" i="106" s="1"/>
  <c r="AU1009" i="106" s="1"/>
  <c r="AU1012" i="106" s="1"/>
  <c r="AU1015" i="106" s="1"/>
  <c r="AU1018" i="106" s="1"/>
  <c r="AU1021" i="106" s="1"/>
  <c r="AU1024" i="106" s="1"/>
  <c r="AU1027" i="106" s="1"/>
  <c r="AU1030" i="106" s="1"/>
  <c r="AU1033" i="106" s="1"/>
  <c r="AU1036" i="106" s="1"/>
  <c r="AU1039" i="106" s="1"/>
  <c r="AU1042" i="106" s="1"/>
  <c r="AU1045" i="106" s="1"/>
  <c r="AU1048" i="106" s="1"/>
  <c r="AU1051" i="106" s="1"/>
  <c r="AU1054" i="106" s="1"/>
  <c r="AU1057" i="106" s="1"/>
  <c r="AU1060" i="106" s="1"/>
  <c r="AU1063" i="106" s="1"/>
  <c r="AU1066" i="106" s="1"/>
  <c r="AU1069" i="106" s="1"/>
  <c r="AU1072" i="106" s="1"/>
  <c r="AU1075" i="106" s="1"/>
  <c r="AU1078" i="106" s="1"/>
  <c r="AU1081" i="106" s="1"/>
  <c r="AU1084" i="106" s="1"/>
  <c r="AU1087" i="106" s="1"/>
  <c r="AU1090" i="106" s="1"/>
  <c r="AU1093" i="106" s="1"/>
  <c r="AU1096" i="106" s="1"/>
  <c r="AU1099" i="106" s="1"/>
  <c r="AU1102" i="106" s="1"/>
  <c r="AU1105" i="106" s="1"/>
  <c r="AU1108" i="106" s="1"/>
  <c r="AU1111" i="106" s="1"/>
  <c r="AU1114" i="106" s="1"/>
  <c r="AU1117" i="106" s="1"/>
  <c r="AU1120" i="106" s="1"/>
  <c r="AU1123" i="106" s="1"/>
  <c r="AU1126" i="106" s="1"/>
  <c r="AU1129" i="106" s="1"/>
  <c r="AU1132" i="106" s="1"/>
  <c r="AU1135" i="106" s="1"/>
  <c r="AU1138" i="106" s="1"/>
  <c r="AU1141" i="106" s="1"/>
  <c r="AU1144" i="106" s="1"/>
  <c r="AU1147" i="106" s="1"/>
  <c r="AU1150" i="106" s="1"/>
  <c r="AU1153" i="106" s="1"/>
  <c r="AU1156" i="106" s="1"/>
  <c r="AU1159" i="106" s="1"/>
  <c r="AU1162" i="106" s="1"/>
  <c r="AU1165" i="106" s="1"/>
  <c r="AU1168" i="106" s="1"/>
  <c r="AU1171" i="106" s="1"/>
  <c r="AU1174" i="106" s="1"/>
  <c r="AU1177" i="106" s="1"/>
  <c r="AU1180" i="106" s="1"/>
  <c r="AU1183" i="106" s="1"/>
  <c r="AU1186" i="106" s="1"/>
  <c r="AU1189" i="106" s="1"/>
  <c r="AU1192" i="106" s="1"/>
  <c r="AU1195" i="106" s="1"/>
  <c r="AU1198" i="106" s="1"/>
  <c r="AU1201" i="106" s="1"/>
  <c r="AU1204" i="106" s="1"/>
  <c r="AU1207" i="106" s="1"/>
  <c r="AU1210" i="106" s="1"/>
  <c r="AU1213" i="106" s="1"/>
  <c r="AU1216" i="106" s="1"/>
  <c r="AU1219" i="106" s="1"/>
  <c r="AU1222" i="106" s="1"/>
  <c r="AU1225" i="106" s="1"/>
  <c r="AU1228" i="106" s="1"/>
  <c r="AU1231" i="106" s="1"/>
  <c r="AU1234" i="106" s="1"/>
  <c r="AU1237" i="106" s="1"/>
  <c r="AU1240" i="106" s="1"/>
  <c r="AU1243" i="106" s="1"/>
  <c r="AU1246" i="106" s="1"/>
  <c r="AU1249" i="106" s="1"/>
  <c r="AU1252" i="106" s="1"/>
  <c r="AU1255" i="106" s="1"/>
  <c r="AU1258" i="106" s="1"/>
  <c r="AU1261" i="106" s="1"/>
  <c r="AU1264" i="106" s="1"/>
  <c r="AU1267" i="106" s="1"/>
  <c r="AU1270" i="106" s="1"/>
  <c r="AU1273" i="106" s="1"/>
  <c r="AU1276" i="106" s="1"/>
  <c r="AU1279" i="106" s="1"/>
  <c r="AU1282" i="106" s="1"/>
  <c r="AU1285" i="106" s="1"/>
  <c r="AU1288" i="106" s="1"/>
  <c r="AU1291" i="106" s="1"/>
  <c r="AU1294" i="106" s="1"/>
  <c r="AU1297" i="106" s="1"/>
  <c r="AU1300" i="106" s="1"/>
  <c r="AU1303" i="106" s="1"/>
  <c r="AU1306" i="106" s="1"/>
  <c r="AU1309" i="106" s="1"/>
  <c r="AU1312" i="106" s="1"/>
  <c r="AU1315" i="106" s="1"/>
  <c r="AU1318" i="106" s="1"/>
  <c r="AU1321" i="106" s="1"/>
  <c r="AU1324" i="106" s="1"/>
  <c r="AU1327" i="106" s="1"/>
  <c r="AU1330" i="106" s="1"/>
  <c r="AU1333" i="106" s="1"/>
  <c r="AU1336" i="106" s="1"/>
  <c r="AU1339" i="106" s="1"/>
  <c r="AU1342" i="106" s="1"/>
  <c r="AU1345" i="106" s="1"/>
  <c r="AU1348" i="106" s="1"/>
  <c r="AU1351" i="106" s="1"/>
  <c r="AU1354" i="106" s="1"/>
  <c r="AU1357" i="106" s="1"/>
  <c r="AU1360" i="106" s="1"/>
  <c r="AU1363" i="106" s="1"/>
  <c r="AU1366" i="106" s="1"/>
  <c r="AU1369" i="106" s="1"/>
  <c r="AU1372" i="106" s="1"/>
  <c r="AU1375" i="106" s="1"/>
  <c r="AU1378" i="106" s="1"/>
  <c r="AU1381" i="106" s="1"/>
  <c r="AU1384" i="106" s="1"/>
  <c r="AU1387" i="106" s="1"/>
  <c r="AU1390" i="106" s="1"/>
  <c r="AU1393" i="106" s="1"/>
  <c r="AU1396" i="106" s="1"/>
  <c r="AU1399" i="106" s="1"/>
  <c r="AU1402" i="106" s="1"/>
  <c r="AU1405" i="106" s="1"/>
  <c r="AU1408" i="106" s="1"/>
  <c r="AU1411" i="106" s="1"/>
  <c r="AU1414" i="106" s="1"/>
  <c r="AU1417" i="106" s="1"/>
  <c r="AU1420" i="106" s="1"/>
  <c r="AU1423" i="106" s="1"/>
  <c r="AU1426" i="106" s="1"/>
  <c r="AU1429" i="106" s="1"/>
  <c r="AU1432" i="106" s="1"/>
  <c r="AU1435" i="106" s="1"/>
  <c r="AU1438" i="106" s="1"/>
  <c r="AU1441" i="106" s="1"/>
  <c r="AU1444" i="106" s="1"/>
  <c r="AU1447" i="106" s="1"/>
  <c r="AU1450" i="106" s="1"/>
  <c r="AU1453" i="106" s="1"/>
  <c r="AU1456" i="106" s="1"/>
  <c r="AU1459" i="106" s="1"/>
  <c r="AU1462" i="106" s="1"/>
  <c r="AU1465" i="106" s="1"/>
  <c r="AU1468" i="106" s="1"/>
  <c r="AU1471" i="106" s="1"/>
  <c r="AU1474" i="106" s="1"/>
  <c r="AU1477" i="106" s="1"/>
  <c r="AU1480" i="106" s="1"/>
  <c r="AU1483" i="106" s="1"/>
  <c r="AU1486" i="106" s="1"/>
  <c r="AU1489" i="106" s="1"/>
  <c r="AU1492" i="106" s="1"/>
  <c r="AU1495" i="106" s="1"/>
  <c r="AU1498" i="106" s="1"/>
  <c r="AU1501" i="106" s="1"/>
  <c r="G152" i="106"/>
  <c r="H152" i="106"/>
  <c r="G153" i="106"/>
  <c r="H153" i="106"/>
  <c r="G154" i="106"/>
  <c r="H154" i="106"/>
  <c r="G155" i="106"/>
  <c r="H155" i="106"/>
  <c r="G156" i="106"/>
  <c r="H156" i="106"/>
  <c r="G157" i="106"/>
  <c r="H157" i="106"/>
  <c r="G158" i="106"/>
  <c r="H158" i="106"/>
  <c r="G159" i="106"/>
  <c r="H159" i="106"/>
  <c r="G160" i="106"/>
  <c r="H160" i="106"/>
  <c r="G161" i="106"/>
  <c r="H161" i="106"/>
  <c r="G162" i="106"/>
  <c r="H162" i="106"/>
  <c r="G163" i="106"/>
  <c r="H163" i="106"/>
  <c r="G164" i="106"/>
  <c r="H164" i="106"/>
  <c r="G165" i="106"/>
  <c r="H165" i="106"/>
  <c r="G166" i="106"/>
  <c r="H166" i="106"/>
  <c r="G167" i="106"/>
  <c r="H167" i="106"/>
  <c r="G168" i="106"/>
  <c r="H168" i="106"/>
  <c r="G169" i="106"/>
  <c r="H169" i="106"/>
  <c r="G170" i="106"/>
  <c r="H170" i="106"/>
  <c r="G171" i="106"/>
  <c r="H171" i="106"/>
  <c r="G172" i="106"/>
  <c r="H172" i="106"/>
  <c r="G173" i="106"/>
  <c r="H173" i="106"/>
  <c r="G174" i="106"/>
  <c r="H174" i="106"/>
  <c r="G175" i="106"/>
  <c r="H175" i="106"/>
  <c r="G176" i="106"/>
  <c r="H176" i="106"/>
  <c r="G177" i="106"/>
  <c r="H177" i="106"/>
  <c r="G178" i="106"/>
  <c r="H178" i="106"/>
  <c r="G179" i="106"/>
  <c r="H179" i="106"/>
  <c r="G180" i="106"/>
  <c r="H180" i="106"/>
  <c r="G181" i="106"/>
  <c r="H181" i="106"/>
  <c r="G182" i="106"/>
  <c r="H182" i="106"/>
  <c r="G183" i="106"/>
  <c r="H183" i="106"/>
  <c r="G184" i="106"/>
  <c r="H184" i="106"/>
  <c r="G185" i="106"/>
  <c r="H185" i="106"/>
  <c r="G186" i="106"/>
  <c r="H186" i="106"/>
  <c r="G187" i="106"/>
  <c r="H187" i="106"/>
  <c r="G188" i="106"/>
  <c r="H188" i="106"/>
  <c r="G189" i="106"/>
  <c r="H189" i="106"/>
  <c r="G190" i="106"/>
  <c r="H190" i="106"/>
  <c r="G191" i="106"/>
  <c r="H191" i="106"/>
  <c r="G192" i="106"/>
  <c r="H192" i="106"/>
  <c r="G193" i="106"/>
  <c r="H193" i="106"/>
  <c r="G194" i="106"/>
  <c r="H194" i="106"/>
  <c r="G195" i="106"/>
  <c r="H195" i="106"/>
  <c r="G196" i="106"/>
  <c r="H196" i="106"/>
  <c r="G197" i="106"/>
  <c r="H197" i="106"/>
  <c r="G198" i="106"/>
  <c r="H198" i="106"/>
  <c r="G199" i="106"/>
  <c r="H199" i="106"/>
  <c r="G200" i="106"/>
  <c r="H200" i="106"/>
  <c r="G201" i="106"/>
  <c r="H201" i="106"/>
  <c r="G202" i="106"/>
  <c r="H202" i="106"/>
  <c r="G203" i="106"/>
  <c r="H203" i="106"/>
  <c r="G204" i="106"/>
  <c r="H204" i="106"/>
  <c r="G205" i="106"/>
  <c r="H205" i="106"/>
  <c r="G206" i="106"/>
  <c r="H206" i="106"/>
  <c r="G207" i="106"/>
  <c r="H207" i="106"/>
  <c r="CX207" i="106"/>
  <c r="G208" i="106"/>
  <c r="H208" i="106"/>
  <c r="G209" i="106"/>
  <c r="H209" i="106"/>
  <c r="G210" i="106"/>
  <c r="H210" i="106"/>
  <c r="G211" i="106"/>
  <c r="H211" i="106"/>
  <c r="G212" i="106"/>
  <c r="H212" i="106"/>
  <c r="G213" i="106"/>
  <c r="H213" i="106"/>
  <c r="G214" i="106"/>
  <c r="H214" i="106"/>
  <c r="G215" i="106"/>
  <c r="H215" i="106"/>
  <c r="G216" i="106"/>
  <c r="H216" i="106"/>
  <c r="G217" i="106"/>
  <c r="H217" i="106"/>
  <c r="G218" i="106"/>
  <c r="H218" i="106"/>
  <c r="G219" i="106"/>
  <c r="H219" i="106"/>
  <c r="G220" i="106"/>
  <c r="H220" i="106"/>
  <c r="G221" i="106"/>
  <c r="H221" i="106"/>
  <c r="G222" i="106"/>
  <c r="H222" i="106"/>
  <c r="G223" i="106"/>
  <c r="H223" i="106"/>
  <c r="G224" i="106"/>
  <c r="H224" i="106"/>
  <c r="G225" i="106"/>
  <c r="H225" i="106"/>
  <c r="G226" i="106"/>
  <c r="H226" i="106"/>
  <c r="G227" i="106"/>
  <c r="H227" i="106"/>
  <c r="G228" i="106"/>
  <c r="H228" i="106"/>
  <c r="G229" i="106"/>
  <c r="H229" i="106"/>
  <c r="G230" i="106"/>
  <c r="H230" i="106"/>
  <c r="G231" i="106"/>
  <c r="H231" i="106"/>
  <c r="G232" i="106"/>
  <c r="H232" i="106"/>
  <c r="G233" i="106"/>
  <c r="H233" i="106"/>
  <c r="G234" i="106"/>
  <c r="H234" i="106"/>
  <c r="G235" i="106"/>
  <c r="H235" i="106"/>
  <c r="AW235" i="106"/>
  <c r="AW240" i="106" s="1"/>
  <c r="AW245" i="106" s="1"/>
  <c r="AW250" i="106" s="1"/>
  <c r="AW255" i="106" s="1"/>
  <c r="AW260" i="106" s="1"/>
  <c r="AW265" i="106" s="1"/>
  <c r="AW270" i="106" s="1"/>
  <c r="AW275" i="106" s="1"/>
  <c r="AW280" i="106" s="1"/>
  <c r="AW285" i="106" s="1"/>
  <c r="AW290" i="106" s="1"/>
  <c r="AW295" i="106" s="1"/>
  <c r="AW300" i="106" s="1"/>
  <c r="AW305" i="106" s="1"/>
  <c r="AW310" i="106" s="1"/>
  <c r="AW315" i="106" s="1"/>
  <c r="AW320" i="106" s="1"/>
  <c r="AW325" i="106" s="1"/>
  <c r="AW330" i="106" s="1"/>
  <c r="AW335" i="106" s="1"/>
  <c r="AW340" i="106" s="1"/>
  <c r="AW345" i="106" s="1"/>
  <c r="AW350" i="106" s="1"/>
  <c r="AW355" i="106" s="1"/>
  <c r="AW360" i="106" s="1"/>
  <c r="AW365" i="106" s="1"/>
  <c r="AW370" i="106" s="1"/>
  <c r="AW375" i="106" s="1"/>
  <c r="AW380" i="106" s="1"/>
  <c r="AW385" i="106" s="1"/>
  <c r="AW390" i="106" s="1"/>
  <c r="AW395" i="106" s="1"/>
  <c r="AW400" i="106" s="1"/>
  <c r="AW405" i="106" s="1"/>
  <c r="AW410" i="106" s="1"/>
  <c r="AW415" i="106" s="1"/>
  <c r="AW420" i="106" s="1"/>
  <c r="AW425" i="106" s="1"/>
  <c r="AW430" i="106" s="1"/>
  <c r="AW435" i="106" s="1"/>
  <c r="AW440" i="106" s="1"/>
  <c r="AW445" i="106" s="1"/>
  <c r="AW450" i="106" s="1"/>
  <c r="AW455" i="106" s="1"/>
  <c r="AW460" i="106" s="1"/>
  <c r="AW465" i="106" s="1"/>
  <c r="AW470" i="106" s="1"/>
  <c r="AW475" i="106" s="1"/>
  <c r="AW480" i="106" s="1"/>
  <c r="AW485" i="106" s="1"/>
  <c r="AW490" i="106" s="1"/>
  <c r="AW495" i="106" s="1"/>
  <c r="AW500" i="106" s="1"/>
  <c r="AW505" i="106" s="1"/>
  <c r="AW510" i="106" s="1"/>
  <c r="AW515" i="106" s="1"/>
  <c r="AW520" i="106" s="1"/>
  <c r="AW525" i="106" s="1"/>
  <c r="AW530" i="106" s="1"/>
  <c r="AW535" i="106" s="1"/>
  <c r="AW540" i="106" s="1"/>
  <c r="AW545" i="106" s="1"/>
  <c r="AW550" i="106" s="1"/>
  <c r="AW555" i="106" s="1"/>
  <c r="AW560" i="106" s="1"/>
  <c r="AW565" i="106" s="1"/>
  <c r="AW570" i="106" s="1"/>
  <c r="AW575" i="106" s="1"/>
  <c r="AW580" i="106" s="1"/>
  <c r="AW585" i="106" s="1"/>
  <c r="AW590" i="106" s="1"/>
  <c r="AW595" i="106" s="1"/>
  <c r="G236" i="106"/>
  <c r="H236" i="106"/>
  <c r="G237" i="106"/>
  <c r="H237" i="106"/>
  <c r="G238" i="106"/>
  <c r="H238" i="106"/>
  <c r="G239" i="106"/>
  <c r="H239" i="106"/>
  <c r="G240" i="106"/>
  <c r="H240" i="106"/>
  <c r="G241" i="106"/>
  <c r="H241" i="106"/>
  <c r="G242" i="106"/>
  <c r="H242" i="106"/>
  <c r="G243" i="106"/>
  <c r="H243" i="106"/>
  <c r="G244" i="106"/>
  <c r="H244" i="106"/>
  <c r="G245" i="106"/>
  <c r="H245" i="106"/>
  <c r="G246" i="106"/>
  <c r="H246" i="106"/>
  <c r="G247" i="106"/>
  <c r="H247" i="106"/>
  <c r="G248" i="106"/>
  <c r="H248" i="106"/>
  <c r="G249" i="106"/>
  <c r="H249" i="106"/>
  <c r="G250" i="106"/>
  <c r="H250" i="106"/>
  <c r="G251" i="106"/>
  <c r="H251" i="106"/>
  <c r="G252" i="106"/>
  <c r="H252" i="106"/>
  <c r="G253" i="106"/>
  <c r="H253" i="106"/>
  <c r="G254" i="106"/>
  <c r="H254" i="106"/>
  <c r="G255" i="106"/>
  <c r="H255" i="106"/>
  <c r="G256" i="106"/>
  <c r="H256" i="106"/>
  <c r="G257" i="106"/>
  <c r="H257" i="106"/>
  <c r="G258" i="106"/>
  <c r="H258" i="106"/>
  <c r="G259" i="106"/>
  <c r="H259" i="106"/>
  <c r="G260" i="106"/>
  <c r="H260" i="106"/>
  <c r="G261" i="106"/>
  <c r="H261" i="106"/>
  <c r="G262" i="106"/>
  <c r="H262" i="106"/>
  <c r="G263" i="106"/>
  <c r="H263" i="106"/>
  <c r="G264" i="106"/>
  <c r="H264" i="106"/>
  <c r="G265" i="106"/>
  <c r="H265" i="106"/>
  <c r="G266" i="106"/>
  <c r="H266" i="106"/>
  <c r="G267" i="106"/>
  <c r="H267" i="106"/>
  <c r="G268" i="106"/>
  <c r="H268" i="106"/>
  <c r="G269" i="106"/>
  <c r="H269" i="106"/>
  <c r="G270" i="106"/>
  <c r="H270" i="106"/>
  <c r="G271" i="106"/>
  <c r="H271" i="106"/>
  <c r="G272" i="106"/>
  <c r="H272" i="106"/>
  <c r="G273" i="106"/>
  <c r="H273" i="106"/>
  <c r="G274" i="106"/>
  <c r="H274" i="106"/>
  <c r="G275" i="106"/>
  <c r="H275" i="106"/>
  <c r="G276" i="106"/>
  <c r="H276" i="106"/>
  <c r="G277" i="106"/>
  <c r="H277" i="106"/>
  <c r="G278" i="106"/>
  <c r="H278" i="106"/>
  <c r="G279" i="106"/>
  <c r="H279" i="106"/>
  <c r="G280" i="106"/>
  <c r="H280" i="106"/>
  <c r="G281" i="106"/>
  <c r="H281" i="106"/>
  <c r="G282" i="106"/>
  <c r="H282" i="106"/>
  <c r="G283" i="106"/>
  <c r="H283" i="106"/>
  <c r="G284" i="106"/>
  <c r="H284" i="106"/>
  <c r="G285" i="106"/>
  <c r="H285" i="106"/>
  <c r="G286" i="106"/>
  <c r="H286" i="106"/>
  <c r="G287" i="106"/>
  <c r="H287" i="106"/>
  <c r="G288" i="106"/>
  <c r="H288" i="106"/>
  <c r="G289" i="106"/>
  <c r="H289" i="106"/>
  <c r="G290" i="106"/>
  <c r="H290" i="106"/>
  <c r="G291" i="106"/>
  <c r="H291" i="106"/>
  <c r="G292" i="106"/>
  <c r="H292" i="106"/>
  <c r="G293" i="106"/>
  <c r="H293" i="106"/>
  <c r="G294" i="106"/>
  <c r="H294" i="106"/>
  <c r="G295" i="106"/>
  <c r="H295" i="106"/>
  <c r="G296" i="106"/>
  <c r="H296" i="106"/>
  <c r="G297" i="106"/>
  <c r="H297" i="106"/>
  <c r="G298" i="106"/>
  <c r="H298" i="106"/>
  <c r="G299" i="106"/>
  <c r="H299" i="106"/>
  <c r="G300" i="106"/>
  <c r="H300" i="106"/>
  <c r="G301" i="106"/>
  <c r="H301" i="106"/>
  <c r="G302" i="106"/>
  <c r="H302" i="106"/>
  <c r="G303" i="106"/>
  <c r="H303" i="106"/>
  <c r="G304" i="106"/>
  <c r="H304" i="106"/>
  <c r="G305" i="106"/>
  <c r="H305" i="106"/>
  <c r="G306" i="106"/>
  <c r="H306" i="106"/>
  <c r="G307" i="106"/>
  <c r="H307" i="106"/>
  <c r="G308" i="106"/>
  <c r="H308" i="106"/>
  <c r="G309" i="106"/>
  <c r="H309" i="106"/>
  <c r="G310" i="106"/>
  <c r="H310" i="106"/>
  <c r="G311" i="106"/>
  <c r="H311" i="106"/>
  <c r="G312" i="106"/>
  <c r="H312" i="106"/>
  <c r="G313" i="106"/>
  <c r="H313" i="106"/>
  <c r="G314" i="106"/>
  <c r="H314" i="106"/>
  <c r="G315" i="106"/>
  <c r="H315" i="106"/>
  <c r="G316" i="106"/>
  <c r="H316" i="106"/>
  <c r="G317" i="106"/>
  <c r="H317" i="106"/>
  <c r="G318" i="106"/>
  <c r="H318" i="106"/>
  <c r="G319" i="106"/>
  <c r="H319" i="106"/>
  <c r="G320" i="106"/>
  <c r="H320" i="106"/>
  <c r="G321" i="106"/>
  <c r="H321" i="106"/>
  <c r="G322" i="106"/>
  <c r="H322" i="106"/>
  <c r="G323" i="106"/>
  <c r="H323" i="106"/>
  <c r="G324" i="106"/>
  <c r="H324" i="106"/>
  <c r="G325" i="106"/>
  <c r="H325" i="106"/>
  <c r="G326" i="106"/>
  <c r="H326" i="106"/>
  <c r="G327" i="106"/>
  <c r="H327" i="106"/>
  <c r="G328" i="106"/>
  <c r="H328" i="106"/>
  <c r="G329" i="106"/>
  <c r="H329" i="106"/>
  <c r="G330" i="106"/>
  <c r="H330" i="106"/>
  <c r="G331" i="106"/>
  <c r="H331" i="106"/>
  <c r="G332" i="106"/>
  <c r="H332" i="106"/>
  <c r="CX332" i="106"/>
  <c r="G333" i="106"/>
  <c r="H333" i="106"/>
  <c r="G334" i="106"/>
  <c r="H334" i="106"/>
  <c r="G335" i="106"/>
  <c r="H335" i="106"/>
  <c r="G336" i="106"/>
  <c r="H336" i="106"/>
  <c r="G337" i="106"/>
  <c r="H337" i="106"/>
  <c r="G338" i="106"/>
  <c r="H338" i="106"/>
  <c r="G339" i="106"/>
  <c r="H339" i="106"/>
  <c r="G340" i="106"/>
  <c r="H340" i="106"/>
  <c r="CX340" i="106"/>
  <c r="G341" i="106"/>
  <c r="H341" i="106"/>
  <c r="G342" i="106"/>
  <c r="H342" i="106"/>
  <c r="G343" i="106"/>
  <c r="H343" i="106"/>
  <c r="G344" i="106"/>
  <c r="H344" i="106"/>
  <c r="G345" i="106"/>
  <c r="H345" i="106"/>
  <c r="G346" i="106"/>
  <c r="H346" i="106"/>
  <c r="G347" i="106"/>
  <c r="H347" i="106"/>
  <c r="G348" i="106"/>
  <c r="H348" i="106"/>
  <c r="G349" i="106"/>
  <c r="H349" i="106"/>
  <c r="G350" i="106"/>
  <c r="H350" i="106"/>
  <c r="G351" i="106"/>
  <c r="H351" i="106"/>
  <c r="G352" i="106"/>
  <c r="H352" i="106"/>
  <c r="G353" i="106"/>
  <c r="H353" i="106"/>
  <c r="G354" i="106"/>
  <c r="H354" i="106"/>
  <c r="G355" i="106"/>
  <c r="H355" i="106"/>
  <c r="G356" i="106"/>
  <c r="H356" i="106"/>
  <c r="G357" i="106"/>
  <c r="H357" i="106"/>
  <c r="G358" i="106"/>
  <c r="H358" i="106"/>
  <c r="CX358" i="106"/>
  <c r="G359" i="106"/>
  <c r="H359" i="106"/>
  <c r="G360" i="106"/>
  <c r="H360" i="106"/>
  <c r="G361" i="106"/>
  <c r="H361" i="106"/>
  <c r="G362" i="106"/>
  <c r="H362" i="106"/>
  <c r="G363" i="106"/>
  <c r="H363" i="106"/>
  <c r="G364" i="106"/>
  <c r="H364" i="106"/>
  <c r="G365" i="106"/>
  <c r="H365" i="106"/>
  <c r="G366" i="106"/>
  <c r="H366" i="106"/>
  <c r="G367" i="106"/>
  <c r="H367" i="106"/>
  <c r="G368" i="106"/>
  <c r="H368" i="106"/>
  <c r="G369" i="106"/>
  <c r="H369" i="106"/>
  <c r="G370" i="106"/>
  <c r="H370" i="106"/>
  <c r="G371" i="106"/>
  <c r="H371" i="106"/>
  <c r="G372" i="106"/>
  <c r="H372" i="106"/>
  <c r="G373" i="106"/>
  <c r="H373" i="106"/>
  <c r="G374" i="106"/>
  <c r="H374" i="106"/>
  <c r="G375" i="106"/>
  <c r="H375" i="106"/>
  <c r="G376" i="106"/>
  <c r="H376" i="106"/>
  <c r="CX376" i="106"/>
  <c r="G377" i="106"/>
  <c r="H377" i="106"/>
  <c r="G378" i="106"/>
  <c r="H378" i="106"/>
  <c r="G379" i="106"/>
  <c r="H379" i="106"/>
  <c r="G380" i="106"/>
  <c r="H380" i="106"/>
  <c r="G381" i="106"/>
  <c r="H381" i="106"/>
  <c r="G382" i="106"/>
  <c r="H382" i="106"/>
  <c r="G383" i="106"/>
  <c r="H383" i="106"/>
  <c r="G384" i="106"/>
  <c r="H384" i="106"/>
  <c r="G385" i="106"/>
  <c r="H385" i="106"/>
  <c r="G386" i="106"/>
  <c r="H386" i="106"/>
  <c r="G387" i="106"/>
  <c r="H387" i="106"/>
  <c r="G388" i="106"/>
  <c r="H388" i="106"/>
  <c r="G389" i="106"/>
  <c r="H389" i="106"/>
  <c r="G390" i="106"/>
  <c r="H390" i="106"/>
  <c r="G391" i="106"/>
  <c r="H391" i="106"/>
  <c r="G392" i="106"/>
  <c r="H392" i="106"/>
  <c r="G393" i="106"/>
  <c r="H393" i="106"/>
  <c r="G394" i="106"/>
  <c r="H394" i="106"/>
  <c r="G395" i="106"/>
  <c r="H395" i="106"/>
  <c r="G396" i="106"/>
  <c r="H396" i="106"/>
  <c r="G397" i="106"/>
  <c r="H397" i="106"/>
  <c r="G398" i="106"/>
  <c r="H398" i="106"/>
  <c r="G399" i="106"/>
  <c r="H399" i="106"/>
  <c r="G400" i="106"/>
  <c r="H400" i="106"/>
  <c r="G401" i="106"/>
  <c r="H401" i="106"/>
  <c r="G402" i="106"/>
  <c r="H402" i="106"/>
  <c r="G403" i="106"/>
  <c r="H403" i="106"/>
  <c r="G404" i="106"/>
  <c r="H404" i="106"/>
  <c r="G405" i="106"/>
  <c r="H405" i="106"/>
  <c r="CX405" i="106"/>
  <c r="G406" i="106"/>
  <c r="H406" i="106"/>
  <c r="G407" i="106"/>
  <c r="H407" i="106"/>
  <c r="G408" i="106"/>
  <c r="H408" i="106"/>
  <c r="G409" i="106"/>
  <c r="H409" i="106"/>
  <c r="G410" i="106"/>
  <c r="H410" i="106"/>
  <c r="G411" i="106"/>
  <c r="H411" i="106"/>
  <c r="G412" i="106"/>
  <c r="H412" i="106"/>
  <c r="G413" i="106"/>
  <c r="H413" i="106"/>
  <c r="G414" i="106"/>
  <c r="H414" i="106"/>
  <c r="G415" i="106"/>
  <c r="H415" i="106"/>
  <c r="G416" i="106"/>
  <c r="H416" i="106"/>
  <c r="G417" i="106"/>
  <c r="H417" i="106"/>
  <c r="G418" i="106"/>
  <c r="H418" i="106"/>
  <c r="G419" i="106"/>
  <c r="H419" i="106"/>
  <c r="G420" i="106"/>
  <c r="H420" i="106"/>
  <c r="G421" i="106"/>
  <c r="H421" i="106"/>
  <c r="G422" i="106"/>
  <c r="H422" i="106"/>
  <c r="G423" i="106"/>
  <c r="H423" i="106"/>
  <c r="G424" i="106"/>
  <c r="H424" i="106"/>
  <c r="G425" i="106"/>
  <c r="H425" i="106"/>
  <c r="G426" i="106"/>
  <c r="H426" i="106"/>
  <c r="G427" i="106"/>
  <c r="H427" i="106"/>
  <c r="G428" i="106"/>
  <c r="H428" i="106"/>
  <c r="G429" i="106"/>
  <c r="H429" i="106"/>
  <c r="G430" i="106"/>
  <c r="H430" i="106"/>
  <c r="G431" i="106"/>
  <c r="H431" i="106"/>
  <c r="CX431" i="106"/>
  <c r="G432" i="106"/>
  <c r="H432" i="106"/>
  <c r="G433" i="106"/>
  <c r="H433" i="106"/>
  <c r="G434" i="106"/>
  <c r="H434" i="106"/>
  <c r="G435" i="106"/>
  <c r="H435" i="106"/>
  <c r="G436" i="106"/>
  <c r="H436" i="106"/>
  <c r="G437" i="106"/>
  <c r="H437" i="106"/>
  <c r="G438" i="106"/>
  <c r="H438" i="106"/>
  <c r="G439" i="106"/>
  <c r="H439" i="106"/>
  <c r="G440" i="106"/>
  <c r="H440" i="106"/>
  <c r="G441" i="106"/>
  <c r="H441" i="106"/>
  <c r="G442" i="106"/>
  <c r="H442" i="106"/>
  <c r="G443" i="106"/>
  <c r="H443" i="106"/>
  <c r="G444" i="106"/>
  <c r="H444" i="106"/>
  <c r="G445" i="106"/>
  <c r="H445" i="106"/>
  <c r="G446" i="106"/>
  <c r="H446" i="106"/>
  <c r="G447" i="106"/>
  <c r="H447" i="106"/>
  <c r="G448" i="106"/>
  <c r="H448" i="106"/>
  <c r="G449" i="106"/>
  <c r="H449" i="106"/>
  <c r="G450" i="106"/>
  <c r="H450" i="106"/>
  <c r="G451" i="106"/>
  <c r="H451" i="106"/>
  <c r="G452" i="106"/>
  <c r="H452" i="106"/>
  <c r="G453" i="106"/>
  <c r="H453" i="106"/>
  <c r="G454" i="106"/>
  <c r="H454" i="106"/>
  <c r="G455" i="106"/>
  <c r="H455" i="106"/>
  <c r="G456" i="106"/>
  <c r="H456" i="106"/>
  <c r="G457" i="106"/>
  <c r="H457" i="106"/>
  <c r="G458" i="106"/>
  <c r="H458" i="106"/>
  <c r="G459" i="106"/>
  <c r="H459" i="106"/>
  <c r="G460" i="106"/>
  <c r="H460" i="106"/>
  <c r="G461" i="106"/>
  <c r="H461" i="106"/>
  <c r="G462" i="106"/>
  <c r="H462" i="106"/>
  <c r="G463" i="106"/>
  <c r="H463" i="106"/>
  <c r="G464" i="106"/>
  <c r="H464" i="106"/>
  <c r="G465" i="106"/>
  <c r="H465" i="106"/>
  <c r="G466" i="106"/>
  <c r="H466" i="106"/>
  <c r="G467" i="106"/>
  <c r="H467" i="106"/>
  <c r="G468" i="106"/>
  <c r="H468" i="106"/>
  <c r="G469" i="106"/>
  <c r="H469" i="106"/>
  <c r="G470" i="106"/>
  <c r="H470" i="106"/>
  <c r="G471" i="106"/>
  <c r="H471" i="106"/>
  <c r="G472" i="106"/>
  <c r="H472" i="106"/>
  <c r="G473" i="106"/>
  <c r="H473" i="106"/>
  <c r="G474" i="106"/>
  <c r="H474" i="106"/>
  <c r="G475" i="106"/>
  <c r="H475" i="106"/>
  <c r="G476" i="106"/>
  <c r="H476" i="106"/>
  <c r="G477" i="106"/>
  <c r="H477" i="106"/>
  <c r="G478" i="106"/>
  <c r="H478" i="106"/>
  <c r="G479" i="106"/>
  <c r="H479" i="106"/>
  <c r="G480" i="106"/>
  <c r="H480" i="106"/>
  <c r="G481" i="106"/>
  <c r="H481" i="106"/>
  <c r="G482" i="106"/>
  <c r="H482" i="106"/>
  <c r="G483" i="106"/>
  <c r="H483" i="106"/>
  <c r="G484" i="106"/>
  <c r="H484" i="106"/>
  <c r="G485" i="106"/>
  <c r="H485" i="106"/>
  <c r="G486" i="106"/>
  <c r="H486" i="106"/>
  <c r="G487" i="106"/>
  <c r="H487" i="106"/>
  <c r="G488" i="106"/>
  <c r="H488" i="106"/>
  <c r="G489" i="106"/>
  <c r="H489" i="106"/>
  <c r="G490" i="106"/>
  <c r="H490" i="106"/>
  <c r="G491" i="106"/>
  <c r="H491" i="106"/>
  <c r="G492" i="106"/>
  <c r="H492" i="106"/>
  <c r="G493" i="106"/>
  <c r="H493" i="106"/>
  <c r="G494" i="106"/>
  <c r="H494" i="106"/>
  <c r="G495" i="106"/>
  <c r="H495" i="106"/>
  <c r="G496" i="106"/>
  <c r="H496" i="106"/>
  <c r="G497" i="106"/>
  <c r="H497" i="106"/>
  <c r="G498" i="106"/>
  <c r="H498" i="106"/>
  <c r="G499" i="106"/>
  <c r="H499" i="106"/>
  <c r="G500" i="106"/>
  <c r="H500" i="106"/>
  <c r="G501" i="106"/>
  <c r="H501" i="106"/>
  <c r="G502" i="106"/>
  <c r="H502" i="106"/>
  <c r="G503" i="106"/>
  <c r="H503" i="106"/>
  <c r="G504" i="106"/>
  <c r="H504" i="106"/>
  <c r="CX504" i="106"/>
  <c r="G505" i="106"/>
  <c r="H505" i="106"/>
  <c r="G506" i="106"/>
  <c r="H506" i="106"/>
  <c r="G507" i="106"/>
  <c r="H507" i="106"/>
  <c r="G508" i="106"/>
  <c r="H508" i="106"/>
  <c r="G509" i="106"/>
  <c r="H509" i="106"/>
  <c r="G510" i="106"/>
  <c r="H510" i="106"/>
  <c r="G511" i="106"/>
  <c r="H511" i="106"/>
  <c r="G512" i="106"/>
  <c r="H512" i="106"/>
  <c r="CX512" i="106"/>
  <c r="G513" i="106"/>
  <c r="H513" i="106"/>
  <c r="G514" i="106"/>
  <c r="H514" i="106"/>
  <c r="G515" i="106"/>
  <c r="H515" i="106"/>
  <c r="G516" i="106"/>
  <c r="H516" i="106"/>
  <c r="G517" i="106"/>
  <c r="H517" i="106"/>
  <c r="G518" i="106"/>
  <c r="H518" i="106"/>
  <c r="G519" i="106"/>
  <c r="H519" i="106"/>
  <c r="G520" i="106"/>
  <c r="H520" i="106"/>
  <c r="G521" i="106"/>
  <c r="H521" i="106"/>
  <c r="G522" i="106"/>
  <c r="H522" i="106"/>
  <c r="G523" i="106"/>
  <c r="H523" i="106"/>
  <c r="G524" i="106"/>
  <c r="H524" i="106"/>
  <c r="G525" i="106"/>
  <c r="H525" i="106"/>
  <c r="G526" i="106"/>
  <c r="H526" i="106"/>
  <c r="G527" i="106"/>
  <c r="H527" i="106"/>
  <c r="G528" i="106"/>
  <c r="H528" i="106"/>
  <c r="CX528" i="106"/>
  <c r="G529" i="106"/>
  <c r="H529" i="106"/>
  <c r="G530" i="106"/>
  <c r="H530" i="106"/>
  <c r="G531" i="106"/>
  <c r="H531" i="106"/>
  <c r="G532" i="106"/>
  <c r="H532" i="106"/>
  <c r="G533" i="106"/>
  <c r="H533" i="106"/>
  <c r="G534" i="106"/>
  <c r="H534" i="106"/>
  <c r="G535" i="106"/>
  <c r="H535" i="106"/>
  <c r="G536" i="106"/>
  <c r="H536" i="106"/>
  <c r="G537" i="106"/>
  <c r="H537" i="106"/>
  <c r="G538" i="106"/>
  <c r="H538" i="106"/>
  <c r="G539" i="106"/>
  <c r="H539" i="106"/>
  <c r="G540" i="106"/>
  <c r="H540" i="106"/>
  <c r="G541" i="106"/>
  <c r="H541" i="106"/>
  <c r="G542" i="106"/>
  <c r="H542" i="106"/>
  <c r="G543" i="106"/>
  <c r="H543" i="106"/>
  <c r="G544" i="106"/>
  <c r="H544" i="106"/>
  <c r="G545" i="106"/>
  <c r="H545" i="106"/>
  <c r="G546" i="106"/>
  <c r="H546" i="106"/>
  <c r="G547" i="106"/>
  <c r="H547" i="106"/>
  <c r="G548" i="106"/>
  <c r="H548" i="106"/>
  <c r="G549" i="106"/>
  <c r="H549" i="106"/>
  <c r="AY549" i="106"/>
  <c r="E557" i="105" s="1"/>
  <c r="CX549" i="106"/>
  <c r="G550" i="106"/>
  <c r="H550" i="106"/>
  <c r="G551" i="106"/>
  <c r="H551" i="106"/>
  <c r="G552" i="106"/>
  <c r="H552" i="106"/>
  <c r="G553" i="106"/>
  <c r="H553" i="106"/>
  <c r="G554" i="106"/>
  <c r="H554" i="106"/>
  <c r="G555" i="106"/>
  <c r="H555" i="106"/>
  <c r="G556" i="106"/>
  <c r="H556" i="106"/>
  <c r="G557" i="106"/>
  <c r="H557" i="106"/>
  <c r="G558" i="106"/>
  <c r="H558" i="106"/>
  <c r="G559" i="106"/>
  <c r="H559" i="106"/>
  <c r="G560" i="106"/>
  <c r="H560" i="106"/>
  <c r="G561" i="106"/>
  <c r="H561" i="106"/>
  <c r="G562" i="106"/>
  <c r="H562" i="106"/>
  <c r="G563" i="106"/>
  <c r="H563" i="106"/>
  <c r="G564" i="106"/>
  <c r="H564" i="106"/>
  <c r="G565" i="106"/>
  <c r="H565" i="106"/>
  <c r="CX565" i="106"/>
  <c r="G566" i="106"/>
  <c r="H566" i="106"/>
  <c r="G567" i="106"/>
  <c r="H567" i="106"/>
  <c r="G568" i="106"/>
  <c r="H568" i="106"/>
  <c r="G569" i="106"/>
  <c r="H569" i="106"/>
  <c r="G570" i="106"/>
  <c r="H570" i="106"/>
  <c r="G571" i="106"/>
  <c r="H571" i="106"/>
  <c r="G572" i="106"/>
  <c r="H572" i="106"/>
  <c r="G573" i="106"/>
  <c r="H573" i="106"/>
  <c r="G574" i="106"/>
  <c r="H574" i="106"/>
  <c r="G575" i="106"/>
  <c r="H575" i="106"/>
  <c r="G576" i="106"/>
  <c r="H576" i="106"/>
  <c r="G577" i="106"/>
  <c r="H577" i="106"/>
  <c r="G578" i="106"/>
  <c r="H578" i="106"/>
  <c r="G579" i="106"/>
  <c r="H579" i="106"/>
  <c r="G580" i="106"/>
  <c r="H580" i="106"/>
  <c r="G581" i="106"/>
  <c r="H581" i="106"/>
  <c r="G582" i="106"/>
  <c r="H582" i="106"/>
  <c r="G583" i="106"/>
  <c r="H583" i="106"/>
  <c r="G584" i="106"/>
  <c r="H584" i="106"/>
  <c r="G585" i="106"/>
  <c r="H585" i="106"/>
  <c r="G586" i="106"/>
  <c r="H586" i="106"/>
  <c r="G587" i="106"/>
  <c r="H587" i="106"/>
  <c r="G588" i="106"/>
  <c r="H588" i="106"/>
  <c r="G589" i="106"/>
  <c r="H589" i="106"/>
  <c r="CX589" i="106"/>
  <c r="G590" i="106"/>
  <c r="H590" i="106"/>
  <c r="G591" i="106"/>
  <c r="H591" i="106"/>
  <c r="G592" i="106"/>
  <c r="H592" i="106"/>
  <c r="G593" i="106"/>
  <c r="H593" i="106"/>
  <c r="G594" i="106"/>
  <c r="H594" i="106"/>
  <c r="G595" i="106"/>
  <c r="H595" i="106"/>
  <c r="G596" i="106"/>
  <c r="H596" i="106"/>
  <c r="G597" i="106"/>
  <c r="H597" i="106"/>
  <c r="CX597" i="106"/>
  <c r="G598" i="106"/>
  <c r="H598" i="106"/>
  <c r="G599" i="106"/>
  <c r="H599" i="106"/>
  <c r="G600" i="106"/>
  <c r="H600" i="106"/>
  <c r="AW600" i="106"/>
  <c r="AW605" i="106" s="1"/>
  <c r="AW610" i="106" s="1"/>
  <c r="AW615" i="106" s="1"/>
  <c r="AW620" i="106" s="1"/>
  <c r="AW625" i="106" s="1"/>
  <c r="AW630" i="106" s="1"/>
  <c r="AW635" i="106" s="1"/>
  <c r="AW640" i="106" s="1"/>
  <c r="AW645" i="106" s="1"/>
  <c r="AW650" i="106" s="1"/>
  <c r="AW655" i="106" s="1"/>
  <c r="AW660" i="106" s="1"/>
  <c r="AW665" i="106" s="1"/>
  <c r="AW670" i="106" s="1"/>
  <c r="AW675" i="106" s="1"/>
  <c r="AW680" i="106" s="1"/>
  <c r="AW685" i="106" s="1"/>
  <c r="AW690" i="106" s="1"/>
  <c r="AW695" i="106" s="1"/>
  <c r="AW700" i="106" s="1"/>
  <c r="AW705" i="106" s="1"/>
  <c r="AW710" i="106" s="1"/>
  <c r="AW715" i="106" s="1"/>
  <c r="AW720" i="106" s="1"/>
  <c r="AW725" i="106" s="1"/>
  <c r="AW730" i="106" s="1"/>
  <c r="AW735" i="106" s="1"/>
  <c r="AW740" i="106" s="1"/>
  <c r="AW745" i="106" s="1"/>
  <c r="AW750" i="106" s="1"/>
  <c r="AW755" i="106" s="1"/>
  <c r="AW760" i="106" s="1"/>
  <c r="AW765" i="106" s="1"/>
  <c r="AW770" i="106" s="1"/>
  <c r="AW775" i="106" s="1"/>
  <c r="AW780" i="106" s="1"/>
  <c r="AW785" i="106" s="1"/>
  <c r="AW790" i="106" s="1"/>
  <c r="AW795" i="106" s="1"/>
  <c r="AW800" i="106" s="1"/>
  <c r="AW805" i="106" s="1"/>
  <c r="AW810" i="106" s="1"/>
  <c r="AW815" i="106" s="1"/>
  <c r="AW820" i="106" s="1"/>
  <c r="AW825" i="106" s="1"/>
  <c r="AW830" i="106" s="1"/>
  <c r="AW835" i="106" s="1"/>
  <c r="AW840" i="106" s="1"/>
  <c r="AW845" i="106" s="1"/>
  <c r="AW850" i="106" s="1"/>
  <c r="AW855" i="106" s="1"/>
  <c r="AW860" i="106" s="1"/>
  <c r="AW865" i="106" s="1"/>
  <c r="AW870" i="106" s="1"/>
  <c r="AW875" i="106" s="1"/>
  <c r="AW880" i="106" s="1"/>
  <c r="AW885" i="106" s="1"/>
  <c r="AW890" i="106" s="1"/>
  <c r="AW895" i="106" s="1"/>
  <c r="AW900" i="106" s="1"/>
  <c r="AW905" i="106" s="1"/>
  <c r="AW910" i="106" s="1"/>
  <c r="AW915" i="106" s="1"/>
  <c r="AW920" i="106" s="1"/>
  <c r="AW925" i="106" s="1"/>
  <c r="AW930" i="106" s="1"/>
  <c r="AW935" i="106" s="1"/>
  <c r="AW940" i="106" s="1"/>
  <c r="AW945" i="106" s="1"/>
  <c r="AW950" i="106" s="1"/>
  <c r="AW955" i="106" s="1"/>
  <c r="AW960" i="106" s="1"/>
  <c r="AW965" i="106" s="1"/>
  <c r="AW970" i="106" s="1"/>
  <c r="AW975" i="106" s="1"/>
  <c r="AW980" i="106" s="1"/>
  <c r="AW985" i="106" s="1"/>
  <c r="AW990" i="106" s="1"/>
  <c r="AW995" i="106" s="1"/>
  <c r="AW1000" i="106" s="1"/>
  <c r="AW1005" i="106" s="1"/>
  <c r="AW1010" i="106" s="1"/>
  <c r="AW1015" i="106" s="1"/>
  <c r="AW1020" i="106" s="1"/>
  <c r="AW1025" i="106" s="1"/>
  <c r="AW1030" i="106" s="1"/>
  <c r="AW1035" i="106" s="1"/>
  <c r="AW1040" i="106" s="1"/>
  <c r="AW1045" i="106" s="1"/>
  <c r="AW1050" i="106" s="1"/>
  <c r="AW1055" i="106" s="1"/>
  <c r="AW1060" i="106" s="1"/>
  <c r="AW1065" i="106" s="1"/>
  <c r="AW1070" i="106" s="1"/>
  <c r="AW1075" i="106" s="1"/>
  <c r="AW1080" i="106" s="1"/>
  <c r="AW1085" i="106" s="1"/>
  <c r="AW1090" i="106" s="1"/>
  <c r="AW1095" i="106" s="1"/>
  <c r="AW1100" i="106" s="1"/>
  <c r="AW1105" i="106" s="1"/>
  <c r="AW1110" i="106" s="1"/>
  <c r="AW1115" i="106" s="1"/>
  <c r="AW1120" i="106" s="1"/>
  <c r="AW1125" i="106" s="1"/>
  <c r="AW1130" i="106" s="1"/>
  <c r="AW1135" i="106" s="1"/>
  <c r="AW1140" i="106" s="1"/>
  <c r="AW1145" i="106" s="1"/>
  <c r="AW1150" i="106" s="1"/>
  <c r="AW1155" i="106" s="1"/>
  <c r="AW1160" i="106" s="1"/>
  <c r="AW1165" i="106" s="1"/>
  <c r="AW1170" i="106" s="1"/>
  <c r="AW1175" i="106" s="1"/>
  <c r="AW1180" i="106" s="1"/>
  <c r="AW1185" i="106" s="1"/>
  <c r="AW1190" i="106" s="1"/>
  <c r="AW1195" i="106" s="1"/>
  <c r="AW1200" i="106" s="1"/>
  <c r="AW1205" i="106" s="1"/>
  <c r="AW1210" i="106" s="1"/>
  <c r="AW1215" i="106" s="1"/>
  <c r="AW1220" i="106" s="1"/>
  <c r="AW1225" i="106" s="1"/>
  <c r="AW1230" i="106" s="1"/>
  <c r="AW1235" i="106" s="1"/>
  <c r="AW1240" i="106" s="1"/>
  <c r="AW1245" i="106" s="1"/>
  <c r="AW1250" i="106" s="1"/>
  <c r="AW1255" i="106" s="1"/>
  <c r="AW1260" i="106" s="1"/>
  <c r="AW1265" i="106" s="1"/>
  <c r="AW1270" i="106" s="1"/>
  <c r="AW1275" i="106" s="1"/>
  <c r="AW1280" i="106" s="1"/>
  <c r="AW1285" i="106" s="1"/>
  <c r="AW1290" i="106" s="1"/>
  <c r="AW1295" i="106" s="1"/>
  <c r="AW1300" i="106" s="1"/>
  <c r="AW1305" i="106" s="1"/>
  <c r="AW1310" i="106" s="1"/>
  <c r="AW1315" i="106" s="1"/>
  <c r="AW1320" i="106" s="1"/>
  <c r="AW1325" i="106" s="1"/>
  <c r="AW1330" i="106" s="1"/>
  <c r="AW1335" i="106" s="1"/>
  <c r="AW1340" i="106" s="1"/>
  <c r="AW1345" i="106" s="1"/>
  <c r="AW1350" i="106" s="1"/>
  <c r="AW1355" i="106" s="1"/>
  <c r="AW1360" i="106" s="1"/>
  <c r="AW1365" i="106" s="1"/>
  <c r="AW1370" i="106" s="1"/>
  <c r="AW1375" i="106" s="1"/>
  <c r="AW1380" i="106" s="1"/>
  <c r="AW1385" i="106" s="1"/>
  <c r="AW1390" i="106" s="1"/>
  <c r="AW1395" i="106" s="1"/>
  <c r="AW1400" i="106" s="1"/>
  <c r="AW1405" i="106" s="1"/>
  <c r="AW1410" i="106" s="1"/>
  <c r="AW1415" i="106" s="1"/>
  <c r="AW1420" i="106" s="1"/>
  <c r="AW1425" i="106" s="1"/>
  <c r="AW1430" i="106" s="1"/>
  <c r="AW1435" i="106" s="1"/>
  <c r="AW1440" i="106" s="1"/>
  <c r="AW1445" i="106" s="1"/>
  <c r="AW1450" i="106" s="1"/>
  <c r="AW1455" i="106" s="1"/>
  <c r="AW1460" i="106" s="1"/>
  <c r="AW1465" i="106" s="1"/>
  <c r="AW1470" i="106" s="1"/>
  <c r="AW1475" i="106" s="1"/>
  <c r="AW1480" i="106" s="1"/>
  <c r="AW1485" i="106" s="1"/>
  <c r="AW1490" i="106" s="1"/>
  <c r="AW1495" i="106" s="1"/>
  <c r="AW1500" i="106" s="1"/>
  <c r="AY600" i="106"/>
  <c r="G601" i="106"/>
  <c r="H601" i="106"/>
  <c r="G602" i="106"/>
  <c r="H602" i="106"/>
  <c r="G603" i="106"/>
  <c r="H603" i="106"/>
  <c r="G604" i="106"/>
  <c r="H604" i="106"/>
  <c r="CX604" i="106"/>
  <c r="G605" i="106"/>
  <c r="H605" i="106"/>
  <c r="G606" i="106"/>
  <c r="H606" i="106"/>
  <c r="G607" i="106"/>
  <c r="H607" i="106"/>
  <c r="G608" i="106"/>
  <c r="H608" i="106"/>
  <c r="G609" i="106"/>
  <c r="H609" i="106"/>
  <c r="G610" i="106"/>
  <c r="H610" i="106"/>
  <c r="G611" i="106"/>
  <c r="H611" i="106"/>
  <c r="G612" i="106"/>
  <c r="H612" i="106"/>
  <c r="CX612" i="106"/>
  <c r="G613" i="106"/>
  <c r="H613" i="106"/>
  <c r="G614" i="106"/>
  <c r="H614" i="106"/>
  <c r="G615" i="106"/>
  <c r="H615" i="106"/>
  <c r="G616" i="106"/>
  <c r="H616" i="106"/>
  <c r="AW616" i="106"/>
  <c r="AW621" i="106" s="1"/>
  <c r="AW626" i="106" s="1"/>
  <c r="AW631" i="106" s="1"/>
  <c r="AW636" i="106" s="1"/>
  <c r="AW641" i="106" s="1"/>
  <c r="AW646" i="106" s="1"/>
  <c r="AW651" i="106" s="1"/>
  <c r="AW656" i="106" s="1"/>
  <c r="AW661" i="106" s="1"/>
  <c r="AW666" i="106" s="1"/>
  <c r="AW671" i="106" s="1"/>
  <c r="AW676" i="106" s="1"/>
  <c r="AW681" i="106" s="1"/>
  <c r="AW686" i="106" s="1"/>
  <c r="AW691" i="106" s="1"/>
  <c r="AW696" i="106" s="1"/>
  <c r="AW701" i="106" s="1"/>
  <c r="AW706" i="106" s="1"/>
  <c r="AW711" i="106" s="1"/>
  <c r="AW716" i="106" s="1"/>
  <c r="AW721" i="106" s="1"/>
  <c r="AW726" i="106" s="1"/>
  <c r="AW731" i="106" s="1"/>
  <c r="AW736" i="106" s="1"/>
  <c r="AW741" i="106" s="1"/>
  <c r="AW746" i="106" s="1"/>
  <c r="AW751" i="106" s="1"/>
  <c r="AW756" i="106" s="1"/>
  <c r="AW761" i="106" s="1"/>
  <c r="AW766" i="106" s="1"/>
  <c r="AW771" i="106" s="1"/>
  <c r="AW776" i="106" s="1"/>
  <c r="AW781" i="106" s="1"/>
  <c r="AW786" i="106" s="1"/>
  <c r="AW791" i="106" s="1"/>
  <c r="AW796" i="106" s="1"/>
  <c r="AW801" i="106" s="1"/>
  <c r="AW806" i="106" s="1"/>
  <c r="AW811" i="106" s="1"/>
  <c r="AW816" i="106" s="1"/>
  <c r="AW821" i="106" s="1"/>
  <c r="AW826" i="106" s="1"/>
  <c r="AW831" i="106" s="1"/>
  <c r="AW836" i="106" s="1"/>
  <c r="AW841" i="106" s="1"/>
  <c r="AW846" i="106" s="1"/>
  <c r="AW851" i="106" s="1"/>
  <c r="AW856" i="106" s="1"/>
  <c r="AW861" i="106" s="1"/>
  <c r="AW866" i="106" s="1"/>
  <c r="AW871" i="106" s="1"/>
  <c r="AW876" i="106" s="1"/>
  <c r="AW881" i="106" s="1"/>
  <c r="AW886" i="106" s="1"/>
  <c r="AW891" i="106" s="1"/>
  <c r="AW896" i="106" s="1"/>
  <c r="AW901" i="106" s="1"/>
  <c r="AW906" i="106" s="1"/>
  <c r="AW911" i="106" s="1"/>
  <c r="AW916" i="106" s="1"/>
  <c r="AW921" i="106" s="1"/>
  <c r="AW926" i="106" s="1"/>
  <c r="AW931" i="106" s="1"/>
  <c r="AW936" i="106" s="1"/>
  <c r="AW941" i="106" s="1"/>
  <c r="AW946" i="106" s="1"/>
  <c r="AW951" i="106" s="1"/>
  <c r="AW956" i="106" s="1"/>
  <c r="AW961" i="106" s="1"/>
  <c r="AW966" i="106" s="1"/>
  <c r="AW971" i="106" s="1"/>
  <c r="AW976" i="106" s="1"/>
  <c r="AW981" i="106" s="1"/>
  <c r="AW986" i="106" s="1"/>
  <c r="AW991" i="106" s="1"/>
  <c r="AW996" i="106" s="1"/>
  <c r="AW1001" i="106" s="1"/>
  <c r="AW1006" i="106" s="1"/>
  <c r="AW1011" i="106" s="1"/>
  <c r="AW1016" i="106" s="1"/>
  <c r="AW1021" i="106" s="1"/>
  <c r="AW1026" i="106" s="1"/>
  <c r="AW1031" i="106" s="1"/>
  <c r="AW1036" i="106" s="1"/>
  <c r="AW1041" i="106" s="1"/>
  <c r="AW1046" i="106" s="1"/>
  <c r="AW1051" i="106" s="1"/>
  <c r="AW1056" i="106" s="1"/>
  <c r="AW1061" i="106" s="1"/>
  <c r="AW1066" i="106" s="1"/>
  <c r="AW1071" i="106" s="1"/>
  <c r="AW1076" i="106" s="1"/>
  <c r="AW1081" i="106" s="1"/>
  <c r="AW1086" i="106" s="1"/>
  <c r="AW1091" i="106" s="1"/>
  <c r="AW1096" i="106" s="1"/>
  <c r="AW1101" i="106" s="1"/>
  <c r="AW1106" i="106" s="1"/>
  <c r="AW1111" i="106" s="1"/>
  <c r="AW1116" i="106" s="1"/>
  <c r="AW1121" i="106" s="1"/>
  <c r="AW1126" i="106" s="1"/>
  <c r="AW1131" i="106" s="1"/>
  <c r="AW1136" i="106" s="1"/>
  <c r="AW1141" i="106" s="1"/>
  <c r="AW1146" i="106" s="1"/>
  <c r="AW1151" i="106" s="1"/>
  <c r="AW1156" i="106" s="1"/>
  <c r="AW1161" i="106" s="1"/>
  <c r="AW1166" i="106" s="1"/>
  <c r="AW1171" i="106" s="1"/>
  <c r="AW1176" i="106" s="1"/>
  <c r="AW1181" i="106" s="1"/>
  <c r="AW1186" i="106" s="1"/>
  <c r="AW1191" i="106" s="1"/>
  <c r="AW1196" i="106" s="1"/>
  <c r="AW1201" i="106" s="1"/>
  <c r="AW1206" i="106" s="1"/>
  <c r="AW1211" i="106" s="1"/>
  <c r="AW1216" i="106" s="1"/>
  <c r="AW1221" i="106" s="1"/>
  <c r="AW1226" i="106" s="1"/>
  <c r="AW1231" i="106" s="1"/>
  <c r="AW1236" i="106" s="1"/>
  <c r="AW1241" i="106" s="1"/>
  <c r="AW1246" i="106" s="1"/>
  <c r="AW1251" i="106" s="1"/>
  <c r="AW1256" i="106" s="1"/>
  <c r="AW1261" i="106" s="1"/>
  <c r="AW1266" i="106" s="1"/>
  <c r="AW1271" i="106" s="1"/>
  <c r="AW1276" i="106" s="1"/>
  <c r="AW1281" i="106" s="1"/>
  <c r="AW1286" i="106" s="1"/>
  <c r="AW1291" i="106" s="1"/>
  <c r="AW1296" i="106" s="1"/>
  <c r="AW1301" i="106" s="1"/>
  <c r="AW1306" i="106" s="1"/>
  <c r="AW1311" i="106" s="1"/>
  <c r="AW1316" i="106" s="1"/>
  <c r="AW1321" i="106" s="1"/>
  <c r="AW1326" i="106" s="1"/>
  <c r="AW1331" i="106" s="1"/>
  <c r="AW1336" i="106" s="1"/>
  <c r="AW1341" i="106" s="1"/>
  <c r="AW1346" i="106" s="1"/>
  <c r="AW1351" i="106" s="1"/>
  <c r="AW1356" i="106" s="1"/>
  <c r="AW1361" i="106" s="1"/>
  <c r="AW1366" i="106" s="1"/>
  <c r="AW1371" i="106" s="1"/>
  <c r="AW1376" i="106" s="1"/>
  <c r="AW1381" i="106" s="1"/>
  <c r="AW1386" i="106" s="1"/>
  <c r="AW1391" i="106" s="1"/>
  <c r="AW1396" i="106" s="1"/>
  <c r="AW1401" i="106" s="1"/>
  <c r="AW1406" i="106" s="1"/>
  <c r="AW1411" i="106" s="1"/>
  <c r="AW1416" i="106" s="1"/>
  <c r="AW1421" i="106" s="1"/>
  <c r="AW1426" i="106" s="1"/>
  <c r="AW1431" i="106" s="1"/>
  <c r="AW1436" i="106" s="1"/>
  <c r="AW1441" i="106" s="1"/>
  <c r="AW1446" i="106" s="1"/>
  <c r="AW1451" i="106" s="1"/>
  <c r="AW1456" i="106" s="1"/>
  <c r="AW1461" i="106" s="1"/>
  <c r="AW1466" i="106" s="1"/>
  <c r="AW1471" i="106" s="1"/>
  <c r="AW1476" i="106" s="1"/>
  <c r="AW1481" i="106" s="1"/>
  <c r="AW1486" i="106" s="1"/>
  <c r="AW1491" i="106" s="1"/>
  <c r="AW1496" i="106" s="1"/>
  <c r="AW1501" i="106" s="1"/>
  <c r="G617" i="106"/>
  <c r="H617" i="106"/>
  <c r="CX617" i="106"/>
  <c r="G618" i="106"/>
  <c r="H618" i="106"/>
  <c r="AY618" i="106"/>
  <c r="G619" i="106"/>
  <c r="H619" i="106"/>
  <c r="G620" i="106"/>
  <c r="H620" i="106"/>
  <c r="G621" i="106"/>
  <c r="H621" i="106"/>
  <c r="G622" i="106"/>
  <c r="H622" i="106"/>
  <c r="G623" i="106"/>
  <c r="H623" i="106"/>
  <c r="G624" i="106"/>
  <c r="H624" i="106"/>
  <c r="G625" i="106"/>
  <c r="H625" i="106"/>
  <c r="G626" i="106"/>
  <c r="H626" i="106"/>
  <c r="G627" i="106"/>
  <c r="H627" i="106"/>
  <c r="G628" i="106"/>
  <c r="H628" i="106"/>
  <c r="G629" i="106"/>
  <c r="H629" i="106"/>
  <c r="G630" i="106"/>
  <c r="H630" i="106"/>
  <c r="G631" i="106"/>
  <c r="H631" i="106"/>
  <c r="G632" i="106"/>
  <c r="H632" i="106"/>
  <c r="G633" i="106"/>
  <c r="H633" i="106"/>
  <c r="G634" i="106"/>
  <c r="H634" i="106"/>
  <c r="G635" i="106"/>
  <c r="H635" i="106"/>
  <c r="G636" i="106"/>
  <c r="H636" i="106"/>
  <c r="G637" i="106"/>
  <c r="H637" i="106"/>
  <c r="G638" i="106"/>
  <c r="H638" i="106"/>
  <c r="G639" i="106"/>
  <c r="H639" i="106"/>
  <c r="G640" i="106"/>
  <c r="H640" i="106"/>
  <c r="CX640" i="106"/>
  <c r="G641" i="106"/>
  <c r="H641" i="106"/>
  <c r="G642" i="106"/>
  <c r="H642" i="106"/>
  <c r="G643" i="106"/>
  <c r="H643" i="106"/>
  <c r="G644" i="106"/>
  <c r="H644" i="106"/>
  <c r="G645" i="106"/>
  <c r="H645" i="106"/>
  <c r="G646" i="106"/>
  <c r="H646" i="106"/>
  <c r="G647" i="106"/>
  <c r="H647" i="106"/>
  <c r="G648" i="106"/>
  <c r="H648" i="106"/>
  <c r="G649" i="106"/>
  <c r="H649" i="106"/>
  <c r="G650" i="106"/>
  <c r="H650" i="106"/>
  <c r="CX650" i="106"/>
  <c r="G651" i="106"/>
  <c r="H651" i="106"/>
  <c r="G652" i="106"/>
  <c r="H652" i="106"/>
  <c r="G653" i="106"/>
  <c r="H653" i="106"/>
  <c r="G654" i="106"/>
  <c r="H654" i="106"/>
  <c r="G655" i="106"/>
  <c r="H655" i="106"/>
  <c r="G656" i="106"/>
  <c r="H656" i="106"/>
  <c r="G657" i="106"/>
  <c r="H657" i="106"/>
  <c r="G658" i="106"/>
  <c r="H658" i="106"/>
  <c r="G659" i="106"/>
  <c r="H659" i="106"/>
  <c r="G660" i="106"/>
  <c r="H660" i="106"/>
  <c r="CX660" i="106"/>
  <c r="G661" i="106"/>
  <c r="H661" i="106"/>
  <c r="G662" i="106"/>
  <c r="H662" i="106"/>
  <c r="G663" i="106"/>
  <c r="H663" i="106"/>
  <c r="G664" i="106"/>
  <c r="H664" i="106"/>
  <c r="G665" i="106"/>
  <c r="H665" i="106"/>
  <c r="AY665" i="106"/>
  <c r="CX665" i="106"/>
  <c r="G666" i="106"/>
  <c r="H666" i="106"/>
  <c r="G667" i="106"/>
  <c r="H667" i="106"/>
  <c r="G668" i="106"/>
  <c r="H668" i="106"/>
  <c r="G669" i="106"/>
  <c r="H669" i="106"/>
  <c r="G670" i="106"/>
  <c r="H670" i="106"/>
  <c r="G671" i="106"/>
  <c r="H671" i="106"/>
  <c r="G672" i="106"/>
  <c r="H672" i="106"/>
  <c r="G673" i="106"/>
  <c r="H673" i="106"/>
  <c r="CX673" i="106"/>
  <c r="G674" i="106"/>
  <c r="H674" i="106"/>
  <c r="G675" i="106"/>
  <c r="H675" i="106"/>
  <c r="G676" i="106"/>
  <c r="H676" i="106"/>
  <c r="G677" i="106"/>
  <c r="H677" i="106"/>
  <c r="G678" i="106"/>
  <c r="H678" i="106"/>
  <c r="G679" i="106"/>
  <c r="H679" i="106"/>
  <c r="G680" i="106"/>
  <c r="H680" i="106"/>
  <c r="G681" i="106"/>
  <c r="H681" i="106"/>
  <c r="G682" i="106"/>
  <c r="H682" i="106"/>
  <c r="G683" i="106"/>
  <c r="H683" i="106"/>
  <c r="G684" i="106"/>
  <c r="H684" i="106"/>
  <c r="G685" i="106"/>
  <c r="H685" i="106"/>
  <c r="G686" i="106"/>
  <c r="H686" i="106"/>
  <c r="CX686" i="106"/>
  <c r="G687" i="106"/>
  <c r="H687" i="106"/>
  <c r="G688" i="106"/>
  <c r="H688" i="106"/>
  <c r="G689" i="106"/>
  <c r="H689" i="106"/>
  <c r="G690" i="106"/>
  <c r="H690" i="106"/>
  <c r="G691" i="106"/>
  <c r="H691" i="106"/>
  <c r="G692" i="106"/>
  <c r="H692" i="106"/>
  <c r="G693" i="106"/>
  <c r="H693" i="106"/>
  <c r="G694" i="106"/>
  <c r="H694" i="106"/>
  <c r="G695" i="106"/>
  <c r="H695" i="106"/>
  <c r="G696" i="106"/>
  <c r="H696" i="106"/>
  <c r="CX696" i="106"/>
  <c r="G697" i="106"/>
  <c r="H697" i="106"/>
  <c r="G698" i="106"/>
  <c r="H698" i="106"/>
  <c r="G699" i="106"/>
  <c r="H699" i="106"/>
  <c r="G700" i="106"/>
  <c r="H700" i="106"/>
  <c r="G701" i="106"/>
  <c r="H701" i="106"/>
  <c r="G702" i="106"/>
  <c r="H702" i="106"/>
  <c r="G703" i="106"/>
  <c r="H703" i="106"/>
  <c r="G704" i="106"/>
  <c r="H704" i="106"/>
  <c r="CX704" i="106"/>
  <c r="G705" i="106"/>
  <c r="H705" i="106"/>
  <c r="G706" i="106"/>
  <c r="H706" i="106"/>
  <c r="G707" i="106"/>
  <c r="H707" i="106"/>
  <c r="G708" i="106"/>
  <c r="H708" i="106"/>
  <c r="G709" i="106"/>
  <c r="H709" i="106"/>
  <c r="G710" i="106"/>
  <c r="H710" i="106"/>
  <c r="G711" i="106"/>
  <c r="H711" i="106"/>
  <c r="G712" i="106"/>
  <c r="H712" i="106"/>
  <c r="CX712" i="106"/>
  <c r="G713" i="106"/>
  <c r="H713" i="106"/>
  <c r="G714" i="106"/>
  <c r="H714" i="106"/>
  <c r="G715" i="106"/>
  <c r="H715" i="106"/>
  <c r="G716" i="106"/>
  <c r="H716" i="106"/>
  <c r="G717" i="106"/>
  <c r="H717" i="106"/>
  <c r="CX717" i="106"/>
  <c r="G718" i="106"/>
  <c r="H718" i="106"/>
  <c r="G719" i="106"/>
  <c r="H719" i="106"/>
  <c r="CX719" i="106"/>
  <c r="G720" i="106"/>
  <c r="H720" i="106"/>
  <c r="G721" i="106"/>
  <c r="H721" i="106"/>
  <c r="G722" i="106"/>
  <c r="H722" i="106"/>
  <c r="G723" i="106"/>
  <c r="H723" i="106"/>
  <c r="G724" i="106"/>
  <c r="H724" i="106"/>
  <c r="G725" i="106"/>
  <c r="H725" i="106"/>
  <c r="CX725" i="106"/>
  <c r="G726" i="106"/>
  <c r="H726" i="106"/>
  <c r="G727" i="106"/>
  <c r="H727" i="106"/>
  <c r="CX727" i="106"/>
  <c r="G728" i="106"/>
  <c r="H728" i="106"/>
  <c r="G729" i="106"/>
  <c r="H729" i="106"/>
  <c r="G730" i="106"/>
  <c r="H730" i="106"/>
  <c r="CX730" i="106"/>
  <c r="G731" i="106"/>
  <c r="H731" i="106"/>
  <c r="G732" i="106"/>
  <c r="H732" i="106"/>
  <c r="CX732" i="106"/>
  <c r="G733" i="106"/>
  <c r="H733" i="106"/>
  <c r="G734" i="106"/>
  <c r="H734" i="106"/>
  <c r="G735" i="106"/>
  <c r="H735" i="106"/>
  <c r="G736" i="106"/>
  <c r="H736" i="106"/>
  <c r="G737" i="106"/>
  <c r="H737" i="106"/>
  <c r="G738" i="106"/>
  <c r="H738" i="106"/>
  <c r="CX738" i="106"/>
  <c r="G739" i="106"/>
  <c r="H739" i="106"/>
  <c r="G740" i="106"/>
  <c r="H740" i="106"/>
  <c r="CX740" i="106"/>
  <c r="G741" i="106"/>
  <c r="H741" i="106"/>
  <c r="G742" i="106"/>
  <c r="H742" i="106"/>
  <c r="G743" i="106"/>
  <c r="H743" i="106"/>
  <c r="G744" i="106"/>
  <c r="H744" i="106"/>
  <c r="G745" i="106"/>
  <c r="H745" i="106"/>
  <c r="CX745" i="106"/>
  <c r="G746" i="106"/>
  <c r="H746" i="106"/>
  <c r="AY746" i="106"/>
  <c r="G747" i="106"/>
  <c r="H747" i="106"/>
  <c r="G748" i="106"/>
  <c r="H748" i="106"/>
  <c r="CX748" i="106"/>
  <c r="G749" i="106"/>
  <c r="H749" i="106"/>
  <c r="G750" i="106"/>
  <c r="H750" i="106"/>
  <c r="CX750" i="106"/>
  <c r="G751" i="106"/>
  <c r="H751" i="106"/>
  <c r="G752" i="106"/>
  <c r="H752" i="106"/>
  <c r="G753" i="106"/>
  <c r="H753" i="106"/>
  <c r="C754" i="106"/>
  <c r="A754" i="106" s="1"/>
  <c r="BL754" i="106" s="1"/>
  <c r="G754" i="106"/>
  <c r="H754" i="106"/>
  <c r="D754" i="106" s="1"/>
  <c r="B754" i="106" s="1"/>
  <c r="BM754" i="106" s="1"/>
  <c r="CL754" i="106" s="1"/>
  <c r="C755" i="106"/>
  <c r="A755" i="106" s="1"/>
  <c r="BL755" i="106" s="1"/>
  <c r="CK755" i="106" s="1"/>
  <c r="D755" i="106"/>
  <c r="B755" i="106" s="1"/>
  <c r="BM755" i="106" s="1"/>
  <c r="G755" i="106"/>
  <c r="H755" i="106"/>
  <c r="C756" i="106"/>
  <c r="A756" i="106" s="1"/>
  <c r="BL756" i="106" s="1"/>
  <c r="G756" i="106"/>
  <c r="H756" i="106"/>
  <c r="D756" i="106" s="1"/>
  <c r="B756" i="106" s="1"/>
  <c r="BM756" i="106" s="1"/>
  <c r="CI756" i="106" s="1"/>
  <c r="C757" i="106"/>
  <c r="A757" i="106" s="1"/>
  <c r="BL757" i="106" s="1"/>
  <c r="G757" i="106"/>
  <c r="H757" i="106"/>
  <c r="D757" i="106" s="1"/>
  <c r="B757" i="106" s="1"/>
  <c r="BM757" i="106" s="1"/>
  <c r="C758" i="106"/>
  <c r="A758" i="106" s="1"/>
  <c r="BL758" i="106" s="1"/>
  <c r="G758" i="106"/>
  <c r="H758" i="106"/>
  <c r="D758" i="106" s="1"/>
  <c r="B758" i="106" s="1"/>
  <c r="BM758" i="106" s="1"/>
  <c r="C759" i="106"/>
  <c r="A759" i="106" s="1"/>
  <c r="BL759" i="106" s="1"/>
  <c r="CS759" i="106" s="1"/>
  <c r="D759" i="106"/>
  <c r="B759" i="106" s="1"/>
  <c r="BM759" i="106" s="1"/>
  <c r="G759" i="106"/>
  <c r="H759" i="106"/>
  <c r="C760" i="106"/>
  <c r="A760" i="106" s="1"/>
  <c r="BL760" i="106" s="1"/>
  <c r="BR760" i="106" s="1"/>
  <c r="G760" i="106"/>
  <c r="H760" i="106"/>
  <c r="D760" i="106" s="1"/>
  <c r="B760" i="106" s="1"/>
  <c r="BM760" i="106" s="1"/>
  <c r="CI760" i="106" s="1"/>
  <c r="C761" i="106"/>
  <c r="A761" i="106" s="1"/>
  <c r="BL761" i="106" s="1"/>
  <c r="BY761" i="106" s="1"/>
  <c r="G761" i="106"/>
  <c r="H761" i="106"/>
  <c r="D761" i="106" s="1"/>
  <c r="B761" i="106" s="1"/>
  <c r="BM761" i="106" s="1"/>
  <c r="C762" i="106"/>
  <c r="A762" i="106" s="1"/>
  <c r="BL762" i="106" s="1"/>
  <c r="G762" i="106"/>
  <c r="H762" i="106"/>
  <c r="D762" i="106" s="1"/>
  <c r="B762" i="106" s="1"/>
  <c r="BM762" i="106" s="1"/>
  <c r="CL762" i="106" s="1"/>
  <c r="CX762" i="106"/>
  <c r="C763" i="106"/>
  <c r="A763" i="106" s="1"/>
  <c r="BL763" i="106" s="1"/>
  <c r="CK763" i="106" s="1"/>
  <c r="D763" i="106"/>
  <c r="B763" i="106" s="1"/>
  <c r="BM763" i="106" s="1"/>
  <c r="G763" i="106"/>
  <c r="H763" i="106"/>
  <c r="BO763" i="106"/>
  <c r="BS763" i="106"/>
  <c r="CS763" i="106"/>
  <c r="CX763" i="106"/>
  <c r="C764" i="106"/>
  <c r="A764" i="106" s="1"/>
  <c r="BL764" i="106" s="1"/>
  <c r="G764" i="106"/>
  <c r="H764" i="106"/>
  <c r="D764" i="106" s="1"/>
  <c r="B764" i="106" s="1"/>
  <c r="BM764" i="106" s="1"/>
  <c r="C765" i="106"/>
  <c r="A765" i="106" s="1"/>
  <c r="BL765" i="106" s="1"/>
  <c r="G765" i="106"/>
  <c r="H765" i="106"/>
  <c r="D765" i="106" s="1"/>
  <c r="B765" i="106" s="1"/>
  <c r="BM765" i="106" s="1"/>
  <c r="CX765" i="106"/>
  <c r="C766" i="106"/>
  <c r="A766" i="106" s="1"/>
  <c r="BL766" i="106" s="1"/>
  <c r="D766" i="106"/>
  <c r="B766" i="106" s="1"/>
  <c r="BM766" i="106" s="1"/>
  <c r="G766" i="106"/>
  <c r="H766" i="106"/>
  <c r="C767" i="106"/>
  <c r="A767" i="106" s="1"/>
  <c r="BL767" i="106" s="1"/>
  <c r="D767" i="106"/>
  <c r="B767" i="106" s="1"/>
  <c r="BM767" i="106" s="1"/>
  <c r="G767" i="106"/>
  <c r="H767" i="106"/>
  <c r="C768" i="106"/>
  <c r="A768" i="106" s="1"/>
  <c r="BL768" i="106" s="1"/>
  <c r="G768" i="106"/>
  <c r="H768" i="106"/>
  <c r="D768" i="106" s="1"/>
  <c r="B768" i="106" s="1"/>
  <c r="CX768" i="106"/>
  <c r="C769" i="106"/>
  <c r="A769" i="106" s="1"/>
  <c r="BL769" i="106" s="1"/>
  <c r="G769" i="106"/>
  <c r="H769" i="106"/>
  <c r="D769" i="106" s="1"/>
  <c r="B769" i="106" s="1"/>
  <c r="BM769" i="106" s="1"/>
  <c r="C770" i="106"/>
  <c r="A770" i="106" s="1"/>
  <c r="BL770" i="106" s="1"/>
  <c r="D770" i="106"/>
  <c r="B770" i="106" s="1"/>
  <c r="BM770" i="106" s="1"/>
  <c r="CL770" i="106" s="1"/>
  <c r="G770" i="106"/>
  <c r="H770" i="106"/>
  <c r="CX770" i="106"/>
  <c r="C771" i="106"/>
  <c r="A771" i="106" s="1"/>
  <c r="BL771" i="106" s="1"/>
  <c r="BO771" i="106" s="1"/>
  <c r="D771" i="106"/>
  <c r="B771" i="106" s="1"/>
  <c r="BM771" i="106" s="1"/>
  <c r="G771" i="106"/>
  <c r="H771" i="106"/>
  <c r="C772" i="106"/>
  <c r="A772" i="106" s="1"/>
  <c r="BL772" i="106" s="1"/>
  <c r="BR772" i="106" s="1"/>
  <c r="G772" i="106"/>
  <c r="H772" i="106"/>
  <c r="D772" i="106" s="1"/>
  <c r="B772" i="106" s="1"/>
  <c r="BM772" i="106" s="1"/>
  <c r="AY772" i="106"/>
  <c r="C773" i="106"/>
  <c r="A773" i="106" s="1"/>
  <c r="BL773" i="106" s="1"/>
  <c r="CK773" i="106" s="1"/>
  <c r="G773" i="106"/>
  <c r="H773" i="106"/>
  <c r="D773" i="106" s="1"/>
  <c r="B773" i="106" s="1"/>
  <c r="BM773" i="106" s="1"/>
  <c r="CX773" i="106"/>
  <c r="C774" i="106"/>
  <c r="A774" i="106" s="1"/>
  <c r="BL774" i="106" s="1"/>
  <c r="D774" i="106"/>
  <c r="B774" i="106" s="1"/>
  <c r="BM774" i="106" s="1"/>
  <c r="CL774" i="106" s="1"/>
  <c r="G774" i="106"/>
  <c r="H774" i="106"/>
  <c r="C775" i="106"/>
  <c r="A775" i="106" s="1"/>
  <c r="BL775" i="106" s="1"/>
  <c r="BQ775" i="106" s="1"/>
  <c r="D775" i="106"/>
  <c r="B775" i="106" s="1"/>
  <c r="BM775" i="106" s="1"/>
  <c r="G775" i="106"/>
  <c r="H775" i="106"/>
  <c r="C776" i="106"/>
  <c r="A776" i="106" s="1"/>
  <c r="BL776" i="106" s="1"/>
  <c r="BR776" i="106" s="1"/>
  <c r="G776" i="106"/>
  <c r="H776" i="106"/>
  <c r="D776" i="106" s="1"/>
  <c r="B776" i="106" s="1"/>
  <c r="BM776" i="106" s="1"/>
  <c r="CI776" i="106" s="1"/>
  <c r="C777" i="106"/>
  <c r="A777" i="106" s="1"/>
  <c r="BL777" i="106" s="1"/>
  <c r="CS777" i="106" s="1"/>
  <c r="G777" i="106"/>
  <c r="H777" i="106"/>
  <c r="D777" i="106" s="1"/>
  <c r="B777" i="106" s="1"/>
  <c r="BM777" i="106" s="1"/>
  <c r="BO777" i="106"/>
  <c r="C778" i="106"/>
  <c r="A778" i="106" s="1"/>
  <c r="BL778" i="106" s="1"/>
  <c r="BT778" i="106" s="1"/>
  <c r="G778" i="106"/>
  <c r="H778" i="106"/>
  <c r="D778" i="106" s="1"/>
  <c r="B778" i="106" s="1"/>
  <c r="BM778" i="106" s="1"/>
  <c r="C779" i="106"/>
  <c r="A779" i="106" s="1"/>
  <c r="BL779" i="106" s="1"/>
  <c r="D779" i="106"/>
  <c r="B779" i="106" s="1"/>
  <c r="BM779" i="106" s="1"/>
  <c r="G779" i="106"/>
  <c r="H779" i="106"/>
  <c r="C780" i="106"/>
  <c r="A780" i="106" s="1"/>
  <c r="BL780" i="106" s="1"/>
  <c r="D780" i="106"/>
  <c r="B780" i="106" s="1"/>
  <c r="BM780" i="106" s="1"/>
  <c r="CL780" i="106" s="1"/>
  <c r="G780" i="106"/>
  <c r="H780" i="106"/>
  <c r="CX780" i="106"/>
  <c r="C781" i="106"/>
  <c r="A781" i="106" s="1"/>
  <c r="BL781" i="106" s="1"/>
  <c r="CH781" i="106" s="1"/>
  <c r="G781" i="106"/>
  <c r="H781" i="106"/>
  <c r="D781" i="106" s="1"/>
  <c r="B781" i="106" s="1"/>
  <c r="BM781" i="106" s="1"/>
  <c r="BO781" i="106"/>
  <c r="BQ781" i="106"/>
  <c r="C782" i="106"/>
  <c r="A782" i="106" s="1"/>
  <c r="BL782" i="106" s="1"/>
  <c r="BR782" i="106" s="1"/>
  <c r="G782" i="106"/>
  <c r="H782" i="106"/>
  <c r="D782" i="106" s="1"/>
  <c r="B782" i="106" s="1"/>
  <c r="BM782" i="106" s="1"/>
  <c r="CI782" i="106" s="1"/>
  <c r="C783" i="106"/>
  <c r="A783" i="106" s="1"/>
  <c r="BL783" i="106" s="1"/>
  <c r="D783" i="106"/>
  <c r="B783" i="106" s="1"/>
  <c r="BM783" i="106" s="1"/>
  <c r="G783" i="106"/>
  <c r="H783" i="106"/>
  <c r="CX783" i="106"/>
  <c r="C784" i="106"/>
  <c r="A784" i="106" s="1"/>
  <c r="BL784" i="106" s="1"/>
  <c r="D784" i="106"/>
  <c r="B784" i="106" s="1"/>
  <c r="BM784" i="106" s="1"/>
  <c r="G784" i="106"/>
  <c r="H784" i="106"/>
  <c r="AY784" i="106"/>
  <c r="C785" i="106"/>
  <c r="A785" i="106" s="1"/>
  <c r="BL785" i="106" s="1"/>
  <c r="BO785" i="106" s="1"/>
  <c r="D785" i="106"/>
  <c r="B785" i="106" s="1"/>
  <c r="BM785" i="106" s="1"/>
  <c r="G785" i="106"/>
  <c r="H785" i="106"/>
  <c r="AY785" i="106"/>
  <c r="C786" i="106"/>
  <c r="A786" i="106" s="1"/>
  <c r="BL786" i="106" s="1"/>
  <c r="BT786" i="106" s="1"/>
  <c r="G786" i="106"/>
  <c r="H786" i="106"/>
  <c r="D786" i="106" s="1"/>
  <c r="B786" i="106" s="1"/>
  <c r="BM786" i="106" s="1"/>
  <c r="CI786" i="106" s="1"/>
  <c r="C787" i="106"/>
  <c r="A787" i="106" s="1"/>
  <c r="BL787" i="106" s="1"/>
  <c r="BP787" i="106" s="1"/>
  <c r="G787" i="106"/>
  <c r="H787" i="106"/>
  <c r="D787" i="106" s="1"/>
  <c r="B787" i="106" s="1"/>
  <c r="BM787" i="106" s="1"/>
  <c r="C788" i="106"/>
  <c r="A788" i="106" s="1"/>
  <c r="BL788" i="106" s="1"/>
  <c r="BP788" i="106" s="1"/>
  <c r="D788" i="106"/>
  <c r="B788" i="106" s="1"/>
  <c r="BM788" i="106" s="1"/>
  <c r="G788" i="106"/>
  <c r="H788" i="106"/>
  <c r="C789" i="106"/>
  <c r="A789" i="106" s="1"/>
  <c r="BL789" i="106" s="1"/>
  <c r="D789" i="106"/>
  <c r="B789" i="106" s="1"/>
  <c r="BM789" i="106" s="1"/>
  <c r="G789" i="106"/>
  <c r="H789" i="106"/>
  <c r="CX789" i="106"/>
  <c r="C790" i="106"/>
  <c r="A790" i="106" s="1"/>
  <c r="BL790" i="106" s="1"/>
  <c r="G790" i="106"/>
  <c r="H790" i="106"/>
  <c r="D790" i="106" s="1"/>
  <c r="B790" i="106" s="1"/>
  <c r="BM790" i="106" s="1"/>
  <c r="CL790" i="106" s="1"/>
  <c r="C791" i="106"/>
  <c r="A791" i="106" s="1"/>
  <c r="BL791" i="106" s="1"/>
  <c r="BO791" i="106" s="1"/>
  <c r="D791" i="106"/>
  <c r="B791" i="106" s="1"/>
  <c r="BM791" i="106" s="1"/>
  <c r="G791" i="106"/>
  <c r="H791" i="106"/>
  <c r="C792" i="106"/>
  <c r="A792" i="106" s="1"/>
  <c r="BL792" i="106" s="1"/>
  <c r="G792" i="106"/>
  <c r="H792" i="106"/>
  <c r="D792" i="106" s="1"/>
  <c r="B792" i="106" s="1"/>
  <c r="BM792" i="106" s="1"/>
  <c r="C793" i="106"/>
  <c r="A793" i="106" s="1"/>
  <c r="BL793" i="106" s="1"/>
  <c r="CH793" i="106" s="1"/>
  <c r="G793" i="106"/>
  <c r="H793" i="106"/>
  <c r="D793" i="106" s="1"/>
  <c r="B793" i="106" s="1"/>
  <c r="AY793" i="106"/>
  <c r="C794" i="106"/>
  <c r="A794" i="106" s="1"/>
  <c r="BL794" i="106" s="1"/>
  <c r="BR794" i="106" s="1"/>
  <c r="G794" i="106"/>
  <c r="H794" i="106"/>
  <c r="D794" i="106" s="1"/>
  <c r="B794" i="106" s="1"/>
  <c r="BM794" i="106" s="1"/>
  <c r="CI794" i="106" s="1"/>
  <c r="CX794" i="106"/>
  <c r="C795" i="106"/>
  <c r="A795" i="106" s="1"/>
  <c r="BL795" i="106" s="1"/>
  <c r="D795" i="106"/>
  <c r="B795" i="106" s="1"/>
  <c r="BM795" i="106" s="1"/>
  <c r="G795" i="106"/>
  <c r="H795" i="106"/>
  <c r="C796" i="106"/>
  <c r="A796" i="106" s="1"/>
  <c r="BL796" i="106" s="1"/>
  <c r="BN796" i="106" s="1"/>
  <c r="D796" i="106"/>
  <c r="B796" i="106" s="1"/>
  <c r="BM796" i="106" s="1"/>
  <c r="G796" i="106"/>
  <c r="H796" i="106"/>
  <c r="CX796" i="106"/>
  <c r="C797" i="106"/>
  <c r="A797" i="106" s="1"/>
  <c r="BL797" i="106" s="1"/>
  <c r="D797" i="106"/>
  <c r="B797" i="106" s="1"/>
  <c r="G797" i="106"/>
  <c r="H797" i="106"/>
  <c r="C798" i="106"/>
  <c r="A798" i="106" s="1"/>
  <c r="BL798" i="106" s="1"/>
  <c r="G798" i="106"/>
  <c r="H798" i="106"/>
  <c r="D798" i="106" s="1"/>
  <c r="B798" i="106" s="1"/>
  <c r="BM798" i="106" s="1"/>
  <c r="C799" i="106"/>
  <c r="A799" i="106" s="1"/>
  <c r="BL799" i="106" s="1"/>
  <c r="G799" i="106"/>
  <c r="H799" i="106"/>
  <c r="D799" i="106" s="1"/>
  <c r="B799" i="106" s="1"/>
  <c r="BM799" i="106" s="1"/>
  <c r="C800" i="106"/>
  <c r="A800" i="106" s="1"/>
  <c r="BL800" i="106" s="1"/>
  <c r="BR800" i="106" s="1"/>
  <c r="G800" i="106"/>
  <c r="H800" i="106"/>
  <c r="D800" i="106" s="1"/>
  <c r="B800" i="106" s="1"/>
  <c r="BM800" i="106" s="1"/>
  <c r="C801" i="106"/>
  <c r="A801" i="106" s="1"/>
  <c r="BL801" i="106" s="1"/>
  <c r="BS801" i="106" s="1"/>
  <c r="G801" i="106"/>
  <c r="H801" i="106"/>
  <c r="D801" i="106" s="1"/>
  <c r="B801" i="106" s="1"/>
  <c r="BM801" i="106" s="1"/>
  <c r="C802" i="106"/>
  <c r="A802" i="106" s="1"/>
  <c r="BL802" i="106" s="1"/>
  <c r="G802" i="106"/>
  <c r="H802" i="106"/>
  <c r="D802" i="106" s="1"/>
  <c r="B802" i="106" s="1"/>
  <c r="BM802" i="106" s="1"/>
  <c r="CL802" i="106" s="1"/>
  <c r="C803" i="106"/>
  <c r="A803" i="106" s="1"/>
  <c r="BL803" i="106" s="1"/>
  <c r="D803" i="106"/>
  <c r="B803" i="106" s="1"/>
  <c r="BM803" i="106" s="1"/>
  <c r="G803" i="106"/>
  <c r="H803" i="106"/>
  <c r="CX803" i="106"/>
  <c r="C804" i="106"/>
  <c r="A804" i="106" s="1"/>
  <c r="BL804" i="106" s="1"/>
  <c r="BN804" i="106" s="1"/>
  <c r="G804" i="106"/>
  <c r="H804" i="106"/>
  <c r="D804" i="106" s="1"/>
  <c r="B804" i="106" s="1"/>
  <c r="BM804" i="106" s="1"/>
  <c r="CL804" i="106" s="1"/>
  <c r="CI804" i="106"/>
  <c r="C805" i="106"/>
  <c r="A805" i="106" s="1"/>
  <c r="BL805" i="106" s="1"/>
  <c r="D805" i="106"/>
  <c r="B805" i="106" s="1"/>
  <c r="BM805" i="106" s="1"/>
  <c r="G805" i="106"/>
  <c r="H805" i="106"/>
  <c r="CX805" i="106"/>
  <c r="C806" i="106"/>
  <c r="A806" i="106" s="1"/>
  <c r="BL806" i="106" s="1"/>
  <c r="G806" i="106"/>
  <c r="H806" i="106"/>
  <c r="D806" i="106" s="1"/>
  <c r="B806" i="106" s="1"/>
  <c r="BM806" i="106" s="1"/>
  <c r="CI806" i="106" s="1"/>
  <c r="C807" i="106"/>
  <c r="A807" i="106" s="1"/>
  <c r="BL807" i="106" s="1"/>
  <c r="G807" i="106"/>
  <c r="H807" i="106"/>
  <c r="D807" i="106" s="1"/>
  <c r="B807" i="106" s="1"/>
  <c r="BM807" i="106" s="1"/>
  <c r="C808" i="106"/>
  <c r="A808" i="106" s="1"/>
  <c r="BL808" i="106" s="1"/>
  <c r="BR808" i="106" s="1"/>
  <c r="G808" i="106"/>
  <c r="H808" i="106"/>
  <c r="D808" i="106" s="1"/>
  <c r="B808" i="106" s="1"/>
  <c r="BM808" i="106" s="1"/>
  <c r="CI808" i="106" s="1"/>
  <c r="C809" i="106"/>
  <c r="A809" i="106" s="1"/>
  <c r="D809" i="106"/>
  <c r="B809" i="106" s="1"/>
  <c r="BM809" i="106" s="1"/>
  <c r="G809" i="106"/>
  <c r="H809" i="106"/>
  <c r="C810" i="106"/>
  <c r="A810" i="106" s="1"/>
  <c r="BL810" i="106" s="1"/>
  <c r="D810" i="106"/>
  <c r="B810" i="106" s="1"/>
  <c r="BM810" i="106" s="1"/>
  <c r="G810" i="106"/>
  <c r="H810" i="106"/>
  <c r="CX810" i="106"/>
  <c r="C811" i="106"/>
  <c r="A811" i="106" s="1"/>
  <c r="BL811" i="106" s="1"/>
  <c r="BO811" i="106" s="1"/>
  <c r="D811" i="106"/>
  <c r="B811" i="106" s="1"/>
  <c r="G811" i="106"/>
  <c r="H811" i="106"/>
  <c r="C812" i="106"/>
  <c r="A812" i="106" s="1"/>
  <c r="BL812" i="106" s="1"/>
  <c r="BT812" i="106" s="1"/>
  <c r="G812" i="106"/>
  <c r="H812" i="106"/>
  <c r="D812" i="106" s="1"/>
  <c r="B812" i="106" s="1"/>
  <c r="BM812" i="106" s="1"/>
  <c r="CI812" i="106" s="1"/>
  <c r="CX812" i="106"/>
  <c r="C813" i="106"/>
  <c r="A813" i="106" s="1"/>
  <c r="BL813" i="106" s="1"/>
  <c r="BO813" i="106" s="1"/>
  <c r="G813" i="106"/>
  <c r="H813" i="106"/>
  <c r="D813" i="106" s="1"/>
  <c r="B813" i="106" s="1"/>
  <c r="BM813" i="106" s="1"/>
  <c r="AY813" i="106"/>
  <c r="CX813" i="106"/>
  <c r="C814" i="106"/>
  <c r="A814" i="106" s="1"/>
  <c r="BL814" i="106" s="1"/>
  <c r="G814" i="106"/>
  <c r="H814" i="106"/>
  <c r="D814" i="106" s="1"/>
  <c r="B814" i="106" s="1"/>
  <c r="BM814" i="106" s="1"/>
  <c r="BR814" i="106"/>
  <c r="C815" i="106"/>
  <c r="A815" i="106" s="1"/>
  <c r="BL815" i="106" s="1"/>
  <c r="CS815" i="106" s="1"/>
  <c r="G815" i="106"/>
  <c r="H815" i="106"/>
  <c r="D815" i="106" s="1"/>
  <c r="B815" i="106" s="1"/>
  <c r="BM815" i="106" s="1"/>
  <c r="CX815" i="106"/>
  <c r="C816" i="106"/>
  <c r="A816" i="106" s="1"/>
  <c r="BL816" i="106" s="1"/>
  <c r="BT816" i="106" s="1"/>
  <c r="G816" i="106"/>
  <c r="H816" i="106"/>
  <c r="D816" i="106" s="1"/>
  <c r="B816" i="106" s="1"/>
  <c r="C817" i="106"/>
  <c r="A817" i="106" s="1"/>
  <c r="BL817" i="106" s="1"/>
  <c r="CH817" i="106" s="1"/>
  <c r="D817" i="106"/>
  <c r="B817" i="106" s="1"/>
  <c r="BM817" i="106" s="1"/>
  <c r="G817" i="106"/>
  <c r="H817" i="106"/>
  <c r="CX817" i="106"/>
  <c r="C818" i="106"/>
  <c r="A818" i="106" s="1"/>
  <c r="BL818" i="106" s="1"/>
  <c r="G818" i="106"/>
  <c r="H818" i="106"/>
  <c r="D818" i="106" s="1"/>
  <c r="B818" i="106" s="1"/>
  <c r="BM818" i="106" s="1"/>
  <c r="C819" i="106"/>
  <c r="A819" i="106" s="1"/>
  <c r="BL819" i="106" s="1"/>
  <c r="BO819" i="106" s="1"/>
  <c r="D819" i="106"/>
  <c r="B819" i="106" s="1"/>
  <c r="BM819" i="106" s="1"/>
  <c r="G819" i="106"/>
  <c r="H819" i="106"/>
  <c r="AY819" i="106"/>
  <c r="C820" i="106"/>
  <c r="A820" i="106" s="1"/>
  <c r="BL820" i="106" s="1"/>
  <c r="G820" i="106"/>
  <c r="H820" i="106"/>
  <c r="D820" i="106" s="1"/>
  <c r="B820" i="106" s="1"/>
  <c r="BM820" i="106" s="1"/>
  <c r="CX820" i="106"/>
  <c r="C821" i="106"/>
  <c r="A821" i="106" s="1"/>
  <c r="BL821" i="106" s="1"/>
  <c r="BQ821" i="106" s="1"/>
  <c r="G821" i="106"/>
  <c r="H821" i="106"/>
  <c r="D821" i="106" s="1"/>
  <c r="B821" i="106" s="1"/>
  <c r="BM821" i="106" s="1"/>
  <c r="C822" i="106"/>
  <c r="A822" i="106" s="1"/>
  <c r="D822" i="106"/>
  <c r="B822" i="106" s="1"/>
  <c r="BM822" i="106" s="1"/>
  <c r="G822" i="106"/>
  <c r="H822" i="106"/>
  <c r="CX822" i="106"/>
  <c r="C823" i="106"/>
  <c r="A823" i="106" s="1"/>
  <c r="BL823" i="106" s="1"/>
  <c r="BR823" i="106" s="1"/>
  <c r="D823" i="106"/>
  <c r="B823" i="106" s="1"/>
  <c r="BM823" i="106" s="1"/>
  <c r="CI823" i="106" s="1"/>
  <c r="G823" i="106"/>
  <c r="H823" i="106"/>
  <c r="CX823" i="106"/>
  <c r="C824" i="106"/>
  <c r="A824" i="106" s="1"/>
  <c r="BL824" i="106" s="1"/>
  <c r="G824" i="106"/>
  <c r="H824" i="106"/>
  <c r="D824" i="106" s="1"/>
  <c r="B824" i="106" s="1"/>
  <c r="BM824" i="106" s="1"/>
  <c r="BQ824" i="106"/>
  <c r="CQ824" i="106"/>
  <c r="C825" i="106"/>
  <c r="A825" i="106" s="1"/>
  <c r="BL825" i="106" s="1"/>
  <c r="G825" i="106"/>
  <c r="H825" i="106"/>
  <c r="D825" i="106" s="1"/>
  <c r="B825" i="106" s="1"/>
  <c r="BM825" i="106" s="1"/>
  <c r="CL825" i="106" s="1"/>
  <c r="C826" i="106"/>
  <c r="A826" i="106" s="1"/>
  <c r="BL826" i="106" s="1"/>
  <c r="BO826" i="106" s="1"/>
  <c r="D826" i="106"/>
  <c r="B826" i="106" s="1"/>
  <c r="BM826" i="106" s="1"/>
  <c r="G826" i="106"/>
  <c r="H826" i="106"/>
  <c r="CX826" i="106"/>
  <c r="C827" i="106"/>
  <c r="A827" i="106" s="1"/>
  <c r="BL827" i="106" s="1"/>
  <c r="D827" i="106"/>
  <c r="B827" i="106" s="1"/>
  <c r="BM827" i="106" s="1"/>
  <c r="CI827" i="106" s="1"/>
  <c r="G827" i="106"/>
  <c r="H827" i="106"/>
  <c r="CX827" i="106"/>
  <c r="C828" i="106"/>
  <c r="A828" i="106" s="1"/>
  <c r="BL828" i="106" s="1"/>
  <c r="G828" i="106"/>
  <c r="H828" i="106"/>
  <c r="D828" i="106" s="1"/>
  <c r="B828" i="106" s="1"/>
  <c r="BM828" i="106" s="1"/>
  <c r="C829" i="106"/>
  <c r="A829" i="106" s="1"/>
  <c r="G829" i="106"/>
  <c r="H829" i="106"/>
  <c r="D829" i="106" s="1"/>
  <c r="B829" i="106" s="1"/>
  <c r="BM829" i="106" s="1"/>
  <c r="CL829" i="106" s="1"/>
  <c r="CX829" i="106"/>
  <c r="C830" i="106"/>
  <c r="A830" i="106" s="1"/>
  <c r="BL830" i="106" s="1"/>
  <c r="D830" i="106"/>
  <c r="B830" i="106" s="1"/>
  <c r="BM830" i="106" s="1"/>
  <c r="G830" i="106"/>
  <c r="H830" i="106"/>
  <c r="C831" i="106"/>
  <c r="A831" i="106" s="1"/>
  <c r="BL831" i="106" s="1"/>
  <c r="BN831" i="106" s="1"/>
  <c r="D831" i="106"/>
  <c r="B831" i="106" s="1"/>
  <c r="BM831" i="106" s="1"/>
  <c r="G831" i="106"/>
  <c r="H831" i="106"/>
  <c r="BR831" i="106"/>
  <c r="CI831" i="106"/>
  <c r="CX831" i="106"/>
  <c r="C832" i="106"/>
  <c r="A832" i="106" s="1"/>
  <c r="BL832" i="106" s="1"/>
  <c r="CH832" i="106" s="1"/>
  <c r="G832" i="106"/>
  <c r="H832" i="106"/>
  <c r="D832" i="106" s="1"/>
  <c r="B832" i="106" s="1"/>
  <c r="BM832" i="106" s="1"/>
  <c r="C833" i="106"/>
  <c r="A833" i="106" s="1"/>
  <c r="BL833" i="106" s="1"/>
  <c r="G833" i="106"/>
  <c r="H833" i="106"/>
  <c r="D833" i="106" s="1"/>
  <c r="B833" i="106" s="1"/>
  <c r="BM833" i="106" s="1"/>
  <c r="CL833" i="106" s="1"/>
  <c r="CX833" i="106"/>
  <c r="C834" i="106"/>
  <c r="A834" i="106" s="1"/>
  <c r="BL834" i="106" s="1"/>
  <c r="BO834" i="106" s="1"/>
  <c r="D834" i="106"/>
  <c r="B834" i="106" s="1"/>
  <c r="BM834" i="106" s="1"/>
  <c r="G834" i="106"/>
  <c r="H834" i="106"/>
  <c r="CK834" i="106"/>
  <c r="CX834" i="106"/>
  <c r="C835" i="106"/>
  <c r="A835" i="106" s="1"/>
  <c r="BL835" i="106" s="1"/>
  <c r="BN835" i="106" s="1"/>
  <c r="D835" i="106"/>
  <c r="B835" i="106" s="1"/>
  <c r="G835" i="106"/>
  <c r="H835" i="106"/>
  <c r="AY835" i="106"/>
  <c r="BR835" i="106"/>
  <c r="CX835" i="106"/>
  <c r="C836" i="106"/>
  <c r="A836" i="106" s="1"/>
  <c r="BL836" i="106" s="1"/>
  <c r="G836" i="106"/>
  <c r="H836" i="106"/>
  <c r="D836" i="106" s="1"/>
  <c r="B836" i="106" s="1"/>
  <c r="BM836" i="106" s="1"/>
  <c r="AY836" i="106"/>
  <c r="C837" i="106"/>
  <c r="A837" i="106" s="1"/>
  <c r="BL837" i="106" s="1"/>
  <c r="BT837" i="106" s="1"/>
  <c r="G837" i="106"/>
  <c r="H837" i="106"/>
  <c r="D837" i="106" s="1"/>
  <c r="B837" i="106" s="1"/>
  <c r="BM837" i="106" s="1"/>
  <c r="CL837" i="106" s="1"/>
  <c r="CX837" i="106"/>
  <c r="A838" i="106"/>
  <c r="C838" i="106"/>
  <c r="D838" i="106"/>
  <c r="B838" i="106" s="1"/>
  <c r="BM838" i="106" s="1"/>
  <c r="G838" i="106"/>
  <c r="H838" i="106"/>
  <c r="CA838" i="106"/>
  <c r="CX838" i="106"/>
  <c r="C839" i="106"/>
  <c r="A839" i="106" s="1"/>
  <c r="BL839" i="106" s="1"/>
  <c r="D839" i="106"/>
  <c r="B839" i="106" s="1"/>
  <c r="BM839" i="106" s="1"/>
  <c r="CI839" i="106" s="1"/>
  <c r="G839" i="106"/>
  <c r="H839" i="106"/>
  <c r="BN839" i="106"/>
  <c r="C840" i="106"/>
  <c r="A840" i="106" s="1"/>
  <c r="BL840" i="106" s="1"/>
  <c r="CH840" i="106" s="1"/>
  <c r="G840" i="106"/>
  <c r="H840" i="106"/>
  <c r="D840" i="106" s="1"/>
  <c r="B840" i="106" s="1"/>
  <c r="BM840" i="106" s="1"/>
  <c r="CX840" i="106"/>
  <c r="C841" i="106"/>
  <c r="A841" i="106" s="1"/>
  <c r="H849" i="105" s="1"/>
  <c r="G841" i="106"/>
  <c r="H841" i="106"/>
  <c r="D841" i="106" s="1"/>
  <c r="B841" i="106" s="1"/>
  <c r="BM841" i="106" s="1"/>
  <c r="CL841" i="106" s="1"/>
  <c r="CX841" i="106"/>
  <c r="C842" i="106"/>
  <c r="A842" i="106" s="1"/>
  <c r="BL842" i="106" s="1"/>
  <c r="CH842" i="106" s="1"/>
  <c r="D842" i="106"/>
  <c r="B842" i="106" s="1"/>
  <c r="BM842" i="106" s="1"/>
  <c r="G842" i="106"/>
  <c r="H842" i="106"/>
  <c r="AY842" i="106"/>
  <c r="E850" i="105" s="1"/>
  <c r="CX842" i="106"/>
  <c r="C843" i="106"/>
  <c r="A843" i="106" s="1"/>
  <c r="BL843" i="106" s="1"/>
  <c r="BN843" i="106" s="1"/>
  <c r="G843" i="106"/>
  <c r="H843" i="106"/>
  <c r="D843" i="106" s="1"/>
  <c r="B843" i="106" s="1"/>
  <c r="BM843" i="106" s="1"/>
  <c r="CI843" i="106" s="1"/>
  <c r="BR843" i="106"/>
  <c r="C844" i="106"/>
  <c r="A844" i="106" s="1"/>
  <c r="BL844" i="106" s="1"/>
  <c r="G844" i="106"/>
  <c r="H844" i="106"/>
  <c r="D844" i="106" s="1"/>
  <c r="B844" i="106" s="1"/>
  <c r="BQ844" i="106"/>
  <c r="CX844" i="106"/>
  <c r="C845" i="106"/>
  <c r="A845" i="106" s="1"/>
  <c r="G845" i="106"/>
  <c r="H845" i="106"/>
  <c r="D845" i="106" s="1"/>
  <c r="B845" i="106" s="1"/>
  <c r="BM845" i="106" s="1"/>
  <c r="CX845" i="106"/>
  <c r="C846" i="106"/>
  <c r="A846" i="106" s="1"/>
  <c r="BL846" i="106" s="1"/>
  <c r="D846" i="106"/>
  <c r="B846" i="106" s="1"/>
  <c r="BM846" i="106" s="1"/>
  <c r="G846" i="106"/>
  <c r="H846" i="106"/>
  <c r="CX846" i="106"/>
  <c r="C847" i="106"/>
  <c r="A847" i="106" s="1"/>
  <c r="BL847" i="106" s="1"/>
  <c r="G847" i="106"/>
  <c r="H847" i="106"/>
  <c r="D847" i="106" s="1"/>
  <c r="B847" i="106" s="1"/>
  <c r="BM847" i="106" s="1"/>
  <c r="AY847" i="106"/>
  <c r="CX847" i="106"/>
  <c r="B848" i="106"/>
  <c r="BM848" i="106" s="1"/>
  <c r="C848" i="106"/>
  <c r="A848" i="106" s="1"/>
  <c r="BL848" i="106" s="1"/>
  <c r="G848" i="106"/>
  <c r="H848" i="106"/>
  <c r="D848" i="106" s="1"/>
  <c r="AY848" i="106"/>
  <c r="E856" i="105" s="1"/>
  <c r="CX848" i="106"/>
  <c r="C849" i="106"/>
  <c r="A849" i="106" s="1"/>
  <c r="BL849" i="106" s="1"/>
  <c r="D849" i="106"/>
  <c r="B849" i="106" s="1"/>
  <c r="BM849" i="106" s="1"/>
  <c r="CL849" i="106" s="1"/>
  <c r="G849" i="106"/>
  <c r="H849" i="106"/>
  <c r="CX849" i="106"/>
  <c r="C850" i="106"/>
  <c r="A850" i="106" s="1"/>
  <c r="BL850" i="106" s="1"/>
  <c r="BO850" i="106" s="1"/>
  <c r="D850" i="106"/>
  <c r="B850" i="106" s="1"/>
  <c r="BM850" i="106" s="1"/>
  <c r="G850" i="106"/>
  <c r="H850" i="106"/>
  <c r="CS850" i="106"/>
  <c r="CX850" i="106"/>
  <c r="C851" i="106"/>
  <c r="A851" i="106" s="1"/>
  <c r="BL851" i="106" s="1"/>
  <c r="G851" i="106"/>
  <c r="H851" i="106"/>
  <c r="D851" i="106" s="1"/>
  <c r="B851" i="106" s="1"/>
  <c r="BM851" i="106" s="1"/>
  <c r="CX851" i="106"/>
  <c r="A852" i="106"/>
  <c r="BL852" i="106" s="1"/>
  <c r="CH852" i="106" s="1"/>
  <c r="C852" i="106"/>
  <c r="G852" i="106"/>
  <c r="H852" i="106"/>
  <c r="D852" i="106" s="1"/>
  <c r="B852" i="106" s="1"/>
  <c r="CX852" i="106"/>
  <c r="CV852" i="106" s="1"/>
  <c r="C853" i="106"/>
  <c r="A853" i="106" s="1"/>
  <c r="BL853" i="106" s="1"/>
  <c r="BP853" i="106" s="1"/>
  <c r="D853" i="106"/>
  <c r="B853" i="106" s="1"/>
  <c r="BM853" i="106" s="1"/>
  <c r="G853" i="106"/>
  <c r="H853" i="106"/>
  <c r="AY853" i="106"/>
  <c r="CX853" i="106"/>
  <c r="CV853" i="106" s="1"/>
  <c r="C854" i="106"/>
  <c r="A854" i="106" s="1"/>
  <c r="BL854" i="106" s="1"/>
  <c r="D854" i="106"/>
  <c r="B854" i="106" s="1"/>
  <c r="BM854" i="106" s="1"/>
  <c r="CE854" i="106" s="1"/>
  <c r="G854" i="106"/>
  <c r="H854" i="106"/>
  <c r="AY854" i="106"/>
  <c r="E862" i="105" s="1"/>
  <c r="CX854" i="106"/>
  <c r="CV854" i="106" s="1"/>
  <c r="C855" i="106"/>
  <c r="A855" i="106" s="1"/>
  <c r="BL855" i="106" s="1"/>
  <c r="G855" i="106"/>
  <c r="H855" i="106"/>
  <c r="D855" i="106" s="1"/>
  <c r="B855" i="106" s="1"/>
  <c r="BM855" i="106" s="1"/>
  <c r="CI855" i="106" s="1"/>
  <c r="AY855" i="106"/>
  <c r="CX855" i="106"/>
  <c r="C856" i="106"/>
  <c r="A856" i="106" s="1"/>
  <c r="G856" i="106"/>
  <c r="H856" i="106"/>
  <c r="D856" i="106" s="1"/>
  <c r="B856" i="106" s="1"/>
  <c r="BM856" i="106" s="1"/>
  <c r="CX856" i="106"/>
  <c r="C857" i="106"/>
  <c r="A857" i="106" s="1"/>
  <c r="BL857" i="106" s="1"/>
  <c r="D857" i="106"/>
  <c r="B857" i="106" s="1"/>
  <c r="BM857" i="106" s="1"/>
  <c r="CL857" i="106" s="1"/>
  <c r="G857" i="106"/>
  <c r="H857" i="106"/>
  <c r="CX857" i="106"/>
  <c r="C858" i="106"/>
  <c r="A858" i="106" s="1"/>
  <c r="BL858" i="106" s="1"/>
  <c r="D858" i="106"/>
  <c r="B858" i="106" s="1"/>
  <c r="BM858" i="106" s="1"/>
  <c r="G858" i="106"/>
  <c r="H858" i="106"/>
  <c r="AY858" i="106"/>
  <c r="E866" i="105" s="1"/>
  <c r="CX858" i="106"/>
  <c r="C859" i="106"/>
  <c r="A859" i="106" s="1"/>
  <c r="G859" i="106"/>
  <c r="H859" i="106"/>
  <c r="D859" i="106" s="1"/>
  <c r="B859" i="106" s="1"/>
  <c r="BM859" i="106" s="1"/>
  <c r="CI859" i="106" s="1"/>
  <c r="CX859" i="106"/>
  <c r="C860" i="106"/>
  <c r="A860" i="106" s="1"/>
  <c r="BL860" i="106" s="1"/>
  <c r="CQ860" i="106" s="1"/>
  <c r="G860" i="106"/>
  <c r="H860" i="106"/>
  <c r="D860" i="106" s="1"/>
  <c r="B860" i="106" s="1"/>
  <c r="BM860" i="106" s="1"/>
  <c r="CX860" i="106"/>
  <c r="C861" i="106"/>
  <c r="A861" i="106" s="1"/>
  <c r="BL861" i="106" s="1"/>
  <c r="G861" i="106"/>
  <c r="H861" i="106"/>
  <c r="D861" i="106" s="1"/>
  <c r="B861" i="106" s="1"/>
  <c r="BM861" i="106" s="1"/>
  <c r="CL861" i="106" s="1"/>
  <c r="AY861" i="106"/>
  <c r="CX861" i="106"/>
  <c r="C862" i="106"/>
  <c r="A862" i="106" s="1"/>
  <c r="BL862" i="106" s="1"/>
  <c r="CQ862" i="106" s="1"/>
  <c r="D862" i="106"/>
  <c r="B862" i="106" s="1"/>
  <c r="BM862" i="106" s="1"/>
  <c r="G862" i="106"/>
  <c r="H862" i="106"/>
  <c r="AY862" i="106"/>
  <c r="E870" i="105" s="1"/>
  <c r="BP862" i="106"/>
  <c r="CX862" i="106"/>
  <c r="C863" i="106"/>
  <c r="A863" i="106" s="1"/>
  <c r="BL863" i="106" s="1"/>
  <c r="BN863" i="106" s="1"/>
  <c r="D863" i="106"/>
  <c r="B863" i="106" s="1"/>
  <c r="BM863" i="106" s="1"/>
  <c r="CI863" i="106" s="1"/>
  <c r="G863" i="106"/>
  <c r="H863" i="106"/>
  <c r="AY863" i="106"/>
  <c r="BR863" i="106"/>
  <c r="CX863" i="106"/>
  <c r="C864" i="106"/>
  <c r="A864" i="106" s="1"/>
  <c r="BL864" i="106" s="1"/>
  <c r="G864" i="106"/>
  <c r="H864" i="106"/>
  <c r="D864" i="106" s="1"/>
  <c r="B864" i="106" s="1"/>
  <c r="AY864" i="106"/>
  <c r="CX864" i="106"/>
  <c r="CZ864" i="106" s="1"/>
  <c r="C865" i="106"/>
  <c r="A865" i="106" s="1"/>
  <c r="G865" i="106"/>
  <c r="H865" i="106"/>
  <c r="D865" i="106" s="1"/>
  <c r="B865" i="106" s="1"/>
  <c r="BM865" i="106" s="1"/>
  <c r="CL865" i="106" s="1"/>
  <c r="CX865" i="106"/>
  <c r="C866" i="106"/>
  <c r="A866" i="106" s="1"/>
  <c r="BL866" i="106" s="1"/>
  <c r="D866" i="106"/>
  <c r="B866" i="106" s="1"/>
  <c r="BM866" i="106" s="1"/>
  <c r="G866" i="106"/>
  <c r="H866" i="106"/>
  <c r="CX866" i="106"/>
  <c r="C867" i="106"/>
  <c r="A867" i="106" s="1"/>
  <c r="BL867" i="106" s="1"/>
  <c r="BR867" i="106" s="1"/>
  <c r="G867" i="106"/>
  <c r="H867" i="106"/>
  <c r="D867" i="106" s="1"/>
  <c r="B867" i="106" s="1"/>
  <c r="BM867" i="106" s="1"/>
  <c r="CI867" i="106" s="1"/>
  <c r="AY867" i="106"/>
  <c r="CX867" i="106"/>
  <c r="C868" i="106"/>
  <c r="A868" i="106" s="1"/>
  <c r="BL868" i="106" s="1"/>
  <c r="CQ868" i="106" s="1"/>
  <c r="G868" i="106"/>
  <c r="H868" i="106"/>
  <c r="D868" i="106" s="1"/>
  <c r="B868" i="106" s="1"/>
  <c r="BM868" i="106" s="1"/>
  <c r="AY868" i="106"/>
  <c r="E876" i="105" s="1"/>
  <c r="CX868" i="106"/>
  <c r="C869" i="106"/>
  <c r="A869" i="106" s="1"/>
  <c r="H877" i="105" s="1"/>
  <c r="G869" i="106"/>
  <c r="H869" i="106"/>
  <c r="D869" i="106" s="1"/>
  <c r="B869" i="106" s="1"/>
  <c r="BM869" i="106" s="1"/>
  <c r="CL869" i="106"/>
  <c r="CX869" i="106"/>
  <c r="C870" i="106"/>
  <c r="A870" i="106" s="1"/>
  <c r="BL870" i="106" s="1"/>
  <c r="CK870" i="106" s="1"/>
  <c r="D870" i="106"/>
  <c r="B870" i="106" s="1"/>
  <c r="BM870" i="106" s="1"/>
  <c r="G870" i="106"/>
  <c r="H870" i="106"/>
  <c r="CX870" i="106"/>
  <c r="CZ870" i="106" s="1"/>
  <c r="C871" i="106"/>
  <c r="A871" i="106" s="1"/>
  <c r="BL871" i="106" s="1"/>
  <c r="BR871" i="106" s="1"/>
  <c r="G871" i="106"/>
  <c r="H871" i="106"/>
  <c r="D871" i="106" s="1"/>
  <c r="B871" i="106" s="1"/>
  <c r="BM871" i="106" s="1"/>
  <c r="CX871" i="106"/>
  <c r="C872" i="106"/>
  <c r="A872" i="106" s="1"/>
  <c r="BL872" i="106" s="1"/>
  <c r="G872" i="106"/>
  <c r="H872" i="106"/>
  <c r="D872" i="106" s="1"/>
  <c r="B872" i="106" s="1"/>
  <c r="BM872" i="106" s="1"/>
  <c r="CX872" i="106"/>
  <c r="C873" i="106"/>
  <c r="A873" i="106" s="1"/>
  <c r="BL873" i="106" s="1"/>
  <c r="BT873" i="106" s="1"/>
  <c r="G873" i="106"/>
  <c r="H873" i="106"/>
  <c r="D873" i="106" s="1"/>
  <c r="B873" i="106" s="1"/>
  <c r="BM873" i="106" s="1"/>
  <c r="CL873" i="106" s="1"/>
  <c r="CX873" i="106"/>
  <c r="C874" i="106"/>
  <c r="A874" i="106" s="1"/>
  <c r="BL874" i="106" s="1"/>
  <c r="BS874" i="106" s="1"/>
  <c r="D874" i="106"/>
  <c r="B874" i="106" s="1"/>
  <c r="BM874" i="106" s="1"/>
  <c r="G874" i="106"/>
  <c r="H874" i="106"/>
  <c r="CK874" i="106"/>
  <c r="CX874" i="106"/>
  <c r="C875" i="106"/>
  <c r="A875" i="106" s="1"/>
  <c r="BL875" i="106" s="1"/>
  <c r="BR875" i="106" s="1"/>
  <c r="G875" i="106"/>
  <c r="H875" i="106"/>
  <c r="D875" i="106" s="1"/>
  <c r="B875" i="106" s="1"/>
  <c r="CX875" i="106"/>
  <c r="C876" i="106"/>
  <c r="A876" i="106" s="1"/>
  <c r="BL876" i="106" s="1"/>
  <c r="CQ876" i="106" s="1"/>
  <c r="G876" i="106"/>
  <c r="H876" i="106"/>
  <c r="D876" i="106" s="1"/>
  <c r="B876" i="106" s="1"/>
  <c r="BM876" i="106" s="1"/>
  <c r="CX876" i="106"/>
  <c r="C877" i="106"/>
  <c r="A877" i="106" s="1"/>
  <c r="BL877" i="106" s="1"/>
  <c r="G877" i="106"/>
  <c r="H877" i="106"/>
  <c r="D877" i="106" s="1"/>
  <c r="B877" i="106" s="1"/>
  <c r="BM877" i="106" s="1"/>
  <c r="AY877" i="106"/>
  <c r="CL877" i="106"/>
  <c r="CX877" i="106"/>
  <c r="C878" i="106"/>
  <c r="A878" i="106" s="1"/>
  <c r="BL878" i="106" s="1"/>
  <c r="D878" i="106"/>
  <c r="B878" i="106" s="1"/>
  <c r="BM878" i="106" s="1"/>
  <c r="G878" i="106"/>
  <c r="H878" i="106"/>
  <c r="AY878" i="106"/>
  <c r="CX878" i="106"/>
  <c r="C879" i="106"/>
  <c r="A879" i="106" s="1"/>
  <c r="BL879" i="106" s="1"/>
  <c r="D879" i="106"/>
  <c r="B879" i="106" s="1"/>
  <c r="BM879" i="106" s="1"/>
  <c r="CI879" i="106" s="1"/>
  <c r="G879" i="106"/>
  <c r="H879" i="106"/>
  <c r="AY879" i="106"/>
  <c r="CX879" i="106"/>
  <c r="C880" i="106"/>
  <c r="A880" i="106" s="1"/>
  <c r="BL880" i="106" s="1"/>
  <c r="CH880" i="106" s="1"/>
  <c r="G880" i="106"/>
  <c r="H880" i="106"/>
  <c r="D880" i="106" s="1"/>
  <c r="B880" i="106" s="1"/>
  <c r="BM880" i="106" s="1"/>
  <c r="CQ880" i="106"/>
  <c r="CX880" i="106"/>
  <c r="CZ880" i="106" s="1"/>
  <c r="C881" i="106"/>
  <c r="A881" i="106" s="1"/>
  <c r="BL881" i="106" s="1"/>
  <c r="G881" i="106"/>
  <c r="H881" i="106"/>
  <c r="D881" i="106" s="1"/>
  <c r="B881" i="106" s="1"/>
  <c r="BM881" i="106" s="1"/>
  <c r="CL881" i="106" s="1"/>
  <c r="CX881" i="106"/>
  <c r="C882" i="106"/>
  <c r="A882" i="106" s="1"/>
  <c r="BL882" i="106" s="1"/>
  <c r="D882" i="106"/>
  <c r="B882" i="106" s="1"/>
  <c r="BM882" i="106" s="1"/>
  <c r="G882" i="106"/>
  <c r="H882" i="106"/>
  <c r="CX882" i="106"/>
  <c r="C883" i="106"/>
  <c r="A883" i="106" s="1"/>
  <c r="BL883" i="106" s="1"/>
  <c r="D883" i="106"/>
  <c r="B883" i="106" s="1"/>
  <c r="G883" i="106"/>
  <c r="H883" i="106"/>
  <c r="CX883" i="106"/>
  <c r="C884" i="106"/>
  <c r="A884" i="106" s="1"/>
  <c r="BL884" i="106" s="1"/>
  <c r="G884" i="106"/>
  <c r="H884" i="106"/>
  <c r="D884" i="106" s="1"/>
  <c r="B884" i="106" s="1"/>
  <c r="BM884" i="106" s="1"/>
  <c r="AY884" i="106"/>
  <c r="CX884" i="106"/>
  <c r="C885" i="106"/>
  <c r="A885" i="106" s="1"/>
  <c r="G885" i="106"/>
  <c r="H885" i="106"/>
  <c r="D885" i="106" s="1"/>
  <c r="B885" i="106" s="1"/>
  <c r="BM885" i="106" s="1"/>
  <c r="CL885" i="106" s="1"/>
  <c r="CX885" i="106"/>
  <c r="C886" i="106"/>
  <c r="A886" i="106" s="1"/>
  <c r="BL886" i="106" s="1"/>
  <c r="D886" i="106"/>
  <c r="B886" i="106" s="1"/>
  <c r="BM886" i="106" s="1"/>
  <c r="G886" i="106"/>
  <c r="H886" i="106"/>
  <c r="CX886" i="106"/>
  <c r="C887" i="106"/>
  <c r="A887" i="106" s="1"/>
  <c r="BL887" i="106" s="1"/>
  <c r="D887" i="106"/>
  <c r="B887" i="106" s="1"/>
  <c r="BM887" i="106" s="1"/>
  <c r="CI887" i="106" s="1"/>
  <c r="G887" i="106"/>
  <c r="H887" i="106"/>
  <c r="CX887" i="106"/>
  <c r="C888" i="106"/>
  <c r="A888" i="106" s="1"/>
  <c r="BL888" i="106" s="1"/>
  <c r="BQ888" i="106" s="1"/>
  <c r="G888" i="106"/>
  <c r="H888" i="106"/>
  <c r="D888" i="106" s="1"/>
  <c r="B888" i="106" s="1"/>
  <c r="BM888" i="106" s="1"/>
  <c r="CX888" i="106"/>
  <c r="C889" i="106"/>
  <c r="A889" i="106" s="1"/>
  <c r="BL889" i="106" s="1"/>
  <c r="G889" i="106"/>
  <c r="H889" i="106"/>
  <c r="D889" i="106" s="1"/>
  <c r="B889" i="106" s="1"/>
  <c r="BM889" i="106" s="1"/>
  <c r="CL889" i="106" s="1"/>
  <c r="CX889" i="106"/>
  <c r="C890" i="106"/>
  <c r="A890" i="106" s="1"/>
  <c r="BL890" i="106" s="1"/>
  <c r="D890" i="106"/>
  <c r="B890" i="106" s="1"/>
  <c r="G890" i="106"/>
  <c r="H890" i="106"/>
  <c r="CX890" i="106"/>
  <c r="C891" i="106"/>
  <c r="A891" i="106" s="1"/>
  <c r="BL891" i="106" s="1"/>
  <c r="BR891" i="106" s="1"/>
  <c r="G891" i="106"/>
  <c r="H891" i="106"/>
  <c r="D891" i="106" s="1"/>
  <c r="B891" i="106" s="1"/>
  <c r="BM891" i="106" s="1"/>
  <c r="CI891" i="106" s="1"/>
  <c r="AY891" i="106"/>
  <c r="CX891" i="106"/>
  <c r="C892" i="106"/>
  <c r="A892" i="106" s="1"/>
  <c r="BL892" i="106" s="1"/>
  <c r="CQ892" i="106" s="1"/>
  <c r="G892" i="106"/>
  <c r="H892" i="106"/>
  <c r="D892" i="106" s="1"/>
  <c r="B892" i="106" s="1"/>
  <c r="BM892" i="106" s="1"/>
  <c r="AW892" i="106"/>
  <c r="AW897" i="106" s="1"/>
  <c r="AW902" i="106" s="1"/>
  <c r="AW907" i="106" s="1"/>
  <c r="AY892" i="106"/>
  <c r="CX892" i="106"/>
  <c r="C893" i="106"/>
  <c r="A893" i="106" s="1"/>
  <c r="BL893" i="106" s="1"/>
  <c r="G893" i="106"/>
  <c r="H893" i="106"/>
  <c r="D893" i="106" s="1"/>
  <c r="B893" i="106" s="1"/>
  <c r="BM893" i="106" s="1"/>
  <c r="CL893" i="106" s="1"/>
  <c r="CX893" i="106"/>
  <c r="C894" i="106"/>
  <c r="A894" i="106" s="1"/>
  <c r="BL894" i="106" s="1"/>
  <c r="D894" i="106"/>
  <c r="B894" i="106" s="1"/>
  <c r="BM894" i="106" s="1"/>
  <c r="G894" i="106"/>
  <c r="H894" i="106"/>
  <c r="CX894" i="106"/>
  <c r="C895" i="106"/>
  <c r="A895" i="106" s="1"/>
  <c r="BL895" i="106" s="1"/>
  <c r="D895" i="106"/>
  <c r="B895" i="106" s="1"/>
  <c r="BM895" i="106" s="1"/>
  <c r="CI895" i="106" s="1"/>
  <c r="G895" i="106"/>
  <c r="H895" i="106"/>
  <c r="CX895" i="106"/>
  <c r="C896" i="106"/>
  <c r="A896" i="106" s="1"/>
  <c r="BL896" i="106" s="1"/>
  <c r="CH896" i="106" s="1"/>
  <c r="G896" i="106"/>
  <c r="H896" i="106"/>
  <c r="D896" i="106" s="1"/>
  <c r="B896" i="106" s="1"/>
  <c r="BM896" i="106" s="1"/>
  <c r="AY896" i="106"/>
  <c r="CX896" i="106"/>
  <c r="C897" i="106"/>
  <c r="A897" i="106" s="1"/>
  <c r="BL897" i="106" s="1"/>
  <c r="BT897" i="106" s="1"/>
  <c r="G897" i="106"/>
  <c r="H897" i="106"/>
  <c r="D897" i="106" s="1"/>
  <c r="B897" i="106" s="1"/>
  <c r="BM897" i="106" s="1"/>
  <c r="CA898" i="106" s="1"/>
  <c r="AY897" i="106"/>
  <c r="CL897" i="106"/>
  <c r="CX897" i="106"/>
  <c r="C898" i="106"/>
  <c r="A898" i="106" s="1"/>
  <c r="BL898" i="106" s="1"/>
  <c r="D898" i="106"/>
  <c r="B898" i="106" s="1"/>
  <c r="BM898" i="106" s="1"/>
  <c r="G898" i="106"/>
  <c r="H898" i="106"/>
  <c r="AY898" i="106"/>
  <c r="CX898" i="106"/>
  <c r="CZ898" i="106" s="1"/>
  <c r="C899" i="106"/>
  <c r="A899" i="106" s="1"/>
  <c r="BL899" i="106" s="1"/>
  <c r="G899" i="106"/>
  <c r="H899" i="106"/>
  <c r="D899" i="106" s="1"/>
  <c r="B899" i="106" s="1"/>
  <c r="BM899" i="106" s="1"/>
  <c r="CI899" i="106" s="1"/>
  <c r="CX899" i="106"/>
  <c r="C900" i="106"/>
  <c r="A900" i="106" s="1"/>
  <c r="BL900" i="106" s="1"/>
  <c r="CQ900" i="106" s="1"/>
  <c r="G900" i="106"/>
  <c r="H900" i="106"/>
  <c r="D900" i="106" s="1"/>
  <c r="B900" i="106" s="1"/>
  <c r="BM900" i="106" s="1"/>
  <c r="CX900" i="106"/>
  <c r="C901" i="106"/>
  <c r="A901" i="106" s="1"/>
  <c r="BL901" i="106" s="1"/>
  <c r="G901" i="106"/>
  <c r="H901" i="106"/>
  <c r="D901" i="106" s="1"/>
  <c r="B901" i="106" s="1"/>
  <c r="AY901" i="106"/>
  <c r="E909" i="105" s="1"/>
  <c r="CX901" i="106"/>
  <c r="C902" i="106"/>
  <c r="A902" i="106" s="1"/>
  <c r="BL902" i="106" s="1"/>
  <c r="CK902" i="106" s="1"/>
  <c r="D902" i="106"/>
  <c r="B902" i="106" s="1"/>
  <c r="BM902" i="106" s="1"/>
  <c r="G902" i="106"/>
  <c r="H902" i="106"/>
  <c r="AY902" i="106"/>
  <c r="BO902" i="106"/>
  <c r="CS902" i="106"/>
  <c r="CX902" i="106"/>
  <c r="C903" i="106"/>
  <c r="A903" i="106" s="1"/>
  <c r="BL903" i="106" s="1"/>
  <c r="G903" i="106"/>
  <c r="H903" i="106"/>
  <c r="D903" i="106" s="1"/>
  <c r="B903" i="106" s="1"/>
  <c r="BM903" i="106" s="1"/>
  <c r="AY903" i="106"/>
  <c r="CX903" i="106"/>
  <c r="C904" i="106"/>
  <c r="A904" i="106" s="1"/>
  <c r="BL904" i="106" s="1"/>
  <c r="BQ904" i="106" s="1"/>
  <c r="G904" i="106"/>
  <c r="H904" i="106"/>
  <c r="D904" i="106" s="1"/>
  <c r="B904" i="106" s="1"/>
  <c r="CX904" i="106"/>
  <c r="C905" i="106"/>
  <c r="A905" i="106" s="1"/>
  <c r="BL905" i="106" s="1"/>
  <c r="BT905" i="106" s="1"/>
  <c r="G905" i="106"/>
  <c r="H905" i="106"/>
  <c r="D905" i="106" s="1"/>
  <c r="B905" i="106" s="1"/>
  <c r="BM905" i="106" s="1"/>
  <c r="CL905" i="106" s="1"/>
  <c r="CX905" i="106"/>
  <c r="C906" i="106"/>
  <c r="A906" i="106" s="1"/>
  <c r="BL906" i="106" s="1"/>
  <c r="CK906" i="106" s="1"/>
  <c r="D906" i="106"/>
  <c r="B906" i="106" s="1"/>
  <c r="BM906" i="106" s="1"/>
  <c r="G906" i="106"/>
  <c r="H906" i="106"/>
  <c r="AY906" i="106"/>
  <c r="BS906" i="106"/>
  <c r="CX906" i="106"/>
  <c r="C907" i="106"/>
  <c r="A907" i="106" s="1"/>
  <c r="BL907" i="106" s="1"/>
  <c r="G907" i="106"/>
  <c r="H907" i="106"/>
  <c r="D907" i="106" s="1"/>
  <c r="B907" i="106" s="1"/>
  <c r="BM907" i="106" s="1"/>
  <c r="CI907" i="106" s="1"/>
  <c r="AY907" i="106"/>
  <c r="E915" i="105" s="1"/>
  <c r="CX907" i="106"/>
  <c r="C908" i="106"/>
  <c r="A908" i="106" s="1"/>
  <c r="BL908" i="106" s="1"/>
  <c r="BT908" i="106" s="1"/>
  <c r="G908" i="106"/>
  <c r="H908" i="106"/>
  <c r="D908" i="106" s="1"/>
  <c r="B908" i="106" s="1"/>
  <c r="BM908" i="106" s="1"/>
  <c r="BP908" i="106"/>
  <c r="CQ908" i="106"/>
  <c r="CX908" i="106"/>
  <c r="C909" i="106"/>
  <c r="A909" i="106" s="1"/>
  <c r="BL909" i="106" s="1"/>
  <c r="D909" i="106"/>
  <c r="B909" i="106" s="1"/>
  <c r="BM909" i="106" s="1"/>
  <c r="G909" i="106"/>
  <c r="H909" i="106"/>
  <c r="AY909" i="106"/>
  <c r="CX909" i="106"/>
  <c r="C910" i="106"/>
  <c r="A910" i="106" s="1"/>
  <c r="BL910" i="106" s="1"/>
  <c r="D910" i="106"/>
  <c r="B910" i="106" s="1"/>
  <c r="BM910" i="106" s="1"/>
  <c r="G910" i="106"/>
  <c r="H910" i="106"/>
  <c r="CX910" i="106"/>
  <c r="C911" i="106"/>
  <c r="A911" i="106" s="1"/>
  <c r="BL911" i="106" s="1"/>
  <c r="BN911" i="106" s="1"/>
  <c r="G911" i="106"/>
  <c r="H911" i="106"/>
  <c r="D911" i="106" s="1"/>
  <c r="B911" i="106" s="1"/>
  <c r="BM911" i="106" s="1"/>
  <c r="CX911" i="106"/>
  <c r="C912" i="106"/>
  <c r="A912" i="106" s="1"/>
  <c r="BL912" i="106" s="1"/>
  <c r="G912" i="106"/>
  <c r="H912" i="106"/>
  <c r="D912" i="106" s="1"/>
  <c r="B912" i="106" s="1"/>
  <c r="BM912" i="106" s="1"/>
  <c r="AW912" i="106"/>
  <c r="AW917" i="106" s="1"/>
  <c r="AW922" i="106" s="1"/>
  <c r="AW927" i="106" s="1"/>
  <c r="AW932" i="106" s="1"/>
  <c r="AW937" i="106" s="1"/>
  <c r="AW942" i="106" s="1"/>
  <c r="AW947" i="106" s="1"/>
  <c r="AW952" i="106" s="1"/>
  <c r="AW957" i="106" s="1"/>
  <c r="AW962" i="106" s="1"/>
  <c r="AW967" i="106" s="1"/>
  <c r="AW972" i="106" s="1"/>
  <c r="AW977" i="106" s="1"/>
  <c r="AW982" i="106" s="1"/>
  <c r="AW987" i="106" s="1"/>
  <c r="AW992" i="106" s="1"/>
  <c r="AW997" i="106" s="1"/>
  <c r="AW1002" i="106" s="1"/>
  <c r="AW1007" i="106" s="1"/>
  <c r="AW1012" i="106" s="1"/>
  <c r="AW1017" i="106" s="1"/>
  <c r="AW1022" i="106" s="1"/>
  <c r="AW1027" i="106" s="1"/>
  <c r="AW1032" i="106" s="1"/>
  <c r="AW1037" i="106" s="1"/>
  <c r="AW1042" i="106" s="1"/>
  <c r="AW1047" i="106" s="1"/>
  <c r="AW1052" i="106" s="1"/>
  <c r="AW1057" i="106" s="1"/>
  <c r="AW1062" i="106" s="1"/>
  <c r="AW1067" i="106" s="1"/>
  <c r="AW1072" i="106" s="1"/>
  <c r="AW1077" i="106" s="1"/>
  <c r="AW1082" i="106" s="1"/>
  <c r="AW1087" i="106" s="1"/>
  <c r="AW1092" i="106" s="1"/>
  <c r="AW1097" i="106" s="1"/>
  <c r="AW1102" i="106" s="1"/>
  <c r="AW1107" i="106" s="1"/>
  <c r="AW1112" i="106" s="1"/>
  <c r="AW1117" i="106" s="1"/>
  <c r="AW1122" i="106" s="1"/>
  <c r="AW1127" i="106" s="1"/>
  <c r="AW1132" i="106" s="1"/>
  <c r="AW1137" i="106" s="1"/>
  <c r="AW1142" i="106" s="1"/>
  <c r="AW1147" i="106" s="1"/>
  <c r="AW1152" i="106" s="1"/>
  <c r="AW1157" i="106" s="1"/>
  <c r="AW1162" i="106" s="1"/>
  <c r="AW1167" i="106" s="1"/>
  <c r="AW1172" i="106" s="1"/>
  <c r="AW1177" i="106" s="1"/>
  <c r="AW1182" i="106" s="1"/>
  <c r="AW1187" i="106" s="1"/>
  <c r="AW1192" i="106" s="1"/>
  <c r="AW1197" i="106" s="1"/>
  <c r="AW1202" i="106" s="1"/>
  <c r="AW1207" i="106" s="1"/>
  <c r="AW1212" i="106" s="1"/>
  <c r="AW1217" i="106" s="1"/>
  <c r="AW1222" i="106" s="1"/>
  <c r="AW1227" i="106" s="1"/>
  <c r="AW1232" i="106" s="1"/>
  <c r="AW1237" i="106" s="1"/>
  <c r="AW1242" i="106" s="1"/>
  <c r="AW1247" i="106" s="1"/>
  <c r="AW1252" i="106" s="1"/>
  <c r="AW1257" i="106" s="1"/>
  <c r="AW1262" i="106" s="1"/>
  <c r="AW1267" i="106" s="1"/>
  <c r="AW1272" i="106" s="1"/>
  <c r="AW1277" i="106" s="1"/>
  <c r="AW1282" i="106" s="1"/>
  <c r="AW1287" i="106" s="1"/>
  <c r="AW1292" i="106" s="1"/>
  <c r="AW1297" i="106" s="1"/>
  <c r="AW1302" i="106" s="1"/>
  <c r="AW1307" i="106" s="1"/>
  <c r="AW1312" i="106" s="1"/>
  <c r="AW1317" i="106" s="1"/>
  <c r="AW1322" i="106" s="1"/>
  <c r="AW1327" i="106" s="1"/>
  <c r="AW1332" i="106" s="1"/>
  <c r="AW1337" i="106" s="1"/>
  <c r="AW1342" i="106" s="1"/>
  <c r="AW1347" i="106" s="1"/>
  <c r="AW1352" i="106" s="1"/>
  <c r="AW1357" i="106" s="1"/>
  <c r="AW1362" i="106" s="1"/>
  <c r="AW1367" i="106" s="1"/>
  <c r="AW1372" i="106" s="1"/>
  <c r="AW1377" i="106" s="1"/>
  <c r="AW1382" i="106" s="1"/>
  <c r="AW1387" i="106" s="1"/>
  <c r="AW1392" i="106" s="1"/>
  <c r="AW1397" i="106" s="1"/>
  <c r="AW1402" i="106" s="1"/>
  <c r="AW1407" i="106" s="1"/>
  <c r="AW1412" i="106" s="1"/>
  <c r="AW1417" i="106" s="1"/>
  <c r="AW1422" i="106" s="1"/>
  <c r="AW1427" i="106" s="1"/>
  <c r="AW1432" i="106" s="1"/>
  <c r="AW1437" i="106" s="1"/>
  <c r="AW1442" i="106" s="1"/>
  <c r="AW1447" i="106" s="1"/>
  <c r="AW1452" i="106" s="1"/>
  <c r="AW1457" i="106" s="1"/>
  <c r="AW1462" i="106" s="1"/>
  <c r="AW1467" i="106" s="1"/>
  <c r="AW1472" i="106" s="1"/>
  <c r="AW1477" i="106" s="1"/>
  <c r="AW1482" i="106" s="1"/>
  <c r="AW1487" i="106" s="1"/>
  <c r="AW1492" i="106" s="1"/>
  <c r="AW1497" i="106" s="1"/>
  <c r="AW1502" i="106" s="1"/>
  <c r="CX912" i="106"/>
  <c r="C913" i="106"/>
  <c r="A913" i="106" s="1"/>
  <c r="D913" i="106"/>
  <c r="B913" i="106" s="1"/>
  <c r="BM913" i="106" s="1"/>
  <c r="G913" i="106"/>
  <c r="H913" i="106"/>
  <c r="AY913" i="106"/>
  <c r="E921" i="105" s="1"/>
  <c r="CL913" i="106"/>
  <c r="CX913" i="106"/>
  <c r="C914" i="106"/>
  <c r="A914" i="106" s="1"/>
  <c r="BL914" i="106" s="1"/>
  <c r="BO914" i="106" s="1"/>
  <c r="D914" i="106"/>
  <c r="B914" i="106" s="1"/>
  <c r="BM914" i="106" s="1"/>
  <c r="G914" i="106"/>
  <c r="H914" i="106"/>
  <c r="AY914" i="106"/>
  <c r="CX914" i="106"/>
  <c r="C915" i="106"/>
  <c r="A915" i="106" s="1"/>
  <c r="G915" i="106"/>
  <c r="H915" i="106"/>
  <c r="D915" i="106" s="1"/>
  <c r="B915" i="106" s="1"/>
  <c r="BM915" i="106" s="1"/>
  <c r="CX915" i="106"/>
  <c r="C916" i="106"/>
  <c r="A916" i="106" s="1"/>
  <c r="BL916" i="106" s="1"/>
  <c r="G916" i="106"/>
  <c r="H916" i="106"/>
  <c r="D916" i="106" s="1"/>
  <c r="B916" i="106" s="1"/>
  <c r="BM916" i="106" s="1"/>
  <c r="CX916" i="106"/>
  <c r="C917" i="106"/>
  <c r="A917" i="106" s="1"/>
  <c r="BL917" i="106" s="1"/>
  <c r="BP917" i="106" s="1"/>
  <c r="D917" i="106"/>
  <c r="B917" i="106" s="1"/>
  <c r="BM917" i="106" s="1"/>
  <c r="G917" i="106"/>
  <c r="H917" i="106"/>
  <c r="AY917" i="106"/>
  <c r="CX917" i="106"/>
  <c r="C918" i="106"/>
  <c r="A918" i="106" s="1"/>
  <c r="BL918" i="106" s="1"/>
  <c r="CS918" i="106" s="1"/>
  <c r="D918" i="106"/>
  <c r="B918" i="106" s="1"/>
  <c r="BM918" i="106" s="1"/>
  <c r="G918" i="106"/>
  <c r="H918" i="106"/>
  <c r="AY918" i="106"/>
  <c r="CX918" i="106"/>
  <c r="C919" i="106"/>
  <c r="A919" i="106" s="1"/>
  <c r="BL919" i="106" s="1"/>
  <c r="BN919" i="106" s="1"/>
  <c r="G919" i="106"/>
  <c r="H919" i="106"/>
  <c r="D919" i="106" s="1"/>
  <c r="B919" i="106" s="1"/>
  <c r="BM919" i="106" s="1"/>
  <c r="CI919" i="106" s="1"/>
  <c r="AY919" i="106"/>
  <c r="BR919" i="106"/>
  <c r="CX919" i="106"/>
  <c r="C920" i="106"/>
  <c r="A920" i="106" s="1"/>
  <c r="BL920" i="106" s="1"/>
  <c r="BO920" i="106" s="1"/>
  <c r="G920" i="106"/>
  <c r="H920" i="106"/>
  <c r="D920" i="106" s="1"/>
  <c r="B920" i="106" s="1"/>
  <c r="BM920" i="106" s="1"/>
  <c r="AY920" i="106"/>
  <c r="CK920" i="106"/>
  <c r="CX920" i="106"/>
  <c r="C921" i="106"/>
  <c r="A921" i="106" s="1"/>
  <c r="D921" i="106"/>
  <c r="B921" i="106" s="1"/>
  <c r="BM921" i="106" s="1"/>
  <c r="G921" i="106"/>
  <c r="H921" i="106"/>
  <c r="CL921" i="106"/>
  <c r="CX921" i="106"/>
  <c r="C922" i="106"/>
  <c r="A922" i="106" s="1"/>
  <c r="BL922" i="106" s="1"/>
  <c r="BS922" i="106" s="1"/>
  <c r="D922" i="106"/>
  <c r="B922" i="106" s="1"/>
  <c r="BM922" i="106" s="1"/>
  <c r="CE922" i="106" s="1"/>
  <c r="G922" i="106"/>
  <c r="H922" i="106"/>
  <c r="CX922" i="106"/>
  <c r="C923" i="106"/>
  <c r="A923" i="106" s="1"/>
  <c r="BL923" i="106" s="1"/>
  <c r="BR923" i="106" s="1"/>
  <c r="G923" i="106"/>
  <c r="H923" i="106"/>
  <c r="D923" i="106" s="1"/>
  <c r="B923" i="106" s="1"/>
  <c r="BM923" i="106" s="1"/>
  <c r="CI923" i="106" s="1"/>
  <c r="CX923" i="106"/>
  <c r="C924" i="106"/>
  <c r="A924" i="106" s="1"/>
  <c r="BL924" i="106" s="1"/>
  <c r="G924" i="106"/>
  <c r="H924" i="106"/>
  <c r="D924" i="106" s="1"/>
  <c r="B924" i="106" s="1"/>
  <c r="BM924" i="106" s="1"/>
  <c r="CX924" i="106"/>
  <c r="C925" i="106"/>
  <c r="A925" i="106" s="1"/>
  <c r="BL925" i="106" s="1"/>
  <c r="D925" i="106"/>
  <c r="B925" i="106" s="1"/>
  <c r="BM925" i="106" s="1"/>
  <c r="G925" i="106"/>
  <c r="H925" i="106"/>
  <c r="CX925" i="106"/>
  <c r="C926" i="106"/>
  <c r="A926" i="106" s="1"/>
  <c r="BL926" i="106" s="1"/>
  <c r="D926" i="106"/>
  <c r="B926" i="106" s="1"/>
  <c r="BM926" i="106" s="1"/>
  <c r="G926" i="106"/>
  <c r="H926" i="106"/>
  <c r="AY926" i="106"/>
  <c r="CX926" i="106"/>
  <c r="C927" i="106"/>
  <c r="A927" i="106" s="1"/>
  <c r="BL927" i="106" s="1"/>
  <c r="BR927" i="106" s="1"/>
  <c r="G927" i="106"/>
  <c r="H927" i="106"/>
  <c r="D927" i="106" s="1"/>
  <c r="B927" i="106" s="1"/>
  <c r="BM927" i="106" s="1"/>
  <c r="AY927" i="106"/>
  <c r="BN927" i="106"/>
  <c r="CX927" i="106"/>
  <c r="C928" i="106"/>
  <c r="A928" i="106" s="1"/>
  <c r="BL928" i="106" s="1"/>
  <c r="CH928" i="106" s="1"/>
  <c r="G928" i="106"/>
  <c r="H928" i="106"/>
  <c r="D928" i="106" s="1"/>
  <c r="B928" i="106" s="1"/>
  <c r="BM928" i="106" s="1"/>
  <c r="AY928" i="106"/>
  <c r="CX928" i="106"/>
  <c r="C929" i="106"/>
  <c r="A929" i="106" s="1"/>
  <c r="BL929" i="106" s="1"/>
  <c r="D929" i="106"/>
  <c r="B929" i="106" s="1"/>
  <c r="BM929" i="106" s="1"/>
  <c r="CL929" i="106" s="1"/>
  <c r="G929" i="106"/>
  <c r="H929" i="106"/>
  <c r="AY929" i="106"/>
  <c r="CX929" i="106"/>
  <c r="C930" i="106"/>
  <c r="A930" i="106" s="1"/>
  <c r="BL930" i="106" s="1"/>
  <c r="D930" i="106"/>
  <c r="B930" i="106" s="1"/>
  <c r="BM930" i="106" s="1"/>
  <c r="G930" i="106"/>
  <c r="H930" i="106"/>
  <c r="AY930" i="106"/>
  <c r="CX930" i="106"/>
  <c r="CZ930" i="106" s="1"/>
  <c r="C931" i="106"/>
  <c r="A931" i="106" s="1"/>
  <c r="BL931" i="106" s="1"/>
  <c r="BN931" i="106" s="1"/>
  <c r="G931" i="106"/>
  <c r="H931" i="106"/>
  <c r="D931" i="106" s="1"/>
  <c r="B931" i="106" s="1"/>
  <c r="BM931" i="106" s="1"/>
  <c r="CX931" i="106"/>
  <c r="C932" i="106"/>
  <c r="A932" i="106" s="1"/>
  <c r="BL932" i="106" s="1"/>
  <c r="CH932" i="106" s="1"/>
  <c r="G932" i="106"/>
  <c r="H932" i="106"/>
  <c r="D932" i="106" s="1"/>
  <c r="B932" i="106" s="1"/>
  <c r="BM932" i="106" s="1"/>
  <c r="CX932" i="106"/>
  <c r="C933" i="106"/>
  <c r="A933" i="106" s="1"/>
  <c r="BL933" i="106" s="1"/>
  <c r="BP933" i="106" s="1"/>
  <c r="D933" i="106"/>
  <c r="B933" i="106" s="1"/>
  <c r="BM933" i="106" s="1"/>
  <c r="G933" i="106"/>
  <c r="H933" i="106"/>
  <c r="CX933" i="106"/>
  <c r="C934" i="106"/>
  <c r="A934" i="106" s="1"/>
  <c r="BL934" i="106" s="1"/>
  <c r="CS934" i="106" s="1"/>
  <c r="D934" i="106"/>
  <c r="B934" i="106" s="1"/>
  <c r="BM934" i="106" s="1"/>
  <c r="G934" i="106"/>
  <c r="H934" i="106"/>
  <c r="AY934" i="106"/>
  <c r="CX934" i="106"/>
  <c r="C935" i="106"/>
  <c r="A935" i="106" s="1"/>
  <c r="BL935" i="106" s="1"/>
  <c r="BN935" i="106" s="1"/>
  <c r="G935" i="106"/>
  <c r="H935" i="106"/>
  <c r="D935" i="106" s="1"/>
  <c r="B935" i="106" s="1"/>
  <c r="BM935" i="106" s="1"/>
  <c r="CI935" i="106" s="1"/>
  <c r="AY935" i="106"/>
  <c r="CX935" i="106"/>
  <c r="C936" i="106"/>
  <c r="A936" i="106" s="1"/>
  <c r="H944" i="105" s="1"/>
  <c r="G936" i="106"/>
  <c r="H936" i="106"/>
  <c r="D936" i="106" s="1"/>
  <c r="B936" i="106" s="1"/>
  <c r="BM936" i="106" s="1"/>
  <c r="CX936" i="106"/>
  <c r="CZ936" i="106" s="1"/>
  <c r="C937" i="106"/>
  <c r="A937" i="106" s="1"/>
  <c r="D937" i="106"/>
  <c r="B937" i="106" s="1"/>
  <c r="BM937" i="106" s="1"/>
  <c r="G937" i="106"/>
  <c r="H937" i="106"/>
  <c r="AY937" i="106"/>
  <c r="CX937" i="106"/>
  <c r="C938" i="106"/>
  <c r="A938" i="106" s="1"/>
  <c r="BL938" i="106" s="1"/>
  <c r="CK938" i="106" s="1"/>
  <c r="D938" i="106"/>
  <c r="B938" i="106" s="1"/>
  <c r="BM938" i="106" s="1"/>
  <c r="G938" i="106"/>
  <c r="H938" i="106"/>
  <c r="CX938" i="106"/>
  <c r="C939" i="106"/>
  <c r="A939" i="106" s="1"/>
  <c r="BL939" i="106" s="1"/>
  <c r="BR939" i="106" s="1"/>
  <c r="G939" i="106"/>
  <c r="H939" i="106"/>
  <c r="D939" i="106" s="1"/>
  <c r="B939" i="106" s="1"/>
  <c r="BM939" i="106" s="1"/>
  <c r="CI939" i="106" s="1"/>
  <c r="CX939" i="106"/>
  <c r="C940" i="106"/>
  <c r="A940" i="106" s="1"/>
  <c r="G940" i="106"/>
  <c r="H940" i="106"/>
  <c r="D940" i="106" s="1"/>
  <c r="B940" i="106" s="1"/>
  <c r="BM940" i="106" s="1"/>
  <c r="CX940" i="106"/>
  <c r="C941" i="106"/>
  <c r="A941" i="106" s="1"/>
  <c r="BL941" i="106" s="1"/>
  <c r="D941" i="106"/>
  <c r="B941" i="106" s="1"/>
  <c r="G941" i="106"/>
  <c r="H941" i="106"/>
  <c r="AY941" i="106"/>
  <c r="CX941" i="106"/>
  <c r="C942" i="106"/>
  <c r="A942" i="106" s="1"/>
  <c r="D942" i="106"/>
  <c r="B942" i="106" s="1"/>
  <c r="BM942" i="106" s="1"/>
  <c r="G942" i="106"/>
  <c r="H942" i="106"/>
  <c r="AY942" i="106"/>
  <c r="E950" i="105" s="1"/>
  <c r="CX942" i="106"/>
  <c r="C943" i="106"/>
  <c r="A943" i="106" s="1"/>
  <c r="BL943" i="106" s="1"/>
  <c r="BN943" i="106" s="1"/>
  <c r="G943" i="106"/>
  <c r="H943" i="106"/>
  <c r="D943" i="106" s="1"/>
  <c r="B943" i="106" s="1"/>
  <c r="BM943" i="106" s="1"/>
  <c r="BR943" i="106"/>
  <c r="CX943" i="106"/>
  <c r="C944" i="106"/>
  <c r="A944" i="106" s="1"/>
  <c r="G944" i="106"/>
  <c r="H944" i="106"/>
  <c r="D944" i="106" s="1"/>
  <c r="B944" i="106" s="1"/>
  <c r="BM944" i="106" s="1"/>
  <c r="CX944" i="106"/>
  <c r="C945" i="106"/>
  <c r="A945" i="106" s="1"/>
  <c r="BL945" i="106" s="1"/>
  <c r="D945" i="106"/>
  <c r="B945" i="106" s="1"/>
  <c r="BM945" i="106" s="1"/>
  <c r="CL945" i="106" s="1"/>
  <c r="G945" i="106"/>
  <c r="H945" i="106"/>
  <c r="CX945" i="106"/>
  <c r="C946" i="106"/>
  <c r="A946" i="106" s="1"/>
  <c r="BL946" i="106" s="1"/>
  <c r="CK946" i="106" s="1"/>
  <c r="D946" i="106"/>
  <c r="B946" i="106" s="1"/>
  <c r="BM946" i="106" s="1"/>
  <c r="G946" i="106"/>
  <c r="H946" i="106"/>
  <c r="AY946" i="106"/>
  <c r="CX946" i="106"/>
  <c r="C947" i="106"/>
  <c r="A947" i="106" s="1"/>
  <c r="BL947" i="106" s="1"/>
  <c r="BN947" i="106" s="1"/>
  <c r="G947" i="106"/>
  <c r="H947" i="106"/>
  <c r="D947" i="106" s="1"/>
  <c r="B947" i="106" s="1"/>
  <c r="AY947" i="106"/>
  <c r="CX947" i="106"/>
  <c r="CZ947" i="106" s="1"/>
  <c r="C948" i="106"/>
  <c r="A948" i="106" s="1"/>
  <c r="H956" i="105" s="1"/>
  <c r="G948" i="106"/>
  <c r="H948" i="106"/>
  <c r="D948" i="106" s="1"/>
  <c r="B948" i="106" s="1"/>
  <c r="BM948" i="106" s="1"/>
  <c r="BL948" i="106"/>
  <c r="CK948" i="106" s="1"/>
  <c r="BQ948" i="106"/>
  <c r="CX948" i="106"/>
  <c r="C949" i="106"/>
  <c r="A949" i="106" s="1"/>
  <c r="D949" i="106"/>
  <c r="B949" i="106" s="1"/>
  <c r="BM949" i="106" s="1"/>
  <c r="G949" i="106"/>
  <c r="H949" i="106"/>
  <c r="CX949" i="106"/>
  <c r="C950" i="106"/>
  <c r="A950" i="106" s="1"/>
  <c r="BL950" i="106" s="1"/>
  <c r="CS950" i="106" s="1"/>
  <c r="D950" i="106"/>
  <c r="B950" i="106" s="1"/>
  <c r="BM950" i="106" s="1"/>
  <c r="CE950" i="106" s="1"/>
  <c r="G950" i="106"/>
  <c r="H950" i="106"/>
  <c r="CX950" i="106"/>
  <c r="C951" i="106"/>
  <c r="A951" i="106" s="1"/>
  <c r="BL951" i="106" s="1"/>
  <c r="G951" i="106"/>
  <c r="H951" i="106"/>
  <c r="D951" i="106" s="1"/>
  <c r="B951" i="106" s="1"/>
  <c r="BM951" i="106" s="1"/>
  <c r="CI951" i="106" s="1"/>
  <c r="CX951" i="106"/>
  <c r="C952" i="106"/>
  <c r="A952" i="106" s="1"/>
  <c r="BL952" i="106" s="1"/>
  <c r="BP952" i="106" s="1"/>
  <c r="G952" i="106"/>
  <c r="H952" i="106"/>
  <c r="D952" i="106" s="1"/>
  <c r="B952" i="106" s="1"/>
  <c r="AY952" i="106"/>
  <c r="CX952" i="106"/>
  <c r="C953" i="106"/>
  <c r="A953" i="106" s="1"/>
  <c r="BL953" i="106" s="1"/>
  <c r="D953" i="106"/>
  <c r="B953" i="106" s="1"/>
  <c r="G953" i="106"/>
  <c r="H953" i="106"/>
  <c r="AY953" i="106"/>
  <c r="E961" i="105" s="1"/>
  <c r="CX953" i="106"/>
  <c r="C954" i="106"/>
  <c r="A954" i="106" s="1"/>
  <c r="D954" i="106"/>
  <c r="B954" i="106" s="1"/>
  <c r="BM954" i="106" s="1"/>
  <c r="G954" i="106"/>
  <c r="H954" i="106"/>
  <c r="CX954" i="106"/>
  <c r="C955" i="106"/>
  <c r="A955" i="106" s="1"/>
  <c r="BL955" i="106" s="1"/>
  <c r="G955" i="106"/>
  <c r="H955" i="106"/>
  <c r="D955" i="106" s="1"/>
  <c r="B955" i="106" s="1"/>
  <c r="BM955" i="106" s="1"/>
  <c r="CI955" i="106" s="1"/>
  <c r="CX955" i="106"/>
  <c r="C956" i="106"/>
  <c r="A956" i="106" s="1"/>
  <c r="G956" i="106"/>
  <c r="H956" i="106"/>
  <c r="D956" i="106" s="1"/>
  <c r="B956" i="106" s="1"/>
  <c r="BM956" i="106" s="1"/>
  <c r="AY956" i="106"/>
  <c r="BL956" i="106"/>
  <c r="BT956" i="106" s="1"/>
  <c r="CX956" i="106"/>
  <c r="C957" i="106"/>
  <c r="A957" i="106" s="1"/>
  <c r="BL957" i="106" s="1"/>
  <c r="D957" i="106"/>
  <c r="B957" i="106" s="1"/>
  <c r="BM957" i="106" s="1"/>
  <c r="G957" i="106"/>
  <c r="H957" i="106"/>
  <c r="AY957" i="106"/>
  <c r="CX957" i="106"/>
  <c r="CZ957" i="106" s="1"/>
  <c r="C958" i="106"/>
  <c r="A958" i="106" s="1"/>
  <c r="BL958" i="106" s="1"/>
  <c r="D958" i="106"/>
  <c r="B958" i="106" s="1"/>
  <c r="BM958" i="106" s="1"/>
  <c r="G958" i="106"/>
  <c r="H958" i="106"/>
  <c r="CX958" i="106"/>
  <c r="CZ958" i="106" s="1"/>
  <c r="C959" i="106"/>
  <c r="A959" i="106" s="1"/>
  <c r="BL959" i="106" s="1"/>
  <c r="G959" i="106"/>
  <c r="H959" i="106"/>
  <c r="D959" i="106" s="1"/>
  <c r="B959" i="106" s="1"/>
  <c r="BM959" i="106" s="1"/>
  <c r="CX959" i="106"/>
  <c r="C960" i="106"/>
  <c r="A960" i="106" s="1"/>
  <c r="G960" i="106"/>
  <c r="H960" i="106"/>
  <c r="D960" i="106" s="1"/>
  <c r="B960" i="106" s="1"/>
  <c r="BM960" i="106" s="1"/>
  <c r="CX960" i="106"/>
  <c r="C961" i="106"/>
  <c r="A961" i="106" s="1"/>
  <c r="BL961" i="106" s="1"/>
  <c r="D961" i="106"/>
  <c r="B961" i="106" s="1"/>
  <c r="BM961" i="106" s="1"/>
  <c r="CL961" i="106" s="1"/>
  <c r="G961" i="106"/>
  <c r="H961" i="106"/>
  <c r="CX961" i="106"/>
  <c r="C962" i="106"/>
  <c r="A962" i="106" s="1"/>
  <c r="BL962" i="106" s="1"/>
  <c r="D962" i="106"/>
  <c r="B962" i="106" s="1"/>
  <c r="BM962" i="106" s="1"/>
  <c r="G962" i="106"/>
  <c r="H962" i="106"/>
  <c r="CX962" i="106"/>
  <c r="C963" i="106"/>
  <c r="A963" i="106" s="1"/>
  <c r="BL963" i="106" s="1"/>
  <c r="BN963" i="106" s="1"/>
  <c r="G963" i="106"/>
  <c r="H963" i="106"/>
  <c r="D963" i="106" s="1"/>
  <c r="B963" i="106" s="1"/>
  <c r="BM963" i="106" s="1"/>
  <c r="CX963" i="106"/>
  <c r="C964" i="106"/>
  <c r="A964" i="106" s="1"/>
  <c r="G964" i="106"/>
  <c r="H964" i="106"/>
  <c r="D964" i="106" s="1"/>
  <c r="B964" i="106" s="1"/>
  <c r="BM964" i="106" s="1"/>
  <c r="CE964" i="106" s="1"/>
  <c r="AY964" i="106"/>
  <c r="E972" i="105" s="1"/>
  <c r="CX964" i="106"/>
  <c r="C965" i="106"/>
  <c r="A965" i="106" s="1"/>
  <c r="D965" i="106"/>
  <c r="B965" i="106" s="1"/>
  <c r="BM965" i="106" s="1"/>
  <c r="CL965" i="106" s="1"/>
  <c r="G965" i="106"/>
  <c r="H965" i="106"/>
  <c r="AY965" i="106"/>
  <c r="CI965" i="106"/>
  <c r="CX965" i="106"/>
  <c r="C966" i="106"/>
  <c r="A966" i="106" s="1"/>
  <c r="BL966" i="106" s="1"/>
  <c r="BO966" i="106" s="1"/>
  <c r="G966" i="106"/>
  <c r="H966" i="106"/>
  <c r="D966" i="106" s="1"/>
  <c r="B966" i="106" s="1"/>
  <c r="BM966" i="106" s="1"/>
  <c r="AY966" i="106"/>
  <c r="E974" i="105" s="1"/>
  <c r="CX966" i="106"/>
  <c r="CZ966" i="106" s="1"/>
  <c r="C967" i="106"/>
  <c r="A967" i="106" s="1"/>
  <c r="BL967" i="106" s="1"/>
  <c r="BP967" i="106" s="1"/>
  <c r="G967" i="106"/>
  <c r="H967" i="106"/>
  <c r="D967" i="106" s="1"/>
  <c r="B967" i="106" s="1"/>
  <c r="BM967" i="106" s="1"/>
  <c r="CX967" i="106"/>
  <c r="CZ967" i="106" s="1"/>
  <c r="C968" i="106"/>
  <c r="A968" i="106" s="1"/>
  <c r="D968" i="106"/>
  <c r="B968" i="106" s="1"/>
  <c r="BM968" i="106" s="1"/>
  <c r="G968" i="106"/>
  <c r="H968" i="106"/>
  <c r="AY968" i="106"/>
  <c r="CX968" i="106"/>
  <c r="C969" i="106"/>
  <c r="A969" i="106" s="1"/>
  <c r="BL969" i="106" s="1"/>
  <c r="BT969" i="106" s="1"/>
  <c r="D969" i="106"/>
  <c r="B969" i="106" s="1"/>
  <c r="BM969" i="106" s="1"/>
  <c r="CL969" i="106" s="1"/>
  <c r="G969" i="106"/>
  <c r="H969" i="106"/>
  <c r="AY969" i="106"/>
  <c r="CX969" i="106"/>
  <c r="CV969" i="106" s="1"/>
  <c r="C970" i="106"/>
  <c r="A970" i="106" s="1"/>
  <c r="BL970" i="106" s="1"/>
  <c r="BQ970" i="106" s="1"/>
  <c r="G970" i="106"/>
  <c r="H970" i="106"/>
  <c r="D970" i="106" s="1"/>
  <c r="B970" i="106" s="1"/>
  <c r="AY970" i="106"/>
  <c r="CX970" i="106"/>
  <c r="C971" i="106"/>
  <c r="A971" i="106" s="1"/>
  <c r="BL971" i="106" s="1"/>
  <c r="BR971" i="106" s="1"/>
  <c r="G971" i="106"/>
  <c r="H971" i="106"/>
  <c r="D971" i="106" s="1"/>
  <c r="B971" i="106" s="1"/>
  <c r="AY971" i="106"/>
  <c r="CX971" i="106"/>
  <c r="C972" i="106"/>
  <c r="A972" i="106" s="1"/>
  <c r="BL972" i="106" s="1"/>
  <c r="D972" i="106"/>
  <c r="B972" i="106" s="1"/>
  <c r="BM972" i="106" s="1"/>
  <c r="G972" i="106"/>
  <c r="H972" i="106"/>
  <c r="AY972" i="106"/>
  <c r="BP972" i="106"/>
  <c r="BQ972" i="106"/>
  <c r="CX972" i="106"/>
  <c r="C973" i="106"/>
  <c r="A973" i="106" s="1"/>
  <c r="BL973" i="106" s="1"/>
  <c r="BN973" i="106" s="1"/>
  <c r="D973" i="106"/>
  <c r="B973" i="106" s="1"/>
  <c r="BM973" i="106" s="1"/>
  <c r="G973" i="106"/>
  <c r="H973" i="106"/>
  <c r="AY973" i="106"/>
  <c r="CX973" i="106"/>
  <c r="CZ973" i="106" s="1"/>
  <c r="C974" i="106"/>
  <c r="A974" i="106" s="1"/>
  <c r="BL974" i="106" s="1"/>
  <c r="BO974" i="106" s="1"/>
  <c r="G974" i="106"/>
  <c r="H974" i="106"/>
  <c r="D974" i="106" s="1"/>
  <c r="B974" i="106" s="1"/>
  <c r="BM974" i="106" s="1"/>
  <c r="CX974" i="106"/>
  <c r="CZ974" i="106" s="1"/>
  <c r="C975" i="106"/>
  <c r="A975" i="106" s="1"/>
  <c r="G975" i="106"/>
  <c r="H975" i="106"/>
  <c r="D975" i="106" s="1"/>
  <c r="B975" i="106" s="1"/>
  <c r="BM975" i="106" s="1"/>
  <c r="CI975" i="106" s="1"/>
  <c r="AY975" i="106"/>
  <c r="CX975" i="106"/>
  <c r="C976" i="106"/>
  <c r="A976" i="106" s="1"/>
  <c r="BL976" i="106" s="1"/>
  <c r="CK976" i="106" s="1"/>
  <c r="G976" i="106"/>
  <c r="H976" i="106"/>
  <c r="D976" i="106" s="1"/>
  <c r="B976" i="106" s="1"/>
  <c r="BM976" i="106" s="1"/>
  <c r="AY976" i="106"/>
  <c r="CH976" i="106"/>
  <c r="CX976" i="106"/>
  <c r="C977" i="106"/>
  <c r="A977" i="106" s="1"/>
  <c r="BL977" i="106" s="1"/>
  <c r="BP977" i="106" s="1"/>
  <c r="D977" i="106"/>
  <c r="B977" i="106" s="1"/>
  <c r="BM977" i="106" s="1"/>
  <c r="G977" i="106"/>
  <c r="H977" i="106"/>
  <c r="AY977" i="106"/>
  <c r="CX977" i="106"/>
  <c r="CV977" i="106" s="1"/>
  <c r="C978" i="106"/>
  <c r="A978" i="106" s="1"/>
  <c r="BL978" i="106" s="1"/>
  <c r="D978" i="106"/>
  <c r="B978" i="106" s="1"/>
  <c r="BM978" i="106" s="1"/>
  <c r="G978" i="106"/>
  <c r="H978" i="106"/>
  <c r="AY978" i="106"/>
  <c r="CS978" i="106"/>
  <c r="CX978" i="106"/>
  <c r="C979" i="106"/>
  <c r="A979" i="106" s="1"/>
  <c r="G979" i="106"/>
  <c r="H979" i="106"/>
  <c r="D979" i="106" s="1"/>
  <c r="B979" i="106" s="1"/>
  <c r="BM979" i="106" s="1"/>
  <c r="AY979" i="106"/>
  <c r="CX979" i="106"/>
  <c r="C980" i="106"/>
  <c r="A980" i="106" s="1"/>
  <c r="G980" i="106"/>
  <c r="H980" i="106"/>
  <c r="D980" i="106" s="1"/>
  <c r="B980" i="106" s="1"/>
  <c r="BM980" i="106" s="1"/>
  <c r="AY980" i="106"/>
  <c r="BL980" i="106"/>
  <c r="BS980" i="106" s="1"/>
  <c r="CX980" i="106"/>
  <c r="C981" i="106"/>
  <c r="A981" i="106" s="1"/>
  <c r="D981" i="106"/>
  <c r="B981" i="106" s="1"/>
  <c r="BM981" i="106" s="1"/>
  <c r="G981" i="106"/>
  <c r="H981" i="106"/>
  <c r="AY981" i="106"/>
  <c r="CI981" i="106"/>
  <c r="CX981" i="106"/>
  <c r="CZ981" i="106" s="1"/>
  <c r="C982" i="106"/>
  <c r="A982" i="106" s="1"/>
  <c r="BL982" i="106" s="1"/>
  <c r="CK982" i="106" s="1"/>
  <c r="G982" i="106"/>
  <c r="H982" i="106"/>
  <c r="D982" i="106" s="1"/>
  <c r="B982" i="106" s="1"/>
  <c r="BM982" i="106" s="1"/>
  <c r="CX982" i="106"/>
  <c r="CZ982" i="106" s="1"/>
  <c r="A983" i="106"/>
  <c r="BL983" i="106" s="1"/>
  <c r="BP983" i="106" s="1"/>
  <c r="C983" i="106"/>
  <c r="G983" i="106"/>
  <c r="H983" i="106"/>
  <c r="D983" i="106" s="1"/>
  <c r="B983" i="106" s="1"/>
  <c r="BM983" i="106" s="1"/>
  <c r="AY983" i="106"/>
  <c r="CX983" i="106"/>
  <c r="CV983" i="106" s="1"/>
  <c r="C984" i="106"/>
  <c r="A984" i="106" s="1"/>
  <c r="BL984" i="106" s="1"/>
  <c r="BS984" i="106" s="1"/>
  <c r="D984" i="106"/>
  <c r="B984" i="106" s="1"/>
  <c r="BM984" i="106" s="1"/>
  <c r="G984" i="106"/>
  <c r="H984" i="106"/>
  <c r="AY984" i="106"/>
  <c r="CX984" i="106"/>
  <c r="C985" i="106"/>
  <c r="A985" i="106" s="1"/>
  <c r="BL985" i="106" s="1"/>
  <c r="D985" i="106"/>
  <c r="B985" i="106" s="1"/>
  <c r="BM985" i="106" s="1"/>
  <c r="CL985" i="106" s="1"/>
  <c r="G985" i="106"/>
  <c r="H985" i="106"/>
  <c r="AY985" i="106"/>
  <c r="E993" i="105" s="1"/>
  <c r="CX985" i="106"/>
  <c r="CZ985" i="106" s="1"/>
  <c r="C986" i="106"/>
  <c r="A986" i="106" s="1"/>
  <c r="BL986" i="106" s="1"/>
  <c r="CQ986" i="106" s="1"/>
  <c r="G986" i="106"/>
  <c r="H986" i="106"/>
  <c r="D986" i="106" s="1"/>
  <c r="B986" i="106" s="1"/>
  <c r="AY986" i="106"/>
  <c r="CH986" i="106"/>
  <c r="CX986" i="106"/>
  <c r="C987" i="106"/>
  <c r="A987" i="106" s="1"/>
  <c r="BL987" i="106" s="1"/>
  <c r="G987" i="106"/>
  <c r="H987" i="106"/>
  <c r="D987" i="106" s="1"/>
  <c r="B987" i="106" s="1"/>
  <c r="BM987" i="106" s="1"/>
  <c r="CI987" i="106" s="1"/>
  <c r="AY987" i="106"/>
  <c r="E995" i="105" s="1"/>
  <c r="BR987" i="106"/>
  <c r="CX987" i="106"/>
  <c r="CZ987" i="106" s="1"/>
  <c r="C988" i="106"/>
  <c r="A988" i="106" s="1"/>
  <c r="BL988" i="106" s="1"/>
  <c r="D988" i="106"/>
  <c r="B988" i="106" s="1"/>
  <c r="BM988" i="106" s="1"/>
  <c r="G988" i="106"/>
  <c r="H988" i="106"/>
  <c r="AY988" i="106"/>
  <c r="BO988" i="106"/>
  <c r="CH988" i="106"/>
  <c r="CS988" i="106"/>
  <c r="CX988" i="106"/>
  <c r="C989" i="106"/>
  <c r="A989" i="106" s="1"/>
  <c r="BL989" i="106" s="1"/>
  <c r="G989" i="106"/>
  <c r="H989" i="106"/>
  <c r="D989" i="106" s="1"/>
  <c r="B989" i="106" s="1"/>
  <c r="BM989" i="106" s="1"/>
  <c r="AY989" i="106"/>
  <c r="CX989" i="106"/>
  <c r="CZ989" i="106" s="1"/>
  <c r="C990" i="106"/>
  <c r="A990" i="106" s="1"/>
  <c r="BL990" i="106" s="1"/>
  <c r="CC990" i="106" s="1"/>
  <c r="D990" i="106"/>
  <c r="B990" i="106" s="1"/>
  <c r="BM990" i="106" s="1"/>
  <c r="G990" i="106"/>
  <c r="H990" i="106"/>
  <c r="CV990" i="106"/>
  <c r="CX990" i="106"/>
  <c r="CZ990" i="106" s="1"/>
  <c r="C991" i="106"/>
  <c r="A991" i="106" s="1"/>
  <c r="BL991" i="106" s="1"/>
  <c r="G991" i="106"/>
  <c r="H991" i="106"/>
  <c r="D991" i="106" s="1"/>
  <c r="B991" i="106" s="1"/>
  <c r="BM991" i="106" s="1"/>
  <c r="BN991" i="106"/>
  <c r="CX991" i="106"/>
  <c r="CZ991" i="106" s="1"/>
  <c r="C992" i="106"/>
  <c r="A992" i="106" s="1"/>
  <c r="BL992" i="106" s="1"/>
  <c r="D992" i="106"/>
  <c r="B992" i="106" s="1"/>
  <c r="G992" i="106"/>
  <c r="H992" i="106"/>
  <c r="AY992" i="106"/>
  <c r="E1000" i="105" s="1"/>
  <c r="CX992" i="106"/>
  <c r="C993" i="106"/>
  <c r="A993" i="106" s="1"/>
  <c r="BL993" i="106" s="1"/>
  <c r="G993" i="106"/>
  <c r="H993" i="106"/>
  <c r="D993" i="106" s="1"/>
  <c r="B993" i="106" s="1"/>
  <c r="BM993" i="106" s="1"/>
  <c r="CI993" i="106" s="1"/>
  <c r="CL993" i="106"/>
  <c r="CX993" i="106"/>
  <c r="CZ993" i="106" s="1"/>
  <c r="C994" i="106"/>
  <c r="A994" i="106" s="1"/>
  <c r="G994" i="106"/>
  <c r="H994" i="106"/>
  <c r="D994" i="106" s="1"/>
  <c r="B994" i="106" s="1"/>
  <c r="BM994" i="106" s="1"/>
  <c r="BL994" i="106"/>
  <c r="BT994" i="106" s="1"/>
  <c r="CX994" i="106"/>
  <c r="CV994" i="106" s="1"/>
  <c r="C995" i="106"/>
  <c r="A995" i="106" s="1"/>
  <c r="BL995" i="106" s="1"/>
  <c r="BP995" i="106" s="1"/>
  <c r="D995" i="106"/>
  <c r="B995" i="106" s="1"/>
  <c r="BM995" i="106" s="1"/>
  <c r="CL995" i="106" s="1"/>
  <c r="G995" i="106"/>
  <c r="H995" i="106"/>
  <c r="AY995" i="106"/>
  <c r="CX995" i="106"/>
  <c r="C996" i="106"/>
  <c r="A996" i="106" s="1"/>
  <c r="BL996" i="106" s="1"/>
  <c r="BS996" i="106" s="1"/>
  <c r="D996" i="106"/>
  <c r="B996" i="106" s="1"/>
  <c r="BM996" i="106" s="1"/>
  <c r="G996" i="106"/>
  <c r="H996" i="106"/>
  <c r="AY996" i="106"/>
  <c r="BQ996" i="106"/>
  <c r="CS996" i="106"/>
  <c r="CX996" i="106"/>
  <c r="CV996" i="106" s="1"/>
  <c r="C997" i="106"/>
  <c r="A997" i="106" s="1"/>
  <c r="BL997" i="106" s="1"/>
  <c r="G997" i="106"/>
  <c r="H997" i="106"/>
  <c r="D997" i="106" s="1"/>
  <c r="B997" i="106" s="1"/>
  <c r="BM997" i="106" s="1"/>
  <c r="AY997" i="106"/>
  <c r="E1005" i="105" s="1"/>
  <c r="CX997" i="106"/>
  <c r="C998" i="106"/>
  <c r="A998" i="106" s="1"/>
  <c r="BL998" i="106" s="1"/>
  <c r="BO998" i="106" s="1"/>
  <c r="D998" i="106"/>
  <c r="B998" i="106" s="1"/>
  <c r="G998" i="106"/>
  <c r="H998" i="106"/>
  <c r="AY998" i="106"/>
  <c r="CX998" i="106"/>
  <c r="CV998" i="106" s="1"/>
  <c r="C999" i="106"/>
  <c r="A999" i="106" s="1"/>
  <c r="BL999" i="106" s="1"/>
  <c r="G999" i="106"/>
  <c r="H999" i="106"/>
  <c r="D999" i="106" s="1"/>
  <c r="B999" i="106" s="1"/>
  <c r="AY999" i="106"/>
  <c r="CX999" i="106"/>
  <c r="CV999" i="106" s="1"/>
  <c r="C1000" i="106"/>
  <c r="A1000" i="106" s="1"/>
  <c r="BL1000" i="106" s="1"/>
  <c r="CQ1000" i="106" s="1"/>
  <c r="G1000" i="106"/>
  <c r="H1000" i="106"/>
  <c r="D1000" i="106" s="1"/>
  <c r="B1000" i="106" s="1"/>
  <c r="BM1000" i="106" s="1"/>
  <c r="AY1000" i="106"/>
  <c r="BO1000" i="106"/>
  <c r="CK1000" i="106"/>
  <c r="CX1000" i="106"/>
  <c r="C1001" i="106"/>
  <c r="A1001" i="106" s="1"/>
  <c r="BL1001" i="106" s="1"/>
  <c r="BR1001" i="106" s="1"/>
  <c r="G1001" i="106"/>
  <c r="H1001" i="106"/>
  <c r="D1001" i="106" s="1"/>
  <c r="B1001" i="106" s="1"/>
  <c r="BM1001" i="106" s="1"/>
  <c r="AY1001" i="106"/>
  <c r="CX1001" i="106"/>
  <c r="CZ1001" i="106" s="1"/>
  <c r="C1002" i="106"/>
  <c r="A1002" i="106" s="1"/>
  <c r="BL1002" i="106" s="1"/>
  <c r="D1002" i="106"/>
  <c r="B1002" i="106" s="1"/>
  <c r="BM1002" i="106" s="1"/>
  <c r="G1002" i="106"/>
  <c r="H1002" i="106"/>
  <c r="AY1002" i="106"/>
  <c r="E1010" i="105" s="1"/>
  <c r="CX1002" i="106"/>
  <c r="CZ1002" i="106" s="1"/>
  <c r="C1003" i="106"/>
  <c r="A1003" i="106" s="1"/>
  <c r="BL1003" i="106" s="1"/>
  <c r="BT1003" i="106" s="1"/>
  <c r="G1003" i="106"/>
  <c r="H1003" i="106"/>
  <c r="D1003" i="106" s="1"/>
  <c r="B1003" i="106" s="1"/>
  <c r="BM1003" i="106" s="1"/>
  <c r="CL1003" i="106" s="1"/>
  <c r="CX1003" i="106"/>
  <c r="CZ1003" i="106" s="1"/>
  <c r="C1004" i="106"/>
  <c r="A1004" i="106" s="1"/>
  <c r="BL1004" i="106" s="1"/>
  <c r="G1004" i="106"/>
  <c r="H1004" i="106"/>
  <c r="D1004" i="106" s="1"/>
  <c r="B1004" i="106" s="1"/>
  <c r="AY1004" i="106"/>
  <c r="CX1004" i="106"/>
  <c r="CZ1004" i="106" s="1"/>
  <c r="C1005" i="106"/>
  <c r="A1005" i="106" s="1"/>
  <c r="BL1005" i="106" s="1"/>
  <c r="D1005" i="106"/>
  <c r="B1005" i="106" s="1"/>
  <c r="BM1005" i="106" s="1"/>
  <c r="CL1005" i="106" s="1"/>
  <c r="G1005" i="106"/>
  <c r="H1005" i="106"/>
  <c r="AY1005" i="106"/>
  <c r="CX1005" i="106"/>
  <c r="CZ1005" i="106" s="1"/>
  <c r="C1006" i="106"/>
  <c r="A1006" i="106" s="1"/>
  <c r="BL1006" i="106" s="1"/>
  <c r="BT1006" i="106" s="1"/>
  <c r="G1006" i="106"/>
  <c r="H1006" i="106"/>
  <c r="D1006" i="106" s="1"/>
  <c r="B1006" i="106" s="1"/>
  <c r="BM1006" i="106" s="1"/>
  <c r="AY1006" i="106"/>
  <c r="CX1006" i="106"/>
  <c r="CV1006" i="106" s="1"/>
  <c r="A1007" i="106"/>
  <c r="BL1007" i="106" s="1"/>
  <c r="C1007" i="106"/>
  <c r="D1007" i="106"/>
  <c r="B1007" i="106" s="1"/>
  <c r="BM1007" i="106" s="1"/>
  <c r="CL1007" i="106" s="1"/>
  <c r="G1007" i="106"/>
  <c r="H1007" i="106"/>
  <c r="AY1007" i="106"/>
  <c r="CX1007" i="106"/>
  <c r="CZ1007" i="106" s="1"/>
  <c r="C1008" i="106"/>
  <c r="A1008" i="106" s="1"/>
  <c r="BL1008" i="106" s="1"/>
  <c r="D1008" i="106"/>
  <c r="B1008" i="106" s="1"/>
  <c r="BM1008" i="106" s="1"/>
  <c r="G1008" i="106"/>
  <c r="H1008" i="106"/>
  <c r="AY1008" i="106"/>
  <c r="CX1008" i="106"/>
  <c r="CZ1008" i="106" s="1"/>
  <c r="C1009" i="106"/>
  <c r="A1009" i="106" s="1"/>
  <c r="BL1009" i="106" s="1"/>
  <c r="G1009" i="106"/>
  <c r="H1009" i="106"/>
  <c r="D1009" i="106" s="1"/>
  <c r="B1009" i="106" s="1"/>
  <c r="BM1009" i="106" s="1"/>
  <c r="CI1009" i="106" s="1"/>
  <c r="AY1009" i="106"/>
  <c r="CX1009" i="106"/>
  <c r="CZ1009" i="106" s="1"/>
  <c r="C1010" i="106"/>
  <c r="A1010" i="106" s="1"/>
  <c r="BL1010" i="106" s="1"/>
  <c r="G1010" i="106"/>
  <c r="H1010" i="106"/>
  <c r="D1010" i="106" s="1"/>
  <c r="B1010" i="106" s="1"/>
  <c r="BM1010" i="106" s="1"/>
  <c r="AY1010" i="106"/>
  <c r="CX1010" i="106"/>
  <c r="CZ1010" i="106" s="1"/>
  <c r="C1011" i="106"/>
  <c r="A1011" i="106" s="1"/>
  <c r="D1011" i="106"/>
  <c r="B1011" i="106" s="1"/>
  <c r="BM1011" i="106" s="1"/>
  <c r="G1011" i="106"/>
  <c r="H1011" i="106"/>
  <c r="AY1011" i="106"/>
  <c r="CX1011" i="106"/>
  <c r="CZ1011" i="106" s="1"/>
  <c r="C1012" i="106"/>
  <c r="A1012" i="106" s="1"/>
  <c r="BL1012" i="106" s="1"/>
  <c r="D1012" i="106"/>
  <c r="B1012" i="106" s="1"/>
  <c r="BM1012" i="106" s="1"/>
  <c r="G1012" i="106"/>
  <c r="H1012" i="106"/>
  <c r="AY1012" i="106"/>
  <c r="CX1012" i="106"/>
  <c r="CZ1012" i="106" s="1"/>
  <c r="C1013" i="106"/>
  <c r="A1013" i="106" s="1"/>
  <c r="G1013" i="106"/>
  <c r="H1013" i="106"/>
  <c r="D1013" i="106" s="1"/>
  <c r="B1013" i="106" s="1"/>
  <c r="BM1013" i="106" s="1"/>
  <c r="CI1013" i="106" s="1"/>
  <c r="AY1013" i="106"/>
  <c r="CX1013" i="106"/>
  <c r="CZ1013" i="106" s="1"/>
  <c r="B1014" i="106"/>
  <c r="BM1014" i="106" s="1"/>
  <c r="C1014" i="106"/>
  <c r="A1014" i="106" s="1"/>
  <c r="BL1014" i="106" s="1"/>
  <c r="G1014" i="106"/>
  <c r="H1014" i="106"/>
  <c r="D1014" i="106" s="1"/>
  <c r="AY1014" i="106"/>
  <c r="E1022" i="105" s="1"/>
  <c r="CX1014" i="106"/>
  <c r="C1015" i="106"/>
  <c r="A1015" i="106" s="1"/>
  <c r="D1015" i="106"/>
  <c r="B1015" i="106" s="1"/>
  <c r="BM1015" i="106" s="1"/>
  <c r="G1015" i="106"/>
  <c r="H1015" i="106"/>
  <c r="AY1015" i="106"/>
  <c r="E1023" i="105" s="1"/>
  <c r="CX1015" i="106"/>
  <c r="C1016" i="106"/>
  <c r="A1016" i="106" s="1"/>
  <c r="BL1016" i="106" s="1"/>
  <c r="BS1016" i="106" s="1"/>
  <c r="D1016" i="106"/>
  <c r="B1016" i="106" s="1"/>
  <c r="BM1016" i="106" s="1"/>
  <c r="G1016" i="106"/>
  <c r="H1016" i="106"/>
  <c r="CK1016" i="106"/>
  <c r="CS1016" i="106"/>
  <c r="CX1016" i="106"/>
  <c r="CV1016" i="106" s="1"/>
  <c r="C1017" i="106"/>
  <c r="A1017" i="106" s="1"/>
  <c r="BL1017" i="106" s="1"/>
  <c r="BN1017" i="106" s="1"/>
  <c r="G1017" i="106"/>
  <c r="H1017" i="106"/>
  <c r="D1017" i="106" s="1"/>
  <c r="B1017" i="106" s="1"/>
  <c r="BM1017" i="106" s="1"/>
  <c r="AY1017" i="106"/>
  <c r="E1025" i="105" s="1"/>
  <c r="CX1017" i="106"/>
  <c r="CV1017" i="106" s="1"/>
  <c r="C1018" i="106"/>
  <c r="A1018" i="106" s="1"/>
  <c r="BL1018" i="106" s="1"/>
  <c r="G1018" i="106"/>
  <c r="H1018" i="106"/>
  <c r="D1018" i="106" s="1"/>
  <c r="B1018" i="106" s="1"/>
  <c r="BM1018" i="106" s="1"/>
  <c r="AY1018" i="106"/>
  <c r="CX1018" i="106"/>
  <c r="CZ1018" i="106" s="1"/>
  <c r="C1019" i="106"/>
  <c r="A1019" i="106" s="1"/>
  <c r="D1019" i="106"/>
  <c r="B1019" i="106" s="1"/>
  <c r="BM1019" i="106" s="1"/>
  <c r="CL1019" i="106" s="1"/>
  <c r="G1019" i="106"/>
  <c r="H1019" i="106"/>
  <c r="AY1019" i="106"/>
  <c r="E1027" i="105" s="1"/>
  <c r="CX1019" i="106"/>
  <c r="C1020" i="106"/>
  <c r="A1020" i="106" s="1"/>
  <c r="BL1020" i="106" s="1"/>
  <c r="D1020" i="106"/>
  <c r="B1020" i="106" s="1"/>
  <c r="BM1020" i="106" s="1"/>
  <c r="G1020" i="106"/>
  <c r="H1020" i="106"/>
  <c r="AY1020" i="106"/>
  <c r="E1028" i="105" s="1"/>
  <c r="CX1020" i="106"/>
  <c r="CZ1020" i="106" s="1"/>
  <c r="C1021" i="106"/>
  <c r="A1021" i="106" s="1"/>
  <c r="BL1021" i="106" s="1"/>
  <c r="G1021" i="106"/>
  <c r="H1021" i="106"/>
  <c r="D1021" i="106" s="1"/>
  <c r="B1021" i="106" s="1"/>
  <c r="BM1021" i="106" s="1"/>
  <c r="CI1021" i="106" s="1"/>
  <c r="CX1021" i="106"/>
  <c r="CV1021" i="106" s="1"/>
  <c r="C1022" i="106"/>
  <c r="A1022" i="106" s="1"/>
  <c r="BL1022" i="106" s="1"/>
  <c r="G1022" i="106"/>
  <c r="H1022" i="106"/>
  <c r="D1022" i="106" s="1"/>
  <c r="B1022" i="106" s="1"/>
  <c r="BM1022" i="106" s="1"/>
  <c r="AY1022" i="106"/>
  <c r="CX1022" i="106"/>
  <c r="CZ1022" i="106" s="1"/>
  <c r="C1023" i="106"/>
  <c r="A1023" i="106" s="1"/>
  <c r="D1023" i="106"/>
  <c r="B1023" i="106" s="1"/>
  <c r="BM1023" i="106" s="1"/>
  <c r="G1023" i="106"/>
  <c r="H1023" i="106"/>
  <c r="AY1023" i="106"/>
  <c r="CV1023" i="106"/>
  <c r="CX1023" i="106"/>
  <c r="CZ1023" i="106" s="1"/>
  <c r="C1024" i="106"/>
  <c r="A1024" i="106" s="1"/>
  <c r="BL1024" i="106" s="1"/>
  <c r="D1024" i="106"/>
  <c r="B1024" i="106" s="1"/>
  <c r="BM1024" i="106" s="1"/>
  <c r="G1024" i="106"/>
  <c r="H1024" i="106"/>
  <c r="CX1024" i="106"/>
  <c r="CZ1024" i="106" s="1"/>
  <c r="C1025" i="106"/>
  <c r="A1025" i="106" s="1"/>
  <c r="BL1025" i="106" s="1"/>
  <c r="G1025" i="106"/>
  <c r="H1025" i="106"/>
  <c r="D1025" i="106" s="1"/>
  <c r="B1025" i="106" s="1"/>
  <c r="AY1025" i="106"/>
  <c r="CX1025" i="106"/>
  <c r="CZ1025" i="106" s="1"/>
  <c r="C1026" i="106"/>
  <c r="A1026" i="106" s="1"/>
  <c r="G1026" i="106"/>
  <c r="H1026" i="106"/>
  <c r="D1026" i="106" s="1"/>
  <c r="B1026" i="106" s="1"/>
  <c r="AY1026" i="106"/>
  <c r="CX1026" i="106"/>
  <c r="C1027" i="106"/>
  <c r="A1027" i="106" s="1"/>
  <c r="BL1027" i="106" s="1"/>
  <c r="D1027" i="106"/>
  <c r="B1027" i="106" s="1"/>
  <c r="BM1027" i="106" s="1"/>
  <c r="G1027" i="106"/>
  <c r="H1027" i="106"/>
  <c r="AY1027" i="106"/>
  <c r="CX1027" i="106"/>
  <c r="CZ1027" i="106" s="1"/>
  <c r="C1028" i="106"/>
  <c r="A1028" i="106" s="1"/>
  <c r="BL1028" i="106" s="1"/>
  <c r="BS1028" i="106" s="1"/>
  <c r="D1028" i="106"/>
  <c r="B1028" i="106" s="1"/>
  <c r="BM1028" i="106" s="1"/>
  <c r="G1028" i="106"/>
  <c r="H1028" i="106"/>
  <c r="AY1028" i="106"/>
  <c r="CX1028" i="106"/>
  <c r="CV1028" i="106" s="1"/>
  <c r="C1029" i="106"/>
  <c r="A1029" i="106" s="1"/>
  <c r="BL1029" i="106" s="1"/>
  <c r="BR1029" i="106" s="1"/>
  <c r="D1029" i="106"/>
  <c r="B1029" i="106" s="1"/>
  <c r="BM1029" i="106" s="1"/>
  <c r="G1029" i="106"/>
  <c r="H1029" i="106"/>
  <c r="AY1029" i="106"/>
  <c r="BN1029" i="106"/>
  <c r="CX1029" i="106"/>
  <c r="C1030" i="106"/>
  <c r="A1030" i="106" s="1"/>
  <c r="BL1030" i="106" s="1"/>
  <c r="G1030" i="106"/>
  <c r="H1030" i="106"/>
  <c r="D1030" i="106" s="1"/>
  <c r="B1030" i="106" s="1"/>
  <c r="BM1030" i="106" s="1"/>
  <c r="AY1030" i="106"/>
  <c r="E1038" i="105" s="1"/>
  <c r="CQ1030" i="106"/>
  <c r="CX1030" i="106"/>
  <c r="CZ1030" i="106" s="1"/>
  <c r="C1031" i="106"/>
  <c r="A1031" i="106" s="1"/>
  <c r="BL1031" i="106" s="1"/>
  <c r="G1031" i="106"/>
  <c r="H1031" i="106"/>
  <c r="D1031" i="106" s="1"/>
  <c r="B1031" i="106" s="1"/>
  <c r="BM1031" i="106" s="1"/>
  <c r="CL1031" i="106" s="1"/>
  <c r="AY1031" i="106"/>
  <c r="CX1031" i="106"/>
  <c r="CZ1031" i="106" s="1"/>
  <c r="C1032" i="106"/>
  <c r="A1032" i="106" s="1"/>
  <c r="BL1032" i="106" s="1"/>
  <c r="D1032" i="106"/>
  <c r="B1032" i="106" s="1"/>
  <c r="BM1032" i="106" s="1"/>
  <c r="G1032" i="106"/>
  <c r="H1032" i="106"/>
  <c r="AY1032" i="106"/>
  <c r="CX1032" i="106"/>
  <c r="CV1032" i="106" s="1"/>
  <c r="C1033" i="106"/>
  <c r="A1033" i="106" s="1"/>
  <c r="G1033" i="106"/>
  <c r="H1033" i="106"/>
  <c r="D1033" i="106" s="1"/>
  <c r="B1033" i="106" s="1"/>
  <c r="BM1033" i="106" s="1"/>
  <c r="CI1033" i="106" s="1"/>
  <c r="AY1033" i="106"/>
  <c r="CX1033" i="106"/>
  <c r="CZ1033" i="106" s="1"/>
  <c r="C1034" i="106"/>
  <c r="A1034" i="106" s="1"/>
  <c r="G1034" i="106"/>
  <c r="H1034" i="106"/>
  <c r="D1034" i="106" s="1"/>
  <c r="B1034" i="106" s="1"/>
  <c r="BM1034" i="106" s="1"/>
  <c r="AY1034" i="106"/>
  <c r="CX1034" i="106"/>
  <c r="CZ1034" i="106" s="1"/>
  <c r="C1035" i="106"/>
  <c r="A1035" i="106" s="1"/>
  <c r="BL1035" i="106" s="1"/>
  <c r="D1035" i="106"/>
  <c r="B1035" i="106" s="1"/>
  <c r="BM1035" i="106" s="1"/>
  <c r="G1035" i="106"/>
  <c r="H1035" i="106"/>
  <c r="AY1035" i="106"/>
  <c r="CX1035" i="106"/>
  <c r="CZ1035" i="106" s="1"/>
  <c r="C1036" i="106"/>
  <c r="A1036" i="106" s="1"/>
  <c r="BL1036" i="106" s="1"/>
  <c r="CK1036" i="106" s="1"/>
  <c r="D1036" i="106"/>
  <c r="B1036" i="106" s="1"/>
  <c r="G1036" i="106"/>
  <c r="H1036" i="106"/>
  <c r="AY1036" i="106"/>
  <c r="CX1036" i="106"/>
  <c r="C1037" i="106"/>
  <c r="A1037" i="106" s="1"/>
  <c r="BL1037" i="106" s="1"/>
  <c r="D1037" i="106"/>
  <c r="B1037" i="106" s="1"/>
  <c r="BM1037" i="106" s="1"/>
  <c r="CI1037" i="106" s="1"/>
  <c r="G1037" i="106"/>
  <c r="H1037" i="106"/>
  <c r="AY1037" i="106"/>
  <c r="BN1037" i="106"/>
  <c r="BR1037" i="106"/>
  <c r="CX1037" i="106"/>
  <c r="CZ1037" i="106" s="1"/>
  <c r="C1038" i="106"/>
  <c r="A1038" i="106" s="1"/>
  <c r="BL1038" i="106" s="1"/>
  <c r="CC1038" i="106" s="1"/>
  <c r="G1038" i="106"/>
  <c r="H1038" i="106"/>
  <c r="D1038" i="106" s="1"/>
  <c r="B1038" i="106" s="1"/>
  <c r="BM1038" i="106" s="1"/>
  <c r="AY1038" i="106"/>
  <c r="BQ1038" i="106"/>
  <c r="CX1038" i="106"/>
  <c r="CV1038" i="106" s="1"/>
  <c r="A1039" i="106"/>
  <c r="BL1039" i="106" s="1"/>
  <c r="C1039" i="106"/>
  <c r="G1039" i="106"/>
  <c r="H1039" i="106"/>
  <c r="D1039" i="106" s="1"/>
  <c r="B1039" i="106" s="1"/>
  <c r="AY1039" i="106"/>
  <c r="CV1039" i="106"/>
  <c r="CX1039" i="106"/>
  <c r="CZ1039" i="106"/>
  <c r="C1040" i="106"/>
  <c r="A1040" i="106" s="1"/>
  <c r="BL1040" i="106" s="1"/>
  <c r="CK1040" i="106" s="1"/>
  <c r="D1040" i="106"/>
  <c r="B1040" i="106" s="1"/>
  <c r="BM1040" i="106" s="1"/>
  <c r="G1040" i="106"/>
  <c r="H1040" i="106"/>
  <c r="AY1040" i="106"/>
  <c r="CX1040" i="106"/>
  <c r="C1041" i="106"/>
  <c r="A1041" i="106" s="1"/>
  <c r="BL1041" i="106" s="1"/>
  <c r="G1041" i="106"/>
  <c r="H1041" i="106"/>
  <c r="D1041" i="106" s="1"/>
  <c r="B1041" i="106" s="1"/>
  <c r="BM1041" i="106" s="1"/>
  <c r="CI1041" i="106" s="1"/>
  <c r="AY1041" i="106"/>
  <c r="CX1041" i="106"/>
  <c r="CZ1041" i="106" s="1"/>
  <c r="C1042" i="106"/>
  <c r="A1042" i="106" s="1"/>
  <c r="BL1042" i="106" s="1"/>
  <c r="CQ1042" i="106" s="1"/>
  <c r="G1042" i="106"/>
  <c r="H1042" i="106"/>
  <c r="D1042" i="106" s="1"/>
  <c r="B1042" i="106" s="1"/>
  <c r="BM1042" i="106" s="1"/>
  <c r="AY1042" i="106"/>
  <c r="CX1042" i="106"/>
  <c r="CZ1042" i="106" s="1"/>
  <c r="C1043" i="106"/>
  <c r="A1043" i="106" s="1"/>
  <c r="BL1043" i="106" s="1"/>
  <c r="BP1043" i="106" s="1"/>
  <c r="G1043" i="106"/>
  <c r="H1043" i="106"/>
  <c r="D1043" i="106" s="1"/>
  <c r="B1043" i="106" s="1"/>
  <c r="BM1043" i="106" s="1"/>
  <c r="AY1043" i="106"/>
  <c r="CX1043" i="106"/>
  <c r="CZ1043" i="106" s="1"/>
  <c r="C1044" i="106"/>
  <c r="A1044" i="106" s="1"/>
  <c r="BL1044" i="106" s="1"/>
  <c r="CS1044" i="106" s="1"/>
  <c r="D1044" i="106"/>
  <c r="B1044" i="106" s="1"/>
  <c r="BM1044" i="106" s="1"/>
  <c r="G1044" i="106"/>
  <c r="H1044" i="106"/>
  <c r="AY1044" i="106"/>
  <c r="CX1044" i="106"/>
  <c r="CZ1044" i="106" s="1"/>
  <c r="C1045" i="106"/>
  <c r="A1045" i="106" s="1"/>
  <c r="BL1045" i="106" s="1"/>
  <c r="BR1045" i="106" s="1"/>
  <c r="G1045" i="106"/>
  <c r="H1045" i="106"/>
  <c r="D1045" i="106" s="1"/>
  <c r="B1045" i="106" s="1"/>
  <c r="BM1045" i="106" s="1"/>
  <c r="CI1045" i="106" s="1"/>
  <c r="AY1045" i="106"/>
  <c r="BN1045" i="106"/>
  <c r="CX1045" i="106"/>
  <c r="C1046" i="106"/>
  <c r="A1046" i="106" s="1"/>
  <c r="BL1046" i="106" s="1"/>
  <c r="G1046" i="106"/>
  <c r="H1046" i="106"/>
  <c r="D1046" i="106" s="1"/>
  <c r="B1046" i="106" s="1"/>
  <c r="AY1046" i="106"/>
  <c r="CC1046" i="106"/>
  <c r="CX1046" i="106"/>
  <c r="CZ1046" i="106" s="1"/>
  <c r="C1047" i="106"/>
  <c r="A1047" i="106" s="1"/>
  <c r="BL1047" i="106" s="1"/>
  <c r="G1047" i="106"/>
  <c r="H1047" i="106"/>
  <c r="D1047" i="106" s="1"/>
  <c r="B1047" i="106" s="1"/>
  <c r="BM1047" i="106" s="1"/>
  <c r="CL1047" i="106" s="1"/>
  <c r="AY1047" i="106"/>
  <c r="CX1047" i="106"/>
  <c r="CV1047" i="106" s="1"/>
  <c r="CZ1047" i="106"/>
  <c r="C1048" i="106"/>
  <c r="A1048" i="106" s="1"/>
  <c r="BL1048" i="106" s="1"/>
  <c r="D1048" i="106"/>
  <c r="B1048" i="106" s="1"/>
  <c r="BM1048" i="106" s="1"/>
  <c r="G1048" i="106"/>
  <c r="H1048" i="106"/>
  <c r="AY1048" i="106"/>
  <c r="E1056" i="105" s="1"/>
  <c r="CX1048" i="106"/>
  <c r="CZ1048" i="106" s="1"/>
  <c r="C1049" i="106"/>
  <c r="A1049" i="106" s="1"/>
  <c r="BL1049" i="106" s="1"/>
  <c r="D1049" i="106"/>
  <c r="B1049" i="106" s="1"/>
  <c r="BM1049" i="106" s="1"/>
  <c r="G1049" i="106"/>
  <c r="H1049" i="106"/>
  <c r="AY1049" i="106"/>
  <c r="CX1049" i="106"/>
  <c r="CZ1049" i="106" s="1"/>
  <c r="C1050" i="106"/>
  <c r="A1050" i="106" s="1"/>
  <c r="BL1050" i="106" s="1"/>
  <c r="G1050" i="106"/>
  <c r="H1050" i="106"/>
  <c r="D1050" i="106" s="1"/>
  <c r="B1050" i="106" s="1"/>
  <c r="AY1050" i="106"/>
  <c r="CX1050" i="106"/>
  <c r="CZ1050" i="106" s="1"/>
  <c r="C1051" i="106"/>
  <c r="A1051" i="106" s="1"/>
  <c r="BL1051" i="106" s="1"/>
  <c r="BT1051" i="106" s="1"/>
  <c r="G1051" i="106"/>
  <c r="H1051" i="106"/>
  <c r="D1051" i="106" s="1"/>
  <c r="B1051" i="106" s="1"/>
  <c r="BM1051" i="106" s="1"/>
  <c r="CL1051" i="106" s="1"/>
  <c r="AY1051" i="106"/>
  <c r="CX1051" i="106"/>
  <c r="CZ1051" i="106" s="1"/>
  <c r="C1052" i="106"/>
  <c r="A1052" i="106" s="1"/>
  <c r="BL1052" i="106" s="1"/>
  <c r="BS1052" i="106" s="1"/>
  <c r="D1052" i="106"/>
  <c r="B1052" i="106" s="1"/>
  <c r="BM1052" i="106" s="1"/>
  <c r="G1052" i="106"/>
  <c r="H1052" i="106"/>
  <c r="AY1052" i="106"/>
  <c r="CX1052" i="106"/>
  <c r="C1053" i="106"/>
  <c r="A1053" i="106" s="1"/>
  <c r="BL1053" i="106" s="1"/>
  <c r="BN1053" i="106" s="1"/>
  <c r="G1053" i="106"/>
  <c r="H1053" i="106"/>
  <c r="D1053" i="106" s="1"/>
  <c r="B1053" i="106" s="1"/>
  <c r="BM1053" i="106" s="1"/>
  <c r="CI1053" i="106" s="1"/>
  <c r="AY1053" i="106"/>
  <c r="CX1053" i="106"/>
  <c r="CZ1053" i="106" s="1"/>
  <c r="C1054" i="106"/>
  <c r="A1054" i="106" s="1"/>
  <c r="BL1054" i="106" s="1"/>
  <c r="BY1054" i="106" s="1"/>
  <c r="G1054" i="106"/>
  <c r="H1054" i="106"/>
  <c r="D1054" i="106" s="1"/>
  <c r="B1054" i="106" s="1"/>
  <c r="BM1054" i="106" s="1"/>
  <c r="AY1054" i="106"/>
  <c r="CX1054" i="106"/>
  <c r="CZ1054" i="106" s="1"/>
  <c r="C1055" i="106"/>
  <c r="A1055" i="106" s="1"/>
  <c r="D1055" i="106"/>
  <c r="B1055" i="106" s="1"/>
  <c r="BM1055" i="106" s="1"/>
  <c r="G1055" i="106"/>
  <c r="H1055" i="106"/>
  <c r="AY1055" i="106"/>
  <c r="CX1055" i="106"/>
  <c r="CZ1055" i="106" s="1"/>
  <c r="C1056" i="106"/>
  <c r="A1056" i="106" s="1"/>
  <c r="BL1056" i="106" s="1"/>
  <c r="D1056" i="106"/>
  <c r="B1056" i="106" s="1"/>
  <c r="BM1056" i="106" s="1"/>
  <c r="G1056" i="106"/>
  <c r="H1056" i="106"/>
  <c r="AY1056" i="106"/>
  <c r="CV1056" i="106"/>
  <c r="CX1056" i="106"/>
  <c r="CZ1056" i="106" s="1"/>
  <c r="C1057" i="106"/>
  <c r="A1057" i="106" s="1"/>
  <c r="BL1057" i="106" s="1"/>
  <c r="G1057" i="106"/>
  <c r="H1057" i="106"/>
  <c r="D1057" i="106" s="1"/>
  <c r="B1057" i="106" s="1"/>
  <c r="AY1057" i="106"/>
  <c r="CX1057" i="106"/>
  <c r="CZ1057" i="106" s="1"/>
  <c r="C1058" i="106"/>
  <c r="A1058" i="106" s="1"/>
  <c r="BL1058" i="106" s="1"/>
  <c r="CQ1058" i="106" s="1"/>
  <c r="G1058" i="106"/>
  <c r="H1058" i="106"/>
  <c r="D1058" i="106" s="1"/>
  <c r="B1058" i="106" s="1"/>
  <c r="BM1058" i="106" s="1"/>
  <c r="AY1058" i="106"/>
  <c r="E1066" i="105" s="1"/>
  <c r="CX1058" i="106"/>
  <c r="C1059" i="106"/>
  <c r="A1059" i="106" s="1"/>
  <c r="BL1059" i="106" s="1"/>
  <c r="BP1059" i="106" s="1"/>
  <c r="G1059" i="106"/>
  <c r="H1059" i="106"/>
  <c r="D1059" i="106" s="1"/>
  <c r="B1059" i="106" s="1"/>
  <c r="AY1059" i="106"/>
  <c r="CX1059" i="106"/>
  <c r="CZ1059" i="106" s="1"/>
  <c r="C1060" i="106"/>
  <c r="A1060" i="106" s="1"/>
  <c r="D1060" i="106"/>
  <c r="B1060" i="106" s="1"/>
  <c r="BM1060" i="106" s="1"/>
  <c r="G1060" i="106"/>
  <c r="H1060" i="106"/>
  <c r="AY1060" i="106"/>
  <c r="CX1060" i="106"/>
  <c r="CZ1060" i="106" s="1"/>
  <c r="C1061" i="106"/>
  <c r="A1061" i="106" s="1"/>
  <c r="G1061" i="106"/>
  <c r="H1061" i="106"/>
  <c r="D1061" i="106" s="1"/>
  <c r="B1061" i="106" s="1"/>
  <c r="BM1061" i="106" s="1"/>
  <c r="CI1061" i="106" s="1"/>
  <c r="AY1061" i="106"/>
  <c r="CX1061" i="106"/>
  <c r="C1062" i="106"/>
  <c r="A1062" i="106" s="1"/>
  <c r="BL1062" i="106" s="1"/>
  <c r="G1062" i="106"/>
  <c r="H1062" i="106"/>
  <c r="D1062" i="106" s="1"/>
  <c r="B1062" i="106" s="1"/>
  <c r="BM1062" i="106" s="1"/>
  <c r="AY1062" i="106"/>
  <c r="CV1062" i="106"/>
  <c r="CX1062" i="106"/>
  <c r="CZ1062" i="106" s="1"/>
  <c r="C1063" i="106"/>
  <c r="A1063" i="106" s="1"/>
  <c r="BL1063" i="106" s="1"/>
  <c r="D1063" i="106"/>
  <c r="B1063" i="106" s="1"/>
  <c r="G1063" i="106"/>
  <c r="H1063" i="106"/>
  <c r="AY1063" i="106"/>
  <c r="CX1063" i="106"/>
  <c r="CZ1063" i="106" s="1"/>
  <c r="C1064" i="106"/>
  <c r="A1064" i="106" s="1"/>
  <c r="BL1064" i="106" s="1"/>
  <c r="CK1064" i="106" s="1"/>
  <c r="D1064" i="106"/>
  <c r="B1064" i="106" s="1"/>
  <c r="G1064" i="106"/>
  <c r="H1064" i="106"/>
  <c r="AY1064" i="106"/>
  <c r="CX1064" i="106"/>
  <c r="C1065" i="106"/>
  <c r="A1065" i="106" s="1"/>
  <c r="BL1065" i="106" s="1"/>
  <c r="G1065" i="106"/>
  <c r="H1065" i="106"/>
  <c r="D1065" i="106" s="1"/>
  <c r="B1065" i="106" s="1"/>
  <c r="BM1065" i="106" s="1"/>
  <c r="CI1065" i="106" s="1"/>
  <c r="AY1065" i="106"/>
  <c r="E1073" i="105" s="1"/>
  <c r="CV1065" i="106"/>
  <c r="CX1065" i="106"/>
  <c r="CZ1065" i="106"/>
  <c r="B1066" i="106"/>
  <c r="BM1066" i="106" s="1"/>
  <c r="C1066" i="106"/>
  <c r="A1066" i="106" s="1"/>
  <c r="G1066" i="106"/>
  <c r="H1066" i="106"/>
  <c r="D1066" i="106" s="1"/>
  <c r="AY1066" i="106"/>
  <c r="E1074" i="105" s="1"/>
  <c r="CX1066" i="106"/>
  <c r="C1067" i="106"/>
  <c r="A1067" i="106" s="1"/>
  <c r="D1067" i="106"/>
  <c r="B1067" i="106" s="1"/>
  <c r="G1067" i="106"/>
  <c r="H1067" i="106"/>
  <c r="AY1067" i="106"/>
  <c r="CX1067" i="106"/>
  <c r="C1068" i="106"/>
  <c r="A1068" i="106" s="1"/>
  <c r="BL1068" i="106" s="1"/>
  <c r="CS1068" i="106" s="1"/>
  <c r="D1068" i="106"/>
  <c r="B1068" i="106" s="1"/>
  <c r="BM1068" i="106" s="1"/>
  <c r="G1068" i="106"/>
  <c r="H1068" i="106"/>
  <c r="AY1068" i="106"/>
  <c r="CX1068" i="106"/>
  <c r="CZ1068" i="106" s="1"/>
  <c r="C1069" i="106"/>
  <c r="A1069" i="106" s="1"/>
  <c r="BL1069" i="106" s="1"/>
  <c r="BR1069" i="106" s="1"/>
  <c r="G1069" i="106"/>
  <c r="H1069" i="106"/>
  <c r="D1069" i="106" s="1"/>
  <c r="B1069" i="106" s="1"/>
  <c r="AY1069" i="106"/>
  <c r="E1077" i="105" s="1"/>
  <c r="BN1069" i="106"/>
  <c r="CV1069" i="106"/>
  <c r="CX1069" i="106"/>
  <c r="CZ1069" i="106" s="1"/>
  <c r="C1070" i="106"/>
  <c r="A1070" i="106" s="1"/>
  <c r="BL1070" i="106" s="1"/>
  <c r="G1070" i="106"/>
  <c r="H1070" i="106"/>
  <c r="D1070" i="106" s="1"/>
  <c r="B1070" i="106" s="1"/>
  <c r="BM1070" i="106" s="1"/>
  <c r="AY1070" i="106"/>
  <c r="E1078" i="105" s="1"/>
  <c r="CX1070" i="106"/>
  <c r="CZ1070" i="106" s="1"/>
  <c r="C1071" i="106"/>
  <c r="A1071" i="106" s="1"/>
  <c r="G1071" i="106"/>
  <c r="H1071" i="106"/>
  <c r="D1071" i="106" s="1"/>
  <c r="B1071" i="106" s="1"/>
  <c r="BM1071" i="106" s="1"/>
  <c r="CL1071" i="106" s="1"/>
  <c r="AY1071" i="106"/>
  <c r="CX1071" i="106"/>
  <c r="C1072" i="106"/>
  <c r="A1072" i="106" s="1"/>
  <c r="BL1072" i="106" s="1"/>
  <c r="D1072" i="106"/>
  <c r="B1072" i="106" s="1"/>
  <c r="G1072" i="106"/>
  <c r="H1072" i="106"/>
  <c r="AY1072" i="106"/>
  <c r="CX1072" i="106"/>
  <c r="C1073" i="106"/>
  <c r="A1073" i="106" s="1"/>
  <c r="BL1073" i="106" s="1"/>
  <c r="G1073" i="106"/>
  <c r="H1073" i="106"/>
  <c r="D1073" i="106" s="1"/>
  <c r="B1073" i="106" s="1"/>
  <c r="AY1073" i="106"/>
  <c r="E1081" i="105" s="1"/>
  <c r="CX1073" i="106"/>
  <c r="CV1073" i="106" s="1"/>
  <c r="C1074" i="106"/>
  <c r="A1074" i="106" s="1"/>
  <c r="BL1074" i="106" s="1"/>
  <c r="CQ1074" i="106" s="1"/>
  <c r="G1074" i="106"/>
  <c r="H1074" i="106"/>
  <c r="D1074" i="106" s="1"/>
  <c r="B1074" i="106" s="1"/>
  <c r="BM1074" i="106" s="1"/>
  <c r="AY1074" i="106"/>
  <c r="BY1074" i="106"/>
  <c r="CX1074" i="106"/>
  <c r="CV1074" i="106" s="1"/>
  <c r="C1075" i="106"/>
  <c r="A1075" i="106" s="1"/>
  <c r="BL1075" i="106" s="1"/>
  <c r="BP1075" i="106" s="1"/>
  <c r="G1075" i="106"/>
  <c r="H1075" i="106"/>
  <c r="D1075" i="106" s="1"/>
  <c r="B1075" i="106" s="1"/>
  <c r="BM1075" i="106" s="1"/>
  <c r="CA1076" i="106" s="1"/>
  <c r="AY1075" i="106"/>
  <c r="CX1075" i="106"/>
  <c r="CZ1075" i="106" s="1"/>
  <c r="C1076" i="106"/>
  <c r="A1076" i="106" s="1"/>
  <c r="D1076" i="106"/>
  <c r="B1076" i="106" s="1"/>
  <c r="BM1076" i="106" s="1"/>
  <c r="G1076" i="106"/>
  <c r="H1076" i="106"/>
  <c r="AY1076" i="106"/>
  <c r="CX1076" i="106"/>
  <c r="CZ1076" i="106" s="1"/>
  <c r="C1077" i="106"/>
  <c r="A1077" i="106" s="1"/>
  <c r="BL1077" i="106" s="1"/>
  <c r="BN1077" i="106" s="1"/>
  <c r="G1077" i="106"/>
  <c r="H1077" i="106"/>
  <c r="D1077" i="106" s="1"/>
  <c r="B1077" i="106" s="1"/>
  <c r="AY1077" i="106"/>
  <c r="CX1077" i="106"/>
  <c r="C1078" i="106"/>
  <c r="A1078" i="106" s="1"/>
  <c r="BL1078" i="106" s="1"/>
  <c r="BQ1078" i="106" s="1"/>
  <c r="G1078" i="106"/>
  <c r="H1078" i="106"/>
  <c r="D1078" i="106" s="1"/>
  <c r="B1078" i="106" s="1"/>
  <c r="BM1078" i="106" s="1"/>
  <c r="AY1078" i="106"/>
  <c r="E1086" i="105" s="1"/>
  <c r="CX1078" i="106"/>
  <c r="CZ1078" i="106" s="1"/>
  <c r="C1079" i="106"/>
  <c r="A1079" i="106" s="1"/>
  <c r="BL1079" i="106" s="1"/>
  <c r="G1079" i="106"/>
  <c r="H1079" i="106"/>
  <c r="D1079" i="106" s="1"/>
  <c r="B1079" i="106" s="1"/>
  <c r="BM1079" i="106" s="1"/>
  <c r="CL1079" i="106" s="1"/>
  <c r="AY1079" i="106"/>
  <c r="CX1079" i="106"/>
  <c r="CZ1079" i="106" s="1"/>
  <c r="C1080" i="106"/>
  <c r="A1080" i="106" s="1"/>
  <c r="BL1080" i="106" s="1"/>
  <c r="D1080" i="106"/>
  <c r="B1080" i="106" s="1"/>
  <c r="BM1080" i="106" s="1"/>
  <c r="CE1080" i="106" s="1"/>
  <c r="G1080" i="106"/>
  <c r="H1080" i="106"/>
  <c r="AY1080" i="106"/>
  <c r="E1088" i="105" s="1"/>
  <c r="CX1080" i="106"/>
  <c r="CV1080" i="106" s="1"/>
  <c r="C1081" i="106"/>
  <c r="A1081" i="106" s="1"/>
  <c r="BL1081" i="106" s="1"/>
  <c r="BR1081" i="106" s="1"/>
  <c r="D1081" i="106"/>
  <c r="B1081" i="106" s="1"/>
  <c r="BM1081" i="106" s="1"/>
  <c r="G1081" i="106"/>
  <c r="H1081" i="106"/>
  <c r="AY1081" i="106"/>
  <c r="CX1081" i="106"/>
  <c r="C1082" i="106"/>
  <c r="A1082" i="106" s="1"/>
  <c r="G1082" i="106"/>
  <c r="H1082" i="106"/>
  <c r="D1082" i="106" s="1"/>
  <c r="B1082" i="106" s="1"/>
  <c r="AY1082" i="106"/>
  <c r="E1090" i="105" s="1"/>
  <c r="CX1082" i="106"/>
  <c r="CV1082" i="106" s="1"/>
  <c r="C1083" i="106"/>
  <c r="A1083" i="106" s="1"/>
  <c r="BL1083" i="106" s="1"/>
  <c r="BP1083" i="106" s="1"/>
  <c r="G1083" i="106"/>
  <c r="H1083" i="106"/>
  <c r="D1083" i="106" s="1"/>
  <c r="B1083" i="106" s="1"/>
  <c r="BM1083" i="106" s="1"/>
  <c r="AY1083" i="106"/>
  <c r="CX1083" i="106"/>
  <c r="C1084" i="106"/>
  <c r="A1084" i="106" s="1"/>
  <c r="BL1084" i="106" s="1"/>
  <c r="CS1084" i="106" s="1"/>
  <c r="D1084" i="106"/>
  <c r="B1084" i="106" s="1"/>
  <c r="BM1084" i="106" s="1"/>
  <c r="G1084" i="106"/>
  <c r="H1084" i="106"/>
  <c r="AY1084" i="106"/>
  <c r="CV1084" i="106"/>
  <c r="CX1084" i="106"/>
  <c r="CZ1084" i="106" s="1"/>
  <c r="C1085" i="106"/>
  <c r="A1085" i="106" s="1"/>
  <c r="BL1085" i="106" s="1"/>
  <c r="BN1085" i="106" s="1"/>
  <c r="G1085" i="106"/>
  <c r="H1085" i="106"/>
  <c r="D1085" i="106" s="1"/>
  <c r="B1085" i="106" s="1"/>
  <c r="BM1085" i="106" s="1"/>
  <c r="CI1085" i="106" s="1"/>
  <c r="AY1085" i="106"/>
  <c r="CV1085" i="106"/>
  <c r="CX1085" i="106"/>
  <c r="CZ1085" i="106" s="1"/>
  <c r="C1086" i="106"/>
  <c r="A1086" i="106" s="1"/>
  <c r="BL1086" i="106" s="1"/>
  <c r="G1086" i="106"/>
  <c r="H1086" i="106"/>
  <c r="D1086" i="106" s="1"/>
  <c r="B1086" i="106" s="1"/>
  <c r="BM1086" i="106" s="1"/>
  <c r="AY1086" i="106"/>
  <c r="CX1086" i="106"/>
  <c r="CZ1086" i="106" s="1"/>
  <c r="C1087" i="106"/>
  <c r="A1087" i="106" s="1"/>
  <c r="BL1087" i="106" s="1"/>
  <c r="G1087" i="106"/>
  <c r="H1087" i="106"/>
  <c r="D1087" i="106" s="1"/>
  <c r="B1087" i="106" s="1"/>
  <c r="BM1087" i="106" s="1"/>
  <c r="CL1087" i="106" s="1"/>
  <c r="AY1087" i="106"/>
  <c r="CX1087" i="106"/>
  <c r="CV1087" i="106" s="1"/>
  <c r="C1088" i="106"/>
  <c r="A1088" i="106" s="1"/>
  <c r="BL1088" i="106" s="1"/>
  <c r="D1088" i="106"/>
  <c r="B1088" i="106" s="1"/>
  <c r="BM1088" i="106" s="1"/>
  <c r="G1088" i="106"/>
  <c r="H1088" i="106"/>
  <c r="AY1088" i="106"/>
  <c r="E1096" i="105" s="1"/>
  <c r="CX1088" i="106"/>
  <c r="CZ1088" i="106" s="1"/>
  <c r="C1089" i="106"/>
  <c r="A1089" i="106" s="1"/>
  <c r="BL1089" i="106" s="1"/>
  <c r="G1089" i="106"/>
  <c r="H1089" i="106"/>
  <c r="D1089" i="106" s="1"/>
  <c r="B1089" i="106" s="1"/>
  <c r="BM1089" i="106" s="1"/>
  <c r="CI1089" i="106" s="1"/>
  <c r="AY1089" i="106"/>
  <c r="CX1089" i="106"/>
  <c r="CZ1089" i="106" s="1"/>
  <c r="C1090" i="106"/>
  <c r="A1090" i="106" s="1"/>
  <c r="G1090" i="106"/>
  <c r="H1090" i="106"/>
  <c r="D1090" i="106" s="1"/>
  <c r="B1090" i="106" s="1"/>
  <c r="AY1090" i="106"/>
  <c r="CX1090" i="106"/>
  <c r="C1091" i="106"/>
  <c r="A1091" i="106" s="1"/>
  <c r="BL1091" i="106" s="1"/>
  <c r="D1091" i="106"/>
  <c r="B1091" i="106" s="1"/>
  <c r="BM1091" i="106" s="1"/>
  <c r="G1091" i="106"/>
  <c r="H1091" i="106"/>
  <c r="AY1091" i="106"/>
  <c r="CX1091" i="106"/>
  <c r="CZ1091" i="106" s="1"/>
  <c r="C1092" i="106"/>
  <c r="A1092" i="106" s="1"/>
  <c r="D1092" i="106"/>
  <c r="B1092" i="106" s="1"/>
  <c r="BM1092" i="106" s="1"/>
  <c r="G1092" i="106"/>
  <c r="H1092" i="106"/>
  <c r="AY1092" i="106"/>
  <c r="CX1092" i="106"/>
  <c r="C1093" i="106"/>
  <c r="A1093" i="106" s="1"/>
  <c r="BL1093" i="106" s="1"/>
  <c r="G1093" i="106"/>
  <c r="H1093" i="106"/>
  <c r="D1093" i="106" s="1"/>
  <c r="B1093" i="106" s="1"/>
  <c r="BM1093" i="106" s="1"/>
  <c r="AY1093" i="106"/>
  <c r="CI1093" i="106"/>
  <c r="CX1093" i="106"/>
  <c r="CZ1093" i="106" s="1"/>
  <c r="C1094" i="106"/>
  <c r="A1094" i="106" s="1"/>
  <c r="BL1094" i="106" s="1"/>
  <c r="G1094" i="106"/>
  <c r="H1094" i="106"/>
  <c r="D1094" i="106" s="1"/>
  <c r="B1094" i="106" s="1"/>
  <c r="BM1094" i="106" s="1"/>
  <c r="AY1094" i="106"/>
  <c r="E1102" i="105" s="1"/>
  <c r="CX1094" i="106"/>
  <c r="CZ1094" i="106" s="1"/>
  <c r="C1095" i="106"/>
  <c r="A1095" i="106" s="1"/>
  <c r="BL1095" i="106" s="1"/>
  <c r="BT1095" i="106" s="1"/>
  <c r="D1095" i="106"/>
  <c r="B1095" i="106" s="1"/>
  <c r="BM1095" i="106" s="1"/>
  <c r="CL1095" i="106" s="1"/>
  <c r="G1095" i="106"/>
  <c r="H1095" i="106"/>
  <c r="AY1095" i="106"/>
  <c r="CX1095" i="106"/>
  <c r="CV1095" i="106" s="1"/>
  <c r="C1096" i="106"/>
  <c r="A1096" i="106" s="1"/>
  <c r="BL1096" i="106" s="1"/>
  <c r="D1096" i="106"/>
  <c r="B1096" i="106" s="1"/>
  <c r="BM1096" i="106" s="1"/>
  <c r="G1096" i="106"/>
  <c r="H1096" i="106"/>
  <c r="AY1096" i="106"/>
  <c r="CX1096" i="106"/>
  <c r="CV1096" i="106" s="1"/>
  <c r="C1097" i="106"/>
  <c r="A1097" i="106" s="1"/>
  <c r="BL1097" i="106" s="1"/>
  <c r="G1097" i="106"/>
  <c r="H1097" i="106"/>
  <c r="D1097" i="106" s="1"/>
  <c r="B1097" i="106" s="1"/>
  <c r="BM1097" i="106" s="1"/>
  <c r="CI1097" i="106" s="1"/>
  <c r="AY1097" i="106"/>
  <c r="CX1097" i="106"/>
  <c r="CZ1097" i="106" s="1"/>
  <c r="C1098" i="106"/>
  <c r="A1098" i="106" s="1"/>
  <c r="BL1098" i="106" s="1"/>
  <c r="G1098" i="106"/>
  <c r="H1098" i="106"/>
  <c r="D1098" i="106" s="1"/>
  <c r="B1098" i="106" s="1"/>
  <c r="AY1098" i="106"/>
  <c r="CX1098" i="106"/>
  <c r="CZ1098" i="106" s="1"/>
  <c r="C1099" i="106"/>
  <c r="A1099" i="106" s="1"/>
  <c r="H1107" i="105" s="1"/>
  <c r="G1099" i="106"/>
  <c r="H1099" i="106"/>
  <c r="D1099" i="106" s="1"/>
  <c r="B1099" i="106" s="1"/>
  <c r="BM1099" i="106" s="1"/>
  <c r="AY1099" i="106"/>
  <c r="CX1099" i="106"/>
  <c r="C1100" i="106"/>
  <c r="A1100" i="106" s="1"/>
  <c r="H1108" i="105" s="1"/>
  <c r="D1100" i="106"/>
  <c r="B1100" i="106" s="1"/>
  <c r="BM1100" i="106" s="1"/>
  <c r="G1100" i="106"/>
  <c r="H1100" i="106"/>
  <c r="AY1100" i="106"/>
  <c r="CX1100" i="106"/>
  <c r="CZ1100" i="106" s="1"/>
  <c r="C1101" i="106"/>
  <c r="A1101" i="106" s="1"/>
  <c r="BL1101" i="106" s="1"/>
  <c r="D1101" i="106"/>
  <c r="B1101" i="106" s="1"/>
  <c r="G1101" i="106"/>
  <c r="H1101" i="106"/>
  <c r="AY1101" i="106"/>
  <c r="CX1101" i="106"/>
  <c r="C1102" i="106"/>
  <c r="A1102" i="106" s="1"/>
  <c r="BL1102" i="106" s="1"/>
  <c r="CH1102" i="106" s="1"/>
  <c r="G1102" i="106"/>
  <c r="H1102" i="106"/>
  <c r="D1102" i="106" s="1"/>
  <c r="B1102" i="106" s="1"/>
  <c r="BM1102" i="106" s="1"/>
  <c r="AY1102" i="106"/>
  <c r="E1110" i="105" s="1"/>
  <c r="CX1102" i="106"/>
  <c r="CV1102" i="106" s="1"/>
  <c r="C1103" i="106"/>
  <c r="A1103" i="106" s="1"/>
  <c r="BL1103" i="106" s="1"/>
  <c r="G1103" i="106"/>
  <c r="H1103" i="106"/>
  <c r="D1103" i="106" s="1"/>
  <c r="B1103" i="106" s="1"/>
  <c r="BM1103" i="106" s="1"/>
  <c r="CL1103" i="106" s="1"/>
  <c r="AY1103" i="106"/>
  <c r="CX1103" i="106"/>
  <c r="CZ1103" i="106" s="1"/>
  <c r="C1104" i="106"/>
  <c r="A1104" i="106" s="1"/>
  <c r="BL1104" i="106" s="1"/>
  <c r="D1104" i="106"/>
  <c r="B1104" i="106" s="1"/>
  <c r="BM1104" i="106" s="1"/>
  <c r="G1104" i="106"/>
  <c r="H1104" i="106"/>
  <c r="AY1104" i="106"/>
  <c r="CX1104" i="106"/>
  <c r="CZ1104" i="106" s="1"/>
  <c r="C1105" i="106"/>
  <c r="A1105" i="106" s="1"/>
  <c r="BL1105" i="106" s="1"/>
  <c r="G1105" i="106"/>
  <c r="H1105" i="106"/>
  <c r="D1105" i="106" s="1"/>
  <c r="B1105" i="106" s="1"/>
  <c r="BM1105" i="106" s="1"/>
  <c r="CI1105" i="106" s="1"/>
  <c r="AY1105" i="106"/>
  <c r="E1113" i="105" s="1"/>
  <c r="CX1105" i="106"/>
  <c r="CZ1105" i="106" s="1"/>
  <c r="C1106" i="106"/>
  <c r="A1106" i="106" s="1"/>
  <c r="BL1106" i="106" s="1"/>
  <c r="CQ1106" i="106" s="1"/>
  <c r="G1106" i="106"/>
  <c r="H1106" i="106"/>
  <c r="D1106" i="106" s="1"/>
  <c r="B1106" i="106" s="1"/>
  <c r="AY1106" i="106"/>
  <c r="CX1106" i="106"/>
  <c r="CZ1106" i="106" s="1"/>
  <c r="C1107" i="106"/>
  <c r="A1107" i="106" s="1"/>
  <c r="BL1107" i="106" s="1"/>
  <c r="BP1107" i="106" s="1"/>
  <c r="G1107" i="106"/>
  <c r="H1107" i="106"/>
  <c r="D1107" i="106" s="1"/>
  <c r="B1107" i="106" s="1"/>
  <c r="AY1107" i="106"/>
  <c r="CX1107" i="106"/>
  <c r="CZ1107" i="106" s="1"/>
  <c r="C1108" i="106"/>
  <c r="A1108" i="106" s="1"/>
  <c r="D1108" i="106"/>
  <c r="B1108" i="106" s="1"/>
  <c r="BM1108" i="106" s="1"/>
  <c r="G1108" i="106"/>
  <c r="H1108" i="106"/>
  <c r="AY1108" i="106"/>
  <c r="CX1108" i="106"/>
  <c r="CZ1108" i="106" s="1"/>
  <c r="C1109" i="106"/>
  <c r="A1109" i="106" s="1"/>
  <c r="BL1109" i="106" s="1"/>
  <c r="BR1109" i="106" s="1"/>
  <c r="G1109" i="106"/>
  <c r="H1109" i="106"/>
  <c r="D1109" i="106" s="1"/>
  <c r="B1109" i="106" s="1"/>
  <c r="BM1109" i="106" s="1"/>
  <c r="CI1109" i="106" s="1"/>
  <c r="AY1109" i="106"/>
  <c r="E1117" i="105" s="1"/>
  <c r="CX1109" i="106"/>
  <c r="CZ1109" i="106" s="1"/>
  <c r="C1110" i="106"/>
  <c r="A1110" i="106" s="1"/>
  <c r="BL1110" i="106" s="1"/>
  <c r="BQ1110" i="106" s="1"/>
  <c r="G1110" i="106"/>
  <c r="H1110" i="106"/>
  <c r="D1110" i="106" s="1"/>
  <c r="B1110" i="106" s="1"/>
  <c r="BM1110" i="106" s="1"/>
  <c r="AY1110" i="106"/>
  <c r="E1118" i="105" s="1"/>
  <c r="CX1110" i="106"/>
  <c r="CZ1110" i="106" s="1"/>
  <c r="C1111" i="106"/>
  <c r="A1111" i="106" s="1"/>
  <c r="BL1111" i="106" s="1"/>
  <c r="G1111" i="106"/>
  <c r="H1111" i="106"/>
  <c r="D1111" i="106" s="1"/>
  <c r="B1111" i="106" s="1"/>
  <c r="BM1111" i="106" s="1"/>
  <c r="CL1111" i="106" s="1"/>
  <c r="AY1111" i="106"/>
  <c r="CX1111" i="106"/>
  <c r="CV1111" i="106" s="1"/>
  <c r="A1112" i="106"/>
  <c r="C1112" i="106"/>
  <c r="D1112" i="106"/>
  <c r="B1112" i="106" s="1"/>
  <c r="BM1112" i="106" s="1"/>
  <c r="G1112" i="106"/>
  <c r="H1112" i="106"/>
  <c r="AY1112" i="106"/>
  <c r="CX1112" i="106"/>
  <c r="CZ1112" i="106" s="1"/>
  <c r="C1113" i="106"/>
  <c r="A1113" i="106" s="1"/>
  <c r="BL1113" i="106" s="1"/>
  <c r="BN1113" i="106" s="1"/>
  <c r="G1113" i="106"/>
  <c r="H1113" i="106"/>
  <c r="D1113" i="106" s="1"/>
  <c r="B1113" i="106" s="1"/>
  <c r="AY1113" i="106"/>
  <c r="E1121" i="105" s="1"/>
  <c r="CX1113" i="106"/>
  <c r="CZ1113" i="106" s="1"/>
  <c r="C1114" i="106"/>
  <c r="A1114" i="106" s="1"/>
  <c r="BL1114" i="106" s="1"/>
  <c r="BQ1114" i="106" s="1"/>
  <c r="G1114" i="106"/>
  <c r="H1114" i="106"/>
  <c r="D1114" i="106" s="1"/>
  <c r="B1114" i="106" s="1"/>
  <c r="BM1114" i="106" s="1"/>
  <c r="AY1114" i="106"/>
  <c r="CX1114" i="106"/>
  <c r="CZ1114" i="106" s="1"/>
  <c r="C1115" i="106"/>
  <c r="A1115" i="106" s="1"/>
  <c r="BL1115" i="106" s="1"/>
  <c r="G1115" i="106"/>
  <c r="H1115" i="106"/>
  <c r="D1115" i="106" s="1"/>
  <c r="B1115" i="106" s="1"/>
  <c r="BM1115" i="106" s="1"/>
  <c r="CL1115" i="106" s="1"/>
  <c r="AY1115" i="106"/>
  <c r="CX1115" i="106"/>
  <c r="CV1115" i="106" s="1"/>
  <c r="C1116" i="106"/>
  <c r="A1116" i="106" s="1"/>
  <c r="BL1116" i="106" s="1"/>
  <c r="D1116" i="106"/>
  <c r="B1116" i="106" s="1"/>
  <c r="BM1116" i="106" s="1"/>
  <c r="G1116" i="106"/>
  <c r="H1116" i="106"/>
  <c r="AY1116" i="106"/>
  <c r="CX1116" i="106"/>
  <c r="CZ1116" i="106" s="1"/>
  <c r="C1117" i="106"/>
  <c r="A1117" i="106" s="1"/>
  <c r="BL1117" i="106" s="1"/>
  <c r="G1117" i="106"/>
  <c r="H1117" i="106"/>
  <c r="D1117" i="106" s="1"/>
  <c r="B1117" i="106" s="1"/>
  <c r="BM1117" i="106" s="1"/>
  <c r="CI1117" i="106" s="1"/>
  <c r="AY1117" i="106"/>
  <c r="E1125" i="105" s="1"/>
  <c r="CX1117" i="106"/>
  <c r="CZ1117" i="106" s="1"/>
  <c r="C1118" i="106"/>
  <c r="A1118" i="106" s="1"/>
  <c r="BL1118" i="106" s="1"/>
  <c r="G1118" i="106"/>
  <c r="H1118" i="106"/>
  <c r="D1118" i="106" s="1"/>
  <c r="B1118" i="106" s="1"/>
  <c r="AY1118" i="106"/>
  <c r="CQ1118" i="106"/>
  <c r="CX1118" i="106"/>
  <c r="CZ1118" i="106" s="1"/>
  <c r="C1119" i="106"/>
  <c r="A1119" i="106" s="1"/>
  <c r="G1119" i="106"/>
  <c r="H1119" i="106"/>
  <c r="D1119" i="106" s="1"/>
  <c r="B1119" i="106" s="1"/>
  <c r="AY1119" i="106"/>
  <c r="E1127" i="105" s="1"/>
  <c r="CX1119" i="106"/>
  <c r="CZ1119" i="106" s="1"/>
  <c r="A1120" i="106"/>
  <c r="C1120" i="106"/>
  <c r="D1120" i="106"/>
  <c r="B1120" i="106" s="1"/>
  <c r="BM1120" i="106" s="1"/>
  <c r="G1120" i="106"/>
  <c r="H1120" i="106"/>
  <c r="AY1120" i="106"/>
  <c r="CX1120" i="106"/>
  <c r="CV1120" i="106" s="1"/>
  <c r="C1121" i="106"/>
  <c r="A1121" i="106" s="1"/>
  <c r="BL1121" i="106" s="1"/>
  <c r="G1121" i="106"/>
  <c r="H1121" i="106"/>
  <c r="D1121" i="106" s="1"/>
  <c r="B1121" i="106" s="1"/>
  <c r="BM1121" i="106" s="1"/>
  <c r="CI1121" i="106" s="1"/>
  <c r="AY1121" i="106"/>
  <c r="CX1121" i="106"/>
  <c r="CV1121" i="106" s="1"/>
  <c r="C1122" i="106"/>
  <c r="A1122" i="106" s="1"/>
  <c r="BL1122" i="106" s="1"/>
  <c r="CQ1122" i="106" s="1"/>
  <c r="G1122" i="106"/>
  <c r="H1122" i="106"/>
  <c r="D1122" i="106" s="1"/>
  <c r="B1122" i="106" s="1"/>
  <c r="AY1122" i="106"/>
  <c r="E1130" i="105" s="1"/>
  <c r="CX1122" i="106"/>
  <c r="CZ1122" i="106" s="1"/>
  <c r="C1123" i="106"/>
  <c r="A1123" i="106" s="1"/>
  <c r="BL1123" i="106" s="1"/>
  <c r="BP1123" i="106" s="1"/>
  <c r="G1123" i="106"/>
  <c r="H1123" i="106"/>
  <c r="D1123" i="106" s="1"/>
  <c r="B1123" i="106" s="1"/>
  <c r="AY1123" i="106"/>
  <c r="CX1123" i="106"/>
  <c r="CZ1123" i="106" s="1"/>
  <c r="A1124" i="106"/>
  <c r="H1132" i="105" s="1"/>
  <c r="C1124" i="106"/>
  <c r="D1124" i="106"/>
  <c r="B1124" i="106" s="1"/>
  <c r="BM1124" i="106" s="1"/>
  <c r="G1124" i="106"/>
  <c r="H1124" i="106"/>
  <c r="AY1124" i="106"/>
  <c r="CX1124" i="106"/>
  <c r="C1125" i="106"/>
  <c r="A1125" i="106" s="1"/>
  <c r="BL1125" i="106" s="1"/>
  <c r="BN1125" i="106" s="1"/>
  <c r="D1125" i="106"/>
  <c r="B1125" i="106" s="1"/>
  <c r="BM1125" i="106" s="1"/>
  <c r="CI1125" i="106" s="1"/>
  <c r="G1125" i="106"/>
  <c r="H1125" i="106"/>
  <c r="AY1125" i="106"/>
  <c r="E1133" i="105" s="1"/>
  <c r="CX1125" i="106"/>
  <c r="CZ1125" i="106" s="1"/>
  <c r="C1126" i="106"/>
  <c r="A1126" i="106" s="1"/>
  <c r="BL1126" i="106" s="1"/>
  <c r="G1126" i="106"/>
  <c r="H1126" i="106"/>
  <c r="D1126" i="106" s="1"/>
  <c r="B1126" i="106" s="1"/>
  <c r="BM1126" i="106" s="1"/>
  <c r="AY1126" i="106"/>
  <c r="E1134" i="105" s="1"/>
  <c r="BQ1126" i="106"/>
  <c r="CV1126" i="106"/>
  <c r="CX1126" i="106"/>
  <c r="CZ1126" i="106" s="1"/>
  <c r="C1127" i="106"/>
  <c r="A1127" i="106" s="1"/>
  <c r="BL1127" i="106" s="1"/>
  <c r="G1127" i="106"/>
  <c r="H1127" i="106"/>
  <c r="D1127" i="106" s="1"/>
  <c r="B1127" i="106" s="1"/>
  <c r="BM1127" i="106" s="1"/>
  <c r="CL1127" i="106" s="1"/>
  <c r="AY1127" i="106"/>
  <c r="CX1127" i="106"/>
  <c r="CV1127" i="106" s="1"/>
  <c r="C1128" i="106"/>
  <c r="A1128" i="106" s="1"/>
  <c r="D1128" i="106"/>
  <c r="B1128" i="106" s="1"/>
  <c r="BM1128" i="106" s="1"/>
  <c r="G1128" i="106"/>
  <c r="H1128" i="106"/>
  <c r="AY1128" i="106"/>
  <c r="CX1128" i="106"/>
  <c r="CZ1128" i="106" s="1"/>
  <c r="C1129" i="106"/>
  <c r="A1129" i="106" s="1"/>
  <c r="BL1129" i="106" s="1"/>
  <c r="BR1129" i="106" s="1"/>
  <c r="D1129" i="106"/>
  <c r="B1129" i="106" s="1"/>
  <c r="G1129" i="106"/>
  <c r="H1129" i="106"/>
  <c r="AY1129" i="106"/>
  <c r="CX1129" i="106"/>
  <c r="CV1129" i="106" s="1"/>
  <c r="B1130" i="106"/>
  <c r="BM1130" i="106" s="1"/>
  <c r="C1130" i="106"/>
  <c r="A1130" i="106" s="1"/>
  <c r="BL1130" i="106" s="1"/>
  <c r="G1130" i="106"/>
  <c r="H1130" i="106"/>
  <c r="D1130" i="106" s="1"/>
  <c r="AY1130" i="106"/>
  <c r="CX1130" i="106"/>
  <c r="CV1130" i="106" s="1"/>
  <c r="C1131" i="106"/>
  <c r="A1131" i="106" s="1"/>
  <c r="BL1131" i="106" s="1"/>
  <c r="BP1131" i="106" s="1"/>
  <c r="G1131" i="106"/>
  <c r="H1131" i="106"/>
  <c r="D1131" i="106" s="1"/>
  <c r="B1131" i="106" s="1"/>
  <c r="BM1131" i="106" s="1"/>
  <c r="AY1131" i="106"/>
  <c r="CX1131" i="106"/>
  <c r="C1132" i="106"/>
  <c r="A1132" i="106" s="1"/>
  <c r="D1132" i="106"/>
  <c r="B1132" i="106" s="1"/>
  <c r="BM1132" i="106" s="1"/>
  <c r="CA1132" i="106" s="1"/>
  <c r="G1132" i="106"/>
  <c r="H1132" i="106"/>
  <c r="AY1132" i="106"/>
  <c r="E1140" i="105" s="1"/>
  <c r="CX1132" i="106"/>
  <c r="CV1132" i="106" s="1"/>
  <c r="C1133" i="106"/>
  <c r="A1133" i="106" s="1"/>
  <c r="D1133" i="106"/>
  <c r="B1133" i="106" s="1"/>
  <c r="BM1133" i="106" s="1"/>
  <c r="CI1133" i="106" s="1"/>
  <c r="G1133" i="106"/>
  <c r="H1133" i="106"/>
  <c r="AY1133" i="106"/>
  <c r="CX1133" i="106"/>
  <c r="CZ1133" i="106" s="1"/>
  <c r="C1134" i="106"/>
  <c r="A1134" i="106" s="1"/>
  <c r="BL1134" i="106" s="1"/>
  <c r="G1134" i="106"/>
  <c r="H1134" i="106"/>
  <c r="D1134" i="106" s="1"/>
  <c r="B1134" i="106" s="1"/>
  <c r="BM1134" i="106" s="1"/>
  <c r="AY1134" i="106"/>
  <c r="E1142" i="105" s="1"/>
  <c r="CX1134" i="106"/>
  <c r="CZ1134" i="106" s="1"/>
  <c r="C1135" i="106"/>
  <c r="A1135" i="106" s="1"/>
  <c r="BL1135" i="106" s="1"/>
  <c r="G1135" i="106"/>
  <c r="H1135" i="106"/>
  <c r="D1135" i="106" s="1"/>
  <c r="B1135" i="106" s="1"/>
  <c r="AY1135" i="106"/>
  <c r="E1143" i="105" s="1"/>
  <c r="CX1135" i="106"/>
  <c r="CZ1135" i="106" s="1"/>
  <c r="C1136" i="106"/>
  <c r="A1136" i="106" s="1"/>
  <c r="D1136" i="106"/>
  <c r="B1136" i="106" s="1"/>
  <c r="BM1136" i="106" s="1"/>
  <c r="G1136" i="106"/>
  <c r="H1136" i="106"/>
  <c r="AY1136" i="106"/>
  <c r="CX1136" i="106"/>
  <c r="CZ1136" i="106" s="1"/>
  <c r="C1137" i="106"/>
  <c r="A1137" i="106" s="1"/>
  <c r="BL1137" i="106" s="1"/>
  <c r="BR1137" i="106" s="1"/>
  <c r="D1137" i="106"/>
  <c r="B1137" i="106" s="1"/>
  <c r="BM1137" i="106" s="1"/>
  <c r="G1137" i="106"/>
  <c r="H1137" i="106"/>
  <c r="AY1137" i="106"/>
  <c r="BN1137" i="106"/>
  <c r="CX1137" i="106"/>
  <c r="C1138" i="106"/>
  <c r="A1138" i="106" s="1"/>
  <c r="G1138" i="106"/>
  <c r="H1138" i="106"/>
  <c r="D1138" i="106" s="1"/>
  <c r="B1138" i="106" s="1"/>
  <c r="BM1138" i="106" s="1"/>
  <c r="AY1138" i="106"/>
  <c r="E1146" i="105" s="1"/>
  <c r="CX1138" i="106"/>
  <c r="CV1138" i="106" s="1"/>
  <c r="CZ1138" i="106"/>
  <c r="C1139" i="106"/>
  <c r="A1139" i="106" s="1"/>
  <c r="BL1139" i="106" s="1"/>
  <c r="BT1139" i="106" s="1"/>
  <c r="G1139" i="106"/>
  <c r="H1139" i="106"/>
  <c r="D1139" i="106" s="1"/>
  <c r="B1139" i="106" s="1"/>
  <c r="BM1139" i="106" s="1"/>
  <c r="CL1139" i="106" s="1"/>
  <c r="AY1139" i="106"/>
  <c r="E1147" i="105" s="1"/>
  <c r="CX1139" i="106"/>
  <c r="CZ1139" i="106" s="1"/>
  <c r="C1140" i="106"/>
  <c r="A1140" i="106" s="1"/>
  <c r="BL1140" i="106" s="1"/>
  <c r="BS1140" i="106" s="1"/>
  <c r="D1140" i="106"/>
  <c r="B1140" i="106" s="1"/>
  <c r="G1140" i="106"/>
  <c r="H1140" i="106"/>
  <c r="AY1140" i="106"/>
  <c r="BO1140" i="106"/>
  <c r="CK1140" i="106"/>
  <c r="CS1140" i="106"/>
  <c r="CX1140" i="106"/>
  <c r="CV1140" i="106" s="1"/>
  <c r="C1141" i="106"/>
  <c r="A1141" i="106" s="1"/>
  <c r="BL1141" i="106" s="1"/>
  <c r="G1141" i="106"/>
  <c r="H1141" i="106"/>
  <c r="D1141" i="106" s="1"/>
  <c r="B1141" i="106" s="1"/>
  <c r="BM1141" i="106" s="1"/>
  <c r="CI1141" i="106" s="1"/>
  <c r="AY1141" i="106"/>
  <c r="CX1141" i="106"/>
  <c r="CV1141" i="106" s="1"/>
  <c r="CZ1141" i="106"/>
  <c r="C1142" i="106"/>
  <c r="A1142" i="106" s="1"/>
  <c r="BL1142" i="106" s="1"/>
  <c r="G1142" i="106"/>
  <c r="H1142" i="106"/>
  <c r="D1142" i="106" s="1"/>
  <c r="B1142" i="106" s="1"/>
  <c r="BM1142" i="106" s="1"/>
  <c r="AY1142" i="106"/>
  <c r="CX1142" i="106"/>
  <c r="CV1142" i="106" s="1"/>
  <c r="C1143" i="106"/>
  <c r="A1143" i="106" s="1"/>
  <c r="BL1143" i="106" s="1"/>
  <c r="G1143" i="106"/>
  <c r="H1143" i="106"/>
  <c r="D1143" i="106" s="1"/>
  <c r="B1143" i="106" s="1"/>
  <c r="BM1143" i="106" s="1"/>
  <c r="CL1143" i="106" s="1"/>
  <c r="AY1143" i="106"/>
  <c r="E1151" i="105" s="1"/>
  <c r="CX1143" i="106"/>
  <c r="C1144" i="106"/>
  <c r="A1144" i="106" s="1"/>
  <c r="BL1144" i="106" s="1"/>
  <c r="CS1144" i="106" s="1"/>
  <c r="D1144" i="106"/>
  <c r="B1144" i="106" s="1"/>
  <c r="BM1144" i="106" s="1"/>
  <c r="CA1144" i="106" s="1"/>
  <c r="G1144" i="106"/>
  <c r="H1144" i="106"/>
  <c r="AY1144" i="106"/>
  <c r="CX1144" i="106"/>
  <c r="C1145" i="106"/>
  <c r="A1145" i="106" s="1"/>
  <c r="BL1145" i="106" s="1"/>
  <c r="G1145" i="106"/>
  <c r="H1145" i="106"/>
  <c r="D1145" i="106" s="1"/>
  <c r="B1145" i="106" s="1"/>
  <c r="AY1145" i="106"/>
  <c r="E1153" i="105" s="1"/>
  <c r="BN1145" i="106"/>
  <c r="CX1145" i="106"/>
  <c r="C1146" i="106"/>
  <c r="A1146" i="106" s="1"/>
  <c r="BL1146" i="106" s="1"/>
  <c r="CH1146" i="106" s="1"/>
  <c r="G1146" i="106"/>
  <c r="H1146" i="106"/>
  <c r="D1146" i="106" s="1"/>
  <c r="B1146" i="106" s="1"/>
  <c r="AY1146" i="106"/>
  <c r="BY1146" i="106"/>
  <c r="CQ1146" i="106"/>
  <c r="CX1146" i="106"/>
  <c r="CZ1146" i="106" s="1"/>
  <c r="A1147" i="106"/>
  <c r="BL1147" i="106" s="1"/>
  <c r="C1147" i="106"/>
  <c r="G1147" i="106"/>
  <c r="H1147" i="106"/>
  <c r="D1147" i="106" s="1"/>
  <c r="B1147" i="106" s="1"/>
  <c r="BM1147" i="106" s="1"/>
  <c r="AY1147" i="106"/>
  <c r="E1155" i="105" s="1"/>
  <c r="CL1147" i="106"/>
  <c r="CV1147" i="106"/>
  <c r="CX1147" i="106"/>
  <c r="CZ1147" i="106" s="1"/>
  <c r="C1148" i="106"/>
  <c r="A1148" i="106" s="1"/>
  <c r="BL1148" i="106" s="1"/>
  <c r="BS1148" i="106" s="1"/>
  <c r="D1148" i="106"/>
  <c r="B1148" i="106" s="1"/>
  <c r="BM1148" i="106" s="1"/>
  <c r="G1148" i="106"/>
  <c r="H1148" i="106"/>
  <c r="AY1148" i="106"/>
  <c r="CK1148" i="106"/>
  <c r="CV1148" i="106"/>
  <c r="CX1148" i="106"/>
  <c r="CZ1148" i="106" s="1"/>
  <c r="C1149" i="106"/>
  <c r="A1149" i="106" s="1"/>
  <c r="BL1149" i="106" s="1"/>
  <c r="G1149" i="106"/>
  <c r="H1149" i="106"/>
  <c r="D1149" i="106" s="1"/>
  <c r="B1149" i="106" s="1"/>
  <c r="BM1149" i="106" s="1"/>
  <c r="AY1149" i="106"/>
  <c r="CI1149" i="106"/>
  <c r="CV1149" i="106"/>
  <c r="CX1149" i="106"/>
  <c r="CZ1149" i="106" s="1"/>
  <c r="C1150" i="106"/>
  <c r="A1150" i="106" s="1"/>
  <c r="BL1150" i="106" s="1"/>
  <c r="G1150" i="106"/>
  <c r="H1150" i="106"/>
  <c r="D1150" i="106" s="1"/>
  <c r="B1150" i="106" s="1"/>
  <c r="AY1150" i="106"/>
  <c r="BO1150" i="106"/>
  <c r="CX1150" i="106"/>
  <c r="CZ1150" i="106" s="1"/>
  <c r="A1151" i="106"/>
  <c r="BL1151" i="106" s="1"/>
  <c r="C1151" i="106"/>
  <c r="D1151" i="106"/>
  <c r="B1151" i="106" s="1"/>
  <c r="G1151" i="106"/>
  <c r="H1151" i="106"/>
  <c r="AY1151" i="106"/>
  <c r="CX1151" i="106"/>
  <c r="CZ1151" i="106" s="1"/>
  <c r="C1152" i="106"/>
  <c r="A1152" i="106" s="1"/>
  <c r="BL1152" i="106" s="1"/>
  <c r="CS1152" i="106" s="1"/>
  <c r="D1152" i="106"/>
  <c r="B1152" i="106" s="1"/>
  <c r="BM1152" i="106" s="1"/>
  <c r="G1152" i="106"/>
  <c r="H1152" i="106"/>
  <c r="AY1152" i="106"/>
  <c r="CX1152" i="106"/>
  <c r="CZ1152" i="106" s="1"/>
  <c r="C1153" i="106"/>
  <c r="A1153" i="106" s="1"/>
  <c r="BL1153" i="106" s="1"/>
  <c r="BN1153" i="106" s="1"/>
  <c r="G1153" i="106"/>
  <c r="H1153" i="106"/>
  <c r="D1153" i="106" s="1"/>
  <c r="B1153" i="106" s="1"/>
  <c r="AY1153" i="106"/>
  <c r="CX1153" i="106"/>
  <c r="CZ1153" i="106" s="1"/>
  <c r="C1154" i="106"/>
  <c r="A1154" i="106" s="1"/>
  <c r="BL1154" i="106" s="1"/>
  <c r="G1154" i="106"/>
  <c r="H1154" i="106"/>
  <c r="D1154" i="106" s="1"/>
  <c r="B1154" i="106" s="1"/>
  <c r="AY1154" i="106"/>
  <c r="E1162" i="105" s="1"/>
  <c r="BM1154" i="106"/>
  <c r="CX1154" i="106"/>
  <c r="CV1154" i="106" s="1"/>
  <c r="A1155" i="106"/>
  <c r="C1155" i="106"/>
  <c r="G1155" i="106"/>
  <c r="H1155" i="106"/>
  <c r="D1155" i="106" s="1"/>
  <c r="B1155" i="106" s="1"/>
  <c r="BM1155" i="106" s="1"/>
  <c r="CL1155" i="106" s="1"/>
  <c r="AY1155" i="106"/>
  <c r="E1163" i="105" s="1"/>
  <c r="CX1155" i="106"/>
  <c r="CV1155" i="106" s="1"/>
  <c r="C1156" i="106"/>
  <c r="A1156" i="106" s="1"/>
  <c r="BL1156" i="106" s="1"/>
  <c r="CS1156" i="106" s="1"/>
  <c r="D1156" i="106"/>
  <c r="B1156" i="106" s="1"/>
  <c r="BM1156" i="106" s="1"/>
  <c r="G1156" i="106"/>
  <c r="H1156" i="106"/>
  <c r="AY1156" i="106"/>
  <c r="CX1156" i="106"/>
  <c r="CV1156" i="106" s="1"/>
  <c r="C1157" i="106"/>
  <c r="A1157" i="106" s="1"/>
  <c r="D1157" i="106"/>
  <c r="B1157" i="106" s="1"/>
  <c r="BM1157" i="106" s="1"/>
  <c r="G1157" i="106"/>
  <c r="H1157" i="106"/>
  <c r="AY1157" i="106"/>
  <c r="CX1157" i="106"/>
  <c r="CV1157" i="106" s="1"/>
  <c r="B1158" i="106"/>
  <c r="BM1158" i="106" s="1"/>
  <c r="C1158" i="106"/>
  <c r="A1158" i="106" s="1"/>
  <c r="BL1158" i="106" s="1"/>
  <c r="CQ1158" i="106" s="1"/>
  <c r="G1158" i="106"/>
  <c r="H1158" i="106"/>
  <c r="D1158" i="106" s="1"/>
  <c r="AY1158" i="106"/>
  <c r="CX1158" i="106"/>
  <c r="CV1158" i="106" s="1"/>
  <c r="C1159" i="106"/>
  <c r="A1159" i="106" s="1"/>
  <c r="G1159" i="106"/>
  <c r="H1159" i="106"/>
  <c r="D1159" i="106" s="1"/>
  <c r="B1159" i="106" s="1"/>
  <c r="BM1159" i="106" s="1"/>
  <c r="AY1159" i="106"/>
  <c r="E1167" i="105" s="1"/>
  <c r="CX1159" i="106"/>
  <c r="C1160" i="106"/>
  <c r="A1160" i="106" s="1"/>
  <c r="BL1160" i="106" s="1"/>
  <c r="D1160" i="106"/>
  <c r="B1160" i="106" s="1"/>
  <c r="BM1160" i="106" s="1"/>
  <c r="G1160" i="106"/>
  <c r="H1160" i="106"/>
  <c r="AY1160" i="106"/>
  <c r="CX1160" i="106"/>
  <c r="C1161" i="106"/>
  <c r="A1161" i="106" s="1"/>
  <c r="D1161" i="106"/>
  <c r="B1161" i="106" s="1"/>
  <c r="BM1161" i="106" s="1"/>
  <c r="G1161" i="106"/>
  <c r="H1161" i="106"/>
  <c r="AY1161" i="106"/>
  <c r="CX1161" i="106"/>
  <c r="C1162" i="106"/>
  <c r="A1162" i="106" s="1"/>
  <c r="BL1162" i="106" s="1"/>
  <c r="G1162" i="106"/>
  <c r="H1162" i="106"/>
  <c r="D1162" i="106" s="1"/>
  <c r="B1162" i="106" s="1"/>
  <c r="BM1162" i="106" s="1"/>
  <c r="AY1162" i="106"/>
  <c r="CV1162" i="106"/>
  <c r="CX1162" i="106"/>
  <c r="CZ1162" i="106" s="1"/>
  <c r="C1163" i="106"/>
  <c r="A1163" i="106" s="1"/>
  <c r="G1163" i="106"/>
  <c r="H1163" i="106"/>
  <c r="D1163" i="106" s="1"/>
  <c r="B1163" i="106" s="1"/>
  <c r="BM1163" i="106" s="1"/>
  <c r="CL1163" i="106" s="1"/>
  <c r="AY1163" i="106"/>
  <c r="E1171" i="105" s="1"/>
  <c r="CV1163" i="106"/>
  <c r="CX1163" i="106"/>
  <c r="CZ1163" i="106" s="1"/>
  <c r="C1164" i="106"/>
  <c r="A1164" i="106" s="1"/>
  <c r="BL1164" i="106" s="1"/>
  <c r="CS1164" i="106" s="1"/>
  <c r="D1164" i="106"/>
  <c r="B1164" i="106" s="1"/>
  <c r="BM1164" i="106" s="1"/>
  <c r="G1164" i="106"/>
  <c r="H1164" i="106"/>
  <c r="AY1164" i="106"/>
  <c r="CV1164" i="106"/>
  <c r="CX1164" i="106"/>
  <c r="CZ1164" i="106" s="1"/>
  <c r="C1165" i="106"/>
  <c r="A1165" i="106" s="1"/>
  <c r="BL1165" i="106" s="1"/>
  <c r="D1165" i="106"/>
  <c r="B1165" i="106" s="1"/>
  <c r="BM1165" i="106" s="1"/>
  <c r="G1165" i="106"/>
  <c r="H1165" i="106"/>
  <c r="AY1165" i="106"/>
  <c r="CV1165" i="106"/>
  <c r="CX1165" i="106"/>
  <c r="CZ1165" i="106" s="1"/>
  <c r="C1166" i="106"/>
  <c r="A1166" i="106" s="1"/>
  <c r="BL1166" i="106" s="1"/>
  <c r="CQ1166" i="106" s="1"/>
  <c r="G1166" i="106"/>
  <c r="H1166" i="106"/>
  <c r="D1166" i="106" s="1"/>
  <c r="B1166" i="106" s="1"/>
  <c r="BM1166" i="106" s="1"/>
  <c r="AY1166" i="106"/>
  <c r="E1174" i="105" s="1"/>
  <c r="CX1166" i="106"/>
  <c r="C1167" i="106"/>
  <c r="A1167" i="106" s="1"/>
  <c r="H1175" i="105" s="1"/>
  <c r="G1167" i="106"/>
  <c r="H1167" i="106"/>
  <c r="D1167" i="106" s="1"/>
  <c r="B1167" i="106" s="1"/>
  <c r="BM1167" i="106" s="1"/>
  <c r="AY1167" i="106"/>
  <c r="CX1167" i="106"/>
  <c r="C1168" i="106"/>
  <c r="A1168" i="106" s="1"/>
  <c r="BL1168" i="106" s="1"/>
  <c r="BO1168" i="106" s="1"/>
  <c r="D1168" i="106"/>
  <c r="B1168" i="106" s="1"/>
  <c r="BM1168" i="106" s="1"/>
  <c r="G1168" i="106"/>
  <c r="H1168" i="106"/>
  <c r="AY1168" i="106"/>
  <c r="CX1168" i="106"/>
  <c r="CZ1168" i="106" s="1"/>
  <c r="C1169" i="106"/>
  <c r="A1169" i="106" s="1"/>
  <c r="BL1169" i="106" s="1"/>
  <c r="BR1169" i="106" s="1"/>
  <c r="G1169" i="106"/>
  <c r="H1169" i="106"/>
  <c r="D1169" i="106" s="1"/>
  <c r="B1169" i="106" s="1"/>
  <c r="BM1169" i="106" s="1"/>
  <c r="CI1169" i="106" s="1"/>
  <c r="AY1169" i="106"/>
  <c r="E1177" i="105" s="1"/>
  <c r="CX1169" i="106"/>
  <c r="B1170" i="106"/>
  <c r="BM1170" i="106" s="1"/>
  <c r="C1170" i="106"/>
  <c r="A1170" i="106" s="1"/>
  <c r="BL1170" i="106" s="1"/>
  <c r="G1170" i="106"/>
  <c r="H1170" i="106"/>
  <c r="D1170" i="106" s="1"/>
  <c r="AY1170" i="106"/>
  <c r="E1178" i="105" s="1"/>
  <c r="CQ1170" i="106"/>
  <c r="CX1170" i="106"/>
  <c r="CZ1170" i="106" s="1"/>
  <c r="C1171" i="106"/>
  <c r="A1171" i="106" s="1"/>
  <c r="BL1171" i="106" s="1"/>
  <c r="G1171" i="106"/>
  <c r="H1171" i="106"/>
  <c r="D1171" i="106" s="1"/>
  <c r="B1171" i="106" s="1"/>
  <c r="BM1171" i="106" s="1"/>
  <c r="CL1171" i="106" s="1"/>
  <c r="AY1171" i="106"/>
  <c r="CX1171" i="106"/>
  <c r="C1172" i="106"/>
  <c r="A1172" i="106" s="1"/>
  <c r="BL1172" i="106" s="1"/>
  <c r="D1172" i="106"/>
  <c r="B1172" i="106" s="1"/>
  <c r="BM1172" i="106" s="1"/>
  <c r="G1172" i="106"/>
  <c r="H1172" i="106"/>
  <c r="AY1172" i="106"/>
  <c r="CX1172" i="106"/>
  <c r="C1173" i="106"/>
  <c r="A1173" i="106" s="1"/>
  <c r="BL1173" i="106" s="1"/>
  <c r="G1173" i="106"/>
  <c r="H1173" i="106"/>
  <c r="D1173" i="106" s="1"/>
  <c r="B1173" i="106" s="1"/>
  <c r="AY1173" i="106"/>
  <c r="CX1173" i="106"/>
  <c r="CV1173" i="106" s="1"/>
  <c r="C1174" i="106"/>
  <c r="A1174" i="106" s="1"/>
  <c r="BL1174" i="106" s="1"/>
  <c r="G1174" i="106"/>
  <c r="H1174" i="106"/>
  <c r="D1174" i="106" s="1"/>
  <c r="B1174" i="106" s="1"/>
  <c r="AY1174" i="106"/>
  <c r="CX1174" i="106"/>
  <c r="CV1174" i="106" s="1"/>
  <c r="C1175" i="106"/>
  <c r="A1175" i="106" s="1"/>
  <c r="BL1175" i="106" s="1"/>
  <c r="G1175" i="106"/>
  <c r="H1175" i="106"/>
  <c r="D1175" i="106" s="1"/>
  <c r="B1175" i="106" s="1"/>
  <c r="BM1175" i="106" s="1"/>
  <c r="CL1175" i="106" s="1"/>
  <c r="AY1175" i="106"/>
  <c r="E1183" i="105" s="1"/>
  <c r="CX1175" i="106"/>
  <c r="CV1175" i="106" s="1"/>
  <c r="C1176" i="106"/>
  <c r="A1176" i="106" s="1"/>
  <c r="BL1176" i="106" s="1"/>
  <c r="D1176" i="106"/>
  <c r="B1176" i="106" s="1"/>
  <c r="BM1176" i="106" s="1"/>
  <c r="G1176" i="106"/>
  <c r="H1176" i="106"/>
  <c r="AY1176" i="106"/>
  <c r="CX1176" i="106"/>
  <c r="C1177" i="106"/>
  <c r="A1177" i="106" s="1"/>
  <c r="BL1177" i="106" s="1"/>
  <c r="G1177" i="106"/>
  <c r="H1177" i="106"/>
  <c r="D1177" i="106" s="1"/>
  <c r="B1177" i="106" s="1"/>
  <c r="AY1177" i="106"/>
  <c r="CX1177" i="106"/>
  <c r="C1178" i="106"/>
  <c r="A1178" i="106" s="1"/>
  <c r="BL1178" i="106" s="1"/>
  <c r="G1178" i="106"/>
  <c r="H1178" i="106"/>
  <c r="D1178" i="106" s="1"/>
  <c r="B1178" i="106" s="1"/>
  <c r="AY1178" i="106"/>
  <c r="CX1178" i="106"/>
  <c r="C1179" i="106"/>
  <c r="A1179" i="106" s="1"/>
  <c r="H1187" i="105" s="1"/>
  <c r="G1179" i="106"/>
  <c r="H1179" i="106"/>
  <c r="D1179" i="106" s="1"/>
  <c r="B1179" i="106" s="1"/>
  <c r="BM1179" i="106" s="1"/>
  <c r="CL1179" i="106" s="1"/>
  <c r="AY1179" i="106"/>
  <c r="CX1179" i="106"/>
  <c r="C1180" i="106"/>
  <c r="A1180" i="106" s="1"/>
  <c r="BL1180" i="106" s="1"/>
  <c r="CS1180" i="106" s="1"/>
  <c r="D1180" i="106"/>
  <c r="B1180" i="106" s="1"/>
  <c r="BM1180" i="106" s="1"/>
  <c r="G1180" i="106"/>
  <c r="H1180" i="106"/>
  <c r="AY1180" i="106"/>
  <c r="E1188" i="105" s="1"/>
  <c r="CX1180" i="106"/>
  <c r="C1181" i="106"/>
  <c r="A1181" i="106" s="1"/>
  <c r="BL1181" i="106" s="1"/>
  <c r="G1181" i="106"/>
  <c r="H1181" i="106"/>
  <c r="D1181" i="106" s="1"/>
  <c r="B1181" i="106" s="1"/>
  <c r="BM1181" i="106" s="1"/>
  <c r="AY1181" i="106"/>
  <c r="E1189" i="105" s="1"/>
  <c r="CX1181" i="106"/>
  <c r="CV1181" i="106" s="1"/>
  <c r="C1182" i="106"/>
  <c r="A1182" i="106" s="1"/>
  <c r="BL1182" i="106" s="1"/>
  <c r="BQ1182" i="106" s="1"/>
  <c r="G1182" i="106"/>
  <c r="H1182" i="106"/>
  <c r="D1182" i="106" s="1"/>
  <c r="B1182" i="106" s="1"/>
  <c r="AY1182" i="106"/>
  <c r="E1190" i="105" s="1"/>
  <c r="CX1182" i="106"/>
  <c r="C1183" i="106"/>
  <c r="A1183" i="106" s="1"/>
  <c r="BL1183" i="106" s="1"/>
  <c r="G1183" i="106"/>
  <c r="H1183" i="106"/>
  <c r="D1183" i="106" s="1"/>
  <c r="B1183" i="106" s="1"/>
  <c r="BM1183" i="106" s="1"/>
  <c r="AY1183" i="106"/>
  <c r="CX1183" i="106"/>
  <c r="C1184" i="106"/>
  <c r="A1184" i="106" s="1"/>
  <c r="BL1184" i="106" s="1"/>
  <c r="D1184" i="106"/>
  <c r="B1184" i="106" s="1"/>
  <c r="BM1184" i="106" s="1"/>
  <c r="G1184" i="106"/>
  <c r="H1184" i="106"/>
  <c r="AY1184" i="106"/>
  <c r="CX1184" i="106"/>
  <c r="C1185" i="106"/>
  <c r="A1185" i="106" s="1"/>
  <c r="BL1185" i="106" s="1"/>
  <c r="CC1186" i="106" s="1"/>
  <c r="G1185" i="106"/>
  <c r="H1185" i="106"/>
  <c r="D1185" i="106" s="1"/>
  <c r="B1185" i="106" s="1"/>
  <c r="BM1185" i="106" s="1"/>
  <c r="CI1185" i="106" s="1"/>
  <c r="AY1185" i="106"/>
  <c r="CX1185" i="106"/>
  <c r="CV1185" i="106" s="1"/>
  <c r="C1186" i="106"/>
  <c r="A1186" i="106" s="1"/>
  <c r="BL1186" i="106" s="1"/>
  <c r="G1186" i="106"/>
  <c r="H1186" i="106"/>
  <c r="D1186" i="106" s="1"/>
  <c r="B1186" i="106" s="1"/>
  <c r="BM1186" i="106" s="1"/>
  <c r="AY1186" i="106"/>
  <c r="CQ1186" i="106"/>
  <c r="CX1186" i="106"/>
  <c r="C1187" i="106"/>
  <c r="A1187" i="106" s="1"/>
  <c r="BL1187" i="106" s="1"/>
  <c r="BT1187" i="106" s="1"/>
  <c r="G1187" i="106"/>
  <c r="H1187" i="106"/>
  <c r="D1187" i="106" s="1"/>
  <c r="B1187" i="106" s="1"/>
  <c r="AY1187" i="106"/>
  <c r="CX1187" i="106"/>
  <c r="C1188" i="106"/>
  <c r="A1188" i="106" s="1"/>
  <c r="BL1188" i="106" s="1"/>
  <c r="CK1188" i="106" s="1"/>
  <c r="D1188" i="106"/>
  <c r="B1188" i="106" s="1"/>
  <c r="BM1188" i="106" s="1"/>
  <c r="G1188" i="106"/>
  <c r="H1188" i="106"/>
  <c r="AY1188" i="106"/>
  <c r="E1196" i="105" s="1"/>
  <c r="CX1188" i="106"/>
  <c r="C1189" i="106"/>
  <c r="A1189" i="106" s="1"/>
  <c r="BL1189" i="106" s="1"/>
  <c r="G1189" i="106"/>
  <c r="H1189" i="106"/>
  <c r="D1189" i="106" s="1"/>
  <c r="B1189" i="106" s="1"/>
  <c r="BM1189" i="106" s="1"/>
  <c r="CI1189" i="106" s="1"/>
  <c r="AY1189" i="106"/>
  <c r="CX1189" i="106"/>
  <c r="CV1189" i="106" s="1"/>
  <c r="C1190" i="106"/>
  <c r="A1190" i="106" s="1"/>
  <c r="BL1190" i="106" s="1"/>
  <c r="G1190" i="106"/>
  <c r="H1190" i="106"/>
  <c r="D1190" i="106" s="1"/>
  <c r="B1190" i="106" s="1"/>
  <c r="AY1190" i="106"/>
  <c r="CX1190" i="106"/>
  <c r="CV1190" i="106" s="1"/>
  <c r="C1191" i="106"/>
  <c r="A1191" i="106" s="1"/>
  <c r="G1191" i="106"/>
  <c r="H1191" i="106"/>
  <c r="D1191" i="106" s="1"/>
  <c r="B1191" i="106" s="1"/>
  <c r="AY1191" i="106"/>
  <c r="CX1191" i="106"/>
  <c r="CV1191" i="106" s="1"/>
  <c r="C1192" i="106"/>
  <c r="A1192" i="106" s="1"/>
  <c r="D1192" i="106"/>
  <c r="B1192" i="106" s="1"/>
  <c r="BM1192" i="106" s="1"/>
  <c r="G1192" i="106"/>
  <c r="H1192" i="106"/>
  <c r="AY1192" i="106"/>
  <c r="E1200" i="105" s="1"/>
  <c r="CX1192" i="106"/>
  <c r="CV1192" i="106" s="1"/>
  <c r="C1193" i="106"/>
  <c r="A1193" i="106" s="1"/>
  <c r="BL1193" i="106" s="1"/>
  <c r="BN1193" i="106" s="1"/>
  <c r="G1193" i="106"/>
  <c r="H1193" i="106"/>
  <c r="D1193" i="106" s="1"/>
  <c r="B1193" i="106" s="1"/>
  <c r="BM1193" i="106" s="1"/>
  <c r="AY1193" i="106"/>
  <c r="CX1193" i="106"/>
  <c r="CV1193" i="106" s="1"/>
  <c r="C1194" i="106"/>
  <c r="A1194" i="106" s="1"/>
  <c r="G1194" i="106"/>
  <c r="H1194" i="106"/>
  <c r="D1194" i="106" s="1"/>
  <c r="B1194" i="106" s="1"/>
  <c r="AY1194" i="106"/>
  <c r="CX1194" i="106"/>
  <c r="CV1194" i="106" s="1"/>
  <c r="C1195" i="106"/>
  <c r="A1195" i="106" s="1"/>
  <c r="BL1195" i="106" s="1"/>
  <c r="BT1195" i="106" s="1"/>
  <c r="D1195" i="106"/>
  <c r="B1195" i="106" s="1"/>
  <c r="G1195" i="106"/>
  <c r="H1195" i="106"/>
  <c r="AY1195" i="106"/>
  <c r="CX1195" i="106"/>
  <c r="CV1195" i="106" s="1"/>
  <c r="C1196" i="106"/>
  <c r="A1196" i="106" s="1"/>
  <c r="D1196" i="106"/>
  <c r="B1196" i="106" s="1"/>
  <c r="BM1196" i="106" s="1"/>
  <c r="G1196" i="106"/>
  <c r="H1196" i="106"/>
  <c r="AY1196" i="106"/>
  <c r="CV1196" i="106"/>
  <c r="CX1196" i="106"/>
  <c r="CZ1196" i="106" s="1"/>
  <c r="C1197" i="106"/>
  <c r="A1197" i="106" s="1"/>
  <c r="BL1197" i="106" s="1"/>
  <c r="BR1197" i="106" s="1"/>
  <c r="G1197" i="106"/>
  <c r="H1197" i="106"/>
  <c r="D1197" i="106" s="1"/>
  <c r="B1197" i="106" s="1"/>
  <c r="BM1197" i="106" s="1"/>
  <c r="CI1197" i="106" s="1"/>
  <c r="AY1197" i="106"/>
  <c r="CX1197" i="106"/>
  <c r="CZ1197" i="106" s="1"/>
  <c r="C1198" i="106"/>
  <c r="A1198" i="106" s="1"/>
  <c r="BL1198" i="106" s="1"/>
  <c r="G1198" i="106"/>
  <c r="H1198" i="106"/>
  <c r="D1198" i="106" s="1"/>
  <c r="B1198" i="106" s="1"/>
  <c r="AY1198" i="106"/>
  <c r="BY1198" i="106"/>
  <c r="CX1198" i="106"/>
  <c r="CZ1198" i="106" s="1"/>
  <c r="C1199" i="106"/>
  <c r="A1199" i="106" s="1"/>
  <c r="BL1199" i="106" s="1"/>
  <c r="D1199" i="106"/>
  <c r="B1199" i="106" s="1"/>
  <c r="G1199" i="106"/>
  <c r="H1199" i="106"/>
  <c r="AY1199" i="106"/>
  <c r="CX1199" i="106"/>
  <c r="CZ1199" i="106" s="1"/>
  <c r="C1200" i="106"/>
  <c r="A1200" i="106" s="1"/>
  <c r="BL1200" i="106" s="1"/>
  <c r="D1200" i="106"/>
  <c r="B1200" i="106" s="1"/>
  <c r="BM1200" i="106" s="1"/>
  <c r="G1200" i="106"/>
  <c r="H1200" i="106"/>
  <c r="AY1200" i="106"/>
  <c r="E1208" i="105" s="1"/>
  <c r="CX1200" i="106"/>
  <c r="CZ1200" i="106" s="1"/>
  <c r="C1201" i="106"/>
  <c r="A1201" i="106" s="1"/>
  <c r="G1201" i="106"/>
  <c r="H1201" i="106"/>
  <c r="D1201" i="106" s="1"/>
  <c r="B1201" i="106" s="1"/>
  <c r="BM1201" i="106" s="1"/>
  <c r="AY1201" i="106"/>
  <c r="CI1201" i="106"/>
  <c r="CL1201" i="106"/>
  <c r="CX1201" i="106"/>
  <c r="C1202" i="106"/>
  <c r="A1202" i="106" s="1"/>
  <c r="G1202" i="106"/>
  <c r="H1202" i="106"/>
  <c r="D1202" i="106" s="1"/>
  <c r="B1202" i="106" s="1"/>
  <c r="BM1202" i="106" s="1"/>
  <c r="AY1202" i="106"/>
  <c r="CE1202" i="106"/>
  <c r="CX1202" i="106"/>
  <c r="A1203" i="106"/>
  <c r="BL1203" i="106" s="1"/>
  <c r="BR1203" i="106" s="1"/>
  <c r="C1203" i="106"/>
  <c r="D1203" i="106"/>
  <c r="B1203" i="106" s="1"/>
  <c r="BM1203" i="106" s="1"/>
  <c r="CI1203" i="106" s="1"/>
  <c r="G1203" i="106"/>
  <c r="H1203" i="106"/>
  <c r="AY1203" i="106"/>
  <c r="CX1203" i="106"/>
  <c r="C1204" i="106"/>
  <c r="A1204" i="106" s="1"/>
  <c r="BL1204" i="106" s="1"/>
  <c r="D1204" i="106"/>
  <c r="B1204" i="106" s="1"/>
  <c r="BM1204" i="106" s="1"/>
  <c r="CA1204" i="106" s="1"/>
  <c r="G1204" i="106"/>
  <c r="H1204" i="106"/>
  <c r="AY1204" i="106"/>
  <c r="E1212" i="105" s="1"/>
  <c r="CV1204" i="106"/>
  <c r="CX1204" i="106"/>
  <c r="CZ1204" i="106" s="1"/>
  <c r="C1205" i="106"/>
  <c r="A1205" i="106" s="1"/>
  <c r="BL1205" i="106" s="1"/>
  <c r="BP1205" i="106" s="1"/>
  <c r="G1205" i="106"/>
  <c r="H1205" i="106"/>
  <c r="D1205" i="106" s="1"/>
  <c r="B1205" i="106" s="1"/>
  <c r="AY1205" i="106"/>
  <c r="CX1205" i="106"/>
  <c r="C1206" i="106"/>
  <c r="A1206" i="106" s="1"/>
  <c r="BL1206" i="106" s="1"/>
  <c r="CH1206" i="106" s="1"/>
  <c r="D1206" i="106"/>
  <c r="B1206" i="106" s="1"/>
  <c r="BM1206" i="106" s="1"/>
  <c r="G1206" i="106"/>
  <c r="H1206" i="106"/>
  <c r="AY1206" i="106"/>
  <c r="CX1206" i="106"/>
  <c r="C1207" i="106"/>
  <c r="A1207" i="106" s="1"/>
  <c r="BL1207" i="106" s="1"/>
  <c r="BN1207" i="106" s="1"/>
  <c r="G1207" i="106"/>
  <c r="H1207" i="106"/>
  <c r="D1207" i="106" s="1"/>
  <c r="B1207" i="106" s="1"/>
  <c r="BM1207" i="106" s="1"/>
  <c r="CI1207" i="106" s="1"/>
  <c r="AY1207" i="106"/>
  <c r="CX1207" i="106"/>
  <c r="C1208" i="106"/>
  <c r="A1208" i="106" s="1"/>
  <c r="BL1208" i="106" s="1"/>
  <c r="BO1208" i="106" s="1"/>
  <c r="G1208" i="106"/>
  <c r="H1208" i="106"/>
  <c r="D1208" i="106" s="1"/>
  <c r="B1208" i="106" s="1"/>
  <c r="AY1208" i="106"/>
  <c r="CX1208" i="106"/>
  <c r="CV1208" i="106" s="1"/>
  <c r="CZ1208" i="106"/>
  <c r="C1209" i="106"/>
  <c r="A1209" i="106" s="1"/>
  <c r="BL1209" i="106" s="1"/>
  <c r="D1209" i="106"/>
  <c r="B1209" i="106" s="1"/>
  <c r="BM1209" i="106" s="1"/>
  <c r="G1209" i="106"/>
  <c r="H1209" i="106"/>
  <c r="AY1209" i="106"/>
  <c r="E1217" i="105" s="1"/>
  <c r="CX1209" i="106"/>
  <c r="CV1209" i="106" s="1"/>
  <c r="C1210" i="106"/>
  <c r="A1210" i="106" s="1"/>
  <c r="BL1210" i="106" s="1"/>
  <c r="CQ1210" i="106" s="1"/>
  <c r="D1210" i="106"/>
  <c r="B1210" i="106" s="1"/>
  <c r="G1210" i="106"/>
  <c r="H1210" i="106"/>
  <c r="AY1210" i="106"/>
  <c r="CX1210" i="106"/>
  <c r="CV1210" i="106" s="1"/>
  <c r="C1211" i="106"/>
  <c r="A1211" i="106" s="1"/>
  <c r="G1211" i="106"/>
  <c r="H1211" i="106"/>
  <c r="D1211" i="106" s="1"/>
  <c r="B1211" i="106" s="1"/>
  <c r="BM1211" i="106" s="1"/>
  <c r="CL1211" i="106" s="1"/>
  <c r="AY1211" i="106"/>
  <c r="E1219" i="105" s="1"/>
  <c r="CX1211" i="106"/>
  <c r="C1212" i="106"/>
  <c r="A1212" i="106" s="1"/>
  <c r="G1212" i="106"/>
  <c r="H1212" i="106"/>
  <c r="D1212" i="106" s="1"/>
  <c r="B1212" i="106" s="1"/>
  <c r="BM1212" i="106" s="1"/>
  <c r="AY1212" i="106"/>
  <c r="E1220" i="105" s="1"/>
  <c r="CX1212" i="106"/>
  <c r="CV1212" i="106" s="1"/>
  <c r="C1213" i="106"/>
  <c r="A1213" i="106" s="1"/>
  <c r="BL1213" i="106" s="1"/>
  <c r="BT1213" i="106" s="1"/>
  <c r="G1213" i="106"/>
  <c r="H1213" i="106"/>
  <c r="D1213" i="106" s="1"/>
  <c r="B1213" i="106" s="1"/>
  <c r="AY1213" i="106"/>
  <c r="CX1213" i="106"/>
  <c r="C1214" i="106"/>
  <c r="A1214" i="106" s="1"/>
  <c r="BL1214" i="106" s="1"/>
  <c r="BO1214" i="106" s="1"/>
  <c r="G1214" i="106"/>
  <c r="H1214" i="106"/>
  <c r="D1214" i="106" s="1"/>
  <c r="B1214" i="106" s="1"/>
  <c r="AY1214" i="106"/>
  <c r="CX1214" i="106"/>
  <c r="C1215" i="106"/>
  <c r="A1215" i="106" s="1"/>
  <c r="BL1215" i="106" s="1"/>
  <c r="G1215" i="106"/>
  <c r="H1215" i="106"/>
  <c r="D1215" i="106" s="1"/>
  <c r="B1215" i="106" s="1"/>
  <c r="AY1215" i="106"/>
  <c r="E1223" i="105" s="1"/>
  <c r="CX1215" i="106"/>
  <c r="CV1215" i="106" s="1"/>
  <c r="C1216" i="106"/>
  <c r="A1216" i="106" s="1"/>
  <c r="H1224" i="105" s="1"/>
  <c r="G1216" i="106"/>
  <c r="H1216" i="106"/>
  <c r="D1216" i="106" s="1"/>
  <c r="B1216" i="106" s="1"/>
  <c r="AY1216" i="106"/>
  <c r="E1224" i="105" s="1"/>
  <c r="BM1216" i="106"/>
  <c r="CX1216" i="106"/>
  <c r="CV1216" i="106" s="1"/>
  <c r="C1217" i="106"/>
  <c r="A1217" i="106" s="1"/>
  <c r="D1217" i="106"/>
  <c r="B1217" i="106" s="1"/>
  <c r="BM1217" i="106" s="1"/>
  <c r="G1217" i="106"/>
  <c r="H1217" i="106"/>
  <c r="AY1217" i="106"/>
  <c r="E1225" i="105" s="1"/>
  <c r="CX1217" i="106"/>
  <c r="CV1217" i="106" s="1"/>
  <c r="C1218" i="106"/>
  <c r="A1218" i="106" s="1"/>
  <c r="BL1218" i="106" s="1"/>
  <c r="CH1218" i="106" s="1"/>
  <c r="G1218" i="106"/>
  <c r="H1218" i="106"/>
  <c r="D1218" i="106" s="1"/>
  <c r="B1218" i="106" s="1"/>
  <c r="K1226" i="105" s="1"/>
  <c r="AY1218" i="106"/>
  <c r="E1226" i="105" s="1"/>
  <c r="CX1218" i="106"/>
  <c r="CV1218" i="106" s="1"/>
  <c r="C1219" i="106"/>
  <c r="A1219" i="106" s="1"/>
  <c r="BL1219" i="106" s="1"/>
  <c r="BR1219" i="106" s="1"/>
  <c r="G1219" i="106"/>
  <c r="H1219" i="106"/>
  <c r="D1219" i="106" s="1"/>
  <c r="B1219" i="106" s="1"/>
  <c r="BM1219" i="106" s="1"/>
  <c r="CI1219" i="106" s="1"/>
  <c r="AY1219" i="106"/>
  <c r="E1227" i="105" s="1"/>
  <c r="CX1219" i="106"/>
  <c r="CV1219" i="106" s="1"/>
  <c r="C1220" i="106"/>
  <c r="A1220" i="106" s="1"/>
  <c r="D1220" i="106"/>
  <c r="B1220" i="106" s="1"/>
  <c r="BM1220" i="106" s="1"/>
  <c r="G1220" i="106"/>
  <c r="H1220" i="106"/>
  <c r="AY1220" i="106"/>
  <c r="E1228" i="105" s="1"/>
  <c r="CX1220" i="106"/>
  <c r="C1221" i="106"/>
  <c r="A1221" i="106" s="1"/>
  <c r="D1221" i="106"/>
  <c r="B1221" i="106" s="1"/>
  <c r="BM1221" i="106" s="1"/>
  <c r="CL1221" i="106" s="1"/>
  <c r="G1221" i="106"/>
  <c r="H1221" i="106"/>
  <c r="AY1221" i="106"/>
  <c r="CI1221" i="106"/>
  <c r="CX1221" i="106"/>
  <c r="C1222" i="106"/>
  <c r="A1222" i="106" s="1"/>
  <c r="BL1222" i="106" s="1"/>
  <c r="BO1222" i="106" s="1"/>
  <c r="G1222" i="106"/>
  <c r="H1222" i="106"/>
  <c r="D1222" i="106" s="1"/>
  <c r="B1222" i="106" s="1"/>
  <c r="AY1222" i="106"/>
  <c r="CX1222" i="106"/>
  <c r="C1223" i="106"/>
  <c r="A1223" i="106" s="1"/>
  <c r="BL1223" i="106" s="1"/>
  <c r="G1223" i="106"/>
  <c r="H1223" i="106"/>
  <c r="D1223" i="106" s="1"/>
  <c r="B1223" i="106" s="1"/>
  <c r="AY1223" i="106"/>
  <c r="E1231" i="105" s="1"/>
  <c r="BR1223" i="106"/>
  <c r="CX1223" i="106"/>
  <c r="CV1223" i="106" s="1"/>
  <c r="C1224" i="106"/>
  <c r="A1224" i="106" s="1"/>
  <c r="BL1224" i="106" s="1"/>
  <c r="CS1224" i="106" s="1"/>
  <c r="D1224" i="106"/>
  <c r="B1224" i="106" s="1"/>
  <c r="G1224" i="106"/>
  <c r="H1224" i="106"/>
  <c r="AY1224" i="106"/>
  <c r="E1232" i="105" s="1"/>
  <c r="CX1224" i="106"/>
  <c r="CV1224" i="106" s="1"/>
  <c r="C1225" i="106"/>
  <c r="A1225" i="106" s="1"/>
  <c r="G1225" i="106"/>
  <c r="H1225" i="106"/>
  <c r="D1225" i="106" s="1"/>
  <c r="B1225" i="106" s="1"/>
  <c r="BM1225" i="106" s="1"/>
  <c r="CL1225" i="106" s="1"/>
  <c r="AY1225" i="106"/>
  <c r="E1233" i="105" s="1"/>
  <c r="CX1225" i="106"/>
  <c r="CV1225" i="106" s="1"/>
  <c r="C1226" i="106"/>
  <c r="A1226" i="106" s="1"/>
  <c r="BL1226" i="106" s="1"/>
  <c r="BO1226" i="106" s="1"/>
  <c r="D1226" i="106"/>
  <c r="B1226" i="106" s="1"/>
  <c r="BM1226" i="106" s="1"/>
  <c r="G1226" i="106"/>
  <c r="H1226" i="106"/>
  <c r="AY1226" i="106"/>
  <c r="E1234" i="105" s="1"/>
  <c r="CX1226" i="106"/>
  <c r="CV1226" i="106" s="1"/>
  <c r="C1227" i="106"/>
  <c r="A1227" i="106" s="1"/>
  <c r="BL1227" i="106" s="1"/>
  <c r="G1227" i="106"/>
  <c r="H1227" i="106"/>
  <c r="D1227" i="106" s="1"/>
  <c r="B1227" i="106" s="1"/>
  <c r="BM1227" i="106" s="1"/>
  <c r="AY1227" i="106"/>
  <c r="CX1227" i="106"/>
  <c r="CV1227" i="106" s="1"/>
  <c r="C1228" i="106"/>
  <c r="A1228" i="106" s="1"/>
  <c r="D1228" i="106"/>
  <c r="B1228" i="106" s="1"/>
  <c r="G1228" i="106"/>
  <c r="H1228" i="106"/>
  <c r="AY1228" i="106"/>
  <c r="CX1228" i="106"/>
  <c r="CZ1228" i="106" s="1"/>
  <c r="C1229" i="106"/>
  <c r="A1229" i="106" s="1"/>
  <c r="BL1229" i="106" s="1"/>
  <c r="BP1229" i="106" s="1"/>
  <c r="D1229" i="106"/>
  <c r="B1229" i="106" s="1"/>
  <c r="BM1229" i="106" s="1"/>
  <c r="G1229" i="106"/>
  <c r="H1229" i="106"/>
  <c r="AY1229" i="106"/>
  <c r="CX1229" i="106"/>
  <c r="CZ1229" i="106" s="1"/>
  <c r="C1230" i="106"/>
  <c r="A1230" i="106" s="1"/>
  <c r="D1230" i="106"/>
  <c r="B1230" i="106" s="1"/>
  <c r="BM1230" i="106" s="1"/>
  <c r="G1230" i="106"/>
  <c r="H1230" i="106"/>
  <c r="AY1230" i="106"/>
  <c r="E1238" i="105" s="1"/>
  <c r="CX1230" i="106"/>
  <c r="CZ1230" i="106" s="1"/>
  <c r="C1231" i="106"/>
  <c r="A1231" i="106" s="1"/>
  <c r="BL1231" i="106" s="1"/>
  <c r="BN1231" i="106" s="1"/>
  <c r="G1231" i="106"/>
  <c r="H1231" i="106"/>
  <c r="D1231" i="106" s="1"/>
  <c r="B1231" i="106" s="1"/>
  <c r="AY1231" i="106"/>
  <c r="CX1231" i="106"/>
  <c r="CZ1231" i="106" s="1"/>
  <c r="C1232" i="106"/>
  <c r="A1232" i="106" s="1"/>
  <c r="BL1232" i="106" s="1"/>
  <c r="G1232" i="106"/>
  <c r="H1232" i="106"/>
  <c r="D1232" i="106" s="1"/>
  <c r="B1232" i="106" s="1"/>
  <c r="BM1232" i="106" s="1"/>
  <c r="AY1232" i="106"/>
  <c r="E1240" i="105" s="1"/>
  <c r="CX1232" i="106"/>
  <c r="CV1232" i="106" s="1"/>
  <c r="C1233" i="106"/>
  <c r="A1233" i="106" s="1"/>
  <c r="BL1233" i="106" s="1"/>
  <c r="D1233" i="106"/>
  <c r="B1233" i="106" s="1"/>
  <c r="G1233" i="106"/>
  <c r="H1233" i="106"/>
  <c r="AY1233" i="106"/>
  <c r="CX1233" i="106"/>
  <c r="CV1233" i="106" s="1"/>
  <c r="C1234" i="106"/>
  <c r="A1234" i="106" s="1"/>
  <c r="BL1234" i="106" s="1"/>
  <c r="D1234" i="106"/>
  <c r="B1234" i="106" s="1"/>
  <c r="BM1234" i="106" s="1"/>
  <c r="G1234" i="106"/>
  <c r="H1234" i="106"/>
  <c r="AY1234" i="106"/>
  <c r="E1242" i="105" s="1"/>
  <c r="CX1234" i="106"/>
  <c r="CV1234" i="106" s="1"/>
  <c r="C1235" i="106"/>
  <c r="A1235" i="106" s="1"/>
  <c r="BL1235" i="106" s="1"/>
  <c r="BN1235" i="106" s="1"/>
  <c r="G1235" i="106"/>
  <c r="H1235" i="106"/>
  <c r="D1235" i="106" s="1"/>
  <c r="B1235" i="106" s="1"/>
  <c r="BM1235" i="106" s="1"/>
  <c r="AY1235" i="106"/>
  <c r="E1243" i="105" s="1"/>
  <c r="CX1235" i="106"/>
  <c r="CV1235" i="106" s="1"/>
  <c r="C1236" i="106"/>
  <c r="A1236" i="106" s="1"/>
  <c r="G1236" i="106"/>
  <c r="H1236" i="106"/>
  <c r="D1236" i="106" s="1"/>
  <c r="B1236" i="106" s="1"/>
  <c r="BM1236" i="106" s="1"/>
  <c r="AY1236" i="106"/>
  <c r="E1244" i="105" s="1"/>
  <c r="CX1236" i="106"/>
  <c r="CZ1236" i="106" s="1"/>
  <c r="C1237" i="106"/>
  <c r="A1237" i="106" s="1"/>
  <c r="BL1237" i="106" s="1"/>
  <c r="G1237" i="106"/>
  <c r="H1237" i="106"/>
  <c r="D1237" i="106" s="1"/>
  <c r="B1237" i="106" s="1"/>
  <c r="BM1237" i="106" s="1"/>
  <c r="CI1237" i="106" s="1"/>
  <c r="AY1237" i="106"/>
  <c r="CX1237" i="106"/>
  <c r="CV1237" i="106" s="1"/>
  <c r="C1238" i="106"/>
  <c r="A1238" i="106" s="1"/>
  <c r="BL1238" i="106" s="1"/>
  <c r="BS1238" i="106" s="1"/>
  <c r="G1238" i="106"/>
  <c r="H1238" i="106"/>
  <c r="D1238" i="106" s="1"/>
  <c r="B1238" i="106" s="1"/>
  <c r="AY1238" i="106"/>
  <c r="BQ1238" i="106"/>
  <c r="CH1238" i="106"/>
  <c r="CQ1238" i="106"/>
  <c r="CX1238" i="106"/>
  <c r="CV1238" i="106" s="1"/>
  <c r="C1239" i="106"/>
  <c r="A1239" i="106" s="1"/>
  <c r="BL1239" i="106" s="1"/>
  <c r="G1239" i="106"/>
  <c r="H1239" i="106"/>
  <c r="D1239" i="106" s="1"/>
  <c r="B1239" i="106" s="1"/>
  <c r="BM1239" i="106" s="1"/>
  <c r="CL1239" i="106" s="1"/>
  <c r="AY1239" i="106"/>
  <c r="BP1239" i="106"/>
  <c r="CX1239" i="106"/>
  <c r="C1240" i="106"/>
  <c r="A1240" i="106" s="1"/>
  <c r="BL1240" i="106" s="1"/>
  <c r="G1240" i="106"/>
  <c r="H1240" i="106"/>
  <c r="D1240" i="106" s="1"/>
  <c r="B1240" i="106" s="1"/>
  <c r="BM1240" i="106" s="1"/>
  <c r="AY1240" i="106"/>
  <c r="CX1240" i="106"/>
  <c r="CV1240" i="106" s="1"/>
  <c r="C1241" i="106"/>
  <c r="A1241" i="106" s="1"/>
  <c r="BL1241" i="106" s="1"/>
  <c r="D1241" i="106"/>
  <c r="B1241" i="106" s="1"/>
  <c r="G1241" i="106"/>
  <c r="H1241" i="106"/>
  <c r="AY1241" i="106"/>
  <c r="CX1241" i="106"/>
  <c r="CV1241" i="106" s="1"/>
  <c r="C1242" i="106"/>
  <c r="A1242" i="106" s="1"/>
  <c r="BL1242" i="106" s="1"/>
  <c r="G1242" i="106"/>
  <c r="H1242" i="106"/>
  <c r="D1242" i="106" s="1"/>
  <c r="B1242" i="106" s="1"/>
  <c r="AY1242" i="106"/>
  <c r="E1250" i="105" s="1"/>
  <c r="CX1242" i="106"/>
  <c r="CV1242" i="106" s="1"/>
  <c r="C1243" i="106"/>
  <c r="A1243" i="106" s="1"/>
  <c r="G1243" i="106"/>
  <c r="H1243" i="106"/>
  <c r="D1243" i="106" s="1"/>
  <c r="B1243" i="106" s="1"/>
  <c r="BM1243" i="106" s="1"/>
  <c r="CI1243" i="106" s="1"/>
  <c r="AY1243" i="106"/>
  <c r="CX1243" i="106"/>
  <c r="CZ1243" i="106" s="1"/>
  <c r="C1244" i="106"/>
  <c r="A1244" i="106" s="1"/>
  <c r="BL1244" i="106" s="1"/>
  <c r="D1244" i="106"/>
  <c r="B1244" i="106" s="1"/>
  <c r="BM1244" i="106" s="1"/>
  <c r="G1244" i="106"/>
  <c r="H1244" i="106"/>
  <c r="AY1244" i="106"/>
  <c r="E1252" i="105" s="1"/>
  <c r="CX1244" i="106"/>
  <c r="CV1244" i="106" s="1"/>
  <c r="C1245" i="106"/>
  <c r="A1245" i="106" s="1"/>
  <c r="BL1245" i="106" s="1"/>
  <c r="BN1245" i="106" s="1"/>
  <c r="G1245" i="106"/>
  <c r="H1245" i="106"/>
  <c r="D1245" i="106" s="1"/>
  <c r="B1245" i="106" s="1"/>
  <c r="AY1245" i="106"/>
  <c r="CX1245" i="106"/>
  <c r="CV1245" i="106" s="1"/>
  <c r="C1246" i="106"/>
  <c r="A1246" i="106" s="1"/>
  <c r="BL1246" i="106" s="1"/>
  <c r="BO1246" i="106" s="1"/>
  <c r="G1246" i="106"/>
  <c r="H1246" i="106"/>
  <c r="D1246" i="106" s="1"/>
  <c r="B1246" i="106" s="1"/>
  <c r="BM1246" i="106" s="1"/>
  <c r="AY1246" i="106"/>
  <c r="E1254" i="105" s="1"/>
  <c r="CX1246" i="106"/>
  <c r="CV1246" i="106" s="1"/>
  <c r="C1247" i="106"/>
  <c r="A1247" i="106" s="1"/>
  <c r="H1255" i="105" s="1"/>
  <c r="G1247" i="106"/>
  <c r="H1247" i="106"/>
  <c r="D1247" i="106" s="1"/>
  <c r="B1247" i="106" s="1"/>
  <c r="BM1247" i="106" s="1"/>
  <c r="CI1247" i="106" s="1"/>
  <c r="AY1247" i="106"/>
  <c r="CX1247" i="106"/>
  <c r="CV1247" i="106" s="1"/>
  <c r="C1248" i="106"/>
  <c r="A1248" i="106" s="1"/>
  <c r="BL1248" i="106" s="1"/>
  <c r="G1248" i="106"/>
  <c r="H1248" i="106"/>
  <c r="D1248" i="106" s="1"/>
  <c r="B1248" i="106" s="1"/>
  <c r="BM1248" i="106" s="1"/>
  <c r="AY1248" i="106"/>
  <c r="CX1248" i="106"/>
  <c r="CZ1248" i="106" s="1"/>
  <c r="C1249" i="106"/>
  <c r="A1249" i="106" s="1"/>
  <c r="H1257" i="105" s="1"/>
  <c r="G1249" i="106"/>
  <c r="H1249" i="106"/>
  <c r="D1249" i="106" s="1"/>
  <c r="B1249" i="106" s="1"/>
  <c r="BM1249" i="106" s="1"/>
  <c r="AY1249" i="106"/>
  <c r="E1257" i="105" s="1"/>
  <c r="CX1249" i="106"/>
  <c r="CV1249" i="106" s="1"/>
  <c r="C1250" i="106"/>
  <c r="A1250" i="106" s="1"/>
  <c r="BL1250" i="106" s="1"/>
  <c r="BS1250" i="106" s="1"/>
  <c r="D1250" i="106"/>
  <c r="B1250" i="106" s="1"/>
  <c r="BM1250" i="106" s="1"/>
  <c r="G1250" i="106"/>
  <c r="H1250" i="106"/>
  <c r="AY1250" i="106"/>
  <c r="CX1250" i="106"/>
  <c r="CV1250" i="106" s="1"/>
  <c r="C1251" i="106"/>
  <c r="A1251" i="106" s="1"/>
  <c r="BL1251" i="106" s="1"/>
  <c r="G1251" i="106"/>
  <c r="H1251" i="106"/>
  <c r="D1251" i="106" s="1"/>
  <c r="B1251" i="106" s="1"/>
  <c r="BM1251" i="106" s="1"/>
  <c r="CI1251" i="106" s="1"/>
  <c r="AY1251" i="106"/>
  <c r="CX1251" i="106"/>
  <c r="C1252" i="106"/>
  <c r="A1252" i="106" s="1"/>
  <c r="BL1252" i="106" s="1"/>
  <c r="BO1252" i="106" s="1"/>
  <c r="G1252" i="106"/>
  <c r="H1252" i="106"/>
  <c r="D1252" i="106" s="1"/>
  <c r="B1252" i="106" s="1"/>
  <c r="BM1252" i="106" s="1"/>
  <c r="AY1252" i="106"/>
  <c r="CX1252" i="106"/>
  <c r="CV1252" i="106" s="1"/>
  <c r="C1253" i="106"/>
  <c r="A1253" i="106" s="1"/>
  <c r="BL1253" i="106" s="1"/>
  <c r="G1253" i="106"/>
  <c r="H1253" i="106"/>
  <c r="D1253" i="106" s="1"/>
  <c r="B1253" i="106" s="1"/>
  <c r="BM1253" i="106" s="1"/>
  <c r="CL1253" i="106" s="1"/>
  <c r="AY1253" i="106"/>
  <c r="E1261" i="105" s="1"/>
  <c r="CX1253" i="106"/>
  <c r="CV1253" i="106" s="1"/>
  <c r="C1254" i="106"/>
  <c r="A1254" i="106" s="1"/>
  <c r="BL1254" i="106" s="1"/>
  <c r="D1254" i="106"/>
  <c r="B1254" i="106" s="1"/>
  <c r="G1254" i="106"/>
  <c r="H1254" i="106"/>
  <c r="AY1254" i="106"/>
  <c r="E1262" i="105" s="1"/>
  <c r="CX1254" i="106"/>
  <c r="C1255" i="106"/>
  <c r="A1255" i="106" s="1"/>
  <c r="BL1255" i="106" s="1"/>
  <c r="BP1255" i="106" s="1"/>
  <c r="D1255" i="106"/>
  <c r="B1255" i="106" s="1"/>
  <c r="BM1255" i="106" s="1"/>
  <c r="G1255" i="106"/>
  <c r="H1255" i="106"/>
  <c r="AY1255" i="106"/>
  <c r="CX1255" i="106"/>
  <c r="CZ1255" i="106" s="1"/>
  <c r="C1256" i="106"/>
  <c r="A1256" i="106" s="1"/>
  <c r="D1256" i="106"/>
  <c r="B1256" i="106" s="1"/>
  <c r="BM1256" i="106" s="1"/>
  <c r="G1256" i="106"/>
  <c r="H1256" i="106"/>
  <c r="AY1256" i="106"/>
  <c r="CE1256" i="106"/>
  <c r="CX1256" i="106"/>
  <c r="CV1256" i="106" s="1"/>
  <c r="A1257" i="106"/>
  <c r="C1257" i="106"/>
  <c r="G1257" i="106"/>
  <c r="H1257" i="106"/>
  <c r="D1257" i="106" s="1"/>
  <c r="B1257" i="106" s="1"/>
  <c r="AY1257" i="106"/>
  <c r="E1265" i="105" s="1"/>
  <c r="CX1257" i="106"/>
  <c r="CV1257" i="106" s="1"/>
  <c r="C1258" i="106"/>
  <c r="A1258" i="106" s="1"/>
  <c r="BL1258" i="106" s="1"/>
  <c r="D1258" i="106"/>
  <c r="B1258" i="106" s="1"/>
  <c r="BM1258" i="106" s="1"/>
  <c r="G1258" i="106"/>
  <c r="H1258" i="106"/>
  <c r="AY1258" i="106"/>
  <c r="E1266" i="105" s="1"/>
  <c r="CX1258" i="106"/>
  <c r="CV1258" i="106" s="1"/>
  <c r="C1259" i="106"/>
  <c r="A1259" i="106" s="1"/>
  <c r="BL1259" i="106" s="1"/>
  <c r="BR1259" i="106" s="1"/>
  <c r="G1259" i="106"/>
  <c r="H1259" i="106"/>
  <c r="D1259" i="106" s="1"/>
  <c r="B1259" i="106" s="1"/>
  <c r="BM1259" i="106" s="1"/>
  <c r="CI1259" i="106" s="1"/>
  <c r="AY1259" i="106"/>
  <c r="CX1259" i="106"/>
  <c r="CV1259" i="106" s="1"/>
  <c r="C1260" i="106"/>
  <c r="A1260" i="106" s="1"/>
  <c r="BL1260" i="106" s="1"/>
  <c r="D1260" i="106"/>
  <c r="B1260" i="106" s="1"/>
  <c r="BM1260" i="106" s="1"/>
  <c r="G1260" i="106"/>
  <c r="H1260" i="106"/>
  <c r="AY1260" i="106"/>
  <c r="CX1260" i="106"/>
  <c r="CZ1260" i="106" s="1"/>
  <c r="C1261" i="106"/>
  <c r="A1261" i="106" s="1"/>
  <c r="D1261" i="106"/>
  <c r="B1261" i="106" s="1"/>
  <c r="BM1261" i="106" s="1"/>
  <c r="G1261" i="106"/>
  <c r="H1261" i="106"/>
  <c r="AY1261" i="106"/>
  <c r="E1269" i="105" s="1"/>
  <c r="CX1261" i="106"/>
  <c r="CZ1261" i="106" s="1"/>
  <c r="C1262" i="106"/>
  <c r="A1262" i="106" s="1"/>
  <c r="BL1262" i="106" s="1"/>
  <c r="CS1262" i="106" s="1"/>
  <c r="D1262" i="106"/>
  <c r="B1262" i="106" s="1"/>
  <c r="BM1262" i="106" s="1"/>
  <c r="G1262" i="106"/>
  <c r="H1262" i="106"/>
  <c r="AY1262" i="106"/>
  <c r="E1270" i="105" s="1"/>
  <c r="BO1262" i="106"/>
  <c r="BS1262" i="106"/>
  <c r="CX1262" i="106"/>
  <c r="C1263" i="106"/>
  <c r="A1263" i="106" s="1"/>
  <c r="BL1263" i="106" s="1"/>
  <c r="BN1263" i="106" s="1"/>
  <c r="G1263" i="106"/>
  <c r="H1263" i="106"/>
  <c r="D1263" i="106" s="1"/>
  <c r="B1263" i="106" s="1"/>
  <c r="BM1263" i="106" s="1"/>
  <c r="AY1263" i="106"/>
  <c r="E1271" i="105" s="1"/>
  <c r="CX1263" i="106"/>
  <c r="C1264" i="106"/>
  <c r="A1264" i="106" s="1"/>
  <c r="BL1264" i="106" s="1"/>
  <c r="BQ1264" i="106" s="1"/>
  <c r="G1264" i="106"/>
  <c r="H1264" i="106"/>
  <c r="D1264" i="106" s="1"/>
  <c r="B1264" i="106" s="1"/>
  <c r="AY1264" i="106"/>
  <c r="CX1264" i="106"/>
  <c r="C1265" i="106"/>
  <c r="A1265" i="106" s="1"/>
  <c r="BL1265" i="106" s="1"/>
  <c r="D1265" i="106"/>
  <c r="B1265" i="106" s="1"/>
  <c r="G1265" i="106"/>
  <c r="H1265" i="106"/>
  <c r="AY1265" i="106"/>
  <c r="CX1265" i="106"/>
  <c r="CV1265" i="106" s="1"/>
  <c r="C1266" i="106"/>
  <c r="A1266" i="106" s="1"/>
  <c r="BL1266" i="106" s="1"/>
  <c r="CK1266" i="106" s="1"/>
  <c r="D1266" i="106"/>
  <c r="B1266" i="106" s="1"/>
  <c r="BM1266" i="106" s="1"/>
  <c r="G1266" i="106"/>
  <c r="H1266" i="106"/>
  <c r="AY1266" i="106"/>
  <c r="E1274" i="105" s="1"/>
  <c r="BS1266" i="106"/>
  <c r="CX1266" i="106"/>
  <c r="CZ1266" i="106" s="1"/>
  <c r="C1267" i="106"/>
  <c r="A1267" i="106" s="1"/>
  <c r="BL1267" i="106" s="1"/>
  <c r="BN1267" i="106" s="1"/>
  <c r="G1267" i="106"/>
  <c r="H1267" i="106"/>
  <c r="D1267" i="106" s="1"/>
  <c r="B1267" i="106" s="1"/>
  <c r="BM1267" i="106" s="1"/>
  <c r="AY1267" i="106"/>
  <c r="E1275" i="105" s="1"/>
  <c r="CX1267" i="106"/>
  <c r="CZ1267" i="106" s="1"/>
  <c r="C1268" i="106"/>
  <c r="A1268" i="106" s="1"/>
  <c r="BL1268" i="106" s="1"/>
  <c r="BT1268" i="106" s="1"/>
  <c r="G1268" i="106"/>
  <c r="H1268" i="106"/>
  <c r="D1268" i="106" s="1"/>
  <c r="B1268" i="106" s="1"/>
  <c r="BM1268" i="106" s="1"/>
  <c r="AY1268" i="106"/>
  <c r="E1276" i="105" s="1"/>
  <c r="CX1268" i="106"/>
  <c r="CZ1268" i="106" s="1"/>
  <c r="C1269" i="106"/>
  <c r="A1269" i="106" s="1"/>
  <c r="BL1269" i="106" s="1"/>
  <c r="D1269" i="106"/>
  <c r="B1269" i="106" s="1"/>
  <c r="BM1269" i="106" s="1"/>
  <c r="CL1269" i="106" s="1"/>
  <c r="G1269" i="106"/>
  <c r="H1269" i="106"/>
  <c r="AY1269" i="106"/>
  <c r="E1277" i="105" s="1"/>
  <c r="CX1269" i="106"/>
  <c r="CV1269" i="106" s="1"/>
  <c r="C1270" i="106"/>
  <c r="A1270" i="106" s="1"/>
  <c r="BL1270" i="106" s="1"/>
  <c r="BO1270" i="106" s="1"/>
  <c r="D1270" i="106"/>
  <c r="B1270" i="106" s="1"/>
  <c r="BM1270" i="106" s="1"/>
  <c r="G1270" i="106"/>
  <c r="H1270" i="106"/>
  <c r="AY1270" i="106"/>
  <c r="BS1270" i="106"/>
  <c r="CK1270" i="106"/>
  <c r="CX1270" i="106"/>
  <c r="CV1270" i="106" s="1"/>
  <c r="C1271" i="106"/>
  <c r="A1271" i="106" s="1"/>
  <c r="BL1271" i="106" s="1"/>
  <c r="G1271" i="106"/>
  <c r="H1271" i="106"/>
  <c r="D1271" i="106" s="1"/>
  <c r="B1271" i="106" s="1"/>
  <c r="AY1271" i="106"/>
  <c r="E1279" i="105" s="1"/>
  <c r="CX1271" i="106"/>
  <c r="CV1271" i="106" s="1"/>
  <c r="C1272" i="106"/>
  <c r="A1272" i="106" s="1"/>
  <c r="BL1272" i="106" s="1"/>
  <c r="CC1272" i="106" s="1"/>
  <c r="G1272" i="106"/>
  <c r="H1272" i="106"/>
  <c r="D1272" i="106" s="1"/>
  <c r="B1272" i="106" s="1"/>
  <c r="AY1272" i="106"/>
  <c r="CX1272" i="106"/>
  <c r="CV1272" i="106" s="1"/>
  <c r="CZ1272" i="106"/>
  <c r="C1273" i="106"/>
  <c r="A1273" i="106" s="1"/>
  <c r="BL1273" i="106" s="1"/>
  <c r="D1273" i="106"/>
  <c r="B1273" i="106" s="1"/>
  <c r="BM1273" i="106" s="1"/>
  <c r="G1273" i="106"/>
  <c r="H1273" i="106"/>
  <c r="AY1273" i="106"/>
  <c r="CX1273" i="106"/>
  <c r="CV1273" i="106" s="1"/>
  <c r="C1274" i="106"/>
  <c r="A1274" i="106" s="1"/>
  <c r="BL1274" i="106" s="1"/>
  <c r="CS1274" i="106" s="1"/>
  <c r="D1274" i="106"/>
  <c r="B1274" i="106" s="1"/>
  <c r="BM1274" i="106" s="1"/>
  <c r="G1274" i="106"/>
  <c r="H1274" i="106"/>
  <c r="AY1274" i="106"/>
  <c r="CX1274" i="106"/>
  <c r="CV1274" i="106" s="1"/>
  <c r="C1275" i="106"/>
  <c r="A1275" i="106" s="1"/>
  <c r="BL1275" i="106" s="1"/>
  <c r="G1275" i="106"/>
  <c r="H1275" i="106"/>
  <c r="D1275" i="106" s="1"/>
  <c r="B1275" i="106" s="1"/>
  <c r="BM1275" i="106" s="1"/>
  <c r="CI1275" i="106" s="1"/>
  <c r="AY1275" i="106"/>
  <c r="CX1275" i="106"/>
  <c r="CZ1275" i="106" s="1"/>
  <c r="C1276" i="106"/>
  <c r="A1276" i="106" s="1"/>
  <c r="BL1276" i="106" s="1"/>
  <c r="BT1276" i="106" s="1"/>
  <c r="G1276" i="106"/>
  <c r="H1276" i="106"/>
  <c r="D1276" i="106" s="1"/>
  <c r="B1276" i="106" s="1"/>
  <c r="BM1276" i="106" s="1"/>
  <c r="AY1276" i="106"/>
  <c r="E1284" i="105" s="1"/>
  <c r="CX1276" i="106"/>
  <c r="CZ1276" i="106" s="1"/>
  <c r="C1277" i="106"/>
  <c r="A1277" i="106" s="1"/>
  <c r="BL1277" i="106" s="1"/>
  <c r="D1277" i="106"/>
  <c r="B1277" i="106" s="1"/>
  <c r="BM1277" i="106" s="1"/>
  <c r="G1277" i="106"/>
  <c r="H1277" i="106"/>
  <c r="AY1277" i="106"/>
  <c r="CX1277" i="106"/>
  <c r="CZ1277" i="106" s="1"/>
  <c r="C1278" i="106"/>
  <c r="A1278" i="106" s="1"/>
  <c r="BL1278" i="106" s="1"/>
  <c r="BS1278" i="106" s="1"/>
  <c r="D1278" i="106"/>
  <c r="B1278" i="106" s="1"/>
  <c r="BM1278" i="106" s="1"/>
  <c r="G1278" i="106"/>
  <c r="H1278" i="106"/>
  <c r="AY1278" i="106"/>
  <c r="E1286" i="105" s="1"/>
  <c r="CX1278" i="106"/>
  <c r="CV1278" i="106" s="1"/>
  <c r="C1279" i="106"/>
  <c r="A1279" i="106" s="1"/>
  <c r="BL1279" i="106" s="1"/>
  <c r="G1279" i="106"/>
  <c r="H1279" i="106"/>
  <c r="D1279" i="106" s="1"/>
  <c r="B1279" i="106" s="1"/>
  <c r="BM1279" i="106" s="1"/>
  <c r="CI1279" i="106" s="1"/>
  <c r="AY1279" i="106"/>
  <c r="CX1279" i="106"/>
  <c r="CV1279" i="106" s="1"/>
  <c r="C1280" i="106"/>
  <c r="A1280" i="106" s="1"/>
  <c r="BL1280" i="106" s="1"/>
  <c r="G1280" i="106"/>
  <c r="H1280" i="106"/>
  <c r="D1280" i="106" s="1"/>
  <c r="B1280" i="106" s="1"/>
  <c r="AY1280" i="106"/>
  <c r="E1288" i="105" s="1"/>
  <c r="CX1280" i="106"/>
  <c r="CZ1280" i="106" s="1"/>
  <c r="C1281" i="106"/>
  <c r="A1281" i="106" s="1"/>
  <c r="BL1281" i="106" s="1"/>
  <c r="D1281" i="106"/>
  <c r="B1281" i="106" s="1"/>
  <c r="G1281" i="106"/>
  <c r="H1281" i="106"/>
  <c r="AY1281" i="106"/>
  <c r="CX1281" i="106"/>
  <c r="CZ1281" i="106" s="1"/>
  <c r="C1282" i="106"/>
  <c r="A1282" i="106" s="1"/>
  <c r="BL1282" i="106" s="1"/>
  <c r="BS1282" i="106" s="1"/>
  <c r="D1282" i="106"/>
  <c r="B1282" i="106" s="1"/>
  <c r="BM1282" i="106" s="1"/>
  <c r="G1282" i="106"/>
  <c r="H1282" i="106"/>
  <c r="AY1282" i="106"/>
  <c r="E1290" i="105" s="1"/>
  <c r="CX1282" i="106"/>
  <c r="C1283" i="106"/>
  <c r="A1283" i="106" s="1"/>
  <c r="BL1283" i="106" s="1"/>
  <c r="BN1283" i="106" s="1"/>
  <c r="G1283" i="106"/>
  <c r="H1283" i="106"/>
  <c r="D1283" i="106" s="1"/>
  <c r="B1283" i="106" s="1"/>
  <c r="BM1283" i="106" s="1"/>
  <c r="AY1283" i="106"/>
  <c r="CX1283" i="106"/>
  <c r="CV1283" i="106" s="1"/>
  <c r="C1284" i="106"/>
  <c r="A1284" i="106" s="1"/>
  <c r="BL1284" i="106" s="1"/>
  <c r="BQ1284" i="106" s="1"/>
  <c r="G1284" i="106"/>
  <c r="H1284" i="106"/>
  <c r="D1284" i="106" s="1"/>
  <c r="B1284" i="106" s="1"/>
  <c r="AY1284" i="106"/>
  <c r="E1292" i="105" s="1"/>
  <c r="CH1284" i="106"/>
  <c r="CV1284" i="106"/>
  <c r="CX1284" i="106"/>
  <c r="CZ1284" i="106" s="1"/>
  <c r="A1285" i="106"/>
  <c r="C1285" i="106"/>
  <c r="D1285" i="106"/>
  <c r="B1285" i="106" s="1"/>
  <c r="G1285" i="106"/>
  <c r="H1285" i="106"/>
  <c r="AY1285" i="106"/>
  <c r="CX1285" i="106"/>
  <c r="CZ1285" i="106" s="1"/>
  <c r="C1286" i="106"/>
  <c r="A1286" i="106" s="1"/>
  <c r="BL1286" i="106" s="1"/>
  <c r="CS1286" i="106" s="1"/>
  <c r="D1286" i="106"/>
  <c r="B1286" i="106" s="1"/>
  <c r="BM1286" i="106" s="1"/>
  <c r="G1286" i="106"/>
  <c r="H1286" i="106"/>
  <c r="AY1286" i="106"/>
  <c r="CX1286" i="106"/>
  <c r="CV1286" i="106" s="1"/>
  <c r="C1287" i="106"/>
  <c r="A1287" i="106" s="1"/>
  <c r="G1287" i="106"/>
  <c r="H1287" i="106"/>
  <c r="D1287" i="106" s="1"/>
  <c r="B1287" i="106" s="1"/>
  <c r="BM1287" i="106" s="1"/>
  <c r="CI1287" i="106" s="1"/>
  <c r="AY1287" i="106"/>
  <c r="CX1287" i="106"/>
  <c r="CV1287" i="106" s="1"/>
  <c r="C1288" i="106"/>
  <c r="A1288" i="106" s="1"/>
  <c r="BL1288" i="106" s="1"/>
  <c r="G1288" i="106"/>
  <c r="H1288" i="106"/>
  <c r="D1288" i="106" s="1"/>
  <c r="B1288" i="106" s="1"/>
  <c r="AY1288" i="106"/>
  <c r="E1296" i="105" s="1"/>
  <c r="CX1288" i="106"/>
  <c r="C1289" i="106"/>
  <c r="A1289" i="106" s="1"/>
  <c r="D1289" i="106"/>
  <c r="B1289" i="106" s="1"/>
  <c r="BM1289" i="106" s="1"/>
  <c r="G1289" i="106"/>
  <c r="H1289" i="106"/>
  <c r="AY1289" i="106"/>
  <c r="CX1289" i="106"/>
  <c r="CV1289" i="106" s="1"/>
  <c r="C1290" i="106"/>
  <c r="A1290" i="106" s="1"/>
  <c r="BL1290" i="106" s="1"/>
  <c r="D1290" i="106"/>
  <c r="B1290" i="106" s="1"/>
  <c r="BM1290" i="106" s="1"/>
  <c r="G1290" i="106"/>
  <c r="H1290" i="106"/>
  <c r="AY1290" i="106"/>
  <c r="CX1290" i="106"/>
  <c r="CZ1290" i="106" s="1"/>
  <c r="C1291" i="106"/>
  <c r="A1291" i="106" s="1"/>
  <c r="BL1291" i="106" s="1"/>
  <c r="G1291" i="106"/>
  <c r="H1291" i="106"/>
  <c r="D1291" i="106" s="1"/>
  <c r="B1291" i="106" s="1"/>
  <c r="AY1291" i="106"/>
  <c r="CX1291" i="106"/>
  <c r="CV1291" i="106" s="1"/>
  <c r="C1292" i="106"/>
  <c r="A1292" i="106" s="1"/>
  <c r="BL1292" i="106" s="1"/>
  <c r="BQ1292" i="106" s="1"/>
  <c r="G1292" i="106"/>
  <c r="H1292" i="106"/>
  <c r="D1292" i="106" s="1"/>
  <c r="B1292" i="106" s="1"/>
  <c r="BM1292" i="106" s="1"/>
  <c r="AY1292" i="106"/>
  <c r="E1300" i="105" s="1"/>
  <c r="CX1292" i="106"/>
  <c r="CV1292" i="106" s="1"/>
  <c r="C1293" i="106"/>
  <c r="A1293" i="106" s="1"/>
  <c r="BL1293" i="106" s="1"/>
  <c r="BT1293" i="106" s="1"/>
  <c r="D1293" i="106"/>
  <c r="B1293" i="106" s="1"/>
  <c r="G1293" i="106"/>
  <c r="H1293" i="106"/>
  <c r="AY1293" i="106"/>
  <c r="E1301" i="105" s="1"/>
  <c r="CX1293" i="106"/>
  <c r="CV1293" i="106" s="1"/>
  <c r="C1294" i="106"/>
  <c r="A1294" i="106" s="1"/>
  <c r="BL1294" i="106" s="1"/>
  <c r="BS1294" i="106" s="1"/>
  <c r="D1294" i="106"/>
  <c r="B1294" i="106" s="1"/>
  <c r="BM1294" i="106" s="1"/>
  <c r="G1294" i="106"/>
  <c r="H1294" i="106"/>
  <c r="AY1294" i="106"/>
  <c r="CX1294" i="106"/>
  <c r="CV1294" i="106" s="1"/>
  <c r="C1295" i="106"/>
  <c r="A1295" i="106" s="1"/>
  <c r="BL1295" i="106" s="1"/>
  <c r="G1295" i="106"/>
  <c r="H1295" i="106"/>
  <c r="D1295" i="106" s="1"/>
  <c r="B1295" i="106" s="1"/>
  <c r="BM1295" i="106" s="1"/>
  <c r="CI1295" i="106" s="1"/>
  <c r="AY1295" i="106"/>
  <c r="CX1295" i="106"/>
  <c r="CV1295" i="106" s="1"/>
  <c r="C1296" i="106"/>
  <c r="A1296" i="106" s="1"/>
  <c r="G1296" i="106"/>
  <c r="H1296" i="106"/>
  <c r="D1296" i="106" s="1"/>
  <c r="B1296" i="106" s="1"/>
  <c r="AY1296" i="106"/>
  <c r="E1304" i="105" s="1"/>
  <c r="CX1296" i="106"/>
  <c r="CV1296" i="106" s="1"/>
  <c r="CZ1296" i="106"/>
  <c r="C1297" i="106"/>
  <c r="A1297" i="106" s="1"/>
  <c r="BL1297" i="106" s="1"/>
  <c r="D1297" i="106"/>
  <c r="B1297" i="106" s="1"/>
  <c r="G1297" i="106"/>
  <c r="H1297" i="106"/>
  <c r="AY1297" i="106"/>
  <c r="CX1297" i="106"/>
  <c r="CV1297" i="106" s="1"/>
  <c r="C1298" i="106"/>
  <c r="A1298" i="106" s="1"/>
  <c r="BL1298" i="106" s="1"/>
  <c r="BS1298" i="106" s="1"/>
  <c r="D1298" i="106"/>
  <c r="B1298" i="106" s="1"/>
  <c r="BM1298" i="106" s="1"/>
  <c r="G1298" i="106"/>
  <c r="H1298" i="106"/>
  <c r="AY1298" i="106"/>
  <c r="E1306" i="105" s="1"/>
  <c r="CX1298" i="106"/>
  <c r="CV1298" i="106" s="1"/>
  <c r="C1299" i="106"/>
  <c r="A1299" i="106" s="1"/>
  <c r="BL1299" i="106" s="1"/>
  <c r="BN1299" i="106" s="1"/>
  <c r="G1299" i="106"/>
  <c r="H1299" i="106"/>
  <c r="D1299" i="106" s="1"/>
  <c r="B1299" i="106" s="1"/>
  <c r="BM1299" i="106" s="1"/>
  <c r="AY1299" i="106"/>
  <c r="CX1299" i="106"/>
  <c r="CV1299" i="106" s="1"/>
  <c r="C1300" i="106"/>
  <c r="A1300" i="106" s="1"/>
  <c r="H1308" i="105" s="1"/>
  <c r="G1300" i="106"/>
  <c r="H1300" i="106"/>
  <c r="D1300" i="106" s="1"/>
  <c r="B1300" i="106" s="1"/>
  <c r="AY1300" i="106"/>
  <c r="CX1300" i="106"/>
  <c r="CV1300" i="106" s="1"/>
  <c r="C1301" i="106"/>
  <c r="A1301" i="106" s="1"/>
  <c r="BL1301" i="106" s="1"/>
  <c r="D1301" i="106"/>
  <c r="B1301" i="106" s="1"/>
  <c r="BM1301" i="106" s="1"/>
  <c r="G1301" i="106"/>
  <c r="H1301" i="106"/>
  <c r="AY1301" i="106"/>
  <c r="CL1301" i="106"/>
  <c r="CX1301" i="106"/>
  <c r="CV1301" i="106" s="1"/>
  <c r="C1302" i="106"/>
  <c r="A1302" i="106" s="1"/>
  <c r="BL1302" i="106" s="1"/>
  <c r="D1302" i="106"/>
  <c r="B1302" i="106" s="1"/>
  <c r="BM1302" i="106" s="1"/>
  <c r="CA1302" i="106" s="1"/>
  <c r="G1302" i="106"/>
  <c r="H1302" i="106"/>
  <c r="AY1302" i="106"/>
  <c r="E1310" i="105" s="1"/>
  <c r="CX1302" i="106"/>
  <c r="CZ1302" i="106" s="1"/>
  <c r="C1303" i="106"/>
  <c r="A1303" i="106" s="1"/>
  <c r="G1303" i="106"/>
  <c r="H1303" i="106"/>
  <c r="D1303" i="106" s="1"/>
  <c r="B1303" i="106" s="1"/>
  <c r="BM1303" i="106" s="1"/>
  <c r="CI1303" i="106" s="1"/>
  <c r="AY1303" i="106"/>
  <c r="E1311" i="105" s="1"/>
  <c r="CX1303" i="106"/>
  <c r="CZ1303" i="106" s="1"/>
  <c r="C1304" i="106"/>
  <c r="A1304" i="106" s="1"/>
  <c r="H1312" i="105" s="1"/>
  <c r="G1304" i="106"/>
  <c r="H1304" i="106"/>
  <c r="D1304" i="106" s="1"/>
  <c r="B1304" i="106" s="1"/>
  <c r="AY1304" i="106"/>
  <c r="CX1304" i="106"/>
  <c r="CZ1304" i="106" s="1"/>
  <c r="A1305" i="106"/>
  <c r="BL1305" i="106" s="1"/>
  <c r="C1305" i="106"/>
  <c r="D1305" i="106"/>
  <c r="B1305" i="106" s="1"/>
  <c r="BM1305" i="106" s="1"/>
  <c r="G1305" i="106"/>
  <c r="H1305" i="106"/>
  <c r="AY1305" i="106"/>
  <c r="CX1305" i="106"/>
  <c r="CV1305" i="106" s="1"/>
  <c r="CZ1305" i="106"/>
  <c r="C1306" i="106"/>
  <c r="A1306" i="106" s="1"/>
  <c r="BL1306" i="106" s="1"/>
  <c r="D1306" i="106"/>
  <c r="B1306" i="106" s="1"/>
  <c r="G1306" i="106"/>
  <c r="H1306" i="106"/>
  <c r="AY1306" i="106"/>
  <c r="E1314" i="105" s="1"/>
  <c r="CX1306" i="106"/>
  <c r="CV1306" i="106" s="1"/>
  <c r="C1307" i="106"/>
  <c r="A1307" i="106" s="1"/>
  <c r="BL1307" i="106" s="1"/>
  <c r="BR1307" i="106" s="1"/>
  <c r="G1307" i="106"/>
  <c r="H1307" i="106"/>
  <c r="D1307" i="106" s="1"/>
  <c r="B1307" i="106" s="1"/>
  <c r="BM1307" i="106" s="1"/>
  <c r="CI1307" i="106" s="1"/>
  <c r="AY1307" i="106"/>
  <c r="CX1307" i="106"/>
  <c r="CV1307" i="106" s="1"/>
  <c r="C1308" i="106"/>
  <c r="A1308" i="106" s="1"/>
  <c r="H1316" i="105" s="1"/>
  <c r="G1308" i="106"/>
  <c r="H1308" i="106"/>
  <c r="D1308" i="106" s="1"/>
  <c r="B1308" i="106" s="1"/>
  <c r="AY1308" i="106"/>
  <c r="CX1308" i="106"/>
  <c r="CV1308" i="106" s="1"/>
  <c r="C1309" i="106"/>
  <c r="A1309" i="106" s="1"/>
  <c r="D1309" i="106"/>
  <c r="B1309" i="106" s="1"/>
  <c r="BM1309" i="106" s="1"/>
  <c r="CI1309" i="106" s="1"/>
  <c r="G1309" i="106"/>
  <c r="H1309" i="106"/>
  <c r="AY1309" i="106"/>
  <c r="CX1309" i="106"/>
  <c r="CV1309" i="106" s="1"/>
  <c r="C1310" i="106"/>
  <c r="A1310" i="106" s="1"/>
  <c r="BL1310" i="106" s="1"/>
  <c r="BN1310" i="106" s="1"/>
  <c r="D1310" i="106"/>
  <c r="B1310" i="106" s="1"/>
  <c r="BM1310" i="106" s="1"/>
  <c r="CL1310" i="106" s="1"/>
  <c r="G1310" i="106"/>
  <c r="H1310" i="106"/>
  <c r="AY1310" i="106"/>
  <c r="E1318" i="105" s="1"/>
  <c r="CX1310" i="106"/>
  <c r="CV1310" i="106" s="1"/>
  <c r="C1311" i="106"/>
  <c r="A1311" i="106" s="1"/>
  <c r="BL1311" i="106" s="1"/>
  <c r="BN1311" i="106" s="1"/>
  <c r="G1311" i="106"/>
  <c r="H1311" i="106"/>
  <c r="D1311" i="106" s="1"/>
  <c r="B1311" i="106" s="1"/>
  <c r="BM1311" i="106" s="1"/>
  <c r="AY1311" i="106"/>
  <c r="BQ1311" i="106"/>
  <c r="CX1311" i="106"/>
  <c r="CV1311" i="106" s="1"/>
  <c r="CZ1311" i="106"/>
  <c r="C1312" i="106"/>
  <c r="A1312" i="106" s="1"/>
  <c r="BL1312" i="106" s="1"/>
  <c r="BT1312" i="106" s="1"/>
  <c r="G1312" i="106"/>
  <c r="H1312" i="106"/>
  <c r="D1312" i="106" s="1"/>
  <c r="B1312" i="106" s="1"/>
  <c r="K1320" i="105" s="1"/>
  <c r="AY1312" i="106"/>
  <c r="CX1312" i="106"/>
  <c r="CV1312" i="106" s="1"/>
  <c r="C1313" i="106"/>
  <c r="A1313" i="106" s="1"/>
  <c r="BL1313" i="106" s="1"/>
  <c r="BO1313" i="106" s="1"/>
  <c r="D1313" i="106"/>
  <c r="B1313" i="106" s="1"/>
  <c r="BM1313" i="106" s="1"/>
  <c r="CI1313" i="106" s="1"/>
  <c r="G1313" i="106"/>
  <c r="H1313" i="106"/>
  <c r="AY1313" i="106"/>
  <c r="CX1313" i="106"/>
  <c r="C1314" i="106"/>
  <c r="A1314" i="106" s="1"/>
  <c r="D1314" i="106"/>
  <c r="B1314" i="106" s="1"/>
  <c r="BM1314" i="106" s="1"/>
  <c r="G1314" i="106"/>
  <c r="H1314" i="106"/>
  <c r="AY1314" i="106"/>
  <c r="CX1314" i="106"/>
  <c r="CV1314" i="106" s="1"/>
  <c r="CZ1314" i="106"/>
  <c r="C1315" i="106"/>
  <c r="A1315" i="106" s="1"/>
  <c r="G1315" i="106"/>
  <c r="H1315" i="106"/>
  <c r="D1315" i="106" s="1"/>
  <c r="B1315" i="106" s="1"/>
  <c r="AY1315" i="106"/>
  <c r="E1323" i="105" s="1"/>
  <c r="CX1315" i="106"/>
  <c r="CZ1315" i="106" s="1"/>
  <c r="C1316" i="106"/>
  <c r="A1316" i="106" s="1"/>
  <c r="H1324" i="105" s="1"/>
  <c r="G1316" i="106"/>
  <c r="H1316" i="106"/>
  <c r="D1316" i="106" s="1"/>
  <c r="B1316" i="106" s="1"/>
  <c r="AY1316" i="106"/>
  <c r="CX1316" i="106"/>
  <c r="CV1316" i="106" s="1"/>
  <c r="C1317" i="106"/>
  <c r="A1317" i="106" s="1"/>
  <c r="H1325" i="105" s="1"/>
  <c r="D1317" i="106"/>
  <c r="B1317" i="106" s="1"/>
  <c r="G1317" i="106"/>
  <c r="H1317" i="106"/>
  <c r="AY1317" i="106"/>
  <c r="CX1317" i="106"/>
  <c r="CZ1317" i="106" s="1"/>
  <c r="C1318" i="106"/>
  <c r="A1318" i="106" s="1"/>
  <c r="D1318" i="106"/>
  <c r="B1318" i="106" s="1"/>
  <c r="BM1318" i="106" s="1"/>
  <c r="G1318" i="106"/>
  <c r="H1318" i="106"/>
  <c r="AY1318" i="106"/>
  <c r="CI1318" i="106"/>
  <c r="CX1318" i="106"/>
  <c r="CV1318" i="106" s="1"/>
  <c r="C1319" i="106"/>
  <c r="A1319" i="106" s="1"/>
  <c r="G1319" i="106"/>
  <c r="H1319" i="106"/>
  <c r="D1319" i="106" s="1"/>
  <c r="B1319" i="106" s="1"/>
  <c r="BM1319" i="106" s="1"/>
  <c r="AY1319" i="106"/>
  <c r="CX1319" i="106"/>
  <c r="CV1319" i="106" s="1"/>
  <c r="C1320" i="106"/>
  <c r="A1320" i="106" s="1"/>
  <c r="G1320" i="106"/>
  <c r="H1320" i="106"/>
  <c r="D1320" i="106" s="1"/>
  <c r="B1320" i="106" s="1"/>
  <c r="AY1320" i="106"/>
  <c r="CX1320" i="106"/>
  <c r="CZ1320" i="106" s="1"/>
  <c r="C1321" i="106"/>
  <c r="A1321" i="106" s="1"/>
  <c r="BL1321" i="106" s="1"/>
  <c r="D1321" i="106"/>
  <c r="B1321" i="106" s="1"/>
  <c r="G1321" i="106"/>
  <c r="H1321" i="106"/>
  <c r="AY1321" i="106"/>
  <c r="E1329" i="105" s="1"/>
  <c r="CX1321" i="106"/>
  <c r="CZ1321" i="106" s="1"/>
  <c r="C1322" i="106"/>
  <c r="A1322" i="106" s="1"/>
  <c r="BL1322" i="106" s="1"/>
  <c r="BR1322" i="106" s="1"/>
  <c r="D1322" i="106"/>
  <c r="B1322" i="106" s="1"/>
  <c r="G1322" i="106"/>
  <c r="H1322" i="106"/>
  <c r="AY1322" i="106"/>
  <c r="E1330" i="105" s="1"/>
  <c r="CX1322" i="106"/>
  <c r="CV1322" i="106" s="1"/>
  <c r="C1323" i="106"/>
  <c r="A1323" i="106" s="1"/>
  <c r="BL1323" i="106" s="1"/>
  <c r="G1323" i="106"/>
  <c r="H1323" i="106"/>
  <c r="D1323" i="106" s="1"/>
  <c r="B1323" i="106" s="1"/>
  <c r="AY1323" i="106"/>
  <c r="CX1323" i="106"/>
  <c r="CV1323" i="106" s="1"/>
  <c r="A1324" i="106"/>
  <c r="BL1324" i="106" s="1"/>
  <c r="C1324" i="106"/>
  <c r="G1324" i="106"/>
  <c r="H1324" i="106"/>
  <c r="D1324" i="106" s="1"/>
  <c r="B1324" i="106" s="1"/>
  <c r="AY1324" i="106"/>
  <c r="CX1324" i="106"/>
  <c r="CV1324" i="106" s="1"/>
  <c r="C1325" i="106"/>
  <c r="A1325" i="106" s="1"/>
  <c r="H1333" i="105" s="1"/>
  <c r="D1325" i="106"/>
  <c r="B1325" i="106" s="1"/>
  <c r="BM1325" i="106" s="1"/>
  <c r="G1325" i="106"/>
  <c r="H1325" i="106"/>
  <c r="AY1325" i="106"/>
  <c r="CX1325" i="106"/>
  <c r="CV1325" i="106" s="1"/>
  <c r="C1326" i="106"/>
  <c r="A1326" i="106" s="1"/>
  <c r="BL1326" i="106" s="1"/>
  <c r="BS1326" i="106" s="1"/>
  <c r="D1326" i="106"/>
  <c r="B1326" i="106" s="1"/>
  <c r="BM1326" i="106" s="1"/>
  <c r="CL1326" i="106" s="1"/>
  <c r="G1326" i="106"/>
  <c r="H1326" i="106"/>
  <c r="AY1326" i="106"/>
  <c r="CV1326" i="106"/>
  <c r="CX1326" i="106"/>
  <c r="CZ1326" i="106" s="1"/>
  <c r="C1327" i="106"/>
  <c r="A1327" i="106" s="1"/>
  <c r="G1327" i="106"/>
  <c r="H1327" i="106"/>
  <c r="D1327" i="106" s="1"/>
  <c r="B1327" i="106" s="1"/>
  <c r="AY1327" i="106"/>
  <c r="CX1327" i="106"/>
  <c r="CZ1327" i="106" s="1"/>
  <c r="C1328" i="106"/>
  <c r="A1328" i="106" s="1"/>
  <c r="G1328" i="106"/>
  <c r="H1328" i="106"/>
  <c r="D1328" i="106" s="1"/>
  <c r="B1328" i="106" s="1"/>
  <c r="BM1328" i="106" s="1"/>
  <c r="AY1328" i="106"/>
  <c r="BL1328" i="106"/>
  <c r="BT1328" i="106" s="1"/>
  <c r="CX1328" i="106"/>
  <c r="CV1328" i="106" s="1"/>
  <c r="C1329" i="106"/>
  <c r="A1329" i="106" s="1"/>
  <c r="H1337" i="105" s="1"/>
  <c r="D1329" i="106"/>
  <c r="B1329" i="106" s="1"/>
  <c r="BM1329" i="106" s="1"/>
  <c r="G1329" i="106"/>
  <c r="H1329" i="106"/>
  <c r="AY1329" i="106"/>
  <c r="CX1329" i="106"/>
  <c r="CV1329" i="106" s="1"/>
  <c r="CZ1329" i="106"/>
  <c r="C1330" i="106"/>
  <c r="A1330" i="106" s="1"/>
  <c r="D1330" i="106"/>
  <c r="B1330" i="106" s="1"/>
  <c r="BM1330" i="106" s="1"/>
  <c r="CL1330" i="106" s="1"/>
  <c r="G1330" i="106"/>
  <c r="H1330" i="106"/>
  <c r="AY1330" i="106"/>
  <c r="CX1330" i="106"/>
  <c r="CV1330" i="106" s="1"/>
  <c r="C1331" i="106"/>
  <c r="A1331" i="106" s="1"/>
  <c r="G1331" i="106"/>
  <c r="H1331" i="106"/>
  <c r="D1331" i="106" s="1"/>
  <c r="B1331" i="106" s="1"/>
  <c r="AY1331" i="106"/>
  <c r="E1339" i="105" s="1"/>
  <c r="CX1331" i="106"/>
  <c r="C1332" i="106"/>
  <c r="A1332" i="106" s="1"/>
  <c r="BL1332" i="106" s="1"/>
  <c r="BP1332" i="106" s="1"/>
  <c r="G1332" i="106"/>
  <c r="H1332" i="106"/>
  <c r="D1332" i="106" s="1"/>
  <c r="B1332" i="106" s="1"/>
  <c r="AY1332" i="106"/>
  <c r="CX1332" i="106"/>
  <c r="C1333" i="106"/>
  <c r="A1333" i="106" s="1"/>
  <c r="BL1333" i="106" s="1"/>
  <c r="BO1333" i="106" s="1"/>
  <c r="D1333" i="106"/>
  <c r="B1333" i="106" s="1"/>
  <c r="BM1333" i="106" s="1"/>
  <c r="CI1333" i="106" s="1"/>
  <c r="G1333" i="106"/>
  <c r="H1333" i="106"/>
  <c r="AY1333" i="106"/>
  <c r="CX1333" i="106"/>
  <c r="CV1333" i="106" s="1"/>
  <c r="C1334" i="106"/>
  <c r="A1334" i="106" s="1"/>
  <c r="BL1334" i="106" s="1"/>
  <c r="BO1334" i="106" s="1"/>
  <c r="D1334" i="106"/>
  <c r="B1334" i="106" s="1"/>
  <c r="BM1334" i="106" s="1"/>
  <c r="CI1334" i="106" s="1"/>
  <c r="G1334" i="106"/>
  <c r="H1334" i="106"/>
  <c r="AY1334" i="106"/>
  <c r="CX1334" i="106"/>
  <c r="CZ1334" i="106" s="1"/>
  <c r="C1335" i="106"/>
  <c r="A1335" i="106" s="1"/>
  <c r="BL1335" i="106" s="1"/>
  <c r="G1335" i="106"/>
  <c r="H1335" i="106"/>
  <c r="D1335" i="106" s="1"/>
  <c r="B1335" i="106" s="1"/>
  <c r="BM1335" i="106" s="1"/>
  <c r="AY1335" i="106"/>
  <c r="CX1335" i="106"/>
  <c r="CZ1335" i="106" s="1"/>
  <c r="C1336" i="106"/>
  <c r="A1336" i="106" s="1"/>
  <c r="H1344" i="105" s="1"/>
  <c r="G1336" i="106"/>
  <c r="H1336" i="106"/>
  <c r="D1336" i="106" s="1"/>
  <c r="B1336" i="106" s="1"/>
  <c r="AY1336" i="106"/>
  <c r="E1344" i="105" s="1"/>
  <c r="CX1336" i="106"/>
  <c r="CZ1336" i="106" s="1"/>
  <c r="C1337" i="106"/>
  <c r="A1337" i="106" s="1"/>
  <c r="D1337" i="106"/>
  <c r="B1337" i="106" s="1"/>
  <c r="G1337" i="106"/>
  <c r="H1337" i="106"/>
  <c r="AY1337" i="106"/>
  <c r="CV1337" i="106"/>
  <c r="CX1337" i="106"/>
  <c r="CZ1337" i="106" s="1"/>
  <c r="C1338" i="106"/>
  <c r="A1338" i="106" s="1"/>
  <c r="BL1338" i="106" s="1"/>
  <c r="BR1338" i="106" s="1"/>
  <c r="D1338" i="106"/>
  <c r="B1338" i="106" s="1"/>
  <c r="BM1338" i="106" s="1"/>
  <c r="CL1338" i="106" s="1"/>
  <c r="G1338" i="106"/>
  <c r="H1338" i="106"/>
  <c r="AY1338" i="106"/>
  <c r="E1346" i="105" s="1"/>
  <c r="CX1338" i="106"/>
  <c r="CV1338" i="106" s="1"/>
  <c r="CZ1338" i="106"/>
  <c r="C1339" i="106"/>
  <c r="A1339" i="106" s="1"/>
  <c r="BL1339" i="106" s="1"/>
  <c r="G1339" i="106"/>
  <c r="H1339" i="106"/>
  <c r="D1339" i="106" s="1"/>
  <c r="B1339" i="106" s="1"/>
  <c r="BM1339" i="106" s="1"/>
  <c r="AY1339" i="106"/>
  <c r="E1347" i="105" s="1"/>
  <c r="CX1339" i="106"/>
  <c r="CV1339" i="106" s="1"/>
  <c r="C1340" i="106"/>
  <c r="A1340" i="106" s="1"/>
  <c r="BL1340" i="106" s="1"/>
  <c r="G1340" i="106"/>
  <c r="H1340" i="106"/>
  <c r="D1340" i="106" s="1"/>
  <c r="B1340" i="106" s="1"/>
  <c r="AY1340" i="106"/>
  <c r="CX1340" i="106"/>
  <c r="CZ1340" i="106" s="1"/>
  <c r="C1341" i="106"/>
  <c r="A1341" i="106" s="1"/>
  <c r="BL1341" i="106" s="1"/>
  <c r="BO1341" i="106" s="1"/>
  <c r="D1341" i="106"/>
  <c r="B1341" i="106" s="1"/>
  <c r="BM1341" i="106" s="1"/>
  <c r="CI1341" i="106" s="1"/>
  <c r="G1341" i="106"/>
  <c r="H1341" i="106"/>
  <c r="AY1341" i="106"/>
  <c r="CL1341" i="106"/>
  <c r="CV1341" i="106"/>
  <c r="CX1341" i="106"/>
  <c r="CZ1341" i="106"/>
  <c r="C1342" i="106"/>
  <c r="A1342" i="106" s="1"/>
  <c r="BL1342" i="106" s="1"/>
  <c r="CS1342" i="106" s="1"/>
  <c r="D1342" i="106"/>
  <c r="B1342" i="106" s="1"/>
  <c r="BM1342" i="106" s="1"/>
  <c r="CL1342" i="106" s="1"/>
  <c r="G1342" i="106"/>
  <c r="H1342" i="106"/>
  <c r="AY1342" i="106"/>
  <c r="CK1342" i="106"/>
  <c r="CX1342" i="106"/>
  <c r="CZ1342" i="106" s="1"/>
  <c r="C1343" i="106"/>
  <c r="A1343" i="106" s="1"/>
  <c r="BL1343" i="106" s="1"/>
  <c r="CH1343" i="106" s="1"/>
  <c r="G1343" i="106"/>
  <c r="H1343" i="106"/>
  <c r="D1343" i="106" s="1"/>
  <c r="B1343" i="106" s="1"/>
  <c r="BM1343" i="106" s="1"/>
  <c r="AY1343" i="106"/>
  <c r="E1351" i="105" s="1"/>
  <c r="CX1343" i="106"/>
  <c r="CV1343" i="106" s="1"/>
  <c r="C1344" i="106"/>
  <c r="A1344" i="106" s="1"/>
  <c r="BL1344" i="106" s="1"/>
  <c r="G1344" i="106"/>
  <c r="H1344" i="106"/>
  <c r="D1344" i="106" s="1"/>
  <c r="B1344" i="106" s="1"/>
  <c r="K1352" i="105" s="1"/>
  <c r="AY1344" i="106"/>
  <c r="E1352" i="105" s="1"/>
  <c r="CX1344" i="106"/>
  <c r="CV1344" i="106" s="1"/>
  <c r="CZ1344" i="106"/>
  <c r="C1345" i="106"/>
  <c r="A1345" i="106" s="1"/>
  <c r="D1345" i="106"/>
  <c r="B1345" i="106" s="1"/>
  <c r="BM1345" i="106" s="1"/>
  <c r="CI1345" i="106" s="1"/>
  <c r="G1345" i="106"/>
  <c r="H1345" i="106"/>
  <c r="AY1345" i="106"/>
  <c r="CX1345" i="106"/>
  <c r="CV1345" i="106" s="1"/>
  <c r="C1346" i="106"/>
  <c r="A1346" i="106" s="1"/>
  <c r="BL1346" i="106" s="1"/>
  <c r="BO1346" i="106" s="1"/>
  <c r="D1346" i="106"/>
  <c r="B1346" i="106" s="1"/>
  <c r="BM1346" i="106" s="1"/>
  <c r="CL1346" i="106" s="1"/>
  <c r="G1346" i="106"/>
  <c r="H1346" i="106"/>
  <c r="AY1346" i="106"/>
  <c r="E1354" i="105" s="1"/>
  <c r="CX1346" i="106"/>
  <c r="CZ1346" i="106" s="1"/>
  <c r="C1347" i="106"/>
  <c r="A1347" i="106" s="1"/>
  <c r="G1347" i="106"/>
  <c r="H1347" i="106"/>
  <c r="D1347" i="106" s="1"/>
  <c r="B1347" i="106" s="1"/>
  <c r="AY1347" i="106"/>
  <c r="E1355" i="105" s="1"/>
  <c r="CX1347" i="106"/>
  <c r="CV1347" i="106" s="1"/>
  <c r="C1348" i="106"/>
  <c r="A1348" i="106" s="1"/>
  <c r="G1348" i="106"/>
  <c r="H1348" i="106"/>
  <c r="D1348" i="106" s="1"/>
  <c r="B1348" i="106" s="1"/>
  <c r="AY1348" i="106"/>
  <c r="E1356" i="105" s="1"/>
  <c r="CX1348" i="106"/>
  <c r="CV1348" i="106" s="1"/>
  <c r="C1349" i="106"/>
  <c r="A1349" i="106" s="1"/>
  <c r="H1357" i="105" s="1"/>
  <c r="D1349" i="106"/>
  <c r="B1349" i="106" s="1"/>
  <c r="G1349" i="106"/>
  <c r="H1349" i="106"/>
  <c r="AY1349" i="106"/>
  <c r="CX1349" i="106"/>
  <c r="CV1349" i="106" s="1"/>
  <c r="C1350" i="106"/>
  <c r="A1350" i="106" s="1"/>
  <c r="BL1350" i="106" s="1"/>
  <c r="BP1350" i="106" s="1"/>
  <c r="G1350" i="106"/>
  <c r="H1350" i="106"/>
  <c r="D1350" i="106" s="1"/>
  <c r="B1350" i="106" s="1"/>
  <c r="BM1350" i="106" s="1"/>
  <c r="AY1350" i="106"/>
  <c r="CV1350" i="106"/>
  <c r="CX1350" i="106"/>
  <c r="CZ1350" i="106" s="1"/>
  <c r="C1351" i="106"/>
  <c r="A1351" i="106" s="1"/>
  <c r="H1359" i="105" s="1"/>
  <c r="D1351" i="106"/>
  <c r="B1351" i="106" s="1"/>
  <c r="BM1351" i="106" s="1"/>
  <c r="G1351" i="106"/>
  <c r="H1351" i="106"/>
  <c r="AY1351" i="106"/>
  <c r="E1359" i="105" s="1"/>
  <c r="CV1351" i="106"/>
  <c r="CX1351" i="106"/>
  <c r="CZ1351" i="106" s="1"/>
  <c r="C1352" i="106"/>
  <c r="A1352" i="106" s="1"/>
  <c r="BL1352" i="106" s="1"/>
  <c r="D1352" i="106"/>
  <c r="B1352" i="106" s="1"/>
  <c r="BM1352" i="106" s="1"/>
  <c r="G1352" i="106"/>
  <c r="H1352" i="106"/>
  <c r="AY1352" i="106"/>
  <c r="E1360" i="105" s="1"/>
  <c r="CX1352" i="106"/>
  <c r="CV1352" i="106" s="1"/>
  <c r="C1353" i="106"/>
  <c r="A1353" i="106" s="1"/>
  <c r="BL1353" i="106" s="1"/>
  <c r="G1353" i="106"/>
  <c r="H1353" i="106"/>
  <c r="D1353" i="106" s="1"/>
  <c r="B1353" i="106" s="1"/>
  <c r="AY1353" i="106"/>
  <c r="CX1353" i="106"/>
  <c r="CV1353" i="106" s="1"/>
  <c r="C1354" i="106"/>
  <c r="A1354" i="106" s="1"/>
  <c r="BL1354" i="106" s="1"/>
  <c r="G1354" i="106"/>
  <c r="H1354" i="106"/>
  <c r="D1354" i="106" s="1"/>
  <c r="B1354" i="106" s="1"/>
  <c r="AY1354" i="106"/>
  <c r="CX1354" i="106"/>
  <c r="CV1354" i="106" s="1"/>
  <c r="C1355" i="106"/>
  <c r="A1355" i="106" s="1"/>
  <c r="BL1355" i="106" s="1"/>
  <c r="D1355" i="106"/>
  <c r="B1355" i="106" s="1"/>
  <c r="G1355" i="106"/>
  <c r="H1355" i="106"/>
  <c r="AY1355" i="106"/>
  <c r="CX1355" i="106"/>
  <c r="CV1355" i="106" s="1"/>
  <c r="C1356" i="106"/>
  <c r="A1356" i="106" s="1"/>
  <c r="BL1356" i="106" s="1"/>
  <c r="D1356" i="106"/>
  <c r="B1356" i="106" s="1"/>
  <c r="G1356" i="106"/>
  <c r="H1356" i="106"/>
  <c r="AY1356" i="106"/>
  <c r="E1364" i="105" s="1"/>
  <c r="CX1356" i="106"/>
  <c r="CV1356" i="106" s="1"/>
  <c r="C1357" i="106"/>
  <c r="A1357" i="106" s="1"/>
  <c r="G1357" i="106"/>
  <c r="H1357" i="106"/>
  <c r="D1357" i="106" s="1"/>
  <c r="B1357" i="106" s="1"/>
  <c r="AY1357" i="106"/>
  <c r="E1365" i="105" s="1"/>
  <c r="CX1357" i="106"/>
  <c r="CV1357" i="106" s="1"/>
  <c r="A1358" i="106"/>
  <c r="BL1358" i="106" s="1"/>
  <c r="C1358" i="106"/>
  <c r="G1358" i="106"/>
  <c r="H1358" i="106"/>
  <c r="D1358" i="106" s="1"/>
  <c r="B1358" i="106" s="1"/>
  <c r="BM1358" i="106" s="1"/>
  <c r="AY1358" i="106"/>
  <c r="CX1358" i="106"/>
  <c r="CV1358" i="106" s="1"/>
  <c r="C1359" i="106"/>
  <c r="A1359" i="106" s="1"/>
  <c r="BL1359" i="106" s="1"/>
  <c r="D1359" i="106"/>
  <c r="B1359" i="106" s="1"/>
  <c r="BM1359" i="106" s="1"/>
  <c r="G1359" i="106"/>
  <c r="H1359" i="106"/>
  <c r="AY1359" i="106"/>
  <c r="CX1359" i="106"/>
  <c r="CV1359" i="106" s="1"/>
  <c r="C1360" i="106"/>
  <c r="A1360" i="106" s="1"/>
  <c r="D1360" i="106"/>
  <c r="B1360" i="106" s="1"/>
  <c r="G1360" i="106"/>
  <c r="H1360" i="106"/>
  <c r="AY1360" i="106"/>
  <c r="E1368" i="105" s="1"/>
  <c r="CX1360" i="106"/>
  <c r="C1361" i="106"/>
  <c r="A1361" i="106" s="1"/>
  <c r="BL1361" i="106" s="1"/>
  <c r="G1361" i="106"/>
  <c r="H1361" i="106"/>
  <c r="D1361" i="106" s="1"/>
  <c r="B1361" i="106" s="1"/>
  <c r="BM1361" i="106" s="1"/>
  <c r="AY1361" i="106"/>
  <c r="CX1361" i="106"/>
  <c r="CV1361" i="106" s="1"/>
  <c r="C1362" i="106"/>
  <c r="A1362" i="106" s="1"/>
  <c r="BL1362" i="106" s="1"/>
  <c r="BP1362" i="106" s="1"/>
  <c r="G1362" i="106"/>
  <c r="H1362" i="106"/>
  <c r="D1362" i="106" s="1"/>
  <c r="B1362" i="106" s="1"/>
  <c r="AY1362" i="106"/>
  <c r="CX1362" i="106"/>
  <c r="CV1362" i="106" s="1"/>
  <c r="CZ1362" i="106"/>
  <c r="A1363" i="106"/>
  <c r="BL1363" i="106" s="1"/>
  <c r="C1363" i="106"/>
  <c r="D1363" i="106"/>
  <c r="B1363" i="106" s="1"/>
  <c r="G1363" i="106"/>
  <c r="H1363" i="106"/>
  <c r="AY1363" i="106"/>
  <c r="CX1363" i="106"/>
  <c r="CZ1363" i="106" s="1"/>
  <c r="C1364" i="106"/>
  <c r="A1364" i="106" s="1"/>
  <c r="BL1364" i="106" s="1"/>
  <c r="D1364" i="106"/>
  <c r="B1364" i="106" s="1"/>
  <c r="G1364" i="106"/>
  <c r="H1364" i="106"/>
  <c r="AY1364" i="106"/>
  <c r="E1372" i="105" s="1"/>
  <c r="CX1364" i="106"/>
  <c r="CZ1364" i="106" s="1"/>
  <c r="C1365" i="106"/>
  <c r="A1365" i="106" s="1"/>
  <c r="BL1365" i="106" s="1"/>
  <c r="G1365" i="106"/>
  <c r="H1365" i="106"/>
  <c r="D1365" i="106" s="1"/>
  <c r="B1365" i="106" s="1"/>
  <c r="AY1365" i="106"/>
  <c r="E1373" i="105" s="1"/>
  <c r="CX1365" i="106"/>
  <c r="CZ1365" i="106" s="1"/>
  <c r="C1366" i="106"/>
  <c r="A1366" i="106" s="1"/>
  <c r="G1366" i="106"/>
  <c r="H1366" i="106"/>
  <c r="D1366" i="106" s="1"/>
  <c r="B1366" i="106" s="1"/>
  <c r="AY1366" i="106"/>
  <c r="CX1366" i="106"/>
  <c r="CV1366" i="106" s="1"/>
  <c r="A1367" i="106"/>
  <c r="C1367" i="106"/>
  <c r="D1367" i="106"/>
  <c r="B1367" i="106" s="1"/>
  <c r="G1367" i="106"/>
  <c r="H1367" i="106"/>
  <c r="AY1367" i="106"/>
  <c r="E1375" i="105" s="1"/>
  <c r="CX1367" i="106"/>
  <c r="CZ1367" i="106" s="1"/>
  <c r="C1368" i="106"/>
  <c r="A1368" i="106" s="1"/>
  <c r="BL1368" i="106" s="1"/>
  <c r="D1368" i="106"/>
  <c r="B1368" i="106" s="1"/>
  <c r="G1368" i="106"/>
  <c r="H1368" i="106"/>
  <c r="AY1368" i="106"/>
  <c r="E1376" i="105" s="1"/>
  <c r="CX1368" i="106"/>
  <c r="CZ1368" i="106" s="1"/>
  <c r="C1369" i="106"/>
  <c r="A1369" i="106" s="1"/>
  <c r="G1369" i="106"/>
  <c r="H1369" i="106"/>
  <c r="D1369" i="106" s="1"/>
  <c r="B1369" i="106" s="1"/>
  <c r="AY1369" i="106"/>
  <c r="CX1369" i="106"/>
  <c r="CV1369" i="106" s="1"/>
  <c r="C1370" i="106"/>
  <c r="A1370" i="106" s="1"/>
  <c r="BL1370" i="106" s="1"/>
  <c r="G1370" i="106"/>
  <c r="H1370" i="106"/>
  <c r="D1370" i="106" s="1"/>
  <c r="B1370" i="106" s="1"/>
  <c r="BM1370" i="106" s="1"/>
  <c r="AY1370" i="106"/>
  <c r="CX1370" i="106"/>
  <c r="CV1370" i="106" s="1"/>
  <c r="C1371" i="106"/>
  <c r="A1371" i="106" s="1"/>
  <c r="BL1371" i="106" s="1"/>
  <c r="D1371" i="106"/>
  <c r="B1371" i="106" s="1"/>
  <c r="G1371" i="106"/>
  <c r="H1371" i="106"/>
  <c r="AY1371" i="106"/>
  <c r="E1379" i="105" s="1"/>
  <c r="CX1371" i="106"/>
  <c r="CV1371" i="106" s="1"/>
  <c r="CZ1371" i="106"/>
  <c r="C1372" i="106"/>
  <c r="A1372" i="106" s="1"/>
  <c r="D1372" i="106"/>
  <c r="B1372" i="106" s="1"/>
  <c r="G1372" i="106"/>
  <c r="H1372" i="106"/>
  <c r="AY1372" i="106"/>
  <c r="E1380" i="105" s="1"/>
  <c r="CX1372" i="106"/>
  <c r="CV1372" i="106" s="1"/>
  <c r="C1373" i="106"/>
  <c r="A1373" i="106" s="1"/>
  <c r="G1373" i="106"/>
  <c r="H1373" i="106"/>
  <c r="D1373" i="106" s="1"/>
  <c r="B1373" i="106" s="1"/>
  <c r="AY1373" i="106"/>
  <c r="E1381" i="105" s="1"/>
  <c r="CX1373" i="106"/>
  <c r="CV1373" i="106" s="1"/>
  <c r="C1374" i="106"/>
  <c r="A1374" i="106" s="1"/>
  <c r="G1374" i="106"/>
  <c r="H1374" i="106"/>
  <c r="D1374" i="106" s="1"/>
  <c r="B1374" i="106" s="1"/>
  <c r="AY1374" i="106"/>
  <c r="CX1374" i="106"/>
  <c r="CV1374" i="106" s="1"/>
  <c r="C1375" i="106"/>
  <c r="A1375" i="106" s="1"/>
  <c r="H1383" i="105" s="1"/>
  <c r="D1375" i="106"/>
  <c r="B1375" i="106" s="1"/>
  <c r="BM1375" i="106" s="1"/>
  <c r="G1375" i="106"/>
  <c r="H1375" i="106"/>
  <c r="AY1375" i="106"/>
  <c r="CX1375" i="106"/>
  <c r="CZ1375" i="106" s="1"/>
  <c r="C1376" i="106"/>
  <c r="A1376" i="106" s="1"/>
  <c r="D1376" i="106"/>
  <c r="B1376" i="106" s="1"/>
  <c r="G1376" i="106"/>
  <c r="H1376" i="106"/>
  <c r="AY1376" i="106"/>
  <c r="E1384" i="105" s="1"/>
  <c r="CX1376" i="106"/>
  <c r="CZ1376" i="106" s="1"/>
  <c r="C1377" i="106"/>
  <c r="A1377" i="106" s="1"/>
  <c r="BL1377" i="106" s="1"/>
  <c r="G1377" i="106"/>
  <c r="H1377" i="106"/>
  <c r="D1377" i="106" s="1"/>
  <c r="B1377" i="106" s="1"/>
  <c r="BM1377" i="106" s="1"/>
  <c r="AY1377" i="106"/>
  <c r="E1385" i="105" s="1"/>
  <c r="CX1377" i="106"/>
  <c r="CV1377" i="106" s="1"/>
  <c r="CZ1377" i="106"/>
  <c r="A1378" i="106"/>
  <c r="C1378" i="106"/>
  <c r="G1378" i="106"/>
  <c r="H1378" i="106"/>
  <c r="D1378" i="106" s="1"/>
  <c r="B1378" i="106" s="1"/>
  <c r="AY1378" i="106"/>
  <c r="CX1378" i="106"/>
  <c r="CV1378" i="106" s="1"/>
  <c r="A1379" i="106"/>
  <c r="BL1379" i="106" s="1"/>
  <c r="C1379" i="106"/>
  <c r="D1379" i="106"/>
  <c r="B1379" i="106" s="1"/>
  <c r="BM1379" i="106" s="1"/>
  <c r="G1379" i="106"/>
  <c r="H1379" i="106"/>
  <c r="AY1379" i="106"/>
  <c r="CX1379" i="106"/>
  <c r="CZ1379" i="106" s="1"/>
  <c r="C1380" i="106"/>
  <c r="A1380" i="106" s="1"/>
  <c r="D1380" i="106"/>
  <c r="B1380" i="106" s="1"/>
  <c r="BM1380" i="106" s="1"/>
  <c r="G1380" i="106"/>
  <c r="H1380" i="106"/>
  <c r="AY1380" i="106"/>
  <c r="E1388" i="105" s="1"/>
  <c r="CX1380" i="106"/>
  <c r="CZ1380" i="106" s="1"/>
  <c r="C1381" i="106"/>
  <c r="A1381" i="106" s="1"/>
  <c r="G1381" i="106"/>
  <c r="H1381" i="106"/>
  <c r="D1381" i="106" s="1"/>
  <c r="B1381" i="106" s="1"/>
  <c r="AY1381" i="106"/>
  <c r="CX1381" i="106"/>
  <c r="CV1381" i="106" s="1"/>
  <c r="C1382" i="106"/>
  <c r="A1382" i="106" s="1"/>
  <c r="BL1382" i="106" s="1"/>
  <c r="G1382" i="106"/>
  <c r="H1382" i="106"/>
  <c r="D1382" i="106" s="1"/>
  <c r="B1382" i="106" s="1"/>
  <c r="BM1382" i="106" s="1"/>
  <c r="AY1382" i="106"/>
  <c r="E1390" i="105" s="1"/>
  <c r="CX1382" i="106"/>
  <c r="CV1382" i="106" s="1"/>
  <c r="C1383" i="106"/>
  <c r="A1383" i="106" s="1"/>
  <c r="BL1383" i="106" s="1"/>
  <c r="D1383" i="106"/>
  <c r="B1383" i="106" s="1"/>
  <c r="G1383" i="106"/>
  <c r="H1383" i="106"/>
  <c r="AY1383" i="106"/>
  <c r="E1391" i="105" s="1"/>
  <c r="CX1383" i="106"/>
  <c r="CV1383" i="106" s="1"/>
  <c r="C1384" i="106"/>
  <c r="A1384" i="106" s="1"/>
  <c r="D1384" i="106"/>
  <c r="B1384" i="106" s="1"/>
  <c r="BM1384" i="106" s="1"/>
  <c r="G1384" i="106"/>
  <c r="H1384" i="106"/>
  <c r="AY1384" i="106"/>
  <c r="E1392" i="105" s="1"/>
  <c r="CX1384" i="106"/>
  <c r="CV1384" i="106" s="1"/>
  <c r="C1385" i="106"/>
  <c r="A1385" i="106" s="1"/>
  <c r="BL1385" i="106" s="1"/>
  <c r="G1385" i="106"/>
  <c r="H1385" i="106"/>
  <c r="D1385" i="106" s="1"/>
  <c r="B1385" i="106" s="1"/>
  <c r="BM1385" i="106" s="1"/>
  <c r="AY1385" i="106"/>
  <c r="CX1385" i="106"/>
  <c r="CV1385" i="106" s="1"/>
  <c r="C1386" i="106"/>
  <c r="A1386" i="106" s="1"/>
  <c r="H1394" i="105" s="1"/>
  <c r="G1386" i="106"/>
  <c r="H1386" i="106"/>
  <c r="D1386" i="106" s="1"/>
  <c r="B1386" i="106" s="1"/>
  <c r="AY1386" i="106"/>
  <c r="CX1386" i="106"/>
  <c r="CV1386" i="106" s="1"/>
  <c r="C1387" i="106"/>
  <c r="A1387" i="106" s="1"/>
  <c r="H1395" i="105" s="1"/>
  <c r="D1387" i="106"/>
  <c r="B1387" i="106" s="1"/>
  <c r="BM1387" i="106" s="1"/>
  <c r="G1387" i="106"/>
  <c r="H1387" i="106"/>
  <c r="AY1387" i="106"/>
  <c r="E1395" i="105" s="1"/>
  <c r="CX1387" i="106"/>
  <c r="CV1387" i="106" s="1"/>
  <c r="C1388" i="106"/>
  <c r="A1388" i="106" s="1"/>
  <c r="BL1388" i="106" s="1"/>
  <c r="D1388" i="106"/>
  <c r="B1388" i="106" s="1"/>
  <c r="G1388" i="106"/>
  <c r="H1388" i="106"/>
  <c r="AY1388" i="106"/>
  <c r="E1396" i="105" s="1"/>
  <c r="CX1388" i="106"/>
  <c r="CV1388" i="106" s="1"/>
  <c r="C1389" i="106"/>
  <c r="A1389" i="106" s="1"/>
  <c r="BL1389" i="106" s="1"/>
  <c r="G1389" i="106"/>
  <c r="H1389" i="106"/>
  <c r="D1389" i="106" s="1"/>
  <c r="B1389" i="106" s="1"/>
  <c r="BM1389" i="106" s="1"/>
  <c r="AY1389" i="106"/>
  <c r="E1397" i="105" s="1"/>
  <c r="CX1389" i="106"/>
  <c r="CV1389" i="106" s="1"/>
  <c r="CZ1389" i="106"/>
  <c r="C1390" i="106"/>
  <c r="A1390" i="106" s="1"/>
  <c r="BL1390" i="106" s="1"/>
  <c r="G1390" i="106"/>
  <c r="H1390" i="106"/>
  <c r="D1390" i="106" s="1"/>
  <c r="B1390" i="106" s="1"/>
  <c r="AY1390" i="106"/>
  <c r="CX1390" i="106"/>
  <c r="CV1390" i="106" s="1"/>
  <c r="A1391" i="106"/>
  <c r="H1399" i="105" s="1"/>
  <c r="C1391" i="106"/>
  <c r="D1391" i="106"/>
  <c r="B1391" i="106" s="1"/>
  <c r="G1391" i="106"/>
  <c r="H1391" i="106"/>
  <c r="AY1391" i="106"/>
  <c r="CX1391" i="106"/>
  <c r="CV1391" i="106" s="1"/>
  <c r="C1392" i="106"/>
  <c r="A1392" i="106" s="1"/>
  <c r="D1392" i="106"/>
  <c r="B1392" i="106" s="1"/>
  <c r="G1392" i="106"/>
  <c r="H1392" i="106"/>
  <c r="AY1392" i="106"/>
  <c r="E1400" i="105" s="1"/>
  <c r="CX1392" i="106"/>
  <c r="CV1392" i="106" s="1"/>
  <c r="C1393" i="106"/>
  <c r="A1393" i="106" s="1"/>
  <c r="BL1393" i="106" s="1"/>
  <c r="G1393" i="106"/>
  <c r="H1393" i="106"/>
  <c r="D1393" i="106" s="1"/>
  <c r="B1393" i="106" s="1"/>
  <c r="AY1393" i="106"/>
  <c r="CX1393" i="106"/>
  <c r="CV1393" i="106" s="1"/>
  <c r="C1394" i="106"/>
  <c r="A1394" i="106" s="1"/>
  <c r="G1394" i="106"/>
  <c r="H1394" i="106"/>
  <c r="D1394" i="106" s="1"/>
  <c r="B1394" i="106" s="1"/>
  <c r="AY1394" i="106"/>
  <c r="CX1394" i="106"/>
  <c r="CV1394" i="106" s="1"/>
  <c r="C1395" i="106"/>
  <c r="A1395" i="106" s="1"/>
  <c r="H1403" i="105" s="1"/>
  <c r="D1395" i="106"/>
  <c r="B1395" i="106" s="1"/>
  <c r="G1395" i="106"/>
  <c r="H1395" i="106"/>
  <c r="AY1395" i="106"/>
  <c r="CX1395" i="106"/>
  <c r="CZ1395" i="106" s="1"/>
  <c r="C1396" i="106"/>
  <c r="A1396" i="106" s="1"/>
  <c r="BL1396" i="106" s="1"/>
  <c r="D1396" i="106"/>
  <c r="B1396" i="106" s="1"/>
  <c r="BM1396" i="106" s="1"/>
  <c r="G1396" i="106"/>
  <c r="H1396" i="106"/>
  <c r="AY1396" i="106"/>
  <c r="E1404" i="105" s="1"/>
  <c r="CX1396" i="106"/>
  <c r="CZ1396" i="106" s="1"/>
  <c r="C1397" i="106"/>
  <c r="A1397" i="106" s="1"/>
  <c r="G1397" i="106"/>
  <c r="H1397" i="106"/>
  <c r="D1397" i="106" s="1"/>
  <c r="B1397" i="106" s="1"/>
  <c r="BM1397" i="106" s="1"/>
  <c r="AY1397" i="106"/>
  <c r="CX1397" i="106"/>
  <c r="CV1397" i="106" s="1"/>
  <c r="C1398" i="106"/>
  <c r="A1398" i="106" s="1"/>
  <c r="BL1398" i="106" s="1"/>
  <c r="G1398" i="106"/>
  <c r="H1398" i="106"/>
  <c r="D1398" i="106" s="1"/>
  <c r="B1398" i="106" s="1"/>
  <c r="BM1398" i="106" s="1"/>
  <c r="AY1398" i="106"/>
  <c r="E1406" i="105" s="1"/>
  <c r="CX1398" i="106"/>
  <c r="CV1398" i="106" s="1"/>
  <c r="C1399" i="106"/>
  <c r="A1399" i="106" s="1"/>
  <c r="BL1399" i="106" s="1"/>
  <c r="D1399" i="106"/>
  <c r="B1399" i="106" s="1"/>
  <c r="G1399" i="106"/>
  <c r="H1399" i="106"/>
  <c r="AY1399" i="106"/>
  <c r="E1407" i="105" s="1"/>
  <c r="CX1399" i="106"/>
  <c r="CZ1399" i="106" s="1"/>
  <c r="C1400" i="106"/>
  <c r="A1400" i="106" s="1"/>
  <c r="BL1400" i="106" s="1"/>
  <c r="D1400" i="106"/>
  <c r="B1400" i="106" s="1"/>
  <c r="G1400" i="106"/>
  <c r="H1400" i="106"/>
  <c r="AY1400" i="106"/>
  <c r="E1408" i="105" s="1"/>
  <c r="CX1400" i="106"/>
  <c r="CZ1400" i="106" s="1"/>
  <c r="C1401" i="106"/>
  <c r="A1401" i="106" s="1"/>
  <c r="G1401" i="106"/>
  <c r="H1401" i="106"/>
  <c r="D1401" i="106" s="1"/>
  <c r="B1401" i="106" s="1"/>
  <c r="AY1401" i="106"/>
  <c r="CX1401" i="106"/>
  <c r="CV1401" i="106" s="1"/>
  <c r="C1402" i="106"/>
  <c r="A1402" i="106" s="1"/>
  <c r="BL1402" i="106" s="1"/>
  <c r="G1402" i="106"/>
  <c r="H1402" i="106"/>
  <c r="D1402" i="106" s="1"/>
  <c r="B1402" i="106" s="1"/>
  <c r="AY1402" i="106"/>
  <c r="E1410" i="105" s="1"/>
  <c r="CX1402" i="106"/>
  <c r="C1403" i="106"/>
  <c r="A1403" i="106" s="1"/>
  <c r="H1411" i="105" s="1"/>
  <c r="D1403" i="106"/>
  <c r="B1403" i="106" s="1"/>
  <c r="BM1403" i="106" s="1"/>
  <c r="G1403" i="106"/>
  <c r="H1403" i="106"/>
  <c r="AY1403" i="106"/>
  <c r="CX1403" i="106"/>
  <c r="CV1403" i="106" s="1"/>
  <c r="C1404" i="106"/>
  <c r="A1404" i="106" s="1"/>
  <c r="BL1404" i="106" s="1"/>
  <c r="D1404" i="106"/>
  <c r="B1404" i="106" s="1"/>
  <c r="G1404" i="106"/>
  <c r="H1404" i="106"/>
  <c r="AY1404" i="106"/>
  <c r="E1412" i="105" s="1"/>
  <c r="CX1404" i="106"/>
  <c r="CV1404" i="106" s="1"/>
  <c r="CZ1404" i="106"/>
  <c r="C1405" i="106"/>
  <c r="A1405" i="106" s="1"/>
  <c r="BL1405" i="106" s="1"/>
  <c r="G1405" i="106"/>
  <c r="H1405" i="106"/>
  <c r="D1405" i="106" s="1"/>
  <c r="B1405" i="106" s="1"/>
  <c r="BM1405" i="106" s="1"/>
  <c r="AY1405" i="106"/>
  <c r="E1413" i="105" s="1"/>
  <c r="CX1405" i="106"/>
  <c r="CV1405" i="106" s="1"/>
  <c r="C1406" i="106"/>
  <c r="A1406" i="106" s="1"/>
  <c r="BL1406" i="106" s="1"/>
  <c r="G1406" i="106"/>
  <c r="H1406" i="106"/>
  <c r="D1406" i="106" s="1"/>
  <c r="B1406" i="106" s="1"/>
  <c r="BM1406" i="106" s="1"/>
  <c r="AY1406" i="106"/>
  <c r="E1414" i="105" s="1"/>
  <c r="CV1406" i="106"/>
  <c r="CX1406" i="106"/>
  <c r="CZ1406" i="106" s="1"/>
  <c r="C1407" i="106"/>
  <c r="A1407" i="106" s="1"/>
  <c r="BL1407" i="106" s="1"/>
  <c r="D1407" i="106"/>
  <c r="B1407" i="106" s="1"/>
  <c r="BM1407" i="106" s="1"/>
  <c r="G1407" i="106"/>
  <c r="H1407" i="106"/>
  <c r="AY1407" i="106"/>
  <c r="CV1407" i="106"/>
  <c r="CX1407" i="106"/>
  <c r="CZ1407" i="106" s="1"/>
  <c r="C1408" i="106"/>
  <c r="A1408" i="106" s="1"/>
  <c r="BL1408" i="106" s="1"/>
  <c r="D1408" i="106"/>
  <c r="B1408" i="106" s="1"/>
  <c r="G1408" i="106"/>
  <c r="H1408" i="106"/>
  <c r="AY1408" i="106"/>
  <c r="E1416" i="105" s="1"/>
  <c r="CV1408" i="106"/>
  <c r="CX1408" i="106"/>
  <c r="CZ1408" i="106" s="1"/>
  <c r="C1409" i="106"/>
  <c r="A1409" i="106" s="1"/>
  <c r="G1409" i="106"/>
  <c r="H1409" i="106"/>
  <c r="D1409" i="106" s="1"/>
  <c r="B1409" i="106" s="1"/>
  <c r="AY1409" i="106"/>
  <c r="CX1409" i="106"/>
  <c r="CV1409" i="106" s="1"/>
  <c r="C1410" i="106"/>
  <c r="A1410" i="106" s="1"/>
  <c r="G1410" i="106"/>
  <c r="H1410" i="106"/>
  <c r="D1410" i="106" s="1"/>
  <c r="B1410" i="106" s="1"/>
  <c r="AY1410" i="106"/>
  <c r="CX1410" i="106"/>
  <c r="CV1410" i="106" s="1"/>
  <c r="A1411" i="106"/>
  <c r="C1411" i="106"/>
  <c r="D1411" i="106"/>
  <c r="B1411" i="106" s="1"/>
  <c r="G1411" i="106"/>
  <c r="H1411" i="106"/>
  <c r="AY1411" i="106"/>
  <c r="CX1411" i="106"/>
  <c r="C1412" i="106"/>
  <c r="A1412" i="106" s="1"/>
  <c r="D1412" i="106"/>
  <c r="B1412" i="106" s="1"/>
  <c r="BM1412" i="106" s="1"/>
  <c r="G1412" i="106"/>
  <c r="H1412" i="106"/>
  <c r="AY1412" i="106"/>
  <c r="E1420" i="105" s="1"/>
  <c r="CX1412" i="106"/>
  <c r="C1413" i="106"/>
  <c r="A1413" i="106" s="1"/>
  <c r="G1413" i="106"/>
  <c r="H1413" i="106"/>
  <c r="D1413" i="106" s="1"/>
  <c r="B1413" i="106" s="1"/>
  <c r="AY1413" i="106"/>
  <c r="CX1413" i="106"/>
  <c r="CV1413" i="106" s="1"/>
  <c r="C1414" i="106"/>
  <c r="A1414" i="106" s="1"/>
  <c r="G1414" i="106"/>
  <c r="H1414" i="106"/>
  <c r="D1414" i="106" s="1"/>
  <c r="B1414" i="106" s="1"/>
  <c r="BM1414" i="106" s="1"/>
  <c r="AY1414" i="106"/>
  <c r="CX1414" i="106"/>
  <c r="CV1414" i="106" s="1"/>
  <c r="CZ1414" i="106"/>
  <c r="C1415" i="106"/>
  <c r="A1415" i="106" s="1"/>
  <c r="BL1415" i="106" s="1"/>
  <c r="D1415" i="106"/>
  <c r="B1415" i="106" s="1"/>
  <c r="G1415" i="106"/>
  <c r="H1415" i="106"/>
  <c r="AY1415" i="106"/>
  <c r="CX1415" i="106"/>
  <c r="CZ1415" i="106" s="1"/>
  <c r="C1416" i="106"/>
  <c r="A1416" i="106" s="1"/>
  <c r="BL1416" i="106" s="1"/>
  <c r="D1416" i="106"/>
  <c r="B1416" i="106" s="1"/>
  <c r="G1416" i="106"/>
  <c r="H1416" i="106"/>
  <c r="AY1416" i="106"/>
  <c r="E1424" i="105" s="1"/>
  <c r="CX1416" i="106"/>
  <c r="CZ1416" i="106" s="1"/>
  <c r="C1417" i="106"/>
  <c r="A1417" i="106" s="1"/>
  <c r="BL1417" i="106" s="1"/>
  <c r="G1417" i="106"/>
  <c r="H1417" i="106"/>
  <c r="D1417" i="106" s="1"/>
  <c r="B1417" i="106" s="1"/>
  <c r="BM1417" i="106" s="1"/>
  <c r="AY1417" i="106"/>
  <c r="CX1417" i="106"/>
  <c r="C1418" i="106"/>
  <c r="A1418" i="106" s="1"/>
  <c r="G1418" i="106"/>
  <c r="H1418" i="106"/>
  <c r="D1418" i="106" s="1"/>
  <c r="B1418" i="106" s="1"/>
  <c r="AY1418" i="106"/>
  <c r="CX1418" i="106"/>
  <c r="CV1418" i="106" s="1"/>
  <c r="CZ1418" i="106"/>
  <c r="C1419" i="106"/>
  <c r="A1419" i="106" s="1"/>
  <c r="BL1419" i="106" s="1"/>
  <c r="D1419" i="106"/>
  <c r="B1419" i="106" s="1"/>
  <c r="BM1419" i="106" s="1"/>
  <c r="G1419" i="106"/>
  <c r="H1419" i="106"/>
  <c r="AY1419" i="106"/>
  <c r="E1427" i="105" s="1"/>
  <c r="CX1419" i="106"/>
  <c r="CV1419" i="106" s="1"/>
  <c r="C1420" i="106"/>
  <c r="A1420" i="106" s="1"/>
  <c r="BL1420" i="106" s="1"/>
  <c r="D1420" i="106"/>
  <c r="B1420" i="106" s="1"/>
  <c r="G1420" i="106"/>
  <c r="H1420" i="106"/>
  <c r="AY1420" i="106"/>
  <c r="E1428" i="105" s="1"/>
  <c r="CX1420" i="106"/>
  <c r="CV1420" i="106" s="1"/>
  <c r="CZ1420" i="106"/>
  <c r="C1421" i="106"/>
  <c r="A1421" i="106" s="1"/>
  <c r="G1421" i="106"/>
  <c r="H1421" i="106"/>
  <c r="D1421" i="106" s="1"/>
  <c r="B1421" i="106" s="1"/>
  <c r="AY1421" i="106"/>
  <c r="CX1421" i="106"/>
  <c r="CV1421" i="106" s="1"/>
  <c r="C1422" i="106"/>
  <c r="A1422" i="106" s="1"/>
  <c r="BL1422" i="106" s="1"/>
  <c r="G1422" i="106"/>
  <c r="H1422" i="106"/>
  <c r="D1422" i="106" s="1"/>
  <c r="B1422" i="106" s="1"/>
  <c r="AY1422" i="106"/>
  <c r="E1430" i="105" s="1"/>
  <c r="CX1422" i="106"/>
  <c r="CV1422" i="106" s="1"/>
  <c r="C1423" i="106"/>
  <c r="A1423" i="106" s="1"/>
  <c r="BL1423" i="106" s="1"/>
  <c r="D1423" i="106"/>
  <c r="B1423" i="106" s="1"/>
  <c r="G1423" i="106"/>
  <c r="H1423" i="106"/>
  <c r="AY1423" i="106"/>
  <c r="CX1423" i="106"/>
  <c r="CV1423" i="106" s="1"/>
  <c r="C1424" i="106"/>
  <c r="A1424" i="106" s="1"/>
  <c r="BL1424" i="106" s="1"/>
  <c r="D1424" i="106"/>
  <c r="B1424" i="106" s="1"/>
  <c r="G1424" i="106"/>
  <c r="H1424" i="106"/>
  <c r="AY1424" i="106"/>
  <c r="E1432" i="105" s="1"/>
  <c r="CX1424" i="106"/>
  <c r="CV1424" i="106" s="1"/>
  <c r="C1425" i="106"/>
  <c r="A1425" i="106" s="1"/>
  <c r="G1425" i="106"/>
  <c r="H1425" i="106"/>
  <c r="D1425" i="106" s="1"/>
  <c r="B1425" i="106" s="1"/>
  <c r="AY1425" i="106"/>
  <c r="CX1425" i="106"/>
  <c r="CZ1425" i="106" s="1"/>
  <c r="C1426" i="106"/>
  <c r="A1426" i="106" s="1"/>
  <c r="BL1426" i="106" s="1"/>
  <c r="G1426" i="106"/>
  <c r="H1426" i="106"/>
  <c r="D1426" i="106" s="1"/>
  <c r="B1426" i="106" s="1"/>
  <c r="AY1426" i="106"/>
  <c r="CV1426" i="106"/>
  <c r="CX1426" i="106"/>
  <c r="CZ1426" i="106" s="1"/>
  <c r="C1427" i="106"/>
  <c r="A1427" i="106" s="1"/>
  <c r="BL1427" i="106" s="1"/>
  <c r="D1427" i="106"/>
  <c r="B1427" i="106" s="1"/>
  <c r="BM1427" i="106" s="1"/>
  <c r="G1427" i="106"/>
  <c r="H1427" i="106"/>
  <c r="AY1427" i="106"/>
  <c r="E1435" i="105" s="1"/>
  <c r="CX1427" i="106"/>
  <c r="CV1427" i="106" s="1"/>
  <c r="C1428" i="106"/>
  <c r="A1428" i="106" s="1"/>
  <c r="BL1428" i="106" s="1"/>
  <c r="D1428" i="106"/>
  <c r="B1428" i="106" s="1"/>
  <c r="G1428" i="106"/>
  <c r="H1428" i="106"/>
  <c r="AY1428" i="106"/>
  <c r="E1436" i="105" s="1"/>
  <c r="CX1428" i="106"/>
  <c r="CV1428" i="106" s="1"/>
  <c r="C1429" i="106"/>
  <c r="A1429" i="106" s="1"/>
  <c r="BL1429" i="106" s="1"/>
  <c r="G1429" i="106"/>
  <c r="H1429" i="106"/>
  <c r="D1429" i="106" s="1"/>
  <c r="B1429" i="106" s="1"/>
  <c r="BM1429" i="106" s="1"/>
  <c r="AY1429" i="106"/>
  <c r="E1437" i="105" s="1"/>
  <c r="CV1429" i="106"/>
  <c r="CX1429" i="106"/>
  <c r="CZ1429" i="106" s="1"/>
  <c r="A1430" i="106"/>
  <c r="C1430" i="106"/>
  <c r="G1430" i="106"/>
  <c r="H1430" i="106"/>
  <c r="D1430" i="106" s="1"/>
  <c r="B1430" i="106" s="1"/>
  <c r="AY1430" i="106"/>
  <c r="CX1430" i="106"/>
  <c r="CV1430" i="106" s="1"/>
  <c r="C1431" i="106"/>
  <c r="A1431" i="106" s="1"/>
  <c r="D1431" i="106"/>
  <c r="B1431" i="106" s="1"/>
  <c r="G1431" i="106"/>
  <c r="H1431" i="106"/>
  <c r="AY1431" i="106"/>
  <c r="CX1431" i="106"/>
  <c r="CV1431" i="106" s="1"/>
  <c r="C1432" i="106"/>
  <c r="A1432" i="106" s="1"/>
  <c r="D1432" i="106"/>
  <c r="B1432" i="106" s="1"/>
  <c r="BM1432" i="106" s="1"/>
  <c r="G1432" i="106"/>
  <c r="H1432" i="106"/>
  <c r="AY1432" i="106"/>
  <c r="E1440" i="105" s="1"/>
  <c r="CX1432" i="106"/>
  <c r="CV1432" i="106" s="1"/>
  <c r="C1433" i="106"/>
  <c r="A1433" i="106" s="1"/>
  <c r="G1433" i="106"/>
  <c r="H1433" i="106"/>
  <c r="D1433" i="106" s="1"/>
  <c r="B1433" i="106" s="1"/>
  <c r="AY1433" i="106"/>
  <c r="E1441" i="105" s="1"/>
  <c r="CX1433" i="106"/>
  <c r="CV1433" i="106" s="1"/>
  <c r="CZ1433" i="106"/>
  <c r="C1434" i="106"/>
  <c r="A1434" i="106" s="1"/>
  <c r="G1434" i="106"/>
  <c r="H1434" i="106"/>
  <c r="D1434" i="106" s="1"/>
  <c r="B1434" i="106" s="1"/>
  <c r="BM1434" i="106" s="1"/>
  <c r="AY1434" i="106"/>
  <c r="CX1434" i="106"/>
  <c r="CV1434" i="106" s="1"/>
  <c r="C1435" i="106"/>
  <c r="A1435" i="106" s="1"/>
  <c r="BL1435" i="106" s="1"/>
  <c r="D1435" i="106"/>
  <c r="B1435" i="106" s="1"/>
  <c r="G1435" i="106"/>
  <c r="H1435" i="106"/>
  <c r="AY1435" i="106"/>
  <c r="CX1435" i="106"/>
  <c r="CV1435" i="106" s="1"/>
  <c r="C1436" i="106"/>
  <c r="A1436" i="106" s="1"/>
  <c r="D1436" i="106"/>
  <c r="B1436" i="106" s="1"/>
  <c r="G1436" i="106"/>
  <c r="H1436" i="106"/>
  <c r="AY1436" i="106"/>
  <c r="E1444" i="105" s="1"/>
  <c r="CX1436" i="106"/>
  <c r="CV1436" i="106" s="1"/>
  <c r="C1437" i="106"/>
  <c r="A1437" i="106" s="1"/>
  <c r="BL1437" i="106" s="1"/>
  <c r="G1437" i="106"/>
  <c r="H1437" i="106"/>
  <c r="D1437" i="106" s="1"/>
  <c r="B1437" i="106" s="1"/>
  <c r="AY1437" i="106"/>
  <c r="CX1437" i="106"/>
  <c r="CV1437" i="106" s="1"/>
  <c r="C1438" i="106"/>
  <c r="A1438" i="106" s="1"/>
  <c r="BL1438" i="106" s="1"/>
  <c r="G1438" i="106"/>
  <c r="H1438" i="106"/>
  <c r="D1438" i="106" s="1"/>
  <c r="B1438" i="106" s="1"/>
  <c r="AY1438" i="106"/>
  <c r="E1446" i="105" s="1"/>
  <c r="CX1438" i="106"/>
  <c r="CV1438" i="106" s="1"/>
  <c r="C1439" i="106"/>
  <c r="A1439" i="106" s="1"/>
  <c r="BL1439" i="106" s="1"/>
  <c r="D1439" i="106"/>
  <c r="B1439" i="106" s="1"/>
  <c r="G1439" i="106"/>
  <c r="H1439" i="106"/>
  <c r="AY1439" i="106"/>
  <c r="E1447" i="105" s="1"/>
  <c r="CX1439" i="106"/>
  <c r="CV1439" i="106" s="1"/>
  <c r="C1440" i="106"/>
  <c r="A1440" i="106" s="1"/>
  <c r="BL1440" i="106" s="1"/>
  <c r="D1440" i="106"/>
  <c r="B1440" i="106" s="1"/>
  <c r="G1440" i="106"/>
  <c r="H1440" i="106"/>
  <c r="AY1440" i="106"/>
  <c r="E1448" i="105" s="1"/>
  <c r="CX1440" i="106"/>
  <c r="CV1440" i="106" s="1"/>
  <c r="C1441" i="106"/>
  <c r="A1441" i="106" s="1"/>
  <c r="BL1441" i="106" s="1"/>
  <c r="G1441" i="106"/>
  <c r="H1441" i="106"/>
  <c r="D1441" i="106" s="1"/>
  <c r="B1441" i="106" s="1"/>
  <c r="BM1441" i="106" s="1"/>
  <c r="AY1441" i="106"/>
  <c r="CX1441" i="106"/>
  <c r="CZ1441" i="106" s="1"/>
  <c r="C1442" i="106"/>
  <c r="A1442" i="106" s="1"/>
  <c r="BL1442" i="106" s="1"/>
  <c r="BS1442" i="106" s="1"/>
  <c r="G1442" i="106"/>
  <c r="H1442" i="106"/>
  <c r="D1442" i="106" s="1"/>
  <c r="B1442" i="106" s="1"/>
  <c r="BM1442" i="106" s="1"/>
  <c r="AY1442" i="106"/>
  <c r="E1450" i="105" s="1"/>
  <c r="CV1442" i="106"/>
  <c r="CX1442" i="106"/>
  <c r="CZ1442" i="106" s="1"/>
  <c r="C1443" i="106"/>
  <c r="A1443" i="106" s="1"/>
  <c r="H1451" i="105" s="1"/>
  <c r="D1443" i="106"/>
  <c r="B1443" i="106" s="1"/>
  <c r="G1443" i="106"/>
  <c r="H1443" i="106"/>
  <c r="AY1443" i="106"/>
  <c r="E1451" i="105" s="1"/>
  <c r="CX1443" i="106"/>
  <c r="CZ1443" i="106" s="1"/>
  <c r="C1444" i="106"/>
  <c r="A1444" i="106" s="1"/>
  <c r="D1444" i="106"/>
  <c r="B1444" i="106" s="1"/>
  <c r="G1444" i="106"/>
  <c r="H1444" i="106"/>
  <c r="AY1444" i="106"/>
  <c r="E1452" i="105" s="1"/>
  <c r="CX1444" i="106"/>
  <c r="C1445" i="106"/>
  <c r="A1445" i="106" s="1"/>
  <c r="BL1445" i="106" s="1"/>
  <c r="G1445" i="106"/>
  <c r="H1445" i="106"/>
  <c r="D1445" i="106" s="1"/>
  <c r="B1445" i="106" s="1"/>
  <c r="AY1445" i="106"/>
  <c r="CX1445" i="106"/>
  <c r="CZ1445" i="106" s="1"/>
  <c r="C1446" i="106"/>
  <c r="A1446" i="106" s="1"/>
  <c r="BL1446" i="106" s="1"/>
  <c r="G1446" i="106"/>
  <c r="H1446" i="106"/>
  <c r="D1446" i="106" s="1"/>
  <c r="B1446" i="106" s="1"/>
  <c r="AY1446" i="106"/>
  <c r="E1454" i="105" s="1"/>
  <c r="CX1446" i="106"/>
  <c r="CZ1446" i="106" s="1"/>
  <c r="C1447" i="106"/>
  <c r="A1447" i="106" s="1"/>
  <c r="D1447" i="106"/>
  <c r="B1447" i="106" s="1"/>
  <c r="G1447" i="106"/>
  <c r="H1447" i="106"/>
  <c r="AY1447" i="106"/>
  <c r="E1455" i="105" s="1"/>
  <c r="CX1447" i="106"/>
  <c r="CZ1447" i="106" s="1"/>
  <c r="C1448" i="106"/>
  <c r="A1448" i="106" s="1"/>
  <c r="BL1448" i="106" s="1"/>
  <c r="D1448" i="106"/>
  <c r="B1448" i="106" s="1"/>
  <c r="G1448" i="106"/>
  <c r="H1448" i="106"/>
  <c r="AY1448" i="106"/>
  <c r="E1456" i="105" s="1"/>
  <c r="CX1448" i="106"/>
  <c r="CZ1448" i="106" s="1"/>
  <c r="C1449" i="106"/>
  <c r="A1449" i="106" s="1"/>
  <c r="BL1449" i="106" s="1"/>
  <c r="G1449" i="106"/>
  <c r="H1449" i="106"/>
  <c r="D1449" i="106" s="1"/>
  <c r="B1449" i="106" s="1"/>
  <c r="BM1449" i="106" s="1"/>
  <c r="AY1449" i="106"/>
  <c r="E1457" i="105" s="1"/>
  <c r="CX1449" i="106"/>
  <c r="CV1449" i="106" s="1"/>
  <c r="C1450" i="106"/>
  <c r="A1450" i="106" s="1"/>
  <c r="BL1450" i="106" s="1"/>
  <c r="G1450" i="106"/>
  <c r="H1450" i="106"/>
  <c r="D1450" i="106" s="1"/>
  <c r="B1450" i="106" s="1"/>
  <c r="AY1450" i="106"/>
  <c r="E1458" i="105" s="1"/>
  <c r="CX1450" i="106"/>
  <c r="CV1450" i="106" s="1"/>
  <c r="C1451" i="106"/>
  <c r="A1451" i="106" s="1"/>
  <c r="H1459" i="105" s="1"/>
  <c r="D1451" i="106"/>
  <c r="B1451" i="106" s="1"/>
  <c r="G1451" i="106"/>
  <c r="H1451" i="106"/>
  <c r="AY1451" i="106"/>
  <c r="CX1451" i="106"/>
  <c r="CZ1451" i="106" s="1"/>
  <c r="C1452" i="106"/>
  <c r="A1452" i="106" s="1"/>
  <c r="BL1452" i="106" s="1"/>
  <c r="D1452" i="106"/>
  <c r="B1452" i="106" s="1"/>
  <c r="G1452" i="106"/>
  <c r="H1452" i="106"/>
  <c r="AY1452" i="106"/>
  <c r="E1460" i="105" s="1"/>
  <c r="CX1452" i="106"/>
  <c r="CZ1452" i="106" s="1"/>
  <c r="C1453" i="106"/>
  <c r="A1453" i="106" s="1"/>
  <c r="BL1453" i="106" s="1"/>
  <c r="G1453" i="106"/>
  <c r="H1453" i="106"/>
  <c r="D1453" i="106" s="1"/>
  <c r="B1453" i="106" s="1"/>
  <c r="AY1453" i="106"/>
  <c r="E1461" i="105" s="1"/>
  <c r="CX1453" i="106"/>
  <c r="CV1453" i="106" s="1"/>
  <c r="C1454" i="106"/>
  <c r="A1454" i="106" s="1"/>
  <c r="G1454" i="106"/>
  <c r="H1454" i="106"/>
  <c r="D1454" i="106" s="1"/>
  <c r="B1454" i="106" s="1"/>
  <c r="AY1454" i="106"/>
  <c r="CX1454" i="106"/>
  <c r="CV1454" i="106" s="1"/>
  <c r="C1455" i="106"/>
  <c r="A1455" i="106" s="1"/>
  <c r="BL1455" i="106" s="1"/>
  <c r="D1455" i="106"/>
  <c r="B1455" i="106" s="1"/>
  <c r="G1455" i="106"/>
  <c r="H1455" i="106"/>
  <c r="AY1455" i="106"/>
  <c r="CX1455" i="106"/>
  <c r="CZ1455" i="106" s="1"/>
  <c r="C1456" i="106"/>
  <c r="A1456" i="106" s="1"/>
  <c r="BL1456" i="106" s="1"/>
  <c r="D1456" i="106"/>
  <c r="B1456" i="106" s="1"/>
  <c r="G1456" i="106"/>
  <c r="H1456" i="106"/>
  <c r="AY1456" i="106"/>
  <c r="E1464" i="105" s="1"/>
  <c r="CX1456" i="106"/>
  <c r="CZ1456" i="106" s="1"/>
  <c r="C1457" i="106"/>
  <c r="A1457" i="106" s="1"/>
  <c r="G1457" i="106"/>
  <c r="H1457" i="106"/>
  <c r="D1457" i="106" s="1"/>
  <c r="B1457" i="106" s="1"/>
  <c r="AY1457" i="106"/>
  <c r="CX1457" i="106"/>
  <c r="C1458" i="106"/>
  <c r="A1458" i="106" s="1"/>
  <c r="G1458" i="106"/>
  <c r="H1458" i="106"/>
  <c r="D1458" i="106" s="1"/>
  <c r="B1458" i="106" s="1"/>
  <c r="BM1458" i="106" s="1"/>
  <c r="AY1458" i="106"/>
  <c r="E1466" i="105" s="1"/>
  <c r="CX1458" i="106"/>
  <c r="CV1458" i="106" s="1"/>
  <c r="CZ1458" i="106"/>
  <c r="C1459" i="106"/>
  <c r="A1459" i="106" s="1"/>
  <c r="H1467" i="105" s="1"/>
  <c r="D1459" i="106"/>
  <c r="B1459" i="106" s="1"/>
  <c r="G1459" i="106"/>
  <c r="H1459" i="106"/>
  <c r="AY1459" i="106"/>
  <c r="E1467" i="105" s="1"/>
  <c r="CX1459" i="106"/>
  <c r="CV1459" i="106" s="1"/>
  <c r="C1460" i="106"/>
  <c r="A1460" i="106" s="1"/>
  <c r="BL1460" i="106" s="1"/>
  <c r="D1460" i="106"/>
  <c r="B1460" i="106" s="1"/>
  <c r="G1460" i="106"/>
  <c r="H1460" i="106"/>
  <c r="AY1460" i="106"/>
  <c r="E1468" i="105" s="1"/>
  <c r="CX1460" i="106"/>
  <c r="CV1460" i="106" s="1"/>
  <c r="CZ1460" i="106"/>
  <c r="C1461" i="106"/>
  <c r="A1461" i="106" s="1"/>
  <c r="G1461" i="106"/>
  <c r="H1461" i="106"/>
  <c r="D1461" i="106" s="1"/>
  <c r="B1461" i="106" s="1"/>
  <c r="AY1461" i="106"/>
  <c r="CX1461" i="106"/>
  <c r="CV1461" i="106" s="1"/>
  <c r="C1462" i="106"/>
  <c r="A1462" i="106" s="1"/>
  <c r="G1462" i="106"/>
  <c r="H1462" i="106"/>
  <c r="D1462" i="106" s="1"/>
  <c r="B1462" i="106" s="1"/>
  <c r="AY1462" i="106"/>
  <c r="BL1462" i="106"/>
  <c r="CX1462" i="106"/>
  <c r="CZ1462" i="106" s="1"/>
  <c r="C1463" i="106"/>
  <c r="A1463" i="106" s="1"/>
  <c r="BL1463" i="106" s="1"/>
  <c r="D1463" i="106"/>
  <c r="B1463" i="106" s="1"/>
  <c r="G1463" i="106"/>
  <c r="H1463" i="106"/>
  <c r="AY1463" i="106"/>
  <c r="E1471" i="105" s="1"/>
  <c r="CV1463" i="106"/>
  <c r="CX1463" i="106"/>
  <c r="CZ1463" i="106" s="1"/>
  <c r="C1464" i="106"/>
  <c r="A1464" i="106" s="1"/>
  <c r="BL1464" i="106" s="1"/>
  <c r="D1464" i="106"/>
  <c r="B1464" i="106" s="1"/>
  <c r="G1464" i="106"/>
  <c r="H1464" i="106"/>
  <c r="AY1464" i="106"/>
  <c r="E1472" i="105" s="1"/>
  <c r="CV1464" i="106"/>
  <c r="CX1464" i="106"/>
  <c r="CZ1464" i="106" s="1"/>
  <c r="C1465" i="106"/>
  <c r="A1465" i="106" s="1"/>
  <c r="G1465" i="106"/>
  <c r="H1465" i="106"/>
  <c r="D1465" i="106" s="1"/>
  <c r="B1465" i="106" s="1"/>
  <c r="AY1465" i="106"/>
  <c r="E1473" i="105" s="1"/>
  <c r="CX1465" i="106"/>
  <c r="CV1465" i="106" s="1"/>
  <c r="C1466" i="106"/>
  <c r="A1466" i="106" s="1"/>
  <c r="G1466" i="106"/>
  <c r="H1466" i="106"/>
  <c r="D1466" i="106" s="1"/>
  <c r="B1466" i="106" s="1"/>
  <c r="AY1466" i="106"/>
  <c r="CX1466" i="106"/>
  <c r="CV1466" i="106" s="1"/>
  <c r="C1467" i="106"/>
  <c r="A1467" i="106" s="1"/>
  <c r="H1475" i="105" s="1"/>
  <c r="D1467" i="106"/>
  <c r="B1467" i="106" s="1"/>
  <c r="G1467" i="106"/>
  <c r="H1467" i="106"/>
  <c r="AY1467" i="106"/>
  <c r="CX1467" i="106"/>
  <c r="CV1467" i="106" s="1"/>
  <c r="C1468" i="106"/>
  <c r="A1468" i="106" s="1"/>
  <c r="BL1468" i="106" s="1"/>
  <c r="D1468" i="106"/>
  <c r="B1468" i="106" s="1"/>
  <c r="G1468" i="106"/>
  <c r="H1468" i="106"/>
  <c r="AY1468" i="106"/>
  <c r="E1476" i="105" s="1"/>
  <c r="CX1468" i="106"/>
  <c r="CV1468" i="106" s="1"/>
  <c r="C1469" i="106"/>
  <c r="A1469" i="106" s="1"/>
  <c r="G1469" i="106"/>
  <c r="H1469" i="106"/>
  <c r="D1469" i="106" s="1"/>
  <c r="B1469" i="106" s="1"/>
  <c r="BM1469" i="106" s="1"/>
  <c r="AY1469" i="106"/>
  <c r="E1477" i="105" s="1"/>
  <c r="CX1469" i="106"/>
  <c r="CV1469" i="106" s="1"/>
  <c r="CZ1469" i="106"/>
  <c r="C1470" i="106"/>
  <c r="A1470" i="106" s="1"/>
  <c r="G1470" i="106"/>
  <c r="H1470" i="106"/>
  <c r="D1470" i="106" s="1"/>
  <c r="B1470" i="106" s="1"/>
  <c r="BM1470" i="106" s="1"/>
  <c r="AY1470" i="106"/>
  <c r="E1478" i="105" s="1"/>
  <c r="CX1470" i="106"/>
  <c r="CV1470" i="106" s="1"/>
  <c r="C1471" i="106"/>
  <c r="A1471" i="106" s="1"/>
  <c r="H1479" i="105" s="1"/>
  <c r="D1471" i="106"/>
  <c r="B1471" i="106" s="1"/>
  <c r="G1471" i="106"/>
  <c r="H1471" i="106"/>
  <c r="AY1471" i="106"/>
  <c r="CX1471" i="106"/>
  <c r="CV1471" i="106" s="1"/>
  <c r="C1472" i="106"/>
  <c r="A1472" i="106" s="1"/>
  <c r="BL1472" i="106" s="1"/>
  <c r="D1472" i="106"/>
  <c r="B1472" i="106" s="1"/>
  <c r="G1472" i="106"/>
  <c r="H1472" i="106"/>
  <c r="AY1472" i="106"/>
  <c r="E1480" i="105" s="1"/>
  <c r="CX1472" i="106"/>
  <c r="CV1472" i="106" s="1"/>
  <c r="CZ1472" i="106"/>
  <c r="C1473" i="106"/>
  <c r="A1473" i="106" s="1"/>
  <c r="G1473" i="106"/>
  <c r="H1473" i="106"/>
  <c r="D1473" i="106" s="1"/>
  <c r="B1473" i="106" s="1"/>
  <c r="BM1473" i="106" s="1"/>
  <c r="AY1473" i="106"/>
  <c r="CX1473" i="106"/>
  <c r="CZ1473" i="106" s="1"/>
  <c r="C1474" i="106"/>
  <c r="A1474" i="106" s="1"/>
  <c r="G1474" i="106"/>
  <c r="H1474" i="106"/>
  <c r="D1474" i="106" s="1"/>
  <c r="B1474" i="106" s="1"/>
  <c r="AY1474" i="106"/>
  <c r="E1482" i="105" s="1"/>
  <c r="CX1474" i="106"/>
  <c r="CZ1474" i="106" s="1"/>
  <c r="C1475" i="106"/>
  <c r="A1475" i="106" s="1"/>
  <c r="H1483" i="105" s="1"/>
  <c r="D1475" i="106"/>
  <c r="B1475" i="106" s="1"/>
  <c r="BM1475" i="106" s="1"/>
  <c r="G1475" i="106"/>
  <c r="H1475" i="106"/>
  <c r="AY1475" i="106"/>
  <c r="E1483" i="105" s="1"/>
  <c r="CX1475" i="106"/>
  <c r="CZ1475" i="106" s="1"/>
  <c r="C1476" i="106"/>
  <c r="A1476" i="106" s="1"/>
  <c r="BL1476" i="106" s="1"/>
  <c r="D1476" i="106"/>
  <c r="B1476" i="106" s="1"/>
  <c r="BM1476" i="106" s="1"/>
  <c r="G1476" i="106"/>
  <c r="H1476" i="106"/>
  <c r="AY1476" i="106"/>
  <c r="E1484" i="105" s="1"/>
  <c r="CX1476" i="106"/>
  <c r="CZ1476" i="106" s="1"/>
  <c r="C1477" i="106"/>
  <c r="A1477" i="106" s="1"/>
  <c r="BL1477" i="106" s="1"/>
  <c r="G1477" i="106"/>
  <c r="H1477" i="106"/>
  <c r="D1477" i="106" s="1"/>
  <c r="B1477" i="106" s="1"/>
  <c r="AY1477" i="106"/>
  <c r="CX1477" i="106"/>
  <c r="C1478" i="106"/>
  <c r="A1478" i="106" s="1"/>
  <c r="BL1478" i="106" s="1"/>
  <c r="G1478" i="106"/>
  <c r="H1478" i="106"/>
  <c r="D1478" i="106" s="1"/>
  <c r="B1478" i="106" s="1"/>
  <c r="BM1478" i="106" s="1"/>
  <c r="AY1478" i="106"/>
  <c r="CV1478" i="106"/>
  <c r="CX1478" i="106"/>
  <c r="CZ1478" i="106" s="1"/>
  <c r="C1479" i="106"/>
  <c r="A1479" i="106" s="1"/>
  <c r="D1479" i="106"/>
  <c r="B1479" i="106" s="1"/>
  <c r="G1479" i="106"/>
  <c r="H1479" i="106"/>
  <c r="AY1479" i="106"/>
  <c r="E1487" i="105" s="1"/>
  <c r="CX1479" i="106"/>
  <c r="CZ1479" i="106" s="1"/>
  <c r="C1480" i="106"/>
  <c r="A1480" i="106" s="1"/>
  <c r="BL1480" i="106" s="1"/>
  <c r="D1480" i="106"/>
  <c r="B1480" i="106" s="1"/>
  <c r="BM1480" i="106" s="1"/>
  <c r="G1480" i="106"/>
  <c r="H1480" i="106"/>
  <c r="AY1480" i="106"/>
  <c r="E1488" i="105" s="1"/>
  <c r="CX1480" i="106"/>
  <c r="CZ1480" i="106" s="1"/>
  <c r="C1481" i="106"/>
  <c r="A1481" i="106" s="1"/>
  <c r="G1481" i="106"/>
  <c r="H1481" i="106"/>
  <c r="D1481" i="106" s="1"/>
  <c r="B1481" i="106" s="1"/>
  <c r="AY1481" i="106"/>
  <c r="E1489" i="105" s="1"/>
  <c r="CX1481" i="106"/>
  <c r="CZ1481" i="106" s="1"/>
  <c r="C1482" i="106"/>
  <c r="A1482" i="106" s="1"/>
  <c r="G1482" i="106"/>
  <c r="H1482" i="106"/>
  <c r="D1482" i="106" s="1"/>
  <c r="B1482" i="106" s="1"/>
  <c r="AY1482" i="106"/>
  <c r="E1490" i="105" s="1"/>
  <c r="BL1482" i="106"/>
  <c r="CX1482" i="106"/>
  <c r="CZ1482" i="106" s="1"/>
  <c r="C1483" i="106"/>
  <c r="A1483" i="106" s="1"/>
  <c r="BL1483" i="106" s="1"/>
  <c r="D1483" i="106"/>
  <c r="B1483" i="106" s="1"/>
  <c r="G1483" i="106"/>
  <c r="H1483" i="106"/>
  <c r="AY1483" i="106"/>
  <c r="E1491" i="105" s="1"/>
  <c r="CX1483" i="106"/>
  <c r="CZ1483" i="106" s="1"/>
  <c r="C1484" i="106"/>
  <c r="A1484" i="106" s="1"/>
  <c r="D1484" i="106"/>
  <c r="B1484" i="106" s="1"/>
  <c r="BM1484" i="106" s="1"/>
  <c r="G1484" i="106"/>
  <c r="H1484" i="106"/>
  <c r="AY1484" i="106"/>
  <c r="E1492" i="105" s="1"/>
  <c r="CX1484" i="106"/>
  <c r="CZ1484" i="106" s="1"/>
  <c r="C1485" i="106"/>
  <c r="A1485" i="106" s="1"/>
  <c r="G1485" i="106"/>
  <c r="H1485" i="106"/>
  <c r="D1485" i="106" s="1"/>
  <c r="B1485" i="106" s="1"/>
  <c r="BM1485" i="106" s="1"/>
  <c r="AY1485" i="106"/>
  <c r="E1493" i="105" s="1"/>
  <c r="CX1485" i="106"/>
  <c r="CV1485" i="106" s="1"/>
  <c r="CZ1485" i="106"/>
  <c r="C1486" i="106"/>
  <c r="A1486" i="106" s="1"/>
  <c r="BL1486" i="106" s="1"/>
  <c r="CQ1486" i="106" s="1"/>
  <c r="G1486" i="106"/>
  <c r="H1486" i="106"/>
  <c r="D1486" i="106" s="1"/>
  <c r="B1486" i="106" s="1"/>
  <c r="BM1486" i="106" s="1"/>
  <c r="AY1486" i="106"/>
  <c r="CX1486" i="106"/>
  <c r="CV1486" i="106" s="1"/>
  <c r="C1487" i="106"/>
  <c r="A1487" i="106" s="1"/>
  <c r="BL1487" i="106" s="1"/>
  <c r="D1487" i="106"/>
  <c r="B1487" i="106" s="1"/>
  <c r="BM1487" i="106" s="1"/>
  <c r="G1487" i="106"/>
  <c r="H1487" i="106"/>
  <c r="AY1487" i="106"/>
  <c r="CX1487" i="106"/>
  <c r="C1488" i="106"/>
  <c r="A1488" i="106" s="1"/>
  <c r="D1488" i="106"/>
  <c r="B1488" i="106" s="1"/>
  <c r="BM1488" i="106" s="1"/>
  <c r="G1488" i="106"/>
  <c r="H1488" i="106"/>
  <c r="AY1488" i="106"/>
  <c r="E1496" i="105" s="1"/>
  <c r="CX1488" i="106"/>
  <c r="CV1488" i="106" s="1"/>
  <c r="C1489" i="106"/>
  <c r="A1489" i="106" s="1"/>
  <c r="BL1489" i="106" s="1"/>
  <c r="G1489" i="106"/>
  <c r="H1489" i="106"/>
  <c r="D1489" i="106" s="1"/>
  <c r="B1489" i="106" s="1"/>
  <c r="BM1489" i="106" s="1"/>
  <c r="AY1489" i="106"/>
  <c r="CX1489" i="106"/>
  <c r="CV1489" i="106" s="1"/>
  <c r="C1490" i="106"/>
  <c r="A1490" i="106" s="1"/>
  <c r="G1490" i="106"/>
  <c r="H1490" i="106"/>
  <c r="D1490" i="106" s="1"/>
  <c r="B1490" i="106" s="1"/>
  <c r="BM1490" i="106" s="1"/>
  <c r="AY1490" i="106"/>
  <c r="CX1490" i="106"/>
  <c r="CV1490" i="106" s="1"/>
  <c r="C1491" i="106"/>
  <c r="A1491" i="106" s="1"/>
  <c r="BL1491" i="106" s="1"/>
  <c r="D1491" i="106"/>
  <c r="B1491" i="106" s="1"/>
  <c r="G1491" i="106"/>
  <c r="H1491" i="106"/>
  <c r="AY1491" i="106"/>
  <c r="E1499" i="105" s="1"/>
  <c r="CX1491" i="106"/>
  <c r="CV1491" i="106" s="1"/>
  <c r="C1492" i="106"/>
  <c r="A1492" i="106" s="1"/>
  <c r="D1492" i="106"/>
  <c r="B1492" i="106" s="1"/>
  <c r="G1492" i="106"/>
  <c r="H1492" i="106"/>
  <c r="AY1492" i="106"/>
  <c r="E1500" i="105" s="1"/>
  <c r="CX1492" i="106"/>
  <c r="CV1492" i="106" s="1"/>
  <c r="C1493" i="106"/>
  <c r="A1493" i="106" s="1"/>
  <c r="G1493" i="106"/>
  <c r="H1493" i="106"/>
  <c r="D1493" i="106" s="1"/>
  <c r="B1493" i="106" s="1"/>
  <c r="BM1493" i="106" s="1"/>
  <c r="AY1493" i="106"/>
  <c r="CX1493" i="106"/>
  <c r="CZ1493" i="106" s="1"/>
  <c r="C1494" i="106"/>
  <c r="A1494" i="106" s="1"/>
  <c r="G1494" i="106"/>
  <c r="H1494" i="106"/>
  <c r="D1494" i="106" s="1"/>
  <c r="B1494" i="106" s="1"/>
  <c r="AY1494" i="106"/>
  <c r="E1502" i="105" s="1"/>
  <c r="CX1494" i="106"/>
  <c r="CZ1494" i="106" s="1"/>
  <c r="C1495" i="106"/>
  <c r="A1495" i="106" s="1"/>
  <c r="BL1495" i="106" s="1"/>
  <c r="D1495" i="106"/>
  <c r="B1495" i="106" s="1"/>
  <c r="BM1495" i="106" s="1"/>
  <c r="G1495" i="106"/>
  <c r="H1495" i="106"/>
  <c r="AY1495" i="106"/>
  <c r="E1503" i="105" s="1"/>
  <c r="CX1495" i="106"/>
  <c r="CZ1495" i="106" s="1"/>
  <c r="C1496" i="106"/>
  <c r="A1496" i="106" s="1"/>
  <c r="BL1496" i="106" s="1"/>
  <c r="D1496" i="106"/>
  <c r="B1496" i="106" s="1"/>
  <c r="BM1496" i="106" s="1"/>
  <c r="G1496" i="106"/>
  <c r="H1496" i="106"/>
  <c r="AY1496" i="106"/>
  <c r="E1504" i="105" s="1"/>
  <c r="CX1496" i="106"/>
  <c r="CZ1496" i="106" s="1"/>
  <c r="C1497" i="106"/>
  <c r="A1497" i="106" s="1"/>
  <c r="BL1497" i="106" s="1"/>
  <c r="G1497" i="106"/>
  <c r="H1497" i="106"/>
  <c r="D1497" i="106" s="1"/>
  <c r="B1497" i="106" s="1"/>
  <c r="AY1497" i="106"/>
  <c r="CX1497" i="106"/>
  <c r="CZ1497" i="106" s="1"/>
  <c r="C1498" i="106"/>
  <c r="A1498" i="106" s="1"/>
  <c r="G1498" i="106"/>
  <c r="H1498" i="106"/>
  <c r="D1498" i="106" s="1"/>
  <c r="B1498" i="106" s="1"/>
  <c r="BM1498" i="106" s="1"/>
  <c r="AY1498" i="106"/>
  <c r="E1506" i="105" s="1"/>
  <c r="CX1498" i="106"/>
  <c r="CZ1498" i="106" s="1"/>
  <c r="C1499" i="106"/>
  <c r="A1499" i="106" s="1"/>
  <c r="BL1499" i="106" s="1"/>
  <c r="D1499" i="106"/>
  <c r="B1499" i="106" s="1"/>
  <c r="G1499" i="106"/>
  <c r="H1499" i="106"/>
  <c r="AY1499" i="106"/>
  <c r="CX1499" i="106"/>
  <c r="CZ1499" i="106" s="1"/>
  <c r="C1500" i="106"/>
  <c r="A1500" i="106" s="1"/>
  <c r="BL1500" i="106" s="1"/>
  <c r="D1500" i="106"/>
  <c r="B1500" i="106" s="1"/>
  <c r="BM1500" i="106" s="1"/>
  <c r="G1500" i="106"/>
  <c r="H1500" i="106"/>
  <c r="AY1500" i="106"/>
  <c r="E1508" i="105" s="1"/>
  <c r="CX1500" i="106"/>
  <c r="CZ1500" i="106" s="1"/>
  <c r="C1501" i="106"/>
  <c r="A1501" i="106" s="1"/>
  <c r="BL1501" i="106" s="1"/>
  <c r="G1501" i="106"/>
  <c r="H1501" i="106"/>
  <c r="D1501" i="106" s="1"/>
  <c r="B1501" i="106" s="1"/>
  <c r="BM1501" i="106" s="1"/>
  <c r="AY1501" i="106"/>
  <c r="E1509" i="105" s="1"/>
  <c r="CX1501" i="106"/>
  <c r="CV1501" i="106" s="1"/>
  <c r="C1502" i="106"/>
  <c r="A1502" i="106" s="1"/>
  <c r="BL1502" i="106" s="1"/>
  <c r="G1502" i="106"/>
  <c r="H1502" i="106"/>
  <c r="D1502" i="106" s="1"/>
  <c r="B1502" i="106" s="1"/>
  <c r="BM1502" i="106" s="1"/>
  <c r="AY1502" i="106"/>
  <c r="E1510" i="105" s="1"/>
  <c r="CX1502" i="106"/>
  <c r="CV1502" i="106" s="1"/>
  <c r="C1503" i="106"/>
  <c r="A1503" i="106" s="1"/>
  <c r="D1503" i="106"/>
  <c r="B1503" i="106" s="1"/>
  <c r="BM1503" i="106" s="1"/>
  <c r="G1503" i="106"/>
  <c r="H1503" i="106"/>
  <c r="AY1503" i="106"/>
  <c r="CX1503" i="106"/>
  <c r="CZ1503" i="106" s="1"/>
  <c r="W39" i="105"/>
  <c r="K762" i="105"/>
  <c r="K763" i="105"/>
  <c r="K764" i="105"/>
  <c r="K765" i="105"/>
  <c r="K766" i="105"/>
  <c r="K767" i="105"/>
  <c r="K768" i="105"/>
  <c r="K770" i="105"/>
  <c r="K771" i="105"/>
  <c r="K773" i="105"/>
  <c r="K774" i="105"/>
  <c r="K775" i="105"/>
  <c r="K777" i="105"/>
  <c r="K778" i="105"/>
  <c r="K779" i="105"/>
  <c r="K780" i="105"/>
  <c r="K781" i="105"/>
  <c r="K782" i="105"/>
  <c r="K783" i="105"/>
  <c r="K784" i="105"/>
  <c r="K785" i="105"/>
  <c r="K786" i="105"/>
  <c r="K787" i="105"/>
  <c r="K788" i="105"/>
  <c r="K789" i="105"/>
  <c r="K790" i="105"/>
  <c r="K791" i="105"/>
  <c r="K792" i="105"/>
  <c r="K794" i="105"/>
  <c r="K795" i="105"/>
  <c r="K796" i="105"/>
  <c r="K797" i="105"/>
  <c r="K798" i="105"/>
  <c r="K799" i="105"/>
  <c r="K800" i="105"/>
  <c r="K802" i="105"/>
  <c r="K804" i="105"/>
  <c r="K806" i="105"/>
  <c r="K807" i="105"/>
  <c r="K808" i="105"/>
  <c r="K809" i="105"/>
  <c r="K810" i="105"/>
  <c r="K811" i="105"/>
  <c r="K812" i="105"/>
  <c r="K813" i="105"/>
  <c r="K814" i="105"/>
  <c r="K816" i="105"/>
  <c r="K818" i="105"/>
  <c r="K821" i="105"/>
  <c r="K822" i="105"/>
  <c r="K823" i="105"/>
  <c r="K825" i="105"/>
  <c r="K826" i="105"/>
  <c r="K827" i="105"/>
  <c r="K830" i="105"/>
  <c r="K831" i="105"/>
  <c r="K832" i="105"/>
  <c r="K833" i="105"/>
  <c r="K834" i="105"/>
  <c r="K835" i="105"/>
  <c r="K836" i="105"/>
  <c r="K837" i="105"/>
  <c r="K838" i="105"/>
  <c r="K840" i="105"/>
  <c r="K841" i="105"/>
  <c r="K842" i="105"/>
  <c r="K844" i="105"/>
  <c r="K845" i="105"/>
  <c r="K846" i="105"/>
  <c r="K847" i="105"/>
  <c r="K849" i="105"/>
  <c r="K850" i="105"/>
  <c r="K854" i="105"/>
  <c r="K856" i="105"/>
  <c r="K857" i="105"/>
  <c r="K858" i="105"/>
  <c r="K861" i="105"/>
  <c r="K862" i="105"/>
  <c r="K865" i="105"/>
  <c r="K866" i="105"/>
  <c r="K867" i="105"/>
  <c r="K869" i="105"/>
  <c r="K870" i="105"/>
  <c r="K871" i="105"/>
  <c r="K873" i="105"/>
  <c r="K874" i="105"/>
  <c r="K875" i="105"/>
  <c r="K878" i="105"/>
  <c r="K879" i="105"/>
  <c r="K881" i="105"/>
  <c r="K882" i="105"/>
  <c r="K884" i="105"/>
  <c r="K885" i="105"/>
  <c r="K886" i="105"/>
  <c r="K887" i="105"/>
  <c r="K888" i="105"/>
  <c r="K889" i="105"/>
  <c r="K890" i="105"/>
  <c r="K893" i="105"/>
  <c r="K895" i="105"/>
  <c r="K897" i="105"/>
  <c r="K899" i="105"/>
  <c r="K901" i="105"/>
  <c r="K903" i="105"/>
  <c r="K904" i="105"/>
  <c r="K905" i="105"/>
  <c r="K906" i="105"/>
  <c r="K910" i="105"/>
  <c r="K911" i="105"/>
  <c r="K913" i="105"/>
  <c r="K914" i="105"/>
  <c r="K915" i="105"/>
  <c r="K918" i="105"/>
  <c r="K919" i="105"/>
  <c r="K921" i="105"/>
  <c r="K923" i="105"/>
  <c r="K924" i="105"/>
  <c r="K926" i="105"/>
  <c r="K927" i="105"/>
  <c r="K928" i="105"/>
  <c r="K929" i="105"/>
  <c r="K930" i="105"/>
  <c r="K931" i="105"/>
  <c r="K932" i="105"/>
  <c r="K933" i="105"/>
  <c r="K934" i="105"/>
  <c r="K935" i="105"/>
  <c r="K936" i="105"/>
  <c r="K937" i="105"/>
  <c r="K938" i="105"/>
  <c r="K939" i="105"/>
  <c r="K940" i="105"/>
  <c r="K941" i="105"/>
  <c r="K942" i="105"/>
  <c r="K944" i="105"/>
  <c r="K945" i="105"/>
  <c r="K946" i="105"/>
  <c r="K948" i="105"/>
  <c r="K950" i="105"/>
  <c r="K951" i="105"/>
  <c r="K954" i="105"/>
  <c r="K956" i="105"/>
  <c r="K958" i="105"/>
  <c r="K959" i="105"/>
  <c r="K962" i="105"/>
  <c r="K963" i="105"/>
  <c r="K964" i="105"/>
  <c r="K965" i="105"/>
  <c r="K966" i="105"/>
  <c r="K967" i="105"/>
  <c r="K968" i="105"/>
  <c r="K969" i="105"/>
  <c r="K971" i="105"/>
  <c r="K972" i="105"/>
  <c r="K973" i="105"/>
  <c r="K974" i="105"/>
  <c r="K975" i="105"/>
  <c r="K976" i="105"/>
  <c r="K980" i="105"/>
  <c r="K981" i="105"/>
  <c r="K982" i="105"/>
  <c r="K983" i="105"/>
  <c r="K988" i="105"/>
  <c r="K989" i="105"/>
  <c r="K990" i="105"/>
  <c r="K991" i="105"/>
  <c r="K992" i="105"/>
  <c r="K996" i="105"/>
  <c r="K997" i="105"/>
  <c r="K999" i="105"/>
  <c r="K1001" i="105"/>
  <c r="K1003" i="105"/>
  <c r="K1005" i="105"/>
  <c r="K1008" i="105"/>
  <c r="K1011" i="105"/>
  <c r="K1013" i="105"/>
  <c r="K1015" i="105"/>
  <c r="K1017" i="105"/>
  <c r="K1019" i="105"/>
  <c r="K1020" i="105"/>
  <c r="K1023" i="105"/>
  <c r="K1024" i="105"/>
  <c r="K1025" i="105"/>
  <c r="K1026" i="105"/>
  <c r="K1028" i="105"/>
  <c r="K1029" i="105"/>
  <c r="K1030" i="105"/>
  <c r="K1032" i="105"/>
  <c r="K1035" i="105"/>
  <c r="K1037" i="105"/>
  <c r="K1039" i="105"/>
  <c r="K1040" i="105"/>
  <c r="K1041" i="105"/>
  <c r="K1042" i="105"/>
  <c r="K1043" i="105"/>
  <c r="K1045" i="105"/>
  <c r="K1046" i="105"/>
  <c r="K1048" i="105"/>
  <c r="K1053" i="105"/>
  <c r="K1055" i="105"/>
  <c r="K1056" i="105"/>
  <c r="K1057" i="105"/>
  <c r="K1060" i="105"/>
  <c r="K1063" i="105"/>
  <c r="K1064" i="105"/>
  <c r="K1069" i="105"/>
  <c r="K1073" i="105"/>
  <c r="K1074" i="105"/>
  <c r="K1078" i="105"/>
  <c r="K1082" i="105"/>
  <c r="K1084" i="105"/>
  <c r="K1086" i="105"/>
  <c r="K1087" i="105"/>
  <c r="K1089" i="105"/>
  <c r="K1091" i="105"/>
  <c r="K1093" i="105"/>
  <c r="K1095" i="105"/>
  <c r="K1099" i="105"/>
  <c r="K1100" i="105"/>
  <c r="K1102" i="105"/>
  <c r="K1103" i="105"/>
  <c r="K1104" i="105"/>
  <c r="K1105" i="105"/>
  <c r="K1107" i="105"/>
  <c r="K1111" i="105"/>
  <c r="K1113" i="105"/>
  <c r="K1120" i="105"/>
  <c r="K1123" i="105"/>
  <c r="K1129" i="105"/>
  <c r="K1133" i="105"/>
  <c r="K1135" i="105"/>
  <c r="K1136" i="105"/>
  <c r="K1139" i="105"/>
  <c r="K1141" i="105"/>
  <c r="K1145" i="105"/>
  <c r="K1147" i="105"/>
  <c r="K1149" i="105"/>
  <c r="K1150" i="105"/>
  <c r="K1152" i="105"/>
  <c r="K1155" i="105"/>
  <c r="K1156" i="105"/>
  <c r="K1157" i="105"/>
  <c r="K1162" i="105"/>
  <c r="K1163" i="105"/>
  <c r="K1164" i="105"/>
  <c r="K1166" i="105"/>
  <c r="K1168" i="105"/>
  <c r="K1169" i="105"/>
  <c r="K1173" i="105"/>
  <c r="K1174" i="105"/>
  <c r="K1175" i="105"/>
  <c r="K1176" i="105"/>
  <c r="K1179" i="105"/>
  <c r="K1180" i="105"/>
  <c r="K1183" i="105"/>
  <c r="K1187" i="105"/>
  <c r="K1188" i="105"/>
  <c r="K1189" i="105"/>
  <c r="K1191" i="105"/>
  <c r="K1192" i="105"/>
  <c r="K1193" i="105"/>
  <c r="K1196" i="105"/>
  <c r="K1197" i="105"/>
  <c r="K1200" i="105"/>
  <c r="K1201" i="105"/>
  <c r="K1204" i="105"/>
  <c r="K1205" i="105"/>
  <c r="K1208" i="105"/>
  <c r="K1211" i="105"/>
  <c r="K1212" i="105"/>
  <c r="K1214" i="105"/>
  <c r="K1215" i="105"/>
  <c r="K1217" i="105"/>
  <c r="K1219" i="105"/>
  <c r="K1220" i="105"/>
  <c r="K1224" i="105"/>
  <c r="K1227" i="105"/>
  <c r="K1228" i="105"/>
  <c r="K1229" i="105"/>
  <c r="K1233" i="105"/>
  <c r="K1235" i="105"/>
  <c r="K1237" i="105"/>
  <c r="K1242" i="105"/>
  <c r="K1243" i="105"/>
  <c r="K1245" i="105"/>
  <c r="K1248" i="105"/>
  <c r="K1255" i="105"/>
  <c r="K1257" i="105"/>
  <c r="K1258" i="105"/>
  <c r="K1259" i="105"/>
  <c r="K1261" i="105"/>
  <c r="K1263" i="105"/>
  <c r="K1264" i="105"/>
  <c r="K1268" i="105"/>
  <c r="K1269" i="105"/>
  <c r="K1270" i="105"/>
  <c r="K1275" i="105"/>
  <c r="K1278" i="105"/>
  <c r="K1285" i="105"/>
  <c r="K1287" i="105"/>
  <c r="K1290" i="105"/>
  <c r="K1291" i="105"/>
  <c r="K1297" i="105"/>
  <c r="K1298" i="105"/>
  <c r="K1310" i="105"/>
  <c r="K1311" i="105"/>
  <c r="K1315" i="105"/>
  <c r="K1317" i="105"/>
  <c r="K1319" i="105"/>
  <c r="K1333" i="105"/>
  <c r="K1341" i="105"/>
  <c r="K1346" i="105"/>
  <c r="K1354" i="105"/>
  <c r="H762" i="105"/>
  <c r="H764" i="105"/>
  <c r="H766" i="105"/>
  <c r="H767" i="105"/>
  <c r="H771" i="105"/>
  <c r="H772" i="105"/>
  <c r="H774" i="105"/>
  <c r="H775" i="105"/>
  <c r="H776" i="105"/>
  <c r="H777" i="105"/>
  <c r="H778" i="105"/>
  <c r="H779" i="105"/>
  <c r="H781" i="105"/>
  <c r="H783" i="105"/>
  <c r="H785" i="105"/>
  <c r="H789" i="105"/>
  <c r="H790" i="105"/>
  <c r="H791" i="105"/>
  <c r="H793" i="105"/>
  <c r="H794" i="105"/>
  <c r="H795" i="105"/>
  <c r="H797" i="105"/>
  <c r="H798" i="105"/>
  <c r="H799" i="105"/>
  <c r="H801" i="105"/>
  <c r="H805" i="105"/>
  <c r="H807" i="105"/>
  <c r="H811" i="105"/>
  <c r="H813" i="105"/>
  <c r="H815" i="105"/>
  <c r="H819" i="105"/>
  <c r="H821" i="105"/>
  <c r="H826" i="105"/>
  <c r="H827" i="105"/>
  <c r="H828" i="105"/>
  <c r="H829" i="105"/>
  <c r="H832" i="105"/>
  <c r="H834" i="105"/>
  <c r="H836" i="105"/>
  <c r="H838" i="105"/>
  <c r="H839" i="105"/>
  <c r="H840" i="105"/>
  <c r="H842" i="105"/>
  <c r="H843" i="105"/>
  <c r="H844" i="105"/>
  <c r="H845" i="105"/>
  <c r="H847" i="105"/>
  <c r="H848" i="105"/>
  <c r="H850" i="105"/>
  <c r="H851" i="105"/>
  <c r="H852" i="105"/>
  <c r="H855" i="105"/>
  <c r="H856" i="105"/>
  <c r="H857" i="105"/>
  <c r="H858" i="105"/>
  <c r="H859" i="105"/>
  <c r="H862" i="105"/>
  <c r="H863" i="105"/>
  <c r="H866" i="105"/>
  <c r="H868" i="105"/>
  <c r="H869" i="105"/>
  <c r="H871" i="105"/>
  <c r="H874" i="105"/>
  <c r="H875" i="105"/>
  <c r="H880" i="105"/>
  <c r="H882" i="105"/>
  <c r="H883" i="105"/>
  <c r="H884" i="105"/>
  <c r="H885" i="105"/>
  <c r="H887" i="105"/>
  <c r="H895" i="105"/>
  <c r="H900" i="105"/>
  <c r="H905" i="105"/>
  <c r="H906" i="105"/>
  <c r="H908" i="105"/>
  <c r="H919" i="105"/>
  <c r="H924" i="105"/>
  <c r="H925" i="105"/>
  <c r="H927" i="105"/>
  <c r="H930" i="105"/>
  <c r="H932" i="105"/>
  <c r="H934" i="105"/>
  <c r="H935" i="105"/>
  <c r="H936" i="105"/>
  <c r="H937" i="105"/>
  <c r="H938" i="105"/>
  <c r="H939" i="105"/>
  <c r="H940" i="105"/>
  <c r="H942" i="105"/>
  <c r="H946" i="105"/>
  <c r="H949" i="105"/>
  <c r="H951" i="105"/>
  <c r="H955" i="105"/>
  <c r="H959" i="105"/>
  <c r="H960" i="105"/>
  <c r="H965" i="105"/>
  <c r="H967" i="105"/>
  <c r="H969" i="105"/>
  <c r="H970" i="105"/>
  <c r="H971" i="105"/>
  <c r="H974" i="105"/>
  <c r="H977" i="105"/>
  <c r="H978" i="105"/>
  <c r="H980" i="105"/>
  <c r="H982" i="105"/>
  <c r="H984" i="105"/>
  <c r="H988" i="105"/>
  <c r="H990" i="105"/>
  <c r="H992" i="105"/>
  <c r="H994" i="105"/>
  <c r="H996" i="105"/>
  <c r="H997" i="105"/>
  <c r="H1002" i="105"/>
  <c r="H1004" i="105"/>
  <c r="H1006" i="105"/>
  <c r="H1008" i="105"/>
  <c r="H1012" i="105"/>
  <c r="H1013" i="105"/>
  <c r="H1014" i="105"/>
  <c r="H1017" i="105"/>
  <c r="H1024" i="105"/>
  <c r="H1025" i="105"/>
  <c r="H1032" i="105"/>
  <c r="H1036" i="105"/>
  <c r="H1037" i="105"/>
  <c r="H1045" i="105"/>
  <c r="H1050" i="105"/>
  <c r="H1052" i="105"/>
  <c r="H1053" i="105"/>
  <c r="H1057" i="105"/>
  <c r="H1058" i="105"/>
  <c r="H1060" i="105"/>
  <c r="H1066" i="105"/>
  <c r="H1067" i="105"/>
  <c r="H1070" i="105"/>
  <c r="H1072" i="105"/>
  <c r="H1073" i="105"/>
  <c r="H1077" i="105"/>
  <c r="H1081" i="105"/>
  <c r="H1082" i="105"/>
  <c r="H1083" i="105"/>
  <c r="H1085" i="105"/>
  <c r="H1089" i="105"/>
  <c r="H1091" i="105"/>
  <c r="H1092" i="105"/>
  <c r="H1093" i="105"/>
  <c r="H1094" i="105"/>
  <c r="H1096" i="105"/>
  <c r="H1102" i="105"/>
  <c r="H1104" i="105"/>
  <c r="H1109" i="105"/>
  <c r="H1110" i="105"/>
  <c r="H1114" i="105"/>
  <c r="H1118" i="105"/>
  <c r="H1119" i="105"/>
  <c r="H1121" i="105"/>
  <c r="H1122" i="105"/>
  <c r="H1125" i="105"/>
  <c r="H1130" i="105"/>
  <c r="H1133" i="105"/>
  <c r="H1134" i="105"/>
  <c r="H1135" i="105"/>
  <c r="H1137" i="105"/>
  <c r="H1138" i="105"/>
  <c r="H1139" i="105"/>
  <c r="H1148" i="105"/>
  <c r="H1150" i="105"/>
  <c r="H1152" i="105"/>
  <c r="H1154" i="105"/>
  <c r="H1156" i="105"/>
  <c r="H1159" i="105"/>
  <c r="H1161" i="105"/>
  <c r="H1166" i="105"/>
  <c r="H1173" i="105"/>
  <c r="H1174" i="105"/>
  <c r="H1176" i="105"/>
  <c r="H1177" i="105"/>
  <c r="H1178" i="105"/>
  <c r="H1180" i="105"/>
  <c r="H1181" i="105"/>
  <c r="H1185" i="105"/>
  <c r="H1190" i="105"/>
  <c r="H1193" i="105"/>
  <c r="H1194" i="105"/>
  <c r="H1195" i="105"/>
  <c r="H1197" i="105"/>
  <c r="H1198" i="105"/>
  <c r="H1201" i="105"/>
  <c r="H1205" i="105"/>
  <c r="H1206" i="105"/>
  <c r="H1207" i="105"/>
  <c r="H1211" i="105"/>
  <c r="H1212" i="105"/>
  <c r="H1213" i="105"/>
  <c r="H1215" i="105"/>
  <c r="H1217" i="105"/>
  <c r="H1218" i="105"/>
  <c r="H1221" i="105"/>
  <c r="H1223" i="105"/>
  <c r="H1226" i="105"/>
  <c r="H1227" i="105"/>
  <c r="H1231" i="105"/>
  <c r="H1232" i="105"/>
  <c r="H1234" i="105"/>
  <c r="H1237" i="105"/>
  <c r="H1239" i="105"/>
  <c r="H1241" i="105"/>
  <c r="H1242" i="105"/>
  <c r="H1243" i="105"/>
  <c r="H1246" i="105"/>
  <c r="H1250" i="105"/>
  <c r="H1252" i="105"/>
  <c r="H1253" i="105"/>
  <c r="H1258" i="105"/>
  <c r="H1262" i="105"/>
  <c r="H1277" i="105"/>
  <c r="H1279" i="105"/>
  <c r="H1292" i="105"/>
  <c r="H1300" i="105"/>
  <c r="H1302" i="105"/>
  <c r="H1303" i="105"/>
  <c r="H1305" i="105"/>
  <c r="H1306" i="105"/>
  <c r="H1307" i="105"/>
  <c r="H1310" i="105"/>
  <c r="H1313" i="105"/>
  <c r="H1318" i="105"/>
  <c r="H1319" i="105"/>
  <c r="H1320" i="105"/>
  <c r="H1321" i="105"/>
  <c r="H1329" i="105"/>
  <c r="H1336" i="105"/>
  <c r="H1341" i="105"/>
  <c r="H1343" i="105"/>
  <c r="H1351" i="105"/>
  <c r="H1354" i="105"/>
  <c r="H1366" i="105"/>
  <c r="H1410" i="105"/>
  <c r="H1414" i="105"/>
  <c r="H1431" i="105"/>
  <c r="H1450" i="105"/>
  <c r="H1454" i="105"/>
  <c r="W32" i="105"/>
  <c r="W42" i="105"/>
  <c r="E608" i="105"/>
  <c r="E626" i="105"/>
  <c r="E673" i="105"/>
  <c r="E754" i="105"/>
  <c r="E780" i="105"/>
  <c r="E792" i="105"/>
  <c r="E793" i="105"/>
  <c r="E801" i="105"/>
  <c r="E821" i="105"/>
  <c r="E827" i="105"/>
  <c r="E843" i="105"/>
  <c r="E844" i="105"/>
  <c r="E855" i="105"/>
  <c r="E861" i="105"/>
  <c r="E863" i="105"/>
  <c r="E869" i="105"/>
  <c r="E871" i="105"/>
  <c r="E872" i="105"/>
  <c r="E875" i="105"/>
  <c r="E885" i="105"/>
  <c r="E886" i="105"/>
  <c r="E887" i="105"/>
  <c r="E892" i="105"/>
  <c r="E899" i="105"/>
  <c r="E900" i="105"/>
  <c r="E904" i="105"/>
  <c r="E905" i="105"/>
  <c r="E906" i="105"/>
  <c r="E910" i="105"/>
  <c r="E911" i="105"/>
  <c r="E914" i="105"/>
  <c r="E917" i="105"/>
  <c r="E922" i="105"/>
  <c r="E925" i="105"/>
  <c r="E926" i="105"/>
  <c r="E927" i="105"/>
  <c r="E928" i="105"/>
  <c r="E934" i="105"/>
  <c r="E935" i="105"/>
  <c r="E936" i="105"/>
  <c r="E937" i="105"/>
  <c r="E938" i="105"/>
  <c r="E942" i="105"/>
  <c r="E943" i="105"/>
  <c r="E945" i="105"/>
  <c r="E949" i="105"/>
  <c r="E954" i="105"/>
  <c r="E955" i="105"/>
  <c r="E960" i="105"/>
  <c r="E964" i="105"/>
  <c r="E965" i="105"/>
  <c r="E973" i="105"/>
  <c r="E976" i="105"/>
  <c r="E977" i="105"/>
  <c r="E978" i="105"/>
  <c r="E979" i="105"/>
  <c r="E980" i="105"/>
  <c r="E981" i="105"/>
  <c r="E983" i="105"/>
  <c r="E984" i="105"/>
  <c r="E985" i="105"/>
  <c r="E986" i="105"/>
  <c r="E987" i="105"/>
  <c r="E988" i="105"/>
  <c r="E989" i="105"/>
  <c r="E991" i="105"/>
  <c r="E992" i="105"/>
  <c r="E994" i="105"/>
  <c r="E996" i="105"/>
  <c r="E997" i="105"/>
  <c r="E1003" i="105"/>
  <c r="E1004" i="105"/>
  <c r="E1006" i="105"/>
  <c r="E1007" i="105"/>
  <c r="E1008" i="105"/>
  <c r="E1009" i="105"/>
  <c r="E1012" i="105"/>
  <c r="E1013" i="105"/>
  <c r="E1014" i="105"/>
  <c r="E1015" i="105"/>
  <c r="E1016" i="105"/>
  <c r="E1017" i="105"/>
  <c r="E1018" i="105"/>
  <c r="E1019" i="105"/>
  <c r="E1020" i="105"/>
  <c r="E1021" i="105"/>
  <c r="E1026" i="105"/>
  <c r="E1030" i="105"/>
  <c r="E1031" i="105"/>
  <c r="E1033" i="105"/>
  <c r="E1034" i="105"/>
  <c r="E1035" i="105"/>
  <c r="E1036" i="105"/>
  <c r="E1037" i="105"/>
  <c r="E1039" i="105"/>
  <c r="E1040" i="105"/>
  <c r="E1041" i="105"/>
  <c r="E1042" i="105"/>
  <c r="E1043" i="105"/>
  <c r="E1044" i="105"/>
  <c r="E1045" i="105"/>
  <c r="E1046" i="105"/>
  <c r="E1047" i="105"/>
  <c r="E1048" i="105"/>
  <c r="E1049" i="105"/>
  <c r="E1050" i="105"/>
  <c r="E1051" i="105"/>
  <c r="E1052" i="105"/>
  <c r="E1053" i="105"/>
  <c r="E1054" i="105"/>
  <c r="E1055" i="105"/>
  <c r="E1057" i="105"/>
  <c r="E1058" i="105"/>
  <c r="E1059" i="105"/>
  <c r="E1060" i="105"/>
  <c r="E1061" i="105"/>
  <c r="E1062" i="105"/>
  <c r="E1063" i="105"/>
  <c r="E1064" i="105"/>
  <c r="E1065" i="105"/>
  <c r="E1067" i="105"/>
  <c r="E1068" i="105"/>
  <c r="E1069" i="105"/>
  <c r="E1070" i="105"/>
  <c r="E1071" i="105"/>
  <c r="E1072" i="105"/>
  <c r="E1075" i="105"/>
  <c r="E1076" i="105"/>
  <c r="E1079" i="105"/>
  <c r="E1080" i="105"/>
  <c r="E1082" i="105"/>
  <c r="E1083" i="105"/>
  <c r="E1084" i="105"/>
  <c r="E1085" i="105"/>
  <c r="E1087" i="105"/>
  <c r="E1089" i="105"/>
  <c r="E1091" i="105"/>
  <c r="E1092" i="105"/>
  <c r="E1093" i="105"/>
  <c r="E1094" i="105"/>
  <c r="E1095" i="105"/>
  <c r="E1097" i="105"/>
  <c r="E1098" i="105"/>
  <c r="E1099" i="105"/>
  <c r="E1100" i="105"/>
  <c r="E1101" i="105"/>
  <c r="E1103" i="105"/>
  <c r="E1104" i="105"/>
  <c r="E1105" i="105"/>
  <c r="E1106" i="105"/>
  <c r="E1107" i="105"/>
  <c r="E1108" i="105"/>
  <c r="E1109" i="105"/>
  <c r="E1111" i="105"/>
  <c r="E1112" i="105"/>
  <c r="E1114" i="105"/>
  <c r="E1115" i="105"/>
  <c r="E1116" i="105"/>
  <c r="E1119" i="105"/>
  <c r="E1120" i="105"/>
  <c r="E1122" i="105"/>
  <c r="E1123" i="105"/>
  <c r="E1124" i="105"/>
  <c r="E1126" i="105"/>
  <c r="E1128" i="105"/>
  <c r="E1129" i="105"/>
  <c r="E1131" i="105"/>
  <c r="E1132" i="105"/>
  <c r="E1135" i="105"/>
  <c r="E1136" i="105"/>
  <c r="E1137" i="105"/>
  <c r="E1138" i="105"/>
  <c r="E1139" i="105"/>
  <c r="E1141" i="105"/>
  <c r="E1144" i="105"/>
  <c r="E1145" i="105"/>
  <c r="E1148" i="105"/>
  <c r="E1149" i="105"/>
  <c r="E1150" i="105"/>
  <c r="E1152" i="105"/>
  <c r="E1154" i="105"/>
  <c r="E1156" i="105"/>
  <c r="E1157" i="105"/>
  <c r="E1158" i="105"/>
  <c r="E1159" i="105"/>
  <c r="E1160" i="105"/>
  <c r="E1161" i="105"/>
  <c r="E1164" i="105"/>
  <c r="E1165" i="105"/>
  <c r="E1166" i="105"/>
  <c r="E1168" i="105"/>
  <c r="E1169" i="105"/>
  <c r="E1170" i="105"/>
  <c r="E1172" i="105"/>
  <c r="E1173" i="105"/>
  <c r="E1175" i="105"/>
  <c r="E1176" i="105"/>
  <c r="E1179" i="105"/>
  <c r="E1180" i="105"/>
  <c r="E1181" i="105"/>
  <c r="E1182" i="105"/>
  <c r="E1184" i="105"/>
  <c r="E1185" i="105"/>
  <c r="E1186" i="105"/>
  <c r="E1187" i="105"/>
  <c r="E1191" i="105"/>
  <c r="E1192" i="105"/>
  <c r="E1193" i="105"/>
  <c r="E1194" i="105"/>
  <c r="E1195" i="105"/>
  <c r="E1197" i="105"/>
  <c r="E1198" i="105"/>
  <c r="E1199" i="105"/>
  <c r="E1201" i="105"/>
  <c r="E1202" i="105"/>
  <c r="E1203" i="105"/>
  <c r="E1204" i="105"/>
  <c r="E1205" i="105"/>
  <c r="E1206" i="105"/>
  <c r="E1207" i="105"/>
  <c r="E1209" i="105"/>
  <c r="E1210" i="105"/>
  <c r="E1211" i="105"/>
  <c r="E1213" i="105"/>
  <c r="E1214" i="105"/>
  <c r="E1215" i="105"/>
  <c r="E1216" i="105"/>
  <c r="E1218" i="105"/>
  <c r="E1221" i="105"/>
  <c r="E1222" i="105"/>
  <c r="E1229" i="105"/>
  <c r="E1230" i="105"/>
  <c r="E1235" i="105"/>
  <c r="E1236" i="105"/>
  <c r="E1237" i="105"/>
  <c r="E1239" i="105"/>
  <c r="E1241" i="105"/>
  <c r="E1245" i="105"/>
  <c r="E1246" i="105"/>
  <c r="E1247" i="105"/>
  <c r="E1248" i="105"/>
  <c r="E1249" i="105"/>
  <c r="E1251" i="105"/>
  <c r="E1253" i="105"/>
  <c r="E1255" i="105"/>
  <c r="E1256" i="105"/>
  <c r="E1258" i="105"/>
  <c r="E1259" i="105"/>
  <c r="E1260" i="105"/>
  <c r="E1263" i="105"/>
  <c r="E1264" i="105"/>
  <c r="E1267" i="105"/>
  <c r="E1268" i="105"/>
  <c r="E1272" i="105"/>
  <c r="E1273" i="105"/>
  <c r="E1278" i="105"/>
  <c r="E1280" i="105"/>
  <c r="E1281" i="105"/>
  <c r="E1282" i="105"/>
  <c r="E1283" i="105"/>
  <c r="E1285" i="105"/>
  <c r="E1287" i="105"/>
  <c r="E1289" i="105"/>
  <c r="E1291" i="105"/>
  <c r="E1293" i="105"/>
  <c r="E1294" i="105"/>
  <c r="E1295" i="105"/>
  <c r="E1297" i="105"/>
  <c r="E1298" i="105"/>
  <c r="E1299" i="105"/>
  <c r="E1302" i="105"/>
  <c r="E1303" i="105"/>
  <c r="E1305" i="105"/>
  <c r="E1307" i="105"/>
  <c r="E1308" i="105"/>
  <c r="E1309" i="105"/>
  <c r="E1312" i="105"/>
  <c r="E1313" i="105"/>
  <c r="E1315" i="105"/>
  <c r="E1316" i="105"/>
  <c r="E1317" i="105"/>
  <c r="E1319" i="105"/>
  <c r="E1320" i="105"/>
  <c r="E1321" i="105"/>
  <c r="E1322" i="105"/>
  <c r="E1324" i="105"/>
  <c r="E1325" i="105"/>
  <c r="E1326" i="105"/>
  <c r="E1327" i="105"/>
  <c r="E1328" i="105"/>
  <c r="E1331" i="105"/>
  <c r="E1332" i="105"/>
  <c r="E1333" i="105"/>
  <c r="E1334" i="105"/>
  <c r="E1335" i="105"/>
  <c r="E1336" i="105"/>
  <c r="E1337" i="105"/>
  <c r="E1338" i="105"/>
  <c r="E1340" i="105"/>
  <c r="E1341" i="105"/>
  <c r="E1342" i="105"/>
  <c r="E1343" i="105"/>
  <c r="E1345" i="105"/>
  <c r="E1348" i="105"/>
  <c r="E1349" i="105"/>
  <c r="E1350" i="105"/>
  <c r="E1353" i="105"/>
  <c r="E1357" i="105"/>
  <c r="E1358" i="105"/>
  <c r="E1361" i="105"/>
  <c r="E1362" i="105"/>
  <c r="E1363" i="105"/>
  <c r="E1366" i="105"/>
  <c r="E1367" i="105"/>
  <c r="E1369" i="105"/>
  <c r="E1370" i="105"/>
  <c r="E1371" i="105"/>
  <c r="E1374" i="105"/>
  <c r="E1377" i="105"/>
  <c r="E1378" i="105"/>
  <c r="E1382" i="105"/>
  <c r="E1383" i="105"/>
  <c r="E1386" i="105"/>
  <c r="E1387" i="105"/>
  <c r="E1389" i="105"/>
  <c r="E1393" i="105"/>
  <c r="E1394" i="105"/>
  <c r="E1398" i="105"/>
  <c r="E1399" i="105"/>
  <c r="E1401" i="105"/>
  <c r="E1402" i="105"/>
  <c r="E1403" i="105"/>
  <c r="E1405" i="105"/>
  <c r="E1409" i="105"/>
  <c r="E1411" i="105"/>
  <c r="E1415" i="105"/>
  <c r="E1417" i="105"/>
  <c r="E1418" i="105"/>
  <c r="E1419" i="105"/>
  <c r="E1421" i="105"/>
  <c r="E1422" i="105"/>
  <c r="E1423" i="105"/>
  <c r="E1425" i="105"/>
  <c r="E1426" i="105"/>
  <c r="E1429" i="105"/>
  <c r="E1431" i="105"/>
  <c r="E1433" i="105"/>
  <c r="E1434" i="105"/>
  <c r="E1438" i="105"/>
  <c r="E1439" i="105"/>
  <c r="E1442" i="105"/>
  <c r="E1443" i="105"/>
  <c r="E1445" i="105"/>
  <c r="E1449" i="105"/>
  <c r="E1453" i="105"/>
  <c r="E1459" i="105"/>
  <c r="E1462" i="105"/>
  <c r="E1463" i="105"/>
  <c r="E1465" i="105"/>
  <c r="E1469" i="105"/>
  <c r="E1470" i="105"/>
  <c r="E1474" i="105"/>
  <c r="E1475" i="105"/>
  <c r="E1479" i="105"/>
  <c r="E1481" i="105"/>
  <c r="E1485" i="105"/>
  <c r="E1486" i="105"/>
  <c r="E1494" i="105"/>
  <c r="E1495" i="105"/>
  <c r="E1497" i="105"/>
  <c r="E1498" i="105"/>
  <c r="E1501" i="105"/>
  <c r="E1505" i="105"/>
  <c r="E1507" i="105"/>
  <c r="E1511" i="105"/>
  <c r="BL1228" i="106" l="1"/>
  <c r="H1236" i="105"/>
  <c r="BL1191" i="106"/>
  <c r="H1199" i="105"/>
  <c r="BL981" i="106"/>
  <c r="H989" i="105"/>
  <c r="BL1159" i="106"/>
  <c r="BP1159" i="106" s="1"/>
  <c r="H1167" i="105"/>
  <c r="BL885" i="106"/>
  <c r="H893" i="105"/>
  <c r="BL975" i="106"/>
  <c r="H983" i="105"/>
  <c r="BL944" i="106"/>
  <c r="BT944" i="106" s="1"/>
  <c r="H952" i="105"/>
  <c r="BL865" i="106"/>
  <c r="BT865" i="106" s="1"/>
  <c r="H873" i="105"/>
  <c r="BO878" i="106"/>
  <c r="CK878" i="106"/>
  <c r="BL937" i="106"/>
  <c r="H945" i="105"/>
  <c r="BL829" i="106"/>
  <c r="H837" i="105"/>
  <c r="BL965" i="106"/>
  <c r="BR965" i="106" s="1"/>
  <c r="H973" i="105"/>
  <c r="BL845" i="106"/>
  <c r="BP845" i="106" s="1"/>
  <c r="H853" i="105"/>
  <c r="BO1266" i="106"/>
  <c r="CV1107" i="106"/>
  <c r="CV1104" i="106"/>
  <c r="CZ1038" i="106"/>
  <c r="CV1493" i="106"/>
  <c r="CS1346" i="106"/>
  <c r="CV1334" i="106"/>
  <c r="CE1212" i="106"/>
  <c r="BN1197" i="106"/>
  <c r="BY1118" i="106"/>
  <c r="CZ1080" i="106"/>
  <c r="CA1020" i="106"/>
  <c r="CQ996" i="106"/>
  <c r="BO982" i="106"/>
  <c r="CE1346" i="106"/>
  <c r="CZ1292" i="106"/>
  <c r="CS1168" i="106"/>
  <c r="BN1109" i="106"/>
  <c r="BR1085" i="106"/>
  <c r="BR1053" i="106"/>
  <c r="CQ1038" i="106"/>
  <c r="CH996" i="106"/>
  <c r="CQ994" i="106"/>
  <c r="BR935" i="106"/>
  <c r="CE874" i="106"/>
  <c r="CV1443" i="106"/>
  <c r="H1387" i="105"/>
  <c r="CZ1397" i="106"/>
  <c r="BS1346" i="106"/>
  <c r="BR1334" i="106"/>
  <c r="CQ1284" i="106"/>
  <c r="CS1270" i="106"/>
  <c r="CI1253" i="106"/>
  <c r="CV1236" i="106"/>
  <c r="CS1222" i="106"/>
  <c r="CS1214" i="106"/>
  <c r="CC1126" i="106"/>
  <c r="CV1117" i="106"/>
  <c r="CZ1087" i="106"/>
  <c r="CZ1016" i="106"/>
  <c r="BY996" i="106"/>
  <c r="BS994" i="106"/>
  <c r="BO918" i="106"/>
  <c r="BN1346" i="106"/>
  <c r="BS1286" i="106"/>
  <c r="CH1222" i="106"/>
  <c r="CH1214" i="106"/>
  <c r="CV1481" i="106"/>
  <c r="CZ1369" i="106"/>
  <c r="CV1260" i="106"/>
  <c r="BQ1214" i="106"/>
  <c r="CI1211" i="106"/>
  <c r="CV1170" i="106"/>
  <c r="CZ1111" i="106"/>
  <c r="CZ1082" i="106"/>
  <c r="CV1003" i="106"/>
  <c r="BO986" i="106"/>
  <c r="CE826" i="106"/>
  <c r="CZ1310" i="106"/>
  <c r="CS906" i="106"/>
  <c r="CE918" i="106"/>
  <c r="CZ1439" i="106"/>
  <c r="CZ1366" i="106"/>
  <c r="BY1343" i="106"/>
  <c r="CK1310" i="106"/>
  <c r="BY1206" i="106"/>
  <c r="CE1176" i="106"/>
  <c r="CV1150" i="106"/>
  <c r="CV1108" i="106"/>
  <c r="CI1005" i="106"/>
  <c r="BO934" i="106"/>
  <c r="CS914" i="106"/>
  <c r="BL869" i="106"/>
  <c r="BS834" i="106"/>
  <c r="CE819" i="106"/>
  <c r="CL806" i="106"/>
  <c r="CH775" i="106"/>
  <c r="CE1092" i="106"/>
  <c r="CK1052" i="106"/>
  <c r="CV1494" i="106"/>
  <c r="CZ1352" i="106"/>
  <c r="CE1252" i="106"/>
  <c r="CV1198" i="106"/>
  <c r="BL1167" i="106"/>
  <c r="BP1167" i="106" s="1"/>
  <c r="CV1094" i="106"/>
  <c r="BO1084" i="106"/>
  <c r="BO1052" i="106"/>
  <c r="CV1044" i="106"/>
  <c r="CV1037" i="106"/>
  <c r="CQ990" i="106"/>
  <c r="BY962" i="106"/>
  <c r="CS908" i="106"/>
  <c r="BQ793" i="106"/>
  <c r="CS771" i="106"/>
  <c r="BL1317" i="106"/>
  <c r="CQ1102" i="106"/>
  <c r="BO1044" i="106"/>
  <c r="CI995" i="106"/>
  <c r="BO793" i="106"/>
  <c r="BS771" i="106"/>
  <c r="CS1266" i="106"/>
  <c r="CL1237" i="106"/>
  <c r="CZ1157" i="106"/>
  <c r="CA1116" i="106"/>
  <c r="BQ896" i="106"/>
  <c r="H1486" i="105"/>
  <c r="CZ1449" i="106"/>
  <c r="CZ1398" i="106"/>
  <c r="CC832" i="106"/>
  <c r="CC1086" i="106"/>
  <c r="CZ1502" i="106"/>
  <c r="CZ1488" i="106"/>
  <c r="CZ1454" i="106"/>
  <c r="CZ1403" i="106"/>
  <c r="CZ1392" i="106"/>
  <c r="CZ1391" i="106"/>
  <c r="CZ1383" i="106"/>
  <c r="CZ1372" i="106"/>
  <c r="CV1365" i="106"/>
  <c r="CZ1357" i="106"/>
  <c r="CV1335" i="106"/>
  <c r="CZ1325" i="106"/>
  <c r="CZ1286" i="106"/>
  <c r="CZ1283" i="106"/>
  <c r="CZ1279" i="106"/>
  <c r="CZ1142" i="106"/>
  <c r="CZ1096" i="106"/>
  <c r="CZ1032" i="106"/>
  <c r="CZ999" i="106"/>
  <c r="CZ998" i="106"/>
  <c r="CX84" i="106"/>
  <c r="CV84" i="106" s="1"/>
  <c r="CX152" i="106"/>
  <c r="CX169" i="106"/>
  <c r="CX182" i="106"/>
  <c r="CV182" i="106" s="1"/>
  <c r="CX187" i="106"/>
  <c r="CX201" i="106"/>
  <c r="CX216" i="106"/>
  <c r="CX243" i="106"/>
  <c r="CX248" i="106"/>
  <c r="CX255" i="106"/>
  <c r="CX263" i="106"/>
  <c r="CX271" i="106"/>
  <c r="CZ271" i="106" s="1"/>
  <c r="CX283" i="106"/>
  <c r="CX291" i="106"/>
  <c r="CX303" i="106"/>
  <c r="CX311" i="106"/>
  <c r="CX319" i="106"/>
  <c r="CX327" i="106"/>
  <c r="CX335" i="106"/>
  <c r="CX343" i="106"/>
  <c r="CV343" i="106" s="1"/>
  <c r="CX353" i="106"/>
  <c r="CX361" i="106"/>
  <c r="CX366" i="106"/>
  <c r="CX374" i="106"/>
  <c r="CX379" i="106"/>
  <c r="CX387" i="106"/>
  <c r="CX392" i="106"/>
  <c r="CX400" i="106"/>
  <c r="CV400" i="106" s="1"/>
  <c r="CX408" i="106"/>
  <c r="CX413" i="106"/>
  <c r="CX421" i="106"/>
  <c r="CX429" i="106"/>
  <c r="CX434" i="106"/>
  <c r="CX439" i="106"/>
  <c r="CX447" i="106"/>
  <c r="CX460" i="106"/>
  <c r="CZ460" i="106" s="1"/>
  <c r="CX470" i="106"/>
  <c r="CX478" i="106"/>
  <c r="CX486" i="106"/>
  <c r="CX494" i="106"/>
  <c r="CX499" i="106"/>
  <c r="CX507" i="106"/>
  <c r="CX515" i="106"/>
  <c r="CX523" i="106"/>
  <c r="CX531" i="106"/>
  <c r="CX539" i="106"/>
  <c r="CX547" i="106"/>
  <c r="CX552" i="106"/>
  <c r="CX560" i="106"/>
  <c r="CX568" i="106"/>
  <c r="CX576" i="106"/>
  <c r="CX584" i="106"/>
  <c r="CV584" i="106" s="1"/>
  <c r="CX592" i="106"/>
  <c r="CX607" i="106"/>
  <c r="CX615" i="106"/>
  <c r="CX622" i="106"/>
  <c r="CX630" i="106"/>
  <c r="CX635" i="106"/>
  <c r="CX645" i="106"/>
  <c r="CX655" i="106"/>
  <c r="CV655" i="106" s="1"/>
  <c r="CX663" i="106"/>
  <c r="CX668" i="106"/>
  <c r="CX676" i="106"/>
  <c r="CX681" i="106"/>
  <c r="CX689" i="106"/>
  <c r="CX699" i="106"/>
  <c r="CX707" i="106"/>
  <c r="CX720" i="106"/>
  <c r="CZ720" i="106" s="1"/>
  <c r="CX728" i="106"/>
  <c r="CX733" i="106"/>
  <c r="CX741" i="106"/>
  <c r="CX751" i="106"/>
  <c r="CX755" i="106"/>
  <c r="CX757" i="106"/>
  <c r="CX779" i="106"/>
  <c r="CX782" i="106"/>
  <c r="CV782" i="106" s="1"/>
  <c r="CX788" i="106"/>
  <c r="CX798" i="106"/>
  <c r="CX800" i="106"/>
  <c r="CX802" i="106"/>
  <c r="CX807" i="106"/>
  <c r="CX150" i="106"/>
  <c r="CX155" i="106"/>
  <c r="CX161" i="106"/>
  <c r="CV161" i="106" s="1"/>
  <c r="CX190" i="106"/>
  <c r="CX214" i="106"/>
  <c r="CX251" i="106"/>
  <c r="CX253" i="106"/>
  <c r="CX258" i="106"/>
  <c r="CX266" i="106"/>
  <c r="CX274" i="106"/>
  <c r="CX276" i="106"/>
  <c r="CV276" i="106" s="1"/>
  <c r="CX286" i="106"/>
  <c r="CX298" i="106"/>
  <c r="CX306" i="106"/>
  <c r="CX314" i="106"/>
  <c r="CX322" i="106"/>
  <c r="CX330" i="106"/>
  <c r="CX338" i="106"/>
  <c r="CX346" i="106"/>
  <c r="CV346" i="106" s="1"/>
  <c r="CX351" i="106"/>
  <c r="CX356" i="106"/>
  <c r="CX369" i="106"/>
  <c r="CX382" i="106"/>
  <c r="CX395" i="106"/>
  <c r="CX403" i="106"/>
  <c r="CX411" i="106"/>
  <c r="CX416" i="106"/>
  <c r="CV416" i="106" s="1"/>
  <c r="CX424" i="106"/>
  <c r="CX437" i="106"/>
  <c r="CX442" i="106"/>
  <c r="CX450" i="106"/>
  <c r="CX455" i="106"/>
  <c r="CX463" i="106"/>
  <c r="CX473" i="106"/>
  <c r="CX481" i="106"/>
  <c r="CV481" i="106" s="1"/>
  <c r="CX489" i="106"/>
  <c r="CX497" i="106"/>
  <c r="CX502" i="106"/>
  <c r="CX510" i="106"/>
  <c r="CX518" i="106"/>
  <c r="CX526" i="106"/>
  <c r="CX534" i="106"/>
  <c r="CX542" i="106"/>
  <c r="CV542" i="106" s="1"/>
  <c r="CX555" i="106"/>
  <c r="CX563" i="106"/>
  <c r="CX571" i="106"/>
  <c r="CX579" i="106"/>
  <c r="CX587" i="106"/>
  <c r="CX595" i="106"/>
  <c r="CX602" i="106"/>
  <c r="CX610" i="106"/>
  <c r="CZ610" i="106" s="1"/>
  <c r="CX620" i="106"/>
  <c r="CX625" i="106"/>
  <c r="CX638" i="106"/>
  <c r="CX648" i="106"/>
  <c r="CX653" i="106"/>
  <c r="CX658" i="106"/>
  <c r="CX671" i="106"/>
  <c r="CX679" i="106"/>
  <c r="CZ679" i="106" s="1"/>
  <c r="CX684" i="106"/>
  <c r="CX694" i="106"/>
  <c r="CX702" i="106"/>
  <c r="CX710" i="106"/>
  <c r="CX715" i="106"/>
  <c r="CX723" i="106"/>
  <c r="CX736" i="106"/>
  <c r="CX746" i="106"/>
  <c r="CV746" i="106" s="1"/>
  <c r="CX759" i="106"/>
  <c r="CX767" i="106"/>
  <c r="CX769" i="106"/>
  <c r="CX776" i="106"/>
  <c r="CX790" i="106"/>
  <c r="CX793" i="106"/>
  <c r="CX809" i="106"/>
  <c r="CX819" i="106"/>
  <c r="CV819" i="106" s="1"/>
  <c r="CX821" i="106"/>
  <c r="CX825" i="106"/>
  <c r="CX90" i="106"/>
  <c r="CX139" i="106"/>
  <c r="CX145" i="106"/>
  <c r="CX148" i="106"/>
  <c r="CX164" i="106"/>
  <c r="CX167" i="106"/>
  <c r="CV167" i="106" s="1"/>
  <c r="CX193" i="106"/>
  <c r="CX208" i="106"/>
  <c r="CX229" i="106"/>
  <c r="CX232" i="106"/>
  <c r="CX241" i="106"/>
  <c r="CX246" i="106"/>
  <c r="CX261" i="106"/>
  <c r="CX269" i="106"/>
  <c r="CV269" i="106" s="1"/>
  <c r="CX281" i="106"/>
  <c r="CX289" i="106"/>
  <c r="CX294" i="106"/>
  <c r="CX296" i="106"/>
  <c r="CX301" i="106"/>
  <c r="CX309" i="106"/>
  <c r="CX317" i="106"/>
  <c r="CX325" i="106"/>
  <c r="CZ325" i="106" s="1"/>
  <c r="CX333" i="106"/>
  <c r="CX341" i="106"/>
  <c r="CX349" i="106"/>
  <c r="CX359" i="106"/>
  <c r="CX364" i="106"/>
  <c r="CX372" i="106"/>
  <c r="CX377" i="106"/>
  <c r="CX385" i="106"/>
  <c r="CZ385" i="106" s="1"/>
  <c r="CX390" i="106"/>
  <c r="CX398" i="106"/>
  <c r="CX406" i="106"/>
  <c r="CX419" i="106"/>
  <c r="CX427" i="106"/>
  <c r="CX432" i="106"/>
  <c r="CX445" i="106"/>
  <c r="CX453" i="106"/>
  <c r="CZ453" i="106" s="1"/>
  <c r="CX458" i="106"/>
  <c r="CX468" i="106"/>
  <c r="CX476" i="106"/>
  <c r="CX484" i="106"/>
  <c r="CX492" i="106"/>
  <c r="CX505" i="106"/>
  <c r="CX513" i="106"/>
  <c r="CX521" i="106"/>
  <c r="CV521" i="106" s="1"/>
  <c r="CX529" i="106"/>
  <c r="CX537" i="106"/>
  <c r="CX545" i="106"/>
  <c r="CX550" i="106"/>
  <c r="CX558" i="106"/>
  <c r="CX566" i="106"/>
  <c r="CX574" i="106"/>
  <c r="CX582" i="106"/>
  <c r="CV582" i="106" s="1"/>
  <c r="CX590" i="106"/>
  <c r="CX605" i="106"/>
  <c r="CX613" i="106"/>
  <c r="CX628" i="106"/>
  <c r="CX633" i="106"/>
  <c r="CX643" i="106"/>
  <c r="CX661" i="106"/>
  <c r="CX666" i="106"/>
  <c r="CV666" i="106" s="1"/>
  <c r="CX674" i="106"/>
  <c r="CX687" i="106"/>
  <c r="CX692" i="106"/>
  <c r="CX697" i="106"/>
  <c r="CX705" i="106"/>
  <c r="CX713" i="106"/>
  <c r="CX718" i="106"/>
  <c r="CX726" i="106"/>
  <c r="CV726" i="106" s="1"/>
  <c r="CX731" i="106"/>
  <c r="CX739" i="106"/>
  <c r="CX744" i="106"/>
  <c r="CV744" i="106" s="1"/>
  <c r="CX749" i="106"/>
  <c r="CX778" i="106"/>
  <c r="CX785" i="106"/>
  <c r="CV785" i="106" s="1"/>
  <c r="CX787" i="106"/>
  <c r="CX792" i="106"/>
  <c r="CZ792" i="106" s="1"/>
  <c r="CX795" i="106"/>
  <c r="CX804" i="106"/>
  <c r="CX814" i="106"/>
  <c r="CZ814" i="106" s="1"/>
  <c r="CX816" i="106"/>
  <c r="CZ816" i="106" s="1"/>
  <c r="CX828" i="106"/>
  <c r="CX832" i="106"/>
  <c r="CX843" i="106"/>
  <c r="CX153" i="106"/>
  <c r="CV153" i="106" s="1"/>
  <c r="CX159" i="106"/>
  <c r="CX183" i="106"/>
  <c r="CX199" i="106"/>
  <c r="CX217" i="106"/>
  <c r="CX227" i="106"/>
  <c r="CX249" i="106"/>
  <c r="CX256" i="106"/>
  <c r="CX264" i="106"/>
  <c r="CV264" i="106" s="1"/>
  <c r="CX272" i="106"/>
  <c r="CX279" i="106"/>
  <c r="CX284" i="106"/>
  <c r="CX304" i="106"/>
  <c r="CX312" i="106"/>
  <c r="CX320" i="106"/>
  <c r="CX328" i="106"/>
  <c r="CX336" i="106"/>
  <c r="CZ336" i="106" s="1"/>
  <c r="CX344" i="106"/>
  <c r="CX354" i="106"/>
  <c r="CX362" i="106"/>
  <c r="CX367" i="106"/>
  <c r="CX375" i="106"/>
  <c r="CX380" i="106"/>
  <c r="CX388" i="106"/>
  <c r="CX393" i="106"/>
  <c r="CZ393" i="106" s="1"/>
  <c r="CX401" i="106"/>
  <c r="CX409" i="106"/>
  <c r="CX414" i="106"/>
  <c r="CX422" i="106"/>
  <c r="CX435" i="106"/>
  <c r="CX440" i="106"/>
  <c r="CX448" i="106"/>
  <c r="CX461" i="106"/>
  <c r="CV461" i="106" s="1"/>
  <c r="CX466" i="106"/>
  <c r="CX471" i="106"/>
  <c r="CX479" i="106"/>
  <c r="CX487" i="106"/>
  <c r="CX495" i="106"/>
  <c r="CX500" i="106"/>
  <c r="CX508" i="106"/>
  <c r="CX516" i="106"/>
  <c r="CZ516" i="106" s="1"/>
  <c r="CX524" i="106"/>
  <c r="CX532" i="106"/>
  <c r="CX540" i="106"/>
  <c r="CX548" i="106"/>
  <c r="CX553" i="106"/>
  <c r="CX561" i="106"/>
  <c r="CX569" i="106"/>
  <c r="CX577" i="106"/>
  <c r="CV577" i="106" s="1"/>
  <c r="CX585" i="106"/>
  <c r="CX593" i="106"/>
  <c r="CX598" i="106"/>
  <c r="CX600" i="106"/>
  <c r="CX608" i="106"/>
  <c r="CX618" i="106"/>
  <c r="CX623" i="106"/>
  <c r="CX631" i="106"/>
  <c r="CV631" i="106" s="1"/>
  <c r="CX636" i="106"/>
  <c r="CX641" i="106"/>
  <c r="CX646" i="106"/>
  <c r="CX651" i="106"/>
  <c r="CX656" i="106"/>
  <c r="CX664" i="106"/>
  <c r="CX669" i="106"/>
  <c r="CX677" i="106"/>
  <c r="CZ677" i="106" s="1"/>
  <c r="CX682" i="106"/>
  <c r="CX690" i="106"/>
  <c r="CX700" i="106"/>
  <c r="CX708" i="106"/>
  <c r="CX721" i="106"/>
  <c r="CX729" i="106"/>
  <c r="CX734" i="106"/>
  <c r="CX742" i="106"/>
  <c r="CV742" i="106" s="1"/>
  <c r="CX752" i="106"/>
  <c r="CX754" i="106"/>
  <c r="CX761" i="106"/>
  <c r="CX764" i="106"/>
  <c r="CX772" i="106"/>
  <c r="CX775" i="106"/>
  <c r="CX781" i="106"/>
  <c r="CX784" i="106"/>
  <c r="CV784" i="106" s="1"/>
  <c r="CX811" i="106"/>
  <c r="CX818" i="106"/>
  <c r="CX836" i="106"/>
  <c r="CX35" i="106"/>
  <c r="CX88" i="106"/>
  <c r="CX206" i="106"/>
  <c r="CX224" i="106"/>
  <c r="CX244" i="106"/>
  <c r="CV244" i="106" s="1"/>
  <c r="CX259" i="106"/>
  <c r="CX267" i="106"/>
  <c r="CX277" i="106"/>
  <c r="CX287" i="106"/>
  <c r="CX292" i="106"/>
  <c r="CX299" i="106"/>
  <c r="CX307" i="106"/>
  <c r="CX315" i="106"/>
  <c r="CV315" i="106" s="1"/>
  <c r="CX323" i="106"/>
  <c r="CX331" i="106"/>
  <c r="CX339" i="106"/>
  <c r="CX347" i="106"/>
  <c r="CX357" i="106"/>
  <c r="CX370" i="106"/>
  <c r="CX383" i="106"/>
  <c r="CX396" i="106"/>
  <c r="CZ396" i="106" s="1"/>
  <c r="CX404" i="106"/>
  <c r="CX417" i="106"/>
  <c r="CX425" i="106"/>
  <c r="CX430" i="106"/>
  <c r="CX443" i="106"/>
  <c r="CX451" i="106"/>
  <c r="CX456" i="106"/>
  <c r="CX464" i="106"/>
  <c r="CV464" i="106" s="1"/>
  <c r="CX474" i="106"/>
  <c r="CX482" i="106"/>
  <c r="CX490" i="106"/>
  <c r="CX503" i="106"/>
  <c r="CX511" i="106"/>
  <c r="CX519" i="106"/>
  <c r="CX527" i="106"/>
  <c r="CX535" i="106"/>
  <c r="CV535" i="106" s="1"/>
  <c r="CX543" i="106"/>
  <c r="CX556" i="106"/>
  <c r="CX564" i="106"/>
  <c r="CX572" i="106"/>
  <c r="CX580" i="106"/>
  <c r="CX588" i="106"/>
  <c r="CX596" i="106"/>
  <c r="CX603" i="106"/>
  <c r="CV603" i="106" s="1"/>
  <c r="CX611" i="106"/>
  <c r="CX616" i="106"/>
  <c r="CX626" i="106"/>
  <c r="CX639" i="106"/>
  <c r="CX649" i="106"/>
  <c r="CX654" i="106"/>
  <c r="CX659" i="106"/>
  <c r="CX672" i="106"/>
  <c r="CV672" i="106" s="1"/>
  <c r="CX680" i="106"/>
  <c r="CX685" i="106"/>
  <c r="CX695" i="106"/>
  <c r="CX703" i="106"/>
  <c r="CX711" i="106"/>
  <c r="CX716" i="106"/>
  <c r="CX724" i="106"/>
  <c r="CX737" i="106"/>
  <c r="CV737" i="106" s="1"/>
  <c r="CX747" i="106"/>
  <c r="CX756" i="106"/>
  <c r="CX758" i="106"/>
  <c r="CX766" i="106"/>
  <c r="CX774" i="106"/>
  <c r="CX797" i="106"/>
  <c r="CX799" i="106"/>
  <c r="CX801" i="106"/>
  <c r="CZ801" i="106" s="1"/>
  <c r="CX806" i="106"/>
  <c r="CZ806" i="106" s="1"/>
  <c r="CX808" i="106"/>
  <c r="CX824" i="106"/>
  <c r="CZ824" i="106" s="1"/>
  <c r="CX830" i="106"/>
  <c r="CX839" i="106"/>
  <c r="CX149" i="106"/>
  <c r="CX151" i="106"/>
  <c r="CX168" i="106"/>
  <c r="CZ168" i="106" s="1"/>
  <c r="CX191" i="106"/>
  <c r="CX209" i="106"/>
  <c r="CX215" i="106"/>
  <c r="CX230" i="106"/>
  <c r="CX239" i="106"/>
  <c r="CX242" i="106"/>
  <c r="CX247" i="106"/>
  <c r="CX252" i="106"/>
  <c r="CV252" i="106" s="1"/>
  <c r="CX254" i="106"/>
  <c r="CX262" i="106"/>
  <c r="CX270" i="106"/>
  <c r="CX275" i="106"/>
  <c r="CX282" i="106"/>
  <c r="CX290" i="106"/>
  <c r="CX302" i="106"/>
  <c r="CX310" i="106"/>
  <c r="CV310" i="106" s="1"/>
  <c r="CX318" i="106"/>
  <c r="CX326" i="106"/>
  <c r="CX334" i="106"/>
  <c r="CX342" i="106"/>
  <c r="CX350" i="106"/>
  <c r="CX352" i="106"/>
  <c r="CX360" i="106"/>
  <c r="CX365" i="106"/>
  <c r="CV365" i="106" s="1"/>
  <c r="CX373" i="106"/>
  <c r="CX378" i="106"/>
  <c r="CX386" i="106"/>
  <c r="CX391" i="106"/>
  <c r="CX399" i="106"/>
  <c r="CX407" i="106"/>
  <c r="CX412" i="106"/>
  <c r="CX420" i="106"/>
  <c r="CZ420" i="106" s="1"/>
  <c r="CX428" i="106"/>
  <c r="CX433" i="106"/>
  <c r="CX438" i="106"/>
  <c r="CX446" i="106"/>
  <c r="CX459" i="106"/>
  <c r="CX469" i="106"/>
  <c r="CX477" i="106"/>
  <c r="CX485" i="106"/>
  <c r="CV485" i="106" s="1"/>
  <c r="CX493" i="106"/>
  <c r="CX498" i="106"/>
  <c r="CX506" i="106"/>
  <c r="CX514" i="106"/>
  <c r="CX522" i="106"/>
  <c r="CX530" i="106"/>
  <c r="CX538" i="106"/>
  <c r="CX546" i="106"/>
  <c r="CV546" i="106" s="1"/>
  <c r="CX551" i="106"/>
  <c r="CZ551" i="106" s="1"/>
  <c r="CX559" i="106"/>
  <c r="CX567" i="106"/>
  <c r="CX575" i="106"/>
  <c r="CX583" i="106"/>
  <c r="CX591" i="106"/>
  <c r="CX606" i="106"/>
  <c r="CX614" i="106"/>
  <c r="CV614" i="106" s="1"/>
  <c r="CX621" i="106"/>
  <c r="CX629" i="106"/>
  <c r="CX634" i="106"/>
  <c r="CX644" i="106"/>
  <c r="CX662" i="106"/>
  <c r="CX667" i="106"/>
  <c r="CX675" i="106"/>
  <c r="CX688" i="106"/>
  <c r="CV688" i="106" s="1"/>
  <c r="CX693" i="106"/>
  <c r="CX698" i="106"/>
  <c r="CX706" i="106"/>
  <c r="CX103" i="106"/>
  <c r="CX154" i="106"/>
  <c r="CX160" i="106"/>
  <c r="CX171" i="106"/>
  <c r="CX174" i="106"/>
  <c r="CZ174" i="106" s="1"/>
  <c r="CX184" i="106"/>
  <c r="CX213" i="106"/>
  <c r="CX222" i="106"/>
  <c r="CX233" i="106"/>
  <c r="CX236" i="106"/>
  <c r="CX250" i="106"/>
  <c r="CX257" i="106"/>
  <c r="CX265" i="106"/>
  <c r="CZ265" i="106" s="1"/>
  <c r="CX273" i="106"/>
  <c r="CX285" i="106"/>
  <c r="CX295" i="106"/>
  <c r="CX297" i="106"/>
  <c r="CX305" i="106"/>
  <c r="CX313" i="106"/>
  <c r="CX321" i="106"/>
  <c r="CX329" i="106"/>
  <c r="CV329" i="106" s="1"/>
  <c r="CX337" i="106"/>
  <c r="CX345" i="106"/>
  <c r="CX355" i="106"/>
  <c r="CX363" i="106"/>
  <c r="CX368" i="106"/>
  <c r="CX381" i="106"/>
  <c r="CX394" i="106"/>
  <c r="CX402" i="106"/>
  <c r="CV402" i="106" s="1"/>
  <c r="CX410" i="106"/>
  <c r="CX415" i="106"/>
  <c r="CX423" i="106"/>
  <c r="CX436" i="106"/>
  <c r="CX441" i="106"/>
  <c r="CX449" i="106"/>
  <c r="CX454" i="106"/>
  <c r="CX462" i="106"/>
  <c r="CZ462" i="106" s="1"/>
  <c r="CX472" i="106"/>
  <c r="CX480" i="106"/>
  <c r="CX488" i="106"/>
  <c r="CX496" i="106"/>
  <c r="CX501" i="106"/>
  <c r="CX509" i="106"/>
  <c r="CX517" i="106"/>
  <c r="CX525" i="106"/>
  <c r="CV525" i="106" s="1"/>
  <c r="CX533" i="106"/>
  <c r="CX541" i="106"/>
  <c r="CX554" i="106"/>
  <c r="CX562" i="106"/>
  <c r="CX570" i="106"/>
  <c r="CX578" i="106"/>
  <c r="CX586" i="106"/>
  <c r="CX594" i="106"/>
  <c r="CZ594" i="106" s="1"/>
  <c r="CX599" i="106"/>
  <c r="CX601" i="106"/>
  <c r="CX609" i="106"/>
  <c r="CX619" i="106"/>
  <c r="CX624" i="106"/>
  <c r="CX632" i="106"/>
  <c r="CX637" i="106"/>
  <c r="CX642" i="106"/>
  <c r="CV642" i="106" s="1"/>
  <c r="CX647" i="106"/>
  <c r="CX652" i="106"/>
  <c r="CZ652" i="106" s="1"/>
  <c r="CX657" i="106"/>
  <c r="CX670" i="106"/>
  <c r="CX678" i="106"/>
  <c r="CX683" i="106"/>
  <c r="CX691" i="106"/>
  <c r="CX701" i="106"/>
  <c r="CV701" i="106" s="1"/>
  <c r="CX709" i="106"/>
  <c r="CX714" i="106"/>
  <c r="CX722" i="106"/>
  <c r="CX735" i="106"/>
  <c r="CX743" i="106"/>
  <c r="CX753" i="106"/>
  <c r="CZ753" i="106" s="1"/>
  <c r="CX760" i="106"/>
  <c r="CV760" i="106" s="1"/>
  <c r="CX771" i="106"/>
  <c r="CV771" i="106" s="1"/>
  <c r="CX777" i="106"/>
  <c r="CX786" i="106"/>
  <c r="CX791" i="106"/>
  <c r="CV1503" i="106"/>
  <c r="CV1496" i="106"/>
  <c r="CV1336" i="106"/>
  <c r="CZ1291" i="106"/>
  <c r="CZ1287" i="106"/>
  <c r="CV1275" i="106"/>
  <c r="CV1199" i="106"/>
  <c r="CV1018" i="106"/>
  <c r="CV1013" i="106"/>
  <c r="CV993" i="106"/>
  <c r="CX397" i="106"/>
  <c r="CX324" i="106"/>
  <c r="CX268" i="106"/>
  <c r="CV268" i="106" s="1"/>
  <c r="CX166" i="106"/>
  <c r="CZ1437" i="106"/>
  <c r="CZ1130" i="106"/>
  <c r="CZ1102" i="106"/>
  <c r="CZ1074" i="106"/>
  <c r="CZ1073" i="106"/>
  <c r="CV1060" i="106"/>
  <c r="CV981" i="106"/>
  <c r="CX627" i="106"/>
  <c r="CX581" i="106"/>
  <c r="CX544" i="106"/>
  <c r="CX452" i="106"/>
  <c r="CX389" i="106"/>
  <c r="CX316" i="106"/>
  <c r="CX288" i="106"/>
  <c r="CX278" i="106"/>
  <c r="CZ278" i="106" s="1"/>
  <c r="CX260" i="106"/>
  <c r="CX228" i="106"/>
  <c r="CV1276" i="106"/>
  <c r="CX573" i="106"/>
  <c r="CX536" i="106"/>
  <c r="CZ536" i="106" s="1"/>
  <c r="CX491" i="106"/>
  <c r="CX444" i="106"/>
  <c r="CX426" i="106"/>
  <c r="CV426" i="106" s="1"/>
  <c r="CX371" i="106"/>
  <c r="CX308" i="106"/>
  <c r="CX280" i="106"/>
  <c r="CZ1300" i="106"/>
  <c r="CV1277" i="106"/>
  <c r="CZ1140" i="106"/>
  <c r="CV1112" i="106"/>
  <c r="CV1030" i="106"/>
  <c r="CV982" i="106"/>
  <c r="CX483" i="106"/>
  <c r="CX418" i="106"/>
  <c r="CZ418" i="106" s="1"/>
  <c r="CX300" i="106"/>
  <c r="CX245" i="106"/>
  <c r="CZ1370" i="106"/>
  <c r="CZ1289" i="106"/>
  <c r="CZ1250" i="106"/>
  <c r="CZ1244" i="106"/>
  <c r="CZ1154" i="106"/>
  <c r="CV1089" i="106"/>
  <c r="CV1070" i="106"/>
  <c r="CV991" i="106"/>
  <c r="CX557" i="106"/>
  <c r="CX520" i="106"/>
  <c r="CX475" i="106"/>
  <c r="CZ475" i="106" s="1"/>
  <c r="CX465" i="106"/>
  <c r="CX198" i="106"/>
  <c r="CZ1312" i="106"/>
  <c r="CZ1095" i="106"/>
  <c r="CZ1017" i="106"/>
  <c r="CX467" i="106"/>
  <c r="CX457" i="106"/>
  <c r="CX384" i="106"/>
  <c r="CZ384" i="106" s="1"/>
  <c r="CX348" i="106"/>
  <c r="CX293" i="106"/>
  <c r="BL1196" i="106"/>
  <c r="H1204" i="105"/>
  <c r="CZ1444" i="106"/>
  <c r="CV1444" i="106"/>
  <c r="CV1332" i="106"/>
  <c r="CZ1332" i="106"/>
  <c r="CZ1477" i="106"/>
  <c r="CV1477" i="106"/>
  <c r="CV1417" i="106"/>
  <c r="CZ1417" i="106"/>
  <c r="BM1151" i="106"/>
  <c r="K1159" i="105"/>
  <c r="BM1067" i="106"/>
  <c r="K1075" i="105"/>
  <c r="BL940" i="106"/>
  <c r="CC940" i="106" s="1"/>
  <c r="H948" i="105"/>
  <c r="BM901" i="106"/>
  <c r="CL901" i="106" s="1"/>
  <c r="K909" i="105"/>
  <c r="BL1498" i="106"/>
  <c r="H1506" i="105"/>
  <c r="H1487" i="105"/>
  <c r="BL1479" i="106"/>
  <c r="BQ1479" i="106" s="1"/>
  <c r="BL1374" i="106"/>
  <c r="BR1374" i="106" s="1"/>
  <c r="H1382" i="105"/>
  <c r="BM1004" i="106"/>
  <c r="CE1005" i="106" s="1"/>
  <c r="K1012" i="105"/>
  <c r="CV1411" i="106"/>
  <c r="CZ1411" i="106"/>
  <c r="BL1378" i="106"/>
  <c r="H1386" i="105"/>
  <c r="BL1347" i="106"/>
  <c r="BS1347" i="106" s="1"/>
  <c r="H1355" i="105"/>
  <c r="BL1285" i="106"/>
  <c r="H1293" i="105"/>
  <c r="BO1248" i="106"/>
  <c r="CH1248" i="106"/>
  <c r="CK1248" i="106"/>
  <c r="BL1194" i="106"/>
  <c r="CQ1194" i="106" s="1"/>
  <c r="H1202" i="105"/>
  <c r="CZ1026" i="106"/>
  <c r="CV1026" i="106"/>
  <c r="BQ1018" i="106"/>
  <c r="CK1018" i="106"/>
  <c r="BL1013" i="106"/>
  <c r="H1021" i="105"/>
  <c r="CZ1205" i="106"/>
  <c r="CV1205" i="106"/>
  <c r="CV1159" i="106"/>
  <c r="CZ1159" i="106"/>
  <c r="BL1092" i="106"/>
  <c r="H1100" i="105"/>
  <c r="CZ1090" i="106"/>
  <c r="CV1090" i="106"/>
  <c r="BL1033" i="106"/>
  <c r="H1041" i="105"/>
  <c r="CV1412" i="106"/>
  <c r="CZ1412" i="106"/>
  <c r="CV1360" i="106"/>
  <c r="CZ1360" i="106"/>
  <c r="CV1331" i="106"/>
  <c r="CZ1331" i="106"/>
  <c r="BL1320" i="106"/>
  <c r="H1328" i="105"/>
  <c r="CV1254" i="106"/>
  <c r="CZ1254" i="106"/>
  <c r="BM1177" i="106"/>
  <c r="CI1177" i="106" s="1"/>
  <c r="K1185" i="105"/>
  <c r="BM1174" i="106"/>
  <c r="K1182" i="105"/>
  <c r="CZ1099" i="106"/>
  <c r="CV1099" i="106"/>
  <c r="CZ1036" i="106"/>
  <c r="CV1036" i="106"/>
  <c r="H1511" i="105"/>
  <c r="BL1503" i="106"/>
  <c r="BQ1503" i="106" s="1"/>
  <c r="CV1487" i="106"/>
  <c r="CZ1487" i="106"/>
  <c r="CV1457" i="106"/>
  <c r="CZ1457" i="106"/>
  <c r="CV1402" i="106"/>
  <c r="CZ1402" i="106"/>
  <c r="BM1336" i="106"/>
  <c r="K1344" i="105"/>
  <c r="BM1293" i="106"/>
  <c r="K1301" i="105"/>
  <c r="CV1239" i="106"/>
  <c r="CZ1239" i="106"/>
  <c r="BT1232" i="106"/>
  <c r="BO1232" i="106"/>
  <c r="CK1232" i="106"/>
  <c r="CZ1040" i="106"/>
  <c r="CV1040" i="106"/>
  <c r="H968" i="105"/>
  <c r="BL960" i="106"/>
  <c r="CH886" i="106"/>
  <c r="BQ886" i="106"/>
  <c r="CS886" i="106"/>
  <c r="CH872" i="106"/>
  <c r="BQ872" i="106"/>
  <c r="CQ872" i="106"/>
  <c r="CZ1501" i="106"/>
  <c r="CZ1459" i="106"/>
  <c r="CZ1453" i="106"/>
  <c r="CZ1438" i="106"/>
  <c r="CZ1419" i="106"/>
  <c r="CZ1324" i="106"/>
  <c r="CV1313" i="106"/>
  <c r="CZ1313" i="106"/>
  <c r="CV1282" i="106"/>
  <c r="CZ1282" i="106"/>
  <c r="CV1263" i="106"/>
  <c r="CZ1263" i="106"/>
  <c r="CV1251" i="106"/>
  <c r="CZ1251" i="106"/>
  <c r="BQ1170" i="106"/>
  <c r="CC1170" i="106"/>
  <c r="CE1128" i="106"/>
  <c r="CA1128" i="106"/>
  <c r="BR1101" i="106"/>
  <c r="BN1101" i="106"/>
  <c r="BP1014" i="106"/>
  <c r="CH1014" i="106"/>
  <c r="CK1014" i="106"/>
  <c r="BP924" i="106"/>
  <c r="CC924" i="106"/>
  <c r="BR1271" i="106"/>
  <c r="BN1271" i="106"/>
  <c r="BS1242" i="106"/>
  <c r="BO1242" i="106"/>
  <c r="BQ1242" i="106"/>
  <c r="CH1242" i="106"/>
  <c r="CK1242" i="106"/>
  <c r="CI1227" i="106"/>
  <c r="CL1227" i="106"/>
  <c r="CV1182" i="106"/>
  <c r="CZ1182" i="106"/>
  <c r="BN1093" i="106"/>
  <c r="BR1093" i="106"/>
  <c r="BT1062" i="106"/>
  <c r="BS1062" i="106"/>
  <c r="CH1062" i="106"/>
  <c r="CZ962" i="106"/>
  <c r="CV962" i="106"/>
  <c r="BN887" i="106"/>
  <c r="BR887" i="106"/>
  <c r="CQ765" i="106"/>
  <c r="BO765" i="106"/>
  <c r="CZ1470" i="106"/>
  <c r="CZ1440" i="106"/>
  <c r="CZ1434" i="106"/>
  <c r="CZ1394" i="106"/>
  <c r="CZ1381" i="106"/>
  <c r="CZ1348" i="106"/>
  <c r="CK1346" i="106"/>
  <c r="CZ1339" i="106"/>
  <c r="CZ1318" i="106"/>
  <c r="CK1294" i="106"/>
  <c r="CZ1293" i="106"/>
  <c r="CV1248" i="106"/>
  <c r="CZ1216" i="106"/>
  <c r="CV1197" i="106"/>
  <c r="CZ1155" i="106"/>
  <c r="BQ1102" i="106"/>
  <c r="BY1102" i="106"/>
  <c r="CC1102" i="106"/>
  <c r="BQ1030" i="106"/>
  <c r="CC1030" i="106"/>
  <c r="CH1030" i="106"/>
  <c r="CZ1028" i="106"/>
  <c r="BR959" i="106"/>
  <c r="BN959" i="106"/>
  <c r="CZ1471" i="106"/>
  <c r="CZ1450" i="106"/>
  <c r="CZ1382" i="106"/>
  <c r="CZ1374" i="106"/>
  <c r="CZ1349" i="106"/>
  <c r="CZ1343" i="106"/>
  <c r="CZ1328" i="106"/>
  <c r="CZ1319" i="106"/>
  <c r="CZ1316" i="106"/>
  <c r="CH1311" i="106"/>
  <c r="CQ1311" i="106"/>
  <c r="CZ1295" i="106"/>
  <c r="CV1288" i="106"/>
  <c r="CZ1288" i="106"/>
  <c r="CV1264" i="106"/>
  <c r="CZ1264" i="106"/>
  <c r="CZ1242" i="106"/>
  <c r="CZ1217" i="106"/>
  <c r="CZ1156" i="106"/>
  <c r="CZ1120" i="106"/>
  <c r="CZ1101" i="106"/>
  <c r="CV1101" i="106"/>
  <c r="CV1076" i="106"/>
  <c r="CE1302" i="106"/>
  <c r="BQ1272" i="106"/>
  <c r="BP1272" i="106"/>
  <c r="CK1172" i="106"/>
  <c r="BS1172" i="106"/>
  <c r="CQ1130" i="106"/>
  <c r="BY1130" i="106"/>
  <c r="BR1049" i="106"/>
  <c r="BY1050" i="106"/>
  <c r="CZ1019" i="106"/>
  <c r="CV1019" i="106"/>
  <c r="CE830" i="106"/>
  <c r="CA830" i="106"/>
  <c r="BQ799" i="106"/>
  <c r="BO799" i="106"/>
  <c r="CH799" i="106"/>
  <c r="CQ799" i="106"/>
  <c r="CV1495" i="106"/>
  <c r="CZ1486" i="106"/>
  <c r="CV1462" i="106"/>
  <c r="CV1425" i="106"/>
  <c r="CZ1401" i="106"/>
  <c r="CZ1384" i="106"/>
  <c r="CZ1378" i="106"/>
  <c r="CZ1359" i="106"/>
  <c r="CZ1345" i="106"/>
  <c r="BS1342" i="106"/>
  <c r="CK1334" i="106"/>
  <c r="CZ1297" i="106"/>
  <c r="CE1278" i="106"/>
  <c r="CV1262" i="106"/>
  <c r="CZ1262" i="106"/>
  <c r="BQ1244" i="106"/>
  <c r="BO1244" i="106"/>
  <c r="CQ1244" i="106"/>
  <c r="CQ1242" i="106"/>
  <c r="BO1210" i="106"/>
  <c r="BQ1210" i="106"/>
  <c r="CH1210" i="106"/>
  <c r="CV1200" i="106"/>
  <c r="CZ1158" i="106"/>
  <c r="CV1136" i="106"/>
  <c r="CZ1121" i="106"/>
  <c r="CV1113" i="106"/>
  <c r="CZ1077" i="106"/>
  <c r="CV1077" i="106"/>
  <c r="CV1063" i="106"/>
  <c r="CQ1062" i="106"/>
  <c r="CV1051" i="106"/>
  <c r="BY1042" i="106"/>
  <c r="CV980" i="106"/>
  <c r="CZ980" i="106"/>
  <c r="CL979" i="106"/>
  <c r="CI979" i="106"/>
  <c r="BR827" i="106"/>
  <c r="BN827" i="106"/>
  <c r="CH828" i="106"/>
  <c r="CQ828" i="106"/>
  <c r="BQ807" i="106"/>
  <c r="BO807" i="106"/>
  <c r="CK803" i="106"/>
  <c r="CS803" i="106"/>
  <c r="BQ803" i="106"/>
  <c r="BY789" i="106"/>
  <c r="BS789" i="106"/>
  <c r="AY6" i="106"/>
  <c r="E14" i="105" s="1"/>
  <c r="BD13" i="106"/>
  <c r="AY14" i="106"/>
  <c r="E22" i="105" s="1"/>
  <c r="AY16" i="106"/>
  <c r="E24" i="105" s="1"/>
  <c r="AY17" i="106"/>
  <c r="E25" i="105" s="1"/>
  <c r="AY38" i="106"/>
  <c r="E46" i="105" s="1"/>
  <c r="AY39" i="106"/>
  <c r="E47" i="105" s="1"/>
  <c r="AY65" i="106"/>
  <c r="E73" i="105" s="1"/>
  <c r="AY74" i="106"/>
  <c r="E82" i="105" s="1"/>
  <c r="AY77" i="106"/>
  <c r="E85" i="105" s="1"/>
  <c r="AY79" i="106"/>
  <c r="E87" i="105" s="1"/>
  <c r="AY87" i="106"/>
  <c r="E95" i="105" s="1"/>
  <c r="AY98" i="106"/>
  <c r="E106" i="105" s="1"/>
  <c r="AY99" i="106"/>
  <c r="E107" i="105" s="1"/>
  <c r="AY105" i="106"/>
  <c r="E113" i="105" s="1"/>
  <c r="AY109" i="106"/>
  <c r="E117" i="105" s="1"/>
  <c r="AY112" i="106"/>
  <c r="E120" i="105" s="1"/>
  <c r="AY118" i="106"/>
  <c r="E126" i="105" s="1"/>
  <c r="AY119" i="106"/>
  <c r="E127" i="105" s="1"/>
  <c r="AY126" i="106"/>
  <c r="E134" i="105" s="1"/>
  <c r="AY4" i="106"/>
  <c r="E12" i="105" s="1"/>
  <c r="BD14" i="106"/>
  <c r="AY15" i="106"/>
  <c r="E23" i="105" s="1"/>
  <c r="BD16" i="106"/>
  <c r="Y42" i="105" s="1"/>
  <c r="AY27" i="106"/>
  <c r="E35" i="105" s="1"/>
  <c r="AY30" i="106"/>
  <c r="E38" i="105" s="1"/>
  <c r="AY31" i="106"/>
  <c r="E39" i="105" s="1"/>
  <c r="AY37" i="106"/>
  <c r="E45" i="105" s="1"/>
  <c r="AY45" i="106"/>
  <c r="E53" i="105" s="1"/>
  <c r="AY51" i="106"/>
  <c r="E59" i="105" s="1"/>
  <c r="AY57" i="106"/>
  <c r="E65" i="105" s="1"/>
  <c r="AY59" i="106"/>
  <c r="E67" i="105" s="1"/>
  <c r="AY60" i="106"/>
  <c r="E68" i="105" s="1"/>
  <c r="AY69" i="106"/>
  <c r="E77" i="105" s="1"/>
  <c r="AY71" i="106"/>
  <c r="E79" i="105" s="1"/>
  <c r="AY72" i="106"/>
  <c r="E80" i="105" s="1"/>
  <c r="AY78" i="106"/>
  <c r="E86" i="105" s="1"/>
  <c r="AY96" i="106"/>
  <c r="E104" i="105" s="1"/>
  <c r="AY97" i="106"/>
  <c r="E105" i="105" s="1"/>
  <c r="AY104" i="106"/>
  <c r="E112" i="105" s="1"/>
  <c r="AY108" i="106"/>
  <c r="E116" i="105" s="1"/>
  <c r="AY116" i="106"/>
  <c r="E124" i="105" s="1"/>
  <c r="AY130" i="106"/>
  <c r="E138" i="105" s="1"/>
  <c r="AY134" i="106"/>
  <c r="E142" i="105" s="1"/>
  <c r="AY137" i="106"/>
  <c r="E145" i="105" s="1"/>
  <c r="AY140" i="106"/>
  <c r="E148" i="105" s="1"/>
  <c r="BB3" i="106"/>
  <c r="W35" i="105" s="1"/>
  <c r="AY9" i="106"/>
  <c r="E17" i="105" s="1"/>
  <c r="BD15" i="106"/>
  <c r="H8" i="105" s="1"/>
  <c r="AY25" i="106"/>
  <c r="E33" i="105" s="1"/>
  <c r="AY26" i="106"/>
  <c r="E34" i="105" s="1"/>
  <c r="AY36" i="106"/>
  <c r="E44" i="105" s="1"/>
  <c r="AY49" i="106"/>
  <c r="E57" i="105" s="1"/>
  <c r="AY50" i="106"/>
  <c r="E58" i="105" s="1"/>
  <c r="AY54" i="106"/>
  <c r="E62" i="105" s="1"/>
  <c r="AY55" i="106"/>
  <c r="E63" i="105" s="1"/>
  <c r="AY56" i="106"/>
  <c r="E64" i="105" s="1"/>
  <c r="AY58" i="106"/>
  <c r="E66" i="105" s="1"/>
  <c r="AY66" i="106"/>
  <c r="E74" i="105" s="1"/>
  <c r="AY67" i="106"/>
  <c r="E75" i="105" s="1"/>
  <c r="AY86" i="106"/>
  <c r="E94" i="105" s="1"/>
  <c r="AY91" i="106"/>
  <c r="E99" i="105" s="1"/>
  <c r="AY94" i="106"/>
  <c r="E102" i="105" s="1"/>
  <c r="AY111" i="106"/>
  <c r="E119" i="105" s="1"/>
  <c r="AY124" i="106"/>
  <c r="E132" i="105" s="1"/>
  <c r="AY125" i="106"/>
  <c r="E133" i="105" s="1"/>
  <c r="AY136" i="106"/>
  <c r="E144" i="105" s="1"/>
  <c r="AY8" i="106"/>
  <c r="E16" i="105" s="1"/>
  <c r="AY10" i="106"/>
  <c r="E18" i="105" s="1"/>
  <c r="AY24" i="106"/>
  <c r="E32" i="105" s="1"/>
  <c r="AY28" i="106"/>
  <c r="E36" i="105" s="1"/>
  <c r="AY29" i="106"/>
  <c r="E37" i="105" s="1"/>
  <c r="AY44" i="106"/>
  <c r="E52" i="105" s="1"/>
  <c r="AY48" i="106"/>
  <c r="E56" i="105" s="1"/>
  <c r="AY68" i="106"/>
  <c r="E76" i="105" s="1"/>
  <c r="AY70" i="106"/>
  <c r="E78" i="105" s="1"/>
  <c r="AY85" i="106"/>
  <c r="E93" i="105" s="1"/>
  <c r="AY95" i="106"/>
  <c r="E103" i="105" s="1"/>
  <c r="AY107" i="106"/>
  <c r="E115" i="105" s="1"/>
  <c r="AY115" i="106"/>
  <c r="E123" i="105" s="1"/>
  <c r="AY123" i="106"/>
  <c r="E131" i="105" s="1"/>
  <c r="AY129" i="106"/>
  <c r="E137" i="105" s="1"/>
  <c r="AY133" i="106"/>
  <c r="E141" i="105" s="1"/>
  <c r="AY139" i="106"/>
  <c r="E147" i="105" s="1"/>
  <c r="AY5" i="106"/>
  <c r="E13" i="105" s="1"/>
  <c r="AY11" i="106"/>
  <c r="E19" i="105" s="1"/>
  <c r="AY20" i="106"/>
  <c r="E28" i="105" s="1"/>
  <c r="AY21" i="106"/>
  <c r="E29" i="105" s="1"/>
  <c r="AY22" i="106"/>
  <c r="E30" i="105" s="1"/>
  <c r="AY23" i="106"/>
  <c r="E31" i="105" s="1"/>
  <c r="AY34" i="106"/>
  <c r="E42" i="105" s="1"/>
  <c r="AY35" i="106"/>
  <c r="E43" i="105" s="1"/>
  <c r="AY84" i="106"/>
  <c r="E92" i="105" s="1"/>
  <c r="AY90" i="106"/>
  <c r="E98" i="105" s="1"/>
  <c r="AY103" i="106"/>
  <c r="E111" i="105" s="1"/>
  <c r="AY132" i="106"/>
  <c r="E140" i="105" s="1"/>
  <c r="CZ3" i="106"/>
  <c r="AY13" i="106"/>
  <c r="E21" i="105" s="1"/>
  <c r="AY33" i="106"/>
  <c r="E41" i="105" s="1"/>
  <c r="AY41" i="106"/>
  <c r="E49" i="105" s="1"/>
  <c r="AY43" i="106"/>
  <c r="E51" i="105" s="1"/>
  <c r="AY62" i="106"/>
  <c r="E70" i="105" s="1"/>
  <c r="AY63" i="106"/>
  <c r="E71" i="105" s="1"/>
  <c r="AY80" i="106"/>
  <c r="E88" i="105" s="1"/>
  <c r="AY82" i="106"/>
  <c r="E90" i="105" s="1"/>
  <c r="AY83" i="106"/>
  <c r="E91" i="105" s="1"/>
  <c r="AY88" i="106"/>
  <c r="E96" i="105" s="1"/>
  <c r="AY89" i="106"/>
  <c r="E97" i="105" s="1"/>
  <c r="AY92" i="106"/>
  <c r="E100" i="105" s="1"/>
  <c r="AY100" i="106"/>
  <c r="E108" i="105" s="1"/>
  <c r="AY101" i="106"/>
  <c r="E109" i="105" s="1"/>
  <c r="AY106" i="106"/>
  <c r="E114" i="105" s="1"/>
  <c r="AY113" i="106"/>
  <c r="E121" i="105" s="1"/>
  <c r="AY122" i="106"/>
  <c r="E130" i="105" s="1"/>
  <c r="AY7" i="106"/>
  <c r="E15" i="105" s="1"/>
  <c r="AY12" i="106"/>
  <c r="E20" i="105" s="1"/>
  <c r="AY40" i="106"/>
  <c r="E48" i="105" s="1"/>
  <c r="AY73" i="106"/>
  <c r="E81" i="105" s="1"/>
  <c r="AY75" i="106"/>
  <c r="E83" i="105" s="1"/>
  <c r="AY114" i="106"/>
  <c r="E122" i="105" s="1"/>
  <c r="AY131" i="106"/>
  <c r="E139" i="105" s="1"/>
  <c r="AY142" i="106"/>
  <c r="E150" i="105" s="1"/>
  <c r="CZ151" i="106"/>
  <c r="CZ152" i="106"/>
  <c r="CZ154" i="106"/>
  <c r="AY165" i="106"/>
  <c r="E173" i="105" s="1"/>
  <c r="CZ171" i="106"/>
  <c r="AY176" i="106"/>
  <c r="E184" i="105" s="1"/>
  <c r="AY180" i="106"/>
  <c r="E188" i="105" s="1"/>
  <c r="AY186" i="106"/>
  <c r="E194" i="105" s="1"/>
  <c r="AY210" i="106"/>
  <c r="E218" i="105" s="1"/>
  <c r="CZ217" i="106"/>
  <c r="AY223" i="106"/>
  <c r="E231" i="105" s="1"/>
  <c r="AY226" i="106"/>
  <c r="E234" i="105" s="1"/>
  <c r="AY235" i="106"/>
  <c r="E243" i="105" s="1"/>
  <c r="AY239" i="106"/>
  <c r="E247" i="105" s="1"/>
  <c r="AY240" i="106"/>
  <c r="E248" i="105" s="1"/>
  <c r="AY53" i="106"/>
  <c r="E61" i="105" s="1"/>
  <c r="AY64" i="106"/>
  <c r="E72" i="105" s="1"/>
  <c r="AY117" i="106"/>
  <c r="E125" i="105" s="1"/>
  <c r="AY121" i="106"/>
  <c r="E129" i="105" s="1"/>
  <c r="AY145" i="106"/>
  <c r="E153" i="105" s="1"/>
  <c r="AY159" i="106"/>
  <c r="E167" i="105" s="1"/>
  <c r="AY164" i="106"/>
  <c r="E172" i="105" s="1"/>
  <c r="AY168" i="106"/>
  <c r="E176" i="105" s="1"/>
  <c r="AY169" i="106"/>
  <c r="E177" i="105" s="1"/>
  <c r="AY174" i="106"/>
  <c r="E182" i="105" s="1"/>
  <c r="AY184" i="106"/>
  <c r="E192" i="105" s="1"/>
  <c r="AY187" i="106"/>
  <c r="E195" i="105" s="1"/>
  <c r="AY193" i="106"/>
  <c r="E201" i="105" s="1"/>
  <c r="AY198" i="106"/>
  <c r="E206" i="105" s="1"/>
  <c r="AY199" i="106"/>
  <c r="E207" i="105" s="1"/>
  <c r="AY206" i="106"/>
  <c r="E214" i="105" s="1"/>
  <c r="AY207" i="106"/>
  <c r="E215" i="105" s="1"/>
  <c r="AY213" i="106"/>
  <c r="E221" i="105" s="1"/>
  <c r="AY216" i="106"/>
  <c r="E224" i="105" s="1"/>
  <c r="AY222" i="106"/>
  <c r="E230" i="105" s="1"/>
  <c r="AY230" i="106"/>
  <c r="E238" i="105" s="1"/>
  <c r="AY238" i="106"/>
  <c r="E246" i="105" s="1"/>
  <c r="CV239" i="106"/>
  <c r="AY46" i="106"/>
  <c r="E54" i="105" s="1"/>
  <c r="AY135" i="106"/>
  <c r="E143" i="105" s="1"/>
  <c r="AY156" i="106"/>
  <c r="E164" i="105" s="1"/>
  <c r="AY157" i="106"/>
  <c r="E165" i="105" s="1"/>
  <c r="AY172" i="106"/>
  <c r="E180" i="105" s="1"/>
  <c r="AY173" i="106"/>
  <c r="E181" i="105" s="1"/>
  <c r="AY179" i="106"/>
  <c r="E187" i="105" s="1"/>
  <c r="CZ184" i="106"/>
  <c r="AY197" i="106"/>
  <c r="E205" i="105" s="1"/>
  <c r="AY202" i="106"/>
  <c r="E210" i="105" s="1"/>
  <c r="AY209" i="106"/>
  <c r="E217" i="105" s="1"/>
  <c r="CZ222" i="106"/>
  <c r="AY229" i="106"/>
  <c r="E237" i="105" s="1"/>
  <c r="CV3" i="106"/>
  <c r="AY76" i="106"/>
  <c r="E84" i="105" s="1"/>
  <c r="AY102" i="106"/>
  <c r="E110" i="105" s="1"/>
  <c r="AY110" i="106"/>
  <c r="E118" i="105" s="1"/>
  <c r="AY127" i="106"/>
  <c r="E135" i="105" s="1"/>
  <c r="AY150" i="106"/>
  <c r="E158" i="105" s="1"/>
  <c r="AY162" i="106"/>
  <c r="E170" i="105" s="1"/>
  <c r="AY163" i="106"/>
  <c r="E171" i="105" s="1"/>
  <c r="AY178" i="106"/>
  <c r="E186" i="105" s="1"/>
  <c r="AY183" i="106"/>
  <c r="E191" i="105" s="1"/>
  <c r="AY196" i="106"/>
  <c r="E204" i="105" s="1"/>
  <c r="DA3" i="106"/>
  <c r="AY32" i="106"/>
  <c r="E40" i="105" s="1"/>
  <c r="AY52" i="106"/>
  <c r="E60" i="105" s="1"/>
  <c r="AY61" i="106"/>
  <c r="E69" i="105" s="1"/>
  <c r="AY120" i="106"/>
  <c r="E128" i="105" s="1"/>
  <c r="CV139" i="106"/>
  <c r="AY148" i="106"/>
  <c r="E156" i="105" s="1"/>
  <c r="AY149" i="106"/>
  <c r="E157" i="105" s="1"/>
  <c r="CV150" i="106"/>
  <c r="AY151" i="106"/>
  <c r="E159" i="105" s="1"/>
  <c r="AY152" i="106"/>
  <c r="E160" i="105" s="1"/>
  <c r="AY153" i="106"/>
  <c r="E161" i="105" s="1"/>
  <c r="AY154" i="106"/>
  <c r="E162" i="105" s="1"/>
  <c r="AY166" i="106"/>
  <c r="E174" i="105" s="1"/>
  <c r="AY167" i="106"/>
  <c r="E175" i="105" s="1"/>
  <c r="AY182" i="106"/>
  <c r="E190" i="105" s="1"/>
  <c r="CV183" i="106"/>
  <c r="AY190" i="106"/>
  <c r="E198" i="105" s="1"/>
  <c r="AY191" i="106"/>
  <c r="E199" i="105" s="1"/>
  <c r="AY201" i="106"/>
  <c r="E209" i="105" s="1"/>
  <c r="AY215" i="106"/>
  <c r="E223" i="105" s="1"/>
  <c r="AY224" i="106"/>
  <c r="E232" i="105" s="1"/>
  <c r="AY228" i="106"/>
  <c r="E236" i="105" s="1"/>
  <c r="AY233" i="106"/>
  <c r="E241" i="105" s="1"/>
  <c r="AY128" i="106"/>
  <c r="E136" i="105" s="1"/>
  <c r="AY138" i="106"/>
  <c r="E146" i="105" s="1"/>
  <c r="AY144" i="106"/>
  <c r="E152" i="105" s="1"/>
  <c r="AY181" i="106"/>
  <c r="E189" i="105" s="1"/>
  <c r="AY189" i="106"/>
  <c r="E197" i="105" s="1"/>
  <c r="AY254" i="106"/>
  <c r="E262" i="105" s="1"/>
  <c r="AY260" i="106"/>
  <c r="E268" i="105" s="1"/>
  <c r="AY279" i="106"/>
  <c r="E287" i="105" s="1"/>
  <c r="AY280" i="106"/>
  <c r="E288" i="105" s="1"/>
  <c r="AY284" i="106"/>
  <c r="E292" i="105" s="1"/>
  <c r="AY288" i="106"/>
  <c r="E296" i="105" s="1"/>
  <c r="AY289" i="106"/>
  <c r="E297" i="105" s="1"/>
  <c r="AY295" i="106"/>
  <c r="E303" i="105" s="1"/>
  <c r="AY300" i="106"/>
  <c r="E308" i="105" s="1"/>
  <c r="AY305" i="106"/>
  <c r="E313" i="105" s="1"/>
  <c r="CV311" i="106"/>
  <c r="AY317" i="106"/>
  <c r="E325" i="105" s="1"/>
  <c r="AY320" i="106"/>
  <c r="E328" i="105" s="1"/>
  <c r="AY326" i="106"/>
  <c r="E334" i="105" s="1"/>
  <c r="AY329" i="106"/>
  <c r="E337" i="105" s="1"/>
  <c r="AY342" i="106"/>
  <c r="E350" i="105" s="1"/>
  <c r="AY344" i="106"/>
  <c r="E352" i="105" s="1"/>
  <c r="CZ348" i="106"/>
  <c r="AY353" i="106"/>
  <c r="E361" i="105" s="1"/>
  <c r="AY363" i="106"/>
  <c r="E371" i="105" s="1"/>
  <c r="AY367" i="106"/>
  <c r="E375" i="105" s="1"/>
  <c r="CV166" i="106"/>
  <c r="AY200" i="106"/>
  <c r="E208" i="105" s="1"/>
  <c r="AY211" i="106"/>
  <c r="E219" i="105" s="1"/>
  <c r="AY232" i="106"/>
  <c r="E240" i="105" s="1"/>
  <c r="AY259" i="106"/>
  <c r="E267" i="105" s="1"/>
  <c r="AY266" i="106"/>
  <c r="E274" i="105" s="1"/>
  <c r="AY271" i="106"/>
  <c r="E279" i="105" s="1"/>
  <c r="AY272" i="106"/>
  <c r="E280" i="105" s="1"/>
  <c r="AY273" i="106"/>
  <c r="E281" i="105" s="1"/>
  <c r="CZ275" i="106"/>
  <c r="CV279" i="106"/>
  <c r="AY287" i="106"/>
  <c r="E295" i="105" s="1"/>
  <c r="AY294" i="106"/>
  <c r="E302" i="105" s="1"/>
  <c r="AY299" i="106"/>
  <c r="E307" i="105" s="1"/>
  <c r="AY304" i="106"/>
  <c r="E312" i="105" s="1"/>
  <c r="AY316" i="106"/>
  <c r="E324" i="105" s="1"/>
  <c r="AY323" i="106"/>
  <c r="E331" i="105" s="1"/>
  <c r="CZ335" i="106"/>
  <c r="AY340" i="106"/>
  <c r="E348" i="105" s="1"/>
  <c r="AY347" i="106"/>
  <c r="E355" i="105" s="1"/>
  <c r="CZ354" i="106"/>
  <c r="AY366" i="106"/>
  <c r="E374" i="105" s="1"/>
  <c r="AY19" i="106"/>
  <c r="E27" i="105" s="1"/>
  <c r="AY141" i="106"/>
  <c r="E149" i="105" s="1"/>
  <c r="AY146" i="106"/>
  <c r="E154" i="105" s="1"/>
  <c r="CV152" i="106"/>
  <c r="CV154" i="106"/>
  <c r="AY158" i="106"/>
  <c r="E166" i="105" s="1"/>
  <c r="AY160" i="106"/>
  <c r="E168" i="105" s="1"/>
  <c r="AY170" i="106"/>
  <c r="E178" i="105" s="1"/>
  <c r="AY192" i="106"/>
  <c r="E200" i="105" s="1"/>
  <c r="AY205" i="106"/>
  <c r="E213" i="105" s="1"/>
  <c r="AY220" i="106"/>
  <c r="E228" i="105" s="1"/>
  <c r="AY234" i="106"/>
  <c r="E242" i="105" s="1"/>
  <c r="AY236" i="106"/>
  <c r="E244" i="105" s="1"/>
  <c r="AY244" i="106"/>
  <c r="E252" i="105" s="1"/>
  <c r="AY245" i="106"/>
  <c r="E253" i="105" s="1"/>
  <c r="AY253" i="106"/>
  <c r="E261" i="105" s="1"/>
  <c r="AY265" i="106"/>
  <c r="E273" i="105" s="1"/>
  <c r="CV266" i="106"/>
  <c r="CV272" i="106"/>
  <c r="CV273" i="106"/>
  <c r="AY274" i="106"/>
  <c r="E282" i="105" s="1"/>
  <c r="AY143" i="106"/>
  <c r="E151" i="105" s="1"/>
  <c r="AY194" i="106"/>
  <c r="E202" i="105" s="1"/>
  <c r="AY203" i="106"/>
  <c r="E211" i="105" s="1"/>
  <c r="AY214" i="106"/>
  <c r="E222" i="105" s="1"/>
  <c r="AY218" i="106"/>
  <c r="E226" i="105" s="1"/>
  <c r="AY225" i="106"/>
  <c r="E233" i="105" s="1"/>
  <c r="AY227" i="106"/>
  <c r="E235" i="105" s="1"/>
  <c r="AY243" i="106"/>
  <c r="E251" i="105" s="1"/>
  <c r="AY251" i="106"/>
  <c r="E259" i="105" s="1"/>
  <c r="AY252" i="106"/>
  <c r="E260" i="105" s="1"/>
  <c r="AY263" i="106"/>
  <c r="E271" i="105" s="1"/>
  <c r="AY264" i="106"/>
  <c r="E272" i="105" s="1"/>
  <c r="AY278" i="106"/>
  <c r="E286" i="105" s="1"/>
  <c r="CZ287" i="106"/>
  <c r="AY292" i="106"/>
  <c r="E300" i="105" s="1"/>
  <c r="AY293" i="106"/>
  <c r="E301" i="105" s="1"/>
  <c r="AY93" i="106"/>
  <c r="E101" i="105" s="1"/>
  <c r="AY188" i="106"/>
  <c r="E196" i="105" s="1"/>
  <c r="AY249" i="106"/>
  <c r="E257" i="105" s="1"/>
  <c r="AY250" i="106"/>
  <c r="E258" i="105" s="1"/>
  <c r="AY258" i="106"/>
  <c r="E266" i="105" s="1"/>
  <c r="CV263" i="106"/>
  <c r="AY270" i="106"/>
  <c r="E278" i="105" s="1"/>
  <c r="CZ272" i="106"/>
  <c r="CZ273" i="106"/>
  <c r="AY286" i="106"/>
  <c r="E294" i="105" s="1"/>
  <c r="AY291" i="106"/>
  <c r="E299" i="105" s="1"/>
  <c r="AY302" i="106"/>
  <c r="E310" i="105" s="1"/>
  <c r="AY312" i="106"/>
  <c r="E320" i="105" s="1"/>
  <c r="AY315" i="106"/>
  <c r="E323" i="105" s="1"/>
  <c r="CZ328" i="106"/>
  <c r="AY333" i="106"/>
  <c r="E341" i="105" s="1"/>
  <c r="AY339" i="106"/>
  <c r="E347" i="105" s="1"/>
  <c r="CZ340" i="106"/>
  <c r="AY343" i="106"/>
  <c r="E351" i="105" s="1"/>
  <c r="AY350" i="106"/>
  <c r="E358" i="105" s="1"/>
  <c r="AY351" i="106"/>
  <c r="E359" i="105" s="1"/>
  <c r="AY361" i="106"/>
  <c r="E369" i="105" s="1"/>
  <c r="CZ366" i="106"/>
  <c r="AY18" i="106"/>
  <c r="E26" i="105" s="1"/>
  <c r="AY47" i="106"/>
  <c r="E55" i="105" s="1"/>
  <c r="AY171" i="106"/>
  <c r="E179" i="105" s="1"/>
  <c r="AY177" i="106"/>
  <c r="E185" i="105" s="1"/>
  <c r="AY208" i="106"/>
  <c r="E216" i="105" s="1"/>
  <c r="AY212" i="106"/>
  <c r="E220" i="105" s="1"/>
  <c r="AY221" i="106"/>
  <c r="E229" i="105" s="1"/>
  <c r="AY231" i="106"/>
  <c r="E239" i="105" s="1"/>
  <c r="AY242" i="106"/>
  <c r="E250" i="105" s="1"/>
  <c r="AY247" i="106"/>
  <c r="E255" i="105" s="1"/>
  <c r="AY248" i="106"/>
  <c r="E256" i="105" s="1"/>
  <c r="AY257" i="106"/>
  <c r="E265" i="105" s="1"/>
  <c r="AY269" i="106"/>
  <c r="E277" i="105" s="1"/>
  <c r="AY277" i="106"/>
  <c r="E285" i="105" s="1"/>
  <c r="AY282" i="106"/>
  <c r="E290" i="105" s="1"/>
  <c r="CZ292" i="106"/>
  <c r="CZ303" i="106"/>
  <c r="AY306" i="106"/>
  <c r="E314" i="105" s="1"/>
  <c r="AY309" i="106"/>
  <c r="E317" i="105" s="1"/>
  <c r="AY318" i="106"/>
  <c r="E326" i="105" s="1"/>
  <c r="CZ322" i="106"/>
  <c r="AY324" i="106"/>
  <c r="E332" i="105" s="1"/>
  <c r="AY330" i="106"/>
  <c r="E338" i="105" s="1"/>
  <c r="AY336" i="106"/>
  <c r="E344" i="105" s="1"/>
  <c r="CV339" i="106"/>
  <c r="CZ346" i="106"/>
  <c r="AY349" i="106"/>
  <c r="E357" i="105" s="1"/>
  <c r="AY355" i="106"/>
  <c r="E363" i="105" s="1"/>
  <c r="AY358" i="106"/>
  <c r="E366" i="105" s="1"/>
  <c r="CV361" i="106"/>
  <c r="AY364" i="106"/>
  <c r="E372" i="105" s="1"/>
  <c r="AY155" i="106"/>
  <c r="E163" i="105" s="1"/>
  <c r="AY219" i="106"/>
  <c r="E227" i="105" s="1"/>
  <c r="AY256" i="106"/>
  <c r="E264" i="105" s="1"/>
  <c r="AY275" i="106"/>
  <c r="E283" i="105" s="1"/>
  <c r="AY281" i="106"/>
  <c r="E289" i="105" s="1"/>
  <c r="AY283" i="106"/>
  <c r="E291" i="105" s="1"/>
  <c r="CZ302" i="106"/>
  <c r="AY308" i="106"/>
  <c r="E316" i="105" s="1"/>
  <c r="AY310" i="106"/>
  <c r="E318" i="105" s="1"/>
  <c r="AY331" i="106"/>
  <c r="E339" i="105" s="1"/>
  <c r="CV364" i="106"/>
  <c r="AY369" i="106"/>
  <c r="E377" i="105" s="1"/>
  <c r="CZ375" i="106"/>
  <c r="AY377" i="106"/>
  <c r="E385" i="105" s="1"/>
  <c r="AY382" i="106"/>
  <c r="E390" i="105" s="1"/>
  <c r="AY389" i="106"/>
  <c r="E397" i="105" s="1"/>
  <c r="AY394" i="106"/>
  <c r="E402" i="105" s="1"/>
  <c r="AY406" i="106"/>
  <c r="E414" i="105" s="1"/>
  <c r="AY411" i="106"/>
  <c r="E419" i="105" s="1"/>
  <c r="AY414" i="106"/>
  <c r="E422" i="105" s="1"/>
  <c r="AY422" i="106"/>
  <c r="E430" i="105" s="1"/>
  <c r="AY424" i="106"/>
  <c r="E432" i="105" s="1"/>
  <c r="CZ425" i="106"/>
  <c r="AY427" i="106"/>
  <c r="E435" i="105" s="1"/>
  <c r="AY429" i="106"/>
  <c r="E437" i="105" s="1"/>
  <c r="AY438" i="106"/>
  <c r="E446" i="105" s="1"/>
  <c r="AY453" i="106"/>
  <c r="E461" i="105" s="1"/>
  <c r="AY467" i="106"/>
  <c r="E475" i="105" s="1"/>
  <c r="CV472" i="106"/>
  <c r="AY482" i="106"/>
  <c r="E490" i="105" s="1"/>
  <c r="CZ488" i="106"/>
  <c r="AY493" i="106"/>
  <c r="E501" i="105" s="1"/>
  <c r="CZ500" i="106"/>
  <c r="CZ513" i="106"/>
  <c r="AY515" i="106"/>
  <c r="E523" i="105" s="1"/>
  <c r="AY517" i="106"/>
  <c r="E525" i="105" s="1"/>
  <c r="CZ518" i="106"/>
  <c r="AY521" i="106"/>
  <c r="E529" i="105" s="1"/>
  <c r="CZ522" i="106"/>
  <c r="AY527" i="106"/>
  <c r="E535" i="105" s="1"/>
  <c r="CV530" i="106"/>
  <c r="AY533" i="106"/>
  <c r="E541" i="105" s="1"/>
  <c r="AY536" i="106"/>
  <c r="E544" i="105" s="1"/>
  <c r="AY539" i="106"/>
  <c r="E547" i="105" s="1"/>
  <c r="CV547" i="106"/>
  <c r="CV548" i="106"/>
  <c r="AY556" i="106"/>
  <c r="E564" i="105" s="1"/>
  <c r="AY558" i="106"/>
  <c r="E566" i="105" s="1"/>
  <c r="CZ561" i="106"/>
  <c r="AY563" i="106"/>
  <c r="E571" i="105" s="1"/>
  <c r="AY241" i="106"/>
  <c r="E249" i="105" s="1"/>
  <c r="AY285" i="106"/>
  <c r="E293" i="105" s="1"/>
  <c r="AY314" i="106"/>
  <c r="E322" i="105" s="1"/>
  <c r="AY357" i="106"/>
  <c r="E365" i="105" s="1"/>
  <c r="AY359" i="106"/>
  <c r="E367" i="105" s="1"/>
  <c r="CV366" i="106"/>
  <c r="AY374" i="106"/>
  <c r="E382" i="105" s="1"/>
  <c r="AY384" i="106"/>
  <c r="E392" i="105" s="1"/>
  <c r="CV389" i="106"/>
  <c r="AY396" i="106"/>
  <c r="E404" i="105" s="1"/>
  <c r="AY399" i="106"/>
  <c r="E407" i="105" s="1"/>
  <c r="AY401" i="106"/>
  <c r="E409" i="105" s="1"/>
  <c r="CV406" i="106"/>
  <c r="AY408" i="106"/>
  <c r="E416" i="105" s="1"/>
  <c r="CV151" i="106"/>
  <c r="AY185" i="106"/>
  <c r="E193" i="105" s="1"/>
  <c r="AY217" i="106"/>
  <c r="E225" i="105" s="1"/>
  <c r="AY267" i="106"/>
  <c r="E275" i="105" s="1"/>
  <c r="AY296" i="106"/>
  <c r="E304" i="105" s="1"/>
  <c r="AY301" i="106"/>
  <c r="E309" i="105" s="1"/>
  <c r="CV316" i="106"/>
  <c r="CZ333" i="106"/>
  <c r="AY335" i="106"/>
  <c r="E343" i="105" s="1"/>
  <c r="AY337" i="106"/>
  <c r="E345" i="105" s="1"/>
  <c r="AY345" i="106"/>
  <c r="E353" i="105" s="1"/>
  <c r="CZ350" i="106"/>
  <c r="AY368" i="106"/>
  <c r="E376" i="105" s="1"/>
  <c r="AY379" i="106"/>
  <c r="E387" i="105" s="1"/>
  <c r="AY391" i="106"/>
  <c r="E399" i="105" s="1"/>
  <c r="CV396" i="106"/>
  <c r="AY416" i="106"/>
  <c r="E424" i="105" s="1"/>
  <c r="CV421" i="106"/>
  <c r="CZ438" i="106"/>
  <c r="AY440" i="106"/>
  <c r="E448" i="105" s="1"/>
  <c r="AY452" i="106"/>
  <c r="E460" i="105" s="1"/>
  <c r="AY461" i="106"/>
  <c r="E469" i="105" s="1"/>
  <c r="AY471" i="106"/>
  <c r="E479" i="105" s="1"/>
  <c r="AY474" i="106"/>
  <c r="E482" i="105" s="1"/>
  <c r="CV484" i="106"/>
  <c r="CV490" i="106"/>
  <c r="CV495" i="106"/>
  <c r="CV502" i="106"/>
  <c r="AY507" i="106"/>
  <c r="E515" i="105" s="1"/>
  <c r="AY509" i="106"/>
  <c r="E517" i="105" s="1"/>
  <c r="CV520" i="106"/>
  <c r="AY524" i="106"/>
  <c r="E532" i="105" s="1"/>
  <c r="AY529" i="106"/>
  <c r="E537" i="105" s="1"/>
  <c r="CZ530" i="106"/>
  <c r="CV532" i="106"/>
  <c r="CV538" i="106"/>
  <c r="AY544" i="106"/>
  <c r="E552" i="105" s="1"/>
  <c r="CZ547" i="106"/>
  <c r="CZ548" i="106"/>
  <c r="AY550" i="106"/>
  <c r="E558" i="105" s="1"/>
  <c r="AY161" i="106"/>
  <c r="E169" i="105" s="1"/>
  <c r="AY261" i="106"/>
  <c r="E269" i="105" s="1"/>
  <c r="AY328" i="106"/>
  <c r="E336" i="105" s="1"/>
  <c r="AY352" i="106"/>
  <c r="E360" i="105" s="1"/>
  <c r="CV368" i="106"/>
  <c r="AY371" i="106"/>
  <c r="E379" i="105" s="1"/>
  <c r="AY373" i="106"/>
  <c r="E381" i="105" s="1"/>
  <c r="AY381" i="106"/>
  <c r="E389" i="105" s="1"/>
  <c r="AY386" i="106"/>
  <c r="E394" i="105" s="1"/>
  <c r="AY388" i="106"/>
  <c r="E396" i="105" s="1"/>
  <c r="AY393" i="106"/>
  <c r="E401" i="105" s="1"/>
  <c r="AY403" i="106"/>
  <c r="E411" i="105" s="1"/>
  <c r="AY405" i="106"/>
  <c r="E413" i="105" s="1"/>
  <c r="AY410" i="106"/>
  <c r="E418" i="105" s="1"/>
  <c r="AY413" i="106"/>
  <c r="E421" i="105" s="1"/>
  <c r="AY431" i="106"/>
  <c r="E439" i="105" s="1"/>
  <c r="AY434" i="106"/>
  <c r="E442" i="105" s="1"/>
  <c r="CV440" i="106"/>
  <c r="AY443" i="106"/>
  <c r="E451" i="105" s="1"/>
  <c r="AY448" i="106"/>
  <c r="E456" i="105" s="1"/>
  <c r="AY463" i="106"/>
  <c r="E471" i="105" s="1"/>
  <c r="AY466" i="106"/>
  <c r="E474" i="105" s="1"/>
  <c r="AY476" i="106"/>
  <c r="E484" i="105" s="1"/>
  <c r="AY497" i="106"/>
  <c r="E505" i="105" s="1"/>
  <c r="AY498" i="106"/>
  <c r="E506" i="105" s="1"/>
  <c r="AY504" i="106"/>
  <c r="E512" i="105" s="1"/>
  <c r="AY511" i="106"/>
  <c r="E519" i="105" s="1"/>
  <c r="AY526" i="106"/>
  <c r="E534" i="105" s="1"/>
  <c r="AY541" i="106"/>
  <c r="E549" i="105" s="1"/>
  <c r="AY546" i="106"/>
  <c r="E554" i="105" s="1"/>
  <c r="AY552" i="106"/>
  <c r="E560" i="105" s="1"/>
  <c r="AY555" i="106"/>
  <c r="E563" i="105" s="1"/>
  <c r="AY562" i="106"/>
  <c r="E570" i="105" s="1"/>
  <c r="AY42" i="106"/>
  <c r="E50" i="105" s="1"/>
  <c r="AY147" i="106"/>
  <c r="E155" i="105" s="1"/>
  <c r="AY195" i="106"/>
  <c r="E203" i="105" s="1"/>
  <c r="AY246" i="106"/>
  <c r="E254" i="105" s="1"/>
  <c r="AY255" i="106"/>
  <c r="E263" i="105" s="1"/>
  <c r="AY298" i="106"/>
  <c r="E306" i="105" s="1"/>
  <c r="AY303" i="106"/>
  <c r="E311" i="105" s="1"/>
  <c r="AY307" i="106"/>
  <c r="E315" i="105" s="1"/>
  <c r="AY313" i="106"/>
  <c r="E321" i="105" s="1"/>
  <c r="AY322" i="106"/>
  <c r="E330" i="105" s="1"/>
  <c r="CZ330" i="106"/>
  <c r="AY332" i="106"/>
  <c r="E340" i="105" s="1"/>
  <c r="AY341" i="106"/>
  <c r="E349" i="105" s="1"/>
  <c r="CZ349" i="106"/>
  <c r="AY365" i="106"/>
  <c r="E373" i="105" s="1"/>
  <c r="AY376" i="106"/>
  <c r="E384" i="105" s="1"/>
  <c r="AY395" i="106"/>
  <c r="E403" i="105" s="1"/>
  <c r="AY398" i="106"/>
  <c r="E406" i="105" s="1"/>
  <c r="CZ421" i="106"/>
  <c r="AY423" i="106"/>
  <c r="E431" i="105" s="1"/>
  <c r="AY426" i="106"/>
  <c r="E434" i="105" s="1"/>
  <c r="AY428" i="106"/>
  <c r="E436" i="105" s="1"/>
  <c r="CV431" i="106"/>
  <c r="AY436" i="106"/>
  <c r="E444" i="105" s="1"/>
  <c r="AY445" i="106"/>
  <c r="E453" i="105" s="1"/>
  <c r="CZ452" i="106"/>
  <c r="AY458" i="106"/>
  <c r="E466" i="105" s="1"/>
  <c r="CV463" i="106"/>
  <c r="AY478" i="106"/>
  <c r="E486" i="105" s="1"/>
  <c r="AY483" i="106"/>
  <c r="E491" i="105" s="1"/>
  <c r="CZ484" i="106"/>
  <c r="AY486" i="106"/>
  <c r="E494" i="105" s="1"/>
  <c r="AY489" i="106"/>
  <c r="E497" i="105" s="1"/>
  <c r="CZ490" i="106"/>
  <c r="AY492" i="106"/>
  <c r="E500" i="105" s="1"/>
  <c r="CZ495" i="106"/>
  <c r="CV497" i="106"/>
  <c r="CV498" i="106"/>
  <c r="AY501" i="106"/>
  <c r="E509" i="105" s="1"/>
  <c r="CZ502" i="106"/>
  <c r="CV504" i="106"/>
  <c r="CV511" i="106"/>
  <c r="AY514" i="106"/>
  <c r="E522" i="105" s="1"/>
  <c r="AY516" i="106"/>
  <c r="E524" i="105" s="1"/>
  <c r="AY519" i="106"/>
  <c r="E527" i="105" s="1"/>
  <c r="CZ520" i="106"/>
  <c r="AY523" i="106"/>
  <c r="E531" i="105" s="1"/>
  <c r="CZ532" i="106"/>
  <c r="AY534" i="106"/>
  <c r="E542" i="105" s="1"/>
  <c r="CZ535" i="106"/>
  <c r="AY537" i="106"/>
  <c r="E545" i="105" s="1"/>
  <c r="CZ538" i="106"/>
  <c r="CV552" i="106"/>
  <c r="AY557" i="106"/>
  <c r="E565" i="105" s="1"/>
  <c r="AY559" i="106"/>
  <c r="E567" i="105" s="1"/>
  <c r="AY81" i="106"/>
  <c r="E89" i="105" s="1"/>
  <c r="AY237" i="106"/>
  <c r="E245" i="105" s="1"/>
  <c r="AY276" i="106"/>
  <c r="E284" i="105" s="1"/>
  <c r="AY311" i="106"/>
  <c r="E319" i="105" s="1"/>
  <c r="AY334" i="106"/>
  <c r="E342" i="105" s="1"/>
  <c r="AY354" i="106"/>
  <c r="E362" i="105" s="1"/>
  <c r="AY356" i="106"/>
  <c r="E364" i="105" s="1"/>
  <c r="AY360" i="106"/>
  <c r="E368" i="105" s="1"/>
  <c r="CZ368" i="106"/>
  <c r="AY378" i="106"/>
  <c r="E386" i="105" s="1"/>
  <c r="AY383" i="106"/>
  <c r="E391" i="105" s="1"/>
  <c r="AY400" i="106"/>
  <c r="E408" i="105" s="1"/>
  <c r="AY407" i="106"/>
  <c r="E415" i="105" s="1"/>
  <c r="CZ410" i="106"/>
  <c r="AY415" i="106"/>
  <c r="E423" i="105" s="1"/>
  <c r="AY418" i="106"/>
  <c r="E426" i="105" s="1"/>
  <c r="AY420" i="106"/>
  <c r="E428" i="105" s="1"/>
  <c r="AY425" i="106"/>
  <c r="E433" i="105" s="1"/>
  <c r="AY433" i="106"/>
  <c r="E441" i="105" s="1"/>
  <c r="AY439" i="106"/>
  <c r="E447" i="105" s="1"/>
  <c r="CZ440" i="106"/>
  <c r="CZ448" i="106"/>
  <c r="AY451" i="106"/>
  <c r="E459" i="105" s="1"/>
  <c r="AY455" i="106"/>
  <c r="E463" i="105" s="1"/>
  <c r="AY465" i="106"/>
  <c r="E473" i="105" s="1"/>
  <c r="AY468" i="106"/>
  <c r="E476" i="105" s="1"/>
  <c r="AY473" i="106"/>
  <c r="E481" i="105" s="1"/>
  <c r="AY480" i="106"/>
  <c r="E488" i="105" s="1"/>
  <c r="AY488" i="106"/>
  <c r="E496" i="105" s="1"/>
  <c r="AY494" i="106"/>
  <c r="E502" i="105" s="1"/>
  <c r="AY500" i="106"/>
  <c r="E508" i="105" s="1"/>
  <c r="AY513" i="106"/>
  <c r="E521" i="105" s="1"/>
  <c r="AY518" i="106"/>
  <c r="E526" i="105" s="1"/>
  <c r="AY522" i="106"/>
  <c r="E530" i="105" s="1"/>
  <c r="AY531" i="106"/>
  <c r="E539" i="105" s="1"/>
  <c r="AY543" i="106"/>
  <c r="E551" i="105" s="1"/>
  <c r="AY561" i="106"/>
  <c r="E569" i="105" s="1"/>
  <c r="AY297" i="106"/>
  <c r="E305" i="105" s="1"/>
  <c r="CV319" i="106"/>
  <c r="AY338" i="106"/>
  <c r="E346" i="105" s="1"/>
  <c r="AY380" i="106"/>
  <c r="E388" i="105" s="1"/>
  <c r="AY387" i="106"/>
  <c r="E395" i="105" s="1"/>
  <c r="AY430" i="106"/>
  <c r="E438" i="105" s="1"/>
  <c r="AY447" i="106"/>
  <c r="E455" i="105" s="1"/>
  <c r="AY449" i="106"/>
  <c r="E457" i="105" s="1"/>
  <c r="AY459" i="106"/>
  <c r="E467" i="105" s="1"/>
  <c r="CZ478" i="106"/>
  <c r="AY487" i="106"/>
  <c r="E495" i="105" s="1"/>
  <c r="AY496" i="106"/>
  <c r="E504" i="105" s="1"/>
  <c r="AY502" i="106"/>
  <c r="E510" i="105" s="1"/>
  <c r="AY506" i="106"/>
  <c r="E514" i="105" s="1"/>
  <c r="AY528" i="106"/>
  <c r="E536" i="105" s="1"/>
  <c r="AY530" i="106"/>
  <c r="E538" i="105" s="1"/>
  <c r="CZ574" i="106"/>
  <c r="CV589" i="106"/>
  <c r="AY592" i="106"/>
  <c r="E600" i="105" s="1"/>
  <c r="AY594" i="106"/>
  <c r="E602" i="105" s="1"/>
  <c r="AY605" i="106"/>
  <c r="E613" i="105" s="1"/>
  <c r="AY607" i="106"/>
  <c r="E615" i="105" s="1"/>
  <c r="CV612" i="106"/>
  <c r="CZ622" i="106"/>
  <c r="AY628" i="106"/>
  <c r="E636" i="105" s="1"/>
  <c r="CZ629" i="106"/>
  <c r="CZ630" i="106"/>
  <c r="CV632" i="106"/>
  <c r="CZ639" i="106"/>
  <c r="AY641" i="106"/>
  <c r="E649" i="105" s="1"/>
  <c r="AY651" i="106"/>
  <c r="E659" i="105" s="1"/>
  <c r="CV656" i="106"/>
  <c r="AY659" i="106"/>
  <c r="E667" i="105" s="1"/>
  <c r="AY664" i="106"/>
  <c r="E672" i="105" s="1"/>
  <c r="CV667" i="106"/>
  <c r="AY670" i="106"/>
  <c r="E678" i="105" s="1"/>
  <c r="CV675" i="106"/>
  <c r="AY204" i="106"/>
  <c r="E212" i="105" s="1"/>
  <c r="AY262" i="106"/>
  <c r="E270" i="105" s="1"/>
  <c r="AY385" i="106"/>
  <c r="E393" i="105" s="1"/>
  <c r="AY412" i="106"/>
  <c r="E420" i="105" s="1"/>
  <c r="AY421" i="106"/>
  <c r="E429" i="105" s="1"/>
  <c r="AY437" i="106"/>
  <c r="E445" i="105" s="1"/>
  <c r="AY441" i="106"/>
  <c r="E449" i="105" s="1"/>
  <c r="CV447" i="106"/>
  <c r="AY457" i="106"/>
  <c r="E465" i="105" s="1"/>
  <c r="AY470" i="106"/>
  <c r="E478" i="105" s="1"/>
  <c r="AY472" i="106"/>
  <c r="E480" i="105" s="1"/>
  <c r="AY485" i="106"/>
  <c r="E493" i="105" s="1"/>
  <c r="CV500" i="106"/>
  <c r="CZ504" i="106"/>
  <c r="AY565" i="106"/>
  <c r="E573" i="105" s="1"/>
  <c r="AY573" i="106"/>
  <c r="E581" i="105" s="1"/>
  <c r="AY576" i="106"/>
  <c r="E584" i="105" s="1"/>
  <c r="AY579" i="106"/>
  <c r="E587" i="105" s="1"/>
  <c r="AY586" i="106"/>
  <c r="E594" i="105" s="1"/>
  <c r="AY591" i="106"/>
  <c r="E599" i="105" s="1"/>
  <c r="AY596" i="106"/>
  <c r="E604" i="105" s="1"/>
  <c r="AY599" i="106"/>
  <c r="E607" i="105" s="1"/>
  <c r="AY602" i="106"/>
  <c r="E610" i="105" s="1"/>
  <c r="AY614" i="106"/>
  <c r="E622" i="105" s="1"/>
  <c r="AY617" i="106"/>
  <c r="E625" i="105" s="1"/>
  <c r="AY620" i="106"/>
  <c r="E628" i="105" s="1"/>
  <c r="AY627" i="106"/>
  <c r="E635" i="105" s="1"/>
  <c r="AY638" i="106"/>
  <c r="E646" i="105" s="1"/>
  <c r="AY646" i="106"/>
  <c r="E654" i="105" s="1"/>
  <c r="AY653" i="106"/>
  <c r="E661" i="105" s="1"/>
  <c r="AY661" i="106"/>
  <c r="E669" i="105" s="1"/>
  <c r="AY672" i="106"/>
  <c r="E680" i="105" s="1"/>
  <c r="AY678" i="106"/>
  <c r="E686" i="105" s="1"/>
  <c r="AY680" i="106"/>
  <c r="E688" i="105" s="1"/>
  <c r="CZ681" i="106"/>
  <c r="CZ682" i="106"/>
  <c r="AY684" i="106"/>
  <c r="E692" i="105" s="1"/>
  <c r="AY688" i="106"/>
  <c r="E696" i="105" s="1"/>
  <c r="AY694" i="106"/>
  <c r="E702" i="105" s="1"/>
  <c r="AY696" i="106"/>
  <c r="E704" i="105" s="1"/>
  <c r="CV699" i="106"/>
  <c r="AY702" i="106"/>
  <c r="E710" i="105" s="1"/>
  <c r="AY704" i="106"/>
  <c r="E712" i="105" s="1"/>
  <c r="CV708" i="106"/>
  <c r="AY713" i="106"/>
  <c r="E721" i="105" s="1"/>
  <c r="AY714" i="106"/>
  <c r="E722" i="105" s="1"/>
  <c r="AY716" i="106"/>
  <c r="E724" i="105" s="1"/>
  <c r="AY721" i="106"/>
  <c r="E729" i="105" s="1"/>
  <c r="AY724" i="106"/>
  <c r="E732" i="105" s="1"/>
  <c r="AY727" i="106"/>
  <c r="E735" i="105" s="1"/>
  <c r="AY729" i="106"/>
  <c r="E737" i="105" s="1"/>
  <c r="CV749" i="106"/>
  <c r="AY759" i="106"/>
  <c r="E767" i="105" s="1"/>
  <c r="AY761" i="106"/>
  <c r="E769" i="105" s="1"/>
  <c r="AY175" i="106"/>
  <c r="E183" i="105" s="1"/>
  <c r="AY348" i="106"/>
  <c r="E356" i="105" s="1"/>
  <c r="AY362" i="106"/>
  <c r="E370" i="105" s="1"/>
  <c r="AY392" i="106"/>
  <c r="E400" i="105" s="1"/>
  <c r="AY419" i="106"/>
  <c r="E427" i="105" s="1"/>
  <c r="AY435" i="106"/>
  <c r="E443" i="105" s="1"/>
  <c r="CV439" i="106"/>
  <c r="AY481" i="106"/>
  <c r="E489" i="105" s="1"/>
  <c r="CZ498" i="106"/>
  <c r="AY520" i="106"/>
  <c r="E528" i="105" s="1"/>
  <c r="CV522" i="106"/>
  <c r="AY535" i="106"/>
  <c r="E543" i="105" s="1"/>
  <c r="AY554" i="106"/>
  <c r="E562" i="105" s="1"/>
  <c r="CV561" i="106"/>
  <c r="CV565" i="106"/>
  <c r="AY568" i="106"/>
  <c r="E576" i="105" s="1"/>
  <c r="AY570" i="106"/>
  <c r="E578" i="105" s="1"/>
  <c r="CV576" i="106"/>
  <c r="AY581" i="106"/>
  <c r="E589" i="105" s="1"/>
  <c r="AY583" i="106"/>
  <c r="E591" i="105" s="1"/>
  <c r="CZ589" i="106"/>
  <c r="CV591" i="106"/>
  <c r="CV596" i="106"/>
  <c r="AY609" i="106"/>
  <c r="E617" i="105" s="1"/>
  <c r="AY611" i="106"/>
  <c r="E619" i="105" s="1"/>
  <c r="CZ612" i="106"/>
  <c r="CV617" i="106"/>
  <c r="AY624" i="106"/>
  <c r="E632" i="105" s="1"/>
  <c r="CV627" i="106"/>
  <c r="CZ632" i="106"/>
  <c r="AY635" i="106"/>
  <c r="E643" i="105" s="1"/>
  <c r="AY643" i="106"/>
  <c r="E651" i="105" s="1"/>
  <c r="AY648" i="106"/>
  <c r="E656" i="105" s="1"/>
  <c r="CZ656" i="106"/>
  <c r="CZ667" i="106"/>
  <c r="AY669" i="106"/>
  <c r="E677" i="105" s="1"/>
  <c r="CZ675" i="106"/>
  <c r="AY677" i="106"/>
  <c r="E685" i="105" s="1"/>
  <c r="CV684" i="106"/>
  <c r="AY690" i="106"/>
  <c r="E698" i="105" s="1"/>
  <c r="CZ691" i="106"/>
  <c r="AY698" i="106"/>
  <c r="E706" i="105" s="1"/>
  <c r="AY707" i="106"/>
  <c r="E715" i="105" s="1"/>
  <c r="CV713" i="106"/>
  <c r="AY734" i="106"/>
  <c r="E742" i="105" s="1"/>
  <c r="AY736" i="106"/>
  <c r="E744" i="105" s="1"/>
  <c r="AY739" i="106"/>
  <c r="E747" i="105" s="1"/>
  <c r="AY742" i="106"/>
  <c r="E750" i="105" s="1"/>
  <c r="CZ743" i="106"/>
  <c r="AY346" i="106"/>
  <c r="E354" i="105" s="1"/>
  <c r="AY372" i="106"/>
  <c r="E380" i="105" s="1"/>
  <c r="AY390" i="106"/>
  <c r="E398" i="105" s="1"/>
  <c r="AY417" i="106"/>
  <c r="E425" i="105" s="1"/>
  <c r="AY464" i="106"/>
  <c r="E472" i="105" s="1"/>
  <c r="AY477" i="106"/>
  <c r="E485" i="105" s="1"/>
  <c r="AY479" i="106"/>
  <c r="E487" i="105" s="1"/>
  <c r="AY490" i="106"/>
  <c r="E498" i="105" s="1"/>
  <c r="CV513" i="106"/>
  <c r="CV518" i="106"/>
  <c r="AY548" i="106"/>
  <c r="E556" i="105" s="1"/>
  <c r="CZ552" i="106"/>
  <c r="AY567" i="106"/>
  <c r="E575" i="105" s="1"/>
  <c r="AY572" i="106"/>
  <c r="E580" i="105" s="1"/>
  <c r="AY578" i="106"/>
  <c r="E586" i="105" s="1"/>
  <c r="AY585" i="106"/>
  <c r="E593" i="105" s="1"/>
  <c r="AY588" i="106"/>
  <c r="E596" i="105" s="1"/>
  <c r="AY601" i="106"/>
  <c r="E609" i="105" s="1"/>
  <c r="AY604" i="106"/>
  <c r="E612" i="105" s="1"/>
  <c r="AY631" i="106"/>
  <c r="E639" i="105" s="1"/>
  <c r="AY637" i="106"/>
  <c r="E645" i="105" s="1"/>
  <c r="AY640" i="106"/>
  <c r="E648" i="105" s="1"/>
  <c r="AY645" i="106"/>
  <c r="E653" i="105" s="1"/>
  <c r="AY650" i="106"/>
  <c r="E658" i="105" s="1"/>
  <c r="AY655" i="106"/>
  <c r="E663" i="105" s="1"/>
  <c r="AY658" i="106"/>
  <c r="E666" i="105" s="1"/>
  <c r="AY663" i="106"/>
  <c r="E671" i="105" s="1"/>
  <c r="AY666" i="106"/>
  <c r="E674" i="105" s="1"/>
  <c r="AY674" i="106"/>
  <c r="E682" i="105" s="1"/>
  <c r="CV677" i="106"/>
  <c r="AY687" i="106"/>
  <c r="E695" i="105" s="1"/>
  <c r="CV690" i="106"/>
  <c r="AY693" i="106"/>
  <c r="E701" i="105" s="1"/>
  <c r="CV698" i="106"/>
  <c r="AY701" i="106"/>
  <c r="E709" i="105" s="1"/>
  <c r="CV707" i="106"/>
  <c r="AY723" i="106"/>
  <c r="E731" i="105" s="1"/>
  <c r="AY726" i="106"/>
  <c r="E734" i="105" s="1"/>
  <c r="AY731" i="106"/>
  <c r="E739" i="105" s="1"/>
  <c r="CV736" i="106"/>
  <c r="AY741" i="106"/>
  <c r="E749" i="105" s="1"/>
  <c r="AY745" i="106"/>
  <c r="E753" i="105" s="1"/>
  <c r="AY748" i="106"/>
  <c r="E756" i="105" s="1"/>
  <c r="CZ749" i="106"/>
  <c r="AY751" i="106"/>
  <c r="E759" i="105" s="1"/>
  <c r="AY757" i="106"/>
  <c r="E765" i="105" s="1"/>
  <c r="AY758" i="106"/>
  <c r="E766" i="105" s="1"/>
  <c r="CV759" i="106"/>
  <c r="CV761" i="106"/>
  <c r="CV763" i="106"/>
  <c r="CV764" i="106"/>
  <c r="AY765" i="106"/>
  <c r="E773" i="105" s="1"/>
  <c r="AY268" i="106"/>
  <c r="E276" i="105" s="1"/>
  <c r="AY327" i="106"/>
  <c r="E335" i="105" s="1"/>
  <c r="AY370" i="106"/>
  <c r="E378" i="105" s="1"/>
  <c r="AY397" i="106"/>
  <c r="E405" i="105" s="1"/>
  <c r="AY404" i="106"/>
  <c r="E412" i="105" s="1"/>
  <c r="CV411" i="106"/>
  <c r="CV415" i="106"/>
  <c r="AY446" i="106"/>
  <c r="E454" i="105" s="1"/>
  <c r="AY460" i="106"/>
  <c r="E468" i="105" s="1"/>
  <c r="AY462" i="106"/>
  <c r="E470" i="105" s="1"/>
  <c r="AY475" i="106"/>
  <c r="E483" i="105" s="1"/>
  <c r="CV488" i="106"/>
  <c r="AY495" i="106"/>
  <c r="E503" i="105" s="1"/>
  <c r="AY503" i="106"/>
  <c r="E511" i="105" s="1"/>
  <c r="AY505" i="106"/>
  <c r="E513" i="105" s="1"/>
  <c r="CZ511" i="106"/>
  <c r="AY542" i="106"/>
  <c r="E550" i="105" s="1"/>
  <c r="CZ565" i="106"/>
  <c r="CV567" i="106"/>
  <c r="CV572" i="106"/>
  <c r="AY575" i="106"/>
  <c r="E583" i="105" s="1"/>
  <c r="CZ576" i="106"/>
  <c r="CV578" i="106"/>
  <c r="CV585" i="106"/>
  <c r="CZ591" i="106"/>
  <c r="AY593" i="106"/>
  <c r="E601" i="105" s="1"/>
  <c r="AY595" i="106"/>
  <c r="E603" i="105" s="1"/>
  <c r="CZ596" i="106"/>
  <c r="AY598" i="106"/>
  <c r="E606" i="105" s="1"/>
  <c r="CV601" i="106"/>
  <c r="AY606" i="106"/>
  <c r="E614" i="105" s="1"/>
  <c r="CZ617" i="106"/>
  <c r="AY619" i="106"/>
  <c r="E627" i="105" s="1"/>
  <c r="AY623" i="106"/>
  <c r="E631" i="105" s="1"/>
  <c r="CZ627" i="106"/>
  <c r="AY652" i="106"/>
  <c r="E660" i="105" s="1"/>
  <c r="AY660" i="106"/>
  <c r="E668" i="105" s="1"/>
  <c r="AY671" i="106"/>
  <c r="E679" i="105" s="1"/>
  <c r="AY683" i="106"/>
  <c r="E691" i="105" s="1"/>
  <c r="CZ684" i="106"/>
  <c r="CV687" i="106"/>
  <c r="AY710" i="106"/>
  <c r="E718" i="105" s="1"/>
  <c r="AY712" i="106"/>
  <c r="E720" i="105" s="1"/>
  <c r="CZ713" i="106"/>
  <c r="AY718" i="106"/>
  <c r="E726" i="105" s="1"/>
  <c r="AY720" i="106"/>
  <c r="E728" i="105" s="1"/>
  <c r="CV723" i="106"/>
  <c r="AY733" i="106"/>
  <c r="E741" i="105" s="1"/>
  <c r="CV741" i="106"/>
  <c r="CV748" i="106"/>
  <c r="AY753" i="106"/>
  <c r="E761" i="105" s="1"/>
  <c r="AY754" i="106"/>
  <c r="E762" i="105" s="1"/>
  <c r="AY755" i="106"/>
  <c r="E763" i="105" s="1"/>
  <c r="AY756" i="106"/>
  <c r="E764" i="105" s="1"/>
  <c r="AY766" i="106"/>
  <c r="E774" i="105" s="1"/>
  <c r="CV767" i="106"/>
  <c r="AY290" i="106"/>
  <c r="E298" i="105" s="1"/>
  <c r="AY325" i="106"/>
  <c r="E333" i="105" s="1"/>
  <c r="AY402" i="106"/>
  <c r="E410" i="105" s="1"/>
  <c r="AY409" i="106"/>
  <c r="E417" i="105" s="1"/>
  <c r="AY444" i="106"/>
  <c r="E452" i="105" s="1"/>
  <c r="AY450" i="106"/>
  <c r="E458" i="105" s="1"/>
  <c r="AY456" i="106"/>
  <c r="E464" i="105" s="1"/>
  <c r="AY469" i="106"/>
  <c r="E477" i="105" s="1"/>
  <c r="AY484" i="106"/>
  <c r="E492" i="105" s="1"/>
  <c r="CZ497" i="106"/>
  <c r="AY499" i="106"/>
  <c r="E507" i="105" s="1"/>
  <c r="AY525" i="106"/>
  <c r="E533" i="105" s="1"/>
  <c r="AY538" i="106"/>
  <c r="E546" i="105" s="1"/>
  <c r="AY540" i="106"/>
  <c r="E548" i="105" s="1"/>
  <c r="AY564" i="106"/>
  <c r="E572" i="105" s="1"/>
  <c r="AY574" i="106"/>
  <c r="E582" i="105" s="1"/>
  <c r="AY590" i="106"/>
  <c r="E598" i="105" s="1"/>
  <c r="AY613" i="106"/>
  <c r="E621" i="105" s="1"/>
  <c r="AY616" i="106"/>
  <c r="E624" i="105" s="1"/>
  <c r="AY622" i="106"/>
  <c r="E630" i="105" s="1"/>
  <c r="AY626" i="106"/>
  <c r="E634" i="105" s="1"/>
  <c r="AY629" i="106"/>
  <c r="E637" i="105" s="1"/>
  <c r="AY630" i="106"/>
  <c r="E638" i="105" s="1"/>
  <c r="AY634" i="106"/>
  <c r="E642" i="105" s="1"/>
  <c r="CZ288" i="106"/>
  <c r="AY375" i="106"/>
  <c r="E383" i="105" s="1"/>
  <c r="AY532" i="106"/>
  <c r="E540" i="105" s="1"/>
  <c r="AY547" i="106"/>
  <c r="E555" i="105" s="1"/>
  <c r="AY571" i="106"/>
  <c r="E579" i="105" s="1"/>
  <c r="AY580" i="106"/>
  <c r="E588" i="105" s="1"/>
  <c r="AY642" i="106"/>
  <c r="E650" i="105" s="1"/>
  <c r="AY644" i="106"/>
  <c r="E652" i="105" s="1"/>
  <c r="AY676" i="106"/>
  <c r="E684" i="105" s="1"/>
  <c r="CV683" i="106"/>
  <c r="AY685" i="106"/>
  <c r="E693" i="105" s="1"/>
  <c r="AY691" i="106"/>
  <c r="E699" i="105" s="1"/>
  <c r="AY730" i="106"/>
  <c r="E738" i="105" s="1"/>
  <c r="AY752" i="106"/>
  <c r="E760" i="105" s="1"/>
  <c r="AY763" i="106"/>
  <c r="E771" i="105" s="1"/>
  <c r="AY769" i="106"/>
  <c r="E777" i="105" s="1"/>
  <c r="CV770" i="106"/>
  <c r="CV776" i="106"/>
  <c r="CV777" i="106"/>
  <c r="CV778" i="106"/>
  <c r="AY779" i="106"/>
  <c r="E787" i="105" s="1"/>
  <c r="AY780" i="106"/>
  <c r="E788" i="105" s="1"/>
  <c r="AY792" i="106"/>
  <c r="E800" i="105" s="1"/>
  <c r="AY794" i="106"/>
  <c r="E802" i="105" s="1"/>
  <c r="AY321" i="106"/>
  <c r="E329" i="105" s="1"/>
  <c r="AY512" i="106"/>
  <c r="E520" i="105" s="1"/>
  <c r="AY545" i="106"/>
  <c r="E553" i="105" s="1"/>
  <c r="AY569" i="106"/>
  <c r="E577" i="105" s="1"/>
  <c r="AY589" i="106"/>
  <c r="E597" i="105" s="1"/>
  <c r="AY625" i="106"/>
  <c r="E633" i="105" s="1"/>
  <c r="AY636" i="106"/>
  <c r="E644" i="105" s="1"/>
  <c r="AY657" i="106"/>
  <c r="E665" i="105" s="1"/>
  <c r="CV676" i="106"/>
  <c r="AY689" i="106"/>
  <c r="E697" i="105" s="1"/>
  <c r="CV691" i="106"/>
  <c r="AY697" i="106"/>
  <c r="E705" i="105" s="1"/>
  <c r="AY699" i="106"/>
  <c r="E707" i="105" s="1"/>
  <c r="AY703" i="106"/>
  <c r="E711" i="105" s="1"/>
  <c r="AY705" i="106"/>
  <c r="E713" i="105" s="1"/>
  <c r="CZ722" i="106"/>
  <c r="AY743" i="106"/>
  <c r="E751" i="105" s="1"/>
  <c r="AY750" i="106"/>
  <c r="E758" i="105" s="1"/>
  <c r="CV755" i="106"/>
  <c r="CZ756" i="106"/>
  <c r="AY764" i="106"/>
  <c r="E772" i="105" s="1"/>
  <c r="CV772" i="106"/>
  <c r="AY773" i="106"/>
  <c r="E781" i="105" s="1"/>
  <c r="CZ783" i="106"/>
  <c r="CZ785" i="106"/>
  <c r="CZ789" i="106"/>
  <c r="CV792" i="106"/>
  <c r="AY797" i="106"/>
  <c r="E805" i="105" s="1"/>
  <c r="AY800" i="106"/>
  <c r="E808" i="105" s="1"/>
  <c r="AY801" i="106"/>
  <c r="E809" i="105" s="1"/>
  <c r="AY802" i="106"/>
  <c r="E810" i="105" s="1"/>
  <c r="AY808" i="106"/>
  <c r="E816" i="105" s="1"/>
  <c r="AY809" i="106"/>
  <c r="E817" i="105" s="1"/>
  <c r="AY817" i="106"/>
  <c r="E825" i="105" s="1"/>
  <c r="AY829" i="106"/>
  <c r="E837" i="105" s="1"/>
  <c r="AY830" i="106"/>
  <c r="E838" i="105" s="1"/>
  <c r="CZ838" i="106"/>
  <c r="AY839" i="106"/>
  <c r="E847" i="105" s="1"/>
  <c r="CV843" i="106"/>
  <c r="AY850" i="106"/>
  <c r="E858" i="105" s="1"/>
  <c r="AY852" i="106"/>
  <c r="E860" i="105" s="1"/>
  <c r="AY319" i="106"/>
  <c r="E327" i="105" s="1"/>
  <c r="AY454" i="106"/>
  <c r="E462" i="105" s="1"/>
  <c r="AY508" i="106"/>
  <c r="E516" i="105" s="1"/>
  <c r="AY510" i="106"/>
  <c r="E518" i="105" s="1"/>
  <c r="CZ578" i="106"/>
  <c r="AY587" i="106"/>
  <c r="E595" i="105" s="1"/>
  <c r="AY603" i="106"/>
  <c r="E611" i="105" s="1"/>
  <c r="AY610" i="106"/>
  <c r="E618" i="105" s="1"/>
  <c r="AY612" i="106"/>
  <c r="E620" i="105" s="1"/>
  <c r="AY621" i="106"/>
  <c r="E629" i="105" s="1"/>
  <c r="AY632" i="106"/>
  <c r="E640" i="105" s="1"/>
  <c r="AY668" i="106"/>
  <c r="E676" i="105" s="1"/>
  <c r="AY695" i="106"/>
  <c r="E703" i="105" s="1"/>
  <c r="CV705" i="106"/>
  <c r="AY735" i="106"/>
  <c r="E743" i="105" s="1"/>
  <c r="AY737" i="106"/>
  <c r="E745" i="105" s="1"/>
  <c r="CV743" i="106"/>
  <c r="CV754" i="106"/>
  <c r="AY762" i="106"/>
  <c r="E770" i="105" s="1"/>
  <c r="CV765" i="106"/>
  <c r="AY768" i="106"/>
  <c r="E776" i="105" s="1"/>
  <c r="CZ776" i="106"/>
  <c r="CZ777" i="106"/>
  <c r="CZ778" i="106"/>
  <c r="CV779" i="106"/>
  <c r="AY787" i="106"/>
  <c r="E795" i="105" s="1"/>
  <c r="AY788" i="106"/>
  <c r="E796" i="105" s="1"/>
  <c r="CV793" i="106"/>
  <c r="CV794" i="106"/>
  <c r="AY795" i="106"/>
  <c r="E803" i="105" s="1"/>
  <c r="AY796" i="106"/>
  <c r="E804" i="105" s="1"/>
  <c r="CV797" i="106"/>
  <c r="AY806" i="106"/>
  <c r="E814" i="105" s="1"/>
  <c r="AY807" i="106"/>
  <c r="E815" i="105" s="1"/>
  <c r="AY812" i="106"/>
  <c r="E820" i="105" s="1"/>
  <c r="AY816" i="106"/>
  <c r="E824" i="105" s="1"/>
  <c r="CZ818" i="106"/>
  <c r="CZ823" i="106"/>
  <c r="CV829" i="106"/>
  <c r="AY831" i="106"/>
  <c r="E839" i="105" s="1"/>
  <c r="CV835" i="106"/>
  <c r="AY851" i="106"/>
  <c r="E859" i="105" s="1"/>
  <c r="AY856" i="106"/>
  <c r="E864" i="105" s="1"/>
  <c r="CV340" i="106"/>
  <c r="AY432" i="106"/>
  <c r="E440" i="105" s="1"/>
  <c r="AY560" i="106"/>
  <c r="E568" i="105" s="1"/>
  <c r="CZ567" i="106"/>
  <c r="CV574" i="106"/>
  <c r="AY597" i="106"/>
  <c r="E605" i="105" s="1"/>
  <c r="AY608" i="106"/>
  <c r="E616" i="105" s="1"/>
  <c r="CV630" i="106"/>
  <c r="AY649" i="106"/>
  <c r="E657" i="105" s="1"/>
  <c r="AY662" i="106"/>
  <c r="E670" i="105" s="1"/>
  <c r="AY682" i="106"/>
  <c r="E690" i="105" s="1"/>
  <c r="AY709" i="106"/>
  <c r="E717" i="105" s="1"/>
  <c r="AY717" i="106"/>
  <c r="E725" i="105" s="1"/>
  <c r="AY719" i="106"/>
  <c r="E727" i="105" s="1"/>
  <c r="AY747" i="106"/>
  <c r="E755" i="105" s="1"/>
  <c r="CZ755" i="106"/>
  <c r="CZ772" i="106"/>
  <c r="CV773" i="106"/>
  <c r="AY774" i="106"/>
  <c r="E782" i="105" s="1"/>
  <c r="CV788" i="106"/>
  <c r="AY789" i="106"/>
  <c r="E797" i="105" s="1"/>
  <c r="AY791" i="106"/>
  <c r="E799" i="105" s="1"/>
  <c r="CV796" i="106"/>
  <c r="CV799" i="106"/>
  <c r="CV800" i="106"/>
  <c r="CV802" i="106"/>
  <c r="AY803" i="106"/>
  <c r="E811" i="105" s="1"/>
  <c r="AY815" i="106"/>
  <c r="E823" i="105" s="1"/>
  <c r="AY821" i="106"/>
  <c r="E829" i="105" s="1"/>
  <c r="AY822" i="106"/>
  <c r="E830" i="105" s="1"/>
  <c r="AY825" i="106"/>
  <c r="E833" i="105" s="1"/>
  <c r="CV425" i="106"/>
  <c r="AY442" i="106"/>
  <c r="E450" i="105" s="1"/>
  <c r="CZ585" i="106"/>
  <c r="CZ601" i="106"/>
  <c r="AY615" i="106"/>
  <c r="E623" i="105" s="1"/>
  <c r="AY639" i="106"/>
  <c r="E647" i="105" s="1"/>
  <c r="AY647" i="106"/>
  <c r="E655" i="105" s="1"/>
  <c r="AY675" i="106"/>
  <c r="E683" i="105" s="1"/>
  <c r="CV682" i="106"/>
  <c r="AY686" i="106"/>
  <c r="E694" i="105" s="1"/>
  <c r="CZ707" i="106"/>
  <c r="CV709" i="106"/>
  <c r="AY711" i="106"/>
  <c r="E719" i="105" s="1"/>
  <c r="AY715" i="106"/>
  <c r="E723" i="105" s="1"/>
  <c r="AY725" i="106"/>
  <c r="E733" i="105" s="1"/>
  <c r="CZ733" i="106"/>
  <c r="CV747" i="106"/>
  <c r="AY749" i="106"/>
  <c r="E757" i="105" s="1"/>
  <c r="CV753" i="106"/>
  <c r="CZ754" i="106"/>
  <c r="CZ764" i="106"/>
  <c r="CV774" i="106"/>
  <c r="AY775" i="106"/>
  <c r="E783" i="105" s="1"/>
  <c r="AY491" i="106"/>
  <c r="E499" i="105" s="1"/>
  <c r="AY553" i="106"/>
  <c r="E561" i="105" s="1"/>
  <c r="CZ572" i="106"/>
  <c r="AY577" i="106"/>
  <c r="E585" i="105" s="1"/>
  <c r="CV639" i="106"/>
  <c r="AY654" i="106"/>
  <c r="E662" i="105" s="1"/>
  <c r="AY656" i="106"/>
  <c r="E664" i="105" s="1"/>
  <c r="AY667" i="106"/>
  <c r="E675" i="105" s="1"/>
  <c r="AY673" i="106"/>
  <c r="E681" i="105" s="1"/>
  <c r="AY679" i="106"/>
  <c r="E687" i="105" s="1"/>
  <c r="AY681" i="106"/>
  <c r="E689" i="105" s="1"/>
  <c r="CV686" i="106"/>
  <c r="AY692" i="106"/>
  <c r="E700" i="105" s="1"/>
  <c r="CZ717" i="106"/>
  <c r="CZ723" i="106"/>
  <c r="CV757" i="106"/>
  <c r="AY760" i="106"/>
  <c r="E768" i="105" s="1"/>
  <c r="CZ763" i="106"/>
  <c r="AY767" i="106"/>
  <c r="E775" i="105" s="1"/>
  <c r="AY776" i="106"/>
  <c r="E784" i="105" s="1"/>
  <c r="AY786" i="106"/>
  <c r="E794" i="105" s="1"/>
  <c r="CZ788" i="106"/>
  <c r="AY790" i="106"/>
  <c r="E798" i="105" s="1"/>
  <c r="CZ799" i="106"/>
  <c r="CZ800" i="106"/>
  <c r="CZ802" i="106"/>
  <c r="AY805" i="106"/>
  <c r="E813" i="105" s="1"/>
  <c r="CV806" i="106"/>
  <c r="AY811" i="106"/>
  <c r="E819" i="105" s="1"/>
  <c r="AY814" i="106"/>
  <c r="E822" i="105" s="1"/>
  <c r="CV815" i="106"/>
  <c r="AY833" i="106"/>
  <c r="E841" i="105" s="1"/>
  <c r="AY838" i="106"/>
  <c r="E846" i="105" s="1"/>
  <c r="CZ839" i="106"/>
  <c r="AY846" i="106"/>
  <c r="E854" i="105" s="1"/>
  <c r="CA1016" i="106"/>
  <c r="CA946" i="106"/>
  <c r="AY844" i="106"/>
  <c r="E852" i="105" s="1"/>
  <c r="AY843" i="106"/>
  <c r="E851" i="105" s="1"/>
  <c r="CV839" i="106"/>
  <c r="AY834" i="106"/>
  <c r="E842" i="105" s="1"/>
  <c r="CZ825" i="106"/>
  <c r="CV824" i="106"/>
  <c r="AY820" i="106"/>
  <c r="E828" i="105" s="1"/>
  <c r="CH803" i="106"/>
  <c r="CV795" i="106"/>
  <c r="CV789" i="106"/>
  <c r="CZ761" i="106"/>
  <c r="AY744" i="106"/>
  <c r="E752" i="105" s="1"/>
  <c r="AY728" i="106"/>
  <c r="E736" i="105" s="1"/>
  <c r="CV706" i="106"/>
  <c r="CV622" i="106"/>
  <c r="AY551" i="106"/>
  <c r="E559" i="105" s="1"/>
  <c r="CZ1234" i="106"/>
  <c r="CZ1227" i="106"/>
  <c r="CZ1225" i="106"/>
  <c r="CZ1212" i="106"/>
  <c r="CZ1209" i="106"/>
  <c r="CL1207" i="106"/>
  <c r="CZ1195" i="106"/>
  <c r="CZ1194" i="106"/>
  <c r="CZ1193" i="106"/>
  <c r="CZ1192" i="106"/>
  <c r="CZ1191" i="106"/>
  <c r="CZ1190" i="106"/>
  <c r="CZ1189" i="106"/>
  <c r="CZ1175" i="106"/>
  <c r="CZ1174" i="106"/>
  <c r="CZ1173" i="106"/>
  <c r="BN1169" i="106"/>
  <c r="BQ1146" i="106"/>
  <c r="CZ1132" i="106"/>
  <c r="CZ1129" i="106"/>
  <c r="CZ1127" i="106"/>
  <c r="CZ1115" i="106"/>
  <c r="CV1093" i="106"/>
  <c r="CV1078" i="106"/>
  <c r="CA1068" i="106"/>
  <c r="CV1041" i="106"/>
  <c r="CV1027" i="106"/>
  <c r="CV1022" i="106"/>
  <c r="CZ1021" i="106"/>
  <c r="CE1020" i="106"/>
  <c r="CE1008" i="106"/>
  <c r="CZ996" i="106"/>
  <c r="AY994" i="106"/>
  <c r="E1002" i="105" s="1"/>
  <c r="AY991" i="106"/>
  <c r="E999" i="105" s="1"/>
  <c r="AY990" i="106"/>
  <c r="E998" i="105" s="1"/>
  <c r="AY982" i="106"/>
  <c r="E990" i="105" s="1"/>
  <c r="CS980" i="106"/>
  <c r="AY974" i="106"/>
  <c r="E982" i="105" s="1"/>
  <c r="CZ969" i="106"/>
  <c r="CZ963" i="106"/>
  <c r="CI961" i="106"/>
  <c r="AY958" i="106"/>
  <c r="E966" i="105" s="1"/>
  <c r="AY949" i="106"/>
  <c r="E957" i="105" s="1"/>
  <c r="AY948" i="106"/>
  <c r="E956" i="105" s="1"/>
  <c r="AY944" i="106"/>
  <c r="E952" i="105" s="1"/>
  <c r="AY943" i="106"/>
  <c r="E951" i="105" s="1"/>
  <c r="BL936" i="106"/>
  <c r="CZ931" i="106"/>
  <c r="CZ923" i="106"/>
  <c r="CA922" i="106"/>
  <c r="AY921" i="106"/>
  <c r="E929" i="105" s="1"/>
  <c r="AY915" i="106"/>
  <c r="E923" i="105" s="1"/>
  <c r="BO908" i="106"/>
  <c r="AY899" i="106"/>
  <c r="E907" i="105" s="1"/>
  <c r="AY887" i="106"/>
  <c r="E895" i="105" s="1"/>
  <c r="AY885" i="106"/>
  <c r="E893" i="105" s="1"/>
  <c r="CZ881" i="106"/>
  <c r="BQ880" i="106"/>
  <c r="AY870" i="106"/>
  <c r="E878" i="105" s="1"/>
  <c r="AY869" i="106"/>
  <c r="E877" i="105" s="1"/>
  <c r="CZ865" i="106"/>
  <c r="AY859" i="106"/>
  <c r="E867" i="105" s="1"/>
  <c r="AY849" i="106"/>
  <c r="E857" i="105" s="1"/>
  <c r="AY845" i="106"/>
  <c r="E853" i="105" s="1"/>
  <c r="CZ837" i="106"/>
  <c r="CZ831" i="106"/>
  <c r="CZ829" i="106"/>
  <c r="BQ828" i="106"/>
  <c r="AY827" i="106"/>
  <c r="E835" i="105" s="1"/>
  <c r="CA826" i="106"/>
  <c r="CV823" i="106"/>
  <c r="BS803" i="106"/>
  <c r="AY798" i="106"/>
  <c r="E806" i="105" s="1"/>
  <c r="CK789" i="106"/>
  <c r="AY732" i="106"/>
  <c r="E740" i="105" s="1"/>
  <c r="AY708" i="106"/>
  <c r="E716" i="105" s="1"/>
  <c r="AY706" i="106"/>
  <c r="E714" i="105" s="1"/>
  <c r="CZ686" i="106"/>
  <c r="AY584" i="106"/>
  <c r="E592" i="105" s="1"/>
  <c r="AY582" i="106"/>
  <c r="E590" i="105" s="1"/>
  <c r="CA1152" i="106"/>
  <c r="AY993" i="106"/>
  <c r="E1001" i="105" s="1"/>
  <c r="CQ980" i="106"/>
  <c r="CZ979" i="106"/>
  <c r="CZ978" i="106"/>
  <c r="CZ975" i="106"/>
  <c r="CZ968" i="106"/>
  <c r="AY967" i="106"/>
  <c r="E975" i="105" s="1"/>
  <c r="AY963" i="106"/>
  <c r="E971" i="105" s="1"/>
  <c r="AY962" i="106"/>
  <c r="E970" i="105" s="1"/>
  <c r="AY961" i="106"/>
  <c r="E969" i="105" s="1"/>
  <c r="AY959" i="106"/>
  <c r="E967" i="105" s="1"/>
  <c r="CZ955" i="106"/>
  <c r="AY954" i="106"/>
  <c r="E962" i="105" s="1"/>
  <c r="AY938" i="106"/>
  <c r="E946" i="105" s="1"/>
  <c r="AY936" i="106"/>
  <c r="E944" i="105" s="1"/>
  <c r="CE934" i="106"/>
  <c r="AY931" i="106"/>
  <c r="E939" i="105" s="1"/>
  <c r="AY922" i="106"/>
  <c r="E930" i="105" s="1"/>
  <c r="AY910" i="106"/>
  <c r="E918" i="105" s="1"/>
  <c r="AY908" i="106"/>
  <c r="E916" i="105" s="1"/>
  <c r="AY894" i="106"/>
  <c r="E902" i="105" s="1"/>
  <c r="AY893" i="106"/>
  <c r="E901" i="105" s="1"/>
  <c r="AY888" i="106"/>
  <c r="E896" i="105" s="1"/>
  <c r="AY881" i="106"/>
  <c r="E889" i="105" s="1"/>
  <c r="AY880" i="106"/>
  <c r="E888" i="105" s="1"/>
  <c r="CS874" i="106"/>
  <c r="AY871" i="106"/>
  <c r="E879" i="105" s="1"/>
  <c r="AY865" i="106"/>
  <c r="E873" i="105" s="1"/>
  <c r="BN847" i="106"/>
  <c r="BR847" i="106"/>
  <c r="CA842" i="106"/>
  <c r="AY840" i="106"/>
  <c r="E848" i="105" s="1"/>
  <c r="CV838" i="106"/>
  <c r="AY837" i="106"/>
  <c r="E845" i="105" s="1"/>
  <c r="AY828" i="106"/>
  <c r="E836" i="105" s="1"/>
  <c r="AY826" i="106"/>
  <c r="E834" i="105" s="1"/>
  <c r="CV825" i="106"/>
  <c r="BN823" i="106"/>
  <c r="CZ822" i="106"/>
  <c r="CZ815" i="106"/>
  <c r="BO803" i="106"/>
  <c r="CI798" i="106"/>
  <c r="CL798" i="106"/>
  <c r="CZ796" i="106"/>
  <c r="CZ793" i="106"/>
  <c r="BO789" i="106"/>
  <c r="AY777" i="106"/>
  <c r="E785" i="105" s="1"/>
  <c r="CQ775" i="106"/>
  <c r="BO775" i="106"/>
  <c r="CZ767" i="106"/>
  <c r="CV756" i="106"/>
  <c r="CZ747" i="106"/>
  <c r="CZ698" i="106"/>
  <c r="CV629" i="106"/>
  <c r="AY566" i="106"/>
  <c r="E574" i="105" s="1"/>
  <c r="CL1251" i="106"/>
  <c r="CA1180" i="106"/>
  <c r="CQ1126" i="106"/>
  <c r="CQ1086" i="106"/>
  <c r="BY1038" i="106"/>
  <c r="CV1024" i="106"/>
  <c r="BT980" i="106"/>
  <c r="CH970" i="106"/>
  <c r="AY950" i="106"/>
  <c r="E958" i="105" s="1"/>
  <c r="CZ946" i="106"/>
  <c r="AY945" i="106"/>
  <c r="E953" i="105" s="1"/>
  <c r="AY939" i="106"/>
  <c r="E947" i="105" s="1"/>
  <c r="CZ932" i="106"/>
  <c r="AY923" i="106"/>
  <c r="E931" i="105" s="1"/>
  <c r="CZ916" i="106"/>
  <c r="AY911" i="106"/>
  <c r="E919" i="105" s="1"/>
  <c r="AY904" i="106"/>
  <c r="E912" i="105" s="1"/>
  <c r="CZ896" i="106"/>
  <c r="AY895" i="106"/>
  <c r="E903" i="105" s="1"/>
  <c r="AY889" i="106"/>
  <c r="E897" i="105" s="1"/>
  <c r="AY886" i="106"/>
  <c r="E894" i="105" s="1"/>
  <c r="CZ882" i="106"/>
  <c r="AY875" i="106"/>
  <c r="E883" i="105" s="1"/>
  <c r="CZ866" i="106"/>
  <c r="BP852" i="106"/>
  <c r="BQ852" i="106"/>
  <c r="BY848" i="106"/>
  <c r="BP848" i="106"/>
  <c r="BY844" i="106"/>
  <c r="CQ844" i="106"/>
  <c r="CV831" i="106"/>
  <c r="AY824" i="106"/>
  <c r="E832" i="105" s="1"/>
  <c r="AY823" i="106"/>
  <c r="E831" i="105" s="1"/>
  <c r="BO821" i="106"/>
  <c r="BO815" i="106"/>
  <c r="CV807" i="106"/>
  <c r="AY804" i="106"/>
  <c r="E812" i="105" s="1"/>
  <c r="AY781" i="106"/>
  <c r="E789" i="105" s="1"/>
  <c r="AY778" i="106"/>
  <c r="E786" i="105" s="1"/>
  <c r="CZ774" i="106"/>
  <c r="BR764" i="106"/>
  <c r="BN764" i="106"/>
  <c r="CZ736" i="106"/>
  <c r="AY722" i="106"/>
  <c r="E730" i="105" s="1"/>
  <c r="CZ700" i="106"/>
  <c r="CV681" i="106"/>
  <c r="CK1262" i="106"/>
  <c r="CZ1238" i="106"/>
  <c r="CQ1214" i="106"/>
  <c r="CZ1181" i="106"/>
  <c r="CE1168" i="106"/>
  <c r="CH1126" i="106"/>
  <c r="CH1086" i="106"/>
  <c r="CV1068" i="106"/>
  <c r="CV1059" i="106"/>
  <c r="BY1058" i="106"/>
  <c r="CH1038" i="106"/>
  <c r="AY1024" i="106"/>
  <c r="E1032" i="105" s="1"/>
  <c r="AY1021" i="106"/>
  <c r="E1029" i="105" s="1"/>
  <c r="AY1016" i="106"/>
  <c r="E1024" i="105" s="1"/>
  <c r="CV1009" i="106"/>
  <c r="CV1008" i="106"/>
  <c r="CV1007" i="106"/>
  <c r="CZ1006" i="106"/>
  <c r="CV1005" i="106"/>
  <c r="AY1003" i="106"/>
  <c r="E1011" i="105" s="1"/>
  <c r="CZ1000" i="106"/>
  <c r="CZ994" i="106"/>
  <c r="CZ988" i="106"/>
  <c r="CZ986" i="106"/>
  <c r="CV985" i="106"/>
  <c r="CZ983" i="106"/>
  <c r="BO980" i="106"/>
  <c r="CV979" i="106"/>
  <c r="CV978" i="106"/>
  <c r="CZ977" i="106"/>
  <c r="CZ976" i="106"/>
  <c r="CZ972" i="106"/>
  <c r="BO970" i="106"/>
  <c r="CZ965" i="106"/>
  <c r="AY960" i="106"/>
  <c r="E968" i="105" s="1"/>
  <c r="AY955" i="106"/>
  <c r="E963" i="105" s="1"/>
  <c r="AY951" i="106"/>
  <c r="E959" i="105" s="1"/>
  <c r="AY940" i="106"/>
  <c r="E948" i="105" s="1"/>
  <c r="CA938" i="106"/>
  <c r="AY924" i="106"/>
  <c r="E932" i="105" s="1"/>
  <c r="AY916" i="106"/>
  <c r="E924" i="105" s="1"/>
  <c r="AY900" i="106"/>
  <c r="E908" i="105" s="1"/>
  <c r="CQ896" i="106"/>
  <c r="AY882" i="106"/>
  <c r="E890" i="105" s="1"/>
  <c r="AY873" i="106"/>
  <c r="E881" i="105" s="1"/>
  <c r="AY872" i="106"/>
  <c r="E880" i="105" s="1"/>
  <c r="CA870" i="106"/>
  <c r="AY866" i="106"/>
  <c r="E874" i="105" s="1"/>
  <c r="AY860" i="106"/>
  <c r="E868" i="105" s="1"/>
  <c r="CZ854" i="106"/>
  <c r="CZ853" i="106"/>
  <c r="CZ852" i="106"/>
  <c r="CZ851" i="106"/>
  <c r="CZ843" i="106"/>
  <c r="CZ835" i="106"/>
  <c r="CZ830" i="106"/>
  <c r="CV822" i="106"/>
  <c r="CV818" i="106"/>
  <c r="AY810" i="106"/>
  <c r="E818" i="105" s="1"/>
  <c r="CZ805" i="106"/>
  <c r="AY799" i="106"/>
  <c r="E807" i="105" s="1"/>
  <c r="BP795" i="106"/>
  <c r="BT795" i="106"/>
  <c r="CV783" i="106"/>
  <c r="AY782" i="106"/>
  <c r="E790" i="105" s="1"/>
  <c r="AY770" i="106"/>
  <c r="E778" i="105" s="1"/>
  <c r="CZ757" i="106"/>
  <c r="CZ740" i="106"/>
  <c r="AY738" i="106"/>
  <c r="E746" i="105" s="1"/>
  <c r="CZ709" i="106"/>
  <c r="AY700" i="106"/>
  <c r="E708" i="105" s="1"/>
  <c r="AY633" i="106"/>
  <c r="E641" i="105" s="1"/>
  <c r="CA1184" i="106"/>
  <c r="BY1126" i="106"/>
  <c r="BR1125" i="106"/>
  <c r="BQ1086" i="106"/>
  <c r="AY933" i="106"/>
  <c r="E941" i="105" s="1"/>
  <c r="AY932" i="106"/>
  <c r="E940" i="105" s="1"/>
  <c r="CZ929" i="106"/>
  <c r="AY925" i="106"/>
  <c r="E933" i="105" s="1"/>
  <c r="CZ919" i="106"/>
  <c r="CZ917" i="106"/>
  <c r="CZ913" i="106"/>
  <c r="AY912" i="106"/>
  <c r="E920" i="105" s="1"/>
  <c r="AY905" i="106"/>
  <c r="E913" i="105" s="1"/>
  <c r="CZ901" i="106"/>
  <c r="CZ897" i="106"/>
  <c r="CZ891" i="106"/>
  <c r="AY890" i="106"/>
  <c r="E898" i="105" s="1"/>
  <c r="AY883" i="106"/>
  <c r="E891" i="105" s="1"/>
  <c r="AY876" i="106"/>
  <c r="E884" i="105" s="1"/>
  <c r="AY874" i="106"/>
  <c r="E882" i="105" s="1"/>
  <c r="CZ861" i="106"/>
  <c r="AY857" i="106"/>
  <c r="E865" i="105" s="1"/>
  <c r="CV851" i="106"/>
  <c r="AY841" i="106"/>
  <c r="E849" i="105" s="1"/>
  <c r="CZ834" i="106"/>
  <c r="CZ833" i="106"/>
  <c r="AY832" i="106"/>
  <c r="E840" i="105" s="1"/>
  <c r="AY818" i="106"/>
  <c r="E826" i="105" s="1"/>
  <c r="CZ794" i="106"/>
  <c r="AY783" i="106"/>
  <c r="E791" i="105" s="1"/>
  <c r="AY771" i="106"/>
  <c r="E779" i="105" s="1"/>
  <c r="AY740" i="106"/>
  <c r="E748" i="105" s="1"/>
  <c r="CZ673" i="106"/>
  <c r="CZ807" i="106"/>
  <c r="CZ795" i="106"/>
  <c r="CZ647" i="106"/>
  <c r="CZ407" i="106"/>
  <c r="CZ191" i="106"/>
  <c r="CZ773" i="106"/>
  <c r="CV717" i="106"/>
  <c r="CZ662" i="106"/>
  <c r="CZ649" i="106"/>
  <c r="CZ608" i="106"/>
  <c r="BY824" i="106"/>
  <c r="CZ812" i="106"/>
  <c r="CZ797" i="106"/>
  <c r="CZ779" i="106"/>
  <c r="CZ768" i="106"/>
  <c r="CZ765" i="106"/>
  <c r="CV735" i="106"/>
  <c r="CV733" i="106"/>
  <c r="CZ705" i="106"/>
  <c r="CZ695" i="106"/>
  <c r="CZ621" i="106"/>
  <c r="CZ427" i="106"/>
  <c r="CZ422" i="106"/>
  <c r="BS850" i="106"/>
  <c r="CZ827" i="106"/>
  <c r="CH824" i="106"/>
  <c r="CZ803" i="106"/>
  <c r="CI802" i="106"/>
  <c r="CZ780" i="106"/>
  <c r="CQ757" i="106"/>
  <c r="BY757" i="106"/>
  <c r="CZ741" i="106"/>
  <c r="CZ703" i="106"/>
  <c r="CZ697" i="106"/>
  <c r="CZ689" i="106"/>
  <c r="CZ687" i="106"/>
  <c r="CZ676" i="106"/>
  <c r="CZ636" i="106"/>
  <c r="CZ569" i="106"/>
  <c r="CZ540" i="106"/>
  <c r="CZ841" i="106"/>
  <c r="CZ836" i="106"/>
  <c r="CZ832" i="106"/>
  <c r="CC824" i="106"/>
  <c r="CZ813" i="106"/>
  <c r="CQ793" i="106"/>
  <c r="CQ781" i="106"/>
  <c r="CZ775" i="106"/>
  <c r="CZ770" i="106"/>
  <c r="CZ769" i="106"/>
  <c r="BS767" i="106"/>
  <c r="CS767" i="106"/>
  <c r="CZ748" i="106"/>
  <c r="CZ683" i="106"/>
  <c r="CZ571" i="106"/>
  <c r="CV375" i="106"/>
  <c r="CZ804" i="106"/>
  <c r="CE791" i="106"/>
  <c r="BN772" i="106"/>
  <c r="CZ766" i="106"/>
  <c r="BO759" i="106"/>
  <c r="CZ744" i="106"/>
  <c r="CZ738" i="106"/>
  <c r="CV732" i="106"/>
  <c r="CV722" i="106"/>
  <c r="CV718" i="106"/>
  <c r="CZ706" i="106"/>
  <c r="CV438" i="106"/>
  <c r="CZ400" i="106"/>
  <c r="CZ623" i="106"/>
  <c r="CZ598" i="106"/>
  <c r="CZ595" i="106"/>
  <c r="CZ593" i="106"/>
  <c r="CZ527" i="106"/>
  <c r="CZ473" i="106"/>
  <c r="CZ415" i="106"/>
  <c r="CZ358" i="106"/>
  <c r="CZ759" i="106"/>
  <c r="CZ758" i="106"/>
  <c r="CZ751" i="106"/>
  <c r="CZ690" i="106"/>
  <c r="CV674" i="106"/>
  <c r="CZ533" i="106"/>
  <c r="CZ429" i="106"/>
  <c r="CZ424" i="106"/>
  <c r="CZ88" i="106"/>
  <c r="CZ760" i="106"/>
  <c r="CZ669" i="106"/>
  <c r="CZ643" i="106"/>
  <c r="CZ624" i="106"/>
  <c r="CZ583" i="106"/>
  <c r="CZ581" i="106"/>
  <c r="CZ554" i="106"/>
  <c r="CZ439" i="106"/>
  <c r="CZ433" i="106"/>
  <c r="CZ367" i="106"/>
  <c r="CV348" i="106"/>
  <c r="CZ737" i="106"/>
  <c r="CZ708" i="106"/>
  <c r="CZ699" i="106"/>
  <c r="CZ680" i="106"/>
  <c r="CZ678" i="106"/>
  <c r="CZ539" i="106"/>
  <c r="CZ472" i="106"/>
  <c r="CZ470" i="106"/>
  <c r="CZ455" i="106"/>
  <c r="CZ711" i="106"/>
  <c r="CZ670" i="106"/>
  <c r="CZ659" i="106"/>
  <c r="CZ628" i="106"/>
  <c r="CZ607" i="106"/>
  <c r="CZ605" i="106"/>
  <c r="CZ528" i="106"/>
  <c r="CZ414" i="106"/>
  <c r="CV378" i="106"/>
  <c r="CZ549" i="106"/>
  <c r="CZ545" i="106"/>
  <c r="CZ559" i="106"/>
  <c r="CZ557" i="106"/>
  <c r="CZ523" i="106"/>
  <c r="CZ519" i="106"/>
  <c r="CZ514" i="106"/>
  <c r="CZ492" i="106"/>
  <c r="CZ489" i="106"/>
  <c r="CZ486" i="106"/>
  <c r="CZ483" i="106"/>
  <c r="CV478" i="106"/>
  <c r="CZ463" i="106"/>
  <c r="CZ431" i="106"/>
  <c r="CZ255" i="106"/>
  <c r="CZ193" i="106"/>
  <c r="CZ476" i="106"/>
  <c r="CV448" i="106"/>
  <c r="CZ434" i="106"/>
  <c r="CV410" i="106"/>
  <c r="CZ405" i="106"/>
  <c r="CZ403" i="106"/>
  <c r="CZ388" i="106"/>
  <c r="CZ386" i="106"/>
  <c r="CZ373" i="106"/>
  <c r="CZ371" i="106"/>
  <c r="CV328" i="106"/>
  <c r="CZ35" i="106"/>
  <c r="CZ524" i="106"/>
  <c r="CZ509" i="106"/>
  <c r="CZ507" i="106"/>
  <c r="CV452" i="106"/>
  <c r="CZ391" i="106"/>
  <c r="CZ361" i="106"/>
  <c r="CV349" i="106"/>
  <c r="CZ345" i="106"/>
  <c r="CZ339" i="106"/>
  <c r="CV330" i="106"/>
  <c r="CZ324" i="106"/>
  <c r="CZ316" i="106"/>
  <c r="CZ239" i="106"/>
  <c r="CZ183" i="106"/>
  <c r="CZ441" i="106"/>
  <c r="CZ437" i="106"/>
  <c r="CZ411" i="106"/>
  <c r="CZ406" i="106"/>
  <c r="CZ389" i="106"/>
  <c r="CZ374" i="106"/>
  <c r="CV359" i="106"/>
  <c r="CV171" i="106"/>
  <c r="CZ394" i="106"/>
  <c r="CZ377" i="106"/>
  <c r="CZ364" i="106"/>
  <c r="CV287" i="106"/>
  <c r="CZ281" i="106"/>
  <c r="CZ277" i="106"/>
  <c r="CZ447" i="106"/>
  <c r="CZ444" i="106"/>
  <c r="CZ442" i="106"/>
  <c r="CZ397" i="106"/>
  <c r="CZ321" i="106"/>
  <c r="CZ279" i="106"/>
  <c r="CV350" i="106"/>
  <c r="CV333" i="106"/>
  <c r="CV312" i="106"/>
  <c r="CV302" i="106"/>
  <c r="CZ270" i="106"/>
  <c r="CZ263" i="106"/>
  <c r="CZ258" i="106"/>
  <c r="CZ250" i="106"/>
  <c r="CZ199" i="106"/>
  <c r="CV90" i="106"/>
  <c r="CZ337" i="106"/>
  <c r="CV322" i="106"/>
  <c r="CZ319" i="106"/>
  <c r="CV303" i="106"/>
  <c r="CV292" i="106"/>
  <c r="CZ227" i="106"/>
  <c r="CZ216" i="106"/>
  <c r="CV214" i="106"/>
  <c r="CZ201" i="106"/>
  <c r="CZ139" i="106"/>
  <c r="CZ283" i="106"/>
  <c r="CZ274" i="106"/>
  <c r="CZ266" i="106"/>
  <c r="CZ253" i="106"/>
  <c r="CZ245" i="106"/>
  <c r="CZ160" i="106"/>
  <c r="CV259" i="106"/>
  <c r="CZ207" i="106"/>
  <c r="CV184" i="106"/>
  <c r="CZ166" i="106"/>
  <c r="CZ150" i="106"/>
  <c r="CZ363" i="106"/>
  <c r="CZ344" i="106"/>
  <c r="CZ342" i="106"/>
  <c r="CZ329" i="106"/>
  <c r="CZ320" i="106"/>
  <c r="CZ311" i="106"/>
  <c r="CV300" i="106"/>
  <c r="CV288" i="106"/>
  <c r="CZ280" i="106"/>
  <c r="CZ260" i="106"/>
  <c r="CZ254" i="106"/>
  <c r="CV174" i="106"/>
  <c r="CZ148" i="106"/>
  <c r="CV21" i="106"/>
  <c r="CZ357" i="106"/>
  <c r="CV354" i="106"/>
  <c r="CV335" i="106"/>
  <c r="CZ332" i="106"/>
  <c r="CZ276" i="106"/>
  <c r="CV275" i="106"/>
  <c r="CV222" i="106"/>
  <c r="CV217" i="106"/>
  <c r="CZ187" i="106"/>
  <c r="CX237" i="106"/>
  <c r="CX221" i="106"/>
  <c r="CZ221" i="106" s="1"/>
  <c r="CX218" i="106"/>
  <c r="CX212" i="106"/>
  <c r="CZ212" i="106" s="1"/>
  <c r="CX205" i="106"/>
  <c r="CV205" i="106" s="1"/>
  <c r="CX196" i="106"/>
  <c r="CV196" i="106" s="1"/>
  <c r="CX178" i="106"/>
  <c r="CZ178" i="106" s="1"/>
  <c r="CX163" i="106"/>
  <c r="CZ163" i="106" s="1"/>
  <c r="CX162" i="106"/>
  <c r="CV162" i="106" s="1"/>
  <c r="CX122" i="106"/>
  <c r="CV122" i="106" s="1"/>
  <c r="CX113" i="106"/>
  <c r="CX100" i="106"/>
  <c r="CV100" i="106" s="1"/>
  <c r="CX63" i="106"/>
  <c r="CZ63" i="106" s="1"/>
  <c r="CX202" i="106"/>
  <c r="CZ202" i="106" s="1"/>
  <c r="CX197" i="106"/>
  <c r="CX179" i="106"/>
  <c r="CV179" i="106" s="1"/>
  <c r="CX175" i="106"/>
  <c r="CZ175" i="106" s="1"/>
  <c r="CX173" i="106"/>
  <c r="CV173" i="106" s="1"/>
  <c r="CX172" i="106"/>
  <c r="CV172" i="106" s="1"/>
  <c r="CX157" i="106"/>
  <c r="CV157" i="106" s="1"/>
  <c r="CX156" i="106"/>
  <c r="CX135" i="106"/>
  <c r="CX82" i="106"/>
  <c r="CZ82" i="106" s="1"/>
  <c r="CX80" i="106"/>
  <c r="CV80" i="106" s="1"/>
  <c r="CX41" i="106"/>
  <c r="CX23" i="106"/>
  <c r="CV23" i="106" s="1"/>
  <c r="CX238" i="106"/>
  <c r="CZ238" i="106" s="1"/>
  <c r="CX234" i="106"/>
  <c r="CV234" i="106" s="1"/>
  <c r="CX225" i="106"/>
  <c r="CV225" i="106" s="1"/>
  <c r="CX219" i="106"/>
  <c r="CX203" i="106"/>
  <c r="CX192" i="106"/>
  <c r="CV192" i="106" s="1"/>
  <c r="CX185" i="106"/>
  <c r="CX158" i="106"/>
  <c r="CZ158" i="106" s="1"/>
  <c r="CX132" i="106"/>
  <c r="CV132" i="106" s="1"/>
  <c r="CX115" i="106"/>
  <c r="CZ115" i="106" s="1"/>
  <c r="CX92" i="106"/>
  <c r="CZ92" i="106" s="1"/>
  <c r="CX89" i="106"/>
  <c r="CV89" i="106" s="1"/>
  <c r="CX17" i="106"/>
  <c r="CX40" i="106"/>
  <c r="CZ40" i="106" s="1"/>
  <c r="CX52" i="106"/>
  <c r="CX61" i="106"/>
  <c r="CZ61" i="106" s="1"/>
  <c r="CX73" i="106"/>
  <c r="CV73" i="106" s="1"/>
  <c r="CX75" i="106"/>
  <c r="CV75" i="106" s="1"/>
  <c r="CX76" i="106"/>
  <c r="CZ76" i="106" s="1"/>
  <c r="CX117" i="106"/>
  <c r="CX120" i="106"/>
  <c r="CV120" i="106" s="1"/>
  <c r="CX121" i="106"/>
  <c r="CZ121" i="106" s="1"/>
  <c r="CX131" i="106"/>
  <c r="CX18" i="106"/>
  <c r="CZ18" i="106" s="1"/>
  <c r="CX39" i="106"/>
  <c r="CV39" i="106" s="1"/>
  <c r="CX53" i="106"/>
  <c r="CV53" i="106" s="1"/>
  <c r="CX64" i="106"/>
  <c r="CZ64" i="106" s="1"/>
  <c r="CX65" i="106"/>
  <c r="CV65" i="106" s="1"/>
  <c r="CX74" i="106"/>
  <c r="CX77" i="106"/>
  <c r="CV77" i="106" s="1"/>
  <c r="CX79" i="106"/>
  <c r="CV79" i="106" s="1"/>
  <c r="CX87" i="106"/>
  <c r="CZ87" i="106" s="1"/>
  <c r="CX98" i="106"/>
  <c r="CZ98" i="106" s="1"/>
  <c r="CX99" i="106"/>
  <c r="CV99" i="106" s="1"/>
  <c r="CX105" i="106"/>
  <c r="CX109" i="106"/>
  <c r="CX112" i="106"/>
  <c r="CX118" i="106"/>
  <c r="CV118" i="106" s="1"/>
  <c r="CX119" i="106"/>
  <c r="CX126" i="106"/>
  <c r="CZ126" i="106" s="1"/>
  <c r="CX127" i="106"/>
  <c r="CZ127" i="106" s="1"/>
  <c r="CX14" i="106"/>
  <c r="CZ14" i="106" s="1"/>
  <c r="CX31" i="106"/>
  <c r="CV31" i="106" s="1"/>
  <c r="CX51" i="106"/>
  <c r="CV51" i="106" s="1"/>
  <c r="CX57" i="106"/>
  <c r="CX59" i="106"/>
  <c r="CV59" i="106" s="1"/>
  <c r="CX60" i="106"/>
  <c r="CV60" i="106" s="1"/>
  <c r="CX69" i="106"/>
  <c r="CV69" i="106" s="1"/>
  <c r="CX71" i="106"/>
  <c r="CZ71" i="106" s="1"/>
  <c r="CX72" i="106"/>
  <c r="CV72" i="106" s="1"/>
  <c r="CX78" i="106"/>
  <c r="CZ78" i="106" s="1"/>
  <c r="CX96" i="106"/>
  <c r="CV96" i="106" s="1"/>
  <c r="CX97" i="106"/>
  <c r="CV97" i="106" s="1"/>
  <c r="CX104" i="106"/>
  <c r="CV104" i="106" s="1"/>
  <c r="CX108" i="106"/>
  <c r="CZ108" i="106" s="1"/>
  <c r="CX116" i="106"/>
  <c r="CV116" i="106" s="1"/>
  <c r="CX130" i="106"/>
  <c r="CX134" i="106"/>
  <c r="CZ134" i="106" s="1"/>
  <c r="CX137" i="106"/>
  <c r="CV137" i="106" s="1"/>
  <c r="CX138" i="106"/>
  <c r="CV138" i="106" s="1"/>
  <c r="CX140" i="106"/>
  <c r="CX27" i="106"/>
  <c r="CV27" i="106" s="1"/>
  <c r="CX49" i="106"/>
  <c r="CV49" i="106" s="1"/>
  <c r="CX50" i="106"/>
  <c r="CZ50" i="106" s="1"/>
  <c r="CX54" i="106"/>
  <c r="CV54" i="106" s="1"/>
  <c r="CX55" i="106"/>
  <c r="CZ55" i="106" s="1"/>
  <c r="CX56" i="106"/>
  <c r="CV56" i="106" s="1"/>
  <c r="CX58" i="106"/>
  <c r="CV58" i="106" s="1"/>
  <c r="CX66" i="106"/>
  <c r="CZ66" i="106" s="1"/>
  <c r="CX67" i="106"/>
  <c r="CV67" i="106" s="1"/>
  <c r="CX86" i="106"/>
  <c r="CZ86" i="106" s="1"/>
  <c r="CX91" i="106"/>
  <c r="CV91" i="106" s="1"/>
  <c r="CX94" i="106"/>
  <c r="CV94" i="106" s="1"/>
  <c r="CX124" i="106"/>
  <c r="CV124" i="106" s="1"/>
  <c r="CX125" i="106"/>
  <c r="CX136" i="106"/>
  <c r="CZ136" i="106" s="1"/>
  <c r="CX68" i="106"/>
  <c r="CX70" i="106"/>
  <c r="CZ70" i="106" s="1"/>
  <c r="CX85" i="106"/>
  <c r="CX95" i="106"/>
  <c r="CV95" i="106" s="1"/>
  <c r="CX107" i="106"/>
  <c r="CZ107" i="106" s="1"/>
  <c r="CX111" i="106"/>
  <c r="CZ111" i="106" s="1"/>
  <c r="CX123" i="106"/>
  <c r="CV123" i="106" s="1"/>
  <c r="CX129" i="106"/>
  <c r="CX133" i="106"/>
  <c r="CX12" i="106"/>
  <c r="CZ12" i="106" s="1"/>
  <c r="CX42" i="106"/>
  <c r="CV42" i="106" s="1"/>
  <c r="CX93" i="106"/>
  <c r="CV93" i="106" s="1"/>
  <c r="CX102" i="106"/>
  <c r="CV102" i="106" s="1"/>
  <c r="CX110" i="106"/>
  <c r="CZ110" i="106" s="1"/>
  <c r="CX114" i="106"/>
  <c r="CZ114" i="106" s="1"/>
  <c r="CX128" i="106"/>
  <c r="CX240" i="106"/>
  <c r="CX235" i="106"/>
  <c r="CV235" i="106" s="1"/>
  <c r="CX226" i="106"/>
  <c r="CZ226" i="106" s="1"/>
  <c r="CX223" i="106"/>
  <c r="CV223" i="106" s="1"/>
  <c r="CX210" i="106"/>
  <c r="CZ210" i="106" s="1"/>
  <c r="CX186" i="106"/>
  <c r="CV186" i="106" s="1"/>
  <c r="CX180" i="106"/>
  <c r="CV180" i="106" s="1"/>
  <c r="CX176" i="106"/>
  <c r="CZ176" i="106" s="1"/>
  <c r="CX165" i="106"/>
  <c r="CX144" i="106"/>
  <c r="CV144" i="106" s="1"/>
  <c r="CX143" i="106"/>
  <c r="CV143" i="106" s="1"/>
  <c r="CX142" i="106"/>
  <c r="CZ142" i="106" s="1"/>
  <c r="CX141" i="106"/>
  <c r="CV141" i="106" s="1"/>
  <c r="CX101" i="106"/>
  <c r="CV101" i="106" s="1"/>
  <c r="CX62" i="106"/>
  <c r="CV62" i="106" s="1"/>
  <c r="CX231" i="106"/>
  <c r="CV231" i="106" s="1"/>
  <c r="CX220" i="106"/>
  <c r="CX211" i="106"/>
  <c r="CV211" i="106" s="1"/>
  <c r="CX204" i="106"/>
  <c r="CZ204" i="106" s="1"/>
  <c r="CX200" i="106"/>
  <c r="CZ200" i="106" s="1"/>
  <c r="CX195" i="106"/>
  <c r="CX194" i="106"/>
  <c r="CZ194" i="106" s="1"/>
  <c r="CX189" i="106"/>
  <c r="CX188" i="106"/>
  <c r="CZ188" i="106" s="1"/>
  <c r="CX181" i="106"/>
  <c r="CZ181" i="106" s="1"/>
  <c r="CX177" i="106"/>
  <c r="CV177" i="106" s="1"/>
  <c r="CX170" i="106"/>
  <c r="CX147" i="106"/>
  <c r="CV147" i="106" s="1"/>
  <c r="CX146" i="106"/>
  <c r="CZ146" i="106" s="1"/>
  <c r="CX106" i="106"/>
  <c r="CZ106" i="106" s="1"/>
  <c r="CX83" i="106"/>
  <c r="CV83" i="106" s="1"/>
  <c r="CX81" i="106"/>
  <c r="CZ81" i="106" s="1"/>
  <c r="CV257" i="106"/>
  <c r="CZ257" i="106"/>
  <c r="CZ1273" i="106"/>
  <c r="CZ1253" i="106"/>
  <c r="CZ1247" i="106"/>
  <c r="CZ1241" i="106"/>
  <c r="CZ1219" i="106"/>
  <c r="CZ1215" i="106"/>
  <c r="CZ1185" i="106"/>
  <c r="CV841" i="106"/>
  <c r="CV834" i="106"/>
  <c r="CV814" i="106"/>
  <c r="CZ247" i="106"/>
  <c r="CV247" i="106"/>
  <c r="CV961" i="106"/>
  <c r="CZ961" i="106"/>
  <c r="CZ960" i="106"/>
  <c r="CV960" i="106"/>
  <c r="CV959" i="106"/>
  <c r="CZ959" i="106"/>
  <c r="CV836" i="106"/>
  <c r="CV816" i="106"/>
  <c r="CV812" i="106"/>
  <c r="CV248" i="106"/>
  <c r="CZ248" i="106"/>
  <c r="CZ205" i="106"/>
  <c r="CV78" i="106"/>
  <c r="CZ1252" i="106"/>
  <c r="CZ1245" i="106"/>
  <c r="CZ1240" i="106"/>
  <c r="CZ1218" i="106"/>
  <c r="CZ1210" i="106"/>
  <c r="CV958" i="106"/>
  <c r="CZ956" i="106"/>
  <c r="CV956" i="106"/>
  <c r="CV837" i="106"/>
  <c r="CV827" i="106"/>
  <c r="CV813" i="106"/>
  <c r="CV663" i="106"/>
  <c r="CZ663" i="106"/>
  <c r="CV658" i="106"/>
  <c r="CZ658" i="106"/>
  <c r="CZ655" i="106"/>
  <c r="CV650" i="106"/>
  <c r="CZ650" i="106"/>
  <c r="CV645" i="106"/>
  <c r="CZ645" i="106"/>
  <c r="CV640" i="106"/>
  <c r="CZ640" i="106"/>
  <c r="CV637" i="106"/>
  <c r="CZ637" i="106"/>
  <c r="CV625" i="106"/>
  <c r="CZ625" i="106"/>
  <c r="CV618" i="106"/>
  <c r="CZ618" i="106"/>
  <c r="CV615" i="106"/>
  <c r="CZ615" i="106"/>
  <c r="CV604" i="106"/>
  <c r="CZ604" i="106"/>
  <c r="CV600" i="106"/>
  <c r="CZ600" i="106"/>
  <c r="CV597" i="106"/>
  <c r="CZ597" i="106"/>
  <c r="CV588" i="106"/>
  <c r="CZ588" i="106"/>
  <c r="CV566" i="106"/>
  <c r="CZ566" i="106"/>
  <c r="CV562" i="106"/>
  <c r="CZ562" i="106"/>
  <c r="CV555" i="106"/>
  <c r="CZ555" i="106"/>
  <c r="CV541" i="106"/>
  <c r="CZ541" i="106"/>
  <c r="CV526" i="106"/>
  <c r="CZ526" i="106"/>
  <c r="CV510" i="106"/>
  <c r="CZ510" i="106"/>
  <c r="CV503" i="106"/>
  <c r="CZ503" i="106"/>
  <c r="CV496" i="106"/>
  <c r="CZ496" i="106"/>
  <c r="CV491" i="106"/>
  <c r="CZ491" i="106"/>
  <c r="CZ430" i="106"/>
  <c r="CV430" i="106"/>
  <c r="CV380" i="106"/>
  <c r="CZ380" i="106"/>
  <c r="CV313" i="106"/>
  <c r="CZ313" i="106"/>
  <c r="CZ145" i="106"/>
  <c r="CV145" i="106"/>
  <c r="CZ949" i="106"/>
  <c r="CV949" i="106"/>
  <c r="CV729" i="106"/>
  <c r="CZ729" i="106"/>
  <c r="CV665" i="106"/>
  <c r="CZ665" i="106"/>
  <c r="CV661" i="106"/>
  <c r="CZ661" i="106"/>
  <c r="CV657" i="106"/>
  <c r="CZ657" i="106"/>
  <c r="CV653" i="106"/>
  <c r="CZ653" i="106"/>
  <c r="CV646" i="106"/>
  <c r="CZ646" i="106"/>
  <c r="CZ642" i="106"/>
  <c r="CV638" i="106"/>
  <c r="CZ638" i="106"/>
  <c r="CV634" i="106"/>
  <c r="CZ634" i="106"/>
  <c r="CV626" i="106"/>
  <c r="CZ626" i="106"/>
  <c r="CV620" i="106"/>
  <c r="CZ620" i="106"/>
  <c r="CV616" i="106"/>
  <c r="CZ616" i="106"/>
  <c r="CV613" i="106"/>
  <c r="CZ613" i="106"/>
  <c r="CV602" i="106"/>
  <c r="CZ602" i="106"/>
  <c r="CV599" i="106"/>
  <c r="CZ599" i="106"/>
  <c r="CV590" i="106"/>
  <c r="CZ590" i="106"/>
  <c r="CV586" i="106"/>
  <c r="CZ586" i="106"/>
  <c r="CV579" i="106"/>
  <c r="CZ579" i="106"/>
  <c r="CV573" i="106"/>
  <c r="CZ573" i="106"/>
  <c r="CV564" i="106"/>
  <c r="CZ564" i="106"/>
  <c r="CV560" i="106"/>
  <c r="CZ560" i="106"/>
  <c r="CV553" i="106"/>
  <c r="CZ553" i="106"/>
  <c r="CV543" i="106"/>
  <c r="CZ543" i="106"/>
  <c r="CV531" i="106"/>
  <c r="CZ531" i="106"/>
  <c r="CV512" i="106"/>
  <c r="CZ512" i="106"/>
  <c r="CV505" i="106"/>
  <c r="CZ505" i="106"/>
  <c r="CV499" i="106"/>
  <c r="CZ499" i="106"/>
  <c r="CV494" i="106"/>
  <c r="CZ494" i="106"/>
  <c r="CV487" i="106"/>
  <c r="CZ487" i="106"/>
  <c r="CV480" i="106"/>
  <c r="CZ480" i="106"/>
  <c r="CZ479" i="106"/>
  <c r="CV479" i="106"/>
  <c r="CV456" i="106"/>
  <c r="CZ456" i="106"/>
  <c r="CV419" i="106"/>
  <c r="CZ419" i="106"/>
  <c r="CV408" i="106"/>
  <c r="CZ408" i="106"/>
  <c r="CZ383" i="106"/>
  <c r="CV383" i="106"/>
  <c r="CZ326" i="106"/>
  <c r="CV326" i="106"/>
  <c r="CV295" i="106"/>
  <c r="CZ295" i="106"/>
  <c r="CV229" i="106"/>
  <c r="CZ229" i="106"/>
  <c r="CZ157" i="106"/>
  <c r="CZ39" i="106"/>
  <c r="CZ735" i="106"/>
  <c r="CZ732" i="106"/>
  <c r="CZ718" i="106"/>
  <c r="CV716" i="106"/>
  <c r="CZ716" i="106"/>
  <c r="CZ674" i="106"/>
  <c r="CZ369" i="106"/>
  <c r="CV369" i="106"/>
  <c r="CZ308" i="106"/>
  <c r="CV308" i="106"/>
  <c r="CV246" i="106"/>
  <c r="CZ246" i="106"/>
  <c r="CZ208" i="106"/>
  <c r="CV208" i="106"/>
  <c r="CV203" i="106"/>
  <c r="CZ203" i="106"/>
  <c r="CV185" i="106"/>
  <c r="CZ185" i="106"/>
  <c r="CV52" i="106"/>
  <c r="CZ52" i="106"/>
  <c r="CV455" i="106"/>
  <c r="CV418" i="106"/>
  <c r="CV407" i="106"/>
  <c r="CZ378" i="106"/>
  <c r="CZ359" i="106"/>
  <c r="CZ312" i="106"/>
  <c r="CZ300" i="106"/>
  <c r="CZ259" i="106"/>
  <c r="CZ214" i="106"/>
  <c r="CZ120" i="106"/>
  <c r="CV92" i="106"/>
  <c r="CZ60" i="106"/>
  <c r="CA62" i="107"/>
  <c r="CC61" i="107"/>
  <c r="G32" i="107"/>
  <c r="I32" i="107" s="1"/>
  <c r="M32" i="107" s="1"/>
  <c r="G31" i="107"/>
  <c r="I29" i="107"/>
  <c r="M29" i="107" s="1"/>
  <c r="CZ948" i="106"/>
  <c r="CV948" i="106"/>
  <c r="CV945" i="106"/>
  <c r="CZ945" i="106"/>
  <c r="CV942" i="106"/>
  <c r="CZ942" i="106"/>
  <c r="CV940" i="106"/>
  <c r="CZ940" i="106"/>
  <c r="CZ935" i="106"/>
  <c r="CV935" i="106"/>
  <c r="CZ924" i="106"/>
  <c r="CV924" i="106"/>
  <c r="CZ920" i="106"/>
  <c r="CV920" i="106"/>
  <c r="CV918" i="106"/>
  <c r="CZ918" i="106"/>
  <c r="CV914" i="106"/>
  <c r="CZ914" i="106"/>
  <c r="CV911" i="106"/>
  <c r="CZ911" i="106"/>
  <c r="CZ907" i="106"/>
  <c r="CV907" i="106"/>
  <c r="CV900" i="106"/>
  <c r="CZ900" i="106"/>
  <c r="CV895" i="106"/>
  <c r="CZ895" i="106"/>
  <c r="CZ892" i="106"/>
  <c r="CV892" i="106"/>
  <c r="CZ889" i="106"/>
  <c r="CV889" i="106"/>
  <c r="CZ887" i="106"/>
  <c r="CV887" i="106"/>
  <c r="CV884" i="106"/>
  <c r="CZ884" i="106"/>
  <c r="CV879" i="106"/>
  <c r="CZ879" i="106"/>
  <c r="CZ877" i="106"/>
  <c r="CV877" i="106"/>
  <c r="CZ875" i="106"/>
  <c r="CV875" i="106"/>
  <c r="CV873" i="106"/>
  <c r="CZ873" i="106"/>
  <c r="CV869" i="106"/>
  <c r="CZ869" i="106"/>
  <c r="CZ862" i="106"/>
  <c r="CV862" i="106"/>
  <c r="CV860" i="106"/>
  <c r="CZ860" i="106"/>
  <c r="CV858" i="106"/>
  <c r="CZ858" i="106"/>
  <c r="CV734" i="106"/>
  <c r="CZ734" i="106"/>
  <c r="CZ731" i="106"/>
  <c r="CV731" i="106"/>
  <c r="CV730" i="106"/>
  <c r="CZ730" i="106"/>
  <c r="CV719" i="106"/>
  <c r="CZ719" i="106"/>
  <c r="CV475" i="106"/>
  <c r="CZ474" i="106"/>
  <c r="CV474" i="106"/>
  <c r="CZ454" i="106"/>
  <c r="CV454" i="106"/>
  <c r="CZ417" i="106"/>
  <c r="CV417" i="106"/>
  <c r="CZ398" i="106"/>
  <c r="CV398" i="106"/>
  <c r="CV305" i="106"/>
  <c r="CZ305" i="106"/>
  <c r="CV261" i="106"/>
  <c r="CZ261" i="106"/>
  <c r="CV233" i="106"/>
  <c r="CZ233" i="106"/>
  <c r="CV220" i="106"/>
  <c r="CZ220" i="106"/>
  <c r="CV164" i="106"/>
  <c r="CZ164" i="106"/>
  <c r="CV61" i="106"/>
  <c r="CV957" i="106"/>
  <c r="CZ445" i="106"/>
  <c r="CV445" i="106"/>
  <c r="CZ413" i="106"/>
  <c r="CV413" i="106"/>
  <c r="CZ362" i="106"/>
  <c r="CV362" i="106"/>
  <c r="CZ341" i="106"/>
  <c r="CV341" i="106"/>
  <c r="CZ317" i="106"/>
  <c r="CV317" i="106"/>
  <c r="CV297" i="106"/>
  <c r="CZ297" i="106"/>
  <c r="CV251" i="106"/>
  <c r="CZ251" i="106"/>
  <c r="CV230" i="106"/>
  <c r="CZ230" i="106"/>
  <c r="CV212" i="106"/>
  <c r="CV159" i="106"/>
  <c r="CZ159" i="106"/>
  <c r="CZ156" i="106"/>
  <c r="CV156" i="106"/>
  <c r="CV114" i="106"/>
  <c r="CZ101" i="106"/>
  <c r="CV85" i="106"/>
  <c r="CZ85" i="106"/>
  <c r="CV57" i="106"/>
  <c r="CZ57" i="106"/>
  <c r="CV944" i="106"/>
  <c r="CZ944" i="106"/>
  <c r="CV941" i="106"/>
  <c r="CZ941" i="106"/>
  <c r="CV939" i="106"/>
  <c r="CZ939" i="106"/>
  <c r="CZ938" i="106"/>
  <c r="CV938" i="106"/>
  <c r="CZ933" i="106"/>
  <c r="CV933" i="106"/>
  <c r="CV927" i="106"/>
  <c r="CZ927" i="106"/>
  <c r="CZ925" i="106"/>
  <c r="CV925" i="106"/>
  <c r="CZ922" i="106"/>
  <c r="CV922" i="106"/>
  <c r="CV915" i="106"/>
  <c r="CZ915" i="106"/>
  <c r="CV912" i="106"/>
  <c r="CZ912" i="106"/>
  <c r="CZ906" i="106"/>
  <c r="CV906" i="106"/>
  <c r="CV905" i="106"/>
  <c r="CZ905" i="106"/>
  <c r="CV899" i="106"/>
  <c r="CZ899" i="106"/>
  <c r="CZ890" i="106"/>
  <c r="CV890" i="106"/>
  <c r="CZ888" i="106"/>
  <c r="CV888" i="106"/>
  <c r="CZ886" i="106"/>
  <c r="CV886" i="106"/>
  <c r="CV885" i="106"/>
  <c r="CZ885" i="106"/>
  <c r="CV883" i="106"/>
  <c r="CZ883" i="106"/>
  <c r="CZ876" i="106"/>
  <c r="CV876" i="106"/>
  <c r="CV871" i="106"/>
  <c r="CZ871" i="106"/>
  <c r="CV867" i="106"/>
  <c r="CZ867" i="106"/>
  <c r="CZ863" i="106"/>
  <c r="CV863" i="106"/>
  <c r="CV859" i="106"/>
  <c r="CZ859" i="106"/>
  <c r="CV857" i="106"/>
  <c r="CZ857" i="106"/>
  <c r="CV725" i="106"/>
  <c r="CZ725" i="106"/>
  <c r="CV467" i="106"/>
  <c r="CZ467" i="106"/>
  <c r="CZ436" i="106"/>
  <c r="CV436" i="106"/>
  <c r="CZ370" i="106"/>
  <c r="CV370" i="106"/>
  <c r="CZ360" i="106"/>
  <c r="CV360" i="106"/>
  <c r="CZ327" i="106"/>
  <c r="CV327" i="106"/>
  <c r="CZ309" i="106"/>
  <c r="CV309" i="106"/>
  <c r="CV282" i="106"/>
  <c r="CZ282" i="106"/>
  <c r="CV228" i="106"/>
  <c r="CZ228" i="106"/>
  <c r="CZ177" i="106"/>
  <c r="CV146" i="106"/>
  <c r="CV135" i="106"/>
  <c r="CZ135" i="106"/>
  <c r="CZ109" i="106"/>
  <c r="CV109" i="106"/>
  <c r="CZ93" i="106"/>
  <c r="CV74" i="106"/>
  <c r="CZ74" i="106"/>
  <c r="CV41" i="106"/>
  <c r="CZ41" i="106"/>
  <c r="CV963" i="106"/>
  <c r="CV955" i="106"/>
  <c r="CV728" i="106"/>
  <c r="CZ728" i="106"/>
  <c r="CV727" i="106"/>
  <c r="CZ727" i="106"/>
  <c r="CV724" i="106"/>
  <c r="CZ724" i="106"/>
  <c r="CV715" i="106"/>
  <c r="CZ715" i="106"/>
  <c r="CV714" i="106"/>
  <c r="CZ714" i="106"/>
  <c r="CZ459" i="106"/>
  <c r="CV459" i="106"/>
  <c r="CZ381" i="106"/>
  <c r="CV381" i="106"/>
  <c r="CZ173" i="106"/>
  <c r="CV105" i="106"/>
  <c r="CZ105" i="106"/>
  <c r="CV68" i="106"/>
  <c r="CZ68" i="106"/>
  <c r="CV158" i="106"/>
  <c r="CZ102" i="106"/>
  <c r="CV160" i="106"/>
  <c r="CX48" i="106"/>
  <c r="CX47" i="106"/>
  <c r="CZ47" i="106" s="1"/>
  <c r="CX46" i="106"/>
  <c r="CX45" i="106"/>
  <c r="CV45" i="106" s="1"/>
  <c r="CX44" i="106"/>
  <c r="CX43" i="106"/>
  <c r="CX38" i="106"/>
  <c r="CZ38" i="106" s="1"/>
  <c r="CX37" i="106"/>
  <c r="CV37" i="106" s="1"/>
  <c r="CX36" i="106"/>
  <c r="CZ36" i="106" s="1"/>
  <c r="CX34" i="106"/>
  <c r="CX33" i="106"/>
  <c r="CZ33" i="106" s="1"/>
  <c r="CX32" i="106"/>
  <c r="CV32" i="106" s="1"/>
  <c r="CV820" i="106"/>
  <c r="CZ820" i="106"/>
  <c r="CV810" i="106"/>
  <c r="CZ810" i="106"/>
  <c r="CV786" i="106"/>
  <c r="CZ786" i="106"/>
  <c r="CV694" i="106"/>
  <c r="CZ694" i="106"/>
  <c r="CV679" i="106"/>
  <c r="CV668" i="106"/>
  <c r="CZ668" i="106"/>
  <c r="CV575" i="106"/>
  <c r="CZ575" i="106"/>
  <c r="CV534" i="106"/>
  <c r="CZ534" i="106"/>
  <c r="CV529" i="106"/>
  <c r="CZ529" i="106"/>
  <c r="CV501" i="106"/>
  <c r="CZ501" i="106"/>
  <c r="CV471" i="106"/>
  <c r="CZ471" i="106"/>
  <c r="CZ299" i="106"/>
  <c r="CV299" i="106"/>
  <c r="CZ290" i="106"/>
  <c r="CV290" i="106"/>
  <c r="CZ284" i="106"/>
  <c r="CV284" i="106"/>
  <c r="CV249" i="106"/>
  <c r="CZ249" i="106"/>
  <c r="CV241" i="106"/>
  <c r="CZ241" i="106"/>
  <c r="CV237" i="106"/>
  <c r="CZ237" i="106"/>
  <c r="CV232" i="106"/>
  <c r="CZ232" i="106"/>
  <c r="CV215" i="106"/>
  <c r="CZ215" i="106"/>
  <c r="CV1500" i="106"/>
  <c r="CV1499" i="106"/>
  <c r="CV1498" i="106"/>
  <c r="CV1497" i="106"/>
  <c r="CZ1492" i="106"/>
  <c r="CZ1491" i="106"/>
  <c r="CZ1490" i="106"/>
  <c r="CZ1489" i="106"/>
  <c r="CV1484" i="106"/>
  <c r="CV1483" i="106"/>
  <c r="CV1482" i="106"/>
  <c r="CV1480" i="106"/>
  <c r="CV1479" i="106"/>
  <c r="CV1476" i="106"/>
  <c r="CV1475" i="106"/>
  <c r="CV1474" i="106"/>
  <c r="CV1473" i="106"/>
  <c r="CZ1468" i="106"/>
  <c r="CZ1467" i="106"/>
  <c r="CZ1466" i="106"/>
  <c r="CZ1465" i="106"/>
  <c r="CZ1461" i="106"/>
  <c r="CV1456" i="106"/>
  <c r="CV1455" i="106"/>
  <c r="CV1452" i="106"/>
  <c r="CV1451" i="106"/>
  <c r="CV1448" i="106"/>
  <c r="CV1447" i="106"/>
  <c r="CV1446" i="106"/>
  <c r="CV1445" i="106"/>
  <c r="CV1441" i="106"/>
  <c r="CZ1436" i="106"/>
  <c r="CZ1435" i="106"/>
  <c r="CZ1432" i="106"/>
  <c r="CZ1431" i="106"/>
  <c r="CZ1430" i="106"/>
  <c r="CZ1428" i="106"/>
  <c r="CZ1427" i="106"/>
  <c r="CZ1424" i="106"/>
  <c r="CZ1423" i="106"/>
  <c r="CZ1422" i="106"/>
  <c r="CZ1421" i="106"/>
  <c r="CV1416" i="106"/>
  <c r="CV1415" i="106"/>
  <c r="CZ1413" i="106"/>
  <c r="CZ1410" i="106"/>
  <c r="CZ1409" i="106"/>
  <c r="CZ1405" i="106"/>
  <c r="CV1400" i="106"/>
  <c r="CV1399" i="106"/>
  <c r="CV1396" i="106"/>
  <c r="CV1395" i="106"/>
  <c r="CZ1393" i="106"/>
  <c r="CZ1390" i="106"/>
  <c r="CZ1388" i="106"/>
  <c r="CZ1387" i="106"/>
  <c r="CZ1386" i="106"/>
  <c r="CZ1385" i="106"/>
  <c r="CV1380" i="106"/>
  <c r="CV1379" i="106"/>
  <c r="CV1376" i="106"/>
  <c r="CV1375" i="106"/>
  <c r="CZ1373" i="106"/>
  <c r="CV1368" i="106"/>
  <c r="CV1367" i="106"/>
  <c r="CV1364" i="106"/>
  <c r="CV1363" i="106"/>
  <c r="CZ1361" i="106"/>
  <c r="CZ1358" i="106"/>
  <c r="CZ1356" i="106"/>
  <c r="CZ1355" i="106"/>
  <c r="CZ1354" i="106"/>
  <c r="CZ1353" i="106"/>
  <c r="CZ1347" i="106"/>
  <c r="CV1346" i="106"/>
  <c r="CV1342" i="106"/>
  <c r="CV1340" i="106"/>
  <c r="CZ1333" i="106"/>
  <c r="CZ1330" i="106"/>
  <c r="CV1327" i="106"/>
  <c r="CZ1323" i="106"/>
  <c r="CZ1322" i="106"/>
  <c r="CV1321" i="106"/>
  <c r="CV1320" i="106"/>
  <c r="CV1317" i="106"/>
  <c r="CV1315" i="106"/>
  <c r="CZ1309" i="106"/>
  <c r="CZ1308" i="106"/>
  <c r="CZ1307" i="106"/>
  <c r="CZ1306" i="106"/>
  <c r="CV1304" i="106"/>
  <c r="CV1303" i="106"/>
  <c r="CV1302" i="106"/>
  <c r="CZ1301" i="106"/>
  <c r="CZ1299" i="106"/>
  <c r="CZ1298" i="106"/>
  <c r="CZ1294" i="106"/>
  <c r="CV1290" i="106"/>
  <c r="CV1285" i="106"/>
  <c r="CV1281" i="106"/>
  <c r="CV1280" i="106"/>
  <c r="CZ1278" i="106"/>
  <c r="CZ1274" i="106"/>
  <c r="CZ1271" i="106"/>
  <c r="CZ1270" i="106"/>
  <c r="CZ1269" i="106"/>
  <c r="CV1268" i="106"/>
  <c r="CV1267" i="106"/>
  <c r="CV1266" i="106"/>
  <c r="CZ1265" i="106"/>
  <c r="CV1261" i="106"/>
  <c r="CZ1259" i="106"/>
  <c r="CZ1258" i="106"/>
  <c r="CZ1257" i="106"/>
  <c r="CZ1256" i="106"/>
  <c r="CV1255" i="106"/>
  <c r="CZ1249" i="106"/>
  <c r="CZ1246" i="106"/>
  <c r="CV1243" i="106"/>
  <c r="CZ1237" i="106"/>
  <c r="CZ1235" i="106"/>
  <c r="CZ1233" i="106"/>
  <c r="CZ1232" i="106"/>
  <c r="CV1231" i="106"/>
  <c r="CV1230" i="106"/>
  <c r="CV1229" i="106"/>
  <c r="CV1228" i="106"/>
  <c r="CZ1226" i="106"/>
  <c r="CZ1224" i="106"/>
  <c r="CZ1223" i="106"/>
  <c r="CV1222" i="106"/>
  <c r="CZ1222" i="106"/>
  <c r="CZ1221" i="106"/>
  <c r="CV1221" i="106"/>
  <c r="CV1220" i="106"/>
  <c r="CZ1220" i="106"/>
  <c r="CV1213" i="106"/>
  <c r="CZ1213" i="106"/>
  <c r="CZ1211" i="106"/>
  <c r="CV1211" i="106"/>
  <c r="CV1207" i="106"/>
  <c r="CZ1207" i="106"/>
  <c r="CZ1188" i="106"/>
  <c r="CV1188" i="106"/>
  <c r="CZ1186" i="106"/>
  <c r="CV1186" i="106"/>
  <c r="CZ1179" i="106"/>
  <c r="CV1179" i="106"/>
  <c r="CZ1177" i="106"/>
  <c r="CV1177" i="106"/>
  <c r="CZ1172" i="106"/>
  <c r="CV1172" i="106"/>
  <c r="CV1171" i="106"/>
  <c r="CZ1171" i="106"/>
  <c r="CZ1169" i="106"/>
  <c r="CV1169" i="106"/>
  <c r="CV1166" i="106"/>
  <c r="CZ1166" i="106"/>
  <c r="CV1160" i="106"/>
  <c r="CZ1160" i="106"/>
  <c r="CV1144" i="106"/>
  <c r="CZ1144" i="106"/>
  <c r="CV1124" i="106"/>
  <c r="CZ1124" i="106"/>
  <c r="CV1081" i="106"/>
  <c r="CZ1081" i="106"/>
  <c r="CV1071" i="106"/>
  <c r="CZ1071" i="106"/>
  <c r="CV1066" i="106"/>
  <c r="CZ1066" i="106"/>
  <c r="CV1061" i="106"/>
  <c r="CZ1061" i="106"/>
  <c r="CV1052" i="106"/>
  <c r="CZ1052" i="106"/>
  <c r="CV1029" i="106"/>
  <c r="CZ1029" i="106"/>
  <c r="CV1014" i="106"/>
  <c r="CZ1014" i="106"/>
  <c r="CV997" i="106"/>
  <c r="CZ997" i="106"/>
  <c r="CV992" i="106"/>
  <c r="CZ992" i="106"/>
  <c r="CV970" i="106"/>
  <c r="CZ970" i="106"/>
  <c r="CV954" i="106"/>
  <c r="CZ954" i="106"/>
  <c r="CV952" i="106"/>
  <c r="CZ952" i="106"/>
  <c r="CV950" i="106"/>
  <c r="CZ950" i="106"/>
  <c r="CV937" i="106"/>
  <c r="CZ937" i="106"/>
  <c r="CV934" i="106"/>
  <c r="CZ934" i="106"/>
  <c r="CV926" i="106"/>
  <c r="CZ926" i="106"/>
  <c r="CV921" i="106"/>
  <c r="CZ921" i="106"/>
  <c r="CV909" i="106"/>
  <c r="CZ909" i="106"/>
  <c r="CV904" i="106"/>
  <c r="CZ904" i="106"/>
  <c r="CV902" i="106"/>
  <c r="CZ902" i="106"/>
  <c r="CV893" i="106"/>
  <c r="CZ893" i="106"/>
  <c r="CV874" i="106"/>
  <c r="CZ874" i="106"/>
  <c r="CV826" i="106"/>
  <c r="CZ826" i="106"/>
  <c r="CV817" i="106"/>
  <c r="CZ817" i="106"/>
  <c r="CV808" i="106"/>
  <c r="CZ808" i="106"/>
  <c r="CV798" i="106"/>
  <c r="CZ798" i="106"/>
  <c r="CV790" i="106"/>
  <c r="CZ790" i="106"/>
  <c r="CV781" i="106"/>
  <c r="CZ781" i="106"/>
  <c r="CV752" i="106"/>
  <c r="CZ752" i="106"/>
  <c r="CV685" i="106"/>
  <c r="CZ685" i="106"/>
  <c r="CV633" i="106"/>
  <c r="CZ633" i="106"/>
  <c r="CV594" i="106"/>
  <c r="CV592" i="106"/>
  <c r="CZ592" i="106"/>
  <c r="CV568" i="106"/>
  <c r="CZ568" i="106"/>
  <c r="CV550" i="106"/>
  <c r="CZ550" i="106"/>
  <c r="CV537" i="106"/>
  <c r="CZ537" i="106"/>
  <c r="CV517" i="106"/>
  <c r="CZ517" i="106"/>
  <c r="CV515" i="106"/>
  <c r="CZ515" i="106"/>
  <c r="CV482" i="106"/>
  <c r="CZ482" i="106"/>
  <c r="CZ307" i="106"/>
  <c r="CV307" i="106"/>
  <c r="CZ304" i="106"/>
  <c r="CV304" i="106"/>
  <c r="CV301" i="106"/>
  <c r="CZ301" i="106"/>
  <c r="CV294" i="106"/>
  <c r="CZ294" i="106"/>
  <c r="CZ286" i="106"/>
  <c r="CV286" i="106"/>
  <c r="CV267" i="106"/>
  <c r="CZ267" i="106"/>
  <c r="CV262" i="106"/>
  <c r="CZ262" i="106"/>
  <c r="CV243" i="106"/>
  <c r="CZ243" i="106"/>
  <c r="CV218" i="106"/>
  <c r="CZ218" i="106"/>
  <c r="CV209" i="106"/>
  <c r="CZ209" i="106"/>
  <c r="CV206" i="106"/>
  <c r="CZ206" i="106"/>
  <c r="CV198" i="106"/>
  <c r="CZ198" i="106"/>
  <c r="CV195" i="106"/>
  <c r="CZ195" i="106"/>
  <c r="CV190" i="106"/>
  <c r="CZ190" i="106"/>
  <c r="CV170" i="106"/>
  <c r="CZ170" i="106"/>
  <c r="CV165" i="106"/>
  <c r="CZ165" i="106"/>
  <c r="CV131" i="106"/>
  <c r="CZ131" i="106"/>
  <c r="CV129" i="106"/>
  <c r="CZ129" i="106"/>
  <c r="CV1214" i="106"/>
  <c r="CZ1214" i="106"/>
  <c r="CV1206" i="106"/>
  <c r="CZ1206" i="106"/>
  <c r="CZ1203" i="106"/>
  <c r="CV1203" i="106"/>
  <c r="CV1202" i="106"/>
  <c r="CZ1202" i="106"/>
  <c r="CZ1201" i="106"/>
  <c r="CV1201" i="106"/>
  <c r="CZ1187" i="106"/>
  <c r="CV1187" i="106"/>
  <c r="CZ1184" i="106"/>
  <c r="CV1184" i="106"/>
  <c r="CV1183" i="106"/>
  <c r="CZ1183" i="106"/>
  <c r="CZ1180" i="106"/>
  <c r="CV1180" i="106"/>
  <c r="CZ1178" i="106"/>
  <c r="CV1178" i="106"/>
  <c r="CZ1176" i="106"/>
  <c r="CV1176" i="106"/>
  <c r="CV1167" i="106"/>
  <c r="CZ1167" i="106"/>
  <c r="CV1161" i="106"/>
  <c r="CZ1161" i="106"/>
  <c r="CV1145" i="106"/>
  <c r="CZ1145" i="106"/>
  <c r="CV1143" i="106"/>
  <c r="CZ1143" i="106"/>
  <c r="CV1137" i="106"/>
  <c r="CZ1137" i="106"/>
  <c r="CV1131" i="106"/>
  <c r="CZ1131" i="106"/>
  <c r="CV1092" i="106"/>
  <c r="CZ1092" i="106"/>
  <c r="CV1083" i="106"/>
  <c r="CZ1083" i="106"/>
  <c r="CV1072" i="106"/>
  <c r="CZ1072" i="106"/>
  <c r="CV1067" i="106"/>
  <c r="CZ1067" i="106"/>
  <c r="CV1064" i="106"/>
  <c r="CZ1064" i="106"/>
  <c r="CV1058" i="106"/>
  <c r="CZ1058" i="106"/>
  <c r="CV1045" i="106"/>
  <c r="CZ1045" i="106"/>
  <c r="CV1015" i="106"/>
  <c r="CZ1015" i="106"/>
  <c r="CV995" i="106"/>
  <c r="CZ995" i="106"/>
  <c r="CV984" i="106"/>
  <c r="CZ984" i="106"/>
  <c r="CV971" i="106"/>
  <c r="CZ971" i="106"/>
  <c r="CV964" i="106"/>
  <c r="CZ964" i="106"/>
  <c r="CV953" i="106"/>
  <c r="CZ953" i="106"/>
  <c r="CV951" i="106"/>
  <c r="CZ951" i="106"/>
  <c r="CV943" i="106"/>
  <c r="CZ943" i="106"/>
  <c r="CV928" i="106"/>
  <c r="CZ928" i="106"/>
  <c r="CV910" i="106"/>
  <c r="CZ910" i="106"/>
  <c r="CV908" i="106"/>
  <c r="CZ908" i="106"/>
  <c r="CV903" i="106"/>
  <c r="CZ903" i="106"/>
  <c r="CV894" i="106"/>
  <c r="CZ894" i="106"/>
  <c r="CV878" i="106"/>
  <c r="CZ878" i="106"/>
  <c r="CV872" i="106"/>
  <c r="CZ872" i="106"/>
  <c r="CV868" i="106"/>
  <c r="CZ868" i="106"/>
  <c r="CZ856" i="106"/>
  <c r="CV856" i="106"/>
  <c r="CZ850" i="106"/>
  <c r="CV850" i="106"/>
  <c r="CV849" i="106"/>
  <c r="CZ849" i="106"/>
  <c r="CV845" i="106"/>
  <c r="CZ845" i="106"/>
  <c r="CV842" i="106"/>
  <c r="CZ842" i="106"/>
  <c r="CV762" i="106"/>
  <c r="CZ762" i="106"/>
  <c r="CV750" i="106"/>
  <c r="CZ750" i="106"/>
  <c r="CV712" i="106"/>
  <c r="CZ712" i="106"/>
  <c r="CV710" i="106"/>
  <c r="CZ710" i="106"/>
  <c r="CV696" i="106"/>
  <c r="CZ696" i="106"/>
  <c r="CV611" i="106"/>
  <c r="CZ611" i="106"/>
  <c r="CV609" i="106"/>
  <c r="CZ609" i="106"/>
  <c r="CV570" i="106"/>
  <c r="CZ570" i="106"/>
  <c r="CZ296" i="106"/>
  <c r="CV296" i="106"/>
  <c r="CV1168" i="106"/>
  <c r="CV1153" i="106"/>
  <c r="CV1152" i="106"/>
  <c r="CV1151" i="106"/>
  <c r="CV1146" i="106"/>
  <c r="CV1139" i="106"/>
  <c r="CV1135" i="106"/>
  <c r="CV1134" i="106"/>
  <c r="CV1133" i="106"/>
  <c r="CV1128" i="106"/>
  <c r="CV1125" i="106"/>
  <c r="CV1123" i="106"/>
  <c r="CV1122" i="106"/>
  <c r="CV1119" i="106"/>
  <c r="CV1118" i="106"/>
  <c r="CV1116" i="106"/>
  <c r="CV1114" i="106"/>
  <c r="CV1110" i="106"/>
  <c r="CV1109" i="106"/>
  <c r="CV1106" i="106"/>
  <c r="CV1105" i="106"/>
  <c r="CV1103" i="106"/>
  <c r="CV1100" i="106"/>
  <c r="CV1098" i="106"/>
  <c r="CV1097" i="106"/>
  <c r="CV1091" i="106"/>
  <c r="CV1088" i="106"/>
  <c r="CV1086" i="106"/>
  <c r="CV1079" i="106"/>
  <c r="CV1075" i="106"/>
  <c r="CV1057" i="106"/>
  <c r="CV1055" i="106"/>
  <c r="CV1054" i="106"/>
  <c r="CV1053" i="106"/>
  <c r="CV1050" i="106"/>
  <c r="CV1049" i="106"/>
  <c r="CV1048" i="106"/>
  <c r="CV1046" i="106"/>
  <c r="CV1043" i="106"/>
  <c r="CV1042" i="106"/>
  <c r="CV1035" i="106"/>
  <c r="CV1034" i="106"/>
  <c r="CV1033" i="106"/>
  <c r="CV1031" i="106"/>
  <c r="CV1025" i="106"/>
  <c r="CV1020" i="106"/>
  <c r="CV1012" i="106"/>
  <c r="CV1011" i="106"/>
  <c r="CV1010" i="106"/>
  <c r="CV1004" i="106"/>
  <c r="CV1002" i="106"/>
  <c r="CV1001" i="106"/>
  <c r="CV1000" i="106"/>
  <c r="CV989" i="106"/>
  <c r="CV988" i="106"/>
  <c r="CV987" i="106"/>
  <c r="CV986" i="106"/>
  <c r="CV976" i="106"/>
  <c r="CV975" i="106"/>
  <c r="CV974" i="106"/>
  <c r="CV973" i="106"/>
  <c r="CV972" i="106"/>
  <c r="CV968" i="106"/>
  <c r="CV967" i="106"/>
  <c r="CV966" i="106"/>
  <c r="CV965" i="106"/>
  <c r="CV947" i="106"/>
  <c r="CV946" i="106"/>
  <c r="CV936" i="106"/>
  <c r="CV932" i="106"/>
  <c r="CV931" i="106"/>
  <c r="CV930" i="106"/>
  <c r="CV929" i="106"/>
  <c r="CV923" i="106"/>
  <c r="CV919" i="106"/>
  <c r="CV917" i="106"/>
  <c r="CV916" i="106"/>
  <c r="CV913" i="106"/>
  <c r="CV901" i="106"/>
  <c r="CV898" i="106"/>
  <c r="CV897" i="106"/>
  <c r="CV896" i="106"/>
  <c r="CV891" i="106"/>
  <c r="CV882" i="106"/>
  <c r="CV881" i="106"/>
  <c r="CV880" i="106"/>
  <c r="CV870" i="106"/>
  <c r="CV866" i="106"/>
  <c r="CV865" i="106"/>
  <c r="CV864" i="106"/>
  <c r="CV861" i="106"/>
  <c r="CV721" i="106"/>
  <c r="CZ721" i="106"/>
  <c r="CZ469" i="106"/>
  <c r="CV469" i="106"/>
  <c r="CZ855" i="106"/>
  <c r="CV855" i="106"/>
  <c r="CV848" i="106"/>
  <c r="CZ848" i="106"/>
  <c r="CZ847" i="106"/>
  <c r="CV847" i="106"/>
  <c r="CV846" i="106"/>
  <c r="CZ846" i="106"/>
  <c r="CV844" i="106"/>
  <c r="CZ844" i="106"/>
  <c r="CV840" i="106"/>
  <c r="CZ840" i="106"/>
  <c r="CV828" i="106"/>
  <c r="CZ828" i="106"/>
  <c r="CV821" i="106"/>
  <c r="CZ821" i="106"/>
  <c r="CV811" i="106"/>
  <c r="CZ811" i="106"/>
  <c r="CV809" i="106"/>
  <c r="CZ809" i="106"/>
  <c r="CV791" i="106"/>
  <c r="CZ791" i="106"/>
  <c r="CV787" i="106"/>
  <c r="CZ787" i="106"/>
  <c r="CV745" i="106"/>
  <c r="CZ745" i="106"/>
  <c r="CV739" i="106"/>
  <c r="CZ739" i="106"/>
  <c r="CV704" i="106"/>
  <c r="CZ704" i="106"/>
  <c r="CV702" i="106"/>
  <c r="CZ702" i="106"/>
  <c r="CV693" i="106"/>
  <c r="CZ693" i="106"/>
  <c r="CV671" i="106"/>
  <c r="CZ671" i="106"/>
  <c r="CV664" i="106"/>
  <c r="CZ664" i="106"/>
  <c r="CV660" i="106"/>
  <c r="CZ660" i="106"/>
  <c r="CV654" i="106"/>
  <c r="CZ654" i="106"/>
  <c r="CV651" i="106"/>
  <c r="CZ651" i="106"/>
  <c r="CV648" i="106"/>
  <c r="CZ648" i="106"/>
  <c r="CV644" i="106"/>
  <c r="CZ644" i="106"/>
  <c r="CV641" i="106"/>
  <c r="CZ641" i="106"/>
  <c r="CV635" i="106"/>
  <c r="CZ635" i="106"/>
  <c r="CV619" i="106"/>
  <c r="CZ619" i="106"/>
  <c r="CV606" i="106"/>
  <c r="CZ606" i="106"/>
  <c r="CV587" i="106"/>
  <c r="CZ587" i="106"/>
  <c r="CV580" i="106"/>
  <c r="CZ580" i="106"/>
  <c r="CV563" i="106"/>
  <c r="CZ563" i="106"/>
  <c r="CV558" i="106"/>
  <c r="CZ558" i="106"/>
  <c r="CV556" i="106"/>
  <c r="CZ556" i="106"/>
  <c r="CV544" i="106"/>
  <c r="CZ544" i="106"/>
  <c r="CV508" i="106"/>
  <c r="CZ508" i="106"/>
  <c r="CV506" i="106"/>
  <c r="CZ506" i="106"/>
  <c r="CV493" i="106"/>
  <c r="CZ493" i="106"/>
  <c r="CV477" i="106"/>
  <c r="CZ477" i="106"/>
  <c r="CV833" i="106"/>
  <c r="CV832" i="106"/>
  <c r="CV830" i="106"/>
  <c r="CV805" i="106"/>
  <c r="CV804" i="106"/>
  <c r="CV803" i="106"/>
  <c r="CV780" i="106"/>
  <c r="CV775" i="106"/>
  <c r="CV769" i="106"/>
  <c r="CV768" i="106"/>
  <c r="CV766" i="106"/>
  <c r="CV758" i="106"/>
  <c r="CV751" i="106"/>
  <c r="CV740" i="106"/>
  <c r="CV738" i="106"/>
  <c r="CV711" i="106"/>
  <c r="CV703" i="106"/>
  <c r="CV700" i="106"/>
  <c r="CV697" i="106"/>
  <c r="CV695" i="106"/>
  <c r="CV689" i="106"/>
  <c r="CV680" i="106"/>
  <c r="CV678" i="106"/>
  <c r="CV673" i="106"/>
  <c r="CV670" i="106"/>
  <c r="CV669" i="106"/>
  <c r="CV662" i="106"/>
  <c r="CV659" i="106"/>
  <c r="CV652" i="106"/>
  <c r="CV649" i="106"/>
  <c r="CV647" i="106"/>
  <c r="CV643" i="106"/>
  <c r="CV636" i="106"/>
  <c r="CV628" i="106"/>
  <c r="CV624" i="106"/>
  <c r="CV623" i="106"/>
  <c r="CV621" i="106"/>
  <c r="CV610" i="106"/>
  <c r="CV608" i="106"/>
  <c r="CV607" i="106"/>
  <c r="CV605" i="106"/>
  <c r="CV598" i="106"/>
  <c r="CV595" i="106"/>
  <c r="CV593" i="106"/>
  <c r="CV583" i="106"/>
  <c r="CV581" i="106"/>
  <c r="CV571" i="106"/>
  <c r="CV569" i="106"/>
  <c r="CV559" i="106"/>
  <c r="CV557" i="106"/>
  <c r="CV554" i="106"/>
  <c r="CV551" i="106"/>
  <c r="CV549" i="106"/>
  <c r="CV545" i="106"/>
  <c r="CV540" i="106"/>
  <c r="CV539" i="106"/>
  <c r="CV536" i="106"/>
  <c r="CV533" i="106"/>
  <c r="CV528" i="106"/>
  <c r="CV527" i="106"/>
  <c r="CV524" i="106"/>
  <c r="CV523" i="106"/>
  <c r="CV519" i="106"/>
  <c r="CV514" i="106"/>
  <c r="CV509" i="106"/>
  <c r="CV507" i="106"/>
  <c r="CV492" i="106"/>
  <c r="CV489" i="106"/>
  <c r="CV486" i="106"/>
  <c r="CV483" i="106"/>
  <c r="CV476" i="106"/>
  <c r="CV473" i="106"/>
  <c r="CV470" i="106"/>
  <c r="CZ465" i="106"/>
  <c r="CV465" i="106"/>
  <c r="CZ464" i="106"/>
  <c r="CV457" i="106"/>
  <c r="CZ457" i="106"/>
  <c r="CV451" i="106"/>
  <c r="CZ451" i="106"/>
  <c r="CV449" i="106"/>
  <c r="CZ449" i="106"/>
  <c r="CV432" i="106"/>
  <c r="CZ432" i="106"/>
  <c r="CV428" i="106"/>
  <c r="CZ428" i="106"/>
  <c r="CV423" i="106"/>
  <c r="CZ423" i="106"/>
  <c r="CV409" i="106"/>
  <c r="CZ409" i="106"/>
  <c r="CV404" i="106"/>
  <c r="CZ404" i="106"/>
  <c r="CV379" i="106"/>
  <c r="CZ379" i="106"/>
  <c r="CV376" i="106"/>
  <c r="CZ376" i="106"/>
  <c r="CV355" i="106"/>
  <c r="CZ355" i="106"/>
  <c r="CV352" i="106"/>
  <c r="CZ352" i="106"/>
  <c r="CV347" i="106"/>
  <c r="CZ347" i="106"/>
  <c r="CV334" i="106"/>
  <c r="CZ334" i="106"/>
  <c r="CV331" i="106"/>
  <c r="CZ331" i="106"/>
  <c r="CV323" i="106"/>
  <c r="CZ323" i="106"/>
  <c r="CV314" i="106"/>
  <c r="CZ314" i="106"/>
  <c r="CV468" i="106"/>
  <c r="CZ468" i="106"/>
  <c r="CZ466" i="106"/>
  <c r="CV466" i="106"/>
  <c r="CV458" i="106"/>
  <c r="CZ458" i="106"/>
  <c r="CV450" i="106"/>
  <c r="CZ450" i="106"/>
  <c r="CV446" i="106"/>
  <c r="CZ446" i="106"/>
  <c r="CV443" i="106"/>
  <c r="CZ443" i="106"/>
  <c r="CV435" i="106"/>
  <c r="CZ435" i="106"/>
  <c r="CV412" i="106"/>
  <c r="CZ412" i="106"/>
  <c r="CV401" i="106"/>
  <c r="CZ401" i="106"/>
  <c r="CV399" i="106"/>
  <c r="CZ399" i="106"/>
  <c r="CV395" i="106"/>
  <c r="CZ395" i="106"/>
  <c r="CV392" i="106"/>
  <c r="CZ392" i="106"/>
  <c r="CV390" i="106"/>
  <c r="CZ390" i="106"/>
  <c r="CV387" i="106"/>
  <c r="CZ387" i="106"/>
  <c r="CV382" i="106"/>
  <c r="CZ382" i="106"/>
  <c r="CV372" i="106"/>
  <c r="CZ372" i="106"/>
  <c r="CV356" i="106"/>
  <c r="CZ356" i="106"/>
  <c r="CV353" i="106"/>
  <c r="CZ353" i="106"/>
  <c r="CV351" i="106"/>
  <c r="CZ351" i="106"/>
  <c r="CV338" i="106"/>
  <c r="CZ338" i="106"/>
  <c r="CV318" i="106"/>
  <c r="CZ318" i="106"/>
  <c r="CZ310" i="106"/>
  <c r="CV444" i="106"/>
  <c r="CV442" i="106"/>
  <c r="CV441" i="106"/>
  <c r="CV437" i="106"/>
  <c r="CV434" i="106"/>
  <c r="CV433" i="106"/>
  <c r="CV429" i="106"/>
  <c r="CV427" i="106"/>
  <c r="CV424" i="106"/>
  <c r="CV422" i="106"/>
  <c r="CV414" i="106"/>
  <c r="CV405" i="106"/>
  <c r="CV403" i="106"/>
  <c r="CV397" i="106"/>
  <c r="CV394" i="106"/>
  <c r="CV391" i="106"/>
  <c r="CV388" i="106"/>
  <c r="CV386" i="106"/>
  <c r="CV377" i="106"/>
  <c r="CV374" i="106"/>
  <c r="CV373" i="106"/>
  <c r="CV371" i="106"/>
  <c r="CV367" i="106"/>
  <c r="CV363" i="106"/>
  <c r="CV358" i="106"/>
  <c r="CV357" i="106"/>
  <c r="CV345" i="106"/>
  <c r="CV344" i="106"/>
  <c r="CV342" i="106"/>
  <c r="CV337" i="106"/>
  <c r="CV332" i="106"/>
  <c r="CV324" i="106"/>
  <c r="CV321" i="106"/>
  <c r="CV320" i="106"/>
  <c r="CZ306" i="106"/>
  <c r="CV306" i="106"/>
  <c r="CZ298" i="106"/>
  <c r="CV298" i="106"/>
  <c r="CV293" i="106"/>
  <c r="CZ293" i="106"/>
  <c r="CZ291" i="106"/>
  <c r="CV291" i="106"/>
  <c r="CZ289" i="106"/>
  <c r="CV289" i="106"/>
  <c r="CZ285" i="106"/>
  <c r="CV285" i="106"/>
  <c r="CV256" i="106"/>
  <c r="CZ256" i="106"/>
  <c r="CV242" i="106"/>
  <c r="CZ242" i="106"/>
  <c r="CV240" i="106"/>
  <c r="CZ240" i="106"/>
  <c r="CV236" i="106"/>
  <c r="CZ236" i="106"/>
  <c r="CV224" i="106"/>
  <c r="CZ224" i="106"/>
  <c r="CV219" i="106"/>
  <c r="CZ219" i="106"/>
  <c r="CV213" i="106"/>
  <c r="CZ213" i="106"/>
  <c r="CV197" i="106"/>
  <c r="CZ197" i="106"/>
  <c r="CV189" i="106"/>
  <c r="CZ189" i="106"/>
  <c r="CV169" i="106"/>
  <c r="CZ169" i="106"/>
  <c r="CV283" i="106"/>
  <c r="CV281" i="106"/>
  <c r="CV280" i="106"/>
  <c r="CV277" i="106"/>
  <c r="CV274" i="106"/>
  <c r="CV270" i="106"/>
  <c r="CV260" i="106"/>
  <c r="CV258" i="106"/>
  <c r="CV255" i="106"/>
  <c r="CV254" i="106"/>
  <c r="CV253" i="106"/>
  <c r="CV250" i="106"/>
  <c r="CV245" i="106"/>
  <c r="CV227" i="106"/>
  <c r="CV226" i="106"/>
  <c r="CV216" i="106"/>
  <c r="CV207" i="106"/>
  <c r="CV204" i="106"/>
  <c r="CV202" i="106"/>
  <c r="CV201" i="106"/>
  <c r="CV200" i="106"/>
  <c r="CV199" i="106"/>
  <c r="CV193" i="106"/>
  <c r="CV191" i="106"/>
  <c r="CV188" i="106"/>
  <c r="CV187" i="106"/>
  <c r="CV181" i="106"/>
  <c r="CV178" i="106"/>
  <c r="CV176" i="106"/>
  <c r="CV149" i="106"/>
  <c r="CZ149" i="106"/>
  <c r="CV133" i="106"/>
  <c r="CZ133" i="106"/>
  <c r="CV126" i="106"/>
  <c r="CV117" i="106"/>
  <c r="CZ117" i="106"/>
  <c r="CV113" i="106"/>
  <c r="CZ113" i="106"/>
  <c r="CV103" i="106"/>
  <c r="CZ103" i="106"/>
  <c r="CZ162" i="106"/>
  <c r="CV155" i="106"/>
  <c r="CZ155" i="106"/>
  <c r="CV140" i="106"/>
  <c r="CZ140" i="106"/>
  <c r="CV134" i="106"/>
  <c r="CV125" i="106"/>
  <c r="CZ125" i="106"/>
  <c r="CV119" i="106"/>
  <c r="CZ119" i="106"/>
  <c r="CZ116" i="106"/>
  <c r="CV112" i="106"/>
  <c r="CZ112" i="106"/>
  <c r="CZ17" i="106"/>
  <c r="CV17" i="106"/>
  <c r="CV130" i="106"/>
  <c r="CZ130" i="106"/>
  <c r="CV128" i="106"/>
  <c r="CZ128" i="106"/>
  <c r="CV148" i="106"/>
  <c r="CV142" i="106"/>
  <c r="CV108" i="106"/>
  <c r="CV107" i="106"/>
  <c r="CV98" i="106"/>
  <c r="CZ96" i="106"/>
  <c r="CZ91" i="106"/>
  <c r="CZ90" i="106"/>
  <c r="CZ89" i="106"/>
  <c r="CV88" i="106"/>
  <c r="CV86" i="106"/>
  <c r="CZ84" i="106"/>
  <c r="CZ83" i="106"/>
  <c r="CV82" i="106"/>
  <c r="CZ79" i="106"/>
  <c r="CV76" i="106"/>
  <c r="CZ73" i="106"/>
  <c r="CV71" i="106"/>
  <c r="CV66" i="106"/>
  <c r="CV63" i="106"/>
  <c r="CZ62" i="106"/>
  <c r="CZ58" i="106"/>
  <c r="CZ56" i="106"/>
  <c r="CZ54" i="106"/>
  <c r="CZ42" i="106"/>
  <c r="CZ37" i="106"/>
  <c r="CV35" i="106"/>
  <c r="CZ31" i="106"/>
  <c r="CX30" i="106"/>
  <c r="CX26" i="106"/>
  <c r="CX24" i="106"/>
  <c r="CZ21" i="106"/>
  <c r="BQ1022" i="106"/>
  <c r="CH1022" i="106"/>
  <c r="CK1022" i="106"/>
  <c r="BL1466" i="106"/>
  <c r="CQ1466" i="106" s="1"/>
  <c r="H1474" i="105"/>
  <c r="BS1406" i="106"/>
  <c r="BT1406" i="106"/>
  <c r="CQ1406" i="106"/>
  <c r="BO1406" i="106"/>
  <c r="CS1406" i="106"/>
  <c r="BL1348" i="106"/>
  <c r="H1356" i="105"/>
  <c r="BL1309" i="106"/>
  <c r="CC1310" i="106" s="1"/>
  <c r="H1317" i="105"/>
  <c r="CQ1260" i="106"/>
  <c r="BP1260" i="106"/>
  <c r="BT1502" i="106"/>
  <c r="CQ1502" i="106"/>
  <c r="BO1502" i="106"/>
  <c r="CS1502" i="106"/>
  <c r="BS1502" i="106"/>
  <c r="CS1450" i="106"/>
  <c r="BO1450" i="106"/>
  <c r="BS1450" i="106"/>
  <c r="CQ1450" i="106"/>
  <c r="BT1370" i="106"/>
  <c r="CH1370" i="106"/>
  <c r="BL1261" i="106"/>
  <c r="H1269" i="105"/>
  <c r="BO1228" i="106"/>
  <c r="CQ1228" i="106"/>
  <c r="BS1228" i="106"/>
  <c r="BT1228" i="106"/>
  <c r="CK1438" i="106"/>
  <c r="CH1438" i="106"/>
  <c r="BP1438" i="106"/>
  <c r="BQ1438" i="106"/>
  <c r="BT1426" i="106"/>
  <c r="CQ1426" i="106"/>
  <c r="BO1426" i="106"/>
  <c r="CS1426" i="106"/>
  <c r="BS1426" i="106"/>
  <c r="BS1390" i="106"/>
  <c r="CQ1390" i="106"/>
  <c r="CH1358" i="106"/>
  <c r="BP1358" i="106"/>
  <c r="BQ1280" i="106"/>
  <c r="BT1280" i="106"/>
  <c r="CH1280" i="106"/>
  <c r="CQ1280" i="106"/>
  <c r="K1335" i="105"/>
  <c r="BM1327" i="106"/>
  <c r="BM1323" i="106"/>
  <c r="K1331" i="105"/>
  <c r="BN1342" i="106"/>
  <c r="CI1338" i="106"/>
  <c r="BT1332" i="106"/>
  <c r="BP1320" i="106"/>
  <c r="BS1310" i="106"/>
  <c r="CK1298" i="106"/>
  <c r="BT1284" i="106"/>
  <c r="CK1278" i="106"/>
  <c r="CH1272" i="106"/>
  <c r="CK1250" i="106"/>
  <c r="CL1247" i="106"/>
  <c r="CS1242" i="106"/>
  <c r="CK1238" i="106"/>
  <c r="BO1238" i="106"/>
  <c r="CE1226" i="106"/>
  <c r="BQ1222" i="106"/>
  <c r="CQ1222" i="106"/>
  <c r="BS1222" i="106"/>
  <c r="CC1110" i="106"/>
  <c r="BY1110" i="106"/>
  <c r="CH1110" i="106"/>
  <c r="CQ1110" i="106"/>
  <c r="CA1096" i="106"/>
  <c r="CE1096" i="106"/>
  <c r="BO1008" i="106"/>
  <c r="CK1008" i="106"/>
  <c r="BP1004" i="106"/>
  <c r="CC1004" i="106"/>
  <c r="CQ1004" i="106"/>
  <c r="K872" i="105"/>
  <c r="BM864" i="106"/>
  <c r="CH787" i="106"/>
  <c r="CS787" i="106"/>
  <c r="BQ787" i="106"/>
  <c r="BS783" i="106"/>
  <c r="BT783" i="106"/>
  <c r="CS783" i="106"/>
  <c r="BL1386" i="106"/>
  <c r="BS1386" i="106" s="1"/>
  <c r="CQ1362" i="106"/>
  <c r="BT1333" i="106"/>
  <c r="BL1325" i="106"/>
  <c r="CC1312" i="106"/>
  <c r="CQ1232" i="106"/>
  <c r="CI1225" i="106"/>
  <c r="BS1204" i="106"/>
  <c r="CS1204" i="106"/>
  <c r="CE1184" i="106"/>
  <c r="CL1183" i="106"/>
  <c r="BR1165" i="106"/>
  <c r="BY1166" i="106"/>
  <c r="BT1150" i="106"/>
  <c r="CH1150" i="106"/>
  <c r="CS1150" i="106"/>
  <c r="CK1054" i="106"/>
  <c r="BO1054" i="106"/>
  <c r="CQ1054" i="106"/>
  <c r="BP1054" i="106"/>
  <c r="BO952" i="106"/>
  <c r="BT952" i="106"/>
  <c r="CQ952" i="106"/>
  <c r="CA950" i="106"/>
  <c r="CE906" i="106"/>
  <c r="CA906" i="106"/>
  <c r="CH904" i="106"/>
  <c r="CQ904" i="106"/>
  <c r="CH894" i="106"/>
  <c r="BO894" i="106"/>
  <c r="CK894" i="106"/>
  <c r="BL1349" i="106"/>
  <c r="BO1349" i="106" s="1"/>
  <c r="BL1329" i="106"/>
  <c r="BY1311" i="106"/>
  <c r="CS1310" i="106"/>
  <c r="BL1308" i="106"/>
  <c r="BL1304" i="106"/>
  <c r="BT1304" i="106" s="1"/>
  <c r="CA1262" i="106"/>
  <c r="CH1244" i="106"/>
  <c r="CS1238" i="106"/>
  <c r="BO1224" i="106"/>
  <c r="CH1224" i="106"/>
  <c r="BO1200" i="106"/>
  <c r="CH1200" i="106"/>
  <c r="CS1200" i="106"/>
  <c r="CC1198" i="106"/>
  <c r="BP1198" i="106"/>
  <c r="CQ1198" i="106"/>
  <c r="BQ1198" i="106"/>
  <c r="CS1198" i="106"/>
  <c r="BQ1164" i="106"/>
  <c r="CH1164" i="106"/>
  <c r="CE1148" i="106"/>
  <c r="CA1148" i="106"/>
  <c r="CE1084" i="106"/>
  <c r="CQ1028" i="106"/>
  <c r="BQ1028" i="106"/>
  <c r="CH1006" i="106"/>
  <c r="BO1006" i="106"/>
  <c r="CS1006" i="106"/>
  <c r="BP1006" i="106"/>
  <c r="BS1218" i="106"/>
  <c r="CS1218" i="106"/>
  <c r="H1225" i="105"/>
  <c r="BL1217" i="106"/>
  <c r="BQ1217" i="106" s="1"/>
  <c r="BO1194" i="106"/>
  <c r="CS1194" i="106"/>
  <c r="BP1194" i="106"/>
  <c r="BY1194" i="106"/>
  <c r="CH1182" i="106"/>
  <c r="CQ1182" i="106"/>
  <c r="BO1176" i="106"/>
  <c r="BS1176" i="106"/>
  <c r="CK1176" i="106"/>
  <c r="BQ1156" i="106"/>
  <c r="CH1156" i="106"/>
  <c r="BR1113" i="106"/>
  <c r="BY1114" i="106"/>
  <c r="CA1104" i="106"/>
  <c r="CE1104" i="106"/>
  <c r="BS1072" i="106"/>
  <c r="CK1072" i="106"/>
  <c r="CS1072" i="106"/>
  <c r="CH1046" i="106"/>
  <c r="CQ1046" i="106"/>
  <c r="BQ1046" i="106"/>
  <c r="BY1046" i="106"/>
  <c r="BN989" i="106"/>
  <c r="BP989" i="106"/>
  <c r="BT989" i="106"/>
  <c r="CS966" i="106"/>
  <c r="CK966" i="106"/>
  <c r="BP937" i="106"/>
  <c r="BT937" i="106"/>
  <c r="CK930" i="106"/>
  <c r="CS930" i="106"/>
  <c r="BS898" i="106"/>
  <c r="CK898" i="106"/>
  <c r="CS898" i="106"/>
  <c r="BY1186" i="106"/>
  <c r="BY1170" i="106"/>
  <c r="BL1100" i="106"/>
  <c r="BY1086" i="106"/>
  <c r="CK1062" i="106"/>
  <c r="BO1062" i="106"/>
  <c r="CS1052" i="106"/>
  <c r="CA1052" i="106"/>
  <c r="CE1032" i="106"/>
  <c r="BY1030" i="106"/>
  <c r="BQ1000" i="106"/>
  <c r="CS994" i="106"/>
  <c r="BO994" i="106"/>
  <c r="CS982" i="106"/>
  <c r="BN961" i="106"/>
  <c r="BT961" i="106"/>
  <c r="CK956" i="106"/>
  <c r="BS938" i="106"/>
  <c r="CS938" i="106"/>
  <c r="CL937" i="106"/>
  <c r="CA918" i="106"/>
  <c r="CE878" i="106"/>
  <c r="BR839" i="106"/>
  <c r="CC840" i="106"/>
  <c r="BS817" i="106"/>
  <c r="BQ817" i="106"/>
  <c r="CS817" i="106"/>
  <c r="CC817" i="106"/>
  <c r="BO817" i="106"/>
  <c r="CQ817" i="106"/>
  <c r="CQ813" i="106"/>
  <c r="CH813" i="106"/>
  <c r="BQ813" i="106"/>
  <c r="CE1116" i="106"/>
  <c r="BY1106" i="106"/>
  <c r="CA1048" i="106"/>
  <c r="CI977" i="106"/>
  <c r="CL977" i="106"/>
  <c r="CA966" i="106"/>
  <c r="CS962" i="106"/>
  <c r="CC962" i="106"/>
  <c r="BO924" i="106"/>
  <c r="CQ924" i="106"/>
  <c r="BT924" i="106"/>
  <c r="CK866" i="106"/>
  <c r="BS866" i="106"/>
  <c r="CE862" i="106"/>
  <c r="CA862" i="106"/>
  <c r="CK858" i="106"/>
  <c r="CS858" i="106"/>
  <c r="BS858" i="106"/>
  <c r="BN851" i="106"/>
  <c r="BR851" i="106"/>
  <c r="CL818" i="106"/>
  <c r="CI818" i="106"/>
  <c r="CI792" i="106"/>
  <c r="CL792" i="106"/>
  <c r="BS1214" i="106"/>
  <c r="CC1182" i="106"/>
  <c r="CH1170" i="106"/>
  <c r="CA1164" i="106"/>
  <c r="CA1156" i="106"/>
  <c r="CC1146" i="106"/>
  <c r="CA1008" i="106"/>
  <c r="BQ984" i="106"/>
  <c r="CS984" i="106"/>
  <c r="BN967" i="106"/>
  <c r="BT967" i="106"/>
  <c r="CQ962" i="106"/>
  <c r="BP961" i="106"/>
  <c r="BS946" i="106"/>
  <c r="CS946" i="106"/>
  <c r="BO946" i="106"/>
  <c r="CS924" i="106"/>
  <c r="CK890" i="106"/>
  <c r="BS890" i="106"/>
  <c r="BS870" i="106"/>
  <c r="BO870" i="106"/>
  <c r="CS870" i="106"/>
  <c r="BN855" i="106"/>
  <c r="BR855" i="106"/>
  <c r="CA815" i="106"/>
  <c r="CL788" i="106"/>
  <c r="CI788" i="106"/>
  <c r="CL975" i="106"/>
  <c r="CQ970" i="106"/>
  <c r="BR911" i="106"/>
  <c r="BS902" i="106"/>
  <c r="BY872" i="106"/>
  <c r="CC852" i="106"/>
  <c r="CH834" i="106"/>
  <c r="CE805" i="106"/>
  <c r="BY803" i="106"/>
  <c r="CH795" i="106"/>
  <c r="CI790" i="106"/>
  <c r="CQ789" i="106"/>
  <c r="BQ789" i="106"/>
  <c r="CH773" i="106"/>
  <c r="CK771" i="106"/>
  <c r="BS755" i="106"/>
  <c r="CE898" i="106"/>
  <c r="CA886" i="106"/>
  <c r="CA874" i="106"/>
  <c r="CS852" i="106"/>
  <c r="CK850" i="106"/>
  <c r="CQ848" i="106"/>
  <c r="CH844" i="106"/>
  <c r="CC828" i="106"/>
  <c r="CH789" i="106"/>
  <c r="CL786" i="106"/>
  <c r="CK767" i="106"/>
  <c r="CS755" i="106"/>
  <c r="D645" i="106"/>
  <c r="B645" i="106" s="1"/>
  <c r="C628" i="106"/>
  <c r="A628" i="106" s="1"/>
  <c r="D606" i="106"/>
  <c r="B606" i="106" s="1"/>
  <c r="D661" i="106"/>
  <c r="B661" i="106" s="1"/>
  <c r="BM661" i="106" s="1"/>
  <c r="D657" i="106"/>
  <c r="B657" i="106" s="1"/>
  <c r="D653" i="106"/>
  <c r="B653" i="106" s="1"/>
  <c r="BM653" i="106" s="1"/>
  <c r="CI653" i="106" s="1"/>
  <c r="C595" i="106"/>
  <c r="A595" i="106" s="1"/>
  <c r="D392" i="106"/>
  <c r="B392" i="106" s="1"/>
  <c r="C597" i="106"/>
  <c r="A597" i="106" s="1"/>
  <c r="D649" i="106"/>
  <c r="B649" i="106" s="1"/>
  <c r="D641" i="106"/>
  <c r="B641" i="106" s="1"/>
  <c r="C636" i="106"/>
  <c r="A636" i="106" s="1"/>
  <c r="D620" i="106"/>
  <c r="B620" i="106" s="1"/>
  <c r="D753" i="106"/>
  <c r="B753" i="106" s="1"/>
  <c r="D749" i="106"/>
  <c r="B749" i="106" s="1"/>
  <c r="D745" i="106"/>
  <c r="B745" i="106" s="1"/>
  <c r="D741" i="106"/>
  <c r="B741" i="106" s="1"/>
  <c r="D737" i="106"/>
  <c r="B737" i="106" s="1"/>
  <c r="BM737" i="106" s="1"/>
  <c r="CL737" i="106" s="1"/>
  <c r="D733" i="106"/>
  <c r="B733" i="106" s="1"/>
  <c r="D729" i="106"/>
  <c r="B729" i="106" s="1"/>
  <c r="D725" i="106"/>
  <c r="B725" i="106" s="1"/>
  <c r="BM725" i="106" s="1"/>
  <c r="D721" i="106"/>
  <c r="B721" i="106" s="1"/>
  <c r="BM721" i="106" s="1"/>
  <c r="D717" i="106"/>
  <c r="B717" i="106" s="1"/>
  <c r="D713" i="106"/>
  <c r="B713" i="106" s="1"/>
  <c r="BM713" i="106" s="1"/>
  <c r="D709" i="106"/>
  <c r="B709" i="106" s="1"/>
  <c r="D705" i="106"/>
  <c r="B705" i="106" s="1"/>
  <c r="D701" i="106"/>
  <c r="B701" i="106" s="1"/>
  <c r="BM701" i="106" s="1"/>
  <c r="D697" i="106"/>
  <c r="B697" i="106" s="1"/>
  <c r="D693" i="106"/>
  <c r="B693" i="106" s="1"/>
  <c r="D689" i="106"/>
  <c r="B689" i="106" s="1"/>
  <c r="D685" i="106"/>
  <c r="B685" i="106" s="1"/>
  <c r="BM685" i="106" s="1"/>
  <c r="CI685" i="106" s="1"/>
  <c r="D681" i="106"/>
  <c r="B681" i="106" s="1"/>
  <c r="D677" i="106"/>
  <c r="B677" i="106" s="1"/>
  <c r="D673" i="106"/>
  <c r="B673" i="106" s="1"/>
  <c r="BM673" i="106" s="1"/>
  <c r="D669" i="106"/>
  <c r="B669" i="106" s="1"/>
  <c r="D665" i="106"/>
  <c r="B665" i="106" s="1"/>
  <c r="BM665" i="106" s="1"/>
  <c r="D633" i="106"/>
  <c r="B633" i="106" s="1"/>
  <c r="D625" i="106"/>
  <c r="B625" i="106" s="1"/>
  <c r="C624" i="106"/>
  <c r="A624" i="106" s="1"/>
  <c r="BL624" i="106" s="1"/>
  <c r="BQ624" i="106" s="1"/>
  <c r="D590" i="106"/>
  <c r="B590" i="106" s="1"/>
  <c r="D582" i="106"/>
  <c r="B582" i="106" s="1"/>
  <c r="BM582" i="106" s="1"/>
  <c r="CI582" i="106" s="1"/>
  <c r="D574" i="106"/>
  <c r="B574" i="106" s="1"/>
  <c r="BM574" i="106" s="1"/>
  <c r="CL574" i="106" s="1"/>
  <c r="D566" i="106"/>
  <c r="B566" i="106" s="1"/>
  <c r="D558" i="106"/>
  <c r="B558" i="106" s="1"/>
  <c r="D408" i="106"/>
  <c r="B408" i="106" s="1"/>
  <c r="C752" i="106"/>
  <c r="A752" i="106" s="1"/>
  <c r="BL752" i="106" s="1"/>
  <c r="BQ752" i="106" s="1"/>
  <c r="C748" i="106"/>
  <c r="A748" i="106" s="1"/>
  <c r="C744" i="106"/>
  <c r="A744" i="106" s="1"/>
  <c r="C740" i="106"/>
  <c r="A740" i="106" s="1"/>
  <c r="C736" i="106"/>
  <c r="A736" i="106" s="1"/>
  <c r="C732" i="106"/>
  <c r="A732" i="106" s="1"/>
  <c r="C728" i="106"/>
  <c r="A728" i="106" s="1"/>
  <c r="C724" i="106"/>
  <c r="A724" i="106" s="1"/>
  <c r="BL724" i="106" s="1"/>
  <c r="C720" i="106"/>
  <c r="A720" i="106" s="1"/>
  <c r="C716" i="106"/>
  <c r="A716" i="106" s="1"/>
  <c r="C712" i="106"/>
  <c r="A712" i="106" s="1"/>
  <c r="C708" i="106"/>
  <c r="A708" i="106" s="1"/>
  <c r="C704" i="106"/>
  <c r="A704" i="106" s="1"/>
  <c r="BL704" i="106" s="1"/>
  <c r="CQ704" i="106" s="1"/>
  <c r="C700" i="106"/>
  <c r="A700" i="106" s="1"/>
  <c r="C696" i="106"/>
  <c r="A696" i="106" s="1"/>
  <c r="C692" i="106"/>
  <c r="A692" i="106" s="1"/>
  <c r="C688" i="106"/>
  <c r="A688" i="106" s="1"/>
  <c r="BL688" i="106" s="1"/>
  <c r="CH688" i="106" s="1"/>
  <c r="C684" i="106"/>
  <c r="A684" i="106" s="1"/>
  <c r="C680" i="106"/>
  <c r="A680" i="106" s="1"/>
  <c r="C676" i="106"/>
  <c r="A676" i="106" s="1"/>
  <c r="C672" i="106"/>
  <c r="A672" i="106" s="1"/>
  <c r="C668" i="106"/>
  <c r="A668" i="106" s="1"/>
  <c r="C664" i="106"/>
  <c r="A664" i="106" s="1"/>
  <c r="D637" i="106"/>
  <c r="B637" i="106" s="1"/>
  <c r="D629" i="106"/>
  <c r="B629" i="106" s="1"/>
  <c r="D586" i="106"/>
  <c r="B586" i="106" s="1"/>
  <c r="D578" i="106"/>
  <c r="B578" i="106" s="1"/>
  <c r="D570" i="106"/>
  <c r="B570" i="106" s="1"/>
  <c r="BM570" i="106" s="1"/>
  <c r="D562" i="106"/>
  <c r="B562" i="106" s="1"/>
  <c r="D494" i="106"/>
  <c r="B494" i="106" s="1"/>
  <c r="C463" i="106"/>
  <c r="A463" i="106" s="1"/>
  <c r="BL463" i="106" s="1"/>
  <c r="C660" i="106"/>
  <c r="A660" i="106" s="1"/>
  <c r="C656" i="106"/>
  <c r="A656" i="106" s="1"/>
  <c r="C652" i="106"/>
  <c r="A652" i="106" s="1"/>
  <c r="C648" i="106"/>
  <c r="A648" i="106" s="1"/>
  <c r="C644" i="106"/>
  <c r="A644" i="106" s="1"/>
  <c r="C640" i="106"/>
  <c r="A640" i="106" s="1"/>
  <c r="BL640" i="106" s="1"/>
  <c r="CH640" i="106" s="1"/>
  <c r="C632" i="106"/>
  <c r="A632" i="106" s="1"/>
  <c r="D621" i="106"/>
  <c r="B621" i="106" s="1"/>
  <c r="C613" i="106"/>
  <c r="A613" i="106" s="1"/>
  <c r="C611" i="106"/>
  <c r="A611" i="106" s="1"/>
  <c r="D604" i="106"/>
  <c r="B604" i="106" s="1"/>
  <c r="D478" i="106"/>
  <c r="B478" i="106" s="1"/>
  <c r="C751" i="106"/>
  <c r="A751" i="106" s="1"/>
  <c r="C747" i="106"/>
  <c r="A747" i="106" s="1"/>
  <c r="C743" i="106"/>
  <c r="A743" i="106" s="1"/>
  <c r="C739" i="106"/>
  <c r="A739" i="106" s="1"/>
  <c r="C735" i="106"/>
  <c r="A735" i="106" s="1"/>
  <c r="C731" i="106"/>
  <c r="A731" i="106" s="1"/>
  <c r="C727" i="106"/>
  <c r="A727" i="106" s="1"/>
  <c r="C723" i="106"/>
  <c r="A723" i="106" s="1"/>
  <c r="C719" i="106"/>
  <c r="A719" i="106" s="1"/>
  <c r="C715" i="106"/>
  <c r="A715" i="106" s="1"/>
  <c r="BL715" i="106" s="1"/>
  <c r="BQ715" i="106" s="1"/>
  <c r="C711" i="106"/>
  <c r="A711" i="106" s="1"/>
  <c r="C707" i="106"/>
  <c r="A707" i="106" s="1"/>
  <c r="C703" i="106"/>
  <c r="A703" i="106" s="1"/>
  <c r="C699" i="106"/>
  <c r="A699" i="106" s="1"/>
  <c r="C695" i="106"/>
  <c r="A695" i="106" s="1"/>
  <c r="C691" i="106"/>
  <c r="A691" i="106" s="1"/>
  <c r="C687" i="106"/>
  <c r="A687" i="106" s="1"/>
  <c r="C683" i="106"/>
  <c r="A683" i="106" s="1"/>
  <c r="C679" i="106"/>
  <c r="A679" i="106" s="1"/>
  <c r="C675" i="106"/>
  <c r="A675" i="106" s="1"/>
  <c r="C671" i="106"/>
  <c r="A671" i="106" s="1"/>
  <c r="C667" i="106"/>
  <c r="A667" i="106" s="1"/>
  <c r="D664" i="106"/>
  <c r="B664" i="106" s="1"/>
  <c r="BM664" i="106" s="1"/>
  <c r="CI664" i="106" s="1"/>
  <c r="C663" i="106"/>
  <c r="A663" i="106" s="1"/>
  <c r="C659" i="106"/>
  <c r="A659" i="106" s="1"/>
  <c r="C655" i="106"/>
  <c r="A655" i="106" s="1"/>
  <c r="C651" i="106"/>
  <c r="A651" i="106" s="1"/>
  <c r="C647" i="106"/>
  <c r="A647" i="106" s="1"/>
  <c r="C643" i="106"/>
  <c r="A643" i="106" s="1"/>
  <c r="D640" i="106"/>
  <c r="B640" i="106" s="1"/>
  <c r="C639" i="106"/>
  <c r="A639" i="106" s="1"/>
  <c r="D636" i="106"/>
  <c r="B636" i="106" s="1"/>
  <c r="C635" i="106"/>
  <c r="A635" i="106" s="1"/>
  <c r="D632" i="106"/>
  <c r="B632" i="106" s="1"/>
  <c r="C631" i="106"/>
  <c r="A631" i="106" s="1"/>
  <c r="D628" i="106"/>
  <c r="B628" i="106" s="1"/>
  <c r="C627" i="106"/>
  <c r="A627" i="106" s="1"/>
  <c r="BL627" i="106" s="1"/>
  <c r="D624" i="106"/>
  <c r="B624" i="106" s="1"/>
  <c r="C623" i="106"/>
  <c r="A623" i="106" s="1"/>
  <c r="C609" i="106"/>
  <c r="A609" i="106" s="1"/>
  <c r="C607" i="106"/>
  <c r="A607" i="106" s="1"/>
  <c r="C553" i="106"/>
  <c r="A553" i="106" s="1"/>
  <c r="D550" i="106"/>
  <c r="B550" i="106" s="1"/>
  <c r="BM550" i="106" s="1"/>
  <c r="C545" i="106"/>
  <c r="A545" i="106" s="1"/>
  <c r="D542" i="106"/>
  <c r="B542" i="106" s="1"/>
  <c r="C537" i="106"/>
  <c r="A537" i="106" s="1"/>
  <c r="D534" i="106"/>
  <c r="B534" i="106" s="1"/>
  <c r="D523" i="106"/>
  <c r="B523" i="106" s="1"/>
  <c r="C522" i="106"/>
  <c r="A522" i="106" s="1"/>
  <c r="C753" i="106"/>
  <c r="A753" i="106" s="1"/>
  <c r="C749" i="106"/>
  <c r="A749" i="106" s="1"/>
  <c r="C745" i="106"/>
  <c r="A745" i="106" s="1"/>
  <c r="C741" i="106"/>
  <c r="A741" i="106" s="1"/>
  <c r="C737" i="106"/>
  <c r="A737" i="106" s="1"/>
  <c r="C733" i="106"/>
  <c r="A733" i="106" s="1"/>
  <c r="C729" i="106"/>
  <c r="A729" i="106" s="1"/>
  <c r="C725" i="106"/>
  <c r="A725" i="106" s="1"/>
  <c r="BL725" i="106" s="1"/>
  <c r="C721" i="106"/>
  <c r="A721" i="106" s="1"/>
  <c r="C717" i="106"/>
  <c r="A717" i="106" s="1"/>
  <c r="C713" i="106"/>
  <c r="A713" i="106" s="1"/>
  <c r="C709" i="106"/>
  <c r="A709" i="106" s="1"/>
  <c r="C705" i="106"/>
  <c r="A705" i="106" s="1"/>
  <c r="C701" i="106"/>
  <c r="A701" i="106" s="1"/>
  <c r="C697" i="106"/>
  <c r="A697" i="106" s="1"/>
  <c r="C693" i="106"/>
  <c r="A693" i="106" s="1"/>
  <c r="C689" i="106"/>
  <c r="A689" i="106" s="1"/>
  <c r="C685" i="106"/>
  <c r="A685" i="106" s="1"/>
  <c r="BL685" i="106" s="1"/>
  <c r="BO685" i="106" s="1"/>
  <c r="C681" i="106"/>
  <c r="A681" i="106" s="1"/>
  <c r="C677" i="106"/>
  <c r="A677" i="106" s="1"/>
  <c r="BL677" i="106" s="1"/>
  <c r="C673" i="106"/>
  <c r="A673" i="106" s="1"/>
  <c r="C669" i="106"/>
  <c r="A669" i="106" s="1"/>
  <c r="C665" i="106"/>
  <c r="A665" i="106" s="1"/>
  <c r="C661" i="106"/>
  <c r="A661" i="106" s="1"/>
  <c r="BL661" i="106" s="1"/>
  <c r="C657" i="106"/>
  <c r="A657" i="106" s="1"/>
  <c r="C653" i="106"/>
  <c r="A653" i="106" s="1"/>
  <c r="C649" i="106"/>
  <c r="A649" i="106" s="1"/>
  <c r="C645" i="106"/>
  <c r="A645" i="106" s="1"/>
  <c r="C641" i="106"/>
  <c r="A641" i="106" s="1"/>
  <c r="BL641" i="106" s="1"/>
  <c r="BN641" i="106" s="1"/>
  <c r="C637" i="106"/>
  <c r="A637" i="106" s="1"/>
  <c r="C633" i="106"/>
  <c r="A633" i="106" s="1"/>
  <c r="C629" i="106"/>
  <c r="A629" i="106" s="1"/>
  <c r="C625" i="106"/>
  <c r="A625" i="106" s="1"/>
  <c r="C621" i="106"/>
  <c r="A621" i="106" s="1"/>
  <c r="C617" i="106"/>
  <c r="A617" i="106" s="1"/>
  <c r="C615" i="106"/>
  <c r="A615" i="106" s="1"/>
  <c r="D610" i="106"/>
  <c r="B610" i="106" s="1"/>
  <c r="D608" i="106"/>
  <c r="B608" i="106" s="1"/>
  <c r="C601" i="106"/>
  <c r="A601" i="106" s="1"/>
  <c r="C599" i="106"/>
  <c r="A599" i="106" s="1"/>
  <c r="D594" i="106"/>
  <c r="B594" i="106" s="1"/>
  <c r="D554" i="106"/>
  <c r="B554" i="106" s="1"/>
  <c r="C549" i="106"/>
  <c r="A549" i="106" s="1"/>
  <c r="D546" i="106"/>
  <c r="B546" i="106" s="1"/>
  <c r="C541" i="106"/>
  <c r="A541" i="106" s="1"/>
  <c r="D538" i="106"/>
  <c r="B538" i="106" s="1"/>
  <c r="C527" i="106"/>
  <c r="A527" i="106" s="1"/>
  <c r="BL527" i="106" s="1"/>
  <c r="C446" i="106"/>
  <c r="A446" i="106" s="1"/>
  <c r="BL446" i="106" s="1"/>
  <c r="D424" i="106"/>
  <c r="B424" i="106" s="1"/>
  <c r="C389" i="106"/>
  <c r="A389" i="106" s="1"/>
  <c r="BL389" i="106" s="1"/>
  <c r="CQ389" i="106" s="1"/>
  <c r="C750" i="106"/>
  <c r="A750" i="106" s="1"/>
  <c r="C746" i="106"/>
  <c r="A746" i="106" s="1"/>
  <c r="C742" i="106"/>
  <c r="A742" i="106" s="1"/>
  <c r="C738" i="106"/>
  <c r="A738" i="106" s="1"/>
  <c r="C734" i="106"/>
  <c r="A734" i="106" s="1"/>
  <c r="C730" i="106"/>
  <c r="A730" i="106" s="1"/>
  <c r="C726" i="106"/>
  <c r="A726" i="106" s="1"/>
  <c r="C722" i="106"/>
  <c r="A722" i="106" s="1"/>
  <c r="C718" i="106"/>
  <c r="A718" i="106" s="1"/>
  <c r="C714" i="106"/>
  <c r="A714" i="106" s="1"/>
  <c r="C710" i="106"/>
  <c r="A710" i="106" s="1"/>
  <c r="C706" i="106"/>
  <c r="A706" i="106" s="1"/>
  <c r="C702" i="106"/>
  <c r="A702" i="106" s="1"/>
  <c r="C698" i="106"/>
  <c r="A698" i="106" s="1"/>
  <c r="C694" i="106"/>
  <c r="A694" i="106" s="1"/>
  <c r="C690" i="106"/>
  <c r="A690" i="106" s="1"/>
  <c r="C686" i="106"/>
  <c r="A686" i="106" s="1"/>
  <c r="BL686" i="106" s="1"/>
  <c r="C682" i="106"/>
  <c r="A682" i="106" s="1"/>
  <c r="BL682" i="106" s="1"/>
  <c r="C678" i="106"/>
  <c r="A678" i="106" s="1"/>
  <c r="C674" i="106"/>
  <c r="A674" i="106" s="1"/>
  <c r="C670" i="106"/>
  <c r="A670" i="106" s="1"/>
  <c r="BL670" i="106" s="1"/>
  <c r="C666" i="106"/>
  <c r="A666" i="106" s="1"/>
  <c r="BL666" i="106" s="1"/>
  <c r="C662" i="106"/>
  <c r="A662" i="106" s="1"/>
  <c r="C658" i="106"/>
  <c r="A658" i="106" s="1"/>
  <c r="C654" i="106"/>
  <c r="A654" i="106" s="1"/>
  <c r="C650" i="106"/>
  <c r="A650" i="106" s="1"/>
  <c r="C646" i="106"/>
  <c r="A646" i="106" s="1"/>
  <c r="C642" i="106"/>
  <c r="A642" i="106" s="1"/>
  <c r="C638" i="106"/>
  <c r="A638" i="106" s="1"/>
  <c r="C634" i="106"/>
  <c r="A634" i="106" s="1"/>
  <c r="C630" i="106"/>
  <c r="A630" i="106" s="1"/>
  <c r="C626" i="106"/>
  <c r="A626" i="106" s="1"/>
  <c r="C622" i="106"/>
  <c r="A622" i="106" s="1"/>
  <c r="C619" i="106"/>
  <c r="A619" i="106" s="1"/>
  <c r="C605" i="106"/>
  <c r="A605" i="106" s="1"/>
  <c r="C603" i="106"/>
  <c r="A603" i="106" s="1"/>
  <c r="C593" i="106"/>
  <c r="A593" i="106" s="1"/>
  <c r="C589" i="106"/>
  <c r="A589" i="106" s="1"/>
  <c r="C585" i="106"/>
  <c r="A585" i="106" s="1"/>
  <c r="C581" i="106"/>
  <c r="A581" i="106" s="1"/>
  <c r="C577" i="106"/>
  <c r="A577" i="106" s="1"/>
  <c r="C573" i="106"/>
  <c r="A573" i="106" s="1"/>
  <c r="C569" i="106"/>
  <c r="A569" i="106" s="1"/>
  <c r="BL569" i="106" s="1"/>
  <c r="BO569" i="106" s="1"/>
  <c r="C565" i="106"/>
  <c r="A565" i="106" s="1"/>
  <c r="C561" i="106"/>
  <c r="A561" i="106" s="1"/>
  <c r="C557" i="106"/>
  <c r="A557" i="106" s="1"/>
  <c r="C521" i="106"/>
  <c r="A521" i="106" s="1"/>
  <c r="BL521" i="106" s="1"/>
  <c r="BS521" i="106" s="1"/>
  <c r="C495" i="106"/>
  <c r="A495" i="106" s="1"/>
  <c r="C479" i="106"/>
  <c r="A479" i="106" s="1"/>
  <c r="D462" i="106"/>
  <c r="B462" i="106" s="1"/>
  <c r="C620" i="106"/>
  <c r="A620" i="106" s="1"/>
  <c r="C616" i="106"/>
  <c r="A616" i="106" s="1"/>
  <c r="C612" i="106"/>
  <c r="A612" i="106" s="1"/>
  <c r="C608" i="106"/>
  <c r="A608" i="106" s="1"/>
  <c r="C604" i="106"/>
  <c r="A604" i="106" s="1"/>
  <c r="BL604" i="106" s="1"/>
  <c r="CQ604" i="106" s="1"/>
  <c r="C600" i="106"/>
  <c r="A600" i="106" s="1"/>
  <c r="C596" i="106"/>
  <c r="A596" i="106" s="1"/>
  <c r="BL596" i="106" s="1"/>
  <c r="C592" i="106"/>
  <c r="A592" i="106" s="1"/>
  <c r="C588" i="106"/>
  <c r="A588" i="106" s="1"/>
  <c r="C584" i="106"/>
  <c r="A584" i="106" s="1"/>
  <c r="C580" i="106"/>
  <c r="A580" i="106" s="1"/>
  <c r="C576" i="106"/>
  <c r="A576" i="106" s="1"/>
  <c r="C572" i="106"/>
  <c r="A572" i="106" s="1"/>
  <c r="C568" i="106"/>
  <c r="A568" i="106" s="1"/>
  <c r="C564" i="106"/>
  <c r="A564" i="106" s="1"/>
  <c r="C560" i="106"/>
  <c r="A560" i="106" s="1"/>
  <c r="C556" i="106"/>
  <c r="A556" i="106" s="1"/>
  <c r="C552" i="106"/>
  <c r="A552" i="106" s="1"/>
  <c r="C548" i="106"/>
  <c r="A548" i="106" s="1"/>
  <c r="C544" i="106"/>
  <c r="A544" i="106" s="1"/>
  <c r="C540" i="106"/>
  <c r="A540" i="106" s="1"/>
  <c r="C536" i="106"/>
  <c r="A536" i="106" s="1"/>
  <c r="C531" i="106"/>
  <c r="A531" i="106" s="1"/>
  <c r="D527" i="106"/>
  <c r="B527" i="106" s="1"/>
  <c r="BM527" i="106" s="1"/>
  <c r="C526" i="106"/>
  <c r="A526" i="106" s="1"/>
  <c r="C525" i="106"/>
  <c r="A525" i="106" s="1"/>
  <c r="D518" i="106"/>
  <c r="B518" i="106" s="1"/>
  <c r="C513" i="106"/>
  <c r="A513" i="106" s="1"/>
  <c r="BL513" i="106" s="1"/>
  <c r="D510" i="106"/>
  <c r="B510" i="106" s="1"/>
  <c r="C505" i="106"/>
  <c r="A505" i="106" s="1"/>
  <c r="C503" i="106"/>
  <c r="A503" i="106" s="1"/>
  <c r="D502" i="106"/>
  <c r="B502" i="106" s="1"/>
  <c r="C491" i="106"/>
  <c r="A491" i="106" s="1"/>
  <c r="D490" i="106"/>
  <c r="B490" i="106" s="1"/>
  <c r="BM490" i="106" s="1"/>
  <c r="C475" i="106"/>
  <c r="A475" i="106" s="1"/>
  <c r="D474" i="106"/>
  <c r="B474" i="106" s="1"/>
  <c r="C459" i="106"/>
  <c r="A459" i="106" s="1"/>
  <c r="D458" i="106"/>
  <c r="B458" i="106" s="1"/>
  <c r="BM458" i="106" s="1"/>
  <c r="D454" i="106"/>
  <c r="B454" i="106" s="1"/>
  <c r="D450" i="106"/>
  <c r="B450" i="106" s="1"/>
  <c r="BM450" i="106" s="1"/>
  <c r="CL450" i="106" s="1"/>
  <c r="C445" i="106"/>
  <c r="A445" i="106" s="1"/>
  <c r="C430" i="106"/>
  <c r="A430" i="106" s="1"/>
  <c r="C421" i="106"/>
  <c r="A421" i="106" s="1"/>
  <c r="C405" i="106"/>
  <c r="A405" i="106" s="1"/>
  <c r="C618" i="106"/>
  <c r="A618" i="106" s="1"/>
  <c r="BL618" i="106" s="1"/>
  <c r="C614" i="106"/>
  <c r="A614" i="106" s="1"/>
  <c r="C610" i="106"/>
  <c r="A610" i="106" s="1"/>
  <c r="C606" i="106"/>
  <c r="A606" i="106" s="1"/>
  <c r="C602" i="106"/>
  <c r="A602" i="106" s="1"/>
  <c r="C598" i="106"/>
  <c r="A598" i="106" s="1"/>
  <c r="C594" i="106"/>
  <c r="A594" i="106" s="1"/>
  <c r="C590" i="106"/>
  <c r="A590" i="106" s="1"/>
  <c r="BL590" i="106" s="1"/>
  <c r="C586" i="106"/>
  <c r="A586" i="106" s="1"/>
  <c r="C582" i="106"/>
  <c r="A582" i="106" s="1"/>
  <c r="C578" i="106"/>
  <c r="A578" i="106" s="1"/>
  <c r="C574" i="106"/>
  <c r="A574" i="106" s="1"/>
  <c r="C570" i="106"/>
  <c r="A570" i="106" s="1"/>
  <c r="BL570" i="106" s="1"/>
  <c r="BS570" i="106" s="1"/>
  <c r="C566" i="106"/>
  <c r="A566" i="106" s="1"/>
  <c r="C562" i="106"/>
  <c r="A562" i="106" s="1"/>
  <c r="C558" i="106"/>
  <c r="A558" i="106" s="1"/>
  <c r="D555" i="106"/>
  <c r="B555" i="106" s="1"/>
  <c r="C554" i="106"/>
  <c r="A554" i="106" s="1"/>
  <c r="BL554" i="106" s="1"/>
  <c r="D551" i="106"/>
  <c r="B551" i="106" s="1"/>
  <c r="C550" i="106"/>
  <c r="A550" i="106" s="1"/>
  <c r="D547" i="106"/>
  <c r="B547" i="106" s="1"/>
  <c r="C546" i="106"/>
  <c r="A546" i="106" s="1"/>
  <c r="D543" i="106"/>
  <c r="B543" i="106" s="1"/>
  <c r="C542" i="106"/>
  <c r="A542" i="106" s="1"/>
  <c r="BL542" i="106" s="1"/>
  <c r="D539" i="106"/>
  <c r="B539" i="106" s="1"/>
  <c r="C538" i="106"/>
  <c r="A538" i="106" s="1"/>
  <c r="D535" i="106"/>
  <c r="B535" i="106" s="1"/>
  <c r="BM535" i="106" s="1"/>
  <c r="C534" i="106"/>
  <c r="A534" i="106" s="1"/>
  <c r="C533" i="106"/>
  <c r="A533" i="106" s="1"/>
  <c r="D530" i="106"/>
  <c r="B530" i="106" s="1"/>
  <c r="C523" i="106"/>
  <c r="A523" i="106" s="1"/>
  <c r="C517" i="106"/>
  <c r="A517" i="106" s="1"/>
  <c r="D514" i="106"/>
  <c r="B514" i="106" s="1"/>
  <c r="C509" i="106"/>
  <c r="A509" i="106" s="1"/>
  <c r="D506" i="106"/>
  <c r="B506" i="106" s="1"/>
  <c r="C499" i="106"/>
  <c r="A499" i="106" s="1"/>
  <c r="D498" i="106"/>
  <c r="B498" i="106" s="1"/>
  <c r="C483" i="106"/>
  <c r="A483" i="106" s="1"/>
  <c r="D482" i="106"/>
  <c r="B482" i="106" s="1"/>
  <c r="C467" i="106"/>
  <c r="A467" i="106" s="1"/>
  <c r="D466" i="106"/>
  <c r="B466" i="106" s="1"/>
  <c r="D440" i="106"/>
  <c r="B440" i="106" s="1"/>
  <c r="D433" i="106"/>
  <c r="B433" i="106" s="1"/>
  <c r="C591" i="106"/>
  <c r="A591" i="106" s="1"/>
  <c r="C587" i="106"/>
  <c r="A587" i="106" s="1"/>
  <c r="C583" i="106"/>
  <c r="A583" i="106" s="1"/>
  <c r="C579" i="106"/>
  <c r="A579" i="106" s="1"/>
  <c r="C575" i="106"/>
  <c r="A575" i="106" s="1"/>
  <c r="C571" i="106"/>
  <c r="A571" i="106" s="1"/>
  <c r="C567" i="106"/>
  <c r="A567" i="106" s="1"/>
  <c r="C563" i="106"/>
  <c r="A563" i="106" s="1"/>
  <c r="C559" i="106"/>
  <c r="A559" i="106" s="1"/>
  <c r="C555" i="106"/>
  <c r="A555" i="106" s="1"/>
  <c r="C551" i="106"/>
  <c r="A551" i="106" s="1"/>
  <c r="C547" i="106"/>
  <c r="A547" i="106" s="1"/>
  <c r="C543" i="106"/>
  <c r="A543" i="106" s="1"/>
  <c r="C539" i="106"/>
  <c r="A539" i="106" s="1"/>
  <c r="C535" i="106"/>
  <c r="A535" i="106" s="1"/>
  <c r="D532" i="106"/>
  <c r="B532" i="106" s="1"/>
  <c r="D531" i="106"/>
  <c r="B531" i="106" s="1"/>
  <c r="C530" i="106"/>
  <c r="A530" i="106" s="1"/>
  <c r="C529" i="106"/>
  <c r="A529" i="106" s="1"/>
  <c r="D519" i="106"/>
  <c r="B519" i="106" s="1"/>
  <c r="BM519" i="106" s="1"/>
  <c r="C487" i="106"/>
  <c r="A487" i="106" s="1"/>
  <c r="D486" i="106"/>
  <c r="B486" i="106" s="1"/>
  <c r="C471" i="106"/>
  <c r="A471" i="106" s="1"/>
  <c r="D470" i="106"/>
  <c r="B470" i="106" s="1"/>
  <c r="C455" i="106"/>
  <c r="A455" i="106" s="1"/>
  <c r="C451" i="106"/>
  <c r="A451" i="106" s="1"/>
  <c r="C429" i="106"/>
  <c r="A429" i="106" s="1"/>
  <c r="C518" i="106"/>
  <c r="A518" i="106" s="1"/>
  <c r="D515" i="106"/>
  <c r="B515" i="106" s="1"/>
  <c r="C514" i="106"/>
  <c r="A514" i="106" s="1"/>
  <c r="D511" i="106"/>
  <c r="B511" i="106" s="1"/>
  <c r="C510" i="106"/>
  <c r="A510" i="106" s="1"/>
  <c r="D507" i="106"/>
  <c r="B507" i="106" s="1"/>
  <c r="C506" i="106"/>
  <c r="A506" i="106" s="1"/>
  <c r="BL506" i="106" s="1"/>
  <c r="C502" i="106"/>
  <c r="A502" i="106" s="1"/>
  <c r="D501" i="106"/>
  <c r="B501" i="106" s="1"/>
  <c r="C498" i="106"/>
  <c r="A498" i="106" s="1"/>
  <c r="D497" i="106"/>
  <c r="B497" i="106" s="1"/>
  <c r="BM497" i="106" s="1"/>
  <c r="C494" i="106"/>
  <c r="A494" i="106" s="1"/>
  <c r="D493" i="106"/>
  <c r="B493" i="106" s="1"/>
  <c r="C490" i="106"/>
  <c r="A490" i="106" s="1"/>
  <c r="D489" i="106"/>
  <c r="B489" i="106" s="1"/>
  <c r="BM489" i="106" s="1"/>
  <c r="C486" i="106"/>
  <c r="A486" i="106" s="1"/>
  <c r="D485" i="106"/>
  <c r="B485" i="106" s="1"/>
  <c r="C482" i="106"/>
  <c r="A482" i="106" s="1"/>
  <c r="D481" i="106"/>
  <c r="B481" i="106" s="1"/>
  <c r="BM481" i="106" s="1"/>
  <c r="C478" i="106"/>
  <c r="A478" i="106" s="1"/>
  <c r="D477" i="106"/>
  <c r="B477" i="106" s="1"/>
  <c r="C474" i="106"/>
  <c r="A474" i="106" s="1"/>
  <c r="D473" i="106"/>
  <c r="B473" i="106" s="1"/>
  <c r="BM473" i="106" s="1"/>
  <c r="CL473" i="106" s="1"/>
  <c r="C470" i="106"/>
  <c r="A470" i="106" s="1"/>
  <c r="BL470" i="106" s="1"/>
  <c r="CK470" i="106" s="1"/>
  <c r="D469" i="106"/>
  <c r="B469" i="106" s="1"/>
  <c r="BM469" i="106" s="1"/>
  <c r="C466" i="106"/>
  <c r="A466" i="106" s="1"/>
  <c r="D465" i="106"/>
  <c r="B465" i="106" s="1"/>
  <c r="C462" i="106"/>
  <c r="A462" i="106" s="1"/>
  <c r="BL462" i="106" s="1"/>
  <c r="BR462" i="106" s="1"/>
  <c r="D461" i="106"/>
  <c r="B461" i="106" s="1"/>
  <c r="C458" i="106"/>
  <c r="A458" i="106" s="1"/>
  <c r="BL458" i="106" s="1"/>
  <c r="D457" i="106"/>
  <c r="B457" i="106" s="1"/>
  <c r="BM457" i="106" s="1"/>
  <c r="C454" i="106"/>
  <c r="A454" i="106" s="1"/>
  <c r="D453" i="106"/>
  <c r="B453" i="106" s="1"/>
  <c r="C450" i="106"/>
  <c r="A450" i="106" s="1"/>
  <c r="D449" i="106"/>
  <c r="B449" i="106" s="1"/>
  <c r="D444" i="106"/>
  <c r="B444" i="106" s="1"/>
  <c r="BM444" i="106" s="1"/>
  <c r="D437" i="106"/>
  <c r="B437" i="106" s="1"/>
  <c r="C434" i="106"/>
  <c r="A434" i="106" s="1"/>
  <c r="C433" i="106"/>
  <c r="A433" i="106" s="1"/>
  <c r="D428" i="106"/>
  <c r="B428" i="106" s="1"/>
  <c r="C425" i="106"/>
  <c r="A425" i="106" s="1"/>
  <c r="D412" i="106"/>
  <c r="B412" i="106" s="1"/>
  <c r="BM412" i="106" s="1"/>
  <c r="C409" i="106"/>
  <c r="A409" i="106" s="1"/>
  <c r="D396" i="106"/>
  <c r="B396" i="106" s="1"/>
  <c r="C393" i="106"/>
  <c r="A393" i="106" s="1"/>
  <c r="D380" i="106"/>
  <c r="B380" i="106" s="1"/>
  <c r="BM380" i="106" s="1"/>
  <c r="D378" i="106"/>
  <c r="B378" i="106" s="1"/>
  <c r="C377" i="106"/>
  <c r="A377" i="106" s="1"/>
  <c r="BL377" i="106" s="1"/>
  <c r="BR377" i="106" s="1"/>
  <c r="D370" i="106"/>
  <c r="B370" i="106" s="1"/>
  <c r="C369" i="106"/>
  <c r="A369" i="106" s="1"/>
  <c r="D362" i="106"/>
  <c r="B362" i="106" s="1"/>
  <c r="D358" i="106"/>
  <c r="B358" i="106" s="1"/>
  <c r="C357" i="106"/>
  <c r="A357" i="106" s="1"/>
  <c r="D354" i="106"/>
  <c r="B354" i="106" s="1"/>
  <c r="C328" i="106"/>
  <c r="A328" i="106" s="1"/>
  <c r="C519" i="106"/>
  <c r="A519" i="106" s="1"/>
  <c r="C515" i="106"/>
  <c r="A515" i="106" s="1"/>
  <c r="C511" i="106"/>
  <c r="A511" i="106" s="1"/>
  <c r="C507" i="106"/>
  <c r="A507" i="106" s="1"/>
  <c r="C501" i="106"/>
  <c r="A501" i="106" s="1"/>
  <c r="BL501" i="106" s="1"/>
  <c r="CH501" i="106" s="1"/>
  <c r="C497" i="106"/>
  <c r="A497" i="106" s="1"/>
  <c r="C493" i="106"/>
  <c r="A493" i="106" s="1"/>
  <c r="C489" i="106"/>
  <c r="A489" i="106" s="1"/>
  <c r="C485" i="106"/>
  <c r="A485" i="106" s="1"/>
  <c r="C481" i="106"/>
  <c r="A481" i="106" s="1"/>
  <c r="C477" i="106"/>
  <c r="A477" i="106" s="1"/>
  <c r="C473" i="106"/>
  <c r="A473" i="106" s="1"/>
  <c r="BL473" i="106" s="1"/>
  <c r="CS473" i="106" s="1"/>
  <c r="C469" i="106"/>
  <c r="A469" i="106" s="1"/>
  <c r="C465" i="106"/>
  <c r="A465" i="106" s="1"/>
  <c r="C461" i="106"/>
  <c r="A461" i="106" s="1"/>
  <c r="C457" i="106"/>
  <c r="A457" i="106" s="1"/>
  <c r="C453" i="106"/>
  <c r="A453" i="106" s="1"/>
  <c r="C449" i="106"/>
  <c r="A449" i="106" s="1"/>
  <c r="D448" i="106"/>
  <c r="B448" i="106" s="1"/>
  <c r="D441" i="106"/>
  <c r="B441" i="106" s="1"/>
  <c r="C438" i="106"/>
  <c r="A438" i="106" s="1"/>
  <c r="C437" i="106"/>
  <c r="A437" i="106" s="1"/>
  <c r="D432" i="106"/>
  <c r="B432" i="106" s="1"/>
  <c r="D416" i="106"/>
  <c r="B416" i="106" s="1"/>
  <c r="C413" i="106"/>
  <c r="A413" i="106" s="1"/>
  <c r="D400" i="106"/>
  <c r="B400" i="106" s="1"/>
  <c r="C397" i="106"/>
  <c r="A397" i="106" s="1"/>
  <c r="D384" i="106"/>
  <c r="B384" i="106" s="1"/>
  <c r="C381" i="106"/>
  <c r="A381" i="106" s="1"/>
  <c r="C361" i="106"/>
  <c r="A361" i="106" s="1"/>
  <c r="C353" i="106"/>
  <c r="A353" i="106" s="1"/>
  <c r="D350" i="106"/>
  <c r="B350" i="106" s="1"/>
  <c r="C339" i="106"/>
  <c r="A339" i="106" s="1"/>
  <c r="BL339" i="106" s="1"/>
  <c r="BO339" i="106" s="1"/>
  <c r="D329" i="106"/>
  <c r="B329" i="106" s="1"/>
  <c r="D299" i="106"/>
  <c r="B299" i="106" s="1"/>
  <c r="C532" i="106"/>
  <c r="A532" i="106" s="1"/>
  <c r="C528" i="106"/>
  <c r="A528" i="106" s="1"/>
  <c r="C524" i="106"/>
  <c r="A524" i="106" s="1"/>
  <c r="C520" i="106"/>
  <c r="A520" i="106" s="1"/>
  <c r="C516" i="106"/>
  <c r="A516" i="106" s="1"/>
  <c r="BL516" i="106" s="1"/>
  <c r="BR516" i="106" s="1"/>
  <c r="C512" i="106"/>
  <c r="A512" i="106" s="1"/>
  <c r="C508" i="106"/>
  <c r="A508" i="106" s="1"/>
  <c r="C504" i="106"/>
  <c r="A504" i="106" s="1"/>
  <c r="C500" i="106"/>
  <c r="A500" i="106" s="1"/>
  <c r="C496" i="106"/>
  <c r="A496" i="106" s="1"/>
  <c r="BL496" i="106" s="1"/>
  <c r="C492" i="106"/>
  <c r="A492" i="106" s="1"/>
  <c r="C488" i="106"/>
  <c r="A488" i="106" s="1"/>
  <c r="C484" i="106"/>
  <c r="A484" i="106" s="1"/>
  <c r="BL484" i="106" s="1"/>
  <c r="BR484" i="106" s="1"/>
  <c r="C480" i="106"/>
  <c r="A480" i="106" s="1"/>
  <c r="BL480" i="106" s="1"/>
  <c r="BR480" i="106" s="1"/>
  <c r="C476" i="106"/>
  <c r="A476" i="106" s="1"/>
  <c r="C472" i="106"/>
  <c r="A472" i="106" s="1"/>
  <c r="C468" i="106"/>
  <c r="A468" i="106" s="1"/>
  <c r="BL468" i="106" s="1"/>
  <c r="BR468" i="106" s="1"/>
  <c r="C464" i="106"/>
  <c r="A464" i="106" s="1"/>
  <c r="C460" i="106"/>
  <c r="A460" i="106" s="1"/>
  <c r="C456" i="106"/>
  <c r="A456" i="106" s="1"/>
  <c r="C452" i="106"/>
  <c r="A452" i="106" s="1"/>
  <c r="D445" i="106"/>
  <c r="B445" i="106" s="1"/>
  <c r="BM445" i="106" s="1"/>
  <c r="CE445" i="106" s="1"/>
  <c r="C442" i="106"/>
  <c r="A442" i="106" s="1"/>
  <c r="C441" i="106"/>
  <c r="A441" i="106" s="1"/>
  <c r="BL441" i="106" s="1"/>
  <c r="D436" i="106"/>
  <c r="B436" i="106" s="1"/>
  <c r="BM436" i="106" s="1"/>
  <c r="D429" i="106"/>
  <c r="B429" i="106" s="1"/>
  <c r="D420" i="106"/>
  <c r="B420" i="106" s="1"/>
  <c r="C417" i="106"/>
  <c r="A417" i="106" s="1"/>
  <c r="D404" i="106"/>
  <c r="B404" i="106" s="1"/>
  <c r="C401" i="106"/>
  <c r="A401" i="106" s="1"/>
  <c r="D388" i="106"/>
  <c r="B388" i="106" s="1"/>
  <c r="BM388" i="106" s="1"/>
  <c r="C385" i="106"/>
  <c r="A385" i="106" s="1"/>
  <c r="D374" i="106"/>
  <c r="B374" i="106" s="1"/>
  <c r="C373" i="106"/>
  <c r="A373" i="106" s="1"/>
  <c r="BL373" i="106" s="1"/>
  <c r="BR373" i="106" s="1"/>
  <c r="D366" i="106"/>
  <c r="B366" i="106" s="1"/>
  <c r="C365" i="106"/>
  <c r="A365" i="106" s="1"/>
  <c r="C349" i="106"/>
  <c r="A349" i="106" s="1"/>
  <c r="BL349" i="106" s="1"/>
  <c r="CH349" i="106" s="1"/>
  <c r="D345" i="106"/>
  <c r="B345" i="106" s="1"/>
  <c r="D303" i="106"/>
  <c r="B303" i="106" s="1"/>
  <c r="BM303" i="106" s="1"/>
  <c r="C447" i="106"/>
  <c r="A447" i="106" s="1"/>
  <c r="C443" i="106"/>
  <c r="A443" i="106" s="1"/>
  <c r="C439" i="106"/>
  <c r="A439" i="106" s="1"/>
  <c r="C435" i="106"/>
  <c r="A435" i="106" s="1"/>
  <c r="C431" i="106"/>
  <c r="A431" i="106" s="1"/>
  <c r="C427" i="106"/>
  <c r="A427" i="106" s="1"/>
  <c r="C423" i="106"/>
  <c r="A423" i="106" s="1"/>
  <c r="BL423" i="106" s="1"/>
  <c r="C419" i="106"/>
  <c r="A419" i="106" s="1"/>
  <c r="BL419" i="106" s="1"/>
  <c r="C415" i="106"/>
  <c r="A415" i="106" s="1"/>
  <c r="C411" i="106"/>
  <c r="A411" i="106" s="1"/>
  <c r="C407" i="106"/>
  <c r="A407" i="106" s="1"/>
  <c r="C403" i="106"/>
  <c r="A403" i="106" s="1"/>
  <c r="C399" i="106"/>
  <c r="A399" i="106" s="1"/>
  <c r="C395" i="106"/>
  <c r="A395" i="106" s="1"/>
  <c r="C391" i="106"/>
  <c r="A391" i="106" s="1"/>
  <c r="C387" i="106"/>
  <c r="A387" i="106" s="1"/>
  <c r="C383" i="106"/>
  <c r="A383" i="106" s="1"/>
  <c r="C379" i="106"/>
  <c r="A379" i="106" s="1"/>
  <c r="C375" i="106"/>
  <c r="A375" i="106" s="1"/>
  <c r="C371" i="106"/>
  <c r="A371" i="106" s="1"/>
  <c r="C367" i="106"/>
  <c r="A367" i="106" s="1"/>
  <c r="BL367" i="106" s="1"/>
  <c r="C363" i="106"/>
  <c r="A363" i="106" s="1"/>
  <c r="C359" i="106"/>
  <c r="A359" i="106" s="1"/>
  <c r="C355" i="106"/>
  <c r="A355" i="106" s="1"/>
  <c r="C351" i="106"/>
  <c r="A351" i="106" s="1"/>
  <c r="D344" i="106"/>
  <c r="B344" i="106" s="1"/>
  <c r="BM344" i="106" s="1"/>
  <c r="C340" i="106"/>
  <c r="A340" i="106" s="1"/>
  <c r="D337" i="106"/>
  <c r="B337" i="106" s="1"/>
  <c r="C336" i="106"/>
  <c r="A336" i="106" s="1"/>
  <c r="BL336" i="106" s="1"/>
  <c r="D321" i="106"/>
  <c r="B321" i="106" s="1"/>
  <c r="BM321" i="106" s="1"/>
  <c r="CL321" i="106" s="1"/>
  <c r="C320" i="106"/>
  <c r="A320" i="106" s="1"/>
  <c r="D305" i="106"/>
  <c r="B305" i="106" s="1"/>
  <c r="C304" i="106"/>
  <c r="A304" i="106" s="1"/>
  <c r="C300" i="106"/>
  <c r="A300" i="106" s="1"/>
  <c r="C426" i="106"/>
  <c r="A426" i="106" s="1"/>
  <c r="BL426" i="106" s="1"/>
  <c r="BT426" i="106" s="1"/>
  <c r="D425" i="106"/>
  <c r="B425" i="106" s="1"/>
  <c r="C422" i="106"/>
  <c r="A422" i="106" s="1"/>
  <c r="BL422" i="106" s="1"/>
  <c r="D421" i="106"/>
  <c r="B421" i="106" s="1"/>
  <c r="BM421" i="106" s="1"/>
  <c r="C418" i="106"/>
  <c r="A418" i="106" s="1"/>
  <c r="D417" i="106"/>
  <c r="B417" i="106" s="1"/>
  <c r="C414" i="106"/>
  <c r="A414" i="106" s="1"/>
  <c r="D413" i="106"/>
  <c r="B413" i="106" s="1"/>
  <c r="BM413" i="106" s="1"/>
  <c r="C410" i="106"/>
  <c r="A410" i="106" s="1"/>
  <c r="BL410" i="106" s="1"/>
  <c r="BN410" i="106" s="1"/>
  <c r="D409" i="106"/>
  <c r="B409" i="106" s="1"/>
  <c r="C406" i="106"/>
  <c r="A406" i="106" s="1"/>
  <c r="D405" i="106"/>
  <c r="B405" i="106" s="1"/>
  <c r="BM405" i="106" s="1"/>
  <c r="CI405" i="106" s="1"/>
  <c r="C402" i="106"/>
  <c r="A402" i="106" s="1"/>
  <c r="D401" i="106"/>
  <c r="B401" i="106" s="1"/>
  <c r="C398" i="106"/>
  <c r="A398" i="106" s="1"/>
  <c r="D397" i="106"/>
  <c r="B397" i="106" s="1"/>
  <c r="BM397" i="106" s="1"/>
  <c r="CI397" i="106" s="1"/>
  <c r="C394" i="106"/>
  <c r="A394" i="106" s="1"/>
  <c r="D393" i="106"/>
  <c r="B393" i="106" s="1"/>
  <c r="C390" i="106"/>
  <c r="A390" i="106" s="1"/>
  <c r="D389" i="106"/>
  <c r="B389" i="106" s="1"/>
  <c r="BM389" i="106" s="1"/>
  <c r="C386" i="106"/>
  <c r="A386" i="106" s="1"/>
  <c r="BL386" i="106" s="1"/>
  <c r="D385" i="106"/>
  <c r="B385" i="106" s="1"/>
  <c r="C382" i="106"/>
  <c r="A382" i="106" s="1"/>
  <c r="D381" i="106"/>
  <c r="B381" i="106" s="1"/>
  <c r="D377" i="106"/>
  <c r="B377" i="106" s="1"/>
  <c r="C376" i="106"/>
  <c r="A376" i="106" s="1"/>
  <c r="D373" i="106"/>
  <c r="B373" i="106" s="1"/>
  <c r="C372" i="106"/>
  <c r="A372" i="106" s="1"/>
  <c r="BL372" i="106" s="1"/>
  <c r="CQ372" i="106" s="1"/>
  <c r="D369" i="106"/>
  <c r="B369" i="106" s="1"/>
  <c r="C368" i="106"/>
  <c r="A368" i="106" s="1"/>
  <c r="D365" i="106"/>
  <c r="B365" i="106" s="1"/>
  <c r="C364" i="106"/>
  <c r="A364" i="106" s="1"/>
  <c r="D361" i="106"/>
  <c r="B361" i="106" s="1"/>
  <c r="C360" i="106"/>
  <c r="A360" i="106" s="1"/>
  <c r="D357" i="106"/>
  <c r="B357" i="106" s="1"/>
  <c r="C356" i="106"/>
  <c r="A356" i="106" s="1"/>
  <c r="D353" i="106"/>
  <c r="B353" i="106" s="1"/>
  <c r="C352" i="106"/>
  <c r="A352" i="106" s="1"/>
  <c r="BL352" i="106" s="1"/>
  <c r="D349" i="106"/>
  <c r="B349" i="106" s="1"/>
  <c r="BM349" i="106" s="1"/>
  <c r="CL349" i="106" s="1"/>
  <c r="C348" i="106"/>
  <c r="A348" i="106" s="1"/>
  <c r="C347" i="106"/>
  <c r="A347" i="106" s="1"/>
  <c r="C344" i="106"/>
  <c r="A344" i="106" s="1"/>
  <c r="D341" i="106"/>
  <c r="B341" i="106" s="1"/>
  <c r="BM341" i="106" s="1"/>
  <c r="D325" i="106"/>
  <c r="B325" i="106" s="1"/>
  <c r="BM325" i="106" s="1"/>
  <c r="CL325" i="106" s="1"/>
  <c r="C324" i="106"/>
  <c r="A324" i="106" s="1"/>
  <c r="D293" i="106"/>
  <c r="B293" i="106" s="1"/>
  <c r="C448" i="106"/>
  <c r="A448" i="106" s="1"/>
  <c r="C444" i="106"/>
  <c r="A444" i="106" s="1"/>
  <c r="C440" i="106"/>
  <c r="A440" i="106" s="1"/>
  <c r="BL440" i="106" s="1"/>
  <c r="BS440" i="106" s="1"/>
  <c r="C436" i="106"/>
  <c r="A436" i="106" s="1"/>
  <c r="C432" i="106"/>
  <c r="A432" i="106" s="1"/>
  <c r="BL432" i="106" s="1"/>
  <c r="C428" i="106"/>
  <c r="A428" i="106" s="1"/>
  <c r="C424" i="106"/>
  <c r="A424" i="106" s="1"/>
  <c r="C420" i="106"/>
  <c r="A420" i="106" s="1"/>
  <c r="C416" i="106"/>
  <c r="A416" i="106" s="1"/>
  <c r="C412" i="106"/>
  <c r="A412" i="106" s="1"/>
  <c r="BL412" i="106" s="1"/>
  <c r="CQ412" i="106" s="1"/>
  <c r="C408" i="106"/>
  <c r="A408" i="106" s="1"/>
  <c r="C404" i="106"/>
  <c r="A404" i="106" s="1"/>
  <c r="C400" i="106"/>
  <c r="A400" i="106" s="1"/>
  <c r="BL400" i="106" s="1"/>
  <c r="C396" i="106"/>
  <c r="A396" i="106" s="1"/>
  <c r="C392" i="106"/>
  <c r="A392" i="106" s="1"/>
  <c r="C388" i="106"/>
  <c r="A388" i="106" s="1"/>
  <c r="BL388" i="106" s="1"/>
  <c r="C384" i="106"/>
  <c r="A384" i="106" s="1"/>
  <c r="C380" i="106"/>
  <c r="A380" i="106" s="1"/>
  <c r="C378" i="106"/>
  <c r="A378" i="106" s="1"/>
  <c r="BL378" i="106" s="1"/>
  <c r="CH378" i="106" s="1"/>
  <c r="C374" i="106"/>
  <c r="A374" i="106" s="1"/>
  <c r="C370" i="106"/>
  <c r="A370" i="106" s="1"/>
  <c r="C366" i="106"/>
  <c r="A366" i="106" s="1"/>
  <c r="BL366" i="106" s="1"/>
  <c r="CS366" i="106" s="1"/>
  <c r="C362" i="106"/>
  <c r="A362" i="106" s="1"/>
  <c r="C358" i="106"/>
  <c r="A358" i="106" s="1"/>
  <c r="C354" i="106"/>
  <c r="A354" i="106" s="1"/>
  <c r="C350" i="106"/>
  <c r="A350" i="106" s="1"/>
  <c r="C343" i="106"/>
  <c r="A343" i="106" s="1"/>
  <c r="D340" i="106"/>
  <c r="B340" i="106" s="1"/>
  <c r="D333" i="106"/>
  <c r="B333" i="106" s="1"/>
  <c r="BM333" i="106" s="1"/>
  <c r="CL333" i="106" s="1"/>
  <c r="C332" i="106"/>
  <c r="A332" i="106" s="1"/>
  <c r="D317" i="106"/>
  <c r="B317" i="106" s="1"/>
  <c r="C316" i="106"/>
  <c r="A316" i="106" s="1"/>
  <c r="D313" i="106"/>
  <c r="B313" i="106" s="1"/>
  <c r="C312" i="106"/>
  <c r="A312" i="106" s="1"/>
  <c r="D309" i="106"/>
  <c r="B309" i="106" s="1"/>
  <c r="C308" i="106"/>
  <c r="A308" i="106" s="1"/>
  <c r="C294" i="106"/>
  <c r="A294" i="106" s="1"/>
  <c r="C346" i="106"/>
  <c r="A346" i="106" s="1"/>
  <c r="C342" i="106"/>
  <c r="A342" i="106" s="1"/>
  <c r="C338" i="106"/>
  <c r="A338" i="106" s="1"/>
  <c r="C334" i="106"/>
  <c r="A334" i="106" s="1"/>
  <c r="C330" i="106"/>
  <c r="A330" i="106" s="1"/>
  <c r="C326" i="106"/>
  <c r="A326" i="106" s="1"/>
  <c r="C322" i="106"/>
  <c r="A322" i="106" s="1"/>
  <c r="C318" i="106"/>
  <c r="A318" i="106" s="1"/>
  <c r="C314" i="106"/>
  <c r="A314" i="106" s="1"/>
  <c r="C310" i="106"/>
  <c r="A310" i="106" s="1"/>
  <c r="C306" i="106"/>
  <c r="A306" i="106" s="1"/>
  <c r="C302" i="106"/>
  <c r="A302" i="106" s="1"/>
  <c r="BL302" i="106" s="1"/>
  <c r="C298" i="106"/>
  <c r="A298" i="106" s="1"/>
  <c r="BL298" i="106" s="1"/>
  <c r="BR298" i="106" s="1"/>
  <c r="D336" i="106"/>
  <c r="B336" i="106" s="1"/>
  <c r="C335" i="106"/>
  <c r="A335" i="106" s="1"/>
  <c r="D332" i="106"/>
  <c r="B332" i="106" s="1"/>
  <c r="C331" i="106"/>
  <c r="A331" i="106" s="1"/>
  <c r="D328" i="106"/>
  <c r="B328" i="106" s="1"/>
  <c r="C327" i="106"/>
  <c r="A327" i="106" s="1"/>
  <c r="BL327" i="106" s="1"/>
  <c r="D324" i="106"/>
  <c r="B324" i="106" s="1"/>
  <c r="C323" i="106"/>
  <c r="A323" i="106" s="1"/>
  <c r="D320" i="106"/>
  <c r="B320" i="106" s="1"/>
  <c r="C319" i="106"/>
  <c r="A319" i="106" s="1"/>
  <c r="D316" i="106"/>
  <c r="B316" i="106" s="1"/>
  <c r="C315" i="106"/>
  <c r="A315" i="106" s="1"/>
  <c r="D312" i="106"/>
  <c r="B312" i="106" s="1"/>
  <c r="C311" i="106"/>
  <c r="A311" i="106" s="1"/>
  <c r="D308" i="106"/>
  <c r="B308" i="106" s="1"/>
  <c r="BM308" i="106" s="1"/>
  <c r="CI308" i="106" s="1"/>
  <c r="C307" i="106"/>
  <c r="A307" i="106" s="1"/>
  <c r="D304" i="106"/>
  <c r="B304" i="106" s="1"/>
  <c r="C301" i="106"/>
  <c r="A301" i="106" s="1"/>
  <c r="BL301" i="106" s="1"/>
  <c r="BP301" i="106" s="1"/>
  <c r="D300" i="106"/>
  <c r="B300" i="106" s="1"/>
  <c r="BM300" i="106" s="1"/>
  <c r="CI300" i="106" s="1"/>
  <c r="C297" i="106"/>
  <c r="A297" i="106" s="1"/>
  <c r="C295" i="106"/>
  <c r="A295" i="106" s="1"/>
  <c r="D294" i="106"/>
  <c r="B294" i="106" s="1"/>
  <c r="C288" i="106"/>
  <c r="A288" i="106" s="1"/>
  <c r="C345" i="106"/>
  <c r="A345" i="106" s="1"/>
  <c r="C341" i="106"/>
  <c r="A341" i="106" s="1"/>
  <c r="C337" i="106"/>
  <c r="A337" i="106" s="1"/>
  <c r="BL337" i="106" s="1"/>
  <c r="CS337" i="106" s="1"/>
  <c r="C333" i="106"/>
  <c r="A333" i="106" s="1"/>
  <c r="BL333" i="106" s="1"/>
  <c r="C329" i="106"/>
  <c r="A329" i="106" s="1"/>
  <c r="C325" i="106"/>
  <c r="A325" i="106" s="1"/>
  <c r="C321" i="106"/>
  <c r="A321" i="106" s="1"/>
  <c r="C317" i="106"/>
  <c r="A317" i="106" s="1"/>
  <c r="C313" i="106"/>
  <c r="A313" i="106" s="1"/>
  <c r="C309" i="106"/>
  <c r="A309" i="106" s="1"/>
  <c r="C305" i="106"/>
  <c r="A305" i="106" s="1"/>
  <c r="C303" i="106"/>
  <c r="A303" i="106" s="1"/>
  <c r="C299" i="106"/>
  <c r="A299" i="106" s="1"/>
  <c r="C296" i="106"/>
  <c r="A296" i="106" s="1"/>
  <c r="C292" i="106"/>
  <c r="A292" i="106" s="1"/>
  <c r="D287" i="106"/>
  <c r="B287" i="106" s="1"/>
  <c r="C284" i="106"/>
  <c r="A284" i="106" s="1"/>
  <c r="D283" i="106"/>
  <c r="B283" i="106" s="1"/>
  <c r="C280" i="106"/>
  <c r="A280" i="106" s="1"/>
  <c r="D279" i="106"/>
  <c r="B279" i="106" s="1"/>
  <c r="C276" i="106"/>
  <c r="A276" i="106" s="1"/>
  <c r="BL276" i="106" s="1"/>
  <c r="CH276" i="106" s="1"/>
  <c r="D275" i="106"/>
  <c r="B275" i="106" s="1"/>
  <c r="C272" i="106"/>
  <c r="A272" i="106" s="1"/>
  <c r="D271" i="106"/>
  <c r="B271" i="106" s="1"/>
  <c r="C268" i="106"/>
  <c r="A268" i="106" s="1"/>
  <c r="D267" i="106"/>
  <c r="B267" i="106" s="1"/>
  <c r="C264" i="106"/>
  <c r="A264" i="106" s="1"/>
  <c r="D263" i="106"/>
  <c r="B263" i="106" s="1"/>
  <c r="C260" i="106"/>
  <c r="A260" i="106" s="1"/>
  <c r="BL260" i="106" s="1"/>
  <c r="D259" i="106"/>
  <c r="B259" i="106" s="1"/>
  <c r="C256" i="106"/>
  <c r="A256" i="106" s="1"/>
  <c r="D255" i="106"/>
  <c r="B255" i="106" s="1"/>
  <c r="D253" i="106"/>
  <c r="B253" i="106" s="1"/>
  <c r="BM253" i="106" s="1"/>
  <c r="C252" i="106"/>
  <c r="A252" i="106" s="1"/>
  <c r="D249" i="106"/>
  <c r="B249" i="106" s="1"/>
  <c r="C248" i="106"/>
  <c r="A248" i="106" s="1"/>
  <c r="D247" i="106"/>
  <c r="B247" i="106" s="1"/>
  <c r="BM247" i="106" s="1"/>
  <c r="C243" i="106"/>
  <c r="A243" i="106" s="1"/>
  <c r="C242" i="106"/>
  <c r="A242" i="106" s="1"/>
  <c r="C235" i="106"/>
  <c r="A235" i="106" s="1"/>
  <c r="C234" i="106"/>
  <c r="A234" i="106" s="1"/>
  <c r="D226" i="106"/>
  <c r="B226" i="106" s="1"/>
  <c r="BM226" i="106" s="1"/>
  <c r="CI226" i="106" s="1"/>
  <c r="D218" i="106"/>
  <c r="B218" i="106" s="1"/>
  <c r="C213" i="106"/>
  <c r="A213" i="106" s="1"/>
  <c r="C200" i="106"/>
  <c r="A200" i="106" s="1"/>
  <c r="C197" i="106"/>
  <c r="A197" i="106" s="1"/>
  <c r="D133" i="106"/>
  <c r="B133" i="106" s="1"/>
  <c r="C291" i="106"/>
  <c r="A291" i="106" s="1"/>
  <c r="D290" i="106"/>
  <c r="B290" i="106" s="1"/>
  <c r="C287" i="106"/>
  <c r="A287" i="106" s="1"/>
  <c r="D286" i="106"/>
  <c r="B286" i="106" s="1"/>
  <c r="C283" i="106"/>
  <c r="A283" i="106" s="1"/>
  <c r="BL283" i="106" s="1"/>
  <c r="D282" i="106"/>
  <c r="B282" i="106" s="1"/>
  <c r="BM282" i="106" s="1"/>
  <c r="CL282" i="106" s="1"/>
  <c r="C279" i="106"/>
  <c r="A279" i="106" s="1"/>
  <c r="D278" i="106"/>
  <c r="B278" i="106" s="1"/>
  <c r="C275" i="106"/>
  <c r="A275" i="106" s="1"/>
  <c r="D274" i="106"/>
  <c r="B274" i="106" s="1"/>
  <c r="C271" i="106"/>
  <c r="A271" i="106" s="1"/>
  <c r="D270" i="106"/>
  <c r="B270" i="106" s="1"/>
  <c r="C267" i="106"/>
  <c r="A267" i="106" s="1"/>
  <c r="D266" i="106"/>
  <c r="B266" i="106" s="1"/>
  <c r="BM266" i="106" s="1"/>
  <c r="CI266" i="106" s="1"/>
  <c r="C263" i="106"/>
  <c r="A263" i="106" s="1"/>
  <c r="BL263" i="106" s="1"/>
  <c r="BP263" i="106" s="1"/>
  <c r="D262" i="106"/>
  <c r="B262" i="106" s="1"/>
  <c r="C259" i="106"/>
  <c r="A259" i="106" s="1"/>
  <c r="D258" i="106"/>
  <c r="B258" i="106" s="1"/>
  <c r="C255" i="106"/>
  <c r="A255" i="106" s="1"/>
  <c r="D254" i="106"/>
  <c r="B254" i="106" s="1"/>
  <c r="C253" i="106"/>
  <c r="A253" i="106" s="1"/>
  <c r="D250" i="106"/>
  <c r="B250" i="106" s="1"/>
  <c r="C249" i="106"/>
  <c r="A249" i="106" s="1"/>
  <c r="C247" i="106"/>
  <c r="A247" i="106" s="1"/>
  <c r="D240" i="106"/>
  <c r="B240" i="106" s="1"/>
  <c r="D239" i="106"/>
  <c r="B239" i="106" s="1"/>
  <c r="D232" i="106"/>
  <c r="B232" i="106" s="1"/>
  <c r="D231" i="106"/>
  <c r="B231" i="106" s="1"/>
  <c r="C224" i="106"/>
  <c r="A224" i="106" s="1"/>
  <c r="C216" i="106"/>
  <c r="A216" i="106" s="1"/>
  <c r="D210" i="106"/>
  <c r="B210" i="106" s="1"/>
  <c r="D202" i="106"/>
  <c r="B202" i="106" s="1"/>
  <c r="C290" i="106"/>
  <c r="A290" i="106" s="1"/>
  <c r="C286" i="106"/>
  <c r="A286" i="106" s="1"/>
  <c r="C282" i="106"/>
  <c r="A282" i="106" s="1"/>
  <c r="BL282" i="106" s="1"/>
  <c r="CS282" i="106" s="1"/>
  <c r="C278" i="106"/>
  <c r="A278" i="106" s="1"/>
  <c r="C274" i="106"/>
  <c r="A274" i="106" s="1"/>
  <c r="BL274" i="106" s="1"/>
  <c r="C270" i="106"/>
  <c r="A270" i="106" s="1"/>
  <c r="C266" i="106"/>
  <c r="A266" i="106" s="1"/>
  <c r="C262" i="106"/>
  <c r="A262" i="106" s="1"/>
  <c r="C258" i="106"/>
  <c r="A258" i="106" s="1"/>
  <c r="C254" i="106"/>
  <c r="A254" i="106" s="1"/>
  <c r="C250" i="106"/>
  <c r="A250" i="106" s="1"/>
  <c r="BL250" i="106" s="1"/>
  <c r="CH250" i="106" s="1"/>
  <c r="C246" i="106"/>
  <c r="A246" i="106" s="1"/>
  <c r="C239" i="106"/>
  <c r="A239" i="106" s="1"/>
  <c r="C238" i="106"/>
  <c r="A238" i="106" s="1"/>
  <c r="C231" i="106"/>
  <c r="A231" i="106" s="1"/>
  <c r="C230" i="106"/>
  <c r="A230" i="106" s="1"/>
  <c r="C208" i="106"/>
  <c r="A208" i="106" s="1"/>
  <c r="C205" i="106"/>
  <c r="A205" i="106" s="1"/>
  <c r="D194" i="106"/>
  <c r="B194" i="106" s="1"/>
  <c r="BM194" i="106" s="1"/>
  <c r="CL194" i="106" s="1"/>
  <c r="C152" i="106"/>
  <c r="A152" i="106" s="1"/>
  <c r="C293" i="106"/>
  <c r="A293" i="106" s="1"/>
  <c r="C289" i="106"/>
  <c r="A289" i="106" s="1"/>
  <c r="C285" i="106"/>
  <c r="A285" i="106" s="1"/>
  <c r="C281" i="106"/>
  <c r="A281" i="106" s="1"/>
  <c r="C277" i="106"/>
  <c r="A277" i="106" s="1"/>
  <c r="C273" i="106"/>
  <c r="A273" i="106" s="1"/>
  <c r="C269" i="106"/>
  <c r="A269" i="106" s="1"/>
  <c r="C265" i="106"/>
  <c r="A265" i="106" s="1"/>
  <c r="C261" i="106"/>
  <c r="A261" i="106" s="1"/>
  <c r="C257" i="106"/>
  <c r="A257" i="106" s="1"/>
  <c r="C251" i="106"/>
  <c r="A251" i="106" s="1"/>
  <c r="D248" i="106"/>
  <c r="B248" i="106" s="1"/>
  <c r="D244" i="106"/>
  <c r="B244" i="106" s="1"/>
  <c r="D243" i="106"/>
  <c r="B243" i="106" s="1"/>
  <c r="D236" i="106"/>
  <c r="B236" i="106" s="1"/>
  <c r="BM236" i="106" s="1"/>
  <c r="CL236" i="106" s="1"/>
  <c r="D235" i="106"/>
  <c r="B235" i="106" s="1"/>
  <c r="C221" i="106"/>
  <c r="A221" i="106" s="1"/>
  <c r="D189" i="106"/>
  <c r="B189" i="106" s="1"/>
  <c r="BM189" i="106" s="1"/>
  <c r="CL189" i="106" s="1"/>
  <c r="C186" i="106"/>
  <c r="A186" i="106" s="1"/>
  <c r="C226" i="106"/>
  <c r="A226" i="106" s="1"/>
  <c r="D225" i="106"/>
  <c r="B225" i="106" s="1"/>
  <c r="BM225" i="106" s="1"/>
  <c r="CI225" i="106" s="1"/>
  <c r="C218" i="106"/>
  <c r="A218" i="106" s="1"/>
  <c r="BL218" i="106" s="1"/>
  <c r="BT218" i="106" s="1"/>
  <c r="D217" i="106"/>
  <c r="B217" i="106" s="1"/>
  <c r="C210" i="106"/>
  <c r="A210" i="106" s="1"/>
  <c r="D209" i="106"/>
  <c r="B209" i="106" s="1"/>
  <c r="BM209" i="106" s="1"/>
  <c r="C202" i="106"/>
  <c r="A202" i="106" s="1"/>
  <c r="D201" i="106"/>
  <c r="B201" i="106" s="1"/>
  <c r="C194" i="106"/>
  <c r="A194" i="106" s="1"/>
  <c r="C192" i="106"/>
  <c r="A192" i="106" s="1"/>
  <c r="C189" i="106"/>
  <c r="A189" i="106" s="1"/>
  <c r="BL189" i="106" s="1"/>
  <c r="BQ189" i="106" s="1"/>
  <c r="C176" i="106"/>
  <c r="A176" i="106" s="1"/>
  <c r="C164" i="106"/>
  <c r="A164" i="106" s="1"/>
  <c r="C136" i="106"/>
  <c r="A136" i="106" s="1"/>
  <c r="C244" i="106"/>
  <c r="A244" i="106" s="1"/>
  <c r="C240" i="106"/>
  <c r="A240" i="106" s="1"/>
  <c r="C236" i="106"/>
  <c r="A236" i="106" s="1"/>
  <c r="C232" i="106"/>
  <c r="A232" i="106" s="1"/>
  <c r="C228" i="106"/>
  <c r="A228" i="106" s="1"/>
  <c r="D227" i="106"/>
  <c r="B227" i="106" s="1"/>
  <c r="BM227" i="106" s="1"/>
  <c r="CA227" i="106" s="1"/>
  <c r="C225" i="106"/>
  <c r="A225" i="106" s="1"/>
  <c r="D222" i="106"/>
  <c r="B222" i="106" s="1"/>
  <c r="C220" i="106"/>
  <c r="A220" i="106" s="1"/>
  <c r="D219" i="106"/>
  <c r="B219" i="106" s="1"/>
  <c r="C217" i="106"/>
  <c r="A217" i="106" s="1"/>
  <c r="D214" i="106"/>
  <c r="B214" i="106" s="1"/>
  <c r="C212" i="106"/>
  <c r="A212" i="106" s="1"/>
  <c r="D211" i="106"/>
  <c r="B211" i="106" s="1"/>
  <c r="C209" i="106"/>
  <c r="A209" i="106" s="1"/>
  <c r="D206" i="106"/>
  <c r="B206" i="106" s="1"/>
  <c r="BM206" i="106" s="1"/>
  <c r="C204" i="106"/>
  <c r="A204" i="106" s="1"/>
  <c r="D203" i="106"/>
  <c r="B203" i="106" s="1"/>
  <c r="BM203" i="106" s="1"/>
  <c r="CI203" i="106" s="1"/>
  <c r="C201" i="106"/>
  <c r="A201" i="106" s="1"/>
  <c r="BL201" i="106" s="1"/>
  <c r="BR201" i="106" s="1"/>
  <c r="D198" i="106"/>
  <c r="B198" i="106" s="1"/>
  <c r="C196" i="106"/>
  <c r="A196" i="106" s="1"/>
  <c r="D195" i="106"/>
  <c r="B195" i="106" s="1"/>
  <c r="D190" i="106"/>
  <c r="B190" i="106" s="1"/>
  <c r="C188" i="106"/>
  <c r="A188" i="106" s="1"/>
  <c r="D177" i="106"/>
  <c r="B177" i="106" s="1"/>
  <c r="BM177" i="106" s="1"/>
  <c r="D165" i="106"/>
  <c r="B165" i="106" s="1"/>
  <c r="BM165" i="106" s="1"/>
  <c r="D141" i="106"/>
  <c r="B141" i="106" s="1"/>
  <c r="BM141" i="106" s="1"/>
  <c r="C245" i="106"/>
  <c r="A245" i="106" s="1"/>
  <c r="C241" i="106"/>
  <c r="A241" i="106" s="1"/>
  <c r="BL241" i="106" s="1"/>
  <c r="CQ241" i="106" s="1"/>
  <c r="C237" i="106"/>
  <c r="A237" i="106" s="1"/>
  <c r="C233" i="106"/>
  <c r="A233" i="106" s="1"/>
  <c r="C229" i="106"/>
  <c r="A229" i="106" s="1"/>
  <c r="C222" i="106"/>
  <c r="A222" i="106" s="1"/>
  <c r="C214" i="106"/>
  <c r="A214" i="106" s="1"/>
  <c r="BL214" i="106" s="1"/>
  <c r="BS214" i="106" s="1"/>
  <c r="C206" i="106"/>
  <c r="A206" i="106" s="1"/>
  <c r="C198" i="106"/>
  <c r="A198" i="106" s="1"/>
  <c r="C193" i="106"/>
  <c r="A193" i="106" s="1"/>
  <c r="C148" i="106"/>
  <c r="A148" i="106" s="1"/>
  <c r="D137" i="106"/>
  <c r="B137" i="106" s="1"/>
  <c r="D153" i="106"/>
  <c r="B153" i="106" s="1"/>
  <c r="BM153" i="106" s="1"/>
  <c r="CL153" i="106" s="1"/>
  <c r="D149" i="106"/>
  <c r="B149" i="106" s="1"/>
  <c r="D145" i="106"/>
  <c r="B145" i="106" s="1"/>
  <c r="BM145" i="106" s="1"/>
  <c r="CI145" i="106" s="1"/>
  <c r="D125" i="106"/>
  <c r="B125" i="106" s="1"/>
  <c r="BM125" i="106" s="1"/>
  <c r="C190" i="106"/>
  <c r="A190" i="106" s="1"/>
  <c r="BL190" i="106" s="1"/>
  <c r="D187" i="106"/>
  <c r="B187" i="106" s="1"/>
  <c r="D185" i="106"/>
  <c r="B185" i="106" s="1"/>
  <c r="C184" i="106"/>
  <c r="A184" i="106" s="1"/>
  <c r="D173" i="106"/>
  <c r="B173" i="106" s="1"/>
  <c r="BM173" i="106" s="1"/>
  <c r="CI173" i="106" s="1"/>
  <c r="C172" i="106"/>
  <c r="A172" i="106" s="1"/>
  <c r="D161" i="106"/>
  <c r="B161" i="106" s="1"/>
  <c r="BM161" i="106" s="1"/>
  <c r="CL161" i="106" s="1"/>
  <c r="C160" i="106"/>
  <c r="A160" i="106" s="1"/>
  <c r="C144" i="106"/>
  <c r="A144" i="106" s="1"/>
  <c r="C140" i="106"/>
  <c r="A140" i="106" s="1"/>
  <c r="C92" i="106"/>
  <c r="A92" i="106" s="1"/>
  <c r="BL92" i="106" s="1"/>
  <c r="CH92" i="106" s="1"/>
  <c r="C227" i="106"/>
  <c r="A227" i="106" s="1"/>
  <c r="C223" i="106"/>
  <c r="A223" i="106" s="1"/>
  <c r="C219" i="106"/>
  <c r="A219" i="106" s="1"/>
  <c r="C215" i="106"/>
  <c r="A215" i="106" s="1"/>
  <c r="C211" i="106"/>
  <c r="A211" i="106" s="1"/>
  <c r="C207" i="106"/>
  <c r="A207" i="106" s="1"/>
  <c r="C203" i="106"/>
  <c r="A203" i="106" s="1"/>
  <c r="C199" i="106"/>
  <c r="A199" i="106" s="1"/>
  <c r="C195" i="106"/>
  <c r="A195" i="106" s="1"/>
  <c r="C191" i="106"/>
  <c r="A191" i="106" s="1"/>
  <c r="D181" i="106"/>
  <c r="B181" i="106" s="1"/>
  <c r="BM181" i="106" s="1"/>
  <c r="CI181" i="106" s="1"/>
  <c r="C180" i="106"/>
  <c r="A180" i="106" s="1"/>
  <c r="D169" i="106"/>
  <c r="B169" i="106" s="1"/>
  <c r="C168" i="106"/>
  <c r="A168" i="106" s="1"/>
  <c r="D157" i="106"/>
  <c r="B157" i="106" s="1"/>
  <c r="BM157" i="106" s="1"/>
  <c r="CI157" i="106" s="1"/>
  <c r="C156" i="106"/>
  <c r="A156" i="106" s="1"/>
  <c r="C187" i="106"/>
  <c r="A187" i="106" s="1"/>
  <c r="C183" i="106"/>
  <c r="A183" i="106" s="1"/>
  <c r="C179" i="106"/>
  <c r="A179" i="106" s="1"/>
  <c r="BL179" i="106" s="1"/>
  <c r="BT179" i="106" s="1"/>
  <c r="C175" i="106"/>
  <c r="A175" i="106" s="1"/>
  <c r="C171" i="106"/>
  <c r="A171" i="106" s="1"/>
  <c r="C167" i="106"/>
  <c r="A167" i="106" s="1"/>
  <c r="C163" i="106"/>
  <c r="A163" i="106" s="1"/>
  <c r="C159" i="106"/>
  <c r="A159" i="106" s="1"/>
  <c r="BL159" i="106" s="1"/>
  <c r="C155" i="106"/>
  <c r="A155" i="106" s="1"/>
  <c r="C151" i="106"/>
  <c r="A151" i="106" s="1"/>
  <c r="D148" i="106"/>
  <c r="B148" i="106" s="1"/>
  <c r="C147" i="106"/>
  <c r="A147" i="106" s="1"/>
  <c r="D144" i="106"/>
  <c r="B144" i="106" s="1"/>
  <c r="BM144" i="106" s="1"/>
  <c r="C143" i="106"/>
  <c r="A143" i="106" s="1"/>
  <c r="D140" i="106"/>
  <c r="B140" i="106" s="1"/>
  <c r="C139" i="106"/>
  <c r="A139" i="106" s="1"/>
  <c r="D138" i="106"/>
  <c r="B138" i="106" s="1"/>
  <c r="BM138" i="106" s="1"/>
  <c r="C120" i="106"/>
  <c r="A120" i="106" s="1"/>
  <c r="D116" i="106"/>
  <c r="B116" i="106" s="1"/>
  <c r="BM116" i="106" s="1"/>
  <c r="CI116" i="106" s="1"/>
  <c r="D64" i="106"/>
  <c r="B64" i="106" s="1"/>
  <c r="BM64" i="106" s="1"/>
  <c r="CI64" i="106" s="1"/>
  <c r="C185" i="106"/>
  <c r="A185" i="106" s="1"/>
  <c r="C181" i="106"/>
  <c r="A181" i="106" s="1"/>
  <c r="BL181" i="106" s="1"/>
  <c r="C177" i="106"/>
  <c r="A177" i="106" s="1"/>
  <c r="BL177" i="106" s="1"/>
  <c r="BO177" i="106" s="1"/>
  <c r="C173" i="106"/>
  <c r="A173" i="106" s="1"/>
  <c r="C169" i="106"/>
  <c r="A169" i="106" s="1"/>
  <c r="C165" i="106"/>
  <c r="A165" i="106" s="1"/>
  <c r="BL165" i="106" s="1"/>
  <c r="C161" i="106"/>
  <c r="A161" i="106" s="1"/>
  <c r="C157" i="106"/>
  <c r="A157" i="106" s="1"/>
  <c r="C153" i="106"/>
  <c r="A153" i="106" s="1"/>
  <c r="BL153" i="106" s="1"/>
  <c r="BT153" i="106" s="1"/>
  <c r="C149" i="106"/>
  <c r="A149" i="106" s="1"/>
  <c r="C145" i="106"/>
  <c r="A145" i="106" s="1"/>
  <c r="C141" i="106"/>
  <c r="A141" i="106" s="1"/>
  <c r="C137" i="106"/>
  <c r="A137" i="106" s="1"/>
  <c r="C132" i="106"/>
  <c r="A132" i="106" s="1"/>
  <c r="D129" i="106"/>
  <c r="B129" i="106" s="1"/>
  <c r="BM129" i="106" s="1"/>
  <c r="CI129" i="106" s="1"/>
  <c r="D121" i="106"/>
  <c r="B121" i="106" s="1"/>
  <c r="BM121" i="106" s="1"/>
  <c r="CL121" i="106" s="1"/>
  <c r="C182" i="106"/>
  <c r="A182" i="106" s="1"/>
  <c r="C178" i="106"/>
  <c r="A178" i="106" s="1"/>
  <c r="C174" i="106"/>
  <c r="A174" i="106" s="1"/>
  <c r="C170" i="106"/>
  <c r="A170" i="106" s="1"/>
  <c r="C166" i="106"/>
  <c r="A166" i="106" s="1"/>
  <c r="C162" i="106"/>
  <c r="A162" i="106" s="1"/>
  <c r="C158" i="106"/>
  <c r="A158" i="106" s="1"/>
  <c r="BL158" i="106" s="1"/>
  <c r="BT158" i="106" s="1"/>
  <c r="C154" i="106"/>
  <c r="A154" i="106" s="1"/>
  <c r="C150" i="106"/>
  <c r="A150" i="106" s="1"/>
  <c r="C146" i="106"/>
  <c r="A146" i="106" s="1"/>
  <c r="C142" i="106"/>
  <c r="A142" i="106" s="1"/>
  <c r="C128" i="106"/>
  <c r="A128" i="106" s="1"/>
  <c r="C124" i="106"/>
  <c r="A124" i="106" s="1"/>
  <c r="C99" i="106"/>
  <c r="A99" i="106" s="1"/>
  <c r="D134" i="106"/>
  <c r="B134" i="106" s="1"/>
  <c r="BM134" i="106" s="1"/>
  <c r="CI134" i="106" s="1"/>
  <c r="C133" i="106"/>
  <c r="A133" i="106" s="1"/>
  <c r="D130" i="106"/>
  <c r="B130" i="106" s="1"/>
  <c r="C129" i="106"/>
  <c r="A129" i="106" s="1"/>
  <c r="D126" i="106"/>
  <c r="B126" i="106" s="1"/>
  <c r="BM126" i="106" s="1"/>
  <c r="CI126" i="106" s="1"/>
  <c r="C125" i="106"/>
  <c r="A125" i="106" s="1"/>
  <c r="D122" i="106"/>
  <c r="B122" i="106" s="1"/>
  <c r="C121" i="106"/>
  <c r="A121" i="106" s="1"/>
  <c r="BL121" i="106" s="1"/>
  <c r="D114" i="106"/>
  <c r="B114" i="106" s="1"/>
  <c r="BM114" i="106" s="1"/>
  <c r="CI114" i="106" s="1"/>
  <c r="D112" i="106"/>
  <c r="B112" i="106" s="1"/>
  <c r="BM112" i="106" s="1"/>
  <c r="CI112" i="106" s="1"/>
  <c r="D108" i="106"/>
  <c r="B108" i="106" s="1"/>
  <c r="D104" i="106"/>
  <c r="B104" i="106" s="1"/>
  <c r="D100" i="106"/>
  <c r="B100" i="106" s="1"/>
  <c r="C138" i="106"/>
  <c r="A138" i="106" s="1"/>
  <c r="C134" i="106"/>
  <c r="A134" i="106" s="1"/>
  <c r="C130" i="106"/>
  <c r="A130" i="106" s="1"/>
  <c r="C126" i="106"/>
  <c r="A126" i="106" s="1"/>
  <c r="C122" i="106"/>
  <c r="A122" i="106" s="1"/>
  <c r="C118" i="106"/>
  <c r="A118" i="106" s="1"/>
  <c r="C115" i="106"/>
  <c r="A115" i="106" s="1"/>
  <c r="C111" i="106"/>
  <c r="A111" i="106" s="1"/>
  <c r="BL111" i="106" s="1"/>
  <c r="BN111" i="106" s="1"/>
  <c r="C107" i="106"/>
  <c r="A107" i="106" s="1"/>
  <c r="C135" i="106"/>
  <c r="A135" i="106" s="1"/>
  <c r="C131" i="106"/>
  <c r="A131" i="106" s="1"/>
  <c r="C127" i="106"/>
  <c r="A127" i="106" s="1"/>
  <c r="BL127" i="106" s="1"/>
  <c r="CH127" i="106" s="1"/>
  <c r="C123" i="106"/>
  <c r="A123" i="106" s="1"/>
  <c r="C119" i="106"/>
  <c r="A119" i="106" s="1"/>
  <c r="C117" i="106"/>
  <c r="A117" i="106" s="1"/>
  <c r="BL117" i="106" s="1"/>
  <c r="C103" i="106"/>
  <c r="A103" i="106" s="1"/>
  <c r="C94" i="106"/>
  <c r="A94" i="106" s="1"/>
  <c r="C114" i="106"/>
  <c r="A114" i="106" s="1"/>
  <c r="C110" i="106"/>
  <c r="A110" i="106" s="1"/>
  <c r="C106" i="106"/>
  <c r="A106" i="106" s="1"/>
  <c r="C102" i="106"/>
  <c r="A102" i="106" s="1"/>
  <c r="D93" i="106"/>
  <c r="B93" i="106" s="1"/>
  <c r="C88" i="106"/>
  <c r="A88" i="106" s="1"/>
  <c r="D85" i="106"/>
  <c r="B85" i="106" s="1"/>
  <c r="D81" i="106"/>
  <c r="B81" i="106" s="1"/>
  <c r="D47" i="106"/>
  <c r="B47" i="106" s="1"/>
  <c r="BM47" i="106" s="1"/>
  <c r="C116" i="106"/>
  <c r="A116" i="106" s="1"/>
  <c r="D113" i="106"/>
  <c r="B113" i="106" s="1"/>
  <c r="C112" i="106"/>
  <c r="A112" i="106" s="1"/>
  <c r="D109" i="106"/>
  <c r="B109" i="106" s="1"/>
  <c r="C108" i="106"/>
  <c r="A108" i="106" s="1"/>
  <c r="D105" i="106"/>
  <c r="B105" i="106" s="1"/>
  <c r="BM105" i="106" s="1"/>
  <c r="CI105" i="106" s="1"/>
  <c r="C104" i="106"/>
  <c r="A104" i="106" s="1"/>
  <c r="D101" i="106"/>
  <c r="B101" i="106" s="1"/>
  <c r="BM101" i="106" s="1"/>
  <c r="C100" i="106"/>
  <c r="A100" i="106" s="1"/>
  <c r="D89" i="106"/>
  <c r="B89" i="106" s="1"/>
  <c r="C84" i="106"/>
  <c r="A84" i="106" s="1"/>
  <c r="C80" i="106"/>
  <c r="A80" i="106" s="1"/>
  <c r="BL80" i="106" s="1"/>
  <c r="BS80" i="106" s="1"/>
  <c r="D77" i="106"/>
  <c r="B77" i="106" s="1"/>
  <c r="BM77" i="106" s="1"/>
  <c r="CI77" i="106" s="1"/>
  <c r="C76" i="106"/>
  <c r="A76" i="106" s="1"/>
  <c r="C113" i="106"/>
  <c r="A113" i="106" s="1"/>
  <c r="C109" i="106"/>
  <c r="A109" i="106" s="1"/>
  <c r="C105" i="106"/>
  <c r="A105" i="106" s="1"/>
  <c r="C101" i="106"/>
  <c r="A101" i="106" s="1"/>
  <c r="C98" i="106"/>
  <c r="A98" i="106" s="1"/>
  <c r="C96" i="106"/>
  <c r="A96" i="106" s="1"/>
  <c r="D95" i="106"/>
  <c r="B95" i="106" s="1"/>
  <c r="BM95" i="106" s="1"/>
  <c r="CL95" i="106" s="1"/>
  <c r="D68" i="106"/>
  <c r="B68" i="106" s="1"/>
  <c r="D96" i="106"/>
  <c r="B96" i="106" s="1"/>
  <c r="BM96" i="106" s="1"/>
  <c r="C95" i="106"/>
  <c r="A95" i="106" s="1"/>
  <c r="D92" i="106"/>
  <c r="B92" i="106" s="1"/>
  <c r="C91" i="106"/>
  <c r="A91" i="106" s="1"/>
  <c r="D88" i="106"/>
  <c r="B88" i="106" s="1"/>
  <c r="BM88" i="106" s="1"/>
  <c r="CL88" i="106" s="1"/>
  <c r="C87" i="106"/>
  <c r="A87" i="106" s="1"/>
  <c r="D84" i="106"/>
  <c r="B84" i="106" s="1"/>
  <c r="C83" i="106"/>
  <c r="A83" i="106" s="1"/>
  <c r="D80" i="106"/>
  <c r="B80" i="106" s="1"/>
  <c r="BM80" i="106" s="1"/>
  <c r="CI80" i="106" s="1"/>
  <c r="C79" i="106"/>
  <c r="A79" i="106" s="1"/>
  <c r="D76" i="106"/>
  <c r="B76" i="106" s="1"/>
  <c r="BM76" i="106" s="1"/>
  <c r="CL76" i="106" s="1"/>
  <c r="C75" i="106"/>
  <c r="A75" i="106" s="1"/>
  <c r="BL75" i="106" s="1"/>
  <c r="BQ75" i="106" s="1"/>
  <c r="D72" i="106"/>
  <c r="B72" i="106" s="1"/>
  <c r="C67" i="106"/>
  <c r="A67" i="106" s="1"/>
  <c r="BL67" i="106" s="1"/>
  <c r="CK67" i="106" s="1"/>
  <c r="C63" i="106"/>
  <c r="A63" i="106" s="1"/>
  <c r="BL63" i="106" s="1"/>
  <c r="C97" i="106"/>
  <c r="A97" i="106" s="1"/>
  <c r="BL97" i="106" s="1"/>
  <c r="C93" i="106"/>
  <c r="A93" i="106" s="1"/>
  <c r="C89" i="106"/>
  <c r="A89" i="106" s="1"/>
  <c r="C85" i="106"/>
  <c r="A85" i="106" s="1"/>
  <c r="C81" i="106"/>
  <c r="A81" i="106" s="1"/>
  <c r="C77" i="106"/>
  <c r="A77" i="106" s="1"/>
  <c r="C71" i="106"/>
  <c r="A71" i="106" s="1"/>
  <c r="C57" i="106"/>
  <c r="A57" i="106" s="1"/>
  <c r="C90" i="106"/>
  <c r="A90" i="106" s="1"/>
  <c r="C86" i="106"/>
  <c r="A86" i="106" s="1"/>
  <c r="C82" i="106"/>
  <c r="A82" i="106" s="1"/>
  <c r="C78" i="106"/>
  <c r="A78" i="106" s="1"/>
  <c r="C74" i="106"/>
  <c r="A74" i="106" s="1"/>
  <c r="C70" i="106"/>
  <c r="A70" i="106" s="1"/>
  <c r="C66" i="106"/>
  <c r="A66" i="106" s="1"/>
  <c r="D62" i="106"/>
  <c r="B62" i="106" s="1"/>
  <c r="BM62" i="106" s="1"/>
  <c r="CI62" i="106" s="1"/>
  <c r="C51" i="106"/>
  <c r="A51" i="106" s="1"/>
  <c r="BL51" i="106" s="1"/>
  <c r="BR51" i="106" s="1"/>
  <c r="D48" i="106"/>
  <c r="B48" i="106" s="1"/>
  <c r="BM48" i="106" s="1"/>
  <c r="CL48" i="106" s="1"/>
  <c r="C72" i="106"/>
  <c r="A72" i="106" s="1"/>
  <c r="C68" i="106"/>
  <c r="A68" i="106" s="1"/>
  <c r="C64" i="106"/>
  <c r="A64" i="106" s="1"/>
  <c r="BL64" i="106" s="1"/>
  <c r="BO64" i="106" s="1"/>
  <c r="C61" i="106"/>
  <c r="A61" i="106" s="1"/>
  <c r="D58" i="106"/>
  <c r="B58" i="106" s="1"/>
  <c r="D54" i="106"/>
  <c r="B54" i="106" s="1"/>
  <c r="C53" i="106"/>
  <c r="A53" i="106" s="1"/>
  <c r="D44" i="106"/>
  <c r="B44" i="106" s="1"/>
  <c r="D42" i="106"/>
  <c r="B42" i="106" s="1"/>
  <c r="C73" i="106"/>
  <c r="A73" i="106" s="1"/>
  <c r="C69" i="106"/>
  <c r="A69" i="106" s="1"/>
  <c r="C65" i="106"/>
  <c r="A65" i="106" s="1"/>
  <c r="C62" i="106"/>
  <c r="A62" i="106" s="1"/>
  <c r="C58" i="106"/>
  <c r="A58" i="106" s="1"/>
  <c r="BL58" i="106" s="1"/>
  <c r="C54" i="106"/>
  <c r="A54" i="106" s="1"/>
  <c r="D49" i="106"/>
  <c r="B49" i="106" s="1"/>
  <c r="D43" i="106"/>
  <c r="B43" i="106" s="1"/>
  <c r="C21" i="106"/>
  <c r="A21" i="106" s="1"/>
  <c r="C59" i="106"/>
  <c r="A59" i="106" s="1"/>
  <c r="C55" i="106"/>
  <c r="A55" i="106" s="1"/>
  <c r="D45" i="106"/>
  <c r="B45" i="106" s="1"/>
  <c r="D40" i="106"/>
  <c r="B40" i="106" s="1"/>
  <c r="D39" i="106"/>
  <c r="B39" i="106" s="1"/>
  <c r="C60" i="106"/>
  <c r="A60" i="106" s="1"/>
  <c r="D57" i="106"/>
  <c r="B57" i="106" s="1"/>
  <c r="C56" i="106"/>
  <c r="A56" i="106" s="1"/>
  <c r="D53" i="106"/>
  <c r="B53" i="106" s="1"/>
  <c r="BM53" i="106" s="1"/>
  <c r="CL53" i="106" s="1"/>
  <c r="D46" i="106"/>
  <c r="B46" i="106" s="1"/>
  <c r="BM46" i="106" s="1"/>
  <c r="CL46" i="106" s="1"/>
  <c r="D41" i="106"/>
  <c r="B41" i="106" s="1"/>
  <c r="BM41" i="106" s="1"/>
  <c r="C52" i="106"/>
  <c r="A52" i="106" s="1"/>
  <c r="BL52" i="106" s="1"/>
  <c r="BP52" i="106" s="1"/>
  <c r="C36" i="106"/>
  <c r="A36" i="106" s="1"/>
  <c r="C50" i="106"/>
  <c r="A50" i="106" s="1"/>
  <c r="C49" i="106"/>
  <c r="A49" i="106" s="1"/>
  <c r="BL49" i="106" s="1"/>
  <c r="CS49" i="106" s="1"/>
  <c r="C48" i="106"/>
  <c r="A48" i="106" s="1"/>
  <c r="C47" i="106"/>
  <c r="A47" i="106" s="1"/>
  <c r="BL47" i="106" s="1"/>
  <c r="BO47" i="106" s="1"/>
  <c r="C46" i="106"/>
  <c r="A46" i="106" s="1"/>
  <c r="C45" i="106"/>
  <c r="A45" i="106" s="1"/>
  <c r="C44" i="106"/>
  <c r="A44" i="106" s="1"/>
  <c r="C43" i="106"/>
  <c r="A43" i="106" s="1"/>
  <c r="BL43" i="106" s="1"/>
  <c r="BR43" i="106" s="1"/>
  <c r="C42" i="106"/>
  <c r="A42" i="106" s="1"/>
  <c r="C41" i="106"/>
  <c r="A41" i="106" s="1"/>
  <c r="C40" i="106"/>
  <c r="A40" i="106" s="1"/>
  <c r="C39" i="106"/>
  <c r="A39" i="106" s="1"/>
  <c r="BL39" i="106" s="1"/>
  <c r="BQ39" i="106" s="1"/>
  <c r="D37" i="106"/>
  <c r="B37" i="106" s="1"/>
  <c r="D35" i="106"/>
  <c r="B35" i="106" s="1"/>
  <c r="C37" i="106"/>
  <c r="A37" i="106" s="1"/>
  <c r="D27" i="106"/>
  <c r="B27" i="106" s="1"/>
  <c r="C38" i="106"/>
  <c r="A38" i="106" s="1"/>
  <c r="C30" i="106"/>
  <c r="A30" i="106" s="1"/>
  <c r="C26" i="106"/>
  <c r="A26" i="106" s="1"/>
  <c r="C34" i="106"/>
  <c r="A34" i="106" s="1"/>
  <c r="D31" i="106"/>
  <c r="B31" i="106" s="1"/>
  <c r="BM31" i="106" s="1"/>
  <c r="D34" i="106"/>
  <c r="B34" i="106" s="1"/>
  <c r="C33" i="106"/>
  <c r="A33" i="106" s="1"/>
  <c r="C29" i="106"/>
  <c r="A29" i="106" s="1"/>
  <c r="D22" i="106"/>
  <c r="B22" i="106" s="1"/>
  <c r="C35" i="106"/>
  <c r="A35" i="106" s="1"/>
  <c r="C31" i="106"/>
  <c r="A31" i="106" s="1"/>
  <c r="D28" i="106"/>
  <c r="B28" i="106" s="1"/>
  <c r="C27" i="106"/>
  <c r="A27" i="106" s="1"/>
  <c r="C32" i="106"/>
  <c r="A32" i="106" s="1"/>
  <c r="C28" i="106"/>
  <c r="A28" i="106" s="1"/>
  <c r="BL28" i="106" s="1"/>
  <c r="BR28" i="106" s="1"/>
  <c r="C25" i="106"/>
  <c r="A25" i="106" s="1"/>
  <c r="D25" i="106"/>
  <c r="B25" i="106" s="1"/>
  <c r="C24" i="106"/>
  <c r="A24" i="106" s="1"/>
  <c r="D21" i="106"/>
  <c r="B21" i="106" s="1"/>
  <c r="BM21" i="106" s="1"/>
  <c r="D15" i="106"/>
  <c r="B15" i="106" s="1"/>
  <c r="C22" i="106"/>
  <c r="A22" i="106" s="1"/>
  <c r="D19" i="106"/>
  <c r="B19" i="106" s="1"/>
  <c r="D18" i="106"/>
  <c r="B18" i="106" s="1"/>
  <c r="C16" i="106"/>
  <c r="A16" i="106" s="1"/>
  <c r="BL16" i="106" s="1"/>
  <c r="BQ16" i="106" s="1"/>
  <c r="C23" i="106"/>
  <c r="A23" i="106" s="1"/>
  <c r="C20" i="106"/>
  <c r="A20" i="106" s="1"/>
  <c r="C19" i="106"/>
  <c r="A19" i="106" s="1"/>
  <c r="BL19" i="106" s="1"/>
  <c r="BR19" i="106" s="1"/>
  <c r="C18" i="106"/>
  <c r="A18" i="106" s="1"/>
  <c r="C17" i="106"/>
  <c r="A17" i="106" s="1"/>
  <c r="BL17" i="106" s="1"/>
  <c r="C15" i="106"/>
  <c r="A15" i="106" s="1"/>
  <c r="C12" i="106"/>
  <c r="A12" i="106" s="1"/>
  <c r="BL12" i="106" s="1"/>
  <c r="BQ12" i="106" s="1"/>
  <c r="C14" i="106"/>
  <c r="A14" i="106" s="1"/>
  <c r="C13" i="106"/>
  <c r="A13" i="106" s="1"/>
  <c r="C9" i="106"/>
  <c r="A9" i="106" s="1"/>
  <c r="C4" i="106"/>
  <c r="A4" i="106" s="1"/>
  <c r="BL4" i="106" s="1"/>
  <c r="BR4" i="106" s="1"/>
  <c r="D4" i="106"/>
  <c r="B4" i="106" s="1"/>
  <c r="BM4" i="106" s="1"/>
  <c r="C11" i="106"/>
  <c r="A11" i="106" s="1"/>
  <c r="BL11" i="106" s="1"/>
  <c r="CC12" i="106" s="1"/>
  <c r="D10" i="106"/>
  <c r="B10" i="106" s="1"/>
  <c r="C8" i="106"/>
  <c r="A8" i="106" s="1"/>
  <c r="D7" i="106"/>
  <c r="B7" i="106" s="1"/>
  <c r="BM7" i="106" s="1"/>
  <c r="D6" i="106"/>
  <c r="B6" i="106" s="1"/>
  <c r="BM6" i="106" s="1"/>
  <c r="C5" i="106"/>
  <c r="A5" i="106" s="1"/>
  <c r="H13" i="105" s="1"/>
  <c r="C10" i="106"/>
  <c r="A10" i="106" s="1"/>
  <c r="D9" i="106"/>
  <c r="B9" i="106" s="1"/>
  <c r="K17" i="105" s="1"/>
  <c r="C7" i="106"/>
  <c r="A7" i="106" s="1"/>
  <c r="C6" i="106"/>
  <c r="A6" i="106" s="1"/>
  <c r="BN1446" i="106"/>
  <c r="BO1446" i="106"/>
  <c r="BT1446" i="106"/>
  <c r="CS1446" i="106"/>
  <c r="BP1446" i="106"/>
  <c r="CH1446" i="106"/>
  <c r="CK1446" i="106"/>
  <c r="BQ1446" i="106"/>
  <c r="CQ1446" i="106"/>
  <c r="BS1446" i="106"/>
  <c r="BL1132" i="106"/>
  <c r="H1140" i="105"/>
  <c r="BN916" i="106"/>
  <c r="BP916" i="106"/>
  <c r="CS916" i="106"/>
  <c r="BQ916" i="106"/>
  <c r="CH916" i="106"/>
  <c r="BO916" i="106"/>
  <c r="CQ916" i="106"/>
  <c r="BS916" i="106"/>
  <c r="BT916" i="106"/>
  <c r="CK916" i="106"/>
  <c r="BL1366" i="106"/>
  <c r="H1374" i="105"/>
  <c r="H1244" i="105"/>
  <c r="BL1236" i="106"/>
  <c r="BY1236" i="106" s="1"/>
  <c r="BL1458" i="106"/>
  <c r="H1466" i="105"/>
  <c r="BL1418" i="106"/>
  <c r="H1426" i="105"/>
  <c r="BN1402" i="106"/>
  <c r="BO1402" i="106"/>
  <c r="BT1402" i="106"/>
  <c r="CS1402" i="106"/>
  <c r="BP1402" i="106"/>
  <c r="CH1402" i="106"/>
  <c r="CK1402" i="106"/>
  <c r="BQ1402" i="106"/>
  <c r="BS1402" i="106"/>
  <c r="CQ1402" i="106"/>
  <c r="BN1398" i="106"/>
  <c r="BS1398" i="106"/>
  <c r="CQ1398" i="106"/>
  <c r="BO1398" i="106"/>
  <c r="BT1398" i="106"/>
  <c r="CS1398" i="106"/>
  <c r="BP1398" i="106"/>
  <c r="BQ1398" i="106"/>
  <c r="CH1398" i="106"/>
  <c r="CK1398" i="106"/>
  <c r="BM1320" i="106"/>
  <c r="K1328" i="105"/>
  <c r="BN1288" i="106"/>
  <c r="BP1288" i="106"/>
  <c r="BQ1288" i="106"/>
  <c r="BT1288" i="106"/>
  <c r="CH1288" i="106"/>
  <c r="CQ1288" i="106"/>
  <c r="BN1254" i="106"/>
  <c r="BO1254" i="106"/>
  <c r="BT1254" i="106"/>
  <c r="CS1254" i="106"/>
  <c r="BP1254" i="106"/>
  <c r="CH1254" i="106"/>
  <c r="CQ1254" i="106"/>
  <c r="BS1254" i="106"/>
  <c r="CK1254" i="106"/>
  <c r="BQ1254" i="106"/>
  <c r="BN1070" i="106"/>
  <c r="BS1070" i="106"/>
  <c r="CH1070" i="106"/>
  <c r="BO1070" i="106"/>
  <c r="BT1070" i="106"/>
  <c r="CK1070" i="106"/>
  <c r="BQ1070" i="106"/>
  <c r="CS1070" i="106"/>
  <c r="BY1070" i="106"/>
  <c r="CC1070" i="106"/>
  <c r="BP1070" i="106"/>
  <c r="CQ1070" i="106"/>
  <c r="BL1015" i="106"/>
  <c r="BS1015" i="106" s="1"/>
  <c r="H1023" i="105"/>
  <c r="BM1122" i="106"/>
  <c r="K1130" i="105"/>
  <c r="BL1067" i="106"/>
  <c r="BN1067" i="106" s="1"/>
  <c r="H1075" i="105"/>
  <c r="BN1382" i="106"/>
  <c r="CH1382" i="106"/>
  <c r="BP1382" i="106"/>
  <c r="CQ1382" i="106"/>
  <c r="BQ1382" i="106"/>
  <c r="BT1382" i="106"/>
  <c r="BL1345" i="106"/>
  <c r="BY1346" i="106" s="1"/>
  <c r="H1353" i="105"/>
  <c r="BL1136" i="106"/>
  <c r="H1144" i="105"/>
  <c r="BN1094" i="106"/>
  <c r="BO1094" i="106"/>
  <c r="BT1094" i="106"/>
  <c r="CK1094" i="106"/>
  <c r="BP1094" i="106"/>
  <c r="BY1094" i="106"/>
  <c r="CQ1094" i="106"/>
  <c r="CC1094" i="106"/>
  <c r="CS1094" i="106"/>
  <c r="CH1094" i="106"/>
  <c r="BQ1094" i="106"/>
  <c r="BS1094" i="106"/>
  <c r="BN1080" i="106"/>
  <c r="BS1080" i="106"/>
  <c r="CH1080" i="106"/>
  <c r="BO1080" i="106"/>
  <c r="BT1080" i="106"/>
  <c r="CK1080" i="106"/>
  <c r="BQ1080" i="106"/>
  <c r="CS1080" i="106"/>
  <c r="BP1080" i="106"/>
  <c r="CQ1080" i="106"/>
  <c r="BM1046" i="106"/>
  <c r="K1054" i="105"/>
  <c r="BN1498" i="106"/>
  <c r="BO1498" i="106"/>
  <c r="BT1498" i="106"/>
  <c r="CS1498" i="106"/>
  <c r="BP1498" i="106"/>
  <c r="CH1498" i="106"/>
  <c r="CK1498" i="106"/>
  <c r="BQ1498" i="106"/>
  <c r="CQ1498" i="106"/>
  <c r="BS1498" i="106"/>
  <c r="BL1494" i="106"/>
  <c r="H1502" i="105"/>
  <c r="BN1478" i="106"/>
  <c r="BO1478" i="106"/>
  <c r="BT1478" i="106"/>
  <c r="CS1478" i="106"/>
  <c r="BP1478" i="106"/>
  <c r="CH1478" i="106"/>
  <c r="CK1478" i="106"/>
  <c r="BQ1478" i="106"/>
  <c r="CQ1478" i="106"/>
  <c r="BS1478" i="106"/>
  <c r="BL1474" i="106"/>
  <c r="H1482" i="105"/>
  <c r="BN1422" i="106"/>
  <c r="BO1422" i="106"/>
  <c r="BT1422" i="106"/>
  <c r="CS1422" i="106"/>
  <c r="BP1422" i="106"/>
  <c r="CH1422" i="106"/>
  <c r="CQ1422" i="106"/>
  <c r="BS1422" i="106"/>
  <c r="CK1422" i="106"/>
  <c r="BQ1422" i="106"/>
  <c r="BM1296" i="106"/>
  <c r="K1304" i="105"/>
  <c r="BN1258" i="106"/>
  <c r="BS1258" i="106"/>
  <c r="CQ1258" i="106"/>
  <c r="BO1258" i="106"/>
  <c r="BT1258" i="106"/>
  <c r="CS1258" i="106"/>
  <c r="BQ1258" i="106"/>
  <c r="CH1258" i="106"/>
  <c r="CK1258" i="106"/>
  <c r="BP1258" i="106"/>
  <c r="BN1160" i="106"/>
  <c r="BQ1160" i="106"/>
  <c r="CK1160" i="106"/>
  <c r="BS1160" i="106"/>
  <c r="CQ1160" i="106"/>
  <c r="CH1160" i="106"/>
  <c r="BP1160" i="106"/>
  <c r="BO1160" i="106"/>
  <c r="CS1160" i="106"/>
  <c r="BT1160" i="106"/>
  <c r="BM1098" i="106"/>
  <c r="CL1098" i="106" s="1"/>
  <c r="K1106" i="105"/>
  <c r="BL1023" i="106"/>
  <c r="H1031" i="105"/>
  <c r="BL1019" i="106"/>
  <c r="H1027" i="105"/>
  <c r="BL968" i="106"/>
  <c r="H976" i="105"/>
  <c r="BL949" i="106"/>
  <c r="CK949" i="106" s="1"/>
  <c r="H957" i="105"/>
  <c r="BN1486" i="106"/>
  <c r="BP1486" i="106"/>
  <c r="CH1486" i="106"/>
  <c r="BQ1486" i="106"/>
  <c r="CK1486" i="106"/>
  <c r="BN1482" i="106"/>
  <c r="BO1482" i="106"/>
  <c r="BT1482" i="106"/>
  <c r="CS1482" i="106"/>
  <c r="BP1482" i="106"/>
  <c r="CH1482" i="106"/>
  <c r="BN1466" i="106"/>
  <c r="BP1466" i="106"/>
  <c r="CH1466" i="106"/>
  <c r="BQ1466" i="106"/>
  <c r="CK1466" i="106"/>
  <c r="BN1462" i="106"/>
  <c r="BO1462" i="106"/>
  <c r="BT1462" i="106"/>
  <c r="CS1462" i="106"/>
  <c r="BP1462" i="106"/>
  <c r="CH1462" i="106"/>
  <c r="CQ1442" i="106"/>
  <c r="BQ1374" i="106"/>
  <c r="BL1367" i="106"/>
  <c r="CQ1367" i="106" s="1"/>
  <c r="H1375" i="105"/>
  <c r="BN1354" i="106"/>
  <c r="BP1354" i="106"/>
  <c r="CQ1354" i="106"/>
  <c r="BQ1354" i="106"/>
  <c r="BL1336" i="106"/>
  <c r="BS1336" i="106" s="1"/>
  <c r="BR1335" i="106"/>
  <c r="CQ1335" i="106"/>
  <c r="BY1335" i="106"/>
  <c r="CI1329" i="106"/>
  <c r="CE1330" i="106"/>
  <c r="CK1326" i="106"/>
  <c r="CL1318" i="106"/>
  <c r="BP1317" i="106"/>
  <c r="CK1317" i="106"/>
  <c r="BS1317" i="106"/>
  <c r="CS1317" i="106"/>
  <c r="CQ1268" i="106"/>
  <c r="BN1240" i="106"/>
  <c r="BP1240" i="106"/>
  <c r="BY1240" i="106"/>
  <c r="CS1240" i="106"/>
  <c r="BQ1240" i="106"/>
  <c r="CH1240" i="106"/>
  <c r="BO1234" i="106"/>
  <c r="BQ1234" i="106"/>
  <c r="BM1213" i="106"/>
  <c r="K1221" i="105"/>
  <c r="BL1211" i="106"/>
  <c r="H1219" i="105"/>
  <c r="BM1210" i="106"/>
  <c r="K1218" i="105"/>
  <c r="BT1208" i="106"/>
  <c r="BN1184" i="106"/>
  <c r="BP1184" i="106"/>
  <c r="CQ1184" i="106"/>
  <c r="BQ1184" i="106"/>
  <c r="CS1184" i="106"/>
  <c r="BN1181" i="106"/>
  <c r="BM1140" i="106"/>
  <c r="CE1140" i="106" s="1"/>
  <c r="K1148" i="105"/>
  <c r="BQ1134" i="106"/>
  <c r="CH1134" i="106"/>
  <c r="BL1120" i="106"/>
  <c r="H1128" i="105"/>
  <c r="BL1119" i="106"/>
  <c r="CS1119" i="106" s="1"/>
  <c r="H1127" i="105"/>
  <c r="BM1101" i="106"/>
  <c r="CL1101" i="106" s="1"/>
  <c r="K1109" i="105"/>
  <c r="BL1082" i="106"/>
  <c r="BT1082" i="106" s="1"/>
  <c r="H1090" i="105"/>
  <c r="BL1076" i="106"/>
  <c r="H1084" i="105"/>
  <c r="BM1057" i="106"/>
  <c r="CL1057" i="106" s="1"/>
  <c r="K1065" i="105"/>
  <c r="BL1055" i="106"/>
  <c r="BS1055" i="106" s="1"/>
  <c r="H1063" i="105"/>
  <c r="K1058" i="105"/>
  <c r="BM1050" i="106"/>
  <c r="BN1048" i="106"/>
  <c r="BO1048" i="106"/>
  <c r="BT1048" i="106"/>
  <c r="CK1048" i="106"/>
  <c r="BP1048" i="106"/>
  <c r="CQ1048" i="106"/>
  <c r="BQ1048" i="106"/>
  <c r="CS1048" i="106"/>
  <c r="BS1048" i="106"/>
  <c r="BM1039" i="106"/>
  <c r="K1047" i="105"/>
  <c r="BS1020" i="106"/>
  <c r="CS1020" i="106"/>
  <c r="BO1020" i="106"/>
  <c r="BN1010" i="106"/>
  <c r="BO1010" i="106"/>
  <c r="BT1010" i="106"/>
  <c r="CQ1010" i="106"/>
  <c r="BP1010" i="106"/>
  <c r="CC1010" i="106"/>
  <c r="CS1010" i="106"/>
  <c r="CK1010" i="106"/>
  <c r="BQ1010" i="106"/>
  <c r="BM992" i="106"/>
  <c r="CE992" i="106" s="1"/>
  <c r="K1000" i="105"/>
  <c r="BL954" i="106"/>
  <c r="H962" i="105"/>
  <c r="BM953" i="106"/>
  <c r="CL953" i="106" s="1"/>
  <c r="K961" i="105"/>
  <c r="BL921" i="106"/>
  <c r="H929" i="105"/>
  <c r="BN912" i="106"/>
  <c r="BP912" i="106"/>
  <c r="BY912" i="106"/>
  <c r="CQ912" i="106"/>
  <c r="BQ912" i="106"/>
  <c r="CC912" i="106"/>
  <c r="CS912" i="106"/>
  <c r="BT912" i="106"/>
  <c r="CH912" i="106"/>
  <c r="BO912" i="106"/>
  <c r="CK912" i="106"/>
  <c r="BY904" i="106"/>
  <c r="BR903" i="106"/>
  <c r="CC904" i="106"/>
  <c r="BM890" i="106"/>
  <c r="K898" i="105"/>
  <c r="BN882" i="106"/>
  <c r="BP882" i="106"/>
  <c r="CQ882" i="106"/>
  <c r="BQ882" i="106"/>
  <c r="CS882" i="106"/>
  <c r="BT882" i="106"/>
  <c r="BO882" i="106"/>
  <c r="CK882" i="106"/>
  <c r="CH882" i="106"/>
  <c r="BL822" i="106"/>
  <c r="H830" i="105"/>
  <c r="BL809" i="106"/>
  <c r="BY809" i="106" s="1"/>
  <c r="H817" i="105"/>
  <c r="BM793" i="106"/>
  <c r="CE793" i="106" s="1"/>
  <c r="K801" i="105"/>
  <c r="BN779" i="106"/>
  <c r="BP779" i="106"/>
  <c r="BY779" i="106"/>
  <c r="CQ779" i="106"/>
  <c r="BQ779" i="106"/>
  <c r="CC779" i="106"/>
  <c r="BT779" i="106"/>
  <c r="CH779" i="106"/>
  <c r="BS779" i="106"/>
  <c r="CK779" i="106"/>
  <c r="CS779" i="106"/>
  <c r="H1503" i="105"/>
  <c r="H1471" i="105"/>
  <c r="H1182" i="105"/>
  <c r="H770" i="105"/>
  <c r="K1234" i="105"/>
  <c r="K1079" i="105"/>
  <c r="BT1486" i="106"/>
  <c r="CK1442" i="106"/>
  <c r="BT1390" i="106"/>
  <c r="CQ1374" i="106"/>
  <c r="BL1331" i="106"/>
  <c r="H1339" i="105"/>
  <c r="CI1325" i="106"/>
  <c r="CL1325" i="106"/>
  <c r="BM1321" i="106"/>
  <c r="K1329" i="105"/>
  <c r="BL1318" i="106"/>
  <c r="H1326" i="105"/>
  <c r="BM1316" i="106"/>
  <c r="K1324" i="105"/>
  <c r="BL1314" i="106"/>
  <c r="H1322" i="105"/>
  <c r="BN1304" i="106"/>
  <c r="BP1304" i="106"/>
  <c r="BQ1304" i="106"/>
  <c r="CH1304" i="106"/>
  <c r="BN1292" i="106"/>
  <c r="CH1292" i="106"/>
  <c r="BP1292" i="106"/>
  <c r="CQ1292" i="106"/>
  <c r="CS1282" i="106"/>
  <c r="CA1270" i="106"/>
  <c r="CE1270" i="106"/>
  <c r="BN1264" i="106"/>
  <c r="BY1264" i="106"/>
  <c r="BP1264" i="106"/>
  <c r="CC1264" i="106"/>
  <c r="CH1250" i="106"/>
  <c r="BL1243" i="106"/>
  <c r="H1251" i="105"/>
  <c r="CQ1234" i="106"/>
  <c r="BL1230" i="106"/>
  <c r="BY1231" i="106" s="1"/>
  <c r="H1238" i="105"/>
  <c r="BM1223" i="106"/>
  <c r="K1231" i="105"/>
  <c r="BP1209" i="106"/>
  <c r="BY1210" i="106"/>
  <c r="BP1208" i="106"/>
  <c r="BT1184" i="106"/>
  <c r="BM1173" i="106"/>
  <c r="CI1173" i="106" s="1"/>
  <c r="K1181" i="105"/>
  <c r="BN1164" i="106"/>
  <c r="BO1164" i="106"/>
  <c r="BT1164" i="106"/>
  <c r="CK1164" i="106"/>
  <c r="BP1164" i="106"/>
  <c r="CQ1164" i="106"/>
  <c r="CH1162" i="106"/>
  <c r="BY1154" i="106"/>
  <c r="CC1154" i="106"/>
  <c r="BM1146" i="106"/>
  <c r="K1154" i="105"/>
  <c r="BL1124" i="106"/>
  <c r="BM1119" i="106"/>
  <c r="K1127" i="105"/>
  <c r="CE1112" i="106"/>
  <c r="BM1082" i="106"/>
  <c r="K1090" i="105"/>
  <c r="BY1078" i="106"/>
  <c r="CC1078" i="106"/>
  <c r="BM1073" i="106"/>
  <c r="K1081" i="105"/>
  <c r="BM1069" i="106"/>
  <c r="K1077" i="105"/>
  <c r="BM1064" i="106"/>
  <c r="K1072" i="105"/>
  <c r="BL1061" i="106"/>
  <c r="H1069" i="105"/>
  <c r="BM1036" i="106"/>
  <c r="K1044" i="105"/>
  <c r="BL1011" i="106"/>
  <c r="H1019" i="105"/>
  <c r="CH1010" i="106"/>
  <c r="BQ1002" i="106"/>
  <c r="BS1002" i="106"/>
  <c r="CK1002" i="106"/>
  <c r="BO1002" i="106"/>
  <c r="CS1002" i="106"/>
  <c r="CI967" i="106"/>
  <c r="CL967" i="106"/>
  <c r="BM952" i="106"/>
  <c r="K960" i="105"/>
  <c r="BM947" i="106"/>
  <c r="K955" i="105"/>
  <c r="BN944" i="106"/>
  <c r="BP944" i="106"/>
  <c r="BY944" i="106"/>
  <c r="CQ944" i="106"/>
  <c r="BQ944" i="106"/>
  <c r="CC944" i="106"/>
  <c r="CS944" i="106"/>
  <c r="BO944" i="106"/>
  <c r="CK944" i="106"/>
  <c r="BS944" i="106"/>
  <c r="BL942" i="106"/>
  <c r="H950" i="105"/>
  <c r="BM852" i="106"/>
  <c r="K860" i="105"/>
  <c r="D467" i="106"/>
  <c r="B467" i="106" s="1"/>
  <c r="H1276" i="105"/>
  <c r="H1245" i="105"/>
  <c r="H1191" i="105"/>
  <c r="H1131" i="105"/>
  <c r="H1087" i="105"/>
  <c r="H911" i="105"/>
  <c r="K1303" i="105"/>
  <c r="K1247" i="105"/>
  <c r="K1238" i="105"/>
  <c r="K1225" i="105"/>
  <c r="K1134" i="105"/>
  <c r="K1125" i="105"/>
  <c r="K1117" i="105"/>
  <c r="K1070" i="105"/>
  <c r="K1022" i="105"/>
  <c r="BN1502" i="106"/>
  <c r="BP1502" i="106"/>
  <c r="CH1502" i="106"/>
  <c r="BQ1502" i="106"/>
  <c r="CK1502" i="106"/>
  <c r="BS1486" i="106"/>
  <c r="BS1482" i="106"/>
  <c r="BS1466" i="106"/>
  <c r="BS1462" i="106"/>
  <c r="BL1454" i="106"/>
  <c r="H1462" i="105"/>
  <c r="BN1450" i="106"/>
  <c r="BP1450" i="106"/>
  <c r="CH1450" i="106"/>
  <c r="BQ1450" i="106"/>
  <c r="CK1450" i="106"/>
  <c r="BL1447" i="106"/>
  <c r="H1455" i="105"/>
  <c r="BL1434" i="106"/>
  <c r="H1442" i="105"/>
  <c r="H1418" i="105"/>
  <c r="BL1410" i="106"/>
  <c r="BN1406" i="106"/>
  <c r="BP1406" i="106"/>
  <c r="CH1406" i="106"/>
  <c r="BQ1406" i="106"/>
  <c r="CK1406" i="106"/>
  <c r="BN1378" i="106"/>
  <c r="BT1378" i="106"/>
  <c r="CH1378" i="106"/>
  <c r="BN1370" i="106"/>
  <c r="BP1370" i="106"/>
  <c r="CQ1370" i="106"/>
  <c r="BQ1370" i="106"/>
  <c r="BN1358" i="106"/>
  <c r="BQ1358" i="106"/>
  <c r="BT1358" i="106"/>
  <c r="CH1354" i="106"/>
  <c r="BM1349" i="106"/>
  <c r="K1357" i="105"/>
  <c r="BN1343" i="106"/>
  <c r="CQ1343" i="106"/>
  <c r="BQ1343" i="106"/>
  <c r="BT1341" i="106"/>
  <c r="BM1337" i="106"/>
  <c r="K1345" i="105"/>
  <c r="CC1335" i="106"/>
  <c r="CL1334" i="106"/>
  <c r="CE1334" i="106"/>
  <c r="BP1333" i="106"/>
  <c r="CK1333" i="106"/>
  <c r="BS1333" i="106"/>
  <c r="CS1333" i="106"/>
  <c r="BL1330" i="106"/>
  <c r="H1338" i="105"/>
  <c r="BL1319" i="106"/>
  <c r="H1327" i="105"/>
  <c r="BT1317" i="106"/>
  <c r="BP1313" i="106"/>
  <c r="BT1313" i="106"/>
  <c r="CQ1304" i="106"/>
  <c r="BM1300" i="106"/>
  <c r="K1308" i="105"/>
  <c r="CA1290" i="106"/>
  <c r="BL1287" i="106"/>
  <c r="CK1287" i="106" s="1"/>
  <c r="H1295" i="105"/>
  <c r="CK1282" i="106"/>
  <c r="BM1280" i="106"/>
  <c r="K1288" i="105"/>
  <c r="BM1265" i="106"/>
  <c r="K1273" i="105"/>
  <c r="CH1264" i="106"/>
  <c r="BM1264" i="106"/>
  <c r="K1272" i="105"/>
  <c r="CL1261" i="106"/>
  <c r="BL1257" i="106"/>
  <c r="H1265" i="105"/>
  <c r="BM1245" i="106"/>
  <c r="CE1246" i="106" s="1"/>
  <c r="K1253" i="105"/>
  <c r="BM1241" i="106"/>
  <c r="K1249" i="105"/>
  <c r="BS1240" i="106"/>
  <c r="CI1239" i="106"/>
  <c r="CI1235" i="106"/>
  <c r="CL1235" i="106"/>
  <c r="CH1234" i="106"/>
  <c r="CS1228" i="106"/>
  <c r="BL1225" i="106"/>
  <c r="H1233" i="105"/>
  <c r="BM1224" i="106"/>
  <c r="K1232" i="105"/>
  <c r="BL1216" i="106"/>
  <c r="BL1212" i="106"/>
  <c r="H1220" i="105"/>
  <c r="CS1208" i="106"/>
  <c r="BO1204" i="106"/>
  <c r="CH1204" i="106"/>
  <c r="BQ1204" i="106"/>
  <c r="CK1204" i="106"/>
  <c r="BL1201" i="106"/>
  <c r="H1209" i="105"/>
  <c r="BM1199" i="106"/>
  <c r="K1207" i="105"/>
  <c r="BN1194" i="106"/>
  <c r="BQ1194" i="106"/>
  <c r="CH1194" i="106"/>
  <c r="BS1194" i="106"/>
  <c r="CK1194" i="106"/>
  <c r="BM1191" i="106"/>
  <c r="K1199" i="105"/>
  <c r="CK1184" i="106"/>
  <c r="BS1184" i="106"/>
  <c r="CE1164" i="106"/>
  <c r="BL1163" i="106"/>
  <c r="H1171" i="105"/>
  <c r="CE1156" i="106"/>
  <c r="BL1155" i="106"/>
  <c r="H1163" i="105"/>
  <c r="BM1150" i="106"/>
  <c r="K1158" i="105"/>
  <c r="BL1138" i="106"/>
  <c r="BN1138" i="106" s="1"/>
  <c r="H1146" i="105"/>
  <c r="BL1133" i="106"/>
  <c r="BR1133" i="106" s="1"/>
  <c r="H1141" i="105"/>
  <c r="BM1129" i="106"/>
  <c r="K1137" i="105"/>
  <c r="H1136" i="105"/>
  <c r="BL1128" i="106"/>
  <c r="BL1108" i="106"/>
  <c r="CC1108" i="106" s="1"/>
  <c r="H1116" i="105"/>
  <c r="BM1106" i="106"/>
  <c r="CL1106" i="106" s="1"/>
  <c r="K1114" i="105"/>
  <c r="CA1092" i="106"/>
  <c r="CA1080" i="106"/>
  <c r="CQ1078" i="106"/>
  <c r="BO1072" i="106"/>
  <c r="BM1072" i="106"/>
  <c r="CA1073" i="106" s="1"/>
  <c r="K1080" i="105"/>
  <c r="BL1071" i="106"/>
  <c r="BR1071" i="106" s="1"/>
  <c r="H1079" i="105"/>
  <c r="BP1063" i="106"/>
  <c r="BT1063" i="106"/>
  <c r="BM1063" i="106"/>
  <c r="K1071" i="105"/>
  <c r="BL1060" i="106"/>
  <c r="BR1060" i="106" s="1"/>
  <c r="H1068" i="105"/>
  <c r="BM1059" i="106"/>
  <c r="CE1060" i="106" s="1"/>
  <c r="K1067" i="105"/>
  <c r="CH1048" i="106"/>
  <c r="BL1034" i="106"/>
  <c r="H1042" i="105"/>
  <c r="BL1026" i="106"/>
  <c r="H1034" i="105"/>
  <c r="CK1020" i="106"/>
  <c r="BS1010" i="106"/>
  <c r="BN984" i="106"/>
  <c r="BO984" i="106"/>
  <c r="BT984" i="106"/>
  <c r="CK984" i="106"/>
  <c r="BP984" i="106"/>
  <c r="BY984" i="106"/>
  <c r="CQ984" i="106"/>
  <c r="CC984" i="106"/>
  <c r="CH984" i="106"/>
  <c r="CI983" i="106"/>
  <c r="CL983" i="106"/>
  <c r="BN972" i="106"/>
  <c r="BS972" i="106"/>
  <c r="CK972" i="106"/>
  <c r="BO972" i="106"/>
  <c r="BT972" i="106"/>
  <c r="CQ972" i="106"/>
  <c r="CH972" i="106"/>
  <c r="BL964" i="106"/>
  <c r="H972" i="105"/>
  <c r="BN960" i="106"/>
  <c r="BP960" i="106"/>
  <c r="BY960" i="106"/>
  <c r="CQ960" i="106"/>
  <c r="BQ960" i="106"/>
  <c r="CC960" i="106"/>
  <c r="CS960" i="106"/>
  <c r="BS960" i="106"/>
  <c r="BT960" i="106"/>
  <c r="BN951" i="106"/>
  <c r="BR951" i="106"/>
  <c r="BY952" i="106"/>
  <c r="BN932" i="106"/>
  <c r="BO932" i="106"/>
  <c r="BT932" i="106"/>
  <c r="CQ932" i="106"/>
  <c r="BP932" i="106"/>
  <c r="CC932" i="106"/>
  <c r="CS932" i="106"/>
  <c r="CK932" i="106"/>
  <c r="BQ932" i="106"/>
  <c r="BS932" i="106"/>
  <c r="BL913" i="106"/>
  <c r="H921" i="105"/>
  <c r="BS912" i="106"/>
  <c r="BM904" i="106"/>
  <c r="CE904" i="106" s="1"/>
  <c r="K912" i="105"/>
  <c r="BM883" i="106"/>
  <c r="CI883" i="106" s="1"/>
  <c r="K891" i="105"/>
  <c r="BN879" i="106"/>
  <c r="BR879" i="106"/>
  <c r="CC880" i="106"/>
  <c r="BN878" i="106"/>
  <c r="BP878" i="106"/>
  <c r="CQ878" i="106"/>
  <c r="BQ878" i="106"/>
  <c r="CS878" i="106"/>
  <c r="BS878" i="106"/>
  <c r="CH878" i="106"/>
  <c r="BT878" i="106"/>
  <c r="CE866" i="106"/>
  <c r="CA866" i="106"/>
  <c r="BL859" i="106"/>
  <c r="H867" i="105"/>
  <c r="CS854" i="106"/>
  <c r="BO854" i="106"/>
  <c r="BN842" i="106"/>
  <c r="BO842" i="106"/>
  <c r="BT842" i="106"/>
  <c r="CK842" i="106"/>
  <c r="BP842" i="106"/>
  <c r="CQ842" i="106"/>
  <c r="BQ842" i="106"/>
  <c r="CS842" i="106"/>
  <c r="BS842" i="106"/>
  <c r="BM835" i="106"/>
  <c r="CI835" i="106" s="1"/>
  <c r="K843" i="105"/>
  <c r="BN826" i="106"/>
  <c r="BQ826" i="106"/>
  <c r="CS826" i="106"/>
  <c r="BS826" i="106"/>
  <c r="CH826" i="106"/>
  <c r="BP826" i="106"/>
  <c r="CK826" i="106"/>
  <c r="BT826" i="106"/>
  <c r="CQ826" i="106"/>
  <c r="BM811" i="106"/>
  <c r="K819" i="105"/>
  <c r="BN802" i="106"/>
  <c r="BP802" i="106"/>
  <c r="BT802" i="106"/>
  <c r="CC803" i="106"/>
  <c r="BM797" i="106"/>
  <c r="K805" i="105"/>
  <c r="BP774" i="106"/>
  <c r="BY775" i="106"/>
  <c r="CC775" i="106"/>
  <c r="BT774" i="106"/>
  <c r="BM768" i="106"/>
  <c r="CI768" i="106" s="1"/>
  <c r="K776" i="105"/>
  <c r="D671" i="106"/>
  <c r="B671" i="106" s="1"/>
  <c r="BM671" i="106" s="1"/>
  <c r="D638" i="106"/>
  <c r="B638" i="106" s="1"/>
  <c r="D406" i="106"/>
  <c r="B406" i="106" s="1"/>
  <c r="H1498" i="105"/>
  <c r="BL1490" i="106"/>
  <c r="CQ1482" i="106"/>
  <c r="BL1470" i="106"/>
  <c r="H1478" i="105"/>
  <c r="CQ1462" i="106"/>
  <c r="BN1442" i="106"/>
  <c r="BO1442" i="106"/>
  <c r="BT1442" i="106"/>
  <c r="CS1442" i="106"/>
  <c r="BP1442" i="106"/>
  <c r="CH1442" i="106"/>
  <c r="H1439" i="105"/>
  <c r="BL1431" i="106"/>
  <c r="BL1394" i="106"/>
  <c r="CC1394" i="106" s="1"/>
  <c r="H1402" i="105"/>
  <c r="BN1390" i="106"/>
  <c r="BP1390" i="106"/>
  <c r="CH1390" i="106"/>
  <c r="BQ1390" i="106"/>
  <c r="CK1390" i="106"/>
  <c r="BO1386" i="106"/>
  <c r="BN1362" i="106"/>
  <c r="BT1362" i="106"/>
  <c r="CH1362" i="106"/>
  <c r="BN1335" i="106"/>
  <c r="BO1329" i="106"/>
  <c r="BP1329" i="106"/>
  <c r="CS1326" i="106"/>
  <c r="BN1326" i="106"/>
  <c r="BM1322" i="106"/>
  <c r="K1330" i="105"/>
  <c r="BM1317" i="106"/>
  <c r="K1325" i="105"/>
  <c r="BL1316" i="106"/>
  <c r="CL1314" i="106"/>
  <c r="CE1314" i="106"/>
  <c r="BL1303" i="106"/>
  <c r="CC1304" i="106" s="1"/>
  <c r="H1311" i="105"/>
  <c r="BL1296" i="106"/>
  <c r="H1304" i="105"/>
  <c r="BM1285" i="106"/>
  <c r="CE1285" i="106" s="1"/>
  <c r="K1293" i="105"/>
  <c r="BM1284" i="106"/>
  <c r="CA1284" i="106" s="1"/>
  <c r="K1292" i="105"/>
  <c r="BN1268" i="106"/>
  <c r="BY1268" i="106"/>
  <c r="BP1268" i="106"/>
  <c r="CC1268" i="106"/>
  <c r="CK1240" i="106"/>
  <c r="BM1238" i="106"/>
  <c r="K1246" i="105"/>
  <c r="BL1221" i="106"/>
  <c r="H1229" i="105"/>
  <c r="CI1217" i="106"/>
  <c r="CL1217" i="106"/>
  <c r="BM1215" i="106"/>
  <c r="K1223" i="105"/>
  <c r="BN1208" i="106"/>
  <c r="BQ1208" i="106"/>
  <c r="CK1208" i="106"/>
  <c r="BS1208" i="106"/>
  <c r="CQ1208" i="106"/>
  <c r="BL1202" i="106"/>
  <c r="H1210" i="105"/>
  <c r="BM1198" i="106"/>
  <c r="CA1198" i="106" s="1"/>
  <c r="K1206" i="105"/>
  <c r="BO1188" i="106"/>
  <c r="CS1188" i="106"/>
  <c r="BS1188" i="106"/>
  <c r="BL1179" i="106"/>
  <c r="CC1174" i="106"/>
  <c r="CQ1174" i="106"/>
  <c r="BM1113" i="106"/>
  <c r="CI1113" i="106" s="1"/>
  <c r="K1121" i="105"/>
  <c r="BM1090" i="106"/>
  <c r="CE1090" i="106" s="1"/>
  <c r="K1098" i="105"/>
  <c r="BM986" i="106"/>
  <c r="K994" i="105"/>
  <c r="BL979" i="106"/>
  <c r="BN979" i="106" s="1"/>
  <c r="H987" i="105"/>
  <c r="BM971" i="106"/>
  <c r="CE972" i="106" s="1"/>
  <c r="K979" i="105"/>
  <c r="BP953" i="106"/>
  <c r="BT953" i="106"/>
  <c r="BM941" i="106"/>
  <c r="K949" i="105"/>
  <c r="BL915" i="106"/>
  <c r="CC916" i="106" s="1"/>
  <c r="H923" i="105"/>
  <c r="BR907" i="106"/>
  <c r="CC908" i="106"/>
  <c r="BP857" i="106"/>
  <c r="BT857" i="106"/>
  <c r="CL845" i="106"/>
  <c r="CE846" i="106"/>
  <c r="BM844" i="106"/>
  <c r="K852" i="105"/>
  <c r="BO779" i="106"/>
  <c r="D690" i="106"/>
  <c r="B690" i="106" s="1"/>
  <c r="BM690" i="106" s="1"/>
  <c r="D595" i="106"/>
  <c r="B595" i="106" s="1"/>
  <c r="D559" i="106"/>
  <c r="B559" i="106" s="1"/>
  <c r="H1370" i="105"/>
  <c r="H963" i="105"/>
  <c r="H787" i="105"/>
  <c r="K1119" i="105"/>
  <c r="K947" i="105"/>
  <c r="CK1482" i="106"/>
  <c r="BT1466" i="106"/>
  <c r="CK1462" i="106"/>
  <c r="BL1414" i="106"/>
  <c r="H1422" i="105"/>
  <c r="BQ1362" i="106"/>
  <c r="BN1350" i="106"/>
  <c r="BQ1350" i="106"/>
  <c r="CH1350" i="106"/>
  <c r="BT1350" i="106"/>
  <c r="CQ1350" i="106"/>
  <c r="K1356" i="105"/>
  <c r="BM1348" i="106"/>
  <c r="CH1335" i="106"/>
  <c r="BL1300" i="106"/>
  <c r="CC1301" i="106" s="1"/>
  <c r="BM1297" i="106"/>
  <c r="CA1298" i="106" s="1"/>
  <c r="K1305" i="105"/>
  <c r="BN1276" i="106"/>
  <c r="CH1276" i="106"/>
  <c r="BP1276" i="106"/>
  <c r="CQ1276" i="106"/>
  <c r="CH1268" i="106"/>
  <c r="CQ1264" i="106"/>
  <c r="BN1260" i="106"/>
  <c r="BQ1260" i="106"/>
  <c r="BT1260" i="106"/>
  <c r="BL1256" i="106"/>
  <c r="BO1256" i="106" s="1"/>
  <c r="H1264" i="105"/>
  <c r="CQ1250" i="106"/>
  <c r="BO1250" i="106"/>
  <c r="CS1250" i="106"/>
  <c r="BL1247" i="106"/>
  <c r="BQ1247" i="106" s="1"/>
  <c r="BT1240" i="106"/>
  <c r="BN1232" i="106"/>
  <c r="BP1232" i="106"/>
  <c r="CC1232" i="106"/>
  <c r="CS1232" i="106"/>
  <c r="BQ1232" i="106"/>
  <c r="CH1232" i="106"/>
  <c r="BM1195" i="106"/>
  <c r="K1203" i="105"/>
  <c r="BM1182" i="106"/>
  <c r="K1190" i="105"/>
  <c r="BM1178" i="106"/>
  <c r="CE1178" i="106" s="1"/>
  <c r="K1186" i="105"/>
  <c r="BQ1162" i="106"/>
  <c r="BL1161" i="106"/>
  <c r="BQ1161" i="106" s="1"/>
  <c r="H1169" i="105"/>
  <c r="BN1156" i="106"/>
  <c r="BO1156" i="106"/>
  <c r="BT1156" i="106"/>
  <c r="CK1156" i="106"/>
  <c r="BP1156" i="106"/>
  <c r="CQ1156" i="106"/>
  <c r="BN1150" i="106"/>
  <c r="BQ1150" i="106"/>
  <c r="CK1150" i="106"/>
  <c r="BS1150" i="106"/>
  <c r="CQ1150" i="106"/>
  <c r="BM1145" i="106"/>
  <c r="CA1145" i="106" s="1"/>
  <c r="K1153" i="105"/>
  <c r="BM1118" i="106"/>
  <c r="K1126" i="105"/>
  <c r="CC1114" i="106"/>
  <c r="CH1114" i="106"/>
  <c r="BN1100" i="106"/>
  <c r="BO1100" i="106"/>
  <c r="BT1100" i="106"/>
  <c r="CS1100" i="106"/>
  <c r="BP1100" i="106"/>
  <c r="CH1100" i="106"/>
  <c r="BL1099" i="106"/>
  <c r="BP1099" i="106" s="1"/>
  <c r="BO1096" i="106"/>
  <c r="CK1096" i="106"/>
  <c r="BS1096" i="106"/>
  <c r="CS1096" i="106"/>
  <c r="BS1088" i="106"/>
  <c r="CK1088" i="106"/>
  <c r="BN1036" i="106"/>
  <c r="BO1036" i="106"/>
  <c r="BT1036" i="106"/>
  <c r="CS1036" i="106"/>
  <c r="BP1036" i="106"/>
  <c r="CH1036" i="106"/>
  <c r="BQ1036" i="106"/>
  <c r="BS1036" i="106"/>
  <c r="BN1003" i="106"/>
  <c r="BP1003" i="106"/>
  <c r="BY1004" i="106"/>
  <c r="BM999" i="106"/>
  <c r="K1007" i="105"/>
  <c r="BM998" i="106"/>
  <c r="K1006" i="105"/>
  <c r="BN920" i="106"/>
  <c r="BP920" i="106"/>
  <c r="BY920" i="106"/>
  <c r="CQ920" i="106"/>
  <c r="BQ920" i="106"/>
  <c r="CC920" i="106"/>
  <c r="CS920" i="106"/>
  <c r="BS920" i="106"/>
  <c r="CH920" i="106"/>
  <c r="BT920" i="106"/>
  <c r="BN895" i="106"/>
  <c r="BR895" i="106"/>
  <c r="CC896" i="106"/>
  <c r="BN862" i="106"/>
  <c r="BS862" i="106"/>
  <c r="CH862" i="106"/>
  <c r="BO862" i="106"/>
  <c r="BT862" i="106"/>
  <c r="CK862" i="106"/>
  <c r="BQ862" i="106"/>
  <c r="CS862" i="106"/>
  <c r="D750" i="106"/>
  <c r="B750" i="106" s="1"/>
  <c r="D722" i="106"/>
  <c r="B722" i="106" s="1"/>
  <c r="H1349" i="105"/>
  <c r="H1309" i="105"/>
  <c r="H1142" i="105"/>
  <c r="H1097" i="105"/>
  <c r="H1086" i="105"/>
  <c r="H1039" i="105"/>
  <c r="H985" i="105"/>
  <c r="H870" i="105"/>
  <c r="H865" i="105"/>
  <c r="K1347" i="105"/>
  <c r="K1326" i="105"/>
  <c r="K1277" i="105"/>
  <c r="K1260" i="105"/>
  <c r="K1256" i="105"/>
  <c r="K1160" i="105"/>
  <c r="K1138" i="105"/>
  <c r="K1050" i="105"/>
  <c r="K1014" i="105"/>
  <c r="K984" i="105"/>
  <c r="CS1486" i="106"/>
  <c r="BO1486" i="106"/>
  <c r="BQ1482" i="106"/>
  <c r="CS1466" i="106"/>
  <c r="BO1466" i="106"/>
  <c r="BQ1462" i="106"/>
  <c r="BT1450" i="106"/>
  <c r="BL1443" i="106"/>
  <c r="CK1443" i="106" s="1"/>
  <c r="BQ1442" i="106"/>
  <c r="BN1438" i="106"/>
  <c r="BS1438" i="106"/>
  <c r="CQ1438" i="106"/>
  <c r="BO1438" i="106"/>
  <c r="BT1438" i="106"/>
  <c r="CS1438" i="106"/>
  <c r="H1438" i="105"/>
  <c r="BL1430" i="106"/>
  <c r="BN1426" i="106"/>
  <c r="BP1426" i="106"/>
  <c r="CH1426" i="106"/>
  <c r="BQ1426" i="106"/>
  <c r="CK1426" i="106"/>
  <c r="H1419" i="105"/>
  <c r="BL1411" i="106"/>
  <c r="CS1411" i="106" s="1"/>
  <c r="CS1390" i="106"/>
  <c r="BO1390" i="106"/>
  <c r="CQ1358" i="106"/>
  <c r="BT1354" i="106"/>
  <c r="BT1348" i="106"/>
  <c r="BT1344" i="106"/>
  <c r="CC1344" i="106"/>
  <c r="BL1337" i="106"/>
  <c r="H1345" i="105"/>
  <c r="BQ1335" i="106"/>
  <c r="BS1334" i="106"/>
  <c r="CS1334" i="106"/>
  <c r="BN1334" i="106"/>
  <c r="BM1332" i="106"/>
  <c r="CI1332" i="106" s="1"/>
  <c r="K1340" i="105"/>
  <c r="BT1329" i="106"/>
  <c r="BL1327" i="106"/>
  <c r="H1335" i="105"/>
  <c r="BT1320" i="106"/>
  <c r="CQ1320" i="106"/>
  <c r="BY1320" i="106"/>
  <c r="BO1317" i="106"/>
  <c r="BL1315" i="106"/>
  <c r="H1323" i="105"/>
  <c r="BM1306" i="106"/>
  <c r="K1314" i="105"/>
  <c r="BO1302" i="106"/>
  <c r="CK1302" i="106"/>
  <c r="BS1302" i="106"/>
  <c r="CS1302" i="106"/>
  <c r="CS1298" i="106"/>
  <c r="BT1292" i="106"/>
  <c r="BM1291" i="106"/>
  <c r="CI1291" i="106" s="1"/>
  <c r="K1299" i="105"/>
  <c r="BL1289" i="106"/>
  <c r="BT1289" i="106" s="1"/>
  <c r="H1297" i="105"/>
  <c r="BO1286" i="106"/>
  <c r="CK1286" i="106"/>
  <c r="BN1284" i="106"/>
  <c r="BY1284" i="106"/>
  <c r="BP1284" i="106"/>
  <c r="CC1284" i="106"/>
  <c r="BM1281" i="106"/>
  <c r="CA1282" i="106" s="1"/>
  <c r="K1289" i="105"/>
  <c r="BN1280" i="106"/>
  <c r="BY1280" i="106"/>
  <c r="BP1280" i="106"/>
  <c r="CC1280" i="106"/>
  <c r="BQ1276" i="106"/>
  <c r="BN1272" i="106"/>
  <c r="BT1272" i="106"/>
  <c r="CQ1272" i="106"/>
  <c r="BY1272" i="106"/>
  <c r="BM1271" i="106"/>
  <c r="K1279" i="105"/>
  <c r="BQ1268" i="106"/>
  <c r="BT1264" i="106"/>
  <c r="CH1260" i="106"/>
  <c r="BM1257" i="106"/>
  <c r="K1265" i="105"/>
  <c r="BM1254" i="106"/>
  <c r="K1262" i="105"/>
  <c r="BQ1250" i="106"/>
  <c r="BL1249" i="106"/>
  <c r="BY1250" i="106" s="1"/>
  <c r="BQ1248" i="106"/>
  <c r="CQ1248" i="106"/>
  <c r="BS1248" i="106"/>
  <c r="CS1248" i="106"/>
  <c r="CQ1240" i="106"/>
  <c r="BO1240" i="106"/>
  <c r="BM1233" i="106"/>
  <c r="K1241" i="105"/>
  <c r="BS1232" i="106"/>
  <c r="BM1231" i="106"/>
  <c r="CA1232" i="106" s="1"/>
  <c r="K1239" i="105"/>
  <c r="BN1228" i="106"/>
  <c r="BP1228" i="106"/>
  <c r="CH1228" i="106"/>
  <c r="BQ1228" i="106"/>
  <c r="CK1228" i="106"/>
  <c r="BM1228" i="106"/>
  <c r="K1236" i="105"/>
  <c r="BQ1224" i="106"/>
  <c r="CK1224" i="106"/>
  <c r="BS1224" i="106"/>
  <c r="CQ1224" i="106"/>
  <c r="BL1220" i="106"/>
  <c r="H1228" i="105"/>
  <c r="BM1218" i="106"/>
  <c r="BO1218" i="106"/>
  <c r="CK1218" i="106"/>
  <c r="BQ1218" i="106"/>
  <c r="CQ1218" i="106"/>
  <c r="CH1208" i="106"/>
  <c r="BO1206" i="106"/>
  <c r="CQ1206" i="106"/>
  <c r="BQ1206" i="106"/>
  <c r="BM1205" i="106"/>
  <c r="CA1205" i="106" s="1"/>
  <c r="K1213" i="105"/>
  <c r="CQ1204" i="106"/>
  <c r="BQ1200" i="106"/>
  <c r="CK1200" i="106"/>
  <c r="BS1200" i="106"/>
  <c r="CQ1200" i="106"/>
  <c r="BN1198" i="106"/>
  <c r="BS1198" i="106"/>
  <c r="CH1198" i="106"/>
  <c r="BO1198" i="106"/>
  <c r="BT1198" i="106"/>
  <c r="CK1198" i="106"/>
  <c r="BT1194" i="106"/>
  <c r="BM1194" i="106"/>
  <c r="K1202" i="105"/>
  <c r="BL1192" i="106"/>
  <c r="BO1192" i="106" s="1"/>
  <c r="H1200" i="105"/>
  <c r="BM1190" i="106"/>
  <c r="CA1190" i="106" s="1"/>
  <c r="K1198" i="105"/>
  <c r="BM1187" i="106"/>
  <c r="K1195" i="105"/>
  <c r="CH1184" i="106"/>
  <c r="BO1184" i="106"/>
  <c r="BY1182" i="106"/>
  <c r="BY1174" i="106"/>
  <c r="BS1164" i="106"/>
  <c r="CQ1162" i="106"/>
  <c r="BL1157" i="106"/>
  <c r="H1165" i="105"/>
  <c r="BS1156" i="106"/>
  <c r="CQ1154" i="106"/>
  <c r="BM1153" i="106"/>
  <c r="CA1153" i="106" s="1"/>
  <c r="K1161" i="105"/>
  <c r="BP1150" i="106"/>
  <c r="BM1135" i="106"/>
  <c r="K1143" i="105"/>
  <c r="CQ1134" i="106"/>
  <c r="BM1123" i="106"/>
  <c r="K1131" i="105"/>
  <c r="CQ1114" i="106"/>
  <c r="H1120" i="105"/>
  <c r="BL1112" i="106"/>
  <c r="BY1113" i="106" s="1"/>
  <c r="BM1107" i="106"/>
  <c r="K1115" i="105"/>
  <c r="BS1100" i="106"/>
  <c r="H1098" i="105"/>
  <c r="BL1090" i="106"/>
  <c r="CH1078" i="106"/>
  <c r="BM1077" i="106"/>
  <c r="K1085" i="105"/>
  <c r="BL1066" i="106"/>
  <c r="H1074" i="105"/>
  <c r="CE1048" i="106"/>
  <c r="CQ1036" i="106"/>
  <c r="BM1026" i="106"/>
  <c r="K1034" i="105"/>
  <c r="BM1025" i="106"/>
  <c r="CI1025" i="106" s="1"/>
  <c r="K1033" i="105"/>
  <c r="BN1018" i="106"/>
  <c r="BO1018" i="106"/>
  <c r="BT1018" i="106"/>
  <c r="CQ1018" i="106"/>
  <c r="BP1018" i="106"/>
  <c r="BY1018" i="106"/>
  <c r="CS1018" i="106"/>
  <c r="BS1018" i="106"/>
  <c r="CH1018" i="106"/>
  <c r="CL991" i="106"/>
  <c r="CI991" i="106"/>
  <c r="BQ990" i="106"/>
  <c r="CH990" i="106"/>
  <c r="BS990" i="106"/>
  <c r="CK990" i="106"/>
  <c r="BO990" i="106"/>
  <c r="CS990" i="106"/>
  <c r="BY990" i="106"/>
  <c r="CI989" i="106"/>
  <c r="CL989" i="106"/>
  <c r="BN988" i="106"/>
  <c r="BQ988" i="106"/>
  <c r="CK988" i="106"/>
  <c r="BS988" i="106"/>
  <c r="CQ988" i="106"/>
  <c r="BP988" i="106"/>
  <c r="BT988" i="106"/>
  <c r="BN983" i="106"/>
  <c r="BT983" i="106"/>
  <c r="BS978" i="106"/>
  <c r="CH978" i="106"/>
  <c r="BO978" i="106"/>
  <c r="CQ978" i="106"/>
  <c r="BQ978" i="106"/>
  <c r="BY978" i="106"/>
  <c r="BN976" i="106"/>
  <c r="BS976" i="106"/>
  <c r="CQ976" i="106"/>
  <c r="BO976" i="106"/>
  <c r="BT976" i="106"/>
  <c r="CS976" i="106"/>
  <c r="BP976" i="106"/>
  <c r="BQ976" i="106"/>
  <c r="CS972" i="106"/>
  <c r="BM970" i="106"/>
  <c r="K978" i="105"/>
  <c r="CK960" i="106"/>
  <c r="BN956" i="106"/>
  <c r="BP956" i="106"/>
  <c r="CC956" i="106"/>
  <c r="CS956" i="106"/>
  <c r="BQ956" i="106"/>
  <c r="CH956" i="106"/>
  <c r="BO956" i="106"/>
  <c r="CQ956" i="106"/>
  <c r="BS956" i="106"/>
  <c r="BN948" i="106"/>
  <c r="BO948" i="106"/>
  <c r="BT948" i="106"/>
  <c r="CQ948" i="106"/>
  <c r="BP948" i="106"/>
  <c r="CC948" i="106"/>
  <c r="CS948" i="106"/>
  <c r="BS948" i="106"/>
  <c r="CH948" i="106"/>
  <c r="CH944" i="106"/>
  <c r="CS940" i="106"/>
  <c r="BN936" i="106"/>
  <c r="BP936" i="106"/>
  <c r="BY936" i="106"/>
  <c r="CQ936" i="106"/>
  <c r="BQ936" i="106"/>
  <c r="CC936" i="106"/>
  <c r="CS936" i="106"/>
  <c r="BO936" i="106"/>
  <c r="CK936" i="106"/>
  <c r="BS936" i="106"/>
  <c r="BN928" i="106"/>
  <c r="BO928" i="106"/>
  <c r="BT928" i="106"/>
  <c r="CK928" i="106"/>
  <c r="BP928" i="106"/>
  <c r="BY928" i="106"/>
  <c r="CQ928" i="106"/>
  <c r="BQ928" i="106"/>
  <c r="CS928" i="106"/>
  <c r="BS928" i="106"/>
  <c r="CC928" i="106"/>
  <c r="BS882" i="106"/>
  <c r="BM875" i="106"/>
  <c r="K883" i="105"/>
  <c r="BQ864" i="106"/>
  <c r="CC864" i="106"/>
  <c r="CH864" i="106"/>
  <c r="CQ864" i="106"/>
  <c r="BL856" i="106"/>
  <c r="BY857" i="106" s="1"/>
  <c r="H864" i="105"/>
  <c r="BL838" i="106"/>
  <c r="H846" i="105"/>
  <c r="BQ836" i="106"/>
  <c r="CC836" i="106"/>
  <c r="CQ836" i="106"/>
  <c r="CH836" i="106"/>
  <c r="BN830" i="106"/>
  <c r="BS830" i="106"/>
  <c r="CH830" i="106"/>
  <c r="BO830" i="106"/>
  <c r="BT830" i="106"/>
  <c r="CK830" i="106"/>
  <c r="BP830" i="106"/>
  <c r="CQ830" i="106"/>
  <c r="BQ830" i="106"/>
  <c r="CS830" i="106"/>
  <c r="BM816" i="106"/>
  <c r="K824" i="105"/>
  <c r="BT798" i="106"/>
  <c r="CC799" i="106"/>
  <c r="BN769" i="106"/>
  <c r="BO769" i="106"/>
  <c r="BT769" i="106"/>
  <c r="CS769" i="106"/>
  <c r="BP769" i="106"/>
  <c r="CH769" i="106"/>
  <c r="BS769" i="106"/>
  <c r="CK769" i="106"/>
  <c r="BQ769" i="106"/>
  <c r="CQ769" i="106"/>
  <c r="CE755" i="106"/>
  <c r="CA755" i="106"/>
  <c r="D696" i="106"/>
  <c r="B696" i="106" s="1"/>
  <c r="D634" i="106"/>
  <c r="B634" i="106" s="1"/>
  <c r="BM634" i="106" s="1"/>
  <c r="CI634" i="106" s="1"/>
  <c r="D583" i="106"/>
  <c r="B583" i="106" s="1"/>
  <c r="D569" i="106"/>
  <c r="B569" i="106" s="1"/>
  <c r="D463" i="106"/>
  <c r="B463" i="106" s="1"/>
  <c r="D347" i="106"/>
  <c r="B347" i="106" s="1"/>
  <c r="D102" i="106"/>
  <c r="B102" i="106" s="1"/>
  <c r="BM102" i="106" s="1"/>
  <c r="CI102" i="106" s="1"/>
  <c r="D75" i="106"/>
  <c r="B75" i="106" s="1"/>
  <c r="BN894" i="106"/>
  <c r="BP894" i="106"/>
  <c r="CQ894" i="106"/>
  <c r="BQ894" i="106"/>
  <c r="CS894" i="106"/>
  <c r="BN886" i="106"/>
  <c r="BO886" i="106"/>
  <c r="BT886" i="106"/>
  <c r="CK886" i="106"/>
  <c r="BP886" i="106"/>
  <c r="CQ886" i="106"/>
  <c r="BN883" i="106"/>
  <c r="BR883" i="106"/>
  <c r="CC848" i="106"/>
  <c r="BL841" i="106"/>
  <c r="BN841" i="106" s="1"/>
  <c r="BQ801" i="106"/>
  <c r="CK801" i="106"/>
  <c r="CS801" i="106"/>
  <c r="D678" i="106"/>
  <c r="B678" i="106" s="1"/>
  <c r="BM678" i="106" s="1"/>
  <c r="CI678" i="106" s="1"/>
  <c r="D644" i="106"/>
  <c r="B644" i="106" s="1"/>
  <c r="BM644" i="106" s="1"/>
  <c r="CI644" i="106" s="1"/>
  <c r="D612" i="106"/>
  <c r="B612" i="106" s="1"/>
  <c r="D540" i="106"/>
  <c r="B540" i="106" s="1"/>
  <c r="BM540" i="106" s="1"/>
  <c r="CI540" i="106" s="1"/>
  <c r="D537" i="106"/>
  <c r="B537" i="106" s="1"/>
  <c r="D509" i="106"/>
  <c r="B509" i="106" s="1"/>
  <c r="D147" i="106"/>
  <c r="B147" i="106" s="1"/>
  <c r="BM147" i="106" s="1"/>
  <c r="H898" i="105"/>
  <c r="H891" i="105"/>
  <c r="H879" i="105"/>
  <c r="H854" i="105"/>
  <c r="H818" i="105"/>
  <c r="H803" i="105"/>
  <c r="K907" i="105"/>
  <c r="K820" i="105"/>
  <c r="CA1306" i="106"/>
  <c r="CK1222" i="106"/>
  <c r="CK1214" i="106"/>
  <c r="CS1176" i="106"/>
  <c r="BN1062" i="106"/>
  <c r="BP1062" i="106"/>
  <c r="BN1054" i="106"/>
  <c r="BQ1054" i="106"/>
  <c r="CC1054" i="106"/>
  <c r="CS1054" i="106"/>
  <c r="BS1054" i="106"/>
  <c r="CH1054" i="106"/>
  <c r="CC1050" i="106"/>
  <c r="CQ1050" i="106"/>
  <c r="BN1028" i="106"/>
  <c r="BO1028" i="106"/>
  <c r="BT1028" i="106"/>
  <c r="CS1028" i="106"/>
  <c r="BP1028" i="106"/>
  <c r="CH1028" i="106"/>
  <c r="BN1022" i="106"/>
  <c r="BO1022" i="106"/>
  <c r="BT1022" i="106"/>
  <c r="CQ1022" i="106"/>
  <c r="BP1022" i="106"/>
  <c r="CC1022" i="106"/>
  <c r="CS1022" i="106"/>
  <c r="BN1014" i="106"/>
  <c r="BS1014" i="106"/>
  <c r="CQ1014" i="106"/>
  <c r="BO1014" i="106"/>
  <c r="BT1014" i="106"/>
  <c r="CS1014" i="106"/>
  <c r="BN1004" i="106"/>
  <c r="BS1004" i="106"/>
  <c r="CH1004" i="106"/>
  <c r="BO1004" i="106"/>
  <c r="BT1004" i="106"/>
  <c r="CK1004" i="106"/>
  <c r="CL997" i="106"/>
  <c r="CI997" i="106"/>
  <c r="BQ982" i="106"/>
  <c r="BS982" i="106"/>
  <c r="CK952" i="106"/>
  <c r="BN924" i="106"/>
  <c r="BQ924" i="106"/>
  <c r="CH924" i="106"/>
  <c r="BS924" i="106"/>
  <c r="CK924" i="106"/>
  <c r="CS922" i="106"/>
  <c r="BN908" i="106"/>
  <c r="BQ908" i="106"/>
  <c r="CH908" i="106"/>
  <c r="BS908" i="106"/>
  <c r="CK908" i="106"/>
  <c r="BT894" i="106"/>
  <c r="CE886" i="106"/>
  <c r="CA882" i="106"/>
  <c r="CE882" i="106"/>
  <c r="CA878" i="106"/>
  <c r="CC872" i="106"/>
  <c r="CE858" i="106"/>
  <c r="CA858" i="106"/>
  <c r="BN834" i="106"/>
  <c r="BP834" i="106"/>
  <c r="CQ834" i="106"/>
  <c r="BQ834" i="106"/>
  <c r="CS834" i="106"/>
  <c r="CA834" i="106"/>
  <c r="CE834" i="106"/>
  <c r="CH821" i="106"/>
  <c r="CQ821" i="106"/>
  <c r="CI814" i="106"/>
  <c r="CL812" i="106"/>
  <c r="BN787" i="106"/>
  <c r="BS787" i="106"/>
  <c r="CK787" i="106"/>
  <c r="BO787" i="106"/>
  <c r="BT787" i="106"/>
  <c r="CQ787" i="106"/>
  <c r="BN778" i="106"/>
  <c r="BP778" i="106"/>
  <c r="BN773" i="106"/>
  <c r="BO773" i="106"/>
  <c r="BT773" i="106"/>
  <c r="CQ773" i="106"/>
  <c r="BP773" i="106"/>
  <c r="BY773" i="106"/>
  <c r="CS773" i="106"/>
  <c r="BQ773" i="106"/>
  <c r="BS773" i="106"/>
  <c r="BP766" i="106"/>
  <c r="BT766" i="106"/>
  <c r="BN765" i="106"/>
  <c r="BP765" i="106"/>
  <c r="BY765" i="106"/>
  <c r="CS765" i="106"/>
  <c r="BQ765" i="106"/>
  <c r="CH765" i="106"/>
  <c r="BT765" i="106"/>
  <c r="CK765" i="106"/>
  <c r="D740" i="106"/>
  <c r="B740" i="106" s="1"/>
  <c r="BM740" i="106" s="1"/>
  <c r="D715" i="106"/>
  <c r="B715" i="106" s="1"/>
  <c r="D712" i="106"/>
  <c r="B712" i="106" s="1"/>
  <c r="D702" i="106"/>
  <c r="B702" i="106" s="1"/>
  <c r="D692" i="106"/>
  <c r="B692" i="106" s="1"/>
  <c r="D674" i="106"/>
  <c r="B674" i="106" s="1"/>
  <c r="D642" i="106"/>
  <c r="B642" i="106" s="1"/>
  <c r="D630" i="106"/>
  <c r="B630" i="106" s="1"/>
  <c r="D616" i="106"/>
  <c r="B616" i="106" s="1"/>
  <c r="D592" i="106"/>
  <c r="B592" i="106" s="1"/>
  <c r="D572" i="106"/>
  <c r="B572" i="106" s="1"/>
  <c r="D565" i="106"/>
  <c r="B565" i="106" s="1"/>
  <c r="D500" i="106"/>
  <c r="B500" i="106" s="1"/>
  <c r="BM500" i="106" s="1"/>
  <c r="D476" i="106"/>
  <c r="B476" i="106" s="1"/>
  <c r="D419" i="106"/>
  <c r="B419" i="106" s="1"/>
  <c r="BM419" i="106" s="1"/>
  <c r="D399" i="106"/>
  <c r="B399" i="106" s="1"/>
  <c r="BM399" i="106" s="1"/>
  <c r="CA894" i="106"/>
  <c r="CE894" i="106"/>
  <c r="CC888" i="106"/>
  <c r="CH888" i="106"/>
  <c r="BN848" i="106"/>
  <c r="BS848" i="106"/>
  <c r="CH848" i="106"/>
  <c r="BO848" i="106"/>
  <c r="BT848" i="106"/>
  <c r="CK848" i="106"/>
  <c r="CE842" i="106"/>
  <c r="BQ815" i="106"/>
  <c r="BS815" i="106"/>
  <c r="CK815" i="106"/>
  <c r="BO801" i="106"/>
  <c r="BN795" i="106"/>
  <c r="BQ795" i="106"/>
  <c r="CK795" i="106"/>
  <c r="BS795" i="106"/>
  <c r="CQ795" i="106"/>
  <c r="CA767" i="106"/>
  <c r="CL766" i="106"/>
  <c r="D670" i="106"/>
  <c r="B670" i="106" s="1"/>
  <c r="D617" i="106"/>
  <c r="B617" i="106" s="1"/>
  <c r="BM617" i="106" s="1"/>
  <c r="D552" i="106"/>
  <c r="B552" i="106" s="1"/>
  <c r="D464" i="106"/>
  <c r="B464" i="106" s="1"/>
  <c r="BM464" i="106" s="1"/>
  <c r="H896" i="105"/>
  <c r="H889" i="105"/>
  <c r="H823" i="105"/>
  <c r="H809" i="105"/>
  <c r="K902" i="105"/>
  <c r="K876" i="105"/>
  <c r="K868" i="105"/>
  <c r="K863" i="105"/>
  <c r="CE1338" i="106"/>
  <c r="CL1309" i="106"/>
  <c r="CA1112" i="106"/>
  <c r="CS1062" i="106"/>
  <c r="CC1062" i="106"/>
  <c r="BQ1062" i="106"/>
  <c r="BT1054" i="106"/>
  <c r="CE1052" i="106"/>
  <c r="CK1028" i="106"/>
  <c r="BS1022" i="106"/>
  <c r="BQ1014" i="106"/>
  <c r="BS1008" i="106"/>
  <c r="CS1008" i="106"/>
  <c r="BN1006" i="106"/>
  <c r="BQ1006" i="106"/>
  <c r="CK1006" i="106"/>
  <c r="BS1006" i="106"/>
  <c r="CQ1006" i="106"/>
  <c r="CS1004" i="106"/>
  <c r="BQ1004" i="106"/>
  <c r="CI1003" i="106"/>
  <c r="BS1000" i="106"/>
  <c r="CS1000" i="106"/>
  <c r="CH1000" i="106"/>
  <c r="BN994" i="106"/>
  <c r="BP994" i="106"/>
  <c r="CH994" i="106"/>
  <c r="BQ994" i="106"/>
  <c r="CK994" i="106"/>
  <c r="BQ986" i="106"/>
  <c r="CC986" i="106"/>
  <c r="CL981" i="106"/>
  <c r="CA982" i="106"/>
  <c r="BN980" i="106"/>
  <c r="BP980" i="106"/>
  <c r="CH980" i="106"/>
  <c r="BQ980" i="106"/>
  <c r="CK980" i="106"/>
  <c r="BQ966" i="106"/>
  <c r="BS966" i="106"/>
  <c r="CL963" i="106"/>
  <c r="CI963" i="106"/>
  <c r="BS962" i="106"/>
  <c r="BO962" i="106"/>
  <c r="CH962" i="106"/>
  <c r="BQ962" i="106"/>
  <c r="CK962" i="106"/>
  <c r="CE954" i="106"/>
  <c r="CA954" i="106"/>
  <c r="BN952" i="106"/>
  <c r="BQ952" i="106"/>
  <c r="CC952" i="106"/>
  <c r="CS952" i="106"/>
  <c r="BS952" i="106"/>
  <c r="CH952" i="106"/>
  <c r="BO930" i="106"/>
  <c r="BS930" i="106"/>
  <c r="CK922" i="106"/>
  <c r="BS914" i="106"/>
  <c r="CK914" i="106"/>
  <c r="BS894" i="106"/>
  <c r="CS890" i="106"/>
  <c r="CQ888" i="106"/>
  <c r="BS886" i="106"/>
  <c r="BY884" i="106"/>
  <c r="CC884" i="106"/>
  <c r="CQ884" i="106"/>
  <c r="CS866" i="106"/>
  <c r="BN852" i="106"/>
  <c r="BS852" i="106"/>
  <c r="CK852" i="106"/>
  <c r="BO852" i="106"/>
  <c r="BT852" i="106"/>
  <c r="CQ852" i="106"/>
  <c r="CS848" i="106"/>
  <c r="BQ848" i="106"/>
  <c r="BQ840" i="106"/>
  <c r="CQ840" i="106"/>
  <c r="BY840" i="106"/>
  <c r="CE838" i="106"/>
  <c r="BT834" i="106"/>
  <c r="BQ832" i="106"/>
  <c r="CQ832" i="106"/>
  <c r="BY832" i="106"/>
  <c r="CI820" i="106"/>
  <c r="CL820" i="106"/>
  <c r="BN816" i="106"/>
  <c r="BP816" i="106"/>
  <c r="BY817" i="106"/>
  <c r="CH807" i="106"/>
  <c r="CQ807" i="106"/>
  <c r="CS795" i="106"/>
  <c r="BO795" i="106"/>
  <c r="CC787" i="106"/>
  <c r="BN783" i="106"/>
  <c r="BQ783" i="106"/>
  <c r="CK783" i="106"/>
  <c r="BO783" i="106"/>
  <c r="CH783" i="106"/>
  <c r="BP783" i="106"/>
  <c r="CQ783" i="106"/>
  <c r="CI778" i="106"/>
  <c r="CL778" i="106"/>
  <c r="BS765" i="106"/>
  <c r="D744" i="106"/>
  <c r="B744" i="106" s="1"/>
  <c r="D687" i="106"/>
  <c r="B687" i="106" s="1"/>
  <c r="D662" i="106"/>
  <c r="B662" i="106" s="1"/>
  <c r="D652" i="106"/>
  <c r="B652" i="106" s="1"/>
  <c r="D646" i="106"/>
  <c r="B646" i="106" s="1"/>
  <c r="BM646" i="106" s="1"/>
  <c r="CI646" i="106" s="1"/>
  <c r="D587" i="106"/>
  <c r="B587" i="106" s="1"/>
  <c r="BM587" i="106" s="1"/>
  <c r="D585" i="106"/>
  <c r="B585" i="106" s="1"/>
  <c r="D573" i="106"/>
  <c r="B573" i="106" s="1"/>
  <c r="D568" i="106"/>
  <c r="B568" i="106" s="1"/>
  <c r="D545" i="106"/>
  <c r="B545" i="106" s="1"/>
  <c r="BM545" i="106" s="1"/>
  <c r="CL545" i="106" s="1"/>
  <c r="D525" i="106"/>
  <c r="B525" i="106" s="1"/>
  <c r="D521" i="106"/>
  <c r="B521" i="106" s="1"/>
  <c r="BM521" i="106" s="1"/>
  <c r="CI521" i="106" s="1"/>
  <c r="D508" i="106"/>
  <c r="B508" i="106" s="1"/>
  <c r="D483" i="106"/>
  <c r="B483" i="106" s="1"/>
  <c r="D443" i="106"/>
  <c r="B443" i="106" s="1"/>
  <c r="D435" i="106"/>
  <c r="B435" i="106" s="1"/>
  <c r="BM435" i="106" s="1"/>
  <c r="D431" i="106"/>
  <c r="B431" i="106" s="1"/>
  <c r="D411" i="106"/>
  <c r="B411" i="106" s="1"/>
  <c r="D359" i="106"/>
  <c r="B359" i="106" s="1"/>
  <c r="BM359" i="106" s="1"/>
  <c r="D339" i="106"/>
  <c r="B339" i="106" s="1"/>
  <c r="BM339" i="106" s="1"/>
  <c r="CL339" i="106" s="1"/>
  <c r="D335" i="106"/>
  <c r="B335" i="106" s="1"/>
  <c r="CK996" i="106"/>
  <c r="BO996" i="106"/>
  <c r="BO950" i="106"/>
  <c r="BR947" i="106"/>
  <c r="CE938" i="106"/>
  <c r="BR931" i="106"/>
  <c r="CA854" i="106"/>
  <c r="CQ803" i="106"/>
  <c r="CA795" i="106"/>
  <c r="CS789" i="106"/>
  <c r="BQ777" i="106"/>
  <c r="BS777" i="106"/>
  <c r="CK777" i="106"/>
  <c r="CC761" i="106"/>
  <c r="CQ761" i="106"/>
  <c r="CE759" i="106"/>
  <c r="D743" i="106"/>
  <c r="B743" i="106" s="1"/>
  <c r="D736" i="106"/>
  <c r="B736" i="106" s="1"/>
  <c r="D728" i="106"/>
  <c r="B728" i="106" s="1"/>
  <c r="D708" i="106"/>
  <c r="B708" i="106" s="1"/>
  <c r="D698" i="106"/>
  <c r="B698" i="106" s="1"/>
  <c r="D663" i="106"/>
  <c r="B663" i="106" s="1"/>
  <c r="D655" i="106"/>
  <c r="B655" i="106" s="1"/>
  <c r="D635" i="106"/>
  <c r="B635" i="106" s="1"/>
  <c r="D627" i="106"/>
  <c r="B627" i="106" s="1"/>
  <c r="D602" i="106"/>
  <c r="B602" i="106" s="1"/>
  <c r="D597" i="106"/>
  <c r="B597" i="106" s="1"/>
  <c r="BM597" i="106" s="1"/>
  <c r="D593" i="106"/>
  <c r="B593" i="106" s="1"/>
  <c r="D589" i="106"/>
  <c r="B589" i="106" s="1"/>
  <c r="D579" i="106"/>
  <c r="B579" i="106" s="1"/>
  <c r="D556" i="106"/>
  <c r="B556" i="106" s="1"/>
  <c r="D505" i="106"/>
  <c r="B505" i="106" s="1"/>
  <c r="D488" i="106"/>
  <c r="B488" i="106" s="1"/>
  <c r="BM488" i="106" s="1"/>
  <c r="D468" i="106"/>
  <c r="B468" i="106" s="1"/>
  <c r="D434" i="106"/>
  <c r="B434" i="106" s="1"/>
  <c r="D423" i="106"/>
  <c r="B423" i="106" s="1"/>
  <c r="D410" i="106"/>
  <c r="B410" i="106" s="1"/>
  <c r="D382" i="106"/>
  <c r="B382" i="106" s="1"/>
  <c r="D376" i="106"/>
  <c r="B376" i="106" s="1"/>
  <c r="D371" i="106"/>
  <c r="B371" i="106" s="1"/>
  <c r="D351" i="106"/>
  <c r="B351" i="106" s="1"/>
  <c r="D307" i="106"/>
  <c r="B307" i="106" s="1"/>
  <c r="D295" i="106"/>
  <c r="B295" i="106" s="1"/>
  <c r="BM295" i="106" s="1"/>
  <c r="CL295" i="106" s="1"/>
  <c r="D257" i="106"/>
  <c r="B257" i="106" s="1"/>
  <c r="D168" i="106"/>
  <c r="B168" i="106" s="1"/>
  <c r="CA934" i="106"/>
  <c r="CC844" i="106"/>
  <c r="CK817" i="106"/>
  <c r="CA771" i="106"/>
  <c r="D748" i="106"/>
  <c r="B748" i="106" s="1"/>
  <c r="BM748" i="106" s="1"/>
  <c r="D746" i="106"/>
  <c r="B746" i="106" s="1"/>
  <c r="D742" i="106"/>
  <c r="B742" i="106" s="1"/>
  <c r="D714" i="106"/>
  <c r="B714" i="106" s="1"/>
  <c r="D679" i="106"/>
  <c r="B679" i="106" s="1"/>
  <c r="D675" i="106"/>
  <c r="B675" i="106" s="1"/>
  <c r="D668" i="106"/>
  <c r="B668" i="106" s="1"/>
  <c r="D659" i="106"/>
  <c r="B659" i="106" s="1"/>
  <c r="BM659" i="106" s="1"/>
  <c r="D643" i="106"/>
  <c r="B643" i="106" s="1"/>
  <c r="D639" i="106"/>
  <c r="B639" i="106" s="1"/>
  <c r="D626" i="106"/>
  <c r="B626" i="106" s="1"/>
  <c r="D609" i="106"/>
  <c r="B609" i="106" s="1"/>
  <c r="D563" i="106"/>
  <c r="B563" i="106" s="1"/>
  <c r="D548" i="106"/>
  <c r="B548" i="106" s="1"/>
  <c r="D533" i="106"/>
  <c r="B533" i="106" s="1"/>
  <c r="BM533" i="106" s="1"/>
  <c r="CI533" i="106" s="1"/>
  <c r="D504" i="106"/>
  <c r="B504" i="106" s="1"/>
  <c r="D492" i="106"/>
  <c r="B492" i="106" s="1"/>
  <c r="D456" i="106"/>
  <c r="B456" i="106" s="1"/>
  <c r="D447" i="106"/>
  <c r="B447" i="106" s="1"/>
  <c r="D446" i="106"/>
  <c r="B446" i="106" s="1"/>
  <c r="D363" i="106"/>
  <c r="B363" i="106" s="1"/>
  <c r="D327" i="106"/>
  <c r="B327" i="106" s="1"/>
  <c r="D221" i="106"/>
  <c r="B221" i="106" s="1"/>
  <c r="D176" i="106"/>
  <c r="B176" i="106" s="1"/>
  <c r="BM176" i="106" s="1"/>
  <c r="CL176" i="106" s="1"/>
  <c r="D152" i="106"/>
  <c r="B152" i="106" s="1"/>
  <c r="BM152" i="106" s="1"/>
  <c r="CI152" i="106" s="1"/>
  <c r="D751" i="106"/>
  <c r="B751" i="106" s="1"/>
  <c r="D738" i="106"/>
  <c r="B738" i="106" s="1"/>
  <c r="D734" i="106"/>
  <c r="B734" i="106" s="1"/>
  <c r="D731" i="106"/>
  <c r="B731" i="106" s="1"/>
  <c r="D730" i="106"/>
  <c r="B730" i="106" s="1"/>
  <c r="D726" i="106"/>
  <c r="B726" i="106" s="1"/>
  <c r="D723" i="106"/>
  <c r="B723" i="106" s="1"/>
  <c r="D719" i="106"/>
  <c r="B719" i="106" s="1"/>
  <c r="D718" i="106"/>
  <c r="B718" i="106" s="1"/>
  <c r="D716" i="106"/>
  <c r="B716" i="106" s="1"/>
  <c r="D710" i="106"/>
  <c r="B710" i="106" s="1"/>
  <c r="BM710" i="106" s="1"/>
  <c r="CL710" i="106" s="1"/>
  <c r="D703" i="106"/>
  <c r="B703" i="106" s="1"/>
  <c r="D699" i="106"/>
  <c r="B699" i="106" s="1"/>
  <c r="D688" i="106"/>
  <c r="B688" i="106" s="1"/>
  <c r="D683" i="106"/>
  <c r="B683" i="106" s="1"/>
  <c r="D682" i="106"/>
  <c r="B682" i="106" s="1"/>
  <c r="D680" i="106"/>
  <c r="B680" i="106" s="1"/>
  <c r="D676" i="106"/>
  <c r="B676" i="106" s="1"/>
  <c r="D672" i="106"/>
  <c r="B672" i="106" s="1"/>
  <c r="D654" i="106"/>
  <c r="B654" i="106" s="1"/>
  <c r="D651" i="106"/>
  <c r="B651" i="106" s="1"/>
  <c r="D647" i="106"/>
  <c r="B647" i="106" s="1"/>
  <c r="D631" i="106"/>
  <c r="B631" i="106" s="1"/>
  <c r="D619" i="106"/>
  <c r="B619" i="106" s="1"/>
  <c r="D613" i="106"/>
  <c r="B613" i="106" s="1"/>
  <c r="BM613" i="106" s="1"/>
  <c r="D607" i="106"/>
  <c r="B607" i="106" s="1"/>
  <c r="D605" i="106"/>
  <c r="B605" i="106" s="1"/>
  <c r="BM605" i="106" s="1"/>
  <c r="CI605" i="106" s="1"/>
  <c r="D603" i="106"/>
  <c r="B603" i="106" s="1"/>
  <c r="D601" i="106"/>
  <c r="B601" i="106" s="1"/>
  <c r="BM601" i="106" s="1"/>
  <c r="D600" i="106"/>
  <c r="B600" i="106" s="1"/>
  <c r="BM600" i="106" s="1"/>
  <c r="CI600" i="106" s="1"/>
  <c r="D599" i="106"/>
  <c r="B599" i="106" s="1"/>
  <c r="D598" i="106"/>
  <c r="B598" i="106" s="1"/>
  <c r="D588" i="106"/>
  <c r="B588" i="106" s="1"/>
  <c r="D584" i="106"/>
  <c r="B584" i="106" s="1"/>
  <c r="D581" i="106"/>
  <c r="B581" i="106" s="1"/>
  <c r="BM581" i="106" s="1"/>
  <c r="CL581" i="106" s="1"/>
  <c r="D577" i="106"/>
  <c r="B577" i="106" s="1"/>
  <c r="D575" i="106"/>
  <c r="B575" i="106" s="1"/>
  <c r="D564" i="106"/>
  <c r="B564" i="106" s="1"/>
  <c r="D561" i="106"/>
  <c r="B561" i="106" s="1"/>
  <c r="D553" i="106"/>
  <c r="B553" i="106" s="1"/>
  <c r="D544" i="106"/>
  <c r="B544" i="106" s="1"/>
  <c r="D541" i="106"/>
  <c r="B541" i="106" s="1"/>
  <c r="BM541" i="106" s="1"/>
  <c r="CI541" i="106" s="1"/>
  <c r="D536" i="106"/>
  <c r="B536" i="106" s="1"/>
  <c r="D529" i="106"/>
  <c r="B529" i="106" s="1"/>
  <c r="D528" i="106"/>
  <c r="B528" i="106" s="1"/>
  <c r="BM528" i="106" s="1"/>
  <c r="D526" i="106"/>
  <c r="B526" i="106" s="1"/>
  <c r="D522" i="106"/>
  <c r="B522" i="106" s="1"/>
  <c r="BM522" i="106" s="1"/>
  <c r="CL522" i="106" s="1"/>
  <c r="D520" i="106"/>
  <c r="B520" i="106" s="1"/>
  <c r="D487" i="106"/>
  <c r="B487" i="106" s="1"/>
  <c r="D484" i="106"/>
  <c r="B484" i="106" s="1"/>
  <c r="BM484" i="106" s="1"/>
  <c r="D472" i="106"/>
  <c r="B472" i="106" s="1"/>
  <c r="D459" i="106"/>
  <c r="B459" i="106" s="1"/>
  <c r="D451" i="106"/>
  <c r="B451" i="106" s="1"/>
  <c r="D438" i="106"/>
  <c r="B438" i="106" s="1"/>
  <c r="D387" i="106"/>
  <c r="B387" i="106" s="1"/>
  <c r="D360" i="106"/>
  <c r="B360" i="106" s="1"/>
  <c r="D338" i="106"/>
  <c r="B338" i="106" s="1"/>
  <c r="D296" i="106"/>
  <c r="B296" i="106" s="1"/>
  <c r="BM296" i="106" s="1"/>
  <c r="CI296" i="106" s="1"/>
  <c r="D285" i="106"/>
  <c r="B285" i="106" s="1"/>
  <c r="D280" i="106"/>
  <c r="B280" i="106" s="1"/>
  <c r="CE767" i="106"/>
  <c r="D752" i="106"/>
  <c r="B752" i="106" s="1"/>
  <c r="D747" i="106"/>
  <c r="B747" i="106" s="1"/>
  <c r="D739" i="106"/>
  <c r="B739" i="106" s="1"/>
  <c r="D735" i="106"/>
  <c r="B735" i="106" s="1"/>
  <c r="D732" i="106"/>
  <c r="B732" i="106" s="1"/>
  <c r="D727" i="106"/>
  <c r="B727" i="106" s="1"/>
  <c r="D724" i="106"/>
  <c r="B724" i="106" s="1"/>
  <c r="D720" i="106"/>
  <c r="B720" i="106" s="1"/>
  <c r="BM720" i="106" s="1"/>
  <c r="D711" i="106"/>
  <c r="B711" i="106" s="1"/>
  <c r="D707" i="106"/>
  <c r="B707" i="106" s="1"/>
  <c r="D706" i="106"/>
  <c r="B706" i="106" s="1"/>
  <c r="D704" i="106"/>
  <c r="B704" i="106" s="1"/>
  <c r="D700" i="106"/>
  <c r="B700" i="106" s="1"/>
  <c r="BM700" i="106" s="1"/>
  <c r="D695" i="106"/>
  <c r="B695" i="106" s="1"/>
  <c r="D694" i="106"/>
  <c r="B694" i="106" s="1"/>
  <c r="D691" i="106"/>
  <c r="B691" i="106" s="1"/>
  <c r="D686" i="106"/>
  <c r="B686" i="106" s="1"/>
  <c r="D684" i="106"/>
  <c r="B684" i="106" s="1"/>
  <c r="D667" i="106"/>
  <c r="B667" i="106" s="1"/>
  <c r="D666" i="106"/>
  <c r="B666" i="106" s="1"/>
  <c r="D660" i="106"/>
  <c r="B660" i="106" s="1"/>
  <c r="D658" i="106"/>
  <c r="B658" i="106" s="1"/>
  <c r="D656" i="106"/>
  <c r="B656" i="106" s="1"/>
  <c r="D650" i="106"/>
  <c r="B650" i="106" s="1"/>
  <c r="BM650" i="106" s="1"/>
  <c r="D648" i="106"/>
  <c r="B648" i="106" s="1"/>
  <c r="D623" i="106"/>
  <c r="B623" i="106" s="1"/>
  <c r="BM623" i="106" s="1"/>
  <c r="CL623" i="106" s="1"/>
  <c r="D622" i="106"/>
  <c r="B622" i="106" s="1"/>
  <c r="D618" i="106"/>
  <c r="B618" i="106" s="1"/>
  <c r="D615" i="106"/>
  <c r="B615" i="106" s="1"/>
  <c r="D614" i="106"/>
  <c r="B614" i="106" s="1"/>
  <c r="D611" i="106"/>
  <c r="B611" i="106" s="1"/>
  <c r="D596" i="106"/>
  <c r="B596" i="106" s="1"/>
  <c r="BM596" i="106" s="1"/>
  <c r="D591" i="106"/>
  <c r="B591" i="106" s="1"/>
  <c r="D580" i="106"/>
  <c r="B580" i="106" s="1"/>
  <c r="BM580" i="106" s="1"/>
  <c r="D576" i="106"/>
  <c r="B576" i="106" s="1"/>
  <c r="D571" i="106"/>
  <c r="B571" i="106" s="1"/>
  <c r="D567" i="106"/>
  <c r="B567" i="106" s="1"/>
  <c r="D560" i="106"/>
  <c r="B560" i="106" s="1"/>
  <c r="D557" i="106"/>
  <c r="B557" i="106" s="1"/>
  <c r="BM557" i="106" s="1"/>
  <c r="D549" i="106"/>
  <c r="B549" i="106" s="1"/>
  <c r="BM549" i="106" s="1"/>
  <c r="D524" i="106"/>
  <c r="B524" i="106" s="1"/>
  <c r="D517" i="106"/>
  <c r="B517" i="106" s="1"/>
  <c r="BM517" i="106" s="1"/>
  <c r="CL517" i="106" s="1"/>
  <c r="D516" i="106"/>
  <c r="B516" i="106" s="1"/>
  <c r="D513" i="106"/>
  <c r="B513" i="106" s="1"/>
  <c r="BM513" i="106" s="1"/>
  <c r="D512" i="106"/>
  <c r="B512" i="106" s="1"/>
  <c r="D503" i="106"/>
  <c r="B503" i="106" s="1"/>
  <c r="D499" i="106"/>
  <c r="B499" i="106" s="1"/>
  <c r="D496" i="106"/>
  <c r="B496" i="106" s="1"/>
  <c r="BM496" i="106" s="1"/>
  <c r="D495" i="106"/>
  <c r="B495" i="106" s="1"/>
  <c r="D491" i="106"/>
  <c r="B491" i="106" s="1"/>
  <c r="BM491" i="106" s="1"/>
  <c r="CL491" i="106" s="1"/>
  <c r="D480" i="106"/>
  <c r="B480" i="106" s="1"/>
  <c r="D479" i="106"/>
  <c r="B479" i="106" s="1"/>
  <c r="D475" i="106"/>
  <c r="B475" i="106" s="1"/>
  <c r="BM475" i="106" s="1"/>
  <c r="D471" i="106"/>
  <c r="B471" i="106" s="1"/>
  <c r="D460" i="106"/>
  <c r="B460" i="106" s="1"/>
  <c r="D455" i="106"/>
  <c r="B455" i="106" s="1"/>
  <c r="BM455" i="106" s="1"/>
  <c r="D452" i="106"/>
  <c r="B452" i="106" s="1"/>
  <c r="D414" i="106"/>
  <c r="B414" i="106" s="1"/>
  <c r="D398" i="106"/>
  <c r="B398" i="106" s="1"/>
  <c r="BM398" i="106" s="1"/>
  <c r="D348" i="106"/>
  <c r="B348" i="106" s="1"/>
  <c r="D310" i="106"/>
  <c r="B310" i="106" s="1"/>
  <c r="BM310" i="106" s="1"/>
  <c r="CL310" i="106" s="1"/>
  <c r="D289" i="106"/>
  <c r="B289" i="106" s="1"/>
  <c r="BM289" i="106" s="1"/>
  <c r="CI289" i="106" s="1"/>
  <c r="D241" i="106"/>
  <c r="B241" i="106" s="1"/>
  <c r="D238" i="106"/>
  <c r="B238" i="106" s="1"/>
  <c r="D179" i="106"/>
  <c r="B179" i="106" s="1"/>
  <c r="D442" i="106"/>
  <c r="B442" i="106" s="1"/>
  <c r="BM442" i="106" s="1"/>
  <c r="CL442" i="106" s="1"/>
  <c r="D430" i="106"/>
  <c r="B430" i="106" s="1"/>
  <c r="D427" i="106"/>
  <c r="B427" i="106" s="1"/>
  <c r="D426" i="106"/>
  <c r="B426" i="106" s="1"/>
  <c r="D415" i="106"/>
  <c r="B415" i="106" s="1"/>
  <c r="D402" i="106"/>
  <c r="B402" i="106" s="1"/>
  <c r="D391" i="106"/>
  <c r="B391" i="106" s="1"/>
  <c r="D383" i="106"/>
  <c r="B383" i="106" s="1"/>
  <c r="D367" i="106"/>
  <c r="B367" i="106" s="1"/>
  <c r="BM367" i="106" s="1"/>
  <c r="CI367" i="106" s="1"/>
  <c r="D330" i="106"/>
  <c r="B330" i="106" s="1"/>
  <c r="D281" i="106"/>
  <c r="B281" i="106" s="1"/>
  <c r="D273" i="106"/>
  <c r="B273" i="106" s="1"/>
  <c r="BM273" i="106" s="1"/>
  <c r="CI273" i="106" s="1"/>
  <c r="D268" i="106"/>
  <c r="B268" i="106" s="1"/>
  <c r="D234" i="106"/>
  <c r="B234" i="106" s="1"/>
  <c r="D223" i="106"/>
  <c r="B223" i="106" s="1"/>
  <c r="BM223" i="106" s="1"/>
  <c r="CL223" i="106" s="1"/>
  <c r="D216" i="106"/>
  <c r="B216" i="106" s="1"/>
  <c r="BM216" i="106" s="1"/>
  <c r="D188" i="106"/>
  <c r="B188" i="106" s="1"/>
  <c r="BM188" i="106" s="1"/>
  <c r="CI188" i="106" s="1"/>
  <c r="D171" i="106"/>
  <c r="B171" i="106" s="1"/>
  <c r="D146" i="106"/>
  <c r="B146" i="106" s="1"/>
  <c r="BM146" i="106" s="1"/>
  <c r="D118" i="106"/>
  <c r="B118" i="106" s="1"/>
  <c r="BM118" i="106" s="1"/>
  <c r="CI118" i="106" s="1"/>
  <c r="D115" i="106"/>
  <c r="B115" i="106" s="1"/>
  <c r="BM115" i="106" s="1"/>
  <c r="D439" i="106"/>
  <c r="B439" i="106" s="1"/>
  <c r="D422" i="106"/>
  <c r="B422" i="106" s="1"/>
  <c r="D418" i="106"/>
  <c r="B418" i="106" s="1"/>
  <c r="BM418" i="106" s="1"/>
  <c r="CI418" i="106" s="1"/>
  <c r="D407" i="106"/>
  <c r="B407" i="106" s="1"/>
  <c r="D403" i="106"/>
  <c r="B403" i="106" s="1"/>
  <c r="BM403" i="106" s="1"/>
  <c r="D395" i="106"/>
  <c r="B395" i="106" s="1"/>
  <c r="D394" i="106"/>
  <c r="B394" i="106" s="1"/>
  <c r="D390" i="106"/>
  <c r="B390" i="106" s="1"/>
  <c r="D386" i="106"/>
  <c r="B386" i="106" s="1"/>
  <c r="D379" i="106"/>
  <c r="B379" i="106" s="1"/>
  <c r="D375" i="106"/>
  <c r="B375" i="106" s="1"/>
  <c r="D372" i="106"/>
  <c r="B372" i="106" s="1"/>
  <c r="BM372" i="106" s="1"/>
  <c r="CI372" i="106" s="1"/>
  <c r="D368" i="106"/>
  <c r="B368" i="106" s="1"/>
  <c r="D364" i="106"/>
  <c r="B364" i="106" s="1"/>
  <c r="D356" i="106"/>
  <c r="B356" i="106" s="1"/>
  <c r="D355" i="106"/>
  <c r="B355" i="106" s="1"/>
  <c r="D352" i="106"/>
  <c r="B352" i="106" s="1"/>
  <c r="D346" i="106"/>
  <c r="B346" i="106" s="1"/>
  <c r="BM346" i="106" s="1"/>
  <c r="D343" i="106"/>
  <c r="B343" i="106" s="1"/>
  <c r="D342" i="106"/>
  <c r="B342" i="106" s="1"/>
  <c r="D318" i="106"/>
  <c r="B318" i="106" s="1"/>
  <c r="D311" i="106"/>
  <c r="B311" i="106" s="1"/>
  <c r="D298" i="106"/>
  <c r="B298" i="106" s="1"/>
  <c r="BM298" i="106" s="1"/>
  <c r="D269" i="106"/>
  <c r="B269" i="106" s="1"/>
  <c r="BM269" i="106" s="1"/>
  <c r="CI269" i="106" s="1"/>
  <c r="D252" i="106"/>
  <c r="B252" i="106" s="1"/>
  <c r="D229" i="106"/>
  <c r="B229" i="106" s="1"/>
  <c r="BM229" i="106" s="1"/>
  <c r="D204" i="106"/>
  <c r="B204" i="106" s="1"/>
  <c r="D193" i="106"/>
  <c r="B193" i="106" s="1"/>
  <c r="BM193" i="106" s="1"/>
  <c r="D180" i="106"/>
  <c r="B180" i="106" s="1"/>
  <c r="D175" i="106"/>
  <c r="B175" i="106" s="1"/>
  <c r="D334" i="106"/>
  <c r="B334" i="106" s="1"/>
  <c r="D326" i="106"/>
  <c r="B326" i="106" s="1"/>
  <c r="D323" i="106"/>
  <c r="B323" i="106" s="1"/>
  <c r="D314" i="106"/>
  <c r="B314" i="106" s="1"/>
  <c r="D302" i="106"/>
  <c r="B302" i="106" s="1"/>
  <c r="BM302" i="106" s="1"/>
  <c r="D297" i="106"/>
  <c r="B297" i="106" s="1"/>
  <c r="D291" i="106"/>
  <c r="B291" i="106" s="1"/>
  <c r="BM291" i="106" s="1"/>
  <c r="CA292" i="106" s="1"/>
  <c r="D277" i="106"/>
  <c r="B277" i="106" s="1"/>
  <c r="D276" i="106"/>
  <c r="B276" i="106" s="1"/>
  <c r="D261" i="106"/>
  <c r="B261" i="106" s="1"/>
  <c r="D260" i="106"/>
  <c r="B260" i="106" s="1"/>
  <c r="D256" i="106"/>
  <c r="B256" i="106" s="1"/>
  <c r="D246" i="106"/>
  <c r="B246" i="106" s="1"/>
  <c r="BM246" i="106" s="1"/>
  <c r="D237" i="106"/>
  <c r="B237" i="106" s="1"/>
  <c r="D233" i="106"/>
  <c r="B233" i="106" s="1"/>
  <c r="D220" i="106"/>
  <c r="B220" i="106" s="1"/>
  <c r="BM220" i="106" s="1"/>
  <c r="D215" i="106"/>
  <c r="B215" i="106" s="1"/>
  <c r="D196" i="106"/>
  <c r="B196" i="106" s="1"/>
  <c r="BM196" i="106" s="1"/>
  <c r="CI196" i="106" s="1"/>
  <c r="D192" i="106"/>
  <c r="B192" i="106" s="1"/>
  <c r="BM192" i="106" s="1"/>
  <c r="CL192" i="106" s="1"/>
  <c r="D184" i="106"/>
  <c r="B184" i="106" s="1"/>
  <c r="BM184" i="106" s="1"/>
  <c r="CL184" i="106" s="1"/>
  <c r="D174" i="106"/>
  <c r="B174" i="106" s="1"/>
  <c r="BM174" i="106" s="1"/>
  <c r="CE174" i="106" s="1"/>
  <c r="D167" i="106"/>
  <c r="B167" i="106" s="1"/>
  <c r="D164" i="106"/>
  <c r="B164" i="106" s="1"/>
  <c r="BM164" i="106" s="1"/>
  <c r="CI164" i="106" s="1"/>
  <c r="D163" i="106"/>
  <c r="B163" i="106" s="1"/>
  <c r="D158" i="106"/>
  <c r="B158" i="106" s="1"/>
  <c r="D154" i="106"/>
  <c r="B154" i="106" s="1"/>
  <c r="D151" i="106"/>
  <c r="B151" i="106" s="1"/>
  <c r="D117" i="106"/>
  <c r="B117" i="106" s="1"/>
  <c r="BM117" i="106" s="1"/>
  <c r="CL117" i="106" s="1"/>
  <c r="D331" i="106"/>
  <c r="B331" i="106" s="1"/>
  <c r="D322" i="106"/>
  <c r="B322" i="106" s="1"/>
  <c r="D319" i="106"/>
  <c r="B319" i="106" s="1"/>
  <c r="D315" i="106"/>
  <c r="B315" i="106" s="1"/>
  <c r="D306" i="106"/>
  <c r="B306" i="106" s="1"/>
  <c r="BM306" i="106" s="1"/>
  <c r="CI306" i="106" s="1"/>
  <c r="D301" i="106"/>
  <c r="B301" i="106" s="1"/>
  <c r="D292" i="106"/>
  <c r="B292" i="106" s="1"/>
  <c r="BM292" i="106" s="1"/>
  <c r="D288" i="106"/>
  <c r="B288" i="106" s="1"/>
  <c r="D284" i="106"/>
  <c r="B284" i="106" s="1"/>
  <c r="D272" i="106"/>
  <c r="B272" i="106" s="1"/>
  <c r="BM272" i="106" s="1"/>
  <c r="CL272" i="106" s="1"/>
  <c r="D265" i="106"/>
  <c r="B265" i="106" s="1"/>
  <c r="BM265" i="106" s="1"/>
  <c r="D264" i="106"/>
  <c r="B264" i="106" s="1"/>
  <c r="D251" i="106"/>
  <c r="B251" i="106" s="1"/>
  <c r="BM251" i="106" s="1"/>
  <c r="CI251" i="106" s="1"/>
  <c r="D245" i="106"/>
  <c r="B245" i="106" s="1"/>
  <c r="D242" i="106"/>
  <c r="B242" i="106" s="1"/>
  <c r="D230" i="106"/>
  <c r="B230" i="106" s="1"/>
  <c r="BM230" i="106" s="1"/>
  <c r="D228" i="106"/>
  <c r="B228" i="106" s="1"/>
  <c r="D224" i="106"/>
  <c r="B224" i="106" s="1"/>
  <c r="BM224" i="106" s="1"/>
  <c r="CI224" i="106" s="1"/>
  <c r="D213" i="106"/>
  <c r="B213" i="106" s="1"/>
  <c r="D212" i="106"/>
  <c r="B212" i="106" s="1"/>
  <c r="BM212" i="106" s="1"/>
  <c r="D208" i="106"/>
  <c r="B208" i="106" s="1"/>
  <c r="D182" i="106"/>
  <c r="B182" i="106" s="1"/>
  <c r="D162" i="106"/>
  <c r="B162" i="106" s="1"/>
  <c r="D156" i="106"/>
  <c r="B156" i="106" s="1"/>
  <c r="D135" i="106"/>
  <c r="B135" i="106" s="1"/>
  <c r="BM135" i="106" s="1"/>
  <c r="CL135" i="106" s="1"/>
  <c r="D200" i="106"/>
  <c r="B200" i="106" s="1"/>
  <c r="BM200" i="106" s="1"/>
  <c r="CL200" i="106" s="1"/>
  <c r="D199" i="106"/>
  <c r="B199" i="106" s="1"/>
  <c r="D186" i="106"/>
  <c r="B186" i="106" s="1"/>
  <c r="D172" i="106"/>
  <c r="B172" i="106" s="1"/>
  <c r="D160" i="106"/>
  <c r="B160" i="106" s="1"/>
  <c r="D155" i="106"/>
  <c r="B155" i="106" s="1"/>
  <c r="D132" i="106"/>
  <c r="B132" i="106" s="1"/>
  <c r="D110" i="106"/>
  <c r="B110" i="106" s="1"/>
  <c r="D60" i="106"/>
  <c r="B60" i="106" s="1"/>
  <c r="D33" i="106"/>
  <c r="B33" i="106" s="1"/>
  <c r="D30" i="106"/>
  <c r="B30" i="106" s="1"/>
  <c r="BM30" i="106" s="1"/>
  <c r="D23" i="106"/>
  <c r="B23" i="106" s="1"/>
  <c r="BM23" i="106" s="1"/>
  <c r="D207" i="106"/>
  <c r="B207" i="106" s="1"/>
  <c r="BM207" i="106" s="1"/>
  <c r="CL207" i="106" s="1"/>
  <c r="D205" i="106"/>
  <c r="B205" i="106" s="1"/>
  <c r="D197" i="106"/>
  <c r="B197" i="106" s="1"/>
  <c r="D191" i="106"/>
  <c r="B191" i="106" s="1"/>
  <c r="D183" i="106"/>
  <c r="B183" i="106" s="1"/>
  <c r="BM183" i="106" s="1"/>
  <c r="CL183" i="106" s="1"/>
  <c r="D178" i="106"/>
  <c r="B178" i="106" s="1"/>
  <c r="D170" i="106"/>
  <c r="B170" i="106" s="1"/>
  <c r="D166" i="106"/>
  <c r="B166" i="106" s="1"/>
  <c r="D142" i="106"/>
  <c r="B142" i="106" s="1"/>
  <c r="BM142" i="106" s="1"/>
  <c r="CI142" i="106" s="1"/>
  <c r="D127" i="106"/>
  <c r="B127" i="106" s="1"/>
  <c r="D124" i="106"/>
  <c r="B124" i="106" s="1"/>
  <c r="BM124" i="106" s="1"/>
  <c r="CI124" i="106" s="1"/>
  <c r="D106" i="106"/>
  <c r="B106" i="106" s="1"/>
  <c r="D83" i="106"/>
  <c r="B83" i="106" s="1"/>
  <c r="D29" i="106"/>
  <c r="B29" i="106" s="1"/>
  <c r="BM29" i="106" s="1"/>
  <c r="D143" i="106"/>
  <c r="B143" i="106" s="1"/>
  <c r="D128" i="106"/>
  <c r="B128" i="106" s="1"/>
  <c r="D123" i="106"/>
  <c r="B123" i="106" s="1"/>
  <c r="D111" i="106"/>
  <c r="B111" i="106" s="1"/>
  <c r="BM111" i="106" s="1"/>
  <c r="CI111" i="106" s="1"/>
  <c r="D103" i="106"/>
  <c r="B103" i="106" s="1"/>
  <c r="D99" i="106"/>
  <c r="B99" i="106" s="1"/>
  <c r="D98" i="106"/>
  <c r="B98" i="106" s="1"/>
  <c r="D94" i="106"/>
  <c r="B94" i="106" s="1"/>
  <c r="D91" i="106"/>
  <c r="B91" i="106" s="1"/>
  <c r="BM91" i="106" s="1"/>
  <c r="CI91" i="106" s="1"/>
  <c r="D78" i="106"/>
  <c r="B78" i="106" s="1"/>
  <c r="BM78" i="106" s="1"/>
  <c r="CE78" i="106" s="1"/>
  <c r="D74" i="106"/>
  <c r="B74" i="106" s="1"/>
  <c r="D71" i="106"/>
  <c r="B71" i="106" s="1"/>
  <c r="D66" i="106"/>
  <c r="B66" i="106" s="1"/>
  <c r="D56" i="106"/>
  <c r="B56" i="106" s="1"/>
  <c r="BM56" i="106" s="1"/>
  <c r="CI56" i="106" s="1"/>
  <c r="D52" i="106"/>
  <c r="B52" i="106" s="1"/>
  <c r="BM52" i="106" s="1"/>
  <c r="CL52" i="106" s="1"/>
  <c r="D16" i="106"/>
  <c r="B16" i="106" s="1"/>
  <c r="D159" i="106"/>
  <c r="B159" i="106" s="1"/>
  <c r="BM159" i="106" s="1"/>
  <c r="CL159" i="106" s="1"/>
  <c r="D150" i="106"/>
  <c r="B150" i="106" s="1"/>
  <c r="D139" i="106"/>
  <c r="B139" i="106" s="1"/>
  <c r="BM139" i="106" s="1"/>
  <c r="D136" i="106"/>
  <c r="B136" i="106" s="1"/>
  <c r="D131" i="106"/>
  <c r="B131" i="106" s="1"/>
  <c r="BM131" i="106" s="1"/>
  <c r="CI131" i="106" s="1"/>
  <c r="D120" i="106"/>
  <c r="B120" i="106" s="1"/>
  <c r="D119" i="106"/>
  <c r="B119" i="106" s="1"/>
  <c r="BM119" i="106" s="1"/>
  <c r="D107" i="106"/>
  <c r="B107" i="106" s="1"/>
  <c r="D97" i="106"/>
  <c r="B97" i="106" s="1"/>
  <c r="BM97" i="106" s="1"/>
  <c r="CL97" i="106" s="1"/>
  <c r="D90" i="106"/>
  <c r="B90" i="106" s="1"/>
  <c r="D87" i="106"/>
  <c r="B87" i="106" s="1"/>
  <c r="BM87" i="106" s="1"/>
  <c r="CL87" i="106" s="1"/>
  <c r="D86" i="106"/>
  <c r="B86" i="106" s="1"/>
  <c r="D82" i="106"/>
  <c r="B82" i="106" s="1"/>
  <c r="D13" i="106"/>
  <c r="B13" i="106" s="1"/>
  <c r="D79" i="106"/>
  <c r="B79" i="106" s="1"/>
  <c r="D69" i="106"/>
  <c r="B69" i="106" s="1"/>
  <c r="D65" i="106"/>
  <c r="B65" i="106" s="1"/>
  <c r="D61" i="106"/>
  <c r="B61" i="106" s="1"/>
  <c r="BM61" i="106" s="1"/>
  <c r="CL61" i="106" s="1"/>
  <c r="D50" i="106"/>
  <c r="B50" i="106" s="1"/>
  <c r="D36" i="106"/>
  <c r="B36" i="106" s="1"/>
  <c r="D11" i="106"/>
  <c r="B11" i="106" s="1"/>
  <c r="D73" i="106"/>
  <c r="B73" i="106" s="1"/>
  <c r="BM73" i="106" s="1"/>
  <c r="CL73" i="106" s="1"/>
  <c r="D70" i="106"/>
  <c r="B70" i="106" s="1"/>
  <c r="D67" i="106"/>
  <c r="B67" i="106" s="1"/>
  <c r="BM67" i="106" s="1"/>
  <c r="CL67" i="106" s="1"/>
  <c r="D63" i="106"/>
  <c r="B63" i="106" s="1"/>
  <c r="D38" i="106"/>
  <c r="B38" i="106" s="1"/>
  <c r="BM38" i="106" s="1"/>
  <c r="D32" i="106"/>
  <c r="B32" i="106" s="1"/>
  <c r="D17" i="106"/>
  <c r="B17" i="106" s="1"/>
  <c r="D55" i="106"/>
  <c r="B55" i="106" s="1"/>
  <c r="D51" i="106"/>
  <c r="B51" i="106" s="1"/>
  <c r="D26" i="106"/>
  <c r="B26" i="106" s="1"/>
  <c r="BM26" i="106" s="1"/>
  <c r="D59" i="106"/>
  <c r="B59" i="106" s="1"/>
  <c r="BM59" i="106" s="1"/>
  <c r="CI59" i="106" s="1"/>
  <c r="D24" i="106"/>
  <c r="B24" i="106" s="1"/>
  <c r="D20" i="106"/>
  <c r="B20" i="106" s="1"/>
  <c r="D14" i="106"/>
  <c r="B14" i="106" s="1"/>
  <c r="D12" i="106"/>
  <c r="B12" i="106" s="1"/>
  <c r="BM12" i="106" s="1"/>
  <c r="D8" i="106"/>
  <c r="B8" i="106" s="1"/>
  <c r="BM8" i="106" s="1"/>
  <c r="CA8" i="106" s="1"/>
  <c r="D5" i="106"/>
  <c r="B5" i="106" s="1"/>
  <c r="CX29" i="106"/>
  <c r="CX20" i="106"/>
  <c r="CX19" i="106"/>
  <c r="BB19" i="106"/>
  <c r="BB21" i="106" s="1"/>
  <c r="CX16" i="106"/>
  <c r="CX28" i="106"/>
  <c r="CX25" i="106"/>
  <c r="CX22" i="106"/>
  <c r="CX15" i="106"/>
  <c r="CX13" i="106"/>
  <c r="CX11" i="106"/>
  <c r="BO1501" i="106"/>
  <c r="BS1501" i="106"/>
  <c r="CK1501" i="106"/>
  <c r="CS1501" i="106"/>
  <c r="BR1501" i="106"/>
  <c r="BP1501" i="106"/>
  <c r="BT1501" i="106"/>
  <c r="CC1502" i="106"/>
  <c r="BQ1501" i="106"/>
  <c r="BY1501" i="106"/>
  <c r="CC1501" i="106"/>
  <c r="CH1501" i="106"/>
  <c r="CQ1501" i="106"/>
  <c r="BN1501" i="106"/>
  <c r="BY1502" i="106"/>
  <c r="CL1493" i="106"/>
  <c r="CI1493" i="106"/>
  <c r="CI1478" i="106"/>
  <c r="CL1478" i="106"/>
  <c r="CL1473" i="106"/>
  <c r="CI1473" i="106"/>
  <c r="BM1464" i="106"/>
  <c r="K1472" i="105"/>
  <c r="K1465" i="105"/>
  <c r="BM1457" i="106"/>
  <c r="CA1458" i="106" s="1"/>
  <c r="CI1442" i="106"/>
  <c r="CA1442" i="106"/>
  <c r="CE1442" i="106"/>
  <c r="CL1442" i="106"/>
  <c r="BM1439" i="106"/>
  <c r="K1447" i="105"/>
  <c r="BM1422" i="106"/>
  <c r="K1430" i="105"/>
  <c r="CI1419" i="106"/>
  <c r="CL1419" i="106"/>
  <c r="BM1402" i="106"/>
  <c r="CA1403" i="106" s="1"/>
  <c r="K1410" i="105"/>
  <c r="BM1399" i="106"/>
  <c r="K1407" i="105"/>
  <c r="BO1389" i="106"/>
  <c r="BS1389" i="106"/>
  <c r="CK1389" i="106"/>
  <c r="CS1389" i="106"/>
  <c r="BR1389" i="106"/>
  <c r="BY1390" i="106"/>
  <c r="BP1389" i="106"/>
  <c r="BT1389" i="106"/>
  <c r="BQ1389" i="106"/>
  <c r="BY1389" i="106"/>
  <c r="CC1389" i="106"/>
  <c r="CH1389" i="106"/>
  <c r="CQ1389" i="106"/>
  <c r="BN1389" i="106"/>
  <c r="CC1390" i="106"/>
  <c r="BM1383" i="106"/>
  <c r="CE1384" i="106" s="1"/>
  <c r="K1391" i="105"/>
  <c r="BL1373" i="106"/>
  <c r="H1381" i="105"/>
  <c r="K1373" i="105"/>
  <c r="BM1365" i="106"/>
  <c r="BL1357" i="106"/>
  <c r="H1365" i="105"/>
  <c r="BQ1337" i="106"/>
  <c r="CH1337" i="106"/>
  <c r="CQ1337" i="106"/>
  <c r="BO1337" i="106"/>
  <c r="BP1337" i="106"/>
  <c r="CK1337" i="106"/>
  <c r="CS1337" i="106"/>
  <c r="BQ1281" i="106"/>
  <c r="BY1281" i="106"/>
  <c r="CC1281" i="106"/>
  <c r="CH1281" i="106"/>
  <c r="CQ1281" i="106"/>
  <c r="BN1281" i="106"/>
  <c r="BR1281" i="106"/>
  <c r="BO1281" i="106"/>
  <c r="BS1281" i="106"/>
  <c r="CK1281" i="106"/>
  <c r="CS1281" i="106"/>
  <c r="BT1281" i="106"/>
  <c r="BP1281" i="106"/>
  <c r="BQ1261" i="106"/>
  <c r="BY1261" i="106"/>
  <c r="CC1261" i="106"/>
  <c r="CH1261" i="106"/>
  <c r="CQ1261" i="106"/>
  <c r="BN1261" i="106"/>
  <c r="BR1261" i="106"/>
  <c r="BO1261" i="106"/>
  <c r="BS1261" i="106"/>
  <c r="CK1261" i="106"/>
  <c r="CS1261" i="106"/>
  <c r="BP1261" i="106"/>
  <c r="BT1261" i="106"/>
  <c r="CI1502" i="106"/>
  <c r="CA1502" i="106"/>
  <c r="CE1502" i="106"/>
  <c r="CL1502" i="106"/>
  <c r="BP1500" i="106"/>
  <c r="BT1500" i="106"/>
  <c r="BQ1500" i="106"/>
  <c r="BY1500" i="106"/>
  <c r="CC1500" i="106"/>
  <c r="CH1500" i="106"/>
  <c r="CQ1500" i="106"/>
  <c r="BS1500" i="106"/>
  <c r="CK1500" i="106"/>
  <c r="BN1500" i="106"/>
  <c r="BR1500" i="106"/>
  <c r="BO1500" i="106"/>
  <c r="CS1500" i="106"/>
  <c r="BM1499" i="106"/>
  <c r="CA1500" i="106" s="1"/>
  <c r="K1507" i="105"/>
  <c r="K1505" i="105"/>
  <c r="BM1497" i="106"/>
  <c r="CA1498" i="106" s="1"/>
  <c r="BQ1491" i="106"/>
  <c r="CH1491" i="106"/>
  <c r="CQ1491" i="106"/>
  <c r="BP1491" i="106"/>
  <c r="BN1491" i="106"/>
  <c r="BR1491" i="106"/>
  <c r="BO1491" i="106"/>
  <c r="BS1491" i="106"/>
  <c r="CK1491" i="106"/>
  <c r="CS1491" i="106"/>
  <c r="BT1491" i="106"/>
  <c r="BO1489" i="106"/>
  <c r="BS1489" i="106"/>
  <c r="CK1489" i="106"/>
  <c r="CS1489" i="106"/>
  <c r="BP1489" i="106"/>
  <c r="BT1489" i="106"/>
  <c r="BR1489" i="106"/>
  <c r="BQ1489" i="106"/>
  <c r="CH1489" i="106"/>
  <c r="CQ1489" i="106"/>
  <c r="BN1489" i="106"/>
  <c r="CL1488" i="106"/>
  <c r="CE1488" i="106"/>
  <c r="CI1488" i="106"/>
  <c r="CA1488" i="106"/>
  <c r="CI1486" i="106"/>
  <c r="CA1486" i="106"/>
  <c r="CE1486" i="106"/>
  <c r="CL1486" i="106"/>
  <c r="BL1484" i="106"/>
  <c r="H1492" i="105"/>
  <c r="BM1483" i="106"/>
  <c r="CE1484" i="106" s="1"/>
  <c r="K1491" i="105"/>
  <c r="K1489" i="105"/>
  <c r="BM1481" i="106"/>
  <c r="BM1479" i="106"/>
  <c r="CA1480" i="106" s="1"/>
  <c r="K1487" i="105"/>
  <c r="K1485" i="105"/>
  <c r="BM1477" i="106"/>
  <c r="H1477" i="105"/>
  <c r="BL1469" i="106"/>
  <c r="BM1468" i="106"/>
  <c r="CA1469" i="106" s="1"/>
  <c r="K1476" i="105"/>
  <c r="BM1466" i="106"/>
  <c r="K1474" i="105"/>
  <c r="BP1464" i="106"/>
  <c r="BT1464" i="106"/>
  <c r="BS1464" i="106"/>
  <c r="BQ1464" i="106"/>
  <c r="BY1464" i="106"/>
  <c r="CC1464" i="106"/>
  <c r="CH1464" i="106"/>
  <c r="CQ1464" i="106"/>
  <c r="BN1464" i="106"/>
  <c r="BR1464" i="106"/>
  <c r="BO1464" i="106"/>
  <c r="CK1464" i="106"/>
  <c r="CS1464" i="106"/>
  <c r="BM1463" i="106"/>
  <c r="K1471" i="105"/>
  <c r="BM1461" i="106"/>
  <c r="K1469" i="105"/>
  <c r="BQ1455" i="106"/>
  <c r="BY1455" i="106"/>
  <c r="CC1455" i="106"/>
  <c r="CH1455" i="106"/>
  <c r="CQ1455" i="106"/>
  <c r="BN1455" i="106"/>
  <c r="BR1455" i="106"/>
  <c r="BT1455" i="106"/>
  <c r="BO1455" i="106"/>
  <c r="BS1455" i="106"/>
  <c r="CK1455" i="106"/>
  <c r="CS1455" i="106"/>
  <c r="BP1455" i="106"/>
  <c r="BO1453" i="106"/>
  <c r="BS1453" i="106"/>
  <c r="CK1453" i="106"/>
  <c r="CS1453" i="106"/>
  <c r="BP1453" i="106"/>
  <c r="BT1453" i="106"/>
  <c r="BR1453" i="106"/>
  <c r="CC1454" i="106"/>
  <c r="BQ1453" i="106"/>
  <c r="BY1453" i="106"/>
  <c r="CC1453" i="106"/>
  <c r="CH1453" i="106"/>
  <c r="CQ1453" i="106"/>
  <c r="BN1453" i="106"/>
  <c r="BY1454" i="106"/>
  <c r="BM1452" i="106"/>
  <c r="K1460" i="105"/>
  <c r="K1458" i="105"/>
  <c r="BM1450" i="106"/>
  <c r="BP1448" i="106"/>
  <c r="BT1448" i="106"/>
  <c r="BO1448" i="106"/>
  <c r="BQ1448" i="106"/>
  <c r="BY1448" i="106"/>
  <c r="CC1448" i="106"/>
  <c r="CH1448" i="106"/>
  <c r="CQ1448" i="106"/>
  <c r="CK1448" i="106"/>
  <c r="BN1448" i="106"/>
  <c r="BR1448" i="106"/>
  <c r="BS1448" i="106"/>
  <c r="CS1448" i="106"/>
  <c r="BM1447" i="106"/>
  <c r="K1455" i="105"/>
  <c r="K1453" i="105"/>
  <c r="BM1445" i="106"/>
  <c r="BM1443" i="106"/>
  <c r="K1451" i="105"/>
  <c r="CL1441" i="106"/>
  <c r="CI1441" i="106"/>
  <c r="BQ1435" i="106"/>
  <c r="CH1435" i="106"/>
  <c r="CQ1435" i="106"/>
  <c r="BT1435" i="106"/>
  <c r="BN1435" i="106"/>
  <c r="BR1435" i="106"/>
  <c r="BO1435" i="106"/>
  <c r="BS1435" i="106"/>
  <c r="CK1435" i="106"/>
  <c r="CS1435" i="106"/>
  <c r="BP1435" i="106"/>
  <c r="H1441" i="105"/>
  <c r="BL1433" i="106"/>
  <c r="CL1432" i="106"/>
  <c r="CI1432" i="106"/>
  <c r="BO1429" i="106"/>
  <c r="BS1429" i="106"/>
  <c r="CK1429" i="106"/>
  <c r="CS1429" i="106"/>
  <c r="BN1429" i="106"/>
  <c r="BY1430" i="106"/>
  <c r="BP1429" i="106"/>
  <c r="BT1429" i="106"/>
  <c r="BR1429" i="106"/>
  <c r="BQ1429" i="106"/>
  <c r="BY1429" i="106"/>
  <c r="CC1429" i="106"/>
  <c r="CH1429" i="106"/>
  <c r="CQ1429" i="106"/>
  <c r="CC1430" i="106"/>
  <c r="K1436" i="105"/>
  <c r="BM1428" i="106"/>
  <c r="K1434" i="105"/>
  <c r="BM1426" i="106"/>
  <c r="BP1424" i="106"/>
  <c r="BT1424" i="106"/>
  <c r="CS1424" i="106"/>
  <c r="BQ1424" i="106"/>
  <c r="BY1424" i="106"/>
  <c r="CC1424" i="106"/>
  <c r="CH1424" i="106"/>
  <c r="CQ1424" i="106"/>
  <c r="BS1424" i="106"/>
  <c r="BN1424" i="106"/>
  <c r="BR1424" i="106"/>
  <c r="CK1424" i="106"/>
  <c r="BO1424" i="106"/>
  <c r="BM1423" i="106"/>
  <c r="K1431" i="105"/>
  <c r="BM1421" i="106"/>
  <c r="K1429" i="105"/>
  <c r="BQ1415" i="106"/>
  <c r="CC1415" i="106"/>
  <c r="CH1415" i="106"/>
  <c r="CQ1415" i="106"/>
  <c r="BT1415" i="106"/>
  <c r="BN1415" i="106"/>
  <c r="BR1415" i="106"/>
  <c r="BO1415" i="106"/>
  <c r="BS1415" i="106"/>
  <c r="CK1415" i="106"/>
  <c r="CS1415" i="106"/>
  <c r="BP1415" i="106"/>
  <c r="BL1413" i="106"/>
  <c r="H1421" i="105"/>
  <c r="CL1412" i="106"/>
  <c r="CI1412" i="106"/>
  <c r="H1417" i="105"/>
  <c r="BL1409" i="106"/>
  <c r="BM1408" i="106"/>
  <c r="K1416" i="105"/>
  <c r="CI1406" i="106"/>
  <c r="CA1406" i="106"/>
  <c r="CE1406" i="106"/>
  <c r="CL1406" i="106"/>
  <c r="BP1404" i="106"/>
  <c r="BT1404" i="106"/>
  <c r="BS1404" i="106"/>
  <c r="BQ1404" i="106"/>
  <c r="CH1404" i="106"/>
  <c r="CQ1404" i="106"/>
  <c r="BN1404" i="106"/>
  <c r="BR1404" i="106"/>
  <c r="BO1404" i="106"/>
  <c r="CS1404" i="106"/>
  <c r="CK1404" i="106"/>
  <c r="CI1403" i="106"/>
  <c r="CE1403" i="106"/>
  <c r="CL1403" i="106"/>
  <c r="BM1401" i="106"/>
  <c r="K1409" i="105"/>
  <c r="BO1393" i="106"/>
  <c r="BS1393" i="106"/>
  <c r="CK1393" i="106"/>
  <c r="CS1393" i="106"/>
  <c r="BR1393" i="106"/>
  <c r="BP1393" i="106"/>
  <c r="BT1393" i="106"/>
  <c r="BY1394" i="106"/>
  <c r="BQ1393" i="106"/>
  <c r="CH1393" i="106"/>
  <c r="CQ1393" i="106"/>
  <c r="BN1393" i="106"/>
  <c r="K1400" i="105"/>
  <c r="BM1392" i="106"/>
  <c r="BM1390" i="106"/>
  <c r="K1398" i="105"/>
  <c r="BP1388" i="106"/>
  <c r="BT1388" i="106"/>
  <c r="BS1388" i="106"/>
  <c r="CS1388" i="106"/>
  <c r="BQ1388" i="106"/>
  <c r="CH1388" i="106"/>
  <c r="CQ1388" i="106"/>
  <c r="BO1388" i="106"/>
  <c r="CK1388" i="106"/>
  <c r="BN1388" i="106"/>
  <c r="BR1388" i="106"/>
  <c r="CI1387" i="106"/>
  <c r="CL1387" i="106"/>
  <c r="CA1385" i="106"/>
  <c r="CE1385" i="106"/>
  <c r="CI1385" i="106"/>
  <c r="CL1385" i="106"/>
  <c r="BQ1379" i="106"/>
  <c r="BY1379" i="106"/>
  <c r="CC1379" i="106"/>
  <c r="CH1379" i="106"/>
  <c r="CQ1379" i="106"/>
  <c r="BN1379" i="106"/>
  <c r="BR1379" i="106"/>
  <c r="BP1379" i="106"/>
  <c r="BO1379" i="106"/>
  <c r="BS1379" i="106"/>
  <c r="CK1379" i="106"/>
  <c r="CS1379" i="106"/>
  <c r="BT1379" i="106"/>
  <c r="BO1377" i="106"/>
  <c r="BS1377" i="106"/>
  <c r="CK1377" i="106"/>
  <c r="CS1377" i="106"/>
  <c r="BR1377" i="106"/>
  <c r="BY1378" i="106"/>
  <c r="BP1377" i="106"/>
  <c r="BT1377" i="106"/>
  <c r="BQ1377" i="106"/>
  <c r="CH1377" i="106"/>
  <c r="CQ1377" i="106"/>
  <c r="BN1377" i="106"/>
  <c r="CC1378" i="106"/>
  <c r="K1384" i="105"/>
  <c r="BM1376" i="106"/>
  <c r="BM1374" i="106"/>
  <c r="CE1375" i="106" s="1"/>
  <c r="K1382" i="105"/>
  <c r="BL1372" i="106"/>
  <c r="H1380" i="105"/>
  <c r="BM1371" i="106"/>
  <c r="K1379" i="105"/>
  <c r="K1377" i="105"/>
  <c r="BM1369" i="106"/>
  <c r="BQ1363" i="106"/>
  <c r="BY1363" i="106"/>
  <c r="CC1363" i="106"/>
  <c r="CH1363" i="106"/>
  <c r="CQ1363" i="106"/>
  <c r="BP1363" i="106"/>
  <c r="BN1363" i="106"/>
  <c r="BR1363" i="106"/>
  <c r="BT1363" i="106"/>
  <c r="BO1363" i="106"/>
  <c r="BS1363" i="106"/>
  <c r="CK1363" i="106"/>
  <c r="CS1363" i="106"/>
  <c r="BO1361" i="106"/>
  <c r="BS1361" i="106"/>
  <c r="CK1361" i="106"/>
  <c r="CS1361" i="106"/>
  <c r="BR1361" i="106"/>
  <c r="CC1362" i="106"/>
  <c r="BP1361" i="106"/>
  <c r="BT1361" i="106"/>
  <c r="BY1362" i="106"/>
  <c r="BQ1361" i="106"/>
  <c r="CH1361" i="106"/>
  <c r="CQ1361" i="106"/>
  <c r="BN1361" i="106"/>
  <c r="BM1360" i="106"/>
  <c r="K1368" i="105"/>
  <c r="CI1358" i="106"/>
  <c r="CL1358" i="106"/>
  <c r="BP1356" i="106"/>
  <c r="BT1356" i="106"/>
  <c r="BS1356" i="106"/>
  <c r="BQ1356" i="106"/>
  <c r="BY1356" i="106"/>
  <c r="CC1356" i="106"/>
  <c r="CH1356" i="106"/>
  <c r="CQ1356" i="106"/>
  <c r="BN1356" i="106"/>
  <c r="BR1356" i="106"/>
  <c r="CS1356" i="106"/>
  <c r="BO1356" i="106"/>
  <c r="CK1356" i="106"/>
  <c r="BM1355" i="106"/>
  <c r="K1363" i="105"/>
  <c r="BM1353" i="106"/>
  <c r="K1361" i="105"/>
  <c r="CI1350" i="106"/>
  <c r="CA1350" i="106"/>
  <c r="CE1350" i="106"/>
  <c r="CL1350" i="106"/>
  <c r="BM1308" i="106"/>
  <c r="K1316" i="105"/>
  <c r="BQ1305" i="106"/>
  <c r="BY1305" i="106"/>
  <c r="CC1305" i="106"/>
  <c r="CH1305" i="106"/>
  <c r="CQ1305" i="106"/>
  <c r="BN1305" i="106"/>
  <c r="BR1305" i="106"/>
  <c r="BO1305" i="106"/>
  <c r="BS1305" i="106"/>
  <c r="CK1305" i="106"/>
  <c r="CS1305" i="106"/>
  <c r="BP1305" i="106"/>
  <c r="BT1305" i="106"/>
  <c r="BQ1301" i="106"/>
  <c r="CH1301" i="106"/>
  <c r="CQ1301" i="106"/>
  <c r="BN1301" i="106"/>
  <c r="BR1301" i="106"/>
  <c r="BO1301" i="106"/>
  <c r="BS1301" i="106"/>
  <c r="CK1301" i="106"/>
  <c r="CS1301" i="106"/>
  <c r="BP1301" i="106"/>
  <c r="BT1301" i="106"/>
  <c r="CI1296" i="106"/>
  <c r="CA1296" i="106"/>
  <c r="CE1296" i="106"/>
  <c r="CL1296" i="106"/>
  <c r="CI1280" i="106"/>
  <c r="CA1280" i="106"/>
  <c r="CE1280" i="106"/>
  <c r="CL1280" i="106"/>
  <c r="CI1276" i="106"/>
  <c r="CA1276" i="106"/>
  <c r="CE1276" i="106"/>
  <c r="CL1276" i="106"/>
  <c r="BQ1257" i="106"/>
  <c r="BY1257" i="106"/>
  <c r="CC1257" i="106"/>
  <c r="CH1257" i="106"/>
  <c r="CQ1257" i="106"/>
  <c r="BO1257" i="106"/>
  <c r="BS1257" i="106"/>
  <c r="CK1257" i="106"/>
  <c r="CS1257" i="106"/>
  <c r="BN1257" i="106"/>
  <c r="BP1257" i="106"/>
  <c r="BY1258" i="106"/>
  <c r="BR1257" i="106"/>
  <c r="CC1258" i="106"/>
  <c r="BT1257" i="106"/>
  <c r="CI1220" i="106"/>
  <c r="CL1220" i="106"/>
  <c r="CA1220" i="106"/>
  <c r="CE1220" i="106"/>
  <c r="CI1498" i="106"/>
  <c r="CE1498" i="106"/>
  <c r="CL1498" i="106"/>
  <c r="CI1495" i="106"/>
  <c r="CL1495" i="106"/>
  <c r="BQ1487" i="106"/>
  <c r="BY1487" i="106"/>
  <c r="CC1487" i="106"/>
  <c r="CH1487" i="106"/>
  <c r="CQ1487" i="106"/>
  <c r="BN1487" i="106"/>
  <c r="BR1487" i="106"/>
  <c r="BO1487" i="106"/>
  <c r="BS1487" i="106"/>
  <c r="CK1487" i="106"/>
  <c r="CS1487" i="106"/>
  <c r="BT1487" i="106"/>
  <c r="BP1487" i="106"/>
  <c r="BL1485" i="106"/>
  <c r="H1493" i="105"/>
  <c r="K1490" i="105"/>
  <c r="BM1482" i="106"/>
  <c r="BP1476" i="106"/>
  <c r="BT1476" i="106"/>
  <c r="BQ1476" i="106"/>
  <c r="CH1476" i="106"/>
  <c r="CQ1476" i="106"/>
  <c r="BO1476" i="106"/>
  <c r="BN1476" i="106"/>
  <c r="BR1476" i="106"/>
  <c r="CS1476" i="106"/>
  <c r="BS1476" i="106"/>
  <c r="CK1476" i="106"/>
  <c r="H1473" i="105"/>
  <c r="BL1465" i="106"/>
  <c r="BP1460" i="106"/>
  <c r="BT1460" i="106"/>
  <c r="BS1460" i="106"/>
  <c r="CK1460" i="106"/>
  <c r="BQ1460" i="106"/>
  <c r="CH1460" i="106"/>
  <c r="CQ1460" i="106"/>
  <c r="BN1460" i="106"/>
  <c r="BR1460" i="106"/>
  <c r="BO1460" i="106"/>
  <c r="CS1460" i="106"/>
  <c r="BM1459" i="106"/>
  <c r="K1467" i="105"/>
  <c r="BM1446" i="106"/>
  <c r="K1454" i="105"/>
  <c r="BP1440" i="106"/>
  <c r="BT1440" i="106"/>
  <c r="BQ1440" i="106"/>
  <c r="BY1440" i="106"/>
  <c r="CC1440" i="106"/>
  <c r="CH1440" i="106"/>
  <c r="CQ1440" i="106"/>
  <c r="CS1440" i="106"/>
  <c r="BN1440" i="106"/>
  <c r="BR1440" i="106"/>
  <c r="BS1440" i="106"/>
  <c r="CK1440" i="106"/>
  <c r="BO1440" i="106"/>
  <c r="BM1437" i="106"/>
  <c r="K1445" i="105"/>
  <c r="H1433" i="105"/>
  <c r="BL1425" i="106"/>
  <c r="BP1420" i="106"/>
  <c r="BT1420" i="106"/>
  <c r="BS1420" i="106"/>
  <c r="CK1420" i="106"/>
  <c r="BQ1420" i="106"/>
  <c r="BY1420" i="106"/>
  <c r="CC1420" i="106"/>
  <c r="CH1420" i="106"/>
  <c r="CQ1420" i="106"/>
  <c r="BO1420" i="106"/>
  <c r="CS1420" i="106"/>
  <c r="BN1420" i="106"/>
  <c r="BR1420" i="106"/>
  <c r="BQ1407" i="106"/>
  <c r="BY1407" i="106"/>
  <c r="CC1407" i="106"/>
  <c r="CH1407" i="106"/>
  <c r="CQ1407" i="106"/>
  <c r="BP1407" i="106"/>
  <c r="BN1407" i="106"/>
  <c r="BR1407" i="106"/>
  <c r="BT1407" i="106"/>
  <c r="BO1407" i="106"/>
  <c r="BS1407" i="106"/>
  <c r="CK1407" i="106"/>
  <c r="CS1407" i="106"/>
  <c r="K1412" i="105"/>
  <c r="BM1404" i="106"/>
  <c r="CE1405" i="106" s="1"/>
  <c r="BP1400" i="106"/>
  <c r="BT1400" i="106"/>
  <c r="CK1400" i="106"/>
  <c r="BQ1400" i="106"/>
  <c r="BY1400" i="106"/>
  <c r="CC1400" i="106"/>
  <c r="CH1400" i="106"/>
  <c r="CQ1400" i="106"/>
  <c r="CS1400" i="106"/>
  <c r="BN1400" i="106"/>
  <c r="BR1400" i="106"/>
  <c r="BS1400" i="106"/>
  <c r="BO1400" i="106"/>
  <c r="BM1388" i="106"/>
  <c r="CE1389" i="106" s="1"/>
  <c r="K1396" i="105"/>
  <c r="BL1384" i="106"/>
  <c r="BY1385" i="106" s="1"/>
  <c r="H1392" i="105"/>
  <c r="CI1370" i="106"/>
  <c r="CL1370" i="106"/>
  <c r="BM1354" i="106"/>
  <c r="K1362" i="105"/>
  <c r="CL1351" i="106"/>
  <c r="CI1351" i="106"/>
  <c r="CA1351" i="106"/>
  <c r="CE1351" i="106"/>
  <c r="BS1289" i="106"/>
  <c r="BQ1285" i="106"/>
  <c r="BY1285" i="106"/>
  <c r="CC1285" i="106"/>
  <c r="CH1285" i="106"/>
  <c r="CQ1285" i="106"/>
  <c r="BN1285" i="106"/>
  <c r="BR1285" i="106"/>
  <c r="BO1285" i="106"/>
  <c r="BS1285" i="106"/>
  <c r="CK1285" i="106"/>
  <c r="CS1285" i="106"/>
  <c r="BP1285" i="106"/>
  <c r="BT1285" i="106"/>
  <c r="BQ1269" i="106"/>
  <c r="BY1269" i="106"/>
  <c r="CC1269" i="106"/>
  <c r="CH1269" i="106"/>
  <c r="CQ1269" i="106"/>
  <c r="BN1269" i="106"/>
  <c r="BR1269" i="106"/>
  <c r="BO1269" i="106"/>
  <c r="BS1269" i="106"/>
  <c r="CK1269" i="106"/>
  <c r="CS1269" i="106"/>
  <c r="BP1269" i="106"/>
  <c r="BT1269" i="106"/>
  <c r="CL1503" i="106"/>
  <c r="CI1503" i="106"/>
  <c r="CA1503" i="106"/>
  <c r="CE1503" i="106"/>
  <c r="CA1501" i="106"/>
  <c r="CE1501" i="106"/>
  <c r="CI1501" i="106"/>
  <c r="CL1501" i="106"/>
  <c r="BQ1495" i="106"/>
  <c r="BY1495" i="106"/>
  <c r="CC1495" i="106"/>
  <c r="CH1495" i="106"/>
  <c r="CQ1495" i="106"/>
  <c r="BN1495" i="106"/>
  <c r="BR1495" i="106"/>
  <c r="BT1495" i="106"/>
  <c r="BO1495" i="106"/>
  <c r="BS1495" i="106"/>
  <c r="CK1495" i="106"/>
  <c r="CS1495" i="106"/>
  <c r="BP1495" i="106"/>
  <c r="BL1493" i="106"/>
  <c r="H1501" i="105"/>
  <c r="BM1492" i="106"/>
  <c r="K1500" i="105"/>
  <c r="CI1490" i="106"/>
  <c r="CA1490" i="106"/>
  <c r="CE1490" i="106"/>
  <c r="CL1490" i="106"/>
  <c r="BL1488" i="106"/>
  <c r="H1496" i="105"/>
  <c r="CI1487" i="106"/>
  <c r="CA1487" i="106"/>
  <c r="CE1487" i="106"/>
  <c r="CL1487" i="106"/>
  <c r="CA1485" i="106"/>
  <c r="CE1485" i="106"/>
  <c r="CI1485" i="106"/>
  <c r="CL1485" i="106"/>
  <c r="BL1473" i="106"/>
  <c r="H1481" i="105"/>
  <c r="BM1472" i="106"/>
  <c r="CA1473" i="106" s="1"/>
  <c r="K1480" i="105"/>
  <c r="CI1470" i="106"/>
  <c r="CA1470" i="106"/>
  <c r="CE1470" i="106"/>
  <c r="CL1470" i="106"/>
  <c r="BP1468" i="106"/>
  <c r="BT1468" i="106"/>
  <c r="BQ1468" i="106"/>
  <c r="CH1468" i="106"/>
  <c r="CQ1468" i="106"/>
  <c r="BS1468" i="106"/>
  <c r="CK1468" i="106"/>
  <c r="BN1468" i="106"/>
  <c r="BR1468" i="106"/>
  <c r="CS1468" i="106"/>
  <c r="BO1468" i="106"/>
  <c r="BM1467" i="106"/>
  <c r="K1475" i="105"/>
  <c r="BM1465" i="106"/>
  <c r="K1473" i="105"/>
  <c r="H1465" i="105"/>
  <c r="BL1457" i="106"/>
  <c r="BM1456" i="106"/>
  <c r="K1464" i="105"/>
  <c r="K1462" i="105"/>
  <c r="BM1454" i="106"/>
  <c r="BP1452" i="106"/>
  <c r="BT1452" i="106"/>
  <c r="CS1452" i="106"/>
  <c r="BQ1452" i="106"/>
  <c r="CH1452" i="106"/>
  <c r="CQ1452" i="106"/>
  <c r="BO1452" i="106"/>
  <c r="BN1452" i="106"/>
  <c r="BR1452" i="106"/>
  <c r="BS1452" i="106"/>
  <c r="CK1452" i="106"/>
  <c r="BM1451" i="106"/>
  <c r="K1459" i="105"/>
  <c r="CL1449" i="106"/>
  <c r="CI1449" i="106"/>
  <c r="BQ1439" i="106"/>
  <c r="BY1439" i="106"/>
  <c r="CC1439" i="106"/>
  <c r="CH1439" i="106"/>
  <c r="CQ1439" i="106"/>
  <c r="BN1439" i="106"/>
  <c r="BR1439" i="106"/>
  <c r="BO1439" i="106"/>
  <c r="BS1439" i="106"/>
  <c r="CK1439" i="106"/>
  <c r="CS1439" i="106"/>
  <c r="BP1439" i="106"/>
  <c r="BT1439" i="106"/>
  <c r="BO1437" i="106"/>
  <c r="BS1437" i="106"/>
  <c r="CK1437" i="106"/>
  <c r="CS1437" i="106"/>
  <c r="BP1437" i="106"/>
  <c r="BT1437" i="106"/>
  <c r="BR1437" i="106"/>
  <c r="CC1438" i="106"/>
  <c r="BQ1437" i="106"/>
  <c r="CH1437" i="106"/>
  <c r="CQ1437" i="106"/>
  <c r="BN1437" i="106"/>
  <c r="BY1438" i="106"/>
  <c r="BM1436" i="106"/>
  <c r="K1444" i="105"/>
  <c r="CI1434" i="106"/>
  <c r="CL1434" i="106"/>
  <c r="BL1432" i="106"/>
  <c r="H1440" i="105"/>
  <c r="K1438" i="105"/>
  <c r="BM1430" i="106"/>
  <c r="BP1428" i="106"/>
  <c r="BT1428" i="106"/>
  <c r="BO1428" i="106"/>
  <c r="BQ1428" i="106"/>
  <c r="BY1428" i="106"/>
  <c r="CC1428" i="106"/>
  <c r="CH1428" i="106"/>
  <c r="CQ1428" i="106"/>
  <c r="BN1428" i="106"/>
  <c r="BR1428" i="106"/>
  <c r="BS1428" i="106"/>
  <c r="CS1428" i="106"/>
  <c r="CK1428" i="106"/>
  <c r="CI1427" i="106"/>
  <c r="CL1427" i="106"/>
  <c r="BM1425" i="106"/>
  <c r="K1433" i="105"/>
  <c r="BQ1419" i="106"/>
  <c r="BY1419" i="106"/>
  <c r="CC1419" i="106"/>
  <c r="CH1419" i="106"/>
  <c r="CQ1419" i="106"/>
  <c r="BT1419" i="106"/>
  <c r="BN1419" i="106"/>
  <c r="BR1419" i="106"/>
  <c r="BO1419" i="106"/>
  <c r="BS1419" i="106"/>
  <c r="CK1419" i="106"/>
  <c r="CS1419" i="106"/>
  <c r="BP1419" i="106"/>
  <c r="BO1417" i="106"/>
  <c r="BS1417" i="106"/>
  <c r="CK1417" i="106"/>
  <c r="CS1417" i="106"/>
  <c r="BR1417" i="106"/>
  <c r="BY1418" i="106"/>
  <c r="BP1417" i="106"/>
  <c r="BT1417" i="106"/>
  <c r="BN1417" i="106"/>
  <c r="CC1418" i="106"/>
  <c r="BQ1417" i="106"/>
  <c r="BY1417" i="106"/>
  <c r="CC1417" i="106"/>
  <c r="CH1417" i="106"/>
  <c r="CQ1417" i="106"/>
  <c r="BM1416" i="106"/>
  <c r="CE1417" i="106" s="1"/>
  <c r="K1424" i="105"/>
  <c r="CI1414" i="106"/>
  <c r="CL1414" i="106"/>
  <c r="BL1412" i="106"/>
  <c r="H1420" i="105"/>
  <c r="BM1410" i="106"/>
  <c r="K1418" i="105"/>
  <c r="BP1408" i="106"/>
  <c r="BT1408" i="106"/>
  <c r="BQ1408" i="106"/>
  <c r="BY1408" i="106"/>
  <c r="CC1408" i="106"/>
  <c r="CH1408" i="106"/>
  <c r="CQ1408" i="106"/>
  <c r="BS1408" i="106"/>
  <c r="CK1408" i="106"/>
  <c r="BN1408" i="106"/>
  <c r="BR1408" i="106"/>
  <c r="BO1408" i="106"/>
  <c r="CS1408" i="106"/>
  <c r="CI1407" i="106"/>
  <c r="CA1407" i="106"/>
  <c r="CE1407" i="106"/>
  <c r="CL1407" i="106"/>
  <c r="CA1405" i="106"/>
  <c r="CL1405" i="106"/>
  <c r="CI1405" i="106"/>
  <c r="BQ1399" i="106"/>
  <c r="BY1399" i="106"/>
  <c r="CC1399" i="106"/>
  <c r="CH1399" i="106"/>
  <c r="CQ1399" i="106"/>
  <c r="BT1399" i="106"/>
  <c r="BN1399" i="106"/>
  <c r="BR1399" i="106"/>
  <c r="BO1399" i="106"/>
  <c r="BS1399" i="106"/>
  <c r="CK1399" i="106"/>
  <c r="CS1399" i="106"/>
  <c r="BP1399" i="106"/>
  <c r="BL1397" i="106"/>
  <c r="H1405" i="105"/>
  <c r="CL1396" i="106"/>
  <c r="CI1396" i="106"/>
  <c r="BM1394" i="106"/>
  <c r="K1402" i="105"/>
  <c r="BL1392" i="106"/>
  <c r="CC1393" i="106" s="1"/>
  <c r="H1400" i="105"/>
  <c r="BM1391" i="106"/>
  <c r="K1399" i="105"/>
  <c r="CL1389" i="106"/>
  <c r="CI1389" i="106"/>
  <c r="BQ1383" i="106"/>
  <c r="BY1383" i="106"/>
  <c r="CC1383" i="106"/>
  <c r="CH1383" i="106"/>
  <c r="CQ1383" i="106"/>
  <c r="BP1383" i="106"/>
  <c r="BN1383" i="106"/>
  <c r="BR1383" i="106"/>
  <c r="BO1383" i="106"/>
  <c r="BS1383" i="106"/>
  <c r="CK1383" i="106"/>
  <c r="CS1383" i="106"/>
  <c r="BT1383" i="106"/>
  <c r="BL1381" i="106"/>
  <c r="H1389" i="105"/>
  <c r="CL1380" i="106"/>
  <c r="CA1380" i="106"/>
  <c r="CI1380" i="106"/>
  <c r="CE1380" i="106"/>
  <c r="K1386" i="105"/>
  <c r="BM1378" i="106"/>
  <c r="BL1376" i="106"/>
  <c r="BY1377" i="106" s="1"/>
  <c r="H1384" i="105"/>
  <c r="CI1375" i="106"/>
  <c r="CL1375" i="106"/>
  <c r="CA1375" i="106"/>
  <c r="BM1373" i="106"/>
  <c r="K1381" i="105"/>
  <c r="CH1367" i="106"/>
  <c r="BO1367" i="106"/>
  <c r="CK1367" i="106"/>
  <c r="BO1365" i="106"/>
  <c r="BS1365" i="106"/>
  <c r="CK1365" i="106"/>
  <c r="CS1365" i="106"/>
  <c r="BP1365" i="106"/>
  <c r="BT1365" i="106"/>
  <c r="BQ1365" i="106"/>
  <c r="BY1365" i="106"/>
  <c r="CC1365" i="106"/>
  <c r="CH1365" i="106"/>
  <c r="CQ1365" i="106"/>
  <c r="BN1365" i="106"/>
  <c r="BR1365" i="106"/>
  <c r="BM1364" i="106"/>
  <c r="K1372" i="105"/>
  <c r="K1370" i="105"/>
  <c r="BM1362" i="106"/>
  <c r="BL1360" i="106"/>
  <c r="H1368" i="105"/>
  <c r="CI1359" i="106"/>
  <c r="CL1359" i="106"/>
  <c r="CA1359" i="106"/>
  <c r="CE1359" i="106"/>
  <c r="BM1357" i="106"/>
  <c r="CA1358" i="106" s="1"/>
  <c r="K1365" i="105"/>
  <c r="BM1347" i="106"/>
  <c r="CE1348" i="106" s="1"/>
  <c r="K1355" i="105"/>
  <c r="BN1324" i="106"/>
  <c r="BR1324" i="106"/>
  <c r="BO1324" i="106"/>
  <c r="BS1324" i="106"/>
  <c r="CK1324" i="106"/>
  <c r="CS1324" i="106"/>
  <c r="CC1324" i="106"/>
  <c r="BP1324" i="106"/>
  <c r="BQ1324" i="106"/>
  <c r="BY1324" i="106"/>
  <c r="CH1324" i="106"/>
  <c r="CQ1324" i="106"/>
  <c r="BT1324" i="106"/>
  <c r="CI1300" i="106"/>
  <c r="CA1300" i="106"/>
  <c r="CI1292" i="106"/>
  <c r="CA1292" i="106"/>
  <c r="CE1292" i="106"/>
  <c r="CL1292" i="106"/>
  <c r="CI1284" i="106"/>
  <c r="BM1272" i="106"/>
  <c r="K1280" i="105"/>
  <c r="CI1268" i="106"/>
  <c r="CA1268" i="106"/>
  <c r="CE1268" i="106"/>
  <c r="CL1268" i="106"/>
  <c r="BQ1253" i="106"/>
  <c r="BY1253" i="106"/>
  <c r="CC1253" i="106"/>
  <c r="CH1253" i="106"/>
  <c r="CQ1253" i="106"/>
  <c r="BO1253" i="106"/>
  <c r="BS1253" i="106"/>
  <c r="CK1253" i="106"/>
  <c r="CS1253" i="106"/>
  <c r="BN1253" i="106"/>
  <c r="BP1253" i="106"/>
  <c r="BY1254" i="106"/>
  <c r="BR1253" i="106"/>
  <c r="CC1254" i="106"/>
  <c r="BT1253" i="106"/>
  <c r="BM1242" i="106"/>
  <c r="CE1243" i="106" s="1"/>
  <c r="K1250" i="105"/>
  <c r="K1230" i="105"/>
  <c r="BM1222" i="106"/>
  <c r="BM1214" i="106"/>
  <c r="K1222" i="105"/>
  <c r="BM1208" i="106"/>
  <c r="K1216" i="105"/>
  <c r="CL1500" i="106"/>
  <c r="CI1500" i="106"/>
  <c r="BP1496" i="106"/>
  <c r="BT1496" i="106"/>
  <c r="BQ1496" i="106"/>
  <c r="BY1496" i="106"/>
  <c r="CC1496" i="106"/>
  <c r="CH1496" i="106"/>
  <c r="CQ1496" i="106"/>
  <c r="BO1496" i="106"/>
  <c r="CK1496" i="106"/>
  <c r="BN1496" i="106"/>
  <c r="BR1496" i="106"/>
  <c r="BS1496" i="106"/>
  <c r="CS1496" i="106"/>
  <c r="CL1484" i="106"/>
  <c r="CI1484" i="106"/>
  <c r="BP1480" i="106"/>
  <c r="BT1480" i="106"/>
  <c r="BO1480" i="106"/>
  <c r="BQ1480" i="106"/>
  <c r="BY1480" i="106"/>
  <c r="CC1480" i="106"/>
  <c r="CH1480" i="106"/>
  <c r="CQ1480" i="106"/>
  <c r="BS1480" i="106"/>
  <c r="CS1480" i="106"/>
  <c r="BN1480" i="106"/>
  <c r="BR1480" i="106"/>
  <c r="CK1480" i="106"/>
  <c r="CI1475" i="106"/>
  <c r="CL1475" i="106"/>
  <c r="BM1462" i="106"/>
  <c r="K1470" i="105"/>
  <c r="BO1449" i="106"/>
  <c r="BS1449" i="106"/>
  <c r="CK1449" i="106"/>
  <c r="CS1449" i="106"/>
  <c r="BY1450" i="106"/>
  <c r="BP1449" i="106"/>
  <c r="BT1449" i="106"/>
  <c r="BR1449" i="106"/>
  <c r="CC1450" i="106"/>
  <c r="BQ1449" i="106"/>
  <c r="BY1449" i="106"/>
  <c r="CC1449" i="106"/>
  <c r="CH1449" i="106"/>
  <c r="CQ1449" i="106"/>
  <c r="BN1449" i="106"/>
  <c r="K1456" i="105"/>
  <c r="BM1448" i="106"/>
  <c r="BL1444" i="106"/>
  <c r="CC1445" i="106" s="1"/>
  <c r="H1452" i="105"/>
  <c r="BQ1427" i="106"/>
  <c r="BY1427" i="106"/>
  <c r="CC1427" i="106"/>
  <c r="CH1427" i="106"/>
  <c r="CQ1427" i="106"/>
  <c r="BN1427" i="106"/>
  <c r="BR1427" i="106"/>
  <c r="BO1427" i="106"/>
  <c r="BS1427" i="106"/>
  <c r="CK1427" i="106"/>
  <c r="CS1427" i="106"/>
  <c r="BP1427" i="106"/>
  <c r="BT1427" i="106"/>
  <c r="BM1424" i="106"/>
  <c r="K1432" i="105"/>
  <c r="CI1417" i="106"/>
  <c r="CL1417" i="106"/>
  <c r="BO1405" i="106"/>
  <c r="BS1405" i="106"/>
  <c r="CK1405" i="106"/>
  <c r="CS1405" i="106"/>
  <c r="BN1405" i="106"/>
  <c r="CC1406" i="106"/>
  <c r="BP1405" i="106"/>
  <c r="BT1405" i="106"/>
  <c r="BQ1405" i="106"/>
  <c r="BY1405" i="106"/>
  <c r="CC1405" i="106"/>
  <c r="CH1405" i="106"/>
  <c r="CQ1405" i="106"/>
  <c r="BR1405" i="106"/>
  <c r="BY1406" i="106"/>
  <c r="CA1397" i="106"/>
  <c r="CE1397" i="106"/>
  <c r="CL1397" i="106"/>
  <c r="CI1397" i="106"/>
  <c r="K1394" i="105"/>
  <c r="BM1386" i="106"/>
  <c r="CA1387" i="106" s="1"/>
  <c r="BM1381" i="106"/>
  <c r="CA1382" i="106" s="1"/>
  <c r="K1389" i="105"/>
  <c r="BM1372" i="106"/>
  <c r="K1380" i="105"/>
  <c r="BP1368" i="106"/>
  <c r="BT1368" i="106"/>
  <c r="BQ1368" i="106"/>
  <c r="CC1368" i="106"/>
  <c r="CH1368" i="106"/>
  <c r="CQ1368" i="106"/>
  <c r="BS1368" i="106"/>
  <c r="CS1368" i="106"/>
  <c r="BN1368" i="106"/>
  <c r="BR1368" i="106"/>
  <c r="CK1368" i="106"/>
  <c r="BO1368" i="106"/>
  <c r="BM1367" i="106"/>
  <c r="K1375" i="105"/>
  <c r="BQ1359" i="106"/>
  <c r="BY1359" i="106"/>
  <c r="CC1359" i="106"/>
  <c r="CH1359" i="106"/>
  <c r="CQ1359" i="106"/>
  <c r="BN1359" i="106"/>
  <c r="BR1359" i="106"/>
  <c r="BO1359" i="106"/>
  <c r="BS1359" i="106"/>
  <c r="CK1359" i="106"/>
  <c r="CS1359" i="106"/>
  <c r="BP1359" i="106"/>
  <c r="BT1359" i="106"/>
  <c r="BM1356" i="106"/>
  <c r="K1364" i="105"/>
  <c r="BP1352" i="106"/>
  <c r="BT1352" i="106"/>
  <c r="CS1352" i="106"/>
  <c r="BQ1352" i="106"/>
  <c r="CH1352" i="106"/>
  <c r="CQ1352" i="106"/>
  <c r="BS1352" i="106"/>
  <c r="BN1352" i="106"/>
  <c r="BR1352" i="106"/>
  <c r="BO1352" i="106"/>
  <c r="CK1352" i="106"/>
  <c r="BM1340" i="106"/>
  <c r="K1348" i="105"/>
  <c r="K1312" i="105"/>
  <c r="BM1304" i="106"/>
  <c r="CA1305" i="106" s="1"/>
  <c r="BQ1297" i="106"/>
  <c r="BY1297" i="106"/>
  <c r="CC1297" i="106"/>
  <c r="CH1297" i="106"/>
  <c r="CQ1297" i="106"/>
  <c r="BN1297" i="106"/>
  <c r="BR1297" i="106"/>
  <c r="BO1297" i="106"/>
  <c r="BS1297" i="106"/>
  <c r="CK1297" i="106"/>
  <c r="CS1297" i="106"/>
  <c r="BT1297" i="106"/>
  <c r="BP1297" i="106"/>
  <c r="BQ1265" i="106"/>
  <c r="BY1265" i="106"/>
  <c r="CC1265" i="106"/>
  <c r="CH1265" i="106"/>
  <c r="CQ1265" i="106"/>
  <c r="BN1265" i="106"/>
  <c r="BR1265" i="106"/>
  <c r="BO1265" i="106"/>
  <c r="BS1265" i="106"/>
  <c r="CK1265" i="106"/>
  <c r="CS1265" i="106"/>
  <c r="BP1265" i="106"/>
  <c r="BT1265" i="106"/>
  <c r="BQ1499" i="106"/>
  <c r="BY1499" i="106"/>
  <c r="CC1499" i="106"/>
  <c r="CH1499" i="106"/>
  <c r="CQ1499" i="106"/>
  <c r="BN1499" i="106"/>
  <c r="BR1499" i="106"/>
  <c r="BO1499" i="106"/>
  <c r="BS1499" i="106"/>
  <c r="CK1499" i="106"/>
  <c r="CS1499" i="106"/>
  <c r="BT1499" i="106"/>
  <c r="BP1499" i="106"/>
  <c r="BO1497" i="106"/>
  <c r="BS1497" i="106"/>
  <c r="CK1497" i="106"/>
  <c r="CS1497" i="106"/>
  <c r="CC1498" i="106"/>
  <c r="BP1497" i="106"/>
  <c r="BT1497" i="106"/>
  <c r="BQ1497" i="106"/>
  <c r="BY1497" i="106"/>
  <c r="CC1497" i="106"/>
  <c r="CH1497" i="106"/>
  <c r="CQ1497" i="106"/>
  <c r="BN1497" i="106"/>
  <c r="BR1497" i="106"/>
  <c r="BY1498" i="106"/>
  <c r="CL1496" i="106"/>
  <c r="CA1496" i="106"/>
  <c r="CI1496" i="106"/>
  <c r="CE1496" i="106"/>
  <c r="K1502" i="105"/>
  <c r="BM1494" i="106"/>
  <c r="CA1495" i="106" s="1"/>
  <c r="BL1492" i="106"/>
  <c r="H1500" i="105"/>
  <c r="BM1491" i="106"/>
  <c r="K1499" i="105"/>
  <c r="CA1489" i="106"/>
  <c r="CE1489" i="106"/>
  <c r="CL1489" i="106"/>
  <c r="CI1489" i="106"/>
  <c r="BQ1483" i="106"/>
  <c r="BY1483" i="106"/>
  <c r="CC1483" i="106"/>
  <c r="CH1483" i="106"/>
  <c r="CQ1483" i="106"/>
  <c r="BN1483" i="106"/>
  <c r="BR1483" i="106"/>
  <c r="BP1483" i="106"/>
  <c r="BO1483" i="106"/>
  <c r="BS1483" i="106"/>
  <c r="CK1483" i="106"/>
  <c r="CS1483" i="106"/>
  <c r="BT1483" i="106"/>
  <c r="H1489" i="105"/>
  <c r="BL1481" i="106"/>
  <c r="CL1480" i="106"/>
  <c r="CE1480" i="106"/>
  <c r="CI1480" i="106"/>
  <c r="BO1477" i="106"/>
  <c r="BS1477" i="106"/>
  <c r="CK1477" i="106"/>
  <c r="CS1477" i="106"/>
  <c r="BR1477" i="106"/>
  <c r="BY1478" i="106"/>
  <c r="BP1477" i="106"/>
  <c r="BT1477" i="106"/>
  <c r="BN1477" i="106"/>
  <c r="CC1478" i="106"/>
  <c r="BQ1477" i="106"/>
  <c r="BY1477" i="106"/>
  <c r="CC1477" i="106"/>
  <c r="CH1477" i="106"/>
  <c r="CQ1477" i="106"/>
  <c r="CL1476" i="106"/>
  <c r="CA1476" i="106"/>
  <c r="CI1476" i="106"/>
  <c r="CE1476" i="106"/>
  <c r="K1482" i="105"/>
  <c r="BM1474" i="106"/>
  <c r="CE1475" i="106" s="1"/>
  <c r="BP1472" i="106"/>
  <c r="BT1472" i="106"/>
  <c r="BQ1472" i="106"/>
  <c r="CH1472" i="106"/>
  <c r="CQ1472" i="106"/>
  <c r="BO1472" i="106"/>
  <c r="BN1472" i="106"/>
  <c r="BR1472" i="106"/>
  <c r="CS1472" i="106"/>
  <c r="BS1472" i="106"/>
  <c r="CK1472" i="106"/>
  <c r="BM1471" i="106"/>
  <c r="K1479" i="105"/>
  <c r="CE1469" i="106"/>
  <c r="CL1469" i="106"/>
  <c r="CI1469" i="106"/>
  <c r="BQ1463" i="106"/>
  <c r="BY1463" i="106"/>
  <c r="CC1463" i="106"/>
  <c r="CH1463" i="106"/>
  <c r="CQ1463" i="106"/>
  <c r="BT1463" i="106"/>
  <c r="BN1463" i="106"/>
  <c r="BR1463" i="106"/>
  <c r="BP1463" i="106"/>
  <c r="BO1463" i="106"/>
  <c r="BS1463" i="106"/>
  <c r="CK1463" i="106"/>
  <c r="CS1463" i="106"/>
  <c r="BL1461" i="106"/>
  <c r="H1469" i="105"/>
  <c r="BM1460" i="106"/>
  <c r="K1468" i="105"/>
  <c r="CI1458" i="106"/>
  <c r="CL1458" i="106"/>
  <c r="BP1456" i="106"/>
  <c r="BT1456" i="106"/>
  <c r="BQ1456" i="106"/>
  <c r="BY1456" i="106"/>
  <c r="CC1456" i="106"/>
  <c r="CH1456" i="106"/>
  <c r="CQ1456" i="106"/>
  <c r="CS1456" i="106"/>
  <c r="BN1456" i="106"/>
  <c r="BR1456" i="106"/>
  <c r="BS1456" i="106"/>
  <c r="CK1456" i="106"/>
  <c r="BO1456" i="106"/>
  <c r="BM1455" i="106"/>
  <c r="K1463" i="105"/>
  <c r="BM1453" i="106"/>
  <c r="K1461" i="105"/>
  <c r="BQ1447" i="106"/>
  <c r="BY1447" i="106"/>
  <c r="CC1447" i="106"/>
  <c r="CH1447" i="106"/>
  <c r="CQ1447" i="106"/>
  <c r="BN1447" i="106"/>
  <c r="BR1447" i="106"/>
  <c r="BT1447" i="106"/>
  <c r="BO1447" i="106"/>
  <c r="BS1447" i="106"/>
  <c r="CK1447" i="106"/>
  <c r="CS1447" i="106"/>
  <c r="BP1447" i="106"/>
  <c r="BO1445" i="106"/>
  <c r="BS1445" i="106"/>
  <c r="CK1445" i="106"/>
  <c r="CS1445" i="106"/>
  <c r="BR1445" i="106"/>
  <c r="BY1446" i="106"/>
  <c r="BP1445" i="106"/>
  <c r="BT1445" i="106"/>
  <c r="BQ1445" i="106"/>
  <c r="CH1445" i="106"/>
  <c r="CQ1445" i="106"/>
  <c r="CC1446" i="106"/>
  <c r="BN1445" i="106"/>
  <c r="BM1444" i="106"/>
  <c r="K1452" i="105"/>
  <c r="BO1441" i="106"/>
  <c r="BS1441" i="106"/>
  <c r="CK1441" i="106"/>
  <c r="CS1441" i="106"/>
  <c r="BN1441" i="106"/>
  <c r="CC1442" i="106"/>
  <c r="BP1441" i="106"/>
  <c r="BT1441" i="106"/>
  <c r="BY1442" i="106"/>
  <c r="BQ1441" i="106"/>
  <c r="BY1441" i="106"/>
  <c r="CC1441" i="106"/>
  <c r="CH1441" i="106"/>
  <c r="CQ1441" i="106"/>
  <c r="BR1441" i="106"/>
  <c r="BM1440" i="106"/>
  <c r="CA1441" i="106" s="1"/>
  <c r="K1448" i="105"/>
  <c r="BM1438" i="106"/>
  <c r="K1446" i="105"/>
  <c r="BL1436" i="106"/>
  <c r="BY1437" i="106" s="1"/>
  <c r="H1444" i="105"/>
  <c r="BM1435" i="106"/>
  <c r="K1443" i="105"/>
  <c r="BM1433" i="106"/>
  <c r="CA1434" i="106" s="1"/>
  <c r="K1441" i="105"/>
  <c r="BM1431" i="106"/>
  <c r="CE1432" i="106" s="1"/>
  <c r="K1439" i="105"/>
  <c r="CA1429" i="106"/>
  <c r="CE1429" i="106"/>
  <c r="CL1429" i="106"/>
  <c r="CI1429" i="106"/>
  <c r="BQ1423" i="106"/>
  <c r="BY1423" i="106"/>
  <c r="CC1423" i="106"/>
  <c r="CH1423" i="106"/>
  <c r="CQ1423" i="106"/>
  <c r="BN1423" i="106"/>
  <c r="BR1423" i="106"/>
  <c r="BT1423" i="106"/>
  <c r="BO1423" i="106"/>
  <c r="BS1423" i="106"/>
  <c r="CK1423" i="106"/>
  <c r="CS1423" i="106"/>
  <c r="BP1423" i="106"/>
  <c r="BL1421" i="106"/>
  <c r="H1429" i="105"/>
  <c r="BM1420" i="106"/>
  <c r="K1428" i="105"/>
  <c r="K1426" i="105"/>
  <c r="BM1418" i="106"/>
  <c r="BP1416" i="106"/>
  <c r="BT1416" i="106"/>
  <c r="BO1416" i="106"/>
  <c r="CS1416" i="106"/>
  <c r="BQ1416" i="106"/>
  <c r="BY1416" i="106"/>
  <c r="CC1416" i="106"/>
  <c r="CH1416" i="106"/>
  <c r="CQ1416" i="106"/>
  <c r="BS1416" i="106"/>
  <c r="CK1416" i="106"/>
  <c r="BN1416" i="106"/>
  <c r="BR1416" i="106"/>
  <c r="BM1415" i="106"/>
  <c r="K1423" i="105"/>
  <c r="K1421" i="105"/>
  <c r="BM1413" i="106"/>
  <c r="CA1414" i="106" s="1"/>
  <c r="BM1411" i="106"/>
  <c r="K1419" i="105"/>
  <c r="BM1409" i="106"/>
  <c r="K1417" i="105"/>
  <c r="BL1401" i="106"/>
  <c r="H1409" i="105"/>
  <c r="BM1400" i="106"/>
  <c r="K1408" i="105"/>
  <c r="CI1398" i="106"/>
  <c r="CA1398" i="106"/>
  <c r="CE1398" i="106"/>
  <c r="CL1398" i="106"/>
  <c r="BP1396" i="106"/>
  <c r="BT1396" i="106"/>
  <c r="BO1396" i="106"/>
  <c r="CK1396" i="106"/>
  <c r="BQ1396" i="106"/>
  <c r="CH1396" i="106"/>
  <c r="CQ1396" i="106"/>
  <c r="CS1396" i="106"/>
  <c r="BN1396" i="106"/>
  <c r="BR1396" i="106"/>
  <c r="BS1396" i="106"/>
  <c r="BM1395" i="106"/>
  <c r="K1403" i="105"/>
  <c r="K1401" i="105"/>
  <c r="BM1393" i="106"/>
  <c r="BO1385" i="106"/>
  <c r="BS1385" i="106"/>
  <c r="CK1385" i="106"/>
  <c r="CS1385" i="106"/>
  <c r="CC1386" i="106"/>
  <c r="BP1385" i="106"/>
  <c r="BT1385" i="106"/>
  <c r="BR1385" i="106"/>
  <c r="BQ1385" i="106"/>
  <c r="CH1385" i="106"/>
  <c r="CQ1385" i="106"/>
  <c r="BN1385" i="106"/>
  <c r="CL1384" i="106"/>
  <c r="CI1384" i="106"/>
  <c r="CI1382" i="106"/>
  <c r="CE1382" i="106"/>
  <c r="CL1382" i="106"/>
  <c r="BL1380" i="106"/>
  <c r="H1388" i="105"/>
  <c r="CI1379" i="106"/>
  <c r="CL1379" i="106"/>
  <c r="CA1377" i="106"/>
  <c r="CE1377" i="106"/>
  <c r="CL1377" i="106"/>
  <c r="CI1377" i="106"/>
  <c r="BQ1371" i="106"/>
  <c r="BY1371" i="106"/>
  <c r="CC1371" i="106"/>
  <c r="CH1371" i="106"/>
  <c r="CQ1371" i="106"/>
  <c r="BN1371" i="106"/>
  <c r="BR1371" i="106"/>
  <c r="BO1371" i="106"/>
  <c r="BS1371" i="106"/>
  <c r="CK1371" i="106"/>
  <c r="CS1371" i="106"/>
  <c r="BT1371" i="106"/>
  <c r="BP1371" i="106"/>
  <c r="H1377" i="105"/>
  <c r="BL1369" i="106"/>
  <c r="BM1368" i="106"/>
  <c r="K1376" i="105"/>
  <c r="K1374" i="105"/>
  <c r="BM1366" i="106"/>
  <c r="BP1364" i="106"/>
  <c r="BT1364" i="106"/>
  <c r="BQ1364" i="106"/>
  <c r="BY1364" i="106"/>
  <c r="CC1364" i="106"/>
  <c r="CH1364" i="106"/>
  <c r="CQ1364" i="106"/>
  <c r="BS1364" i="106"/>
  <c r="CK1364" i="106"/>
  <c r="BN1364" i="106"/>
  <c r="BR1364" i="106"/>
  <c r="BO1364" i="106"/>
  <c r="CS1364" i="106"/>
  <c r="BM1363" i="106"/>
  <c r="K1371" i="105"/>
  <c r="CA1361" i="106"/>
  <c r="CE1361" i="106"/>
  <c r="CL1361" i="106"/>
  <c r="CI1361" i="106"/>
  <c r="BQ1355" i="106"/>
  <c r="BY1355" i="106"/>
  <c r="CC1355" i="106"/>
  <c r="CH1355" i="106"/>
  <c r="CQ1355" i="106"/>
  <c r="BP1355" i="106"/>
  <c r="BN1355" i="106"/>
  <c r="BR1355" i="106"/>
  <c r="BT1355" i="106"/>
  <c r="BO1355" i="106"/>
  <c r="BS1355" i="106"/>
  <c r="CK1355" i="106"/>
  <c r="CS1355" i="106"/>
  <c r="BO1353" i="106"/>
  <c r="BS1353" i="106"/>
  <c r="CK1353" i="106"/>
  <c r="CS1353" i="106"/>
  <c r="BR1353" i="106"/>
  <c r="BP1353" i="106"/>
  <c r="BT1353" i="106"/>
  <c r="CC1354" i="106"/>
  <c r="BQ1353" i="106"/>
  <c r="BY1353" i="106"/>
  <c r="CC1353" i="106"/>
  <c r="CH1353" i="106"/>
  <c r="CQ1353" i="106"/>
  <c r="BN1353" i="106"/>
  <c r="BY1354" i="106"/>
  <c r="CL1352" i="106"/>
  <c r="CE1352" i="106"/>
  <c r="CI1352" i="106"/>
  <c r="CA1352" i="106"/>
  <c r="BN1340" i="106"/>
  <c r="BR1340" i="106"/>
  <c r="BO1340" i="106"/>
  <c r="BS1340" i="106"/>
  <c r="CK1340" i="106"/>
  <c r="CS1340" i="106"/>
  <c r="CC1340" i="106"/>
  <c r="BP1340" i="106"/>
  <c r="BT1340" i="106"/>
  <c r="BQ1340" i="106"/>
  <c r="BY1340" i="106"/>
  <c r="CH1340" i="106"/>
  <c r="CQ1340" i="106"/>
  <c r="CA1335" i="106"/>
  <c r="CE1335" i="106"/>
  <c r="CL1335" i="106"/>
  <c r="CI1335" i="106"/>
  <c r="BM1331" i="106"/>
  <c r="K1339" i="105"/>
  <c r="CI1328" i="106"/>
  <c r="CA1328" i="106"/>
  <c r="CE1328" i="106"/>
  <c r="CL1328" i="106"/>
  <c r="BM1324" i="106"/>
  <c r="K1332" i="105"/>
  <c r="BQ1321" i="106"/>
  <c r="BY1321" i="106"/>
  <c r="CC1321" i="106"/>
  <c r="CH1321" i="106"/>
  <c r="CQ1321" i="106"/>
  <c r="BN1321" i="106"/>
  <c r="BR1321" i="106"/>
  <c r="BO1321" i="106"/>
  <c r="BP1321" i="106"/>
  <c r="BS1321" i="106"/>
  <c r="CK1321" i="106"/>
  <c r="CS1321" i="106"/>
  <c r="BT1321" i="106"/>
  <c r="CA1319" i="106"/>
  <c r="CE1319" i="106"/>
  <c r="CL1319" i="106"/>
  <c r="CI1319" i="106"/>
  <c r="BM1315" i="106"/>
  <c r="K1323" i="105"/>
  <c r="K1296" i="105"/>
  <c r="BM1288" i="106"/>
  <c r="BQ1273" i="106"/>
  <c r="BY1273" i="106"/>
  <c r="CC1273" i="106"/>
  <c r="CH1273" i="106"/>
  <c r="CQ1273" i="106"/>
  <c r="BN1273" i="106"/>
  <c r="BR1273" i="106"/>
  <c r="BO1273" i="106"/>
  <c r="BS1273" i="106"/>
  <c r="CK1273" i="106"/>
  <c r="CS1273" i="106"/>
  <c r="BP1273" i="106"/>
  <c r="BT1273" i="106"/>
  <c r="CI1260" i="106"/>
  <c r="CA1260" i="106"/>
  <c r="CE1260" i="106"/>
  <c r="CL1260" i="106"/>
  <c r="BQ1241" i="106"/>
  <c r="BY1241" i="106"/>
  <c r="CC1241" i="106"/>
  <c r="CH1241" i="106"/>
  <c r="CQ1241" i="106"/>
  <c r="BO1241" i="106"/>
  <c r="BS1241" i="106"/>
  <c r="CK1241" i="106"/>
  <c r="CS1241" i="106"/>
  <c r="BN1241" i="106"/>
  <c r="BP1241" i="106"/>
  <c r="BY1242" i="106"/>
  <c r="BR1241" i="106"/>
  <c r="BT1241" i="106"/>
  <c r="CC1242" i="106"/>
  <c r="BQ1237" i="106"/>
  <c r="CH1237" i="106"/>
  <c r="CQ1237" i="106"/>
  <c r="BO1237" i="106"/>
  <c r="BS1237" i="106"/>
  <c r="CK1237" i="106"/>
  <c r="CS1237" i="106"/>
  <c r="BN1237" i="106"/>
  <c r="CC1238" i="106"/>
  <c r="BP1237" i="106"/>
  <c r="BR1237" i="106"/>
  <c r="BY1238" i="106"/>
  <c r="BT1237" i="106"/>
  <c r="CI1236" i="106"/>
  <c r="CL1236" i="106"/>
  <c r="CA1236" i="106"/>
  <c r="CE1236" i="106"/>
  <c r="BO1227" i="106"/>
  <c r="BS1227" i="106"/>
  <c r="CK1227" i="106"/>
  <c r="CS1227" i="106"/>
  <c r="BQ1227" i="106"/>
  <c r="BY1227" i="106"/>
  <c r="CC1227" i="106"/>
  <c r="CH1227" i="106"/>
  <c r="CQ1227" i="106"/>
  <c r="BN1227" i="106"/>
  <c r="BP1227" i="106"/>
  <c r="BY1228" i="106"/>
  <c r="BR1227" i="106"/>
  <c r="CC1228" i="106"/>
  <c r="BT1227" i="106"/>
  <c r="CA1138" i="106"/>
  <c r="CE1138" i="106"/>
  <c r="CL1138" i="106"/>
  <c r="CI1138" i="106"/>
  <c r="CA1054" i="106"/>
  <c r="CE1054" i="106"/>
  <c r="CL1054" i="106"/>
  <c r="CI1054" i="106"/>
  <c r="BP1503" i="106"/>
  <c r="BL1467" i="106"/>
  <c r="BY1468" i="106" s="1"/>
  <c r="BP1443" i="106"/>
  <c r="BT1431" i="106"/>
  <c r="BL1395" i="106"/>
  <c r="CC1396" i="106" s="1"/>
  <c r="BL1351" i="106"/>
  <c r="CC1352" i="106" s="1"/>
  <c r="CK1322" i="106"/>
  <c r="BN1308" i="106"/>
  <c r="BR1308" i="106"/>
  <c r="BO1308" i="106"/>
  <c r="BS1308" i="106"/>
  <c r="CK1308" i="106"/>
  <c r="CS1308" i="106"/>
  <c r="BP1306" i="106"/>
  <c r="BT1306" i="106"/>
  <c r="BQ1306" i="106"/>
  <c r="BY1306" i="106"/>
  <c r="CC1306" i="106"/>
  <c r="CH1306" i="106"/>
  <c r="CQ1306" i="106"/>
  <c r="BN1306" i="106"/>
  <c r="BR1306" i="106"/>
  <c r="CL1294" i="106"/>
  <c r="CI1294" i="106"/>
  <c r="BP1290" i="106"/>
  <c r="BT1290" i="106"/>
  <c r="BQ1290" i="106"/>
  <c r="CH1290" i="106"/>
  <c r="CQ1290" i="106"/>
  <c r="BN1290" i="106"/>
  <c r="BR1290" i="106"/>
  <c r="CA1283" i="106"/>
  <c r="CE1283" i="106"/>
  <c r="CL1283" i="106"/>
  <c r="BQ1277" i="106"/>
  <c r="BY1277" i="106"/>
  <c r="CC1277" i="106"/>
  <c r="CH1277" i="106"/>
  <c r="CQ1277" i="106"/>
  <c r="BN1277" i="106"/>
  <c r="BR1277" i="106"/>
  <c r="BO1277" i="106"/>
  <c r="BS1277" i="106"/>
  <c r="CK1277" i="106"/>
  <c r="CS1277" i="106"/>
  <c r="BO1275" i="106"/>
  <c r="BS1275" i="106"/>
  <c r="CK1275" i="106"/>
  <c r="CS1275" i="106"/>
  <c r="BP1275" i="106"/>
  <c r="BT1275" i="106"/>
  <c r="BQ1275" i="106"/>
  <c r="BY1275" i="106"/>
  <c r="CC1275" i="106"/>
  <c r="CH1275" i="106"/>
  <c r="CQ1275" i="106"/>
  <c r="BS1274" i="106"/>
  <c r="CA1267" i="106"/>
  <c r="CE1267" i="106"/>
  <c r="CL1267" i="106"/>
  <c r="CA1263" i="106"/>
  <c r="CE1263" i="106"/>
  <c r="CL1263" i="106"/>
  <c r="BO1259" i="106"/>
  <c r="BS1259" i="106"/>
  <c r="CK1259" i="106"/>
  <c r="CS1259" i="106"/>
  <c r="BQ1259" i="106"/>
  <c r="BY1259" i="106"/>
  <c r="CC1259" i="106"/>
  <c r="CH1259" i="106"/>
  <c r="CQ1259" i="106"/>
  <c r="BT1259" i="106"/>
  <c r="BN1259" i="106"/>
  <c r="BP1259" i="106"/>
  <c r="BO1251" i="106"/>
  <c r="BS1251" i="106"/>
  <c r="CK1251" i="106"/>
  <c r="CS1251" i="106"/>
  <c r="BQ1251" i="106"/>
  <c r="BY1251" i="106"/>
  <c r="CC1251" i="106"/>
  <c r="CH1251" i="106"/>
  <c r="CQ1251" i="106"/>
  <c r="BP1251" i="106"/>
  <c r="BR1251" i="106"/>
  <c r="BT1251" i="106"/>
  <c r="CI1248" i="106"/>
  <c r="CL1248" i="106"/>
  <c r="CE1248" i="106"/>
  <c r="CA1248" i="106"/>
  <c r="BO1247" i="106"/>
  <c r="BY1247" i="106"/>
  <c r="CQ1247" i="106"/>
  <c r="CI1244" i="106"/>
  <c r="CL1244" i="106"/>
  <c r="CA1244" i="106"/>
  <c r="CE1244" i="106"/>
  <c r="CL1243" i="106"/>
  <c r="CL1238" i="106"/>
  <c r="CI1238" i="106"/>
  <c r="CE1238" i="106"/>
  <c r="BO1219" i="106"/>
  <c r="BS1219" i="106"/>
  <c r="CK1219" i="106"/>
  <c r="CS1219" i="106"/>
  <c r="BQ1219" i="106"/>
  <c r="BY1219" i="106"/>
  <c r="CC1219" i="106"/>
  <c r="CH1219" i="106"/>
  <c r="CQ1219" i="106"/>
  <c r="BT1219" i="106"/>
  <c r="BN1219" i="106"/>
  <c r="CC1220" i="106"/>
  <c r="BP1219" i="106"/>
  <c r="CL1218" i="106"/>
  <c r="CI1218" i="106"/>
  <c r="BS1217" i="106"/>
  <c r="CS1217" i="106"/>
  <c r="BO1215" i="106"/>
  <c r="BS1215" i="106"/>
  <c r="CK1215" i="106"/>
  <c r="CS1215" i="106"/>
  <c r="BQ1215" i="106"/>
  <c r="BY1215" i="106"/>
  <c r="CC1215" i="106"/>
  <c r="CH1215" i="106"/>
  <c r="CQ1215" i="106"/>
  <c r="BR1215" i="106"/>
  <c r="BT1215" i="106"/>
  <c r="BN1215" i="106"/>
  <c r="CA1194" i="106"/>
  <c r="CE1194" i="106"/>
  <c r="CL1194" i="106"/>
  <c r="CI1194" i="106"/>
  <c r="BN1179" i="106"/>
  <c r="BR1179" i="106"/>
  <c r="BO1179" i="106"/>
  <c r="BS1179" i="106"/>
  <c r="CK1179" i="106"/>
  <c r="CS1179" i="106"/>
  <c r="BQ1179" i="106"/>
  <c r="BY1179" i="106"/>
  <c r="CC1179" i="106"/>
  <c r="CH1179" i="106"/>
  <c r="CQ1179" i="106"/>
  <c r="BP1179" i="106"/>
  <c r="BT1179" i="106"/>
  <c r="BO1178" i="106"/>
  <c r="BS1178" i="106"/>
  <c r="CK1178" i="106"/>
  <c r="CS1178" i="106"/>
  <c r="BP1178" i="106"/>
  <c r="BT1178" i="106"/>
  <c r="BN1178" i="106"/>
  <c r="BR1178" i="106"/>
  <c r="BY1178" i="106"/>
  <c r="CQ1178" i="106"/>
  <c r="CC1178" i="106"/>
  <c r="BQ1178" i="106"/>
  <c r="CH1178" i="106"/>
  <c r="BN1175" i="106"/>
  <c r="BR1175" i="106"/>
  <c r="BO1175" i="106"/>
  <c r="BS1175" i="106"/>
  <c r="CK1175" i="106"/>
  <c r="CS1175" i="106"/>
  <c r="BQ1175" i="106"/>
  <c r="BY1175" i="106"/>
  <c r="CC1175" i="106"/>
  <c r="CH1175" i="106"/>
  <c r="CQ1175" i="106"/>
  <c r="BP1175" i="106"/>
  <c r="CL1174" i="106"/>
  <c r="CI1174" i="106"/>
  <c r="CA1170" i="106"/>
  <c r="CE1170" i="106"/>
  <c r="CL1170" i="106"/>
  <c r="CI1170" i="106"/>
  <c r="CA1162" i="106"/>
  <c r="CE1162" i="106"/>
  <c r="CL1162" i="106"/>
  <c r="CI1162" i="106"/>
  <c r="CA1158" i="106"/>
  <c r="CE1158" i="106"/>
  <c r="CL1158" i="106"/>
  <c r="CI1158" i="106"/>
  <c r="CL1157" i="106"/>
  <c r="CA1157" i="106"/>
  <c r="CE1157" i="106"/>
  <c r="CI1157" i="106"/>
  <c r="BN1155" i="106"/>
  <c r="BR1155" i="106"/>
  <c r="BO1155" i="106"/>
  <c r="BS1155" i="106"/>
  <c r="BQ1155" i="106"/>
  <c r="BY1155" i="106"/>
  <c r="CQ1155" i="106"/>
  <c r="BP1155" i="106"/>
  <c r="CL1154" i="106"/>
  <c r="CI1154" i="106"/>
  <c r="BP1149" i="106"/>
  <c r="BT1149" i="106"/>
  <c r="BQ1149" i="106"/>
  <c r="BY1149" i="106"/>
  <c r="CC1149" i="106"/>
  <c r="CH1149" i="106"/>
  <c r="CQ1149" i="106"/>
  <c r="BO1149" i="106"/>
  <c r="BS1149" i="106"/>
  <c r="CK1149" i="106"/>
  <c r="CS1149" i="106"/>
  <c r="BN1149" i="106"/>
  <c r="BY1150" i="106"/>
  <c r="BR1149" i="106"/>
  <c r="CC1150" i="106"/>
  <c r="BN1147" i="106"/>
  <c r="BR1147" i="106"/>
  <c r="BO1147" i="106"/>
  <c r="BS1147" i="106"/>
  <c r="CK1147" i="106"/>
  <c r="CS1147" i="106"/>
  <c r="BQ1147" i="106"/>
  <c r="BY1147" i="106"/>
  <c r="CC1147" i="106"/>
  <c r="CH1147" i="106"/>
  <c r="CQ1147" i="106"/>
  <c r="BP1147" i="106"/>
  <c r="BT1147" i="106"/>
  <c r="BN1127" i="106"/>
  <c r="BR1127" i="106"/>
  <c r="BO1127" i="106"/>
  <c r="BS1127" i="106"/>
  <c r="CK1127" i="106"/>
  <c r="CS1127" i="106"/>
  <c r="BQ1127" i="106"/>
  <c r="BY1127" i="106"/>
  <c r="CC1127" i="106"/>
  <c r="CH1127" i="106"/>
  <c r="CQ1127" i="106"/>
  <c r="BP1127" i="106"/>
  <c r="BT1127" i="106"/>
  <c r="CA1122" i="106"/>
  <c r="CE1122" i="106"/>
  <c r="CL1122" i="106"/>
  <c r="CI1122" i="106"/>
  <c r="BP1121" i="106"/>
  <c r="BT1121" i="106"/>
  <c r="BQ1121" i="106"/>
  <c r="BY1121" i="106"/>
  <c r="CC1121" i="106"/>
  <c r="CH1121" i="106"/>
  <c r="CQ1121" i="106"/>
  <c r="BO1121" i="106"/>
  <c r="BS1121" i="106"/>
  <c r="CK1121" i="106"/>
  <c r="CS1121" i="106"/>
  <c r="BN1121" i="106"/>
  <c r="BR1121" i="106"/>
  <c r="CI1120" i="106"/>
  <c r="CL1120" i="106"/>
  <c r="CE1120" i="106"/>
  <c r="BQ1116" i="106"/>
  <c r="BY1116" i="106"/>
  <c r="CC1116" i="106"/>
  <c r="CH1116" i="106"/>
  <c r="CQ1116" i="106"/>
  <c r="BN1116" i="106"/>
  <c r="BR1116" i="106"/>
  <c r="BP1116" i="106"/>
  <c r="BT1116" i="106"/>
  <c r="CS1116" i="106"/>
  <c r="BO1116" i="106"/>
  <c r="BS1116" i="106"/>
  <c r="CK1116" i="106"/>
  <c r="CL1114" i="106"/>
  <c r="CI1114" i="106"/>
  <c r="CA1110" i="106"/>
  <c r="CE1110" i="106"/>
  <c r="CL1110" i="106"/>
  <c r="CI1110" i="106"/>
  <c r="BQ1104" i="106"/>
  <c r="BY1104" i="106"/>
  <c r="CC1104" i="106"/>
  <c r="CH1104" i="106"/>
  <c r="CQ1104" i="106"/>
  <c r="BN1104" i="106"/>
  <c r="BR1104" i="106"/>
  <c r="BP1104" i="106"/>
  <c r="BT1104" i="106"/>
  <c r="CS1104" i="106"/>
  <c r="BO1104" i="106"/>
  <c r="BS1104" i="106"/>
  <c r="CK1104" i="106"/>
  <c r="CA1102" i="106"/>
  <c r="CL1102" i="106"/>
  <c r="CI1102" i="106"/>
  <c r="BO1098" i="106"/>
  <c r="BS1098" i="106"/>
  <c r="CK1098" i="106"/>
  <c r="CS1098" i="106"/>
  <c r="BP1098" i="106"/>
  <c r="BT1098" i="106"/>
  <c r="BN1098" i="106"/>
  <c r="BR1098" i="106"/>
  <c r="CC1098" i="106"/>
  <c r="BQ1098" i="106"/>
  <c r="CH1098" i="106"/>
  <c r="BN1091" i="106"/>
  <c r="BR1091" i="106"/>
  <c r="BO1091" i="106"/>
  <c r="BS1091" i="106"/>
  <c r="CK1091" i="106"/>
  <c r="CS1091" i="106"/>
  <c r="BQ1091" i="106"/>
  <c r="BY1091" i="106"/>
  <c r="CH1091" i="106"/>
  <c r="CQ1091" i="106"/>
  <c r="BT1091" i="106"/>
  <c r="CA1090" i="106"/>
  <c r="CA1086" i="106"/>
  <c r="CE1086" i="106"/>
  <c r="CL1086" i="106"/>
  <c r="CI1086" i="106"/>
  <c r="CI1075" i="106"/>
  <c r="CA1075" i="106"/>
  <c r="CE1075" i="106"/>
  <c r="CL1075" i="106"/>
  <c r="BP1065" i="106"/>
  <c r="BT1065" i="106"/>
  <c r="BQ1065" i="106"/>
  <c r="BY1065" i="106"/>
  <c r="CC1065" i="106"/>
  <c r="CH1065" i="106"/>
  <c r="CQ1065" i="106"/>
  <c r="BO1065" i="106"/>
  <c r="BS1065" i="106"/>
  <c r="CK1065" i="106"/>
  <c r="CS1065" i="106"/>
  <c r="BN1065" i="106"/>
  <c r="BR1065" i="106"/>
  <c r="CC1066" i="106"/>
  <c r="CA1062" i="106"/>
  <c r="CE1062" i="106"/>
  <c r="CL1062" i="106"/>
  <c r="CI1062" i="106"/>
  <c r="CA1058" i="106"/>
  <c r="CL1058" i="106"/>
  <c r="CI1058" i="106"/>
  <c r="BQ1056" i="106"/>
  <c r="CH1056" i="106"/>
  <c r="CQ1056" i="106"/>
  <c r="BN1056" i="106"/>
  <c r="BR1056" i="106"/>
  <c r="BP1056" i="106"/>
  <c r="BT1056" i="106"/>
  <c r="CS1056" i="106"/>
  <c r="BO1056" i="106"/>
  <c r="BS1056" i="106"/>
  <c r="CK1056" i="106"/>
  <c r="BQ1032" i="106"/>
  <c r="BY1032" i="106"/>
  <c r="CC1032" i="106"/>
  <c r="CH1032" i="106"/>
  <c r="CQ1032" i="106"/>
  <c r="BN1032" i="106"/>
  <c r="BR1032" i="106"/>
  <c r="BP1032" i="106"/>
  <c r="BT1032" i="106"/>
  <c r="CS1032" i="106"/>
  <c r="BO1032" i="106"/>
  <c r="BS1032" i="106"/>
  <c r="CK1032" i="106"/>
  <c r="CA1030" i="106"/>
  <c r="CE1030" i="106"/>
  <c r="CL1030" i="106"/>
  <c r="CI1030" i="106"/>
  <c r="CI1023" i="106"/>
  <c r="CA1023" i="106"/>
  <c r="CE1023" i="106"/>
  <c r="CA1024" i="106"/>
  <c r="CE1024" i="106"/>
  <c r="CL1023" i="106"/>
  <c r="BN1007" i="106"/>
  <c r="BR1007" i="106"/>
  <c r="BO1007" i="106"/>
  <c r="BS1007" i="106"/>
  <c r="CK1007" i="106"/>
  <c r="CS1007" i="106"/>
  <c r="BQ1007" i="106"/>
  <c r="BY1007" i="106"/>
  <c r="CC1007" i="106"/>
  <c r="CH1007" i="106"/>
  <c r="CQ1007" i="106"/>
  <c r="BP1007" i="106"/>
  <c r="CA1001" i="106"/>
  <c r="CE1001" i="106"/>
  <c r="CL1001" i="106"/>
  <c r="CL996" i="106"/>
  <c r="CI996" i="106"/>
  <c r="CE996" i="106"/>
  <c r="CA996" i="106"/>
  <c r="BO993" i="106"/>
  <c r="BS993" i="106"/>
  <c r="CK993" i="106"/>
  <c r="CS993" i="106"/>
  <c r="BQ993" i="106"/>
  <c r="BY993" i="106"/>
  <c r="CC993" i="106"/>
  <c r="CH993" i="106"/>
  <c r="CQ993" i="106"/>
  <c r="BP993" i="106"/>
  <c r="BY994" i="106"/>
  <c r="BR993" i="106"/>
  <c r="BN993" i="106"/>
  <c r="BT993" i="106"/>
  <c r="CC994" i="106"/>
  <c r="BP992" i="106"/>
  <c r="BT992" i="106"/>
  <c r="BN992" i="106"/>
  <c r="BR992" i="106"/>
  <c r="BS992" i="106"/>
  <c r="CK992" i="106"/>
  <c r="CS992" i="106"/>
  <c r="CC992" i="106"/>
  <c r="BQ992" i="106"/>
  <c r="BY992" i="106"/>
  <c r="CH992" i="106"/>
  <c r="CQ992" i="106"/>
  <c r="BO992" i="106"/>
  <c r="CI990" i="106"/>
  <c r="CL990" i="106"/>
  <c r="CE990" i="106"/>
  <c r="CA990" i="106"/>
  <c r="BQ975" i="106"/>
  <c r="BY975" i="106"/>
  <c r="CC975" i="106"/>
  <c r="CH975" i="106"/>
  <c r="CQ975" i="106"/>
  <c r="BO975" i="106"/>
  <c r="BS975" i="106"/>
  <c r="CK975" i="106"/>
  <c r="CS975" i="106"/>
  <c r="BP975" i="106"/>
  <c r="BY976" i="106"/>
  <c r="BR975" i="106"/>
  <c r="BN975" i="106"/>
  <c r="BT975" i="106"/>
  <c r="CC976" i="106"/>
  <c r="CL968" i="106"/>
  <c r="CI968" i="106"/>
  <c r="CE968" i="106"/>
  <c r="CA968" i="106"/>
  <c r="CI962" i="106"/>
  <c r="CL962" i="106"/>
  <c r="CE962" i="106"/>
  <c r="CA962" i="106"/>
  <c r="CA924" i="106"/>
  <c r="CE924" i="106"/>
  <c r="CL924" i="106"/>
  <c r="CI924" i="106"/>
  <c r="CA908" i="106"/>
  <c r="CE908" i="106"/>
  <c r="CL908" i="106"/>
  <c r="CI908" i="106"/>
  <c r="CA840" i="106"/>
  <c r="CE840" i="106"/>
  <c r="CL840" i="106"/>
  <c r="CI840" i="106"/>
  <c r="CA836" i="106"/>
  <c r="CE836" i="106"/>
  <c r="CL836" i="106"/>
  <c r="CI836" i="106"/>
  <c r="CI807" i="106"/>
  <c r="CL807" i="106"/>
  <c r="CA807" i="106"/>
  <c r="CE807" i="106"/>
  <c r="CL781" i="106"/>
  <c r="CI781" i="106"/>
  <c r="CA781" i="106"/>
  <c r="CE781" i="106"/>
  <c r="BN770" i="106"/>
  <c r="BR770" i="106"/>
  <c r="BO770" i="106"/>
  <c r="BS770" i="106"/>
  <c r="CK770" i="106"/>
  <c r="CS770" i="106"/>
  <c r="BQ770" i="106"/>
  <c r="BY770" i="106"/>
  <c r="CC770" i="106"/>
  <c r="CH770" i="106"/>
  <c r="CQ770" i="106"/>
  <c r="BT770" i="106"/>
  <c r="BP770" i="106"/>
  <c r="BP1479" i="106"/>
  <c r="BL1475" i="106"/>
  <c r="CC1476" i="106" s="1"/>
  <c r="BL1451" i="106"/>
  <c r="BL1403" i="106"/>
  <c r="BY1404" i="106" s="1"/>
  <c r="BL1387" i="106"/>
  <c r="CC1388" i="106" s="1"/>
  <c r="BO1339" i="106"/>
  <c r="BS1339" i="106"/>
  <c r="CK1339" i="106"/>
  <c r="CS1339" i="106"/>
  <c r="BP1339" i="106"/>
  <c r="BT1339" i="106"/>
  <c r="CS1338" i="106"/>
  <c r="BO1323" i="106"/>
  <c r="BS1323" i="106"/>
  <c r="CK1323" i="106"/>
  <c r="CS1323" i="106"/>
  <c r="BP1323" i="106"/>
  <c r="BT1323" i="106"/>
  <c r="CS1322" i="106"/>
  <c r="BS1322" i="106"/>
  <c r="CK1306" i="106"/>
  <c r="CA1299" i="106"/>
  <c r="CE1299" i="106"/>
  <c r="CL1299" i="106"/>
  <c r="BO1291" i="106"/>
  <c r="BS1291" i="106"/>
  <c r="CK1291" i="106"/>
  <c r="CS1291" i="106"/>
  <c r="BP1291" i="106"/>
  <c r="BT1291" i="106"/>
  <c r="BQ1291" i="106"/>
  <c r="BY1291" i="106"/>
  <c r="CC1291" i="106"/>
  <c r="CH1291" i="106"/>
  <c r="CQ1291" i="106"/>
  <c r="BS1290" i="106"/>
  <c r="BY1276" i="106"/>
  <c r="CK1274" i="106"/>
  <c r="CI1273" i="106"/>
  <c r="CA1273" i="106"/>
  <c r="CE1273" i="106"/>
  <c r="H1463" i="105"/>
  <c r="H1407" i="105"/>
  <c r="H1289" i="105"/>
  <c r="H1235" i="105"/>
  <c r="H1183" i="105"/>
  <c r="K1343" i="105"/>
  <c r="K1337" i="105"/>
  <c r="K1318" i="105"/>
  <c r="K1300" i="105"/>
  <c r="K1286" i="105"/>
  <c r="K1146" i="105"/>
  <c r="K1110" i="105"/>
  <c r="K1094" i="105"/>
  <c r="K1066" i="105"/>
  <c r="K1062" i="105"/>
  <c r="K1009" i="105"/>
  <c r="K916" i="105"/>
  <c r="K848" i="105"/>
  <c r="CS1503" i="106"/>
  <c r="CK1503" i="106"/>
  <c r="BS1503" i="106"/>
  <c r="BO1503" i="106"/>
  <c r="CS1479" i="106"/>
  <c r="CK1479" i="106"/>
  <c r="BS1479" i="106"/>
  <c r="BO1479" i="106"/>
  <c r="CI1348" i="106"/>
  <c r="CA1348" i="106"/>
  <c r="BN1344" i="106"/>
  <c r="BR1344" i="106"/>
  <c r="BO1344" i="106"/>
  <c r="BS1344" i="106"/>
  <c r="CK1344" i="106"/>
  <c r="CS1344" i="106"/>
  <c r="BO1343" i="106"/>
  <c r="BS1343" i="106"/>
  <c r="CK1343" i="106"/>
  <c r="CS1343" i="106"/>
  <c r="BP1343" i="106"/>
  <c r="BT1343" i="106"/>
  <c r="CA1342" i="106"/>
  <c r="BP1342" i="106"/>
  <c r="BT1342" i="106"/>
  <c r="BQ1342" i="106"/>
  <c r="BY1342" i="106"/>
  <c r="CC1342" i="106"/>
  <c r="CH1342" i="106"/>
  <c r="CQ1342" i="106"/>
  <c r="BQ1341" i="106"/>
  <c r="BY1341" i="106"/>
  <c r="CC1341" i="106"/>
  <c r="CH1341" i="106"/>
  <c r="CQ1341" i="106"/>
  <c r="BN1341" i="106"/>
  <c r="BR1341" i="106"/>
  <c r="CC1339" i="106"/>
  <c r="CA1339" i="106"/>
  <c r="CE1339" i="106"/>
  <c r="CL1339" i="106"/>
  <c r="CE1332" i="106"/>
  <c r="CE1329" i="106"/>
  <c r="BN1328" i="106"/>
  <c r="BR1328" i="106"/>
  <c r="BO1328" i="106"/>
  <c r="BS1328" i="106"/>
  <c r="CK1328" i="106"/>
  <c r="CS1328" i="106"/>
  <c r="BO1327" i="106"/>
  <c r="BS1327" i="106"/>
  <c r="CK1327" i="106"/>
  <c r="CS1327" i="106"/>
  <c r="BP1327" i="106"/>
  <c r="BT1327" i="106"/>
  <c r="CA1326" i="106"/>
  <c r="BP1326" i="106"/>
  <c r="BT1326" i="106"/>
  <c r="BQ1326" i="106"/>
  <c r="BY1326" i="106"/>
  <c r="CC1326" i="106"/>
  <c r="CH1326" i="106"/>
  <c r="CQ1326" i="106"/>
  <c r="BQ1325" i="106"/>
  <c r="BY1325" i="106"/>
  <c r="CC1325" i="106"/>
  <c r="CH1325" i="106"/>
  <c r="CQ1325" i="106"/>
  <c r="BN1325" i="106"/>
  <c r="BR1325" i="106"/>
  <c r="CC1323" i="106"/>
  <c r="CL1323" i="106"/>
  <c r="CI1316" i="106"/>
  <c r="BN1312" i="106"/>
  <c r="BR1312" i="106"/>
  <c r="BO1312" i="106"/>
  <c r="BS1312" i="106"/>
  <c r="CK1312" i="106"/>
  <c r="CS1312" i="106"/>
  <c r="BO1311" i="106"/>
  <c r="BS1311" i="106"/>
  <c r="CK1311" i="106"/>
  <c r="CS1311" i="106"/>
  <c r="BP1311" i="106"/>
  <c r="BT1311" i="106"/>
  <c r="CA1310" i="106"/>
  <c r="BP1310" i="106"/>
  <c r="BT1310" i="106"/>
  <c r="BQ1310" i="106"/>
  <c r="BY1310" i="106"/>
  <c r="CH1310" i="106"/>
  <c r="CQ1310" i="106"/>
  <c r="CC1309" i="106"/>
  <c r="CQ1309" i="106"/>
  <c r="CQ1308" i="106"/>
  <c r="CH1308" i="106"/>
  <c r="BY1308" i="106"/>
  <c r="BQ1308" i="106"/>
  <c r="CC1307" i="106"/>
  <c r="CE1306" i="106"/>
  <c r="BO1306" i="106"/>
  <c r="CL1305" i="106"/>
  <c r="CA1303" i="106"/>
  <c r="CE1303" i="106"/>
  <c r="CL1303" i="106"/>
  <c r="CL1298" i="106"/>
  <c r="CI1298" i="106"/>
  <c r="BO1295" i="106"/>
  <c r="BS1295" i="106"/>
  <c r="CK1295" i="106"/>
  <c r="CS1295" i="106"/>
  <c r="BP1295" i="106"/>
  <c r="BT1295" i="106"/>
  <c r="BQ1295" i="106"/>
  <c r="BY1295" i="106"/>
  <c r="CC1295" i="106"/>
  <c r="CH1295" i="106"/>
  <c r="CQ1295" i="106"/>
  <c r="BP1294" i="106"/>
  <c r="BT1294" i="106"/>
  <c r="BQ1294" i="106"/>
  <c r="BY1294" i="106"/>
  <c r="CC1294" i="106"/>
  <c r="CH1294" i="106"/>
  <c r="CQ1294" i="106"/>
  <c r="BN1294" i="106"/>
  <c r="BR1294" i="106"/>
  <c r="CI1293" i="106"/>
  <c r="CA1293" i="106"/>
  <c r="CE1293" i="106"/>
  <c r="BR1291" i="106"/>
  <c r="CE1290" i="106"/>
  <c r="BO1290" i="106"/>
  <c r="CL1289" i="106"/>
  <c r="CA1287" i="106"/>
  <c r="CE1287" i="106"/>
  <c r="CL1287" i="106"/>
  <c r="CL1282" i="106"/>
  <c r="CI1282" i="106"/>
  <c r="BO1279" i="106"/>
  <c r="BS1279" i="106"/>
  <c r="CK1279" i="106"/>
  <c r="CS1279" i="106"/>
  <c r="BP1279" i="106"/>
  <c r="BT1279" i="106"/>
  <c r="BQ1279" i="106"/>
  <c r="BY1279" i="106"/>
  <c r="CC1279" i="106"/>
  <c r="CH1279" i="106"/>
  <c r="CQ1279" i="106"/>
  <c r="BP1278" i="106"/>
  <c r="BT1278" i="106"/>
  <c r="BQ1278" i="106"/>
  <c r="BY1278" i="106"/>
  <c r="CC1278" i="106"/>
  <c r="CH1278" i="106"/>
  <c r="CQ1278" i="106"/>
  <c r="BN1278" i="106"/>
  <c r="BR1278" i="106"/>
  <c r="CI1277" i="106"/>
  <c r="CA1277" i="106"/>
  <c r="CE1277" i="106"/>
  <c r="BR1275" i="106"/>
  <c r="CE1274" i="106"/>
  <c r="BO1274" i="106"/>
  <c r="CL1273" i="106"/>
  <c r="CE1271" i="106"/>
  <c r="CL1271" i="106"/>
  <c r="CC1260" i="106"/>
  <c r="CI1254" i="106"/>
  <c r="CE1254" i="106"/>
  <c r="BN1252" i="106"/>
  <c r="BR1252" i="106"/>
  <c r="BP1252" i="106"/>
  <c r="BT1252" i="106"/>
  <c r="BQ1252" i="106"/>
  <c r="BY1252" i="106"/>
  <c r="CH1252" i="106"/>
  <c r="CQ1252" i="106"/>
  <c r="BS1252" i="106"/>
  <c r="CK1252" i="106"/>
  <c r="CS1252" i="106"/>
  <c r="CC1252" i="106"/>
  <c r="CA1249" i="106"/>
  <c r="CE1249" i="106"/>
  <c r="CL1249" i="106"/>
  <c r="CL1246" i="106"/>
  <c r="CI1246" i="106"/>
  <c r="CA1246" i="106"/>
  <c r="CL1234" i="106"/>
  <c r="CI1234" i="106"/>
  <c r="CA1234" i="106"/>
  <c r="CE1234" i="106"/>
  <c r="BQ1233" i="106"/>
  <c r="BY1233" i="106"/>
  <c r="CC1233" i="106"/>
  <c r="CH1233" i="106"/>
  <c r="CQ1233" i="106"/>
  <c r="BO1233" i="106"/>
  <c r="BS1233" i="106"/>
  <c r="CK1233" i="106"/>
  <c r="CS1233" i="106"/>
  <c r="BR1233" i="106"/>
  <c r="BT1233" i="106"/>
  <c r="BN1233" i="106"/>
  <c r="CI1232" i="106"/>
  <c r="CL1232" i="106"/>
  <c r="BO1231" i="106"/>
  <c r="BS1231" i="106"/>
  <c r="CK1231" i="106"/>
  <c r="CS1231" i="106"/>
  <c r="BQ1231" i="106"/>
  <c r="CH1231" i="106"/>
  <c r="CQ1231" i="106"/>
  <c r="BP1231" i="106"/>
  <c r="BR1231" i="106"/>
  <c r="BY1232" i="106"/>
  <c r="BT1231" i="106"/>
  <c r="CE1228" i="106"/>
  <c r="CA1228" i="106"/>
  <c r="BO1223" i="106"/>
  <c r="BS1223" i="106"/>
  <c r="CK1223" i="106"/>
  <c r="CS1223" i="106"/>
  <c r="BQ1223" i="106"/>
  <c r="BY1223" i="106"/>
  <c r="CC1223" i="106"/>
  <c r="CH1223" i="106"/>
  <c r="CQ1223" i="106"/>
  <c r="BT1223" i="106"/>
  <c r="BN1223" i="106"/>
  <c r="BP1223" i="106"/>
  <c r="BY1224" i="106"/>
  <c r="CC1221" i="106"/>
  <c r="BP1221" i="106"/>
  <c r="CI1216" i="106"/>
  <c r="CL1216" i="106"/>
  <c r="BQ1213" i="106"/>
  <c r="BY1213" i="106"/>
  <c r="CH1213" i="106"/>
  <c r="CQ1213" i="106"/>
  <c r="BO1213" i="106"/>
  <c r="BS1213" i="106"/>
  <c r="CK1213" i="106"/>
  <c r="CS1213" i="106"/>
  <c r="BN1213" i="106"/>
  <c r="CC1214" i="106"/>
  <c r="BP1213" i="106"/>
  <c r="BR1213" i="106"/>
  <c r="BY1214" i="106"/>
  <c r="CI1212" i="106"/>
  <c r="CL1212" i="106"/>
  <c r="CA1212" i="106"/>
  <c r="BO1211" i="106"/>
  <c r="CS1211" i="106"/>
  <c r="BQ1211" i="106"/>
  <c r="CH1211" i="106"/>
  <c r="CQ1211" i="106"/>
  <c r="BR1211" i="106"/>
  <c r="BT1211" i="106"/>
  <c r="CL1206" i="106"/>
  <c r="CI1206" i="106"/>
  <c r="CA1206" i="106"/>
  <c r="BN1199" i="106"/>
  <c r="BR1199" i="106"/>
  <c r="BO1199" i="106"/>
  <c r="BS1199" i="106"/>
  <c r="CK1199" i="106"/>
  <c r="CS1199" i="106"/>
  <c r="BQ1199" i="106"/>
  <c r="BY1199" i="106"/>
  <c r="CC1199" i="106"/>
  <c r="CH1199" i="106"/>
  <c r="CQ1199" i="106"/>
  <c r="BP1199" i="106"/>
  <c r="BT1199" i="106"/>
  <c r="BY1200" i="106"/>
  <c r="CL1193" i="106"/>
  <c r="CA1193" i="106"/>
  <c r="CE1193" i="106"/>
  <c r="CI1193" i="106"/>
  <c r="CI1192" i="106"/>
  <c r="CL1192" i="106"/>
  <c r="CA1182" i="106"/>
  <c r="CE1182" i="106"/>
  <c r="CL1182" i="106"/>
  <c r="CI1182" i="106"/>
  <c r="BP1177" i="106"/>
  <c r="BT1177" i="106"/>
  <c r="BQ1177" i="106"/>
  <c r="BY1177" i="106"/>
  <c r="CC1177" i="106"/>
  <c r="CH1177" i="106"/>
  <c r="CQ1177" i="106"/>
  <c r="BO1177" i="106"/>
  <c r="BS1177" i="106"/>
  <c r="CK1177" i="106"/>
  <c r="CS1177" i="106"/>
  <c r="BN1177" i="106"/>
  <c r="BR1177" i="106"/>
  <c r="CI1172" i="106"/>
  <c r="CL1172" i="106"/>
  <c r="CA1172" i="106"/>
  <c r="CE1172" i="106"/>
  <c r="BN1163" i="106"/>
  <c r="BR1163" i="106"/>
  <c r="BY1164" i="106"/>
  <c r="CC1164" i="106"/>
  <c r="BO1163" i="106"/>
  <c r="BS1163" i="106"/>
  <c r="CK1163" i="106"/>
  <c r="CS1163" i="106"/>
  <c r="BQ1163" i="106"/>
  <c r="BY1163" i="106"/>
  <c r="CC1163" i="106"/>
  <c r="CH1163" i="106"/>
  <c r="CQ1163" i="106"/>
  <c r="BP1163" i="106"/>
  <c r="BT1163" i="106"/>
  <c r="CI1152" i="106"/>
  <c r="CL1152" i="106"/>
  <c r="CE1152" i="106"/>
  <c r="BN1151" i="106"/>
  <c r="BR1151" i="106"/>
  <c r="BO1151" i="106"/>
  <c r="BS1151" i="106"/>
  <c r="CK1151" i="106"/>
  <c r="CS1151" i="106"/>
  <c r="BQ1151" i="106"/>
  <c r="BY1151" i="106"/>
  <c r="CC1151" i="106"/>
  <c r="CH1151" i="106"/>
  <c r="CQ1151" i="106"/>
  <c r="BP1151" i="106"/>
  <c r="BT1151" i="106"/>
  <c r="CI1144" i="106"/>
  <c r="CL1144" i="106"/>
  <c r="CE1144" i="106"/>
  <c r="CE1130" i="106"/>
  <c r="CL1130" i="106"/>
  <c r="CI1130" i="106"/>
  <c r="BN1115" i="106"/>
  <c r="BR1115" i="106"/>
  <c r="BO1115" i="106"/>
  <c r="BS1115" i="106"/>
  <c r="CK1115" i="106"/>
  <c r="CS1115" i="106"/>
  <c r="BQ1115" i="106"/>
  <c r="BY1115" i="106"/>
  <c r="CC1115" i="106"/>
  <c r="CH1115" i="106"/>
  <c r="CQ1115" i="106"/>
  <c r="BP1115" i="106"/>
  <c r="BT1115" i="106"/>
  <c r="CI1107" i="106"/>
  <c r="CA1108" i="106"/>
  <c r="CE1106" i="106"/>
  <c r="BN1103" i="106"/>
  <c r="BR1103" i="106"/>
  <c r="BO1103" i="106"/>
  <c r="BS1103" i="106"/>
  <c r="CK1103" i="106"/>
  <c r="CS1103" i="106"/>
  <c r="BQ1103" i="106"/>
  <c r="BY1103" i="106"/>
  <c r="CC1103" i="106"/>
  <c r="CH1103" i="106"/>
  <c r="CQ1103" i="106"/>
  <c r="BP1103" i="106"/>
  <c r="BT1103" i="106"/>
  <c r="CI1098" i="106"/>
  <c r="BP1097" i="106"/>
  <c r="BT1097" i="106"/>
  <c r="BQ1097" i="106"/>
  <c r="BY1097" i="106"/>
  <c r="CC1097" i="106"/>
  <c r="CH1097" i="106"/>
  <c r="CQ1097" i="106"/>
  <c r="BO1097" i="106"/>
  <c r="BS1097" i="106"/>
  <c r="CK1097" i="106"/>
  <c r="CS1097" i="106"/>
  <c r="BN1097" i="106"/>
  <c r="BR1097" i="106"/>
  <c r="CI1088" i="106"/>
  <c r="CL1088" i="106"/>
  <c r="CA1088" i="106"/>
  <c r="CE1088" i="106"/>
  <c r="BN1079" i="106"/>
  <c r="BR1079" i="106"/>
  <c r="BY1080" i="106"/>
  <c r="CC1080" i="106"/>
  <c r="BO1079" i="106"/>
  <c r="BS1079" i="106"/>
  <c r="CK1079" i="106"/>
  <c r="CS1079" i="106"/>
  <c r="BQ1079" i="106"/>
  <c r="BY1079" i="106"/>
  <c r="CC1079" i="106"/>
  <c r="CH1079" i="106"/>
  <c r="CQ1079" i="106"/>
  <c r="BP1079" i="106"/>
  <c r="BT1079" i="106"/>
  <c r="CA1078" i="106"/>
  <c r="CE1078" i="106"/>
  <c r="CL1078" i="106"/>
  <c r="CI1078" i="106"/>
  <c r="BO1074" i="106"/>
  <c r="BS1074" i="106"/>
  <c r="CK1074" i="106"/>
  <c r="CS1074" i="106"/>
  <c r="BP1074" i="106"/>
  <c r="BT1074" i="106"/>
  <c r="BN1074" i="106"/>
  <c r="BR1074" i="106"/>
  <c r="CC1074" i="106"/>
  <c r="BQ1074" i="106"/>
  <c r="CH1074" i="106"/>
  <c r="BN1071" i="106"/>
  <c r="BQ1071" i="106"/>
  <c r="CC1071" i="106"/>
  <c r="CA1070" i="106"/>
  <c r="CE1070" i="106"/>
  <c r="CL1070" i="106"/>
  <c r="CI1070" i="106"/>
  <c r="CL1069" i="106"/>
  <c r="CA1069" i="106"/>
  <c r="CE1069" i="106"/>
  <c r="CI1069" i="106"/>
  <c r="CI1068" i="106"/>
  <c r="CL1068" i="106"/>
  <c r="CE1068" i="106"/>
  <c r="BR1067" i="106"/>
  <c r="CK1067" i="106"/>
  <c r="CH1067" i="106"/>
  <c r="BT1067" i="106"/>
  <c r="BQ1064" i="106"/>
  <c r="BY1064" i="106"/>
  <c r="CC1064" i="106"/>
  <c r="CH1064" i="106"/>
  <c r="CQ1064" i="106"/>
  <c r="BN1064" i="106"/>
  <c r="BR1064" i="106"/>
  <c r="BP1064" i="106"/>
  <c r="BT1064" i="106"/>
  <c r="CS1064" i="106"/>
  <c r="BO1064" i="106"/>
  <c r="BN1055" i="106"/>
  <c r="BO1055" i="106"/>
  <c r="CC1055" i="106"/>
  <c r="CQ1055" i="106"/>
  <c r="CI1043" i="106"/>
  <c r="CA1043" i="106"/>
  <c r="CE1043" i="106"/>
  <c r="CL1043" i="106"/>
  <c r="CA1044" i="106"/>
  <c r="BQ1040" i="106"/>
  <c r="BY1040" i="106"/>
  <c r="CC1040" i="106"/>
  <c r="CH1040" i="106"/>
  <c r="CQ1040" i="106"/>
  <c r="BN1040" i="106"/>
  <c r="BR1040" i="106"/>
  <c r="BP1040" i="106"/>
  <c r="BT1040" i="106"/>
  <c r="CS1040" i="106"/>
  <c r="BO1040" i="106"/>
  <c r="BN1031" i="106"/>
  <c r="BR1031" i="106"/>
  <c r="BO1031" i="106"/>
  <c r="BS1031" i="106"/>
  <c r="CK1031" i="106"/>
  <c r="CS1031" i="106"/>
  <c r="BQ1031" i="106"/>
  <c r="BY1031" i="106"/>
  <c r="CC1031" i="106"/>
  <c r="CH1031" i="106"/>
  <c r="CQ1031" i="106"/>
  <c r="BP1031" i="106"/>
  <c r="BT1031" i="106"/>
  <c r="BN1027" i="106"/>
  <c r="BR1027" i="106"/>
  <c r="BY1028" i="106"/>
  <c r="CC1028" i="106"/>
  <c r="BO1027" i="106"/>
  <c r="BS1027" i="106"/>
  <c r="CK1027" i="106"/>
  <c r="CS1027" i="106"/>
  <c r="BQ1027" i="106"/>
  <c r="CH1027" i="106"/>
  <c r="CQ1027" i="106"/>
  <c r="BT1027" i="106"/>
  <c r="CA1026" i="106"/>
  <c r="CE1026" i="106"/>
  <c r="BQ1024" i="106"/>
  <c r="BY1024" i="106"/>
  <c r="CC1024" i="106"/>
  <c r="CH1024" i="106"/>
  <c r="CQ1024" i="106"/>
  <c r="BN1024" i="106"/>
  <c r="BR1024" i="106"/>
  <c r="BP1024" i="106"/>
  <c r="BT1024" i="106"/>
  <c r="CS1024" i="106"/>
  <c r="BO1024" i="106"/>
  <c r="BS1024" i="106"/>
  <c r="CK1024" i="106"/>
  <c r="CA1022" i="106"/>
  <c r="CE1022" i="106"/>
  <c r="CL1022" i="106"/>
  <c r="CI1022" i="106"/>
  <c r="CA1018" i="106"/>
  <c r="CE1018" i="106"/>
  <c r="CL1018" i="106"/>
  <c r="CI1018" i="106"/>
  <c r="CI1011" i="106"/>
  <c r="CA1011" i="106"/>
  <c r="CE1011" i="106"/>
  <c r="CA1012" i="106"/>
  <c r="CE1012" i="106"/>
  <c r="CL1011" i="106"/>
  <c r="BT1007" i="106"/>
  <c r="BO1005" i="106"/>
  <c r="BS1005" i="106"/>
  <c r="BQ1005" i="106"/>
  <c r="BY1005" i="106"/>
  <c r="CC1005" i="106"/>
  <c r="CH1005" i="106"/>
  <c r="CQ1005" i="106"/>
  <c r="BP1005" i="106"/>
  <c r="BR1005" i="106"/>
  <c r="CK1005" i="106"/>
  <c r="BN1005" i="106"/>
  <c r="CS1005" i="106"/>
  <c r="CC1006" i="106"/>
  <c r="BT1005" i="106"/>
  <c r="CI1001" i="106"/>
  <c r="BO997" i="106"/>
  <c r="BS997" i="106"/>
  <c r="CK997" i="106"/>
  <c r="CS997" i="106"/>
  <c r="BQ997" i="106"/>
  <c r="BY997" i="106"/>
  <c r="CC997" i="106"/>
  <c r="CH997" i="106"/>
  <c r="CQ997" i="106"/>
  <c r="BR997" i="106"/>
  <c r="BT997" i="106"/>
  <c r="BP997" i="106"/>
  <c r="BN997" i="106"/>
  <c r="CA973" i="106"/>
  <c r="CE973" i="106"/>
  <c r="CI973" i="106"/>
  <c r="CL973" i="106"/>
  <c r="CA956" i="106"/>
  <c r="CE956" i="106"/>
  <c r="CL956" i="106"/>
  <c r="CI956" i="106"/>
  <c r="CL947" i="106"/>
  <c r="CA947" i="106"/>
  <c r="CE947" i="106"/>
  <c r="CI947" i="106"/>
  <c r="CA932" i="106"/>
  <c r="CE932" i="106"/>
  <c r="CL932" i="106"/>
  <c r="CI932" i="106"/>
  <c r="CA920" i="106"/>
  <c r="CE920" i="106"/>
  <c r="CL920" i="106"/>
  <c r="CI920" i="106"/>
  <c r="CI909" i="106"/>
  <c r="CA909" i="106"/>
  <c r="CE909" i="106"/>
  <c r="CE910" i="106"/>
  <c r="CL909" i="106"/>
  <c r="CA910" i="106"/>
  <c r="BP899" i="106"/>
  <c r="BT899" i="106"/>
  <c r="BQ899" i="106"/>
  <c r="BY899" i="106"/>
  <c r="CC899" i="106"/>
  <c r="CH899" i="106"/>
  <c r="CQ899" i="106"/>
  <c r="BO899" i="106"/>
  <c r="BS899" i="106"/>
  <c r="CK899" i="106"/>
  <c r="CS899" i="106"/>
  <c r="CC900" i="106"/>
  <c r="BN899" i="106"/>
  <c r="BY900" i="106"/>
  <c r="BR899" i="106"/>
  <c r="BN893" i="106"/>
  <c r="BR893" i="106"/>
  <c r="BY894" i="106"/>
  <c r="CC894" i="106"/>
  <c r="BO893" i="106"/>
  <c r="BS893" i="106"/>
  <c r="CK893" i="106"/>
  <c r="CS893" i="106"/>
  <c r="BQ893" i="106"/>
  <c r="BY893" i="106"/>
  <c r="CC893" i="106"/>
  <c r="CH893" i="106"/>
  <c r="CQ893" i="106"/>
  <c r="BT893" i="106"/>
  <c r="BP893" i="106"/>
  <c r="BP859" i="106"/>
  <c r="BT859" i="106"/>
  <c r="BQ859" i="106"/>
  <c r="BY859" i="106"/>
  <c r="CC859" i="106"/>
  <c r="CH859" i="106"/>
  <c r="CQ859" i="106"/>
  <c r="BO859" i="106"/>
  <c r="BS859" i="106"/>
  <c r="CK859" i="106"/>
  <c r="CS859" i="106"/>
  <c r="CC860" i="106"/>
  <c r="BN859" i="106"/>
  <c r="BY860" i="106"/>
  <c r="BR859" i="106"/>
  <c r="CI850" i="106"/>
  <c r="CL850" i="106"/>
  <c r="CE850" i="106"/>
  <c r="CA850" i="106"/>
  <c r="CA824" i="106"/>
  <c r="CE824" i="106"/>
  <c r="CL824" i="106"/>
  <c r="CI824" i="106"/>
  <c r="BQ780" i="106"/>
  <c r="BY780" i="106"/>
  <c r="CC780" i="106"/>
  <c r="CH780" i="106"/>
  <c r="CQ780" i="106"/>
  <c r="BO780" i="106"/>
  <c r="BS780" i="106"/>
  <c r="CK780" i="106"/>
  <c r="CS780" i="106"/>
  <c r="BP780" i="106"/>
  <c r="BY781" i="106"/>
  <c r="BR780" i="106"/>
  <c r="BN780" i="106"/>
  <c r="BT780" i="106"/>
  <c r="CC781" i="106"/>
  <c r="CI775" i="106"/>
  <c r="CL775" i="106"/>
  <c r="CA775" i="106"/>
  <c r="CE775" i="106"/>
  <c r="BT1503" i="106"/>
  <c r="BL1471" i="106"/>
  <c r="BL1459" i="106"/>
  <c r="BL1391" i="106"/>
  <c r="BL1375" i="106"/>
  <c r="BM1344" i="106"/>
  <c r="BP1338" i="106"/>
  <c r="BT1338" i="106"/>
  <c r="BQ1338" i="106"/>
  <c r="BY1338" i="106"/>
  <c r="CH1338" i="106"/>
  <c r="CQ1338" i="106"/>
  <c r="BN1323" i="106"/>
  <c r="BP1322" i="106"/>
  <c r="BT1322" i="106"/>
  <c r="BQ1322" i="106"/>
  <c r="BY1322" i="106"/>
  <c r="CC1322" i="106"/>
  <c r="CH1322" i="106"/>
  <c r="CQ1322" i="106"/>
  <c r="BM1312" i="106"/>
  <c r="BO1307" i="106"/>
  <c r="BS1307" i="106"/>
  <c r="CK1307" i="106"/>
  <c r="CS1307" i="106"/>
  <c r="BP1307" i="106"/>
  <c r="BT1307" i="106"/>
  <c r="BQ1307" i="106"/>
  <c r="BS1306" i="106"/>
  <c r="BY1292" i="106"/>
  <c r="H1363" i="105"/>
  <c r="H1331" i="105"/>
  <c r="H1315" i="105"/>
  <c r="H1267" i="105"/>
  <c r="H1261" i="105"/>
  <c r="H1112" i="105"/>
  <c r="H1000" i="105"/>
  <c r="K1353" i="105"/>
  <c r="K1336" i="105"/>
  <c r="K1327" i="105"/>
  <c r="K1313" i="105"/>
  <c r="K1178" i="105"/>
  <c r="K1083" i="105"/>
  <c r="K998" i="105"/>
  <c r="BR1503" i="106"/>
  <c r="BN1503" i="106"/>
  <c r="BR1479" i="106"/>
  <c r="BN1479" i="106"/>
  <c r="CS1382" i="106"/>
  <c r="CK1382" i="106"/>
  <c r="BS1382" i="106"/>
  <c r="BO1382" i="106"/>
  <c r="CS1378" i="106"/>
  <c r="CK1378" i="106"/>
  <c r="BS1378" i="106"/>
  <c r="BO1378" i="106"/>
  <c r="BO1374" i="106"/>
  <c r="CS1370" i="106"/>
  <c r="CK1370" i="106"/>
  <c r="BS1370" i="106"/>
  <c r="BO1370" i="106"/>
  <c r="CS1362" i="106"/>
  <c r="CK1362" i="106"/>
  <c r="BS1362" i="106"/>
  <c r="BO1362" i="106"/>
  <c r="CS1358" i="106"/>
  <c r="CK1358" i="106"/>
  <c r="BS1358" i="106"/>
  <c r="BO1358" i="106"/>
  <c r="CS1354" i="106"/>
  <c r="CK1354" i="106"/>
  <c r="BS1354" i="106"/>
  <c r="BO1354" i="106"/>
  <c r="CS1350" i="106"/>
  <c r="CK1350" i="106"/>
  <c r="BS1350" i="106"/>
  <c r="BO1350" i="106"/>
  <c r="CL1348" i="106"/>
  <c r="BN1348" i="106"/>
  <c r="BR1348" i="106"/>
  <c r="BO1348" i="106"/>
  <c r="BS1348" i="106"/>
  <c r="CK1348" i="106"/>
  <c r="CS1348" i="106"/>
  <c r="BP1347" i="106"/>
  <c r="CA1346" i="106"/>
  <c r="BP1346" i="106"/>
  <c r="BT1346" i="106"/>
  <c r="BQ1346" i="106"/>
  <c r="CC1346" i="106"/>
  <c r="CH1346" i="106"/>
  <c r="CQ1346" i="106"/>
  <c r="CL1345" i="106"/>
  <c r="BQ1345" i="106"/>
  <c r="CH1345" i="106"/>
  <c r="CQ1344" i="106"/>
  <c r="CH1344" i="106"/>
  <c r="BY1344" i="106"/>
  <c r="BQ1344" i="106"/>
  <c r="CC1343" i="106"/>
  <c r="CA1343" i="106"/>
  <c r="CE1343" i="106"/>
  <c r="CL1343" i="106"/>
  <c r="CI1342" i="106"/>
  <c r="BR1342" i="106"/>
  <c r="CS1341" i="106"/>
  <c r="CK1341" i="106"/>
  <c r="BS1341" i="106"/>
  <c r="CI1339" i="106"/>
  <c r="BR1339" i="106"/>
  <c r="BO1338" i="106"/>
  <c r="CI1336" i="106"/>
  <c r="CA1336" i="106"/>
  <c r="CE1336" i="106"/>
  <c r="CL1332" i="106"/>
  <c r="BN1332" i="106"/>
  <c r="BR1332" i="106"/>
  <c r="BO1332" i="106"/>
  <c r="BS1332" i="106"/>
  <c r="CK1332" i="106"/>
  <c r="CS1332" i="106"/>
  <c r="BO1331" i="106"/>
  <c r="BS1331" i="106"/>
  <c r="CK1331" i="106"/>
  <c r="CS1331" i="106"/>
  <c r="BP1331" i="106"/>
  <c r="BT1331" i="106"/>
  <c r="CA1330" i="106"/>
  <c r="BQ1330" i="106"/>
  <c r="BY1330" i="106"/>
  <c r="CQ1330" i="106"/>
  <c r="CL1329" i="106"/>
  <c r="BQ1329" i="106"/>
  <c r="BY1329" i="106"/>
  <c r="CC1329" i="106"/>
  <c r="CH1329" i="106"/>
  <c r="CQ1329" i="106"/>
  <c r="BN1329" i="106"/>
  <c r="BR1329" i="106"/>
  <c r="CQ1328" i="106"/>
  <c r="CH1328" i="106"/>
  <c r="BY1328" i="106"/>
  <c r="BQ1328" i="106"/>
  <c r="CC1327" i="106"/>
  <c r="CA1327" i="106"/>
  <c r="CE1327" i="106"/>
  <c r="CL1327" i="106"/>
  <c r="CI1326" i="106"/>
  <c r="BR1326" i="106"/>
  <c r="CS1325" i="106"/>
  <c r="CK1325" i="106"/>
  <c r="BS1325" i="106"/>
  <c r="BR1323" i="106"/>
  <c r="BO1322" i="106"/>
  <c r="CE1317" i="106"/>
  <c r="CL1316" i="106"/>
  <c r="BN1316" i="106"/>
  <c r="BR1316" i="106"/>
  <c r="BO1316" i="106"/>
  <c r="BS1316" i="106"/>
  <c r="CK1316" i="106"/>
  <c r="CS1316" i="106"/>
  <c r="BO1315" i="106"/>
  <c r="BS1315" i="106"/>
  <c r="BP1315" i="106"/>
  <c r="BT1315" i="106"/>
  <c r="CA1314" i="106"/>
  <c r="BT1314" i="106"/>
  <c r="BQ1314" i="106"/>
  <c r="CH1314" i="106"/>
  <c r="CQ1314" i="106"/>
  <c r="CL1313" i="106"/>
  <c r="BQ1313" i="106"/>
  <c r="BY1313" i="106"/>
  <c r="CC1313" i="106"/>
  <c r="CH1313" i="106"/>
  <c r="CQ1313" i="106"/>
  <c r="BN1313" i="106"/>
  <c r="BR1313" i="106"/>
  <c r="CQ1312" i="106"/>
  <c r="CH1312" i="106"/>
  <c r="BY1312" i="106"/>
  <c r="BQ1312" i="106"/>
  <c r="CC1311" i="106"/>
  <c r="CA1311" i="106"/>
  <c r="CE1311" i="106"/>
  <c r="CL1311" i="106"/>
  <c r="CI1310" i="106"/>
  <c r="BR1310" i="106"/>
  <c r="BP1308" i="106"/>
  <c r="BN1307" i="106"/>
  <c r="CA1307" i="106"/>
  <c r="CE1307" i="106"/>
  <c r="CL1307" i="106"/>
  <c r="CS1306" i="106"/>
  <c r="CL1302" i="106"/>
  <c r="CI1302" i="106"/>
  <c r="BO1299" i="106"/>
  <c r="BS1299" i="106"/>
  <c r="CK1299" i="106"/>
  <c r="CS1299" i="106"/>
  <c r="BP1299" i="106"/>
  <c r="BT1299" i="106"/>
  <c r="BQ1299" i="106"/>
  <c r="BY1299" i="106"/>
  <c r="CC1299" i="106"/>
  <c r="CH1299" i="106"/>
  <c r="CQ1299" i="106"/>
  <c r="BP1298" i="106"/>
  <c r="BT1298" i="106"/>
  <c r="BQ1298" i="106"/>
  <c r="BY1298" i="106"/>
  <c r="CC1298" i="106"/>
  <c r="CH1298" i="106"/>
  <c r="CQ1298" i="106"/>
  <c r="BN1298" i="106"/>
  <c r="BR1298" i="106"/>
  <c r="CI1297" i="106"/>
  <c r="CA1297" i="106"/>
  <c r="CE1297" i="106"/>
  <c r="BR1295" i="106"/>
  <c r="CE1294" i="106"/>
  <c r="BO1294" i="106"/>
  <c r="CL1293" i="106"/>
  <c r="BN1291" i="106"/>
  <c r="CA1291" i="106"/>
  <c r="CE1291" i="106"/>
  <c r="CL1291" i="106"/>
  <c r="CS1290" i="106"/>
  <c r="CL1286" i="106"/>
  <c r="CI1286" i="106"/>
  <c r="BO1283" i="106"/>
  <c r="BS1283" i="106"/>
  <c r="CK1283" i="106"/>
  <c r="CS1283" i="106"/>
  <c r="BP1283" i="106"/>
  <c r="BT1283" i="106"/>
  <c r="BQ1283" i="106"/>
  <c r="BY1283" i="106"/>
  <c r="CC1283" i="106"/>
  <c r="CH1283" i="106"/>
  <c r="CQ1283" i="106"/>
  <c r="BP1282" i="106"/>
  <c r="BT1282" i="106"/>
  <c r="BQ1282" i="106"/>
  <c r="BY1282" i="106"/>
  <c r="CC1282" i="106"/>
  <c r="CH1282" i="106"/>
  <c r="CQ1282" i="106"/>
  <c r="BN1282" i="106"/>
  <c r="BR1282" i="106"/>
  <c r="CI1281" i="106"/>
  <c r="CA1281" i="106"/>
  <c r="CE1281" i="106"/>
  <c r="BR1279" i="106"/>
  <c r="BO1278" i="106"/>
  <c r="CL1277" i="106"/>
  <c r="BT1277" i="106"/>
  <c r="BN1275" i="106"/>
  <c r="CA1275" i="106"/>
  <c r="CE1275" i="106"/>
  <c r="CL1275" i="106"/>
  <c r="CA1274" i="106"/>
  <c r="CL1270" i="106"/>
  <c r="CI1270" i="106"/>
  <c r="BO1267" i="106"/>
  <c r="BS1267" i="106"/>
  <c r="CK1267" i="106"/>
  <c r="CS1267" i="106"/>
  <c r="BP1267" i="106"/>
  <c r="BT1267" i="106"/>
  <c r="BQ1267" i="106"/>
  <c r="BY1267" i="106"/>
  <c r="CC1267" i="106"/>
  <c r="CH1267" i="106"/>
  <c r="CQ1267" i="106"/>
  <c r="CL1266" i="106"/>
  <c r="CI1266" i="106"/>
  <c r="BO1263" i="106"/>
  <c r="BS1263" i="106"/>
  <c r="CK1263" i="106"/>
  <c r="CS1263" i="106"/>
  <c r="BP1263" i="106"/>
  <c r="BT1263" i="106"/>
  <c r="BQ1263" i="106"/>
  <c r="BY1263" i="106"/>
  <c r="CC1263" i="106"/>
  <c r="CH1263" i="106"/>
  <c r="CQ1263" i="106"/>
  <c r="CL1262" i="106"/>
  <c r="CI1262" i="106"/>
  <c r="BY1260" i="106"/>
  <c r="CA1259" i="106"/>
  <c r="CE1259" i="106"/>
  <c r="CL1259" i="106"/>
  <c r="CL1258" i="106"/>
  <c r="CI1258" i="106"/>
  <c r="CE1258" i="106"/>
  <c r="CA1258" i="106"/>
  <c r="CL1250" i="106"/>
  <c r="CI1250" i="106"/>
  <c r="CA1250" i="106"/>
  <c r="CE1250" i="106"/>
  <c r="CI1249" i="106"/>
  <c r="BQ1245" i="106"/>
  <c r="BY1245" i="106"/>
  <c r="CC1245" i="106"/>
  <c r="CH1245" i="106"/>
  <c r="CQ1245" i="106"/>
  <c r="BO1245" i="106"/>
  <c r="BS1245" i="106"/>
  <c r="CK1245" i="106"/>
  <c r="CS1245" i="106"/>
  <c r="BP1245" i="106"/>
  <c r="BR1245" i="106"/>
  <c r="BT1245" i="106"/>
  <c r="BO1243" i="106"/>
  <c r="BS1243" i="106"/>
  <c r="CK1243" i="106"/>
  <c r="CS1243" i="106"/>
  <c r="BQ1243" i="106"/>
  <c r="BY1243" i="106"/>
  <c r="CC1243" i="106"/>
  <c r="CH1243" i="106"/>
  <c r="CQ1243" i="106"/>
  <c r="BT1243" i="106"/>
  <c r="BN1243" i="106"/>
  <c r="CC1244" i="106"/>
  <c r="BP1243" i="106"/>
  <c r="BO1239" i="106"/>
  <c r="BS1239" i="106"/>
  <c r="CK1239" i="106"/>
  <c r="CS1239" i="106"/>
  <c r="BQ1239" i="106"/>
  <c r="BY1239" i="106"/>
  <c r="CC1239" i="106"/>
  <c r="CH1239" i="106"/>
  <c r="CQ1239" i="106"/>
  <c r="BR1239" i="106"/>
  <c r="BT1239" i="106"/>
  <c r="CC1240" i="106"/>
  <c r="BN1239" i="106"/>
  <c r="BY1234" i="106"/>
  <c r="CL1226" i="106"/>
  <c r="CI1226" i="106"/>
  <c r="CA1226" i="106"/>
  <c r="CA1219" i="106"/>
  <c r="CE1219" i="106"/>
  <c r="CL1219" i="106"/>
  <c r="CC1208" i="106"/>
  <c r="BQ1205" i="106"/>
  <c r="BY1205" i="106"/>
  <c r="CC1205" i="106"/>
  <c r="CH1205" i="106"/>
  <c r="CQ1205" i="106"/>
  <c r="BO1205" i="106"/>
  <c r="BS1205" i="106"/>
  <c r="CK1205" i="106"/>
  <c r="CS1205" i="106"/>
  <c r="BR1205" i="106"/>
  <c r="BT1205" i="106"/>
  <c r="BN1205" i="106"/>
  <c r="CI1204" i="106"/>
  <c r="CL1204" i="106"/>
  <c r="CE1204" i="106"/>
  <c r="BO1203" i="106"/>
  <c r="BS1203" i="106"/>
  <c r="CK1203" i="106"/>
  <c r="CS1203" i="106"/>
  <c r="BQ1203" i="106"/>
  <c r="BY1203" i="106"/>
  <c r="CC1203" i="106"/>
  <c r="CH1203" i="106"/>
  <c r="CQ1203" i="106"/>
  <c r="BT1203" i="106"/>
  <c r="BN1203" i="106"/>
  <c r="BP1203" i="106"/>
  <c r="BY1204" i="106"/>
  <c r="BS1201" i="106"/>
  <c r="CI1200" i="106"/>
  <c r="CL1200" i="106"/>
  <c r="CE1200" i="106"/>
  <c r="BN1191" i="106"/>
  <c r="BR1191" i="106"/>
  <c r="BO1191" i="106"/>
  <c r="BS1191" i="106"/>
  <c r="CK1191" i="106"/>
  <c r="CS1191" i="106"/>
  <c r="BQ1191" i="106"/>
  <c r="BY1191" i="106"/>
  <c r="CC1191" i="106"/>
  <c r="CH1191" i="106"/>
  <c r="CQ1191" i="106"/>
  <c r="BP1191" i="106"/>
  <c r="BT1191" i="106"/>
  <c r="BO1190" i="106"/>
  <c r="BS1190" i="106"/>
  <c r="CK1190" i="106"/>
  <c r="CS1190" i="106"/>
  <c r="BP1190" i="106"/>
  <c r="BT1190" i="106"/>
  <c r="BN1190" i="106"/>
  <c r="BR1190" i="106"/>
  <c r="BY1190" i="106"/>
  <c r="CQ1190" i="106"/>
  <c r="CC1190" i="106"/>
  <c r="BQ1190" i="106"/>
  <c r="CH1190" i="106"/>
  <c r="BN1187" i="106"/>
  <c r="BR1187" i="106"/>
  <c r="BO1187" i="106"/>
  <c r="BS1187" i="106"/>
  <c r="CK1187" i="106"/>
  <c r="CS1187" i="106"/>
  <c r="BQ1187" i="106"/>
  <c r="BY1187" i="106"/>
  <c r="CC1187" i="106"/>
  <c r="CH1187" i="106"/>
  <c r="CQ1187" i="106"/>
  <c r="BP1187" i="106"/>
  <c r="CA1186" i="106"/>
  <c r="CE1186" i="106"/>
  <c r="CL1186" i="106"/>
  <c r="CI1186" i="106"/>
  <c r="BN1183" i="106"/>
  <c r="BR1183" i="106"/>
  <c r="BY1184" i="106"/>
  <c r="CC1184" i="106"/>
  <c r="BO1183" i="106"/>
  <c r="BS1183" i="106"/>
  <c r="CK1183" i="106"/>
  <c r="CS1183" i="106"/>
  <c r="BQ1183" i="106"/>
  <c r="BY1183" i="106"/>
  <c r="CC1183" i="106"/>
  <c r="CH1183" i="106"/>
  <c r="CQ1183" i="106"/>
  <c r="BP1183" i="106"/>
  <c r="BT1183" i="106"/>
  <c r="BT1175" i="106"/>
  <c r="BN1171" i="106"/>
  <c r="BR1171" i="106"/>
  <c r="BO1171" i="106"/>
  <c r="BS1171" i="106"/>
  <c r="CK1171" i="106"/>
  <c r="CS1171" i="106"/>
  <c r="BQ1171" i="106"/>
  <c r="BY1171" i="106"/>
  <c r="CC1171" i="106"/>
  <c r="CH1171" i="106"/>
  <c r="CQ1171" i="106"/>
  <c r="BP1171" i="106"/>
  <c r="BT1171" i="106"/>
  <c r="CA1166" i="106"/>
  <c r="CE1166" i="106"/>
  <c r="CL1166" i="106"/>
  <c r="CI1166" i="106"/>
  <c r="CI1159" i="106"/>
  <c r="CA1159" i="106"/>
  <c r="CE1159" i="106"/>
  <c r="CL1159" i="106"/>
  <c r="BT1155" i="106"/>
  <c r="BN1143" i="106"/>
  <c r="BR1143" i="106"/>
  <c r="BO1143" i="106"/>
  <c r="BS1143" i="106"/>
  <c r="CK1143" i="106"/>
  <c r="CS1143" i="106"/>
  <c r="BQ1143" i="106"/>
  <c r="BY1143" i="106"/>
  <c r="CC1143" i="106"/>
  <c r="CH1143" i="106"/>
  <c r="CQ1143" i="106"/>
  <c r="BP1143" i="106"/>
  <c r="BT1143" i="106"/>
  <c r="BO1142" i="106"/>
  <c r="BS1142" i="106"/>
  <c r="CK1142" i="106"/>
  <c r="CS1142" i="106"/>
  <c r="BP1142" i="106"/>
  <c r="BT1142" i="106"/>
  <c r="BN1142" i="106"/>
  <c r="BR1142" i="106"/>
  <c r="BY1142" i="106"/>
  <c r="CQ1142" i="106"/>
  <c r="CC1142" i="106"/>
  <c r="BQ1142" i="106"/>
  <c r="CH1142" i="106"/>
  <c r="BN1139" i="106"/>
  <c r="BR1139" i="106"/>
  <c r="BO1139" i="106"/>
  <c r="BS1139" i="106"/>
  <c r="CK1139" i="106"/>
  <c r="CS1139" i="106"/>
  <c r="BQ1139" i="106"/>
  <c r="CH1139" i="106"/>
  <c r="CQ1139" i="106"/>
  <c r="BP1139" i="106"/>
  <c r="BN1135" i="106"/>
  <c r="BR1135" i="106"/>
  <c r="BY1136" i="106"/>
  <c r="CC1136" i="106"/>
  <c r="BO1135" i="106"/>
  <c r="BS1135" i="106"/>
  <c r="CK1135" i="106"/>
  <c r="CS1135" i="106"/>
  <c r="BQ1135" i="106"/>
  <c r="BY1135" i="106"/>
  <c r="CC1135" i="106"/>
  <c r="CH1135" i="106"/>
  <c r="CQ1135" i="106"/>
  <c r="BP1135" i="106"/>
  <c r="BT1135" i="106"/>
  <c r="CA1134" i="106"/>
  <c r="CE1134" i="106"/>
  <c r="CL1134" i="106"/>
  <c r="CI1134" i="106"/>
  <c r="CI1131" i="106"/>
  <c r="CA1131" i="106"/>
  <c r="CE1131" i="106"/>
  <c r="CL1131" i="106"/>
  <c r="CI1123" i="106"/>
  <c r="CA1123" i="106"/>
  <c r="CE1123" i="106"/>
  <c r="CL1123" i="106"/>
  <c r="CI1099" i="106"/>
  <c r="CA1099" i="106"/>
  <c r="CL1099" i="106"/>
  <c r="CQ1098" i="106"/>
  <c r="BN1095" i="106"/>
  <c r="BR1095" i="106"/>
  <c r="BO1095" i="106"/>
  <c r="BS1095" i="106"/>
  <c r="CK1095" i="106"/>
  <c r="CS1095" i="106"/>
  <c r="BQ1095" i="106"/>
  <c r="BY1095" i="106"/>
  <c r="CC1095" i="106"/>
  <c r="CH1095" i="106"/>
  <c r="CQ1095" i="106"/>
  <c r="BP1095" i="106"/>
  <c r="CA1094" i="106"/>
  <c r="CE1094" i="106"/>
  <c r="CL1094" i="106"/>
  <c r="CI1094" i="106"/>
  <c r="BP1091" i="106"/>
  <c r="BN1087" i="106"/>
  <c r="BR1087" i="106"/>
  <c r="BO1087" i="106"/>
  <c r="BS1087" i="106"/>
  <c r="CK1087" i="106"/>
  <c r="CS1087" i="106"/>
  <c r="BQ1087" i="106"/>
  <c r="BY1087" i="106"/>
  <c r="CC1087" i="106"/>
  <c r="CH1087" i="106"/>
  <c r="CQ1087" i="106"/>
  <c r="BP1087" i="106"/>
  <c r="BT1087" i="106"/>
  <c r="CL1082" i="106"/>
  <c r="CI1082" i="106"/>
  <c r="CL1074" i="106"/>
  <c r="CI1074" i="106"/>
  <c r="BP1073" i="106"/>
  <c r="BT1073" i="106"/>
  <c r="BQ1073" i="106"/>
  <c r="BY1073" i="106"/>
  <c r="CC1073" i="106"/>
  <c r="CH1073" i="106"/>
  <c r="CQ1073" i="106"/>
  <c r="BO1073" i="106"/>
  <c r="BS1073" i="106"/>
  <c r="CK1073" i="106"/>
  <c r="CS1073" i="106"/>
  <c r="BN1073" i="106"/>
  <c r="BR1073" i="106"/>
  <c r="BS1064" i="106"/>
  <c r="CI1063" i="106"/>
  <c r="CA1063" i="106"/>
  <c r="CE1063" i="106"/>
  <c r="CL1063" i="106"/>
  <c r="CE1064" i="106"/>
  <c r="BN1051" i="106"/>
  <c r="BR1051" i="106"/>
  <c r="BO1051" i="106"/>
  <c r="BS1051" i="106"/>
  <c r="CK1051" i="106"/>
  <c r="CS1051" i="106"/>
  <c r="BQ1051" i="106"/>
  <c r="BY1051" i="106"/>
  <c r="CC1051" i="106"/>
  <c r="CH1051" i="106"/>
  <c r="CQ1051" i="106"/>
  <c r="BP1051" i="106"/>
  <c r="CA1050" i="106"/>
  <c r="CE1050" i="106"/>
  <c r="CL1050" i="106"/>
  <c r="CI1050" i="106"/>
  <c r="BN1047" i="106"/>
  <c r="BR1047" i="106"/>
  <c r="BY1048" i="106"/>
  <c r="CC1048" i="106"/>
  <c r="BO1047" i="106"/>
  <c r="BS1047" i="106"/>
  <c r="CK1047" i="106"/>
  <c r="CS1047" i="106"/>
  <c r="BQ1047" i="106"/>
  <c r="BY1047" i="106"/>
  <c r="CC1047" i="106"/>
  <c r="CH1047" i="106"/>
  <c r="CQ1047" i="106"/>
  <c r="BP1047" i="106"/>
  <c r="BT1047" i="106"/>
  <c r="CA1046" i="106"/>
  <c r="CE1046" i="106"/>
  <c r="CL1046" i="106"/>
  <c r="CI1046" i="106"/>
  <c r="CE1044" i="106"/>
  <c r="BO1042" i="106"/>
  <c r="BS1042" i="106"/>
  <c r="CK1042" i="106"/>
  <c r="CS1042" i="106"/>
  <c r="BP1042" i="106"/>
  <c r="BT1042" i="106"/>
  <c r="BN1042" i="106"/>
  <c r="BR1042" i="106"/>
  <c r="CC1042" i="106"/>
  <c r="BQ1042" i="106"/>
  <c r="CH1042" i="106"/>
  <c r="BS1040" i="106"/>
  <c r="BN1039" i="106"/>
  <c r="BR1039" i="106"/>
  <c r="BO1039" i="106"/>
  <c r="BS1039" i="106"/>
  <c r="CK1039" i="106"/>
  <c r="CS1039" i="106"/>
  <c r="BQ1039" i="106"/>
  <c r="BY1039" i="106"/>
  <c r="CC1039" i="106"/>
  <c r="CH1039" i="106"/>
  <c r="CQ1039" i="106"/>
  <c r="BP1039" i="106"/>
  <c r="BT1039" i="106"/>
  <c r="CA1038" i="106"/>
  <c r="CE1038" i="106"/>
  <c r="CL1038" i="106"/>
  <c r="CI1038" i="106"/>
  <c r="BN1023" i="106"/>
  <c r="BR1023" i="106"/>
  <c r="BO1023" i="106"/>
  <c r="BS1023" i="106"/>
  <c r="CK1023" i="106"/>
  <c r="CS1023" i="106"/>
  <c r="BQ1023" i="106"/>
  <c r="BY1023" i="106"/>
  <c r="CC1023" i="106"/>
  <c r="CH1023" i="106"/>
  <c r="CQ1023" i="106"/>
  <c r="BP1023" i="106"/>
  <c r="BT1023" i="106"/>
  <c r="BP1021" i="106"/>
  <c r="BT1021" i="106"/>
  <c r="BQ1021" i="106"/>
  <c r="BY1021" i="106"/>
  <c r="CC1021" i="106"/>
  <c r="CH1021" i="106"/>
  <c r="CQ1021" i="106"/>
  <c r="BO1021" i="106"/>
  <c r="BS1021" i="106"/>
  <c r="CK1021" i="106"/>
  <c r="CS1021" i="106"/>
  <c r="BN1021" i="106"/>
  <c r="BR1021" i="106"/>
  <c r="BY1022" i="106"/>
  <c r="CL1017" i="106"/>
  <c r="CA1017" i="106"/>
  <c r="CE1017" i="106"/>
  <c r="CI1017" i="106"/>
  <c r="CK1015" i="106"/>
  <c r="BY1015" i="106"/>
  <c r="CA1014" i="106"/>
  <c r="CE1014" i="106"/>
  <c r="CL1014" i="106"/>
  <c r="CI1014" i="106"/>
  <c r="BQ1012" i="106"/>
  <c r="BY1012" i="106"/>
  <c r="CC1012" i="106"/>
  <c r="CH1012" i="106"/>
  <c r="CQ1012" i="106"/>
  <c r="BN1012" i="106"/>
  <c r="BR1012" i="106"/>
  <c r="BP1012" i="106"/>
  <c r="BT1012" i="106"/>
  <c r="CS1012" i="106"/>
  <c r="BO1012" i="106"/>
  <c r="BS1012" i="106"/>
  <c r="CK1012" i="106"/>
  <c r="CA1010" i="106"/>
  <c r="CE1010" i="106"/>
  <c r="CL1010" i="106"/>
  <c r="CI1010" i="106"/>
  <c r="BY1006" i="106"/>
  <c r="CA1006" i="106"/>
  <c r="CE1006" i="106"/>
  <c r="CL1006" i="106"/>
  <c r="CI1006" i="106"/>
  <c r="BQ999" i="106"/>
  <c r="BY999" i="106"/>
  <c r="CC999" i="106"/>
  <c r="CH999" i="106"/>
  <c r="CQ999" i="106"/>
  <c r="BO999" i="106"/>
  <c r="BS999" i="106"/>
  <c r="CK999" i="106"/>
  <c r="CS999" i="106"/>
  <c r="BP999" i="106"/>
  <c r="BY1000" i="106"/>
  <c r="BR999" i="106"/>
  <c r="BN999" i="106"/>
  <c r="BT999" i="106"/>
  <c r="CC1000" i="106"/>
  <c r="BO981" i="106"/>
  <c r="BS981" i="106"/>
  <c r="CK981" i="106"/>
  <c r="CS981" i="106"/>
  <c r="BQ981" i="106"/>
  <c r="BY981" i="106"/>
  <c r="CC981" i="106"/>
  <c r="CH981" i="106"/>
  <c r="CQ981" i="106"/>
  <c r="BN981" i="106"/>
  <c r="BP981" i="106"/>
  <c r="BT981" i="106"/>
  <c r="BR981" i="106"/>
  <c r="CL980" i="106"/>
  <c r="CI980" i="106"/>
  <c r="CA980" i="106"/>
  <c r="CE980" i="106"/>
  <c r="CE974" i="106"/>
  <c r="CI970" i="106"/>
  <c r="CL970" i="106"/>
  <c r="CI902" i="106"/>
  <c r="CL902" i="106"/>
  <c r="CE902" i="106"/>
  <c r="CA902" i="106"/>
  <c r="BN889" i="106"/>
  <c r="BR889" i="106"/>
  <c r="BO889" i="106"/>
  <c r="BS889" i="106"/>
  <c r="CK889" i="106"/>
  <c r="CS889" i="106"/>
  <c r="BQ889" i="106"/>
  <c r="BY889" i="106"/>
  <c r="CC889" i="106"/>
  <c r="CH889" i="106"/>
  <c r="CQ889" i="106"/>
  <c r="BP889" i="106"/>
  <c r="BT889" i="106"/>
  <c r="BN881" i="106"/>
  <c r="BR881" i="106"/>
  <c r="BY882" i="106"/>
  <c r="CC882" i="106"/>
  <c r="BO881" i="106"/>
  <c r="BS881" i="106"/>
  <c r="CK881" i="106"/>
  <c r="CS881" i="106"/>
  <c r="BQ881" i="106"/>
  <c r="BY881" i="106"/>
  <c r="CC881" i="106"/>
  <c r="CH881" i="106"/>
  <c r="CQ881" i="106"/>
  <c r="BP881" i="106"/>
  <c r="BT881" i="106"/>
  <c r="CA876" i="106"/>
  <c r="CE876" i="106"/>
  <c r="CL876" i="106"/>
  <c r="CI876" i="106"/>
  <c r="CA864" i="106"/>
  <c r="CE864" i="106"/>
  <c r="CL864" i="106"/>
  <c r="CI864" i="106"/>
  <c r="CA860" i="106"/>
  <c r="CE860" i="106"/>
  <c r="CL860" i="106"/>
  <c r="CI860" i="106"/>
  <c r="BN833" i="106"/>
  <c r="BR833" i="106"/>
  <c r="BY834" i="106"/>
  <c r="CC834" i="106"/>
  <c r="BO833" i="106"/>
  <c r="BS833" i="106"/>
  <c r="CK833" i="106"/>
  <c r="CS833" i="106"/>
  <c r="BQ833" i="106"/>
  <c r="BY833" i="106"/>
  <c r="CC833" i="106"/>
  <c r="CH833" i="106"/>
  <c r="CQ833" i="106"/>
  <c r="BT833" i="106"/>
  <c r="BP833" i="106"/>
  <c r="BN829" i="106"/>
  <c r="BR829" i="106"/>
  <c r="BY830" i="106"/>
  <c r="CC830" i="106"/>
  <c r="BO829" i="106"/>
  <c r="BS829" i="106"/>
  <c r="CK829" i="106"/>
  <c r="CS829" i="106"/>
  <c r="BQ829" i="106"/>
  <c r="BY829" i="106"/>
  <c r="CC829" i="106"/>
  <c r="CH829" i="106"/>
  <c r="CQ829" i="106"/>
  <c r="BP829" i="106"/>
  <c r="BT829" i="106"/>
  <c r="CL821" i="106"/>
  <c r="CI821" i="106"/>
  <c r="CA821" i="106"/>
  <c r="CE821" i="106"/>
  <c r="CA822" i="106"/>
  <c r="CE822" i="106"/>
  <c r="BT1479" i="106"/>
  <c r="BN1339" i="106"/>
  <c r="CK1338" i="106"/>
  <c r="BS1338" i="106"/>
  <c r="BT1308" i="106"/>
  <c r="CI1305" i="106"/>
  <c r="BQ1293" i="106"/>
  <c r="BY1293" i="106"/>
  <c r="CC1293" i="106"/>
  <c r="CH1293" i="106"/>
  <c r="CQ1293" i="106"/>
  <c r="BN1293" i="106"/>
  <c r="BR1293" i="106"/>
  <c r="BO1293" i="106"/>
  <c r="BS1293" i="106"/>
  <c r="CK1293" i="106"/>
  <c r="CS1293" i="106"/>
  <c r="CK1290" i="106"/>
  <c r="CI1289" i="106"/>
  <c r="CA1289" i="106"/>
  <c r="CE1289" i="106"/>
  <c r="CL1278" i="106"/>
  <c r="CI1278" i="106"/>
  <c r="BP1274" i="106"/>
  <c r="BT1274" i="106"/>
  <c r="BQ1274" i="106"/>
  <c r="BY1274" i="106"/>
  <c r="CC1274" i="106"/>
  <c r="CH1274" i="106"/>
  <c r="CQ1274" i="106"/>
  <c r="BN1274" i="106"/>
  <c r="BR1274" i="106"/>
  <c r="H1347" i="105"/>
  <c r="H1330" i="105"/>
  <c r="H1314" i="105"/>
  <c r="H1259" i="105"/>
  <c r="H1129" i="105"/>
  <c r="H1106" i="105"/>
  <c r="H1099" i="105"/>
  <c r="H1064" i="105"/>
  <c r="K1307" i="105"/>
  <c r="K1302" i="105"/>
  <c r="K1281" i="105"/>
  <c r="K1271" i="105"/>
  <c r="K1252" i="105"/>
  <c r="K1170" i="105"/>
  <c r="K1165" i="105"/>
  <c r="K1122" i="105"/>
  <c r="K1118" i="105"/>
  <c r="CQ1503" i="106"/>
  <c r="CH1503" i="106"/>
  <c r="CC1503" i="106"/>
  <c r="BY1503" i="106"/>
  <c r="BR1502" i="106"/>
  <c r="BR1498" i="106"/>
  <c r="BR1494" i="106"/>
  <c r="BR1486" i="106"/>
  <c r="BR1482" i="106"/>
  <c r="CQ1479" i="106"/>
  <c r="CH1479" i="106"/>
  <c r="CC1479" i="106"/>
  <c r="BY1479" i="106"/>
  <c r="BR1478" i="106"/>
  <c r="BR1474" i="106"/>
  <c r="BR1470" i="106"/>
  <c r="BR1466" i="106"/>
  <c r="BR1462" i="106"/>
  <c r="BR1454" i="106"/>
  <c r="BR1450" i="106"/>
  <c r="BR1446" i="106"/>
  <c r="BY1443" i="106"/>
  <c r="BR1442" i="106"/>
  <c r="BR1438" i="106"/>
  <c r="BR1430" i="106"/>
  <c r="BR1426" i="106"/>
  <c r="BR1422" i="106"/>
  <c r="BR1418" i="106"/>
  <c r="BR1414" i="106"/>
  <c r="CQ1411" i="106"/>
  <c r="BR1410" i="106"/>
  <c r="BR1406" i="106"/>
  <c r="BR1402" i="106"/>
  <c r="BR1398" i="106"/>
  <c r="BR1390" i="106"/>
  <c r="BR1386" i="106"/>
  <c r="BR1382" i="106"/>
  <c r="BR1378" i="106"/>
  <c r="BR1370" i="106"/>
  <c r="BR1362" i="106"/>
  <c r="BR1358" i="106"/>
  <c r="BR1354" i="106"/>
  <c r="BR1350" i="106"/>
  <c r="BY1349" i="106"/>
  <c r="CQ1348" i="106"/>
  <c r="CH1348" i="106"/>
  <c r="BQ1348" i="106"/>
  <c r="CI1346" i="106"/>
  <c r="BR1346" i="106"/>
  <c r="CK1345" i="106"/>
  <c r="BP1344" i="106"/>
  <c r="CI1343" i="106"/>
  <c r="BR1343" i="106"/>
  <c r="CE1342" i="106"/>
  <c r="BO1342" i="106"/>
  <c r="BP1341" i="106"/>
  <c r="CQ1339" i="106"/>
  <c r="CH1339" i="106"/>
  <c r="BY1339" i="106"/>
  <c r="BQ1339" i="106"/>
  <c r="BN1338" i="106"/>
  <c r="CE1337" i="106"/>
  <c r="CL1336" i="106"/>
  <c r="BN1336" i="106"/>
  <c r="BO1335" i="106"/>
  <c r="BS1335" i="106"/>
  <c r="CK1335" i="106"/>
  <c r="CS1335" i="106"/>
  <c r="BP1335" i="106"/>
  <c r="BT1335" i="106"/>
  <c r="CA1334" i="106"/>
  <c r="BP1334" i="106"/>
  <c r="BT1334" i="106"/>
  <c r="BQ1334" i="106"/>
  <c r="BY1334" i="106"/>
  <c r="CC1334" i="106"/>
  <c r="CH1334" i="106"/>
  <c r="CQ1334" i="106"/>
  <c r="CL1333" i="106"/>
  <c r="BQ1333" i="106"/>
  <c r="BY1333" i="106"/>
  <c r="CC1333" i="106"/>
  <c r="CH1333" i="106"/>
  <c r="CQ1333" i="106"/>
  <c r="BN1333" i="106"/>
  <c r="BR1333" i="106"/>
  <c r="CQ1332" i="106"/>
  <c r="CH1332" i="106"/>
  <c r="BY1332" i="106"/>
  <c r="BQ1332" i="106"/>
  <c r="CC1331" i="106"/>
  <c r="CI1330" i="106"/>
  <c r="CS1329" i="106"/>
  <c r="CK1329" i="106"/>
  <c r="CA1329" i="106"/>
  <c r="BS1329" i="106"/>
  <c r="BP1328" i="106"/>
  <c r="CI1327" i="106"/>
  <c r="BR1327" i="106"/>
  <c r="CE1326" i="106"/>
  <c r="BO1326" i="106"/>
  <c r="BP1325" i="106"/>
  <c r="CQ1323" i="106"/>
  <c r="CH1323" i="106"/>
  <c r="BY1323" i="106"/>
  <c r="BQ1323" i="106"/>
  <c r="BN1322" i="106"/>
  <c r="BN1320" i="106"/>
  <c r="BR1320" i="106"/>
  <c r="BO1320" i="106"/>
  <c r="BS1320" i="106"/>
  <c r="CK1320" i="106"/>
  <c r="CS1320" i="106"/>
  <c r="BO1319" i="106"/>
  <c r="BS1319" i="106"/>
  <c r="CK1319" i="106"/>
  <c r="CS1319" i="106"/>
  <c r="BP1319" i="106"/>
  <c r="BT1319" i="106"/>
  <c r="CA1318" i="106"/>
  <c r="BQ1318" i="106"/>
  <c r="BY1318" i="106"/>
  <c r="CQ1318" i="106"/>
  <c r="CL1317" i="106"/>
  <c r="BQ1317" i="106"/>
  <c r="BY1317" i="106"/>
  <c r="CC1317" i="106"/>
  <c r="CH1317" i="106"/>
  <c r="CQ1317" i="106"/>
  <c r="BN1317" i="106"/>
  <c r="BR1317" i="106"/>
  <c r="CQ1316" i="106"/>
  <c r="CH1316" i="106"/>
  <c r="BQ1316" i="106"/>
  <c r="CC1315" i="106"/>
  <c r="CI1314" i="106"/>
  <c r="CS1313" i="106"/>
  <c r="CK1313" i="106"/>
  <c r="BS1313" i="106"/>
  <c r="BP1312" i="106"/>
  <c r="CI1311" i="106"/>
  <c r="BR1311" i="106"/>
  <c r="CE1310" i="106"/>
  <c r="BO1310" i="106"/>
  <c r="CC1308" i="106"/>
  <c r="CQ1307" i="106"/>
  <c r="CH1307" i="106"/>
  <c r="BY1307" i="106"/>
  <c r="CL1306" i="106"/>
  <c r="CI1306" i="106"/>
  <c r="BO1303" i="106"/>
  <c r="BS1303" i="106"/>
  <c r="BP1303" i="106"/>
  <c r="BT1303" i="106"/>
  <c r="CC1303" i="106"/>
  <c r="CH1303" i="106"/>
  <c r="BP1302" i="106"/>
  <c r="BT1302" i="106"/>
  <c r="BQ1302" i="106"/>
  <c r="BY1302" i="106"/>
  <c r="CC1302" i="106"/>
  <c r="CH1302" i="106"/>
  <c r="CQ1302" i="106"/>
  <c r="BN1302" i="106"/>
  <c r="BR1302" i="106"/>
  <c r="CI1301" i="106"/>
  <c r="CA1301" i="106"/>
  <c r="CI1299" i="106"/>
  <c r="BR1299" i="106"/>
  <c r="CE1298" i="106"/>
  <c r="BO1298" i="106"/>
  <c r="CL1297" i="106"/>
  <c r="BN1295" i="106"/>
  <c r="CA1295" i="106"/>
  <c r="CB1300" i="106" s="1"/>
  <c r="CE1295" i="106"/>
  <c r="CL1295" i="106"/>
  <c r="CS1294" i="106"/>
  <c r="CA1294" i="106"/>
  <c r="BP1293" i="106"/>
  <c r="CC1292" i="106"/>
  <c r="CL1290" i="106"/>
  <c r="CI1290" i="106"/>
  <c r="BP1286" i="106"/>
  <c r="BT1286" i="106"/>
  <c r="BQ1286" i="106"/>
  <c r="BY1286" i="106"/>
  <c r="CC1286" i="106"/>
  <c r="CH1286" i="106"/>
  <c r="CQ1286" i="106"/>
  <c r="BN1286" i="106"/>
  <c r="BR1286" i="106"/>
  <c r="CI1283" i="106"/>
  <c r="BR1283" i="106"/>
  <c r="CE1282" i="106"/>
  <c r="BO1282" i="106"/>
  <c r="CL1281" i="106"/>
  <c r="BN1279" i="106"/>
  <c r="CA1279" i="106"/>
  <c r="CE1279" i="106"/>
  <c r="CL1279" i="106"/>
  <c r="CS1278" i="106"/>
  <c r="CA1278" i="106"/>
  <c r="BP1277" i="106"/>
  <c r="CC1276" i="106"/>
  <c r="CL1274" i="106"/>
  <c r="CI1274" i="106"/>
  <c r="BO1271" i="106"/>
  <c r="BS1271" i="106"/>
  <c r="CK1271" i="106"/>
  <c r="CS1271" i="106"/>
  <c r="BP1271" i="106"/>
  <c r="BT1271" i="106"/>
  <c r="BQ1271" i="106"/>
  <c r="BY1271" i="106"/>
  <c r="CC1271" i="106"/>
  <c r="CH1271" i="106"/>
  <c r="CQ1271" i="106"/>
  <c r="BP1270" i="106"/>
  <c r="BT1270" i="106"/>
  <c r="BQ1270" i="106"/>
  <c r="BY1270" i="106"/>
  <c r="CC1270" i="106"/>
  <c r="CH1270" i="106"/>
  <c r="CQ1270" i="106"/>
  <c r="BN1270" i="106"/>
  <c r="BR1270" i="106"/>
  <c r="CI1269" i="106"/>
  <c r="CA1269" i="106"/>
  <c r="CE1269" i="106"/>
  <c r="CI1267" i="106"/>
  <c r="BR1267" i="106"/>
  <c r="BP1266" i="106"/>
  <c r="BT1266" i="106"/>
  <c r="BQ1266" i="106"/>
  <c r="BY1266" i="106"/>
  <c r="CC1266" i="106"/>
  <c r="CH1266" i="106"/>
  <c r="CQ1266" i="106"/>
  <c r="BN1266" i="106"/>
  <c r="BR1266" i="106"/>
  <c r="CI1265" i="106"/>
  <c r="CI1263" i="106"/>
  <c r="BR1263" i="106"/>
  <c r="CE1262" i="106"/>
  <c r="BP1262" i="106"/>
  <c r="BT1262" i="106"/>
  <c r="BQ1262" i="106"/>
  <c r="BY1262" i="106"/>
  <c r="CC1262" i="106"/>
  <c r="CH1262" i="106"/>
  <c r="CQ1262" i="106"/>
  <c r="BN1262" i="106"/>
  <c r="BR1262" i="106"/>
  <c r="CI1261" i="106"/>
  <c r="CA1261" i="106"/>
  <c r="CE1261" i="106"/>
  <c r="CI1256" i="106"/>
  <c r="CL1256" i="106"/>
  <c r="CA1256" i="106"/>
  <c r="BO1255" i="106"/>
  <c r="BS1255" i="106"/>
  <c r="CK1255" i="106"/>
  <c r="CS1255" i="106"/>
  <c r="BQ1255" i="106"/>
  <c r="BY1255" i="106"/>
  <c r="CC1255" i="106"/>
  <c r="CH1255" i="106"/>
  <c r="CQ1255" i="106"/>
  <c r="BR1255" i="106"/>
  <c r="BT1255" i="106"/>
  <c r="BN1255" i="106"/>
  <c r="CC1256" i="106"/>
  <c r="CI1252" i="106"/>
  <c r="CL1252" i="106"/>
  <c r="CA1252" i="106"/>
  <c r="BN1251" i="106"/>
  <c r="BP1246" i="106"/>
  <c r="BT1246" i="106"/>
  <c r="BN1246" i="106"/>
  <c r="BR1246" i="106"/>
  <c r="BQ1246" i="106"/>
  <c r="BY1246" i="106"/>
  <c r="CH1246" i="106"/>
  <c r="CQ1246" i="106"/>
  <c r="BS1246" i="106"/>
  <c r="CK1246" i="106"/>
  <c r="CS1246" i="106"/>
  <c r="CC1246" i="106"/>
  <c r="CI1240" i="106"/>
  <c r="CL1240" i="106"/>
  <c r="CA1240" i="106"/>
  <c r="CE1240" i="106"/>
  <c r="CA1238" i="106"/>
  <c r="BO1235" i="106"/>
  <c r="BS1235" i="106"/>
  <c r="CK1235" i="106"/>
  <c r="CS1235" i="106"/>
  <c r="BQ1235" i="106"/>
  <c r="BY1235" i="106"/>
  <c r="CC1235" i="106"/>
  <c r="CH1235" i="106"/>
  <c r="CQ1235" i="106"/>
  <c r="BP1235" i="106"/>
  <c r="BR1235" i="106"/>
  <c r="BT1235" i="106"/>
  <c r="BP1233" i="106"/>
  <c r="CL1230" i="106"/>
  <c r="CI1230" i="106"/>
  <c r="CA1230" i="106"/>
  <c r="CE1230" i="106"/>
  <c r="BQ1229" i="106"/>
  <c r="BY1229" i="106"/>
  <c r="CC1229" i="106"/>
  <c r="CH1229" i="106"/>
  <c r="CQ1229" i="106"/>
  <c r="BO1229" i="106"/>
  <c r="BS1229" i="106"/>
  <c r="CK1229" i="106"/>
  <c r="CS1229" i="106"/>
  <c r="BR1229" i="106"/>
  <c r="BT1229" i="106"/>
  <c r="BN1229" i="106"/>
  <c r="CQ1225" i="106"/>
  <c r="CC1226" i="106"/>
  <c r="CI1224" i="106"/>
  <c r="CL1224" i="106"/>
  <c r="CA1223" i="106"/>
  <c r="BT1217" i="106"/>
  <c r="BP1215" i="106"/>
  <c r="CL1210" i="106"/>
  <c r="CI1210" i="106"/>
  <c r="CA1210" i="106"/>
  <c r="CE1210" i="106"/>
  <c r="BQ1209" i="106"/>
  <c r="BY1209" i="106"/>
  <c r="CC1209" i="106"/>
  <c r="CH1209" i="106"/>
  <c r="CQ1209" i="106"/>
  <c r="BO1209" i="106"/>
  <c r="BS1209" i="106"/>
  <c r="CK1209" i="106"/>
  <c r="CS1209" i="106"/>
  <c r="BR1209" i="106"/>
  <c r="BT1209" i="106"/>
  <c r="BN1209" i="106"/>
  <c r="BO1207" i="106"/>
  <c r="BS1207" i="106"/>
  <c r="CK1207" i="106"/>
  <c r="CS1207" i="106"/>
  <c r="BQ1207" i="106"/>
  <c r="BY1207" i="106"/>
  <c r="CC1207" i="106"/>
  <c r="CH1207" i="106"/>
  <c r="CQ1207" i="106"/>
  <c r="BP1207" i="106"/>
  <c r="BR1207" i="106"/>
  <c r="BY1208" i="106"/>
  <c r="BT1207" i="106"/>
  <c r="CL1202" i="106"/>
  <c r="CI1202" i="106"/>
  <c r="CA1202" i="106"/>
  <c r="CL1199" i="106"/>
  <c r="BN1195" i="106"/>
  <c r="BR1195" i="106"/>
  <c r="BO1195" i="106"/>
  <c r="BS1195" i="106"/>
  <c r="CK1195" i="106"/>
  <c r="CS1195" i="106"/>
  <c r="BQ1195" i="106"/>
  <c r="BY1195" i="106"/>
  <c r="CC1195" i="106"/>
  <c r="CH1195" i="106"/>
  <c r="CQ1195" i="106"/>
  <c r="BP1195" i="106"/>
  <c r="BP1189" i="106"/>
  <c r="BT1189" i="106"/>
  <c r="BQ1189" i="106"/>
  <c r="BY1189" i="106"/>
  <c r="CC1189" i="106"/>
  <c r="CH1189" i="106"/>
  <c r="CQ1189" i="106"/>
  <c r="BO1189" i="106"/>
  <c r="BS1189" i="106"/>
  <c r="CK1189" i="106"/>
  <c r="CS1189" i="106"/>
  <c r="BN1189" i="106"/>
  <c r="BR1189" i="106"/>
  <c r="CL1181" i="106"/>
  <c r="CA1181" i="106"/>
  <c r="CE1181" i="106"/>
  <c r="CI1181" i="106"/>
  <c r="CI1180" i="106"/>
  <c r="CL1180" i="106"/>
  <c r="CE1180" i="106"/>
  <c r="CI1167" i="106"/>
  <c r="CA1167" i="106"/>
  <c r="CE1167" i="106"/>
  <c r="CL1167" i="106"/>
  <c r="CA1168" i="106"/>
  <c r="CI1160" i="106"/>
  <c r="CL1160" i="106"/>
  <c r="CA1160" i="106"/>
  <c r="CE1160" i="106"/>
  <c r="BO1158" i="106"/>
  <c r="BS1158" i="106"/>
  <c r="CK1158" i="106"/>
  <c r="CS1158" i="106"/>
  <c r="BP1158" i="106"/>
  <c r="BT1158" i="106"/>
  <c r="BN1158" i="106"/>
  <c r="BR1158" i="106"/>
  <c r="CC1158" i="106"/>
  <c r="BQ1158" i="106"/>
  <c r="CH1158" i="106"/>
  <c r="CA1150" i="106"/>
  <c r="CE1150" i="106"/>
  <c r="CL1150" i="106"/>
  <c r="CI1150" i="106"/>
  <c r="BQ1148" i="106"/>
  <c r="BY1148" i="106"/>
  <c r="CC1148" i="106"/>
  <c r="CH1148" i="106"/>
  <c r="CQ1148" i="106"/>
  <c r="BN1148" i="106"/>
  <c r="BR1148" i="106"/>
  <c r="BP1148" i="106"/>
  <c r="BT1148" i="106"/>
  <c r="CS1148" i="106"/>
  <c r="BO1148" i="106"/>
  <c r="CL1146" i="106"/>
  <c r="CI1146" i="106"/>
  <c r="CA1142" i="106"/>
  <c r="CE1142" i="106"/>
  <c r="CL1142" i="106"/>
  <c r="CI1142" i="106"/>
  <c r="BP1141" i="106"/>
  <c r="BT1141" i="106"/>
  <c r="BQ1141" i="106"/>
  <c r="BY1141" i="106"/>
  <c r="CC1141" i="106"/>
  <c r="CH1141" i="106"/>
  <c r="CQ1141" i="106"/>
  <c r="BO1141" i="106"/>
  <c r="BS1141" i="106"/>
  <c r="CK1141" i="106"/>
  <c r="CS1141" i="106"/>
  <c r="BN1141" i="106"/>
  <c r="BR1141" i="106"/>
  <c r="BT1133" i="106"/>
  <c r="CK1133" i="106"/>
  <c r="BY1134" i="106"/>
  <c r="CI1132" i="106"/>
  <c r="CL1132" i="106"/>
  <c r="CE1132" i="106"/>
  <c r="CA1126" i="106"/>
  <c r="CE1126" i="106"/>
  <c r="CL1126" i="106"/>
  <c r="CI1126" i="106"/>
  <c r="CI1124" i="106"/>
  <c r="CL1124" i="106"/>
  <c r="CA1124" i="106"/>
  <c r="CE1124" i="106"/>
  <c r="BY1122" i="106"/>
  <c r="BO1122" i="106"/>
  <c r="BS1122" i="106"/>
  <c r="CK1122" i="106"/>
  <c r="CS1122" i="106"/>
  <c r="BP1122" i="106"/>
  <c r="BT1122" i="106"/>
  <c r="BN1122" i="106"/>
  <c r="BR1122" i="106"/>
  <c r="CC1122" i="106"/>
  <c r="BQ1122" i="106"/>
  <c r="CH1122" i="106"/>
  <c r="CI1119" i="106"/>
  <c r="CL1119" i="106"/>
  <c r="CA1118" i="106"/>
  <c r="CE1118" i="106"/>
  <c r="CL1118" i="106"/>
  <c r="CI1118" i="106"/>
  <c r="CL1113" i="106"/>
  <c r="BN1111" i="106"/>
  <c r="BR1111" i="106"/>
  <c r="BO1111" i="106"/>
  <c r="BS1111" i="106"/>
  <c r="CK1111" i="106"/>
  <c r="CS1111" i="106"/>
  <c r="BQ1111" i="106"/>
  <c r="BY1111" i="106"/>
  <c r="CC1111" i="106"/>
  <c r="CH1111" i="106"/>
  <c r="CQ1111" i="106"/>
  <c r="BP1111" i="106"/>
  <c r="BT1111" i="106"/>
  <c r="CI1100" i="106"/>
  <c r="CL1100" i="106"/>
  <c r="CA1100" i="106"/>
  <c r="CE1100" i="106"/>
  <c r="BY1098" i="106"/>
  <c r="CI1083" i="106"/>
  <c r="CL1083" i="106"/>
  <c r="CA1084" i="106"/>
  <c r="CL1077" i="106"/>
  <c r="CA1077" i="106"/>
  <c r="CE1077" i="106"/>
  <c r="CI1077" i="106"/>
  <c r="CA1066" i="106"/>
  <c r="CE1066" i="106"/>
  <c r="CL1066" i="106"/>
  <c r="CI1066" i="106"/>
  <c r="CA1060" i="106"/>
  <c r="CI1055" i="106"/>
  <c r="CA1055" i="106"/>
  <c r="CE1055" i="106"/>
  <c r="CA1056" i="106"/>
  <c r="CE1056" i="106"/>
  <c r="CL1055" i="106"/>
  <c r="CA1042" i="106"/>
  <c r="CE1042" i="106"/>
  <c r="CL1042" i="106"/>
  <c r="CI1042" i="106"/>
  <c r="BP1041" i="106"/>
  <c r="BT1041" i="106"/>
  <c r="BQ1041" i="106"/>
  <c r="BY1041" i="106"/>
  <c r="CC1041" i="106"/>
  <c r="CH1041" i="106"/>
  <c r="CQ1041" i="106"/>
  <c r="BO1041" i="106"/>
  <c r="BS1041" i="106"/>
  <c r="CK1041" i="106"/>
  <c r="CS1041" i="106"/>
  <c r="BN1041" i="106"/>
  <c r="BR1041" i="106"/>
  <c r="BN1035" i="106"/>
  <c r="BR1035" i="106"/>
  <c r="BY1036" i="106"/>
  <c r="CC1036" i="106"/>
  <c r="BO1035" i="106"/>
  <c r="BS1035" i="106"/>
  <c r="CK1035" i="106"/>
  <c r="CS1035" i="106"/>
  <c r="BQ1035" i="106"/>
  <c r="BY1035" i="106"/>
  <c r="CC1035" i="106"/>
  <c r="CH1035" i="106"/>
  <c r="CQ1035" i="106"/>
  <c r="BP1035" i="106"/>
  <c r="BT1035" i="106"/>
  <c r="CI1028" i="106"/>
  <c r="CL1028" i="106"/>
  <c r="CA1028" i="106"/>
  <c r="CE1028" i="106"/>
  <c r="BP1027" i="106"/>
  <c r="BO1019" i="106"/>
  <c r="CS1019" i="106"/>
  <c r="CQ1019" i="106"/>
  <c r="BN1011" i="106"/>
  <c r="BR1011" i="106"/>
  <c r="BO1011" i="106"/>
  <c r="BS1011" i="106"/>
  <c r="CK1011" i="106"/>
  <c r="CS1011" i="106"/>
  <c r="BQ1011" i="106"/>
  <c r="BY1011" i="106"/>
  <c r="CC1011" i="106"/>
  <c r="CH1011" i="106"/>
  <c r="CQ1011" i="106"/>
  <c r="BP1011" i="106"/>
  <c r="BT1011" i="106"/>
  <c r="BP1009" i="106"/>
  <c r="BT1009" i="106"/>
  <c r="BQ1009" i="106"/>
  <c r="BY1009" i="106"/>
  <c r="CC1009" i="106"/>
  <c r="CH1009" i="106"/>
  <c r="CQ1009" i="106"/>
  <c r="BO1009" i="106"/>
  <c r="BS1009" i="106"/>
  <c r="CK1009" i="106"/>
  <c r="CS1009" i="106"/>
  <c r="BN1009" i="106"/>
  <c r="BR1009" i="106"/>
  <c r="BY1010" i="106"/>
  <c r="CI1002" i="106"/>
  <c r="CL1002" i="106"/>
  <c r="CE1002" i="106"/>
  <c r="CA1002" i="106"/>
  <c r="CL1000" i="106"/>
  <c r="CI1000" i="106"/>
  <c r="CA1000" i="106"/>
  <c r="CE1000" i="106"/>
  <c r="CL988" i="106"/>
  <c r="CI988" i="106"/>
  <c r="CE988" i="106"/>
  <c r="CA988" i="106"/>
  <c r="CA986" i="106"/>
  <c r="CE986" i="106"/>
  <c r="BO985" i="106"/>
  <c r="BS985" i="106"/>
  <c r="CK985" i="106"/>
  <c r="CS985" i="106"/>
  <c r="BQ985" i="106"/>
  <c r="BY985" i="106"/>
  <c r="CC985" i="106"/>
  <c r="CH985" i="106"/>
  <c r="CQ985" i="106"/>
  <c r="BP985" i="106"/>
  <c r="BY986" i="106"/>
  <c r="BR985" i="106"/>
  <c r="BN985" i="106"/>
  <c r="BT985" i="106"/>
  <c r="CI978" i="106"/>
  <c r="CL978" i="106"/>
  <c r="CE978" i="106"/>
  <c r="CA978" i="106"/>
  <c r="CL964" i="106"/>
  <c r="CI964" i="106"/>
  <c r="CA964" i="106"/>
  <c r="BP955" i="106"/>
  <c r="BT955" i="106"/>
  <c r="BQ955" i="106"/>
  <c r="CH955" i="106"/>
  <c r="CQ955" i="106"/>
  <c r="BO955" i="106"/>
  <c r="BS955" i="106"/>
  <c r="CK955" i="106"/>
  <c r="CS955" i="106"/>
  <c r="BN955" i="106"/>
  <c r="BY956" i="106"/>
  <c r="BR955" i="106"/>
  <c r="BN945" i="106"/>
  <c r="BR945" i="106"/>
  <c r="BO945" i="106"/>
  <c r="BS945" i="106"/>
  <c r="CK945" i="106"/>
  <c r="CS945" i="106"/>
  <c r="BQ945" i="106"/>
  <c r="BY945" i="106"/>
  <c r="CC945" i="106"/>
  <c r="CH945" i="106"/>
  <c r="CQ945" i="106"/>
  <c r="BT945" i="106"/>
  <c r="BP945" i="106"/>
  <c r="CA944" i="106"/>
  <c r="CE944" i="106"/>
  <c r="CL944" i="106"/>
  <c r="CI944" i="106"/>
  <c r="BN941" i="106"/>
  <c r="BR941" i="106"/>
  <c r="BO941" i="106"/>
  <c r="BS941" i="106"/>
  <c r="CK941" i="106"/>
  <c r="CS941" i="106"/>
  <c r="BQ941" i="106"/>
  <c r="CC941" i="106"/>
  <c r="CH941" i="106"/>
  <c r="CQ941" i="106"/>
  <c r="BP941" i="106"/>
  <c r="BT941" i="106"/>
  <c r="CI930" i="106"/>
  <c r="CL930" i="106"/>
  <c r="CE930" i="106"/>
  <c r="CA930" i="106"/>
  <c r="BQ926" i="106"/>
  <c r="BY926" i="106"/>
  <c r="CC926" i="106"/>
  <c r="CH926" i="106"/>
  <c r="CQ926" i="106"/>
  <c r="BN926" i="106"/>
  <c r="BR926" i="106"/>
  <c r="BP926" i="106"/>
  <c r="BT926" i="106"/>
  <c r="BO926" i="106"/>
  <c r="BS926" i="106"/>
  <c r="CK926" i="106"/>
  <c r="CS926" i="106"/>
  <c r="CL883" i="106"/>
  <c r="CE883" i="106"/>
  <c r="CA872" i="106"/>
  <c r="CE872" i="106"/>
  <c r="CL872" i="106"/>
  <c r="CI872" i="106"/>
  <c r="CA852" i="106"/>
  <c r="CE852" i="106"/>
  <c r="CL831" i="106"/>
  <c r="CA831" i="106"/>
  <c r="CE831" i="106"/>
  <c r="CL813" i="106"/>
  <c r="CI813" i="106"/>
  <c r="CA813" i="106"/>
  <c r="CE813" i="106"/>
  <c r="CA1257" i="106"/>
  <c r="CE1257" i="106"/>
  <c r="BN1256" i="106"/>
  <c r="BR1256" i="106"/>
  <c r="BP1256" i="106"/>
  <c r="BT1256" i="106"/>
  <c r="CA1255" i="106"/>
  <c r="CA1253" i="106"/>
  <c r="CE1253" i="106"/>
  <c r="CA1247" i="106"/>
  <c r="CE1247" i="106"/>
  <c r="CA1237" i="106"/>
  <c r="CE1237" i="106"/>
  <c r="BP1234" i="106"/>
  <c r="BT1234" i="106"/>
  <c r="BN1234" i="106"/>
  <c r="BR1234" i="106"/>
  <c r="CA1233" i="106"/>
  <c r="CE1233" i="106"/>
  <c r="CE1229" i="106"/>
  <c r="CA1227" i="106"/>
  <c r="CE1227" i="106"/>
  <c r="BP1226" i="106"/>
  <c r="BT1226" i="106"/>
  <c r="BN1226" i="106"/>
  <c r="BR1226" i="106"/>
  <c r="CA1213" i="106"/>
  <c r="CE1213" i="106"/>
  <c r="BP1210" i="106"/>
  <c r="BT1210" i="106"/>
  <c r="BN1210" i="106"/>
  <c r="BR1210" i="106"/>
  <c r="CA1209" i="106"/>
  <c r="CE1209" i="106"/>
  <c r="BP1206" i="106"/>
  <c r="BT1206" i="106"/>
  <c r="BN1206" i="106"/>
  <c r="BR1206" i="106"/>
  <c r="CL1197" i="106"/>
  <c r="CA1197" i="106"/>
  <c r="CE1197" i="106"/>
  <c r="BR1192" i="106"/>
  <c r="CA1187" i="106"/>
  <c r="CE1187" i="106"/>
  <c r="BO1186" i="106"/>
  <c r="BS1186" i="106"/>
  <c r="CK1186" i="106"/>
  <c r="CS1186" i="106"/>
  <c r="BP1186" i="106"/>
  <c r="BT1186" i="106"/>
  <c r="BN1186" i="106"/>
  <c r="BR1186" i="106"/>
  <c r="BP1185" i="106"/>
  <c r="BT1185" i="106"/>
  <c r="BQ1185" i="106"/>
  <c r="BY1185" i="106"/>
  <c r="CC1185" i="106"/>
  <c r="CH1185" i="106"/>
  <c r="CQ1185" i="106"/>
  <c r="BO1185" i="106"/>
  <c r="BS1185" i="106"/>
  <c r="CK1185" i="106"/>
  <c r="CS1185" i="106"/>
  <c r="BQ1180" i="106"/>
  <c r="BY1180" i="106"/>
  <c r="CC1180" i="106"/>
  <c r="CH1180" i="106"/>
  <c r="CQ1180" i="106"/>
  <c r="BN1180" i="106"/>
  <c r="BR1180" i="106"/>
  <c r="BP1180" i="106"/>
  <c r="BT1180" i="106"/>
  <c r="CI1175" i="106"/>
  <c r="CA1175" i="106"/>
  <c r="CE1175" i="106"/>
  <c r="BO1174" i="106"/>
  <c r="BS1174" i="106"/>
  <c r="CK1174" i="106"/>
  <c r="CS1174" i="106"/>
  <c r="BP1174" i="106"/>
  <c r="BT1174" i="106"/>
  <c r="BN1174" i="106"/>
  <c r="BR1174" i="106"/>
  <c r="BP1173" i="106"/>
  <c r="BT1173" i="106"/>
  <c r="BQ1173" i="106"/>
  <c r="BY1173" i="106"/>
  <c r="CC1173" i="106"/>
  <c r="CH1173" i="106"/>
  <c r="CQ1173" i="106"/>
  <c r="BO1173" i="106"/>
  <c r="BS1173" i="106"/>
  <c r="CK1173" i="106"/>
  <c r="CS1173" i="106"/>
  <c r="BQ1172" i="106"/>
  <c r="BY1172" i="106"/>
  <c r="CC1172" i="106"/>
  <c r="CH1172" i="106"/>
  <c r="CQ1172" i="106"/>
  <c r="BN1172" i="106"/>
  <c r="BR1172" i="106"/>
  <c r="BP1172" i="106"/>
  <c r="BT1172" i="106"/>
  <c r="CL1169" i="106"/>
  <c r="CA1169" i="106"/>
  <c r="CE1169" i="106"/>
  <c r="CI1168" i="106"/>
  <c r="CL1168" i="106"/>
  <c r="BN1167" i="106"/>
  <c r="BR1167" i="106"/>
  <c r="BO1167" i="106"/>
  <c r="BS1167" i="106"/>
  <c r="CK1167" i="106"/>
  <c r="CS1167" i="106"/>
  <c r="BQ1167" i="106"/>
  <c r="BY1167" i="106"/>
  <c r="CC1167" i="106"/>
  <c r="CH1167" i="106"/>
  <c r="CQ1167" i="106"/>
  <c r="BO1166" i="106"/>
  <c r="BS1166" i="106"/>
  <c r="CK1166" i="106"/>
  <c r="CS1166" i="106"/>
  <c r="BP1166" i="106"/>
  <c r="BT1166" i="106"/>
  <c r="BN1166" i="106"/>
  <c r="BR1166" i="106"/>
  <c r="CL1165" i="106"/>
  <c r="CA1165" i="106"/>
  <c r="CE1165" i="106"/>
  <c r="BN1159" i="106"/>
  <c r="BR1159" i="106"/>
  <c r="BY1160" i="106"/>
  <c r="CC1160" i="106"/>
  <c r="BO1159" i="106"/>
  <c r="BS1159" i="106"/>
  <c r="CK1159" i="106"/>
  <c r="CS1159" i="106"/>
  <c r="BQ1159" i="106"/>
  <c r="BY1159" i="106"/>
  <c r="CC1159" i="106"/>
  <c r="CH1159" i="106"/>
  <c r="CQ1159" i="106"/>
  <c r="BP1157" i="106"/>
  <c r="BY1157" i="106"/>
  <c r="CC1157" i="106"/>
  <c r="BO1157" i="106"/>
  <c r="BS1157" i="106"/>
  <c r="CI1156" i="106"/>
  <c r="CL1156" i="106"/>
  <c r="CI1155" i="106"/>
  <c r="CA1155" i="106"/>
  <c r="CE1155" i="106"/>
  <c r="BQ1152" i="106"/>
  <c r="BY1152" i="106"/>
  <c r="CC1152" i="106"/>
  <c r="CH1152" i="106"/>
  <c r="CQ1152" i="106"/>
  <c r="BN1152" i="106"/>
  <c r="BR1152" i="106"/>
  <c r="BP1152" i="106"/>
  <c r="BT1152" i="106"/>
  <c r="CI1151" i="106"/>
  <c r="CA1151" i="106"/>
  <c r="CE1151" i="106"/>
  <c r="BQ1144" i="106"/>
  <c r="BY1144" i="106"/>
  <c r="CC1144" i="106"/>
  <c r="CH1144" i="106"/>
  <c r="CQ1144" i="106"/>
  <c r="BN1144" i="106"/>
  <c r="BR1144" i="106"/>
  <c r="BP1144" i="106"/>
  <c r="BT1144" i="106"/>
  <c r="CI1139" i="106"/>
  <c r="CA1139" i="106"/>
  <c r="CE1139" i="106"/>
  <c r="CS1138" i="106"/>
  <c r="CL1137" i="106"/>
  <c r="CA1137" i="106"/>
  <c r="CE1137" i="106"/>
  <c r="BN1131" i="106"/>
  <c r="BR1131" i="106"/>
  <c r="CC1132" i="106"/>
  <c r="BO1131" i="106"/>
  <c r="BS1131" i="106"/>
  <c r="CK1131" i="106"/>
  <c r="CS1131" i="106"/>
  <c r="BQ1131" i="106"/>
  <c r="BY1131" i="106"/>
  <c r="CC1131" i="106"/>
  <c r="CH1131" i="106"/>
  <c r="CQ1131" i="106"/>
  <c r="BO1130" i="106"/>
  <c r="BS1130" i="106"/>
  <c r="CK1130" i="106"/>
  <c r="CS1130" i="106"/>
  <c r="BP1130" i="106"/>
  <c r="BT1130" i="106"/>
  <c r="BN1130" i="106"/>
  <c r="BR1130" i="106"/>
  <c r="CE1129" i="106"/>
  <c r="BN1123" i="106"/>
  <c r="BR1123" i="106"/>
  <c r="CC1124" i="106"/>
  <c r="BO1123" i="106"/>
  <c r="BS1123" i="106"/>
  <c r="CK1123" i="106"/>
  <c r="CS1123" i="106"/>
  <c r="BQ1123" i="106"/>
  <c r="BY1123" i="106"/>
  <c r="CC1123" i="106"/>
  <c r="CH1123" i="106"/>
  <c r="CQ1123" i="106"/>
  <c r="CC1120" i="106"/>
  <c r="BO1118" i="106"/>
  <c r="BS1118" i="106"/>
  <c r="CK1118" i="106"/>
  <c r="CS1118" i="106"/>
  <c r="BP1118" i="106"/>
  <c r="BT1118" i="106"/>
  <c r="BN1118" i="106"/>
  <c r="BR1118" i="106"/>
  <c r="BP1117" i="106"/>
  <c r="BT1117" i="106"/>
  <c r="BQ1117" i="106"/>
  <c r="BY1117" i="106"/>
  <c r="CC1117" i="106"/>
  <c r="CH1117" i="106"/>
  <c r="CQ1117" i="106"/>
  <c r="BO1117" i="106"/>
  <c r="BS1117" i="106"/>
  <c r="CK1117" i="106"/>
  <c r="CS1117" i="106"/>
  <c r="CL1109" i="106"/>
  <c r="CA1109" i="106"/>
  <c r="CE1109" i="106"/>
  <c r="CI1108" i="106"/>
  <c r="CL1108" i="106"/>
  <c r="BN1107" i="106"/>
  <c r="BR1107" i="106"/>
  <c r="BO1107" i="106"/>
  <c r="BS1107" i="106"/>
  <c r="CK1107" i="106"/>
  <c r="CS1107" i="106"/>
  <c r="BQ1107" i="106"/>
  <c r="BY1107" i="106"/>
  <c r="CC1107" i="106"/>
  <c r="CH1107" i="106"/>
  <c r="CQ1107" i="106"/>
  <c r="BO1106" i="106"/>
  <c r="BS1106" i="106"/>
  <c r="CK1106" i="106"/>
  <c r="CS1106" i="106"/>
  <c r="BP1106" i="106"/>
  <c r="BT1106" i="106"/>
  <c r="BN1106" i="106"/>
  <c r="BR1106" i="106"/>
  <c r="BP1105" i="106"/>
  <c r="BT1105" i="106"/>
  <c r="BQ1105" i="106"/>
  <c r="BY1105" i="106"/>
  <c r="CC1105" i="106"/>
  <c r="CH1105" i="106"/>
  <c r="CQ1105" i="106"/>
  <c r="BO1105" i="106"/>
  <c r="BS1105" i="106"/>
  <c r="CK1105" i="106"/>
  <c r="CS1105" i="106"/>
  <c r="BN1099" i="106"/>
  <c r="BR1099" i="106"/>
  <c r="BY1100" i="106"/>
  <c r="CC1100" i="106"/>
  <c r="BO1099" i="106"/>
  <c r="BS1099" i="106"/>
  <c r="CK1099" i="106"/>
  <c r="CS1099" i="106"/>
  <c r="BQ1099" i="106"/>
  <c r="BY1099" i="106"/>
  <c r="CC1099" i="106"/>
  <c r="CH1099" i="106"/>
  <c r="CQ1099" i="106"/>
  <c r="CL1093" i="106"/>
  <c r="CA1093" i="106"/>
  <c r="CE1093" i="106"/>
  <c r="CI1092" i="106"/>
  <c r="CL1092" i="106"/>
  <c r="BP1089" i="106"/>
  <c r="BT1089" i="106"/>
  <c r="BQ1089" i="106"/>
  <c r="BY1089" i="106"/>
  <c r="CC1089" i="106"/>
  <c r="CH1089" i="106"/>
  <c r="CQ1089" i="106"/>
  <c r="BO1089" i="106"/>
  <c r="BS1089" i="106"/>
  <c r="CK1089" i="106"/>
  <c r="CS1089" i="106"/>
  <c r="BQ1088" i="106"/>
  <c r="BY1088" i="106"/>
  <c r="CC1088" i="106"/>
  <c r="CH1088" i="106"/>
  <c r="CQ1088" i="106"/>
  <c r="BN1088" i="106"/>
  <c r="BR1088" i="106"/>
  <c r="BP1088" i="106"/>
  <c r="BT1088" i="106"/>
  <c r="CL1085" i="106"/>
  <c r="CA1085" i="106"/>
  <c r="CE1085" i="106"/>
  <c r="CI1084" i="106"/>
  <c r="CL1084" i="106"/>
  <c r="BN1083" i="106"/>
  <c r="BR1083" i="106"/>
  <c r="BO1083" i="106"/>
  <c r="BS1083" i="106"/>
  <c r="CK1083" i="106"/>
  <c r="CS1083" i="106"/>
  <c r="BQ1083" i="106"/>
  <c r="CH1083" i="106"/>
  <c r="CQ1083" i="106"/>
  <c r="BS1082" i="106"/>
  <c r="BN1082" i="106"/>
  <c r="CL1081" i="106"/>
  <c r="CA1081" i="106"/>
  <c r="CE1081" i="106"/>
  <c r="CI1076" i="106"/>
  <c r="CL1076" i="106"/>
  <c r="BN1075" i="106"/>
  <c r="BR1075" i="106"/>
  <c r="BO1075" i="106"/>
  <c r="BS1075" i="106"/>
  <c r="CK1075" i="106"/>
  <c r="CS1075" i="106"/>
  <c r="BQ1075" i="106"/>
  <c r="BY1075" i="106"/>
  <c r="CC1075" i="106"/>
  <c r="CH1075" i="106"/>
  <c r="CQ1075" i="106"/>
  <c r="CI1071" i="106"/>
  <c r="CA1071" i="106"/>
  <c r="CE1071" i="106"/>
  <c r="BQ1068" i="106"/>
  <c r="CC1068" i="106"/>
  <c r="CH1068" i="106"/>
  <c r="CQ1068" i="106"/>
  <c r="BN1068" i="106"/>
  <c r="BR1068" i="106"/>
  <c r="BP1068" i="106"/>
  <c r="BT1068" i="106"/>
  <c r="CI1067" i="106"/>
  <c r="CA1067" i="106"/>
  <c r="CE1067" i="106"/>
  <c r="CL1061" i="106"/>
  <c r="CA1061" i="106"/>
  <c r="CE1061" i="106"/>
  <c r="CI1060" i="106"/>
  <c r="CL1060" i="106"/>
  <c r="BN1059" i="106"/>
  <c r="BR1059" i="106"/>
  <c r="BO1059" i="106"/>
  <c r="BS1059" i="106"/>
  <c r="CK1059" i="106"/>
  <c r="CS1059" i="106"/>
  <c r="BQ1059" i="106"/>
  <c r="BY1059" i="106"/>
  <c r="CC1059" i="106"/>
  <c r="CH1059" i="106"/>
  <c r="CQ1059" i="106"/>
  <c r="BO1058" i="106"/>
  <c r="BS1058" i="106"/>
  <c r="CK1058" i="106"/>
  <c r="CS1058" i="106"/>
  <c r="BP1058" i="106"/>
  <c r="BT1058" i="106"/>
  <c r="BN1058" i="106"/>
  <c r="BR1058" i="106"/>
  <c r="BP1057" i="106"/>
  <c r="BT1057" i="106"/>
  <c r="BQ1057" i="106"/>
  <c r="BY1057" i="106"/>
  <c r="CC1057" i="106"/>
  <c r="CH1057" i="106"/>
  <c r="CQ1057" i="106"/>
  <c r="BO1057" i="106"/>
  <c r="BS1057" i="106"/>
  <c r="CK1057" i="106"/>
  <c r="CS1057" i="106"/>
  <c r="CL1053" i="106"/>
  <c r="CA1053" i="106"/>
  <c r="CE1053" i="106"/>
  <c r="CI1051" i="106"/>
  <c r="CA1051" i="106"/>
  <c r="CE1051" i="106"/>
  <c r="BO1050" i="106"/>
  <c r="BS1050" i="106"/>
  <c r="CK1050" i="106"/>
  <c r="CS1050" i="106"/>
  <c r="BP1050" i="106"/>
  <c r="BT1050" i="106"/>
  <c r="BN1050" i="106"/>
  <c r="BR1050" i="106"/>
  <c r="CL1049" i="106"/>
  <c r="CA1049" i="106"/>
  <c r="CE1049" i="106"/>
  <c r="CL1045" i="106"/>
  <c r="CA1045" i="106"/>
  <c r="CE1045" i="106"/>
  <c r="CI1044" i="106"/>
  <c r="CL1044" i="106"/>
  <c r="BN1043" i="106"/>
  <c r="BR1043" i="106"/>
  <c r="BO1043" i="106"/>
  <c r="BS1043" i="106"/>
  <c r="CK1043" i="106"/>
  <c r="CS1043" i="106"/>
  <c r="BQ1043" i="106"/>
  <c r="BY1043" i="106"/>
  <c r="CC1043" i="106"/>
  <c r="CH1043" i="106"/>
  <c r="CQ1043" i="106"/>
  <c r="CI1035" i="106"/>
  <c r="CA1035" i="106"/>
  <c r="CE1035" i="106"/>
  <c r="CA1034" i="106"/>
  <c r="CE1034" i="106"/>
  <c r="CL1034" i="106"/>
  <c r="CI1034" i="106"/>
  <c r="BP1033" i="106"/>
  <c r="BT1033" i="106"/>
  <c r="BQ1033" i="106"/>
  <c r="BY1033" i="106"/>
  <c r="CC1033" i="106"/>
  <c r="CH1033" i="106"/>
  <c r="CQ1033" i="106"/>
  <c r="BO1033" i="106"/>
  <c r="BS1033" i="106"/>
  <c r="CK1033" i="106"/>
  <c r="CS1033" i="106"/>
  <c r="BP1025" i="106"/>
  <c r="BT1025" i="106"/>
  <c r="BQ1025" i="106"/>
  <c r="BY1025" i="106"/>
  <c r="CC1025" i="106"/>
  <c r="CH1025" i="106"/>
  <c r="CQ1025" i="106"/>
  <c r="BO1025" i="106"/>
  <c r="BS1025" i="106"/>
  <c r="CK1025" i="106"/>
  <c r="CS1025" i="106"/>
  <c r="CI1016" i="106"/>
  <c r="CL1016" i="106"/>
  <c r="BP1013" i="106"/>
  <c r="BT1013" i="106"/>
  <c r="BQ1013" i="106"/>
  <c r="BY1013" i="106"/>
  <c r="CC1013" i="106"/>
  <c r="CH1013" i="106"/>
  <c r="CQ1013" i="106"/>
  <c r="BO1013" i="106"/>
  <c r="BS1013" i="106"/>
  <c r="CK1013" i="106"/>
  <c r="CS1013" i="106"/>
  <c r="CL1004" i="106"/>
  <c r="CI1004" i="106"/>
  <c r="CE1004" i="106"/>
  <c r="CA1004" i="106"/>
  <c r="CA1005" i="106"/>
  <c r="CI998" i="106"/>
  <c r="CL998" i="106"/>
  <c r="CA998" i="106"/>
  <c r="CA987" i="106"/>
  <c r="CL987" i="106"/>
  <c r="CL984" i="106"/>
  <c r="CI984" i="106"/>
  <c r="CE984" i="106"/>
  <c r="CA984" i="106"/>
  <c r="BQ979" i="106"/>
  <c r="BY979" i="106"/>
  <c r="CC979" i="106"/>
  <c r="CH979" i="106"/>
  <c r="CQ979" i="106"/>
  <c r="BO979" i="106"/>
  <c r="BS979" i="106"/>
  <c r="CK979" i="106"/>
  <c r="CS979" i="106"/>
  <c r="BR979" i="106"/>
  <c r="BT979" i="106"/>
  <c r="CC980" i="106"/>
  <c r="BP979" i="106"/>
  <c r="BY980" i="106"/>
  <c r="CI974" i="106"/>
  <c r="CL974" i="106"/>
  <c r="CA974" i="106"/>
  <c r="BQ971" i="106"/>
  <c r="BY971" i="106"/>
  <c r="CC971" i="106"/>
  <c r="CH971" i="106"/>
  <c r="CQ971" i="106"/>
  <c r="BO971" i="106"/>
  <c r="BS971" i="106"/>
  <c r="CK971" i="106"/>
  <c r="CS971" i="106"/>
  <c r="BN971" i="106"/>
  <c r="BP971" i="106"/>
  <c r="BY972" i="106"/>
  <c r="BT971" i="106"/>
  <c r="CC972" i="106"/>
  <c r="BO969" i="106"/>
  <c r="BS969" i="106"/>
  <c r="CK969" i="106"/>
  <c r="CS969" i="106"/>
  <c r="BQ969" i="106"/>
  <c r="BY969" i="106"/>
  <c r="CC969" i="106"/>
  <c r="CH969" i="106"/>
  <c r="CQ969" i="106"/>
  <c r="BP969" i="106"/>
  <c r="BY970" i="106"/>
  <c r="BR969" i="106"/>
  <c r="BN969" i="106"/>
  <c r="CI966" i="106"/>
  <c r="CL966" i="106"/>
  <c r="CE966" i="106"/>
  <c r="CI957" i="106"/>
  <c r="CA957" i="106"/>
  <c r="CE957" i="106"/>
  <c r="CE958" i="106"/>
  <c r="CL957" i="106"/>
  <c r="CA958" i="106"/>
  <c r="BN949" i="106"/>
  <c r="BY949" i="106"/>
  <c r="CC949" i="106"/>
  <c r="BP939" i="106"/>
  <c r="BT939" i="106"/>
  <c r="BQ939" i="106"/>
  <c r="BY939" i="106"/>
  <c r="CC939" i="106"/>
  <c r="CH939" i="106"/>
  <c r="CQ939" i="106"/>
  <c r="BO939" i="106"/>
  <c r="BS939" i="106"/>
  <c r="CK939" i="106"/>
  <c r="CS939" i="106"/>
  <c r="BN939" i="106"/>
  <c r="BY940" i="106"/>
  <c r="CL931" i="106"/>
  <c r="CA931" i="106"/>
  <c r="CE931" i="106"/>
  <c r="CI931" i="106"/>
  <c r="BN929" i="106"/>
  <c r="BR929" i="106"/>
  <c r="BO929" i="106"/>
  <c r="BS929" i="106"/>
  <c r="CK929" i="106"/>
  <c r="CS929" i="106"/>
  <c r="BQ929" i="106"/>
  <c r="BY929" i="106"/>
  <c r="CC929" i="106"/>
  <c r="CH929" i="106"/>
  <c r="CQ929" i="106"/>
  <c r="BT929" i="106"/>
  <c r="BP929" i="106"/>
  <c r="CA928" i="106"/>
  <c r="CE928" i="106"/>
  <c r="CL928" i="106"/>
  <c r="CI928" i="106"/>
  <c r="BN925" i="106"/>
  <c r="BR925" i="106"/>
  <c r="BO925" i="106"/>
  <c r="BS925" i="106"/>
  <c r="CK925" i="106"/>
  <c r="CS925" i="106"/>
  <c r="BQ925" i="106"/>
  <c r="BY925" i="106"/>
  <c r="CC925" i="106"/>
  <c r="CH925" i="106"/>
  <c r="CQ925" i="106"/>
  <c r="BP925" i="106"/>
  <c r="BT925" i="106"/>
  <c r="CA916" i="106"/>
  <c r="CE916" i="106"/>
  <c r="CL916" i="106"/>
  <c r="CI916" i="106"/>
  <c r="CI914" i="106"/>
  <c r="CL914" i="106"/>
  <c r="CE914" i="106"/>
  <c r="BQ910" i="106"/>
  <c r="BY910" i="106"/>
  <c r="CC910" i="106"/>
  <c r="CH910" i="106"/>
  <c r="CQ910" i="106"/>
  <c r="BN910" i="106"/>
  <c r="BR910" i="106"/>
  <c r="BP910" i="106"/>
  <c r="BT910" i="106"/>
  <c r="BO910" i="106"/>
  <c r="BS910" i="106"/>
  <c r="CK910" i="106"/>
  <c r="CS910" i="106"/>
  <c r="BN905" i="106"/>
  <c r="BR905" i="106"/>
  <c r="BO905" i="106"/>
  <c r="BS905" i="106"/>
  <c r="CK905" i="106"/>
  <c r="CS905" i="106"/>
  <c r="BQ905" i="106"/>
  <c r="BY905" i="106"/>
  <c r="CC905" i="106"/>
  <c r="CH905" i="106"/>
  <c r="CQ905" i="106"/>
  <c r="BP905" i="106"/>
  <c r="CL903" i="106"/>
  <c r="CA903" i="106"/>
  <c r="CE903" i="106"/>
  <c r="CI903" i="106"/>
  <c r="BN901" i="106"/>
  <c r="BR901" i="106"/>
  <c r="BO901" i="106"/>
  <c r="BS901" i="106"/>
  <c r="CK901" i="106"/>
  <c r="CS901" i="106"/>
  <c r="BQ901" i="106"/>
  <c r="BY901" i="106"/>
  <c r="CC901" i="106"/>
  <c r="CH901" i="106"/>
  <c r="CQ901" i="106"/>
  <c r="BT901" i="106"/>
  <c r="BP901" i="106"/>
  <c r="CA888" i="106"/>
  <c r="CE888" i="106"/>
  <c r="CL888" i="106"/>
  <c r="CI888" i="106"/>
  <c r="CA880" i="106"/>
  <c r="CE880" i="106"/>
  <c r="CL880" i="106"/>
  <c r="CI880" i="106"/>
  <c r="BP875" i="106"/>
  <c r="BT875" i="106"/>
  <c r="BQ875" i="106"/>
  <c r="BY875" i="106"/>
  <c r="CC875" i="106"/>
  <c r="CH875" i="106"/>
  <c r="CQ875" i="106"/>
  <c r="BO875" i="106"/>
  <c r="BS875" i="106"/>
  <c r="CK875" i="106"/>
  <c r="CS875" i="106"/>
  <c r="CC876" i="106"/>
  <c r="BN875" i="106"/>
  <c r="BY876" i="106"/>
  <c r="CA868" i="106"/>
  <c r="CE868" i="106"/>
  <c r="CL868" i="106"/>
  <c r="CI868" i="106"/>
  <c r="BP867" i="106"/>
  <c r="BT867" i="106"/>
  <c r="BQ867" i="106"/>
  <c r="BY867" i="106"/>
  <c r="CC867" i="106"/>
  <c r="CH867" i="106"/>
  <c r="CQ867" i="106"/>
  <c r="BO867" i="106"/>
  <c r="BS867" i="106"/>
  <c r="CK867" i="106"/>
  <c r="CS867" i="106"/>
  <c r="CC868" i="106"/>
  <c r="BN867" i="106"/>
  <c r="BY868" i="106"/>
  <c r="BN849" i="106"/>
  <c r="BR849" i="106"/>
  <c r="BO849" i="106"/>
  <c r="BS849" i="106"/>
  <c r="CK849" i="106"/>
  <c r="CS849" i="106"/>
  <c r="BQ849" i="106"/>
  <c r="BY849" i="106"/>
  <c r="CC849" i="106"/>
  <c r="CH849" i="106"/>
  <c r="CQ849" i="106"/>
  <c r="BT849" i="106"/>
  <c r="BP849" i="106"/>
  <c r="CA848" i="106"/>
  <c r="CE848" i="106"/>
  <c r="CL848" i="106"/>
  <c r="CI848" i="106"/>
  <c r="BQ846" i="106"/>
  <c r="BY846" i="106"/>
  <c r="CC846" i="106"/>
  <c r="CH846" i="106"/>
  <c r="CQ846" i="106"/>
  <c r="BN846" i="106"/>
  <c r="BR846" i="106"/>
  <c r="BP846" i="106"/>
  <c r="BT846" i="106"/>
  <c r="BO846" i="106"/>
  <c r="BS846" i="106"/>
  <c r="CK846" i="106"/>
  <c r="CS846" i="106"/>
  <c r="CA844" i="106"/>
  <c r="CE844" i="106"/>
  <c r="CL844" i="106"/>
  <c r="CI844" i="106"/>
  <c r="CA828" i="106"/>
  <c r="CE828" i="106"/>
  <c r="CL828" i="106"/>
  <c r="CI828" i="106"/>
  <c r="BN825" i="106"/>
  <c r="BR825" i="106"/>
  <c r="BY826" i="106"/>
  <c r="CC826" i="106"/>
  <c r="BO825" i="106"/>
  <c r="BS825" i="106"/>
  <c r="CK825" i="106"/>
  <c r="CS825" i="106"/>
  <c r="BQ825" i="106"/>
  <c r="BY825" i="106"/>
  <c r="CC825" i="106"/>
  <c r="CH825" i="106"/>
  <c r="CQ825" i="106"/>
  <c r="BT825" i="106"/>
  <c r="BP825" i="106"/>
  <c r="BQ812" i="106"/>
  <c r="BY812" i="106"/>
  <c r="CC812" i="106"/>
  <c r="CH812" i="106"/>
  <c r="CQ812" i="106"/>
  <c r="BO812" i="106"/>
  <c r="BS812" i="106"/>
  <c r="CK812" i="106"/>
  <c r="CS812" i="106"/>
  <c r="BP812" i="106"/>
  <c r="BY813" i="106"/>
  <c r="BR812" i="106"/>
  <c r="BN812" i="106"/>
  <c r="CC813" i="106"/>
  <c r="CL809" i="106"/>
  <c r="CI809" i="106"/>
  <c r="CE809" i="106"/>
  <c r="CA809" i="106"/>
  <c r="BO806" i="106"/>
  <c r="BS806" i="106"/>
  <c r="CK806" i="106"/>
  <c r="CS806" i="106"/>
  <c r="BQ806" i="106"/>
  <c r="BY806" i="106"/>
  <c r="CC806" i="106"/>
  <c r="CH806" i="106"/>
  <c r="CQ806" i="106"/>
  <c r="BP806" i="106"/>
  <c r="BY807" i="106"/>
  <c r="BR806" i="106"/>
  <c r="BN806" i="106"/>
  <c r="BT806" i="106"/>
  <c r="BP805" i="106"/>
  <c r="BT805" i="106"/>
  <c r="BN805" i="106"/>
  <c r="BR805" i="106"/>
  <c r="BS805" i="106"/>
  <c r="CK805" i="106"/>
  <c r="CS805" i="106"/>
  <c r="CC805" i="106"/>
  <c r="BQ805" i="106"/>
  <c r="BY805" i="106"/>
  <c r="CH805" i="106"/>
  <c r="CQ805" i="106"/>
  <c r="BO805" i="106"/>
  <c r="CI803" i="106"/>
  <c r="CL803" i="106"/>
  <c r="CE803" i="106"/>
  <c r="CA803" i="106"/>
  <c r="CA800" i="106"/>
  <c r="CE800" i="106"/>
  <c r="CL800" i="106"/>
  <c r="CA801" i="106"/>
  <c r="BQ792" i="106"/>
  <c r="BY792" i="106"/>
  <c r="CC792" i="106"/>
  <c r="CH792" i="106"/>
  <c r="CQ792" i="106"/>
  <c r="BO792" i="106"/>
  <c r="BS792" i="106"/>
  <c r="CK792" i="106"/>
  <c r="CS792" i="106"/>
  <c r="BP792" i="106"/>
  <c r="BY793" i="106"/>
  <c r="BR792" i="106"/>
  <c r="BN792" i="106"/>
  <c r="CC793" i="106"/>
  <c r="BT792" i="106"/>
  <c r="BO790" i="106"/>
  <c r="BS790" i="106"/>
  <c r="CK790" i="106"/>
  <c r="CS790" i="106"/>
  <c r="BQ790" i="106"/>
  <c r="BY790" i="106"/>
  <c r="CC790" i="106"/>
  <c r="CH790" i="106"/>
  <c r="CQ790" i="106"/>
  <c r="BR790" i="106"/>
  <c r="BT790" i="106"/>
  <c r="BP790" i="106"/>
  <c r="BN790" i="106"/>
  <c r="CI783" i="106"/>
  <c r="CL783" i="106"/>
  <c r="CE783" i="106"/>
  <c r="CA783" i="106"/>
  <c r="CA765" i="106"/>
  <c r="CE765" i="106"/>
  <c r="CL765" i="106"/>
  <c r="CI765" i="106"/>
  <c r="BT682" i="106"/>
  <c r="BR682" i="106"/>
  <c r="CS1304" i="106"/>
  <c r="CK1304" i="106"/>
  <c r="BS1304" i="106"/>
  <c r="BO1304" i="106"/>
  <c r="CK1300" i="106"/>
  <c r="CS1296" i="106"/>
  <c r="CK1296" i="106"/>
  <c r="BS1296" i="106"/>
  <c r="BO1296" i="106"/>
  <c r="CS1292" i="106"/>
  <c r="CK1292" i="106"/>
  <c r="BS1292" i="106"/>
  <c r="BO1292" i="106"/>
  <c r="CS1288" i="106"/>
  <c r="CK1288" i="106"/>
  <c r="BS1288" i="106"/>
  <c r="BO1288" i="106"/>
  <c r="CS1284" i="106"/>
  <c r="CK1284" i="106"/>
  <c r="BS1284" i="106"/>
  <c r="BO1284" i="106"/>
  <c r="CS1280" i="106"/>
  <c r="CK1280" i="106"/>
  <c r="BS1280" i="106"/>
  <c r="BO1280" i="106"/>
  <c r="CS1276" i="106"/>
  <c r="CK1276" i="106"/>
  <c r="BS1276" i="106"/>
  <c r="BO1276" i="106"/>
  <c r="CS1272" i="106"/>
  <c r="CK1272" i="106"/>
  <c r="BS1272" i="106"/>
  <c r="BO1272" i="106"/>
  <c r="CS1268" i="106"/>
  <c r="CK1268" i="106"/>
  <c r="BS1268" i="106"/>
  <c r="BO1268" i="106"/>
  <c r="CS1264" i="106"/>
  <c r="CK1264" i="106"/>
  <c r="BS1264" i="106"/>
  <c r="BO1264" i="106"/>
  <c r="CS1260" i="106"/>
  <c r="CK1260" i="106"/>
  <c r="BS1260" i="106"/>
  <c r="BO1260" i="106"/>
  <c r="CS1256" i="106"/>
  <c r="CK1256" i="106"/>
  <c r="BS1256" i="106"/>
  <c r="CL1255" i="106"/>
  <c r="CA1251" i="106"/>
  <c r="CE1251" i="106"/>
  <c r="BP1250" i="106"/>
  <c r="BT1250" i="106"/>
  <c r="BN1250" i="106"/>
  <c r="BR1250" i="106"/>
  <c r="CA1245" i="106"/>
  <c r="CE1245" i="106"/>
  <c r="BN1244" i="106"/>
  <c r="BR1244" i="106"/>
  <c r="BP1244" i="106"/>
  <c r="BT1244" i="106"/>
  <c r="CA1235" i="106"/>
  <c r="CE1235" i="106"/>
  <c r="CC1234" i="106"/>
  <c r="CL1233" i="106"/>
  <c r="CL1229" i="106"/>
  <c r="CS1226" i="106"/>
  <c r="CK1226" i="106"/>
  <c r="BS1226" i="106"/>
  <c r="BN1224" i="106"/>
  <c r="BR1224" i="106"/>
  <c r="BP1224" i="106"/>
  <c r="BT1224" i="106"/>
  <c r="CA1211" i="106"/>
  <c r="CE1211" i="106"/>
  <c r="CC1210" i="106"/>
  <c r="CL1209" i="106"/>
  <c r="CA1207" i="106"/>
  <c r="CE1207" i="106"/>
  <c r="CC1206" i="106"/>
  <c r="BN1204" i="106"/>
  <c r="BR1204" i="106"/>
  <c r="BP1204" i="106"/>
  <c r="BT1204" i="106"/>
  <c r="CA1203" i="106"/>
  <c r="CE1203" i="106"/>
  <c r="BN1200" i="106"/>
  <c r="BR1200" i="106"/>
  <c r="BP1200" i="106"/>
  <c r="BT1200" i="106"/>
  <c r="CI1196" i="106"/>
  <c r="CL1196" i="106"/>
  <c r="BP1193" i="106"/>
  <c r="BT1193" i="106"/>
  <c r="BQ1193" i="106"/>
  <c r="CH1193" i="106"/>
  <c r="CQ1193" i="106"/>
  <c r="BO1193" i="106"/>
  <c r="BS1193" i="106"/>
  <c r="CK1193" i="106"/>
  <c r="CS1193" i="106"/>
  <c r="CL1189" i="106"/>
  <c r="CA1189" i="106"/>
  <c r="CE1189" i="106"/>
  <c r="CA1188" i="106"/>
  <c r="CI1188" i="106"/>
  <c r="CL1188" i="106"/>
  <c r="BR1185" i="106"/>
  <c r="CI1184" i="106"/>
  <c r="CL1184" i="106"/>
  <c r="CI1183" i="106"/>
  <c r="CA1183" i="106"/>
  <c r="CE1183" i="106"/>
  <c r="BO1182" i="106"/>
  <c r="BS1182" i="106"/>
  <c r="CK1182" i="106"/>
  <c r="CS1182" i="106"/>
  <c r="BP1182" i="106"/>
  <c r="BT1182" i="106"/>
  <c r="BN1182" i="106"/>
  <c r="BR1182" i="106"/>
  <c r="BP1181" i="106"/>
  <c r="BT1181" i="106"/>
  <c r="BQ1181" i="106"/>
  <c r="BY1181" i="106"/>
  <c r="CC1181" i="106"/>
  <c r="CH1181" i="106"/>
  <c r="CQ1181" i="106"/>
  <c r="BO1181" i="106"/>
  <c r="BS1181" i="106"/>
  <c r="CK1181" i="106"/>
  <c r="CS1181" i="106"/>
  <c r="CK1180" i="106"/>
  <c r="BS1180" i="106"/>
  <c r="CL1177" i="106"/>
  <c r="CA1177" i="106"/>
  <c r="CE1177" i="106"/>
  <c r="CA1176" i="106"/>
  <c r="CI1176" i="106"/>
  <c r="CL1176" i="106"/>
  <c r="BR1173" i="106"/>
  <c r="BO1172" i="106"/>
  <c r="BQ1168" i="106"/>
  <c r="BY1168" i="106"/>
  <c r="CC1168" i="106"/>
  <c r="CH1168" i="106"/>
  <c r="CQ1168" i="106"/>
  <c r="BN1168" i="106"/>
  <c r="BR1168" i="106"/>
  <c r="BP1168" i="106"/>
  <c r="BT1168" i="106"/>
  <c r="CH1166" i="106"/>
  <c r="BQ1166" i="106"/>
  <c r="CI1165" i="106"/>
  <c r="BP1165" i="106"/>
  <c r="BT1165" i="106"/>
  <c r="BQ1165" i="106"/>
  <c r="BY1165" i="106"/>
  <c r="CC1165" i="106"/>
  <c r="CH1165" i="106"/>
  <c r="CQ1165" i="106"/>
  <c r="BO1165" i="106"/>
  <c r="BS1165" i="106"/>
  <c r="CK1165" i="106"/>
  <c r="CS1165" i="106"/>
  <c r="CI1164" i="106"/>
  <c r="CL1164" i="106"/>
  <c r="CI1163" i="106"/>
  <c r="CA1163" i="106"/>
  <c r="CE1163" i="106"/>
  <c r="BO1162" i="106"/>
  <c r="BS1162" i="106"/>
  <c r="CK1162" i="106"/>
  <c r="CS1162" i="106"/>
  <c r="BP1162" i="106"/>
  <c r="BT1162" i="106"/>
  <c r="BN1162" i="106"/>
  <c r="BR1162" i="106"/>
  <c r="CL1161" i="106"/>
  <c r="CA1161" i="106"/>
  <c r="CE1161" i="106"/>
  <c r="BN1157" i="106"/>
  <c r="BO1154" i="106"/>
  <c r="BS1154" i="106"/>
  <c r="CK1154" i="106"/>
  <c r="CS1154" i="106"/>
  <c r="BP1154" i="106"/>
  <c r="BT1154" i="106"/>
  <c r="BN1154" i="106"/>
  <c r="BR1154" i="106"/>
  <c r="BP1153" i="106"/>
  <c r="BT1153" i="106"/>
  <c r="BQ1153" i="106"/>
  <c r="BY1153" i="106"/>
  <c r="CC1153" i="106"/>
  <c r="CH1153" i="106"/>
  <c r="CQ1153" i="106"/>
  <c r="BO1153" i="106"/>
  <c r="BS1153" i="106"/>
  <c r="CK1153" i="106"/>
  <c r="CS1153" i="106"/>
  <c r="CK1152" i="106"/>
  <c r="BS1152" i="106"/>
  <c r="CL1151" i="106"/>
  <c r="CL1149" i="106"/>
  <c r="CA1149" i="106"/>
  <c r="CE1149" i="106"/>
  <c r="CI1147" i="106"/>
  <c r="CA1147" i="106"/>
  <c r="CE1147" i="106"/>
  <c r="BO1146" i="106"/>
  <c r="BS1146" i="106"/>
  <c r="CK1146" i="106"/>
  <c r="CS1146" i="106"/>
  <c r="BP1146" i="106"/>
  <c r="BT1146" i="106"/>
  <c r="BN1146" i="106"/>
  <c r="BR1146" i="106"/>
  <c r="BP1145" i="106"/>
  <c r="BT1145" i="106"/>
  <c r="BQ1145" i="106"/>
  <c r="BY1145" i="106"/>
  <c r="CC1145" i="106"/>
  <c r="CH1145" i="106"/>
  <c r="CQ1145" i="106"/>
  <c r="BO1145" i="106"/>
  <c r="BS1145" i="106"/>
  <c r="CK1145" i="106"/>
  <c r="CS1145" i="106"/>
  <c r="CK1144" i="106"/>
  <c r="BS1144" i="106"/>
  <c r="CL1141" i="106"/>
  <c r="CI1137" i="106"/>
  <c r="BP1137" i="106"/>
  <c r="BT1137" i="106"/>
  <c r="BQ1137" i="106"/>
  <c r="BY1137" i="106"/>
  <c r="CC1137" i="106"/>
  <c r="CH1137" i="106"/>
  <c r="CQ1137" i="106"/>
  <c r="BO1137" i="106"/>
  <c r="BS1137" i="106"/>
  <c r="CK1137" i="106"/>
  <c r="CS1137" i="106"/>
  <c r="CH1130" i="106"/>
  <c r="BQ1130" i="106"/>
  <c r="CI1129" i="106"/>
  <c r="BP1129" i="106"/>
  <c r="BT1129" i="106"/>
  <c r="BQ1129" i="106"/>
  <c r="CC1129" i="106"/>
  <c r="CH1129" i="106"/>
  <c r="CQ1129" i="106"/>
  <c r="BO1129" i="106"/>
  <c r="BS1129" i="106"/>
  <c r="CK1129" i="106"/>
  <c r="CS1129" i="106"/>
  <c r="CI1128" i="106"/>
  <c r="CL1128" i="106"/>
  <c r="CI1127" i="106"/>
  <c r="CA1127" i="106"/>
  <c r="CE1127" i="106"/>
  <c r="BO1126" i="106"/>
  <c r="BS1126" i="106"/>
  <c r="CK1126" i="106"/>
  <c r="CS1126" i="106"/>
  <c r="BP1126" i="106"/>
  <c r="BT1126" i="106"/>
  <c r="BN1126" i="106"/>
  <c r="BR1126" i="106"/>
  <c r="CL1125" i="106"/>
  <c r="CA1125" i="106"/>
  <c r="CE1125" i="106"/>
  <c r="CL1121" i="106"/>
  <c r="CA1121" i="106"/>
  <c r="CE1121" i="106"/>
  <c r="CH1118" i="106"/>
  <c r="BQ1118" i="106"/>
  <c r="BR1117" i="106"/>
  <c r="CI1115" i="106"/>
  <c r="CA1115" i="106"/>
  <c r="CE1115" i="106"/>
  <c r="BO1114" i="106"/>
  <c r="BS1114" i="106"/>
  <c r="CK1114" i="106"/>
  <c r="CS1114" i="106"/>
  <c r="BP1114" i="106"/>
  <c r="BT1114" i="106"/>
  <c r="BN1114" i="106"/>
  <c r="BR1114" i="106"/>
  <c r="BP1113" i="106"/>
  <c r="BT1113" i="106"/>
  <c r="BQ1113" i="106"/>
  <c r="CH1113" i="106"/>
  <c r="CQ1113" i="106"/>
  <c r="BO1113" i="106"/>
  <c r="BS1113" i="106"/>
  <c r="CK1113" i="106"/>
  <c r="CS1113" i="106"/>
  <c r="BP1108" i="106"/>
  <c r="CH1106" i="106"/>
  <c r="BQ1106" i="106"/>
  <c r="BR1105" i="106"/>
  <c r="CI1103" i="106"/>
  <c r="CA1103" i="106"/>
  <c r="CE1103" i="106"/>
  <c r="BO1102" i="106"/>
  <c r="BS1102" i="106"/>
  <c r="CK1102" i="106"/>
  <c r="CS1102" i="106"/>
  <c r="BP1102" i="106"/>
  <c r="BT1102" i="106"/>
  <c r="BN1102" i="106"/>
  <c r="BR1102" i="106"/>
  <c r="CA1101" i="106"/>
  <c r="CL1097" i="106"/>
  <c r="CA1097" i="106"/>
  <c r="CE1097" i="106"/>
  <c r="CI1096" i="106"/>
  <c r="CL1096" i="106"/>
  <c r="BQ1092" i="106"/>
  <c r="BY1092" i="106"/>
  <c r="CC1092" i="106"/>
  <c r="CH1092" i="106"/>
  <c r="CQ1092" i="106"/>
  <c r="BN1092" i="106"/>
  <c r="BR1092" i="106"/>
  <c r="BP1092" i="106"/>
  <c r="BT1092" i="106"/>
  <c r="CI1091" i="106"/>
  <c r="CE1091" i="106"/>
  <c r="BR1089" i="106"/>
  <c r="BO1088" i="106"/>
  <c r="BQ1084" i="106"/>
  <c r="BY1084" i="106"/>
  <c r="CC1084" i="106"/>
  <c r="CH1084" i="106"/>
  <c r="CQ1084" i="106"/>
  <c r="BN1084" i="106"/>
  <c r="BR1084" i="106"/>
  <c r="BP1084" i="106"/>
  <c r="BT1084" i="106"/>
  <c r="BQ1082" i="106"/>
  <c r="CI1081" i="106"/>
  <c r="BP1081" i="106"/>
  <c r="BT1081" i="106"/>
  <c r="BQ1081" i="106"/>
  <c r="BY1081" i="106"/>
  <c r="CC1081" i="106"/>
  <c r="CH1081" i="106"/>
  <c r="CQ1081" i="106"/>
  <c r="BO1081" i="106"/>
  <c r="BS1081" i="106"/>
  <c r="CK1081" i="106"/>
  <c r="CS1081" i="106"/>
  <c r="CI1080" i="106"/>
  <c r="CL1080" i="106"/>
  <c r="CI1079" i="106"/>
  <c r="CA1079" i="106"/>
  <c r="CE1079" i="106"/>
  <c r="BO1078" i="106"/>
  <c r="BS1078" i="106"/>
  <c r="CK1078" i="106"/>
  <c r="CS1078" i="106"/>
  <c r="BP1078" i="106"/>
  <c r="BT1078" i="106"/>
  <c r="BN1078" i="106"/>
  <c r="BR1078" i="106"/>
  <c r="BP1077" i="106"/>
  <c r="BT1077" i="106"/>
  <c r="BQ1077" i="106"/>
  <c r="BY1077" i="106"/>
  <c r="CC1077" i="106"/>
  <c r="CH1077" i="106"/>
  <c r="CQ1077" i="106"/>
  <c r="BO1077" i="106"/>
  <c r="BS1077" i="106"/>
  <c r="CK1077" i="106"/>
  <c r="CS1077" i="106"/>
  <c r="BQ1076" i="106"/>
  <c r="BY1076" i="106"/>
  <c r="CC1076" i="106"/>
  <c r="CH1076" i="106"/>
  <c r="CQ1076" i="106"/>
  <c r="BN1076" i="106"/>
  <c r="BR1076" i="106"/>
  <c r="BP1076" i="106"/>
  <c r="BT1076" i="106"/>
  <c r="CL1073" i="106"/>
  <c r="BP1069" i="106"/>
  <c r="BT1069" i="106"/>
  <c r="BQ1069" i="106"/>
  <c r="BY1069" i="106"/>
  <c r="CC1069" i="106"/>
  <c r="CH1069" i="106"/>
  <c r="CQ1069" i="106"/>
  <c r="BO1069" i="106"/>
  <c r="BS1069" i="106"/>
  <c r="CK1069" i="106"/>
  <c r="CS1069" i="106"/>
  <c r="CK1068" i="106"/>
  <c r="BS1068" i="106"/>
  <c r="CL1067" i="106"/>
  <c r="CL1065" i="106"/>
  <c r="CA1065" i="106"/>
  <c r="BY1060" i="106"/>
  <c r="BN1060" i="106"/>
  <c r="CH1058" i="106"/>
  <c r="BQ1058" i="106"/>
  <c r="BR1057" i="106"/>
  <c r="CI1052" i="106"/>
  <c r="CL1052" i="106"/>
  <c r="CI1049" i="106"/>
  <c r="BP1049" i="106"/>
  <c r="BT1049" i="106"/>
  <c r="BQ1049" i="106"/>
  <c r="BY1049" i="106"/>
  <c r="CC1049" i="106"/>
  <c r="CH1049" i="106"/>
  <c r="CQ1049" i="106"/>
  <c r="BO1049" i="106"/>
  <c r="BS1049" i="106"/>
  <c r="CK1049" i="106"/>
  <c r="CS1049" i="106"/>
  <c r="CI1048" i="106"/>
  <c r="CL1048" i="106"/>
  <c r="CI1047" i="106"/>
  <c r="CA1047" i="106"/>
  <c r="CE1047" i="106"/>
  <c r="BQ1044" i="106"/>
  <c r="BY1044" i="106"/>
  <c r="CC1044" i="106"/>
  <c r="CH1044" i="106"/>
  <c r="CQ1044" i="106"/>
  <c r="BN1044" i="106"/>
  <c r="BR1044" i="106"/>
  <c r="BP1044" i="106"/>
  <c r="BT1044" i="106"/>
  <c r="CL1041" i="106"/>
  <c r="CA1041" i="106"/>
  <c r="CE1041" i="106"/>
  <c r="CI1039" i="106"/>
  <c r="CA1039" i="106"/>
  <c r="BO1038" i="106"/>
  <c r="BS1038" i="106"/>
  <c r="CK1038" i="106"/>
  <c r="CS1038" i="106"/>
  <c r="BP1038" i="106"/>
  <c r="BT1038" i="106"/>
  <c r="BN1038" i="106"/>
  <c r="BR1038" i="106"/>
  <c r="CL1037" i="106"/>
  <c r="CA1037" i="106"/>
  <c r="CL1035" i="106"/>
  <c r="BY1034" i="106"/>
  <c r="BR1033" i="106"/>
  <c r="CI1031" i="106"/>
  <c r="CA1031" i="106"/>
  <c r="CE1031" i="106"/>
  <c r="BO1030" i="106"/>
  <c r="BS1030" i="106"/>
  <c r="CK1030" i="106"/>
  <c r="CS1030" i="106"/>
  <c r="BP1030" i="106"/>
  <c r="BT1030" i="106"/>
  <c r="BN1030" i="106"/>
  <c r="BR1030" i="106"/>
  <c r="CL1029" i="106"/>
  <c r="CA1029" i="106"/>
  <c r="CE1029" i="106"/>
  <c r="CI1027" i="106"/>
  <c r="CE1027" i="106"/>
  <c r="CC1026" i="106"/>
  <c r="BR1025" i="106"/>
  <c r="CL1021" i="106"/>
  <c r="CA1021" i="106"/>
  <c r="CE1021" i="106"/>
  <c r="CI1020" i="106"/>
  <c r="CL1020" i="106"/>
  <c r="BP1017" i="106"/>
  <c r="BT1017" i="106"/>
  <c r="BQ1017" i="106"/>
  <c r="BY1017" i="106"/>
  <c r="CC1017" i="106"/>
  <c r="CH1017" i="106"/>
  <c r="CQ1017" i="106"/>
  <c r="BO1017" i="106"/>
  <c r="BS1017" i="106"/>
  <c r="CK1017" i="106"/>
  <c r="CS1017" i="106"/>
  <c r="BQ1016" i="106"/>
  <c r="BY1016" i="106"/>
  <c r="CC1016" i="106"/>
  <c r="CH1016" i="106"/>
  <c r="CQ1016" i="106"/>
  <c r="BN1016" i="106"/>
  <c r="BR1016" i="106"/>
  <c r="BP1016" i="106"/>
  <c r="BT1016" i="106"/>
  <c r="CI1015" i="106"/>
  <c r="CA1015" i="106"/>
  <c r="CE1015" i="106"/>
  <c r="CC1014" i="106"/>
  <c r="BR1013" i="106"/>
  <c r="CL1009" i="106"/>
  <c r="CA1009" i="106"/>
  <c r="CE1009" i="106"/>
  <c r="CI1008" i="106"/>
  <c r="CL1008" i="106"/>
  <c r="BO1001" i="106"/>
  <c r="BS1001" i="106"/>
  <c r="CK1001" i="106"/>
  <c r="CS1001" i="106"/>
  <c r="BQ1001" i="106"/>
  <c r="BY1001" i="106"/>
  <c r="CC1001" i="106"/>
  <c r="CH1001" i="106"/>
  <c r="CQ1001" i="106"/>
  <c r="BN1001" i="106"/>
  <c r="BP1001" i="106"/>
  <c r="BT1001" i="106"/>
  <c r="CE998" i="106"/>
  <c r="BN998" i="106"/>
  <c r="BR998" i="106"/>
  <c r="BP998" i="106"/>
  <c r="BT998" i="106"/>
  <c r="BS998" i="106"/>
  <c r="CK998" i="106"/>
  <c r="CS998" i="106"/>
  <c r="CC998" i="106"/>
  <c r="BQ998" i="106"/>
  <c r="BY998" i="106"/>
  <c r="CH998" i="106"/>
  <c r="CQ998" i="106"/>
  <c r="BQ995" i="106"/>
  <c r="BY995" i="106"/>
  <c r="CC995" i="106"/>
  <c r="CH995" i="106"/>
  <c r="CQ995" i="106"/>
  <c r="BO995" i="106"/>
  <c r="BS995" i="106"/>
  <c r="CK995" i="106"/>
  <c r="CS995" i="106"/>
  <c r="BT995" i="106"/>
  <c r="CC996" i="106"/>
  <c r="BN995" i="106"/>
  <c r="BR995" i="106"/>
  <c r="CI994" i="106"/>
  <c r="CL994" i="106"/>
  <c r="CA994" i="106"/>
  <c r="CE994" i="106"/>
  <c r="BQ991" i="106"/>
  <c r="BY991" i="106"/>
  <c r="CC991" i="106"/>
  <c r="CH991" i="106"/>
  <c r="CQ991" i="106"/>
  <c r="BO991" i="106"/>
  <c r="BS991" i="106"/>
  <c r="CK991" i="106"/>
  <c r="CS991" i="106"/>
  <c r="BR991" i="106"/>
  <c r="BT991" i="106"/>
  <c r="BP991" i="106"/>
  <c r="BO977" i="106"/>
  <c r="BS977" i="106"/>
  <c r="CK977" i="106"/>
  <c r="CS977" i="106"/>
  <c r="BQ977" i="106"/>
  <c r="BY977" i="106"/>
  <c r="CC977" i="106"/>
  <c r="CH977" i="106"/>
  <c r="CQ977" i="106"/>
  <c r="BT977" i="106"/>
  <c r="CC978" i="106"/>
  <c r="BN977" i="106"/>
  <c r="BR977" i="106"/>
  <c r="CL976" i="106"/>
  <c r="CI976" i="106"/>
  <c r="CA976" i="106"/>
  <c r="CE976" i="106"/>
  <c r="BO973" i="106"/>
  <c r="BS973" i="106"/>
  <c r="CK973" i="106"/>
  <c r="CS973" i="106"/>
  <c r="BQ973" i="106"/>
  <c r="BY973" i="106"/>
  <c r="CC973" i="106"/>
  <c r="CH973" i="106"/>
  <c r="CQ973" i="106"/>
  <c r="BR973" i="106"/>
  <c r="BT973" i="106"/>
  <c r="BP973" i="106"/>
  <c r="CL972" i="106"/>
  <c r="CI972" i="106"/>
  <c r="CC970" i="106"/>
  <c r="BO965" i="106"/>
  <c r="BS965" i="106"/>
  <c r="CK965" i="106"/>
  <c r="CS965" i="106"/>
  <c r="BQ965" i="106"/>
  <c r="BY965" i="106"/>
  <c r="CC965" i="106"/>
  <c r="CH965" i="106"/>
  <c r="CQ965" i="106"/>
  <c r="BN965" i="106"/>
  <c r="BP965" i="106"/>
  <c r="BT965" i="106"/>
  <c r="BQ958" i="106"/>
  <c r="BY958" i="106"/>
  <c r="CC958" i="106"/>
  <c r="CH958" i="106"/>
  <c r="CQ958" i="106"/>
  <c r="BN958" i="106"/>
  <c r="BR958" i="106"/>
  <c r="BP958" i="106"/>
  <c r="BT958" i="106"/>
  <c r="BO958" i="106"/>
  <c r="BS958" i="106"/>
  <c r="CK958" i="106"/>
  <c r="CS958" i="106"/>
  <c r="CE952" i="106"/>
  <c r="CL952" i="106"/>
  <c r="CA941" i="106"/>
  <c r="CE941" i="106"/>
  <c r="CA942" i="106"/>
  <c r="BN933" i="106"/>
  <c r="BR933" i="106"/>
  <c r="BO933" i="106"/>
  <c r="BS933" i="106"/>
  <c r="CK933" i="106"/>
  <c r="CS933" i="106"/>
  <c r="BQ933" i="106"/>
  <c r="BY933" i="106"/>
  <c r="CC933" i="106"/>
  <c r="CH933" i="106"/>
  <c r="CQ933" i="106"/>
  <c r="BT933" i="106"/>
  <c r="BP923" i="106"/>
  <c r="BT923" i="106"/>
  <c r="BQ923" i="106"/>
  <c r="BY923" i="106"/>
  <c r="CC923" i="106"/>
  <c r="CH923" i="106"/>
  <c r="CQ923" i="106"/>
  <c r="BO923" i="106"/>
  <c r="BS923" i="106"/>
  <c r="CK923" i="106"/>
  <c r="CS923" i="106"/>
  <c r="BN923" i="106"/>
  <c r="BY924" i="106"/>
  <c r="CL915" i="106"/>
  <c r="CA915" i="106"/>
  <c r="CE915" i="106"/>
  <c r="CI915" i="106"/>
  <c r="BN913" i="106"/>
  <c r="BR913" i="106"/>
  <c r="BO913" i="106"/>
  <c r="BS913" i="106"/>
  <c r="CK913" i="106"/>
  <c r="CS913" i="106"/>
  <c r="BQ913" i="106"/>
  <c r="BY913" i="106"/>
  <c r="CC913" i="106"/>
  <c r="CH913" i="106"/>
  <c r="CQ913" i="106"/>
  <c r="BT913" i="106"/>
  <c r="BP913" i="106"/>
  <c r="CA912" i="106"/>
  <c r="CE912" i="106"/>
  <c r="CL912" i="106"/>
  <c r="CI912" i="106"/>
  <c r="BN909" i="106"/>
  <c r="BR909" i="106"/>
  <c r="BO909" i="106"/>
  <c r="BS909" i="106"/>
  <c r="CK909" i="106"/>
  <c r="CS909" i="106"/>
  <c r="BQ909" i="106"/>
  <c r="BY909" i="106"/>
  <c r="CC909" i="106"/>
  <c r="CH909" i="106"/>
  <c r="CQ909" i="106"/>
  <c r="BP909" i="106"/>
  <c r="BT909" i="106"/>
  <c r="CA904" i="106"/>
  <c r="BN897" i="106"/>
  <c r="BR897" i="106"/>
  <c r="BO897" i="106"/>
  <c r="BS897" i="106"/>
  <c r="CK897" i="106"/>
  <c r="CS897" i="106"/>
  <c r="BQ897" i="106"/>
  <c r="BY897" i="106"/>
  <c r="CC897" i="106"/>
  <c r="CH897" i="106"/>
  <c r="CQ897" i="106"/>
  <c r="BP897" i="106"/>
  <c r="CA892" i="106"/>
  <c r="CE892" i="106"/>
  <c r="CL892" i="106"/>
  <c r="CI892" i="106"/>
  <c r="BP891" i="106"/>
  <c r="BT891" i="106"/>
  <c r="BQ891" i="106"/>
  <c r="BY891" i="106"/>
  <c r="CC891" i="106"/>
  <c r="CH891" i="106"/>
  <c r="CQ891" i="106"/>
  <c r="BO891" i="106"/>
  <c r="BS891" i="106"/>
  <c r="CK891" i="106"/>
  <c r="CS891" i="106"/>
  <c r="CC892" i="106"/>
  <c r="BN891" i="106"/>
  <c r="BY892" i="106"/>
  <c r="BN877" i="106"/>
  <c r="BR877" i="106"/>
  <c r="BY878" i="106"/>
  <c r="CC878" i="106"/>
  <c r="BO877" i="106"/>
  <c r="BS877" i="106"/>
  <c r="CK877" i="106"/>
  <c r="CS877" i="106"/>
  <c r="BQ877" i="106"/>
  <c r="BY877" i="106"/>
  <c r="CC877" i="106"/>
  <c r="CH877" i="106"/>
  <c r="CQ877" i="106"/>
  <c r="BT877" i="106"/>
  <c r="BP877" i="106"/>
  <c r="CI870" i="106"/>
  <c r="CL870" i="106"/>
  <c r="CE870" i="106"/>
  <c r="BN861" i="106"/>
  <c r="BR861" i="106"/>
  <c r="BY862" i="106"/>
  <c r="CC862" i="106"/>
  <c r="BO861" i="106"/>
  <c r="BS861" i="106"/>
  <c r="CK861" i="106"/>
  <c r="CS861" i="106"/>
  <c r="BQ861" i="106"/>
  <c r="BY861" i="106"/>
  <c r="CC861" i="106"/>
  <c r="CH861" i="106"/>
  <c r="CQ861" i="106"/>
  <c r="BT861" i="106"/>
  <c r="BP861" i="106"/>
  <c r="BN853" i="106"/>
  <c r="BR853" i="106"/>
  <c r="BO853" i="106"/>
  <c r="BS853" i="106"/>
  <c r="CK853" i="106"/>
  <c r="CS853" i="106"/>
  <c r="BQ853" i="106"/>
  <c r="BY853" i="106"/>
  <c r="CC853" i="106"/>
  <c r="CH853" i="106"/>
  <c r="CQ853" i="106"/>
  <c r="BT853" i="106"/>
  <c r="CL851" i="106"/>
  <c r="CA851" i="106"/>
  <c r="CE851" i="106"/>
  <c r="CI851" i="106"/>
  <c r="BS841" i="106"/>
  <c r="CS841" i="106"/>
  <c r="BT841" i="106"/>
  <c r="CA832" i="106"/>
  <c r="CE832" i="106"/>
  <c r="CL832" i="106"/>
  <c r="CI832" i="106"/>
  <c r="CC807" i="106"/>
  <c r="CI800" i="106"/>
  <c r="CI799" i="106"/>
  <c r="CL799" i="106"/>
  <c r="CA799" i="106"/>
  <c r="CE799" i="106"/>
  <c r="CA796" i="106"/>
  <c r="CE796" i="106"/>
  <c r="CI796" i="106"/>
  <c r="CL796" i="106"/>
  <c r="CL793" i="106"/>
  <c r="CA793" i="106"/>
  <c r="CL785" i="106"/>
  <c r="CI785" i="106"/>
  <c r="CA785" i="106"/>
  <c r="CE785" i="106"/>
  <c r="BQ784" i="106"/>
  <c r="BY784" i="106"/>
  <c r="CC784" i="106"/>
  <c r="CH784" i="106"/>
  <c r="CQ784" i="106"/>
  <c r="BO784" i="106"/>
  <c r="BS784" i="106"/>
  <c r="CK784" i="106"/>
  <c r="CS784" i="106"/>
  <c r="BR784" i="106"/>
  <c r="BT784" i="106"/>
  <c r="BP784" i="106"/>
  <c r="BN784" i="106"/>
  <c r="CL772" i="106"/>
  <c r="CA772" i="106"/>
  <c r="CE772" i="106"/>
  <c r="CI772" i="106"/>
  <c r="CA757" i="106"/>
  <c r="CE757" i="106"/>
  <c r="CL757" i="106"/>
  <c r="CI757" i="106"/>
  <c r="BR1304" i="106"/>
  <c r="BR1296" i="106"/>
  <c r="BR1292" i="106"/>
  <c r="BR1288" i="106"/>
  <c r="BR1284" i="106"/>
  <c r="BR1280" i="106"/>
  <c r="BR1276" i="106"/>
  <c r="BR1272" i="106"/>
  <c r="BR1268" i="106"/>
  <c r="BR1264" i="106"/>
  <c r="BR1260" i="106"/>
  <c r="CQ1256" i="106"/>
  <c r="CH1256" i="106"/>
  <c r="BY1256" i="106"/>
  <c r="BQ1256" i="106"/>
  <c r="CI1255" i="106"/>
  <c r="BQ1249" i="106"/>
  <c r="BY1249" i="106"/>
  <c r="CC1249" i="106"/>
  <c r="CH1249" i="106"/>
  <c r="CQ1249" i="106"/>
  <c r="BO1249" i="106"/>
  <c r="BS1249" i="106"/>
  <c r="CK1249" i="106"/>
  <c r="CS1249" i="106"/>
  <c r="BN1248" i="106"/>
  <c r="BR1248" i="106"/>
  <c r="BP1248" i="106"/>
  <c r="BT1248" i="106"/>
  <c r="CS1244" i="106"/>
  <c r="CK1244" i="106"/>
  <c r="BS1244" i="106"/>
  <c r="BP1242" i="106"/>
  <c r="BT1242" i="106"/>
  <c r="BN1242" i="106"/>
  <c r="BR1242" i="106"/>
  <c r="CA1239" i="106"/>
  <c r="CE1239" i="106"/>
  <c r="BP1238" i="106"/>
  <c r="BT1238" i="106"/>
  <c r="BN1238" i="106"/>
  <c r="BR1238" i="106"/>
  <c r="CS1234" i="106"/>
  <c r="CK1234" i="106"/>
  <c r="BS1234" i="106"/>
  <c r="CI1233" i="106"/>
  <c r="CI1229" i="106"/>
  <c r="CQ1226" i="106"/>
  <c r="CH1226" i="106"/>
  <c r="BQ1226" i="106"/>
  <c r="CA1225" i="106"/>
  <c r="CE1225" i="106"/>
  <c r="CC1224" i="106"/>
  <c r="BP1222" i="106"/>
  <c r="BT1222" i="106"/>
  <c r="BN1222" i="106"/>
  <c r="BR1222" i="106"/>
  <c r="CA1221" i="106"/>
  <c r="CE1221" i="106"/>
  <c r="BP1218" i="106"/>
  <c r="BT1218" i="106"/>
  <c r="BN1218" i="106"/>
  <c r="BR1218" i="106"/>
  <c r="CA1217" i="106"/>
  <c r="CE1217" i="106"/>
  <c r="CA1215" i="106"/>
  <c r="BP1214" i="106"/>
  <c r="BT1214" i="106"/>
  <c r="BN1214" i="106"/>
  <c r="BR1214" i="106"/>
  <c r="CS1210" i="106"/>
  <c r="CK1210" i="106"/>
  <c r="BS1210" i="106"/>
  <c r="CI1209" i="106"/>
  <c r="CS1206" i="106"/>
  <c r="CK1206" i="106"/>
  <c r="BS1206" i="106"/>
  <c r="CC1204" i="106"/>
  <c r="CL1203" i="106"/>
  <c r="CA1201" i="106"/>
  <c r="CE1201" i="106"/>
  <c r="CC1200" i="106"/>
  <c r="BP1197" i="106"/>
  <c r="BT1197" i="106"/>
  <c r="BQ1197" i="106"/>
  <c r="BY1197" i="106"/>
  <c r="CC1197" i="106"/>
  <c r="CH1197" i="106"/>
  <c r="CQ1197" i="106"/>
  <c r="BO1197" i="106"/>
  <c r="BS1197" i="106"/>
  <c r="CK1197" i="106"/>
  <c r="CS1197" i="106"/>
  <c r="BQ1196" i="106"/>
  <c r="BY1196" i="106"/>
  <c r="CC1196" i="106"/>
  <c r="CH1196" i="106"/>
  <c r="CQ1196" i="106"/>
  <c r="BN1196" i="106"/>
  <c r="BR1196" i="106"/>
  <c r="BP1196" i="106"/>
  <c r="BT1196" i="106"/>
  <c r="CI1195" i="106"/>
  <c r="CA1195" i="106"/>
  <c r="CC1194" i="106"/>
  <c r="BR1193" i="106"/>
  <c r="BQ1188" i="106"/>
  <c r="BY1188" i="106"/>
  <c r="CC1188" i="106"/>
  <c r="CH1188" i="106"/>
  <c r="CQ1188" i="106"/>
  <c r="BN1188" i="106"/>
  <c r="BR1188" i="106"/>
  <c r="BP1188" i="106"/>
  <c r="BT1188" i="106"/>
  <c r="CH1186" i="106"/>
  <c r="BQ1186" i="106"/>
  <c r="BN1185" i="106"/>
  <c r="CL1185" i="106"/>
  <c r="CA1185" i="106"/>
  <c r="CE1185" i="106"/>
  <c r="BR1181" i="106"/>
  <c r="BO1180" i="106"/>
  <c r="CI1179" i="106"/>
  <c r="CE1179" i="106"/>
  <c r="BQ1176" i="106"/>
  <c r="BY1176" i="106"/>
  <c r="CC1176" i="106"/>
  <c r="CH1176" i="106"/>
  <c r="CQ1176" i="106"/>
  <c r="BN1176" i="106"/>
  <c r="BR1176" i="106"/>
  <c r="BP1176" i="106"/>
  <c r="BT1176" i="106"/>
  <c r="CH1174" i="106"/>
  <c r="BQ1174" i="106"/>
  <c r="BN1173" i="106"/>
  <c r="CS1172" i="106"/>
  <c r="CI1171" i="106"/>
  <c r="CA1171" i="106"/>
  <c r="CE1171" i="106"/>
  <c r="BO1170" i="106"/>
  <c r="BS1170" i="106"/>
  <c r="CK1170" i="106"/>
  <c r="CS1170" i="106"/>
  <c r="BP1170" i="106"/>
  <c r="BT1170" i="106"/>
  <c r="BN1170" i="106"/>
  <c r="BR1170" i="106"/>
  <c r="BP1169" i="106"/>
  <c r="BT1169" i="106"/>
  <c r="BQ1169" i="106"/>
  <c r="BY1169" i="106"/>
  <c r="CC1169" i="106"/>
  <c r="CD1182" i="106" s="1"/>
  <c r="CH1169" i="106"/>
  <c r="CQ1169" i="106"/>
  <c r="BO1169" i="106"/>
  <c r="BS1169" i="106"/>
  <c r="CK1169" i="106"/>
  <c r="CS1169" i="106"/>
  <c r="CK1168" i="106"/>
  <c r="BS1168" i="106"/>
  <c r="BT1167" i="106"/>
  <c r="CC1166" i="106"/>
  <c r="BN1165" i="106"/>
  <c r="CI1161" i="106"/>
  <c r="BO1161" i="106"/>
  <c r="BT1159" i="106"/>
  <c r="CH1154" i="106"/>
  <c r="BQ1154" i="106"/>
  <c r="BR1153" i="106"/>
  <c r="BO1152" i="106"/>
  <c r="CI1148" i="106"/>
  <c r="CL1148" i="106"/>
  <c r="BR1145" i="106"/>
  <c r="BO1144" i="106"/>
  <c r="CI1143" i="106"/>
  <c r="CA1143" i="106"/>
  <c r="CE1143" i="106"/>
  <c r="BQ1140" i="106"/>
  <c r="BY1140" i="106"/>
  <c r="CC1140" i="106"/>
  <c r="CH1140" i="106"/>
  <c r="CQ1140" i="106"/>
  <c r="BN1140" i="106"/>
  <c r="BR1140" i="106"/>
  <c r="BP1140" i="106"/>
  <c r="BT1140" i="106"/>
  <c r="CI1136" i="106"/>
  <c r="CL1136" i="106"/>
  <c r="CE1135" i="106"/>
  <c r="BO1134" i="106"/>
  <c r="BS1134" i="106"/>
  <c r="CK1134" i="106"/>
  <c r="CS1134" i="106"/>
  <c r="BP1134" i="106"/>
  <c r="BT1134" i="106"/>
  <c r="BN1134" i="106"/>
  <c r="BR1134" i="106"/>
  <c r="CL1133" i="106"/>
  <c r="CA1133" i="106"/>
  <c r="CE1133" i="106"/>
  <c r="BT1131" i="106"/>
  <c r="CC1130" i="106"/>
  <c r="BN1129" i="106"/>
  <c r="BP1125" i="106"/>
  <c r="BT1125" i="106"/>
  <c r="BQ1125" i="106"/>
  <c r="CH1125" i="106"/>
  <c r="CQ1125" i="106"/>
  <c r="BO1125" i="106"/>
  <c r="BS1125" i="106"/>
  <c r="CK1125" i="106"/>
  <c r="CS1125" i="106"/>
  <c r="BT1123" i="106"/>
  <c r="CC1118" i="106"/>
  <c r="BN1117" i="106"/>
  <c r="CL1117" i="106"/>
  <c r="CA1117" i="106"/>
  <c r="CE1117" i="106"/>
  <c r="CI1116" i="106"/>
  <c r="CL1116" i="106"/>
  <c r="CI1112" i="106"/>
  <c r="CL1112" i="106"/>
  <c r="CI1111" i="106"/>
  <c r="CA1111" i="106"/>
  <c r="CE1111" i="106"/>
  <c r="BO1110" i="106"/>
  <c r="BS1110" i="106"/>
  <c r="CK1110" i="106"/>
  <c r="CS1110" i="106"/>
  <c r="BP1110" i="106"/>
  <c r="BT1110" i="106"/>
  <c r="BN1110" i="106"/>
  <c r="BR1110" i="106"/>
  <c r="BP1109" i="106"/>
  <c r="BT1109" i="106"/>
  <c r="BQ1109" i="106"/>
  <c r="BY1109" i="106"/>
  <c r="CH1109" i="106"/>
  <c r="CQ1109" i="106"/>
  <c r="BO1109" i="106"/>
  <c r="BS1109" i="106"/>
  <c r="CK1109" i="106"/>
  <c r="CS1109" i="106"/>
  <c r="BT1107" i="106"/>
  <c r="CC1106" i="106"/>
  <c r="BN1105" i="106"/>
  <c r="CL1105" i="106"/>
  <c r="CA1105" i="106"/>
  <c r="CE1105" i="106"/>
  <c r="CI1104" i="106"/>
  <c r="CL1104" i="106"/>
  <c r="BP1101" i="106"/>
  <c r="BT1101" i="106"/>
  <c r="BQ1101" i="106"/>
  <c r="BY1101" i="106"/>
  <c r="CC1101" i="106"/>
  <c r="CH1101" i="106"/>
  <c r="CQ1101" i="106"/>
  <c r="BO1101" i="106"/>
  <c r="BS1101" i="106"/>
  <c r="CK1101" i="106"/>
  <c r="CS1101" i="106"/>
  <c r="BT1099" i="106"/>
  <c r="BQ1096" i="106"/>
  <c r="BY1096" i="106"/>
  <c r="CC1096" i="106"/>
  <c r="CH1096" i="106"/>
  <c r="CQ1096" i="106"/>
  <c r="BN1096" i="106"/>
  <c r="BR1096" i="106"/>
  <c r="BP1096" i="106"/>
  <c r="BT1096" i="106"/>
  <c r="CI1095" i="106"/>
  <c r="CA1095" i="106"/>
  <c r="CE1095" i="106"/>
  <c r="BP1093" i="106"/>
  <c r="BT1093" i="106"/>
  <c r="BQ1093" i="106"/>
  <c r="BY1093" i="106"/>
  <c r="CC1093" i="106"/>
  <c r="CH1093" i="106"/>
  <c r="CQ1093" i="106"/>
  <c r="BO1093" i="106"/>
  <c r="BS1093" i="106"/>
  <c r="CK1093" i="106"/>
  <c r="CS1093" i="106"/>
  <c r="CK1092" i="106"/>
  <c r="BS1092" i="106"/>
  <c r="CL1091" i="106"/>
  <c r="BY1090" i="106"/>
  <c r="BZ1095" i="106" s="1"/>
  <c r="BN1089" i="106"/>
  <c r="CL1089" i="106"/>
  <c r="CA1089" i="106"/>
  <c r="CE1089" i="106"/>
  <c r="CS1088" i="106"/>
  <c r="CI1087" i="106"/>
  <c r="CA1087" i="106"/>
  <c r="CE1087" i="106"/>
  <c r="BO1086" i="106"/>
  <c r="BS1086" i="106"/>
  <c r="CK1086" i="106"/>
  <c r="CS1086" i="106"/>
  <c r="BP1086" i="106"/>
  <c r="BT1086" i="106"/>
  <c r="BN1086" i="106"/>
  <c r="BR1086" i="106"/>
  <c r="BP1085" i="106"/>
  <c r="BT1085" i="106"/>
  <c r="BQ1085" i="106"/>
  <c r="BY1085" i="106"/>
  <c r="CC1085" i="106"/>
  <c r="CH1085" i="106"/>
  <c r="CQ1085" i="106"/>
  <c r="BO1085" i="106"/>
  <c r="BS1085" i="106"/>
  <c r="CK1085" i="106"/>
  <c r="CS1085" i="106"/>
  <c r="CK1084" i="106"/>
  <c r="BS1084" i="106"/>
  <c r="BT1083" i="106"/>
  <c r="CC1082" i="106"/>
  <c r="BN1081" i="106"/>
  <c r="BR1077" i="106"/>
  <c r="CE1076" i="106"/>
  <c r="BO1076" i="106"/>
  <c r="BT1075" i="106"/>
  <c r="BQ1072" i="106"/>
  <c r="CH1072" i="106"/>
  <c r="CQ1072" i="106"/>
  <c r="BN1072" i="106"/>
  <c r="BR1072" i="106"/>
  <c r="BP1072" i="106"/>
  <c r="BT1072" i="106"/>
  <c r="BO1068" i="106"/>
  <c r="BN1063" i="106"/>
  <c r="BR1063" i="106"/>
  <c r="BO1063" i="106"/>
  <c r="BS1063" i="106"/>
  <c r="CK1063" i="106"/>
  <c r="CS1063" i="106"/>
  <c r="BQ1063" i="106"/>
  <c r="BY1063" i="106"/>
  <c r="CC1063" i="106"/>
  <c r="CH1063" i="106"/>
  <c r="CQ1063" i="106"/>
  <c r="BP1061" i="106"/>
  <c r="BT1061" i="106"/>
  <c r="BQ1061" i="106"/>
  <c r="CH1061" i="106"/>
  <c r="CQ1061" i="106"/>
  <c r="BO1061" i="106"/>
  <c r="BS1061" i="106"/>
  <c r="CK1061" i="106"/>
  <c r="CS1061" i="106"/>
  <c r="BT1059" i="106"/>
  <c r="CC1058" i="106"/>
  <c r="BN1057" i="106"/>
  <c r="CI1056" i="106"/>
  <c r="CL1056" i="106"/>
  <c r="BP1053" i="106"/>
  <c r="BT1053" i="106"/>
  <c r="BQ1053" i="106"/>
  <c r="BY1053" i="106"/>
  <c r="CC1053" i="106"/>
  <c r="CH1053" i="106"/>
  <c r="CQ1053" i="106"/>
  <c r="BO1053" i="106"/>
  <c r="BS1053" i="106"/>
  <c r="CK1053" i="106"/>
  <c r="CS1053" i="106"/>
  <c r="BQ1052" i="106"/>
  <c r="BY1052" i="106"/>
  <c r="CC1052" i="106"/>
  <c r="CH1052" i="106"/>
  <c r="CQ1052" i="106"/>
  <c r="BN1052" i="106"/>
  <c r="BR1052" i="106"/>
  <c r="BP1052" i="106"/>
  <c r="BT1052" i="106"/>
  <c r="CH1050" i="106"/>
  <c r="BQ1050" i="106"/>
  <c r="BN1049" i="106"/>
  <c r="BO1046" i="106"/>
  <c r="BS1046" i="106"/>
  <c r="CK1046" i="106"/>
  <c r="CS1046" i="106"/>
  <c r="BP1046" i="106"/>
  <c r="BT1046" i="106"/>
  <c r="BN1046" i="106"/>
  <c r="BR1046" i="106"/>
  <c r="BP1045" i="106"/>
  <c r="BT1045" i="106"/>
  <c r="BQ1045" i="106"/>
  <c r="BY1045" i="106"/>
  <c r="CC1045" i="106"/>
  <c r="CH1045" i="106"/>
  <c r="CQ1045" i="106"/>
  <c r="BO1045" i="106"/>
  <c r="BS1045" i="106"/>
  <c r="CK1045" i="106"/>
  <c r="CS1045" i="106"/>
  <c r="CK1044" i="106"/>
  <c r="BS1044" i="106"/>
  <c r="BT1043" i="106"/>
  <c r="CI1040" i="106"/>
  <c r="CL1040" i="106"/>
  <c r="BP1037" i="106"/>
  <c r="BT1037" i="106"/>
  <c r="BQ1037" i="106"/>
  <c r="BY1037" i="106"/>
  <c r="CC1037" i="106"/>
  <c r="CH1037" i="106"/>
  <c r="CQ1037" i="106"/>
  <c r="BO1037" i="106"/>
  <c r="BS1037" i="106"/>
  <c r="CK1037" i="106"/>
  <c r="CS1037" i="106"/>
  <c r="CA1036" i="106"/>
  <c r="CI1036" i="106"/>
  <c r="BN1033" i="106"/>
  <c r="CL1033" i="106"/>
  <c r="CA1033" i="106"/>
  <c r="CE1033" i="106"/>
  <c r="CA1032" i="106"/>
  <c r="CI1032" i="106"/>
  <c r="CL1032" i="106"/>
  <c r="CI1029" i="106"/>
  <c r="BP1029" i="106"/>
  <c r="BT1029" i="106"/>
  <c r="BQ1029" i="106"/>
  <c r="BY1029" i="106"/>
  <c r="CC1029" i="106"/>
  <c r="CH1029" i="106"/>
  <c r="CQ1029" i="106"/>
  <c r="BO1029" i="106"/>
  <c r="BS1029" i="106"/>
  <c r="CK1029" i="106"/>
  <c r="CS1029" i="106"/>
  <c r="CL1027" i="106"/>
  <c r="BN1025" i="106"/>
  <c r="CL1025" i="106"/>
  <c r="CA1025" i="106"/>
  <c r="CE1025" i="106"/>
  <c r="CI1024" i="106"/>
  <c r="CL1024" i="106"/>
  <c r="BQ1020" i="106"/>
  <c r="CH1020" i="106"/>
  <c r="CQ1020" i="106"/>
  <c r="BN1020" i="106"/>
  <c r="BR1020" i="106"/>
  <c r="BP1020" i="106"/>
  <c r="BT1020" i="106"/>
  <c r="CI1019" i="106"/>
  <c r="CA1019" i="106"/>
  <c r="CE1019" i="106"/>
  <c r="CC1018" i="106"/>
  <c r="BR1017" i="106"/>
  <c r="CE1016" i="106"/>
  <c r="BO1016" i="106"/>
  <c r="CL1015" i="106"/>
  <c r="BY1014" i="106"/>
  <c r="BN1013" i="106"/>
  <c r="CL1013" i="106"/>
  <c r="CA1013" i="106"/>
  <c r="CE1013" i="106"/>
  <c r="CI1012" i="106"/>
  <c r="CL1012" i="106"/>
  <c r="BQ1008" i="106"/>
  <c r="BY1008" i="106"/>
  <c r="CC1008" i="106"/>
  <c r="CH1008" i="106"/>
  <c r="CQ1008" i="106"/>
  <c r="BN1008" i="106"/>
  <c r="BR1008" i="106"/>
  <c r="BP1008" i="106"/>
  <c r="BT1008" i="106"/>
  <c r="CI1007" i="106"/>
  <c r="CA1007" i="106"/>
  <c r="CE1007" i="106"/>
  <c r="CL992" i="106"/>
  <c r="CI992" i="106"/>
  <c r="CA992" i="106"/>
  <c r="BQ987" i="106"/>
  <c r="BY987" i="106"/>
  <c r="CC987" i="106"/>
  <c r="CH987" i="106"/>
  <c r="CQ987" i="106"/>
  <c r="BO987" i="106"/>
  <c r="BS987" i="106"/>
  <c r="CK987" i="106"/>
  <c r="CS987" i="106"/>
  <c r="BN987" i="106"/>
  <c r="BP987" i="106"/>
  <c r="BY988" i="106"/>
  <c r="BT987" i="106"/>
  <c r="CC988" i="106"/>
  <c r="CI982" i="106"/>
  <c r="CL982" i="106"/>
  <c r="CE982" i="106"/>
  <c r="BN974" i="106"/>
  <c r="BR974" i="106"/>
  <c r="BP974" i="106"/>
  <c r="BT974" i="106"/>
  <c r="BS974" i="106"/>
  <c r="CK974" i="106"/>
  <c r="CS974" i="106"/>
  <c r="CC974" i="106"/>
  <c r="BQ974" i="106"/>
  <c r="BY974" i="106"/>
  <c r="CH974" i="106"/>
  <c r="CQ974" i="106"/>
  <c r="BQ963" i="106"/>
  <c r="BY963" i="106"/>
  <c r="CC963" i="106"/>
  <c r="CH963" i="106"/>
  <c r="CQ963" i="106"/>
  <c r="BO963" i="106"/>
  <c r="BS963" i="106"/>
  <c r="CK963" i="106"/>
  <c r="CS963" i="106"/>
  <c r="BR963" i="106"/>
  <c r="BT963" i="106"/>
  <c r="CC964" i="106"/>
  <c r="BP963" i="106"/>
  <c r="BY964" i="106"/>
  <c r="CA960" i="106"/>
  <c r="CE960" i="106"/>
  <c r="CL960" i="106"/>
  <c r="CI960" i="106"/>
  <c r="BN957" i="106"/>
  <c r="BR957" i="106"/>
  <c r="BO957" i="106"/>
  <c r="BS957" i="106"/>
  <c r="CK957" i="106"/>
  <c r="CS957" i="106"/>
  <c r="BQ957" i="106"/>
  <c r="BY957" i="106"/>
  <c r="CC957" i="106"/>
  <c r="CH957" i="106"/>
  <c r="CQ957" i="106"/>
  <c r="BP957" i="106"/>
  <c r="BT957" i="106"/>
  <c r="BP949" i="106"/>
  <c r="CA948" i="106"/>
  <c r="CE948" i="106"/>
  <c r="CL948" i="106"/>
  <c r="CI948" i="106"/>
  <c r="CI946" i="106"/>
  <c r="CL946" i="106"/>
  <c r="CE946" i="106"/>
  <c r="BQ942" i="106"/>
  <c r="BY942" i="106"/>
  <c r="CC942" i="106"/>
  <c r="CH942" i="106"/>
  <c r="CQ942" i="106"/>
  <c r="BN942" i="106"/>
  <c r="BR942" i="106"/>
  <c r="BP942" i="106"/>
  <c r="BT942" i="106"/>
  <c r="BO942" i="106"/>
  <c r="BS942" i="106"/>
  <c r="CK942" i="106"/>
  <c r="CS942" i="106"/>
  <c r="CA940" i="106"/>
  <c r="CE940" i="106"/>
  <c r="CL940" i="106"/>
  <c r="CI940" i="106"/>
  <c r="CA936" i="106"/>
  <c r="CE936" i="106"/>
  <c r="CL936" i="106"/>
  <c r="CI936" i="106"/>
  <c r="CI925" i="106"/>
  <c r="CA925" i="106"/>
  <c r="CE925" i="106"/>
  <c r="CE926" i="106"/>
  <c r="CL925" i="106"/>
  <c r="CA926" i="106"/>
  <c r="BN917" i="106"/>
  <c r="BR917" i="106"/>
  <c r="BO917" i="106"/>
  <c r="BS917" i="106"/>
  <c r="CK917" i="106"/>
  <c r="CS917" i="106"/>
  <c r="BQ917" i="106"/>
  <c r="BY917" i="106"/>
  <c r="CC917" i="106"/>
  <c r="CH917" i="106"/>
  <c r="CQ917" i="106"/>
  <c r="BT917" i="106"/>
  <c r="CA914" i="106"/>
  <c r="BP907" i="106"/>
  <c r="BT907" i="106"/>
  <c r="BQ907" i="106"/>
  <c r="BY907" i="106"/>
  <c r="CC907" i="106"/>
  <c r="CH907" i="106"/>
  <c r="CQ907" i="106"/>
  <c r="BO907" i="106"/>
  <c r="BS907" i="106"/>
  <c r="CK907" i="106"/>
  <c r="CS907" i="106"/>
  <c r="BN907" i="106"/>
  <c r="BY908" i="106"/>
  <c r="CA900" i="106"/>
  <c r="CE900" i="106"/>
  <c r="CL900" i="106"/>
  <c r="CI900" i="106"/>
  <c r="CA896" i="106"/>
  <c r="CE896" i="106"/>
  <c r="CL896" i="106"/>
  <c r="CI896" i="106"/>
  <c r="BN885" i="106"/>
  <c r="BR885" i="106"/>
  <c r="BY886" i="106"/>
  <c r="CC886" i="106"/>
  <c r="BO885" i="106"/>
  <c r="BS885" i="106"/>
  <c r="CK885" i="106"/>
  <c r="CS885" i="106"/>
  <c r="BQ885" i="106"/>
  <c r="BY885" i="106"/>
  <c r="CC885" i="106"/>
  <c r="CH885" i="106"/>
  <c r="CQ885" i="106"/>
  <c r="BT885" i="106"/>
  <c r="BP885" i="106"/>
  <c r="CL884" i="106"/>
  <c r="CI884" i="106"/>
  <c r="BN873" i="106"/>
  <c r="BR873" i="106"/>
  <c r="BO873" i="106"/>
  <c r="BS873" i="106"/>
  <c r="CK873" i="106"/>
  <c r="CS873" i="106"/>
  <c r="BQ873" i="106"/>
  <c r="BY873" i="106"/>
  <c r="CC873" i="106"/>
  <c r="CH873" i="106"/>
  <c r="CQ873" i="106"/>
  <c r="BP873" i="106"/>
  <c r="CL871" i="106"/>
  <c r="CA871" i="106"/>
  <c r="CE871" i="106"/>
  <c r="CI871" i="106"/>
  <c r="BN869" i="106"/>
  <c r="BR869" i="106"/>
  <c r="BO869" i="106"/>
  <c r="BS869" i="106"/>
  <c r="CK869" i="106"/>
  <c r="CS869" i="106"/>
  <c r="BQ869" i="106"/>
  <c r="BY869" i="106"/>
  <c r="CC869" i="106"/>
  <c r="CH869" i="106"/>
  <c r="CQ869" i="106"/>
  <c r="BT869" i="106"/>
  <c r="BP869" i="106"/>
  <c r="BN865" i="106"/>
  <c r="BR865" i="106"/>
  <c r="BO865" i="106"/>
  <c r="BS865" i="106"/>
  <c r="CK865" i="106"/>
  <c r="CS865" i="106"/>
  <c r="BQ865" i="106"/>
  <c r="BY865" i="106"/>
  <c r="CC865" i="106"/>
  <c r="CH865" i="106"/>
  <c r="CQ865" i="106"/>
  <c r="BP865" i="106"/>
  <c r="CA856" i="106"/>
  <c r="CE856" i="106"/>
  <c r="CL856" i="106"/>
  <c r="CI856" i="106"/>
  <c r="CL839" i="106"/>
  <c r="CA839" i="106"/>
  <c r="CE839" i="106"/>
  <c r="BN837" i="106"/>
  <c r="BR837" i="106"/>
  <c r="BO837" i="106"/>
  <c r="BS837" i="106"/>
  <c r="CK837" i="106"/>
  <c r="CS837" i="106"/>
  <c r="BQ837" i="106"/>
  <c r="BY837" i="106"/>
  <c r="CC837" i="106"/>
  <c r="CH837" i="106"/>
  <c r="CQ837" i="106"/>
  <c r="BP837" i="106"/>
  <c r="CL823" i="106"/>
  <c r="CA823" i="106"/>
  <c r="CE823" i="106"/>
  <c r="BQ820" i="106"/>
  <c r="BY820" i="106"/>
  <c r="CC820" i="106"/>
  <c r="CH820" i="106"/>
  <c r="CQ820" i="106"/>
  <c r="BO820" i="106"/>
  <c r="BS820" i="106"/>
  <c r="CK820" i="106"/>
  <c r="CS820" i="106"/>
  <c r="BP820" i="106"/>
  <c r="BY821" i="106"/>
  <c r="BR820" i="106"/>
  <c r="BN820" i="106"/>
  <c r="CC821" i="106"/>
  <c r="BT820" i="106"/>
  <c r="BO818" i="106"/>
  <c r="BS818" i="106"/>
  <c r="CK818" i="106"/>
  <c r="CS818" i="106"/>
  <c r="BQ818" i="106"/>
  <c r="BY818" i="106"/>
  <c r="CC818" i="106"/>
  <c r="CH818" i="106"/>
  <c r="CQ818" i="106"/>
  <c r="BR818" i="106"/>
  <c r="BT818" i="106"/>
  <c r="BP818" i="106"/>
  <c r="BN818" i="106"/>
  <c r="BO814" i="106"/>
  <c r="BS814" i="106"/>
  <c r="CK814" i="106"/>
  <c r="CS814" i="106"/>
  <c r="BQ814" i="106"/>
  <c r="BY814" i="106"/>
  <c r="CC814" i="106"/>
  <c r="CH814" i="106"/>
  <c r="CQ814" i="106"/>
  <c r="BN814" i="106"/>
  <c r="BP814" i="106"/>
  <c r="BT814" i="106"/>
  <c r="CI811" i="106"/>
  <c r="CL811" i="106"/>
  <c r="CA811" i="106"/>
  <c r="CE811" i="106"/>
  <c r="BO810" i="106"/>
  <c r="BS810" i="106"/>
  <c r="CK810" i="106"/>
  <c r="CS810" i="106"/>
  <c r="BQ810" i="106"/>
  <c r="CH810" i="106"/>
  <c r="CQ810" i="106"/>
  <c r="BR810" i="106"/>
  <c r="BT810" i="106"/>
  <c r="BP810" i="106"/>
  <c r="BN810" i="106"/>
  <c r="CA776" i="106"/>
  <c r="CE776" i="106"/>
  <c r="CL776" i="106"/>
  <c r="CA777" i="106"/>
  <c r="CI763" i="106"/>
  <c r="CL763" i="106"/>
  <c r="CE763" i="106"/>
  <c r="CA763" i="106"/>
  <c r="BN758" i="106"/>
  <c r="BR758" i="106"/>
  <c r="BO758" i="106"/>
  <c r="BS758" i="106"/>
  <c r="CK758" i="106"/>
  <c r="CS758" i="106"/>
  <c r="BQ758" i="106"/>
  <c r="BY758" i="106"/>
  <c r="CC758" i="106"/>
  <c r="CH758" i="106"/>
  <c r="CQ758" i="106"/>
  <c r="BT758" i="106"/>
  <c r="BP758" i="106"/>
  <c r="BR1258" i="106"/>
  <c r="BR1254" i="106"/>
  <c r="BR1202" i="106"/>
  <c r="BR1198" i="106"/>
  <c r="BR1194" i="106"/>
  <c r="BR1150" i="106"/>
  <c r="BR1094" i="106"/>
  <c r="BR1090" i="106"/>
  <c r="BR1070" i="106"/>
  <c r="BR1062" i="106"/>
  <c r="BR1054" i="106"/>
  <c r="BR1034" i="106"/>
  <c r="BR1022" i="106"/>
  <c r="BR1018" i="106"/>
  <c r="BR1014" i="106"/>
  <c r="BR1010" i="106"/>
  <c r="BR1006" i="106"/>
  <c r="BR1003" i="106"/>
  <c r="CA1003" i="106"/>
  <c r="CE1003" i="106"/>
  <c r="CC1002" i="106"/>
  <c r="BP1000" i="106"/>
  <c r="BT1000" i="106"/>
  <c r="BN1000" i="106"/>
  <c r="BR1000" i="106"/>
  <c r="BR989" i="106"/>
  <c r="CA989" i="106"/>
  <c r="CE989" i="106"/>
  <c r="BN986" i="106"/>
  <c r="BR986" i="106"/>
  <c r="BP986" i="106"/>
  <c r="BT986" i="106"/>
  <c r="CA985" i="106"/>
  <c r="CE985" i="106"/>
  <c r="BR983" i="106"/>
  <c r="CA983" i="106"/>
  <c r="CE983" i="106"/>
  <c r="CC982" i="106"/>
  <c r="CK978" i="106"/>
  <c r="BN970" i="106"/>
  <c r="BR970" i="106"/>
  <c r="BP970" i="106"/>
  <c r="BT970" i="106"/>
  <c r="CA969" i="106"/>
  <c r="CE969" i="106"/>
  <c r="BR967" i="106"/>
  <c r="CA967" i="106"/>
  <c r="CE967" i="106"/>
  <c r="CC966" i="106"/>
  <c r="BR961" i="106"/>
  <c r="CL959" i="106"/>
  <c r="CA959" i="106"/>
  <c r="CE959" i="106"/>
  <c r="CI958" i="106"/>
  <c r="CL958" i="106"/>
  <c r="CC954" i="106"/>
  <c r="CH954" i="106"/>
  <c r="BR954" i="106"/>
  <c r="BP954" i="106"/>
  <c r="CI953" i="106"/>
  <c r="CA953" i="106"/>
  <c r="CE953" i="106"/>
  <c r="BP951" i="106"/>
  <c r="BT951" i="106"/>
  <c r="BQ951" i="106"/>
  <c r="BY951" i="106"/>
  <c r="CC951" i="106"/>
  <c r="CH951" i="106"/>
  <c r="CQ951" i="106"/>
  <c r="BO951" i="106"/>
  <c r="BS951" i="106"/>
  <c r="CK951" i="106"/>
  <c r="CS951" i="106"/>
  <c r="CK950" i="106"/>
  <c r="BS950" i="106"/>
  <c r="CL949" i="106"/>
  <c r="BY948" i="106"/>
  <c r="CL943" i="106"/>
  <c r="CA943" i="106"/>
  <c r="CE943" i="106"/>
  <c r="CI942" i="106"/>
  <c r="CL942" i="106"/>
  <c r="BQ938" i="106"/>
  <c r="BY938" i="106"/>
  <c r="CC938" i="106"/>
  <c r="CH938" i="106"/>
  <c r="CQ938" i="106"/>
  <c r="BN938" i="106"/>
  <c r="BR938" i="106"/>
  <c r="BP938" i="106"/>
  <c r="BT938" i="106"/>
  <c r="CI937" i="106"/>
  <c r="CA937" i="106"/>
  <c r="CE937" i="106"/>
  <c r="BP935" i="106"/>
  <c r="BT935" i="106"/>
  <c r="BQ935" i="106"/>
  <c r="BY935" i="106"/>
  <c r="CC935" i="106"/>
  <c r="CH935" i="106"/>
  <c r="CQ935" i="106"/>
  <c r="BO935" i="106"/>
  <c r="BS935" i="106"/>
  <c r="CK935" i="106"/>
  <c r="CS935" i="106"/>
  <c r="CK934" i="106"/>
  <c r="BS934" i="106"/>
  <c r="CL933" i="106"/>
  <c r="BY932" i="106"/>
  <c r="CL927" i="106"/>
  <c r="CA927" i="106"/>
  <c r="CE927" i="106"/>
  <c r="CI926" i="106"/>
  <c r="CL926" i="106"/>
  <c r="BQ922" i="106"/>
  <c r="CC922" i="106"/>
  <c r="CH922" i="106"/>
  <c r="CQ922" i="106"/>
  <c r="BN922" i="106"/>
  <c r="BR922" i="106"/>
  <c r="BP922" i="106"/>
  <c r="BT922" i="106"/>
  <c r="CI921" i="106"/>
  <c r="CA921" i="106"/>
  <c r="CE921" i="106"/>
  <c r="BP919" i="106"/>
  <c r="BT919" i="106"/>
  <c r="BQ919" i="106"/>
  <c r="BY919" i="106"/>
  <c r="CC919" i="106"/>
  <c r="CH919" i="106"/>
  <c r="CQ919" i="106"/>
  <c r="BO919" i="106"/>
  <c r="BS919" i="106"/>
  <c r="CK919" i="106"/>
  <c r="CS919" i="106"/>
  <c r="CK918" i="106"/>
  <c r="BS918" i="106"/>
  <c r="CL917" i="106"/>
  <c r="BY916" i="106"/>
  <c r="CL911" i="106"/>
  <c r="CA911" i="106"/>
  <c r="CE911" i="106"/>
  <c r="CI910" i="106"/>
  <c r="CL910" i="106"/>
  <c r="BQ906" i="106"/>
  <c r="BY906" i="106"/>
  <c r="CC906" i="106"/>
  <c r="CH906" i="106"/>
  <c r="CQ906" i="106"/>
  <c r="BN906" i="106"/>
  <c r="BR906" i="106"/>
  <c r="BP906" i="106"/>
  <c r="BT906" i="106"/>
  <c r="BN903" i="106"/>
  <c r="CI901" i="106"/>
  <c r="CA901" i="106"/>
  <c r="CE901" i="106"/>
  <c r="BO900" i="106"/>
  <c r="BS900" i="106"/>
  <c r="CK900" i="106"/>
  <c r="CS900" i="106"/>
  <c r="BP900" i="106"/>
  <c r="BT900" i="106"/>
  <c r="BN900" i="106"/>
  <c r="BR900" i="106"/>
  <c r="BQ898" i="106"/>
  <c r="BY898" i="106"/>
  <c r="CC898" i="106"/>
  <c r="CH898" i="106"/>
  <c r="CQ898" i="106"/>
  <c r="BN898" i="106"/>
  <c r="BR898" i="106"/>
  <c r="BP898" i="106"/>
  <c r="BT898" i="106"/>
  <c r="BP895" i="106"/>
  <c r="BT895" i="106"/>
  <c r="BQ895" i="106"/>
  <c r="BY895" i="106"/>
  <c r="CC895" i="106"/>
  <c r="CH895" i="106"/>
  <c r="CQ895" i="106"/>
  <c r="BO895" i="106"/>
  <c r="BS895" i="106"/>
  <c r="CK895" i="106"/>
  <c r="CS895" i="106"/>
  <c r="CI894" i="106"/>
  <c r="CL894" i="106"/>
  <c r="CI893" i="106"/>
  <c r="CA893" i="106"/>
  <c r="CE893" i="106"/>
  <c r="BO892" i="106"/>
  <c r="BS892" i="106"/>
  <c r="CK892" i="106"/>
  <c r="CS892" i="106"/>
  <c r="BP892" i="106"/>
  <c r="BT892" i="106"/>
  <c r="BN892" i="106"/>
  <c r="BR892" i="106"/>
  <c r="BQ890" i="106"/>
  <c r="BY890" i="106"/>
  <c r="CC890" i="106"/>
  <c r="CH890" i="106"/>
  <c r="CQ890" i="106"/>
  <c r="BN890" i="106"/>
  <c r="BR890" i="106"/>
  <c r="BP890" i="106"/>
  <c r="BT890" i="106"/>
  <c r="BP887" i="106"/>
  <c r="BT887" i="106"/>
  <c r="BQ887" i="106"/>
  <c r="BY887" i="106"/>
  <c r="CC887" i="106"/>
  <c r="CH887" i="106"/>
  <c r="CQ887" i="106"/>
  <c r="BO887" i="106"/>
  <c r="BS887" i="106"/>
  <c r="CK887" i="106"/>
  <c r="CS887" i="106"/>
  <c r="CI886" i="106"/>
  <c r="CL886" i="106"/>
  <c r="CI885" i="106"/>
  <c r="CA885" i="106"/>
  <c r="CE885" i="106"/>
  <c r="BO884" i="106"/>
  <c r="BS884" i="106"/>
  <c r="CK884" i="106"/>
  <c r="CS884" i="106"/>
  <c r="BP884" i="106"/>
  <c r="BT884" i="106"/>
  <c r="BN884" i="106"/>
  <c r="BR884" i="106"/>
  <c r="BP879" i="106"/>
  <c r="BT879" i="106"/>
  <c r="BQ879" i="106"/>
  <c r="BY879" i="106"/>
  <c r="CC879" i="106"/>
  <c r="CH879" i="106"/>
  <c r="CQ879" i="106"/>
  <c r="BO879" i="106"/>
  <c r="BS879" i="106"/>
  <c r="CK879" i="106"/>
  <c r="CS879" i="106"/>
  <c r="CI878" i="106"/>
  <c r="CL878" i="106"/>
  <c r="CI877" i="106"/>
  <c r="CA877" i="106"/>
  <c r="CE877" i="106"/>
  <c r="BO876" i="106"/>
  <c r="BS876" i="106"/>
  <c r="CK876" i="106"/>
  <c r="CS876" i="106"/>
  <c r="BP876" i="106"/>
  <c r="BT876" i="106"/>
  <c r="BN876" i="106"/>
  <c r="BR876" i="106"/>
  <c r="BQ874" i="106"/>
  <c r="BY874" i="106"/>
  <c r="CC874" i="106"/>
  <c r="CH874" i="106"/>
  <c r="CQ874" i="106"/>
  <c r="BN874" i="106"/>
  <c r="BR874" i="106"/>
  <c r="BP874" i="106"/>
  <c r="BT874" i="106"/>
  <c r="BN871" i="106"/>
  <c r="CI869" i="106"/>
  <c r="CA869" i="106"/>
  <c r="CE869" i="106"/>
  <c r="BO868" i="106"/>
  <c r="BS868" i="106"/>
  <c r="CK868" i="106"/>
  <c r="CS868" i="106"/>
  <c r="BP868" i="106"/>
  <c r="BT868" i="106"/>
  <c r="BN868" i="106"/>
  <c r="BR868" i="106"/>
  <c r="BQ866" i="106"/>
  <c r="BY866" i="106"/>
  <c r="CC866" i="106"/>
  <c r="CH866" i="106"/>
  <c r="CQ866" i="106"/>
  <c r="BN866" i="106"/>
  <c r="BR866" i="106"/>
  <c r="BP866" i="106"/>
  <c r="BT866" i="106"/>
  <c r="BP863" i="106"/>
  <c r="BT863" i="106"/>
  <c r="BQ863" i="106"/>
  <c r="BY863" i="106"/>
  <c r="CC863" i="106"/>
  <c r="CH863" i="106"/>
  <c r="CQ863" i="106"/>
  <c r="BO863" i="106"/>
  <c r="BS863" i="106"/>
  <c r="CK863" i="106"/>
  <c r="CS863" i="106"/>
  <c r="CI862" i="106"/>
  <c r="CL862" i="106"/>
  <c r="CI861" i="106"/>
  <c r="CA861" i="106"/>
  <c r="CE861" i="106"/>
  <c r="BO860" i="106"/>
  <c r="BS860" i="106"/>
  <c r="CK860" i="106"/>
  <c r="CS860" i="106"/>
  <c r="BP860" i="106"/>
  <c r="BT860" i="106"/>
  <c r="BN860" i="106"/>
  <c r="BR860" i="106"/>
  <c r="BQ858" i="106"/>
  <c r="BY858" i="106"/>
  <c r="CC858" i="106"/>
  <c r="CH858" i="106"/>
  <c r="CQ858" i="106"/>
  <c r="BN858" i="106"/>
  <c r="BR858" i="106"/>
  <c r="BP858" i="106"/>
  <c r="BT858" i="106"/>
  <c r="CI857" i="106"/>
  <c r="CA857" i="106"/>
  <c r="CE857" i="106"/>
  <c r="BP855" i="106"/>
  <c r="BT855" i="106"/>
  <c r="BQ855" i="106"/>
  <c r="BY855" i="106"/>
  <c r="CC855" i="106"/>
  <c r="CH855" i="106"/>
  <c r="CQ855" i="106"/>
  <c r="BO855" i="106"/>
  <c r="BS855" i="106"/>
  <c r="CK855" i="106"/>
  <c r="CS855" i="106"/>
  <c r="CK854" i="106"/>
  <c r="BS854" i="106"/>
  <c r="CL853" i="106"/>
  <c r="BY852" i="106"/>
  <c r="CL847" i="106"/>
  <c r="CA847" i="106"/>
  <c r="CE847" i="106"/>
  <c r="CA846" i="106"/>
  <c r="CI846" i="106"/>
  <c r="CL846" i="106"/>
  <c r="BN845" i="106"/>
  <c r="BR845" i="106"/>
  <c r="BO845" i="106"/>
  <c r="BS845" i="106"/>
  <c r="CK845" i="106"/>
  <c r="CS845" i="106"/>
  <c r="BQ845" i="106"/>
  <c r="BY845" i="106"/>
  <c r="CC845" i="106"/>
  <c r="CH845" i="106"/>
  <c r="CQ845" i="106"/>
  <c r="BP843" i="106"/>
  <c r="BT843" i="106"/>
  <c r="BQ843" i="106"/>
  <c r="BY843" i="106"/>
  <c r="CC843" i="106"/>
  <c r="CH843" i="106"/>
  <c r="CQ843" i="106"/>
  <c r="BO843" i="106"/>
  <c r="BS843" i="106"/>
  <c r="CK843" i="106"/>
  <c r="CS843" i="106"/>
  <c r="CI842" i="106"/>
  <c r="CL842" i="106"/>
  <c r="CI841" i="106"/>
  <c r="CA841" i="106"/>
  <c r="CE841" i="106"/>
  <c r="BO840" i="106"/>
  <c r="BS840" i="106"/>
  <c r="CK840" i="106"/>
  <c r="CS840" i="106"/>
  <c r="BP840" i="106"/>
  <c r="BT840" i="106"/>
  <c r="BN840" i="106"/>
  <c r="BR840" i="106"/>
  <c r="BP835" i="106"/>
  <c r="BT835" i="106"/>
  <c r="BQ835" i="106"/>
  <c r="BY835" i="106"/>
  <c r="CC835" i="106"/>
  <c r="CH835" i="106"/>
  <c r="CQ835" i="106"/>
  <c r="BO835" i="106"/>
  <c r="BS835" i="106"/>
  <c r="CK835" i="106"/>
  <c r="CS835" i="106"/>
  <c r="CI834" i="106"/>
  <c r="CL834" i="106"/>
  <c r="CI833" i="106"/>
  <c r="CA833" i="106"/>
  <c r="CE833" i="106"/>
  <c r="BO832" i="106"/>
  <c r="BS832" i="106"/>
  <c r="CK832" i="106"/>
  <c r="CS832" i="106"/>
  <c r="BP832" i="106"/>
  <c r="BT832" i="106"/>
  <c r="BN832" i="106"/>
  <c r="BR832" i="106"/>
  <c r="BP827" i="106"/>
  <c r="BT827" i="106"/>
  <c r="BQ827" i="106"/>
  <c r="BY827" i="106"/>
  <c r="CC827" i="106"/>
  <c r="CH827" i="106"/>
  <c r="CQ827" i="106"/>
  <c r="BO827" i="106"/>
  <c r="BS827" i="106"/>
  <c r="CK827" i="106"/>
  <c r="CS827" i="106"/>
  <c r="CI826" i="106"/>
  <c r="CL826" i="106"/>
  <c r="CI825" i="106"/>
  <c r="CA825" i="106"/>
  <c r="CE825" i="106"/>
  <c r="BO824" i="106"/>
  <c r="BS824" i="106"/>
  <c r="CK824" i="106"/>
  <c r="CS824" i="106"/>
  <c r="BP824" i="106"/>
  <c r="BT824" i="106"/>
  <c r="BN824" i="106"/>
  <c r="BR824" i="106"/>
  <c r="CI822" i="106"/>
  <c r="CL822" i="106"/>
  <c r="BQ808" i="106"/>
  <c r="BY808" i="106"/>
  <c r="CC808" i="106"/>
  <c r="CH808" i="106"/>
  <c r="CQ808" i="106"/>
  <c r="BO808" i="106"/>
  <c r="BS808" i="106"/>
  <c r="CK808" i="106"/>
  <c r="CS808" i="106"/>
  <c r="BN808" i="106"/>
  <c r="BP808" i="106"/>
  <c r="BT808" i="106"/>
  <c r="CL805" i="106"/>
  <c r="CI805" i="106"/>
  <c r="CA805" i="106"/>
  <c r="CL801" i="106"/>
  <c r="CI801" i="106"/>
  <c r="CE801" i="106"/>
  <c r="BO798" i="106"/>
  <c r="BS798" i="106"/>
  <c r="CK798" i="106"/>
  <c r="CS798" i="106"/>
  <c r="BQ798" i="106"/>
  <c r="BY798" i="106"/>
  <c r="CC798" i="106"/>
  <c r="CH798" i="106"/>
  <c r="CQ798" i="106"/>
  <c r="BP798" i="106"/>
  <c r="BY799" i="106"/>
  <c r="BR798" i="106"/>
  <c r="BN798" i="106"/>
  <c r="BP797" i="106"/>
  <c r="BT797" i="106"/>
  <c r="BN797" i="106"/>
  <c r="BR797" i="106"/>
  <c r="BS797" i="106"/>
  <c r="CK797" i="106"/>
  <c r="CS797" i="106"/>
  <c r="CC797" i="106"/>
  <c r="BQ797" i="106"/>
  <c r="BY797" i="106"/>
  <c r="CH797" i="106"/>
  <c r="CQ797" i="106"/>
  <c r="CL794" i="106"/>
  <c r="BQ788" i="106"/>
  <c r="BY788" i="106"/>
  <c r="CC788" i="106"/>
  <c r="CH788" i="106"/>
  <c r="CQ788" i="106"/>
  <c r="BO788" i="106"/>
  <c r="BS788" i="106"/>
  <c r="CK788" i="106"/>
  <c r="CS788" i="106"/>
  <c r="BT788" i="106"/>
  <c r="CC789" i="106"/>
  <c r="BN788" i="106"/>
  <c r="BR788" i="106"/>
  <c r="CI787" i="106"/>
  <c r="CL787" i="106"/>
  <c r="CA787" i="106"/>
  <c r="CE787" i="106"/>
  <c r="BO782" i="106"/>
  <c r="BS782" i="106"/>
  <c r="CK782" i="106"/>
  <c r="CS782" i="106"/>
  <c r="BQ782" i="106"/>
  <c r="BY782" i="106"/>
  <c r="CC782" i="106"/>
  <c r="CH782" i="106"/>
  <c r="CQ782" i="106"/>
  <c r="BN782" i="106"/>
  <c r="BP782" i="106"/>
  <c r="BY783" i="106"/>
  <c r="BT782" i="106"/>
  <c r="CC783" i="106"/>
  <c r="CL777" i="106"/>
  <c r="CI777" i="106"/>
  <c r="CE777" i="106"/>
  <c r="CA773" i="106"/>
  <c r="CE773" i="106"/>
  <c r="CL773" i="106"/>
  <c r="CI773" i="106"/>
  <c r="CI771" i="106"/>
  <c r="CL771" i="106"/>
  <c r="CE771" i="106"/>
  <c r="BN754" i="106"/>
  <c r="BR754" i="106"/>
  <c r="BO754" i="106"/>
  <c r="BS754" i="106"/>
  <c r="CK754" i="106"/>
  <c r="CS754" i="106"/>
  <c r="BQ754" i="106"/>
  <c r="CH754" i="106"/>
  <c r="CQ754" i="106"/>
  <c r="BP754" i="106"/>
  <c r="BO666" i="106"/>
  <c r="CS661" i="106"/>
  <c r="BR1240" i="106"/>
  <c r="BR1232" i="106"/>
  <c r="BR1228" i="106"/>
  <c r="BR1220" i="106"/>
  <c r="BR1212" i="106"/>
  <c r="BR1208" i="106"/>
  <c r="BR1184" i="106"/>
  <c r="BR1164" i="106"/>
  <c r="BR1160" i="106"/>
  <c r="BR1156" i="106"/>
  <c r="BR1136" i="106"/>
  <c r="BR1124" i="106"/>
  <c r="BR1120" i="106"/>
  <c r="BR1100" i="106"/>
  <c r="BR1080" i="106"/>
  <c r="BR1048" i="106"/>
  <c r="BR1036" i="106"/>
  <c r="BR1028" i="106"/>
  <c r="CQ1002" i="106"/>
  <c r="CH1002" i="106"/>
  <c r="BY1002" i="106"/>
  <c r="CA999" i="106"/>
  <c r="CE999" i="106"/>
  <c r="BP996" i="106"/>
  <c r="BT996" i="106"/>
  <c r="BN996" i="106"/>
  <c r="BR996" i="106"/>
  <c r="CA995" i="106"/>
  <c r="CE995" i="106"/>
  <c r="CA993" i="106"/>
  <c r="CE993" i="106"/>
  <c r="BN990" i="106"/>
  <c r="BR990" i="106"/>
  <c r="BP990" i="106"/>
  <c r="BT990" i="106"/>
  <c r="CS986" i="106"/>
  <c r="CK986" i="106"/>
  <c r="BS986" i="106"/>
  <c r="CI985" i="106"/>
  <c r="CQ982" i="106"/>
  <c r="CH982" i="106"/>
  <c r="BY982" i="106"/>
  <c r="BN978" i="106"/>
  <c r="BR978" i="106"/>
  <c r="BP978" i="106"/>
  <c r="BT978" i="106"/>
  <c r="CA977" i="106"/>
  <c r="CE977" i="106"/>
  <c r="CA975" i="106"/>
  <c r="CE975" i="106"/>
  <c r="CS970" i="106"/>
  <c r="CK970" i="106"/>
  <c r="BS970" i="106"/>
  <c r="CI969" i="106"/>
  <c r="CQ966" i="106"/>
  <c r="CH966" i="106"/>
  <c r="BY966" i="106"/>
  <c r="BN962" i="106"/>
  <c r="BR962" i="106"/>
  <c r="BP962" i="106"/>
  <c r="BT962" i="106"/>
  <c r="CA961" i="106"/>
  <c r="CE961" i="106"/>
  <c r="CI959" i="106"/>
  <c r="BP959" i="106"/>
  <c r="BT959" i="106"/>
  <c r="BQ959" i="106"/>
  <c r="BY959" i="106"/>
  <c r="CC959" i="106"/>
  <c r="CH959" i="106"/>
  <c r="CQ959" i="106"/>
  <c r="BO959" i="106"/>
  <c r="BS959" i="106"/>
  <c r="CK959" i="106"/>
  <c r="CS959" i="106"/>
  <c r="CL951" i="106"/>
  <c r="CA951" i="106"/>
  <c r="CE951" i="106"/>
  <c r="CI950" i="106"/>
  <c r="CL950" i="106"/>
  <c r="BQ946" i="106"/>
  <c r="BY946" i="106"/>
  <c r="CC946" i="106"/>
  <c r="CH946" i="106"/>
  <c r="CQ946" i="106"/>
  <c r="BN946" i="106"/>
  <c r="BR946" i="106"/>
  <c r="BP946" i="106"/>
  <c r="BT946" i="106"/>
  <c r="CI945" i="106"/>
  <c r="CA945" i="106"/>
  <c r="CE945" i="106"/>
  <c r="CI943" i="106"/>
  <c r="BP943" i="106"/>
  <c r="BT943" i="106"/>
  <c r="BQ943" i="106"/>
  <c r="BY943" i="106"/>
  <c r="CC943" i="106"/>
  <c r="CH943" i="106"/>
  <c r="CQ943" i="106"/>
  <c r="BO943" i="106"/>
  <c r="BS943" i="106"/>
  <c r="CK943" i="106"/>
  <c r="CS943" i="106"/>
  <c r="BO938" i="106"/>
  <c r="CL935" i="106"/>
  <c r="CA935" i="106"/>
  <c r="CE935" i="106"/>
  <c r="CI934" i="106"/>
  <c r="CL934" i="106"/>
  <c r="BQ930" i="106"/>
  <c r="BY930" i="106"/>
  <c r="CC930" i="106"/>
  <c r="CH930" i="106"/>
  <c r="CQ930" i="106"/>
  <c r="BN930" i="106"/>
  <c r="BR930" i="106"/>
  <c r="BP930" i="106"/>
  <c r="BT930" i="106"/>
  <c r="CI929" i="106"/>
  <c r="CA929" i="106"/>
  <c r="CE929" i="106"/>
  <c r="CI927" i="106"/>
  <c r="BP927" i="106"/>
  <c r="BT927" i="106"/>
  <c r="BQ927" i="106"/>
  <c r="BY927" i="106"/>
  <c r="CC927" i="106"/>
  <c r="CH927" i="106"/>
  <c r="CQ927" i="106"/>
  <c r="BO927" i="106"/>
  <c r="BS927" i="106"/>
  <c r="CK927" i="106"/>
  <c r="CS927" i="106"/>
  <c r="BO922" i="106"/>
  <c r="CL919" i="106"/>
  <c r="CA919" i="106"/>
  <c r="CE919" i="106"/>
  <c r="CI918" i="106"/>
  <c r="CL918" i="106"/>
  <c r="BQ914" i="106"/>
  <c r="BY914" i="106"/>
  <c r="CC914" i="106"/>
  <c r="CH914" i="106"/>
  <c r="CQ914" i="106"/>
  <c r="BN914" i="106"/>
  <c r="BR914" i="106"/>
  <c r="BP914" i="106"/>
  <c r="BT914" i="106"/>
  <c r="CI913" i="106"/>
  <c r="CA913" i="106"/>
  <c r="CE913" i="106"/>
  <c r="CI911" i="106"/>
  <c r="BP911" i="106"/>
  <c r="BT911" i="106"/>
  <c r="BQ911" i="106"/>
  <c r="BY911" i="106"/>
  <c r="CC911" i="106"/>
  <c r="CH911" i="106"/>
  <c r="CQ911" i="106"/>
  <c r="BO911" i="106"/>
  <c r="BS911" i="106"/>
  <c r="CK911" i="106"/>
  <c r="CS911" i="106"/>
  <c r="BO906" i="106"/>
  <c r="CI905" i="106"/>
  <c r="BO904" i="106"/>
  <c r="BS904" i="106"/>
  <c r="CK904" i="106"/>
  <c r="CS904" i="106"/>
  <c r="BP904" i="106"/>
  <c r="BT904" i="106"/>
  <c r="BN904" i="106"/>
  <c r="BR904" i="106"/>
  <c r="BQ902" i="106"/>
  <c r="BY902" i="106"/>
  <c r="CC902" i="106"/>
  <c r="CH902" i="106"/>
  <c r="CQ902" i="106"/>
  <c r="BN902" i="106"/>
  <c r="BR902" i="106"/>
  <c r="BP902" i="106"/>
  <c r="BT902" i="106"/>
  <c r="CH900" i="106"/>
  <c r="BQ900" i="106"/>
  <c r="BO898" i="106"/>
  <c r="CI897" i="106"/>
  <c r="CA897" i="106"/>
  <c r="CE897" i="106"/>
  <c r="BY896" i="106"/>
  <c r="BO896" i="106"/>
  <c r="BS896" i="106"/>
  <c r="CK896" i="106"/>
  <c r="CS896" i="106"/>
  <c r="BP896" i="106"/>
  <c r="BT896" i="106"/>
  <c r="BN896" i="106"/>
  <c r="BR896" i="106"/>
  <c r="CH892" i="106"/>
  <c r="BQ892" i="106"/>
  <c r="BO890" i="106"/>
  <c r="CI889" i="106"/>
  <c r="CA889" i="106"/>
  <c r="CE889" i="106"/>
  <c r="BY888" i="106"/>
  <c r="BO888" i="106"/>
  <c r="BS888" i="106"/>
  <c r="CK888" i="106"/>
  <c r="CS888" i="106"/>
  <c r="BP888" i="106"/>
  <c r="BT888" i="106"/>
  <c r="BN888" i="106"/>
  <c r="BR888" i="106"/>
  <c r="CH884" i="106"/>
  <c r="BQ884" i="106"/>
  <c r="BP883" i="106"/>
  <c r="BT883" i="106"/>
  <c r="BQ883" i="106"/>
  <c r="BY883" i="106"/>
  <c r="CC883" i="106"/>
  <c r="CH883" i="106"/>
  <c r="CQ883" i="106"/>
  <c r="BO883" i="106"/>
  <c r="BS883" i="106"/>
  <c r="CK883" i="106"/>
  <c r="CS883" i="106"/>
  <c r="CI882" i="106"/>
  <c r="CL882" i="106"/>
  <c r="CI881" i="106"/>
  <c r="CA881" i="106"/>
  <c r="CE881" i="106"/>
  <c r="BY880" i="106"/>
  <c r="BO880" i="106"/>
  <c r="BS880" i="106"/>
  <c r="CK880" i="106"/>
  <c r="CS880" i="106"/>
  <c r="BP880" i="106"/>
  <c r="BT880" i="106"/>
  <c r="BN880" i="106"/>
  <c r="BR880" i="106"/>
  <c r="CH876" i="106"/>
  <c r="BQ876" i="106"/>
  <c r="BO874" i="106"/>
  <c r="CI873" i="106"/>
  <c r="CA873" i="106"/>
  <c r="CE873" i="106"/>
  <c r="BO872" i="106"/>
  <c r="BS872" i="106"/>
  <c r="CK872" i="106"/>
  <c r="CS872" i="106"/>
  <c r="BP872" i="106"/>
  <c r="BT872" i="106"/>
  <c r="BN872" i="106"/>
  <c r="BR872" i="106"/>
  <c r="BQ870" i="106"/>
  <c r="BY870" i="106"/>
  <c r="CC870" i="106"/>
  <c r="CH870" i="106"/>
  <c r="CQ870" i="106"/>
  <c r="BN870" i="106"/>
  <c r="BR870" i="106"/>
  <c r="BP870" i="106"/>
  <c r="BT870" i="106"/>
  <c r="CH868" i="106"/>
  <c r="BQ868" i="106"/>
  <c r="BO866" i="106"/>
  <c r="CI865" i="106"/>
  <c r="CA865" i="106"/>
  <c r="CE865" i="106"/>
  <c r="BY864" i="106"/>
  <c r="BO864" i="106"/>
  <c r="BS864" i="106"/>
  <c r="CK864" i="106"/>
  <c r="CS864" i="106"/>
  <c r="BP864" i="106"/>
  <c r="BT864" i="106"/>
  <c r="BN864" i="106"/>
  <c r="BR864" i="106"/>
  <c r="CH860" i="106"/>
  <c r="BQ860" i="106"/>
  <c r="BO858" i="106"/>
  <c r="CL855" i="106"/>
  <c r="CA855" i="106"/>
  <c r="CE855" i="106"/>
  <c r="CI854" i="106"/>
  <c r="CL854" i="106"/>
  <c r="BQ850" i="106"/>
  <c r="BY850" i="106"/>
  <c r="CC850" i="106"/>
  <c r="CH850" i="106"/>
  <c r="CQ850" i="106"/>
  <c r="BN850" i="106"/>
  <c r="BR850" i="106"/>
  <c r="BP850" i="106"/>
  <c r="BT850" i="106"/>
  <c r="CI849" i="106"/>
  <c r="CA849" i="106"/>
  <c r="CE849" i="106"/>
  <c r="CI847" i="106"/>
  <c r="BP847" i="106"/>
  <c r="BT847" i="106"/>
  <c r="BQ847" i="106"/>
  <c r="BY847" i="106"/>
  <c r="CC847" i="106"/>
  <c r="CH847" i="106"/>
  <c r="CQ847" i="106"/>
  <c r="BO847" i="106"/>
  <c r="BS847" i="106"/>
  <c r="CK847" i="106"/>
  <c r="CS847" i="106"/>
  <c r="BT845" i="106"/>
  <c r="CL843" i="106"/>
  <c r="CA843" i="106"/>
  <c r="CE843" i="106"/>
  <c r="BP839" i="106"/>
  <c r="BT839" i="106"/>
  <c r="BQ839" i="106"/>
  <c r="CC839" i="106"/>
  <c r="CH839" i="106"/>
  <c r="CQ839" i="106"/>
  <c r="BO839" i="106"/>
  <c r="BS839" i="106"/>
  <c r="CK839" i="106"/>
  <c r="CS839" i="106"/>
  <c r="CI838" i="106"/>
  <c r="CL838" i="106"/>
  <c r="CI837" i="106"/>
  <c r="CA837" i="106"/>
  <c r="CE837" i="106"/>
  <c r="BY836" i="106"/>
  <c r="BO836" i="106"/>
  <c r="BS836" i="106"/>
  <c r="CK836" i="106"/>
  <c r="CS836" i="106"/>
  <c r="BP836" i="106"/>
  <c r="BT836" i="106"/>
  <c r="BN836" i="106"/>
  <c r="BR836" i="106"/>
  <c r="BP831" i="106"/>
  <c r="BT831" i="106"/>
  <c r="BQ831" i="106"/>
  <c r="BY831" i="106"/>
  <c r="BZ836" i="106" s="1"/>
  <c r="CC831" i="106"/>
  <c r="CH831" i="106"/>
  <c r="CQ831" i="106"/>
  <c r="BO831" i="106"/>
  <c r="BS831" i="106"/>
  <c r="CK831" i="106"/>
  <c r="CS831" i="106"/>
  <c r="CI830" i="106"/>
  <c r="CL830" i="106"/>
  <c r="CI829" i="106"/>
  <c r="CA829" i="106"/>
  <c r="CE829" i="106"/>
  <c r="BY828" i="106"/>
  <c r="BO828" i="106"/>
  <c r="BS828" i="106"/>
  <c r="CK828" i="106"/>
  <c r="CS828" i="106"/>
  <c r="BP828" i="106"/>
  <c r="BT828" i="106"/>
  <c r="BN828" i="106"/>
  <c r="BR828" i="106"/>
  <c r="BP823" i="106"/>
  <c r="BT823" i="106"/>
  <c r="BQ823" i="106"/>
  <c r="BY823" i="106"/>
  <c r="CC823" i="106"/>
  <c r="CH823" i="106"/>
  <c r="CQ823" i="106"/>
  <c r="BO823" i="106"/>
  <c r="BS823" i="106"/>
  <c r="CK823" i="106"/>
  <c r="CS823" i="106"/>
  <c r="CI819" i="106"/>
  <c r="CL819" i="106"/>
  <c r="CA819" i="106"/>
  <c r="CI815" i="106"/>
  <c r="CL815" i="106"/>
  <c r="CE815" i="106"/>
  <c r="BN811" i="106"/>
  <c r="BR811" i="106"/>
  <c r="BP811" i="106"/>
  <c r="BT811" i="106"/>
  <c r="BS811" i="106"/>
  <c r="CK811" i="106"/>
  <c r="CS811" i="106"/>
  <c r="CC811" i="106"/>
  <c r="BQ811" i="106"/>
  <c r="BY811" i="106"/>
  <c r="CH811" i="106"/>
  <c r="CQ811" i="106"/>
  <c r="CA808" i="106"/>
  <c r="CE808" i="106"/>
  <c r="CL808" i="106"/>
  <c r="BO797" i="106"/>
  <c r="BO794" i="106"/>
  <c r="BS794" i="106"/>
  <c r="CK794" i="106"/>
  <c r="CS794" i="106"/>
  <c r="BQ794" i="106"/>
  <c r="BY794" i="106"/>
  <c r="CC794" i="106"/>
  <c r="CH794" i="106"/>
  <c r="CQ794" i="106"/>
  <c r="BN794" i="106"/>
  <c r="BP794" i="106"/>
  <c r="BY795" i="106"/>
  <c r="BT794" i="106"/>
  <c r="CC795" i="106"/>
  <c r="CI791" i="106"/>
  <c r="CL791" i="106"/>
  <c r="CA791" i="106"/>
  <c r="CL789" i="106"/>
  <c r="CI789" i="106"/>
  <c r="CE789" i="106"/>
  <c r="CA789" i="106"/>
  <c r="BO786" i="106"/>
  <c r="BS786" i="106"/>
  <c r="CK786" i="106"/>
  <c r="CS786" i="106"/>
  <c r="BQ786" i="106"/>
  <c r="BY786" i="106"/>
  <c r="CC786" i="106"/>
  <c r="CH786" i="106"/>
  <c r="CQ786" i="106"/>
  <c r="BP786" i="106"/>
  <c r="BY787" i="106"/>
  <c r="BR786" i="106"/>
  <c r="BN786" i="106"/>
  <c r="BP785" i="106"/>
  <c r="BT785" i="106"/>
  <c r="BN785" i="106"/>
  <c r="BR785" i="106"/>
  <c r="BS785" i="106"/>
  <c r="CK785" i="106"/>
  <c r="CS785" i="106"/>
  <c r="CC785" i="106"/>
  <c r="BQ785" i="106"/>
  <c r="BY785" i="106"/>
  <c r="CH785" i="106"/>
  <c r="CQ785" i="106"/>
  <c r="CA782" i="106"/>
  <c r="CE782" i="106"/>
  <c r="CL782" i="106"/>
  <c r="CI779" i="106"/>
  <c r="CL779" i="106"/>
  <c r="CE779" i="106"/>
  <c r="CA779" i="106"/>
  <c r="CL764" i="106"/>
  <c r="CA764" i="106"/>
  <c r="CE764" i="106"/>
  <c r="CI764" i="106"/>
  <c r="BN762" i="106"/>
  <c r="BR762" i="106"/>
  <c r="BO762" i="106"/>
  <c r="BS762" i="106"/>
  <c r="CK762" i="106"/>
  <c r="CS762" i="106"/>
  <c r="BQ762" i="106"/>
  <c r="BY762" i="106"/>
  <c r="CC762" i="106"/>
  <c r="CH762" i="106"/>
  <c r="CQ762" i="106"/>
  <c r="BT762" i="106"/>
  <c r="BP762" i="106"/>
  <c r="CA761" i="106"/>
  <c r="CE761" i="106"/>
  <c r="CL761" i="106"/>
  <c r="CI761" i="106"/>
  <c r="CI758" i="106"/>
  <c r="CA758" i="106"/>
  <c r="CE758" i="106"/>
  <c r="CA759" i="106"/>
  <c r="CL758" i="106"/>
  <c r="BP756" i="106"/>
  <c r="BT756" i="106"/>
  <c r="BQ756" i="106"/>
  <c r="BY756" i="106"/>
  <c r="CC756" i="106"/>
  <c r="CH756" i="106"/>
  <c r="CQ756" i="106"/>
  <c r="BO756" i="106"/>
  <c r="BS756" i="106"/>
  <c r="CK756" i="106"/>
  <c r="CS756" i="106"/>
  <c r="BN756" i="106"/>
  <c r="BR756" i="106"/>
  <c r="BT754" i="106"/>
  <c r="CK724" i="106"/>
  <c r="BQ1003" i="106"/>
  <c r="BY1003" i="106"/>
  <c r="BZ1008" i="106" s="1"/>
  <c r="CC1003" i="106"/>
  <c r="CH1003" i="106"/>
  <c r="CQ1003" i="106"/>
  <c r="BO1003" i="106"/>
  <c r="BS1003" i="106"/>
  <c r="CK1003" i="106"/>
  <c r="CS1003" i="106"/>
  <c r="BN1002" i="106"/>
  <c r="BR1002" i="106"/>
  <c r="BP1002" i="106"/>
  <c r="BT1002" i="106"/>
  <c r="CA997" i="106"/>
  <c r="CE997" i="106"/>
  <c r="CA991" i="106"/>
  <c r="CE991" i="106"/>
  <c r="BO989" i="106"/>
  <c r="BS989" i="106"/>
  <c r="CK989" i="106"/>
  <c r="CS989" i="106"/>
  <c r="BQ989" i="106"/>
  <c r="BY989" i="106"/>
  <c r="CC989" i="106"/>
  <c r="CH989" i="106"/>
  <c r="CQ989" i="106"/>
  <c r="BQ983" i="106"/>
  <c r="BY983" i="106"/>
  <c r="BZ988" i="106" s="1"/>
  <c r="CC983" i="106"/>
  <c r="CH983" i="106"/>
  <c r="CQ983" i="106"/>
  <c r="BO983" i="106"/>
  <c r="BS983" i="106"/>
  <c r="CK983" i="106"/>
  <c r="CS983" i="106"/>
  <c r="BN982" i="106"/>
  <c r="BR982" i="106"/>
  <c r="BP982" i="106"/>
  <c r="BT982" i="106"/>
  <c r="CA981" i="106"/>
  <c r="CE981" i="106"/>
  <c r="CA979" i="106"/>
  <c r="CE979" i="106"/>
  <c r="BQ967" i="106"/>
  <c r="BY967" i="106"/>
  <c r="CC967" i="106"/>
  <c r="CH967" i="106"/>
  <c r="CQ967" i="106"/>
  <c r="BO967" i="106"/>
  <c r="BS967" i="106"/>
  <c r="CK967" i="106"/>
  <c r="CS967" i="106"/>
  <c r="BN966" i="106"/>
  <c r="BR966" i="106"/>
  <c r="BP966" i="106"/>
  <c r="BT966" i="106"/>
  <c r="CA965" i="106"/>
  <c r="CE965" i="106"/>
  <c r="CA963" i="106"/>
  <c r="CE963" i="106"/>
  <c r="BO961" i="106"/>
  <c r="BS961" i="106"/>
  <c r="CK961" i="106"/>
  <c r="CS961" i="106"/>
  <c r="BQ961" i="106"/>
  <c r="BY961" i="106"/>
  <c r="CC961" i="106"/>
  <c r="CH961" i="106"/>
  <c r="CQ961" i="106"/>
  <c r="CL955" i="106"/>
  <c r="CA955" i="106"/>
  <c r="CE955" i="106"/>
  <c r="CI954" i="106"/>
  <c r="CL954" i="106"/>
  <c r="BN953" i="106"/>
  <c r="BR953" i="106"/>
  <c r="BO953" i="106"/>
  <c r="BS953" i="106"/>
  <c r="CK953" i="106"/>
  <c r="CS953" i="106"/>
  <c r="BQ953" i="106"/>
  <c r="BY953" i="106"/>
  <c r="CC953" i="106"/>
  <c r="CH953" i="106"/>
  <c r="CQ953" i="106"/>
  <c r="BQ950" i="106"/>
  <c r="BY950" i="106"/>
  <c r="CH950" i="106"/>
  <c r="CQ950" i="106"/>
  <c r="BN950" i="106"/>
  <c r="BR950" i="106"/>
  <c r="BP950" i="106"/>
  <c r="BT950" i="106"/>
  <c r="CI949" i="106"/>
  <c r="CA949" i="106"/>
  <c r="CE949" i="106"/>
  <c r="BP947" i="106"/>
  <c r="BT947" i="106"/>
  <c r="BQ947" i="106"/>
  <c r="BY947" i="106"/>
  <c r="CC947" i="106"/>
  <c r="CH947" i="106"/>
  <c r="CQ947" i="106"/>
  <c r="BO947" i="106"/>
  <c r="BS947" i="106"/>
  <c r="CK947" i="106"/>
  <c r="CS947" i="106"/>
  <c r="CL939" i="106"/>
  <c r="CA939" i="106"/>
  <c r="CE939" i="106"/>
  <c r="CI938" i="106"/>
  <c r="CL938" i="106"/>
  <c r="BN937" i="106"/>
  <c r="BR937" i="106"/>
  <c r="BO937" i="106"/>
  <c r="BS937" i="106"/>
  <c r="CK937" i="106"/>
  <c r="CS937" i="106"/>
  <c r="BQ937" i="106"/>
  <c r="BY937" i="106"/>
  <c r="CC937" i="106"/>
  <c r="CH937" i="106"/>
  <c r="CQ937" i="106"/>
  <c r="BQ934" i="106"/>
  <c r="BY934" i="106"/>
  <c r="CC934" i="106"/>
  <c r="CH934" i="106"/>
  <c r="CQ934" i="106"/>
  <c r="BN934" i="106"/>
  <c r="BR934" i="106"/>
  <c r="BP934" i="106"/>
  <c r="BT934" i="106"/>
  <c r="CI933" i="106"/>
  <c r="CA933" i="106"/>
  <c r="CE933" i="106"/>
  <c r="BP931" i="106"/>
  <c r="BT931" i="106"/>
  <c r="BQ931" i="106"/>
  <c r="BY931" i="106"/>
  <c r="CC931" i="106"/>
  <c r="CH931" i="106"/>
  <c r="CQ931" i="106"/>
  <c r="BO931" i="106"/>
  <c r="BS931" i="106"/>
  <c r="CK931" i="106"/>
  <c r="CS931" i="106"/>
  <c r="CL923" i="106"/>
  <c r="CA923" i="106"/>
  <c r="CE923" i="106"/>
  <c r="CI922" i="106"/>
  <c r="CL922" i="106"/>
  <c r="BR921" i="106"/>
  <c r="BO921" i="106"/>
  <c r="CS921" i="106"/>
  <c r="BQ921" i="106"/>
  <c r="CH921" i="106"/>
  <c r="CQ921" i="106"/>
  <c r="BQ918" i="106"/>
  <c r="BY918" i="106"/>
  <c r="CC918" i="106"/>
  <c r="CH918" i="106"/>
  <c r="CQ918" i="106"/>
  <c r="BN918" i="106"/>
  <c r="BR918" i="106"/>
  <c r="BP918" i="106"/>
  <c r="BT918" i="106"/>
  <c r="CI917" i="106"/>
  <c r="CA917" i="106"/>
  <c r="CE917" i="106"/>
  <c r="BP915" i="106"/>
  <c r="BT915" i="106"/>
  <c r="BQ915" i="106"/>
  <c r="BY915" i="106"/>
  <c r="CC915" i="106"/>
  <c r="CH915" i="106"/>
  <c r="CQ915" i="106"/>
  <c r="BO915" i="106"/>
  <c r="BS915" i="106"/>
  <c r="CK915" i="106"/>
  <c r="CS915" i="106"/>
  <c r="CL907" i="106"/>
  <c r="CA907" i="106"/>
  <c r="CE907" i="106"/>
  <c r="CI906" i="106"/>
  <c r="CL906" i="106"/>
  <c r="BP903" i="106"/>
  <c r="BT903" i="106"/>
  <c r="BQ903" i="106"/>
  <c r="BY903" i="106"/>
  <c r="CC903" i="106"/>
  <c r="CH903" i="106"/>
  <c r="CQ903" i="106"/>
  <c r="BO903" i="106"/>
  <c r="BS903" i="106"/>
  <c r="CK903" i="106"/>
  <c r="CS903" i="106"/>
  <c r="CL899" i="106"/>
  <c r="CA899" i="106"/>
  <c r="CE899" i="106"/>
  <c r="CI898" i="106"/>
  <c r="CL898" i="106"/>
  <c r="CL895" i="106"/>
  <c r="CA895" i="106"/>
  <c r="CE895" i="106"/>
  <c r="CL891" i="106"/>
  <c r="CE891" i="106"/>
  <c r="CL887" i="106"/>
  <c r="CA887" i="106"/>
  <c r="CE887" i="106"/>
  <c r="CL879" i="106"/>
  <c r="CA879" i="106"/>
  <c r="CE879" i="106"/>
  <c r="CL875" i="106"/>
  <c r="CA875" i="106"/>
  <c r="CI874" i="106"/>
  <c r="CL874" i="106"/>
  <c r="BP871" i="106"/>
  <c r="BT871" i="106"/>
  <c r="BQ871" i="106"/>
  <c r="BY871" i="106"/>
  <c r="BZ876" i="106" s="1"/>
  <c r="CC871" i="106"/>
  <c r="CH871" i="106"/>
  <c r="CQ871" i="106"/>
  <c r="BO871" i="106"/>
  <c r="BS871" i="106"/>
  <c r="CK871" i="106"/>
  <c r="CS871" i="106"/>
  <c r="CL867" i="106"/>
  <c r="CA867" i="106"/>
  <c r="CE867" i="106"/>
  <c r="CI866" i="106"/>
  <c r="CL866" i="106"/>
  <c r="CL863" i="106"/>
  <c r="CA863" i="106"/>
  <c r="CE863" i="106"/>
  <c r="CL859" i="106"/>
  <c r="CA859" i="106"/>
  <c r="CE859" i="106"/>
  <c r="CI858" i="106"/>
  <c r="CL858" i="106"/>
  <c r="BN857" i="106"/>
  <c r="BR857" i="106"/>
  <c r="BO857" i="106"/>
  <c r="BS857" i="106"/>
  <c r="CK857" i="106"/>
  <c r="CS857" i="106"/>
  <c r="BQ857" i="106"/>
  <c r="CH857" i="106"/>
  <c r="CQ857" i="106"/>
  <c r="BQ854" i="106"/>
  <c r="BY854" i="106"/>
  <c r="CC854" i="106"/>
  <c r="CH854" i="106"/>
  <c r="CQ854" i="106"/>
  <c r="BN854" i="106"/>
  <c r="BR854" i="106"/>
  <c r="BP854" i="106"/>
  <c r="BT854" i="106"/>
  <c r="CI853" i="106"/>
  <c r="CA853" i="106"/>
  <c r="BP851" i="106"/>
  <c r="BT851" i="106"/>
  <c r="BQ851" i="106"/>
  <c r="BY851" i="106"/>
  <c r="CC851" i="106"/>
  <c r="CH851" i="106"/>
  <c r="CQ851" i="106"/>
  <c r="BO851" i="106"/>
  <c r="BS851" i="106"/>
  <c r="CK851" i="106"/>
  <c r="CS851" i="106"/>
  <c r="CI845" i="106"/>
  <c r="CA845" i="106"/>
  <c r="CE845" i="106"/>
  <c r="BO844" i="106"/>
  <c r="BS844" i="106"/>
  <c r="CK844" i="106"/>
  <c r="CS844" i="106"/>
  <c r="BP844" i="106"/>
  <c r="BT844" i="106"/>
  <c r="BN844" i="106"/>
  <c r="BR844" i="106"/>
  <c r="CL835" i="106"/>
  <c r="CA835" i="106"/>
  <c r="CE835" i="106"/>
  <c r="CL827" i="106"/>
  <c r="CA827" i="106"/>
  <c r="CE827" i="106"/>
  <c r="BN819" i="106"/>
  <c r="BR819" i="106"/>
  <c r="BP819" i="106"/>
  <c r="BT819" i="106"/>
  <c r="BS819" i="106"/>
  <c r="CK819" i="106"/>
  <c r="CS819" i="106"/>
  <c r="CC819" i="106"/>
  <c r="BQ819" i="106"/>
  <c r="BY819" i="106"/>
  <c r="CH819" i="106"/>
  <c r="CQ819" i="106"/>
  <c r="CL817" i="106"/>
  <c r="CI817" i="106"/>
  <c r="CE817" i="106"/>
  <c r="CA814" i="106"/>
  <c r="CE814" i="106"/>
  <c r="CL814" i="106"/>
  <c r="CA810" i="106"/>
  <c r="CE810" i="106"/>
  <c r="CI810" i="106"/>
  <c r="CL810" i="106"/>
  <c r="BQ804" i="106"/>
  <c r="BY804" i="106"/>
  <c r="CC804" i="106"/>
  <c r="CH804" i="106"/>
  <c r="CQ804" i="106"/>
  <c r="BO804" i="106"/>
  <c r="BS804" i="106"/>
  <c r="CK804" i="106"/>
  <c r="CS804" i="106"/>
  <c r="BR804" i="106"/>
  <c r="BT804" i="106"/>
  <c r="BP804" i="106"/>
  <c r="BQ800" i="106"/>
  <c r="BY800" i="106"/>
  <c r="CC800" i="106"/>
  <c r="CH800" i="106"/>
  <c r="CQ800" i="106"/>
  <c r="BO800" i="106"/>
  <c r="BS800" i="106"/>
  <c r="CK800" i="106"/>
  <c r="CS800" i="106"/>
  <c r="BN800" i="106"/>
  <c r="BP800" i="106"/>
  <c r="BT800" i="106"/>
  <c r="CL797" i="106"/>
  <c r="BQ796" i="106"/>
  <c r="BY796" i="106"/>
  <c r="CC796" i="106"/>
  <c r="CH796" i="106"/>
  <c r="CQ796" i="106"/>
  <c r="BO796" i="106"/>
  <c r="BS796" i="106"/>
  <c r="CK796" i="106"/>
  <c r="CS796" i="106"/>
  <c r="BR796" i="106"/>
  <c r="BT796" i="106"/>
  <c r="BP796" i="106"/>
  <c r="CI795" i="106"/>
  <c r="CL795" i="106"/>
  <c r="CE795" i="106"/>
  <c r="BN791" i="106"/>
  <c r="BR791" i="106"/>
  <c r="BP791" i="106"/>
  <c r="BT791" i="106"/>
  <c r="BS791" i="106"/>
  <c r="CK791" i="106"/>
  <c r="CS791" i="106"/>
  <c r="CC791" i="106"/>
  <c r="BQ791" i="106"/>
  <c r="BY791" i="106"/>
  <c r="CH791" i="106"/>
  <c r="CQ791" i="106"/>
  <c r="CA784" i="106"/>
  <c r="CE784" i="106"/>
  <c r="CI784" i="106"/>
  <c r="CL784" i="106"/>
  <c r="BQ776" i="106"/>
  <c r="BY776" i="106"/>
  <c r="CC776" i="106"/>
  <c r="CH776" i="106"/>
  <c r="CQ776" i="106"/>
  <c r="BO776" i="106"/>
  <c r="BS776" i="106"/>
  <c r="CK776" i="106"/>
  <c r="CS776" i="106"/>
  <c r="BN776" i="106"/>
  <c r="BP776" i="106"/>
  <c r="BT776" i="106"/>
  <c r="CA769" i="106"/>
  <c r="CE769" i="106"/>
  <c r="CL769" i="106"/>
  <c r="CI769" i="106"/>
  <c r="BP768" i="106"/>
  <c r="BT768" i="106"/>
  <c r="BQ768" i="106"/>
  <c r="BY768" i="106"/>
  <c r="CC768" i="106"/>
  <c r="CH768" i="106"/>
  <c r="CQ768" i="106"/>
  <c r="BO768" i="106"/>
  <c r="BS768" i="106"/>
  <c r="CK768" i="106"/>
  <c r="CS768" i="106"/>
  <c r="BN768" i="106"/>
  <c r="BY769" i="106"/>
  <c r="BR768" i="106"/>
  <c r="CC769" i="106"/>
  <c r="BO757" i="106"/>
  <c r="BS757" i="106"/>
  <c r="CK757" i="106"/>
  <c r="CS757" i="106"/>
  <c r="BP757" i="106"/>
  <c r="BT757" i="106"/>
  <c r="BN757" i="106"/>
  <c r="BR757" i="106"/>
  <c r="BQ757" i="106"/>
  <c r="CH757" i="106"/>
  <c r="CC757" i="106"/>
  <c r="BR1004" i="106"/>
  <c r="BR988" i="106"/>
  <c r="BR984" i="106"/>
  <c r="BR980" i="106"/>
  <c r="BR976" i="106"/>
  <c r="BR972" i="106"/>
  <c r="BR968" i="106"/>
  <c r="BR964" i="106"/>
  <c r="BR960" i="106"/>
  <c r="BR956" i="106"/>
  <c r="BR952" i="106"/>
  <c r="BR948" i="106"/>
  <c r="BR944" i="106"/>
  <c r="BR936" i="106"/>
  <c r="BR932" i="106"/>
  <c r="BR928" i="106"/>
  <c r="BR924" i="106"/>
  <c r="BR920" i="106"/>
  <c r="BR916" i="106"/>
  <c r="BR912" i="106"/>
  <c r="BR908" i="106"/>
  <c r="BR856" i="106"/>
  <c r="BR852" i="106"/>
  <c r="BR848" i="106"/>
  <c r="BP821" i="106"/>
  <c r="BT821" i="106"/>
  <c r="BN821" i="106"/>
  <c r="BR821" i="106"/>
  <c r="BR816" i="106"/>
  <c r="CA816" i="106"/>
  <c r="CC815" i="106"/>
  <c r="BP813" i="106"/>
  <c r="BT813" i="106"/>
  <c r="BN813" i="106"/>
  <c r="BR813" i="106"/>
  <c r="BN807" i="106"/>
  <c r="BR807" i="106"/>
  <c r="BP807" i="106"/>
  <c r="BT807" i="106"/>
  <c r="BR802" i="106"/>
  <c r="CA802" i="106"/>
  <c r="CE802" i="106"/>
  <c r="CC801" i="106"/>
  <c r="BN799" i="106"/>
  <c r="BR799" i="106"/>
  <c r="BP799" i="106"/>
  <c r="BT799" i="106"/>
  <c r="BP793" i="106"/>
  <c r="BT793" i="106"/>
  <c r="BN793" i="106"/>
  <c r="BR793" i="106"/>
  <c r="BP781" i="106"/>
  <c r="BT781" i="106"/>
  <c r="BN781" i="106"/>
  <c r="BR781" i="106"/>
  <c r="CA780" i="106"/>
  <c r="CE780" i="106"/>
  <c r="BR778" i="106"/>
  <c r="CA778" i="106"/>
  <c r="CE778" i="106"/>
  <c r="CC777" i="106"/>
  <c r="BN775" i="106"/>
  <c r="BR775" i="106"/>
  <c r="BP775" i="106"/>
  <c r="BT775" i="106"/>
  <c r="CI774" i="106"/>
  <c r="CA774" i="106"/>
  <c r="CE774" i="106"/>
  <c r="CC773" i="106"/>
  <c r="BQ767" i="106"/>
  <c r="BY767" i="106"/>
  <c r="CC767" i="106"/>
  <c r="CH767" i="106"/>
  <c r="CQ767" i="106"/>
  <c r="BN767" i="106"/>
  <c r="BR767" i="106"/>
  <c r="BP767" i="106"/>
  <c r="BT767" i="106"/>
  <c r="CI766" i="106"/>
  <c r="CA766" i="106"/>
  <c r="CE766" i="106"/>
  <c r="CC765" i="106"/>
  <c r="CI762" i="106"/>
  <c r="CA762" i="106"/>
  <c r="CE762" i="106"/>
  <c r="BO761" i="106"/>
  <c r="BS761" i="106"/>
  <c r="CK761" i="106"/>
  <c r="CS761" i="106"/>
  <c r="BP761" i="106"/>
  <c r="BT761" i="106"/>
  <c r="BN761" i="106"/>
  <c r="BR761" i="106"/>
  <c r="BP760" i="106"/>
  <c r="BT760" i="106"/>
  <c r="BQ760" i="106"/>
  <c r="BY760" i="106"/>
  <c r="CC760" i="106"/>
  <c r="CH760" i="106"/>
  <c r="CQ760" i="106"/>
  <c r="BO760" i="106"/>
  <c r="BS760" i="106"/>
  <c r="CK760" i="106"/>
  <c r="CS760" i="106"/>
  <c r="CK759" i="106"/>
  <c r="BS759" i="106"/>
  <c r="BQ755" i="106"/>
  <c r="BY755" i="106"/>
  <c r="CC755" i="106"/>
  <c r="CH755" i="106"/>
  <c r="CQ755" i="106"/>
  <c r="BN755" i="106"/>
  <c r="BR755" i="106"/>
  <c r="BP755" i="106"/>
  <c r="BT755" i="106"/>
  <c r="BO725" i="106"/>
  <c r="BN677" i="106"/>
  <c r="BR590" i="106"/>
  <c r="BR994" i="106"/>
  <c r="BR894" i="106"/>
  <c r="BR886" i="106"/>
  <c r="BR882" i="106"/>
  <c r="BR878" i="106"/>
  <c r="BR862" i="106"/>
  <c r="BR842" i="106"/>
  <c r="BR838" i="106"/>
  <c r="BR834" i="106"/>
  <c r="BR830" i="106"/>
  <c r="BR826" i="106"/>
  <c r="BR822" i="106"/>
  <c r="CS821" i="106"/>
  <c r="CK821" i="106"/>
  <c r="BS821" i="106"/>
  <c r="CA820" i="106"/>
  <c r="CE820" i="106"/>
  <c r="BP817" i="106"/>
  <c r="BT817" i="106"/>
  <c r="BN817" i="106"/>
  <c r="BR817" i="106"/>
  <c r="CQ815" i="106"/>
  <c r="CH815" i="106"/>
  <c r="BY815" i="106"/>
  <c r="CS813" i="106"/>
  <c r="CK813" i="106"/>
  <c r="BS813" i="106"/>
  <c r="CA812" i="106"/>
  <c r="CE812" i="106"/>
  <c r="CS807" i="106"/>
  <c r="CK807" i="106"/>
  <c r="BS807" i="106"/>
  <c r="CA806" i="106"/>
  <c r="CE806" i="106"/>
  <c r="BN803" i="106"/>
  <c r="BR803" i="106"/>
  <c r="BP803" i="106"/>
  <c r="BT803" i="106"/>
  <c r="CQ801" i="106"/>
  <c r="CH801" i="106"/>
  <c r="BY801" i="106"/>
  <c r="CS799" i="106"/>
  <c r="CK799" i="106"/>
  <c r="BS799" i="106"/>
  <c r="CS793" i="106"/>
  <c r="CK793" i="106"/>
  <c r="BS793" i="106"/>
  <c r="CA792" i="106"/>
  <c r="CE792" i="106"/>
  <c r="BP789" i="106"/>
  <c r="BT789" i="106"/>
  <c r="BN789" i="106"/>
  <c r="BR789" i="106"/>
  <c r="CA788" i="106"/>
  <c r="CE788" i="106"/>
  <c r="CA786" i="106"/>
  <c r="CE786" i="106"/>
  <c r="CS781" i="106"/>
  <c r="CK781" i="106"/>
  <c r="BS781" i="106"/>
  <c r="CI780" i="106"/>
  <c r="CQ777" i="106"/>
  <c r="CH777" i="106"/>
  <c r="BY777" i="106"/>
  <c r="CS775" i="106"/>
  <c r="CK775" i="106"/>
  <c r="BS775" i="106"/>
  <c r="BQ771" i="106"/>
  <c r="BY771" i="106"/>
  <c r="CC771" i="106"/>
  <c r="CH771" i="106"/>
  <c r="CQ771" i="106"/>
  <c r="BN771" i="106"/>
  <c r="BR771" i="106"/>
  <c r="BP771" i="106"/>
  <c r="BT771" i="106"/>
  <c r="CI770" i="106"/>
  <c r="CA770" i="106"/>
  <c r="CE770" i="106"/>
  <c r="BO767" i="106"/>
  <c r="BQ763" i="106"/>
  <c r="BY763" i="106"/>
  <c r="CC763" i="106"/>
  <c r="CH763" i="106"/>
  <c r="CQ763" i="106"/>
  <c r="BN763" i="106"/>
  <c r="BR763" i="106"/>
  <c r="BP763" i="106"/>
  <c r="BT763" i="106"/>
  <c r="CH761" i="106"/>
  <c r="BQ761" i="106"/>
  <c r="BN760" i="106"/>
  <c r="CL760" i="106"/>
  <c r="CA760" i="106"/>
  <c r="CE760" i="106"/>
  <c r="CI759" i="106"/>
  <c r="CL759" i="106"/>
  <c r="BO755" i="106"/>
  <c r="CI754" i="106"/>
  <c r="CL678" i="106"/>
  <c r="CA818" i="106"/>
  <c r="CE818" i="106"/>
  <c r="BQ816" i="106"/>
  <c r="BY816" i="106"/>
  <c r="CC816" i="106"/>
  <c r="CH816" i="106"/>
  <c r="CQ816" i="106"/>
  <c r="BO816" i="106"/>
  <c r="BS816" i="106"/>
  <c r="CK816" i="106"/>
  <c r="CS816" i="106"/>
  <c r="BN815" i="106"/>
  <c r="BR815" i="106"/>
  <c r="BP815" i="106"/>
  <c r="BT815" i="106"/>
  <c r="CA804" i="106"/>
  <c r="CE804" i="106"/>
  <c r="BO802" i="106"/>
  <c r="BS802" i="106"/>
  <c r="CK802" i="106"/>
  <c r="CS802" i="106"/>
  <c r="BQ802" i="106"/>
  <c r="BY802" i="106"/>
  <c r="CC802" i="106"/>
  <c r="CH802" i="106"/>
  <c r="CQ802" i="106"/>
  <c r="BP801" i="106"/>
  <c r="BT801" i="106"/>
  <c r="BN801" i="106"/>
  <c r="BR801" i="106"/>
  <c r="CA790" i="106"/>
  <c r="CE790" i="106"/>
  <c r="BO778" i="106"/>
  <c r="BS778" i="106"/>
  <c r="CK778" i="106"/>
  <c r="CS778" i="106"/>
  <c r="BQ778" i="106"/>
  <c r="BY778" i="106"/>
  <c r="CC778" i="106"/>
  <c r="CH778" i="106"/>
  <c r="CQ778" i="106"/>
  <c r="BP777" i="106"/>
  <c r="BT777" i="106"/>
  <c r="BN777" i="106"/>
  <c r="BR777" i="106"/>
  <c r="BN774" i="106"/>
  <c r="BR774" i="106"/>
  <c r="BO774" i="106"/>
  <c r="BS774" i="106"/>
  <c r="CK774" i="106"/>
  <c r="CS774" i="106"/>
  <c r="BQ774" i="106"/>
  <c r="BY774" i="106"/>
  <c r="CC774" i="106"/>
  <c r="CH774" i="106"/>
  <c r="CQ774" i="106"/>
  <c r="BP772" i="106"/>
  <c r="BT772" i="106"/>
  <c r="BQ772" i="106"/>
  <c r="BY772" i="106"/>
  <c r="CC772" i="106"/>
  <c r="CH772" i="106"/>
  <c r="CQ772" i="106"/>
  <c r="BO772" i="106"/>
  <c r="BS772" i="106"/>
  <c r="CK772" i="106"/>
  <c r="CS772" i="106"/>
  <c r="CL768" i="106"/>
  <c r="CA768" i="106"/>
  <c r="CB772" i="106" s="1"/>
  <c r="CE768" i="106"/>
  <c r="CI767" i="106"/>
  <c r="CL767" i="106"/>
  <c r="BN766" i="106"/>
  <c r="BR766" i="106"/>
  <c r="BO766" i="106"/>
  <c r="BS766" i="106"/>
  <c r="CK766" i="106"/>
  <c r="CS766" i="106"/>
  <c r="BQ766" i="106"/>
  <c r="BY766" i="106"/>
  <c r="CC766" i="106"/>
  <c r="CH766" i="106"/>
  <c r="CQ766" i="106"/>
  <c r="BP764" i="106"/>
  <c r="BT764" i="106"/>
  <c r="BQ764" i="106"/>
  <c r="BY764" i="106"/>
  <c r="CC764" i="106"/>
  <c r="CH764" i="106"/>
  <c r="CQ764" i="106"/>
  <c r="BO764" i="106"/>
  <c r="BS764" i="106"/>
  <c r="CK764" i="106"/>
  <c r="CS764" i="106"/>
  <c r="BQ759" i="106"/>
  <c r="BY759" i="106"/>
  <c r="CC759" i="106"/>
  <c r="CH759" i="106"/>
  <c r="CQ759" i="106"/>
  <c r="BN759" i="106"/>
  <c r="BR759" i="106"/>
  <c r="BP759" i="106"/>
  <c r="BT759" i="106"/>
  <c r="CL756" i="106"/>
  <c r="CA756" i="106"/>
  <c r="CE756" i="106"/>
  <c r="CI755" i="106"/>
  <c r="CL755" i="106"/>
  <c r="BN627" i="106"/>
  <c r="BR773" i="106"/>
  <c r="BR769" i="106"/>
  <c r="BR765" i="106"/>
  <c r="CK542" i="106"/>
  <c r="CQ513" i="106"/>
  <c r="BP513" i="106"/>
  <c r="BR795" i="106"/>
  <c r="BR787" i="106"/>
  <c r="BR783" i="106"/>
  <c r="BR779" i="106"/>
  <c r="CL605" i="106"/>
  <c r="CH458" i="106"/>
  <c r="BO302" i="106"/>
  <c r="CH302" i="106"/>
  <c r="BT302" i="106"/>
  <c r="CI450" i="106"/>
  <c r="BN432" i="106"/>
  <c r="BN422" i="106"/>
  <c r="CK367" i="106"/>
  <c r="CK446" i="106"/>
  <c r="BP441" i="106"/>
  <c r="BO336" i="106"/>
  <c r="CH336" i="106"/>
  <c r="BN333" i="106"/>
  <c r="CK333" i="106"/>
  <c r="BR283" i="106"/>
  <c r="CS283" i="106"/>
  <c r="BS274" i="106"/>
  <c r="CH274" i="106"/>
  <c r="CA225" i="106"/>
  <c r="CL173" i="106"/>
  <c r="CS165" i="106"/>
  <c r="BR165" i="106"/>
  <c r="CI153" i="106"/>
  <c r="CK190" i="106"/>
  <c r="CI184" i="106"/>
  <c r="BO181" i="106"/>
  <c r="BP181" i="106"/>
  <c r="BR111" i="106"/>
  <c r="CI95" i="106"/>
  <c r="CQ127" i="106"/>
  <c r="BN121" i="106"/>
  <c r="BO121" i="106"/>
  <c r="CS121" i="106"/>
  <c r="CE77" i="106"/>
  <c r="BQ117" i="106"/>
  <c r="BO117" i="106"/>
  <c r="BR117" i="106"/>
  <c r="CS117" i="106"/>
  <c r="CI76" i="106"/>
  <c r="BR63" i="106"/>
  <c r="BS63" i="106"/>
  <c r="BQ63" i="106"/>
  <c r="BP63" i="106"/>
  <c r="CL91" i="106"/>
  <c r="CL62" i="106"/>
  <c r="CL59" i="106"/>
  <c r="CS51" i="106"/>
  <c r="BB41" i="106"/>
  <c r="BR52" i="106"/>
  <c r="BB43" i="106"/>
  <c r="BB26" i="106"/>
  <c r="BR16" i="106"/>
  <c r="BQ28" i="106"/>
  <c r="BB5" i="106"/>
  <c r="CX8" i="106"/>
  <c r="CX10" i="106"/>
  <c r="CX7" i="106"/>
  <c r="CX4" i="106"/>
  <c r="CX9" i="106"/>
  <c r="CX6" i="106"/>
  <c r="BB6" i="106"/>
  <c r="CX5" i="106"/>
  <c r="K70" i="105"/>
  <c r="K557" i="105"/>
  <c r="K553" i="105"/>
  <c r="K200" i="105"/>
  <c r="K67" i="105"/>
  <c r="K20" i="105"/>
  <c r="K756" i="105"/>
  <c r="H408" i="105"/>
  <c r="K161" i="105"/>
  <c r="H60" i="105"/>
  <c r="K29" i="105"/>
  <c r="K85" i="105"/>
  <c r="K103" i="105"/>
  <c r="H674" i="105"/>
  <c r="H732" i="105"/>
  <c r="H71" i="105"/>
  <c r="K349" i="105"/>
  <c r="K99" i="105"/>
  <c r="K172" i="105"/>
  <c r="H198" i="105"/>
  <c r="H397" i="105"/>
  <c r="H550" i="105"/>
  <c r="H129" i="105"/>
  <c r="H476" i="105"/>
  <c r="H635" i="105"/>
  <c r="K388" i="105"/>
  <c r="H448" i="105"/>
  <c r="K411" i="105"/>
  <c r="H733" i="105"/>
  <c r="K367" i="105"/>
  <c r="H669" i="105"/>
  <c r="H341" i="105"/>
  <c r="K300" i="105"/>
  <c r="K273" i="105"/>
  <c r="K217" i="105"/>
  <c r="K578" i="105"/>
  <c r="K565" i="105"/>
  <c r="H1488" i="105"/>
  <c r="H1485" i="105"/>
  <c r="H1480" i="105"/>
  <c r="H1472" i="105"/>
  <c r="H1464" i="105"/>
  <c r="H1461" i="105"/>
  <c r="H1456" i="105"/>
  <c r="H1453" i="105"/>
  <c r="H1448" i="105"/>
  <c r="H1443" i="105"/>
  <c r="H1435" i="105"/>
  <c r="H1432" i="105"/>
  <c r="H1427" i="105"/>
  <c r="H1424" i="105"/>
  <c r="H1416" i="105"/>
  <c r="H1413" i="105"/>
  <c r="H1406" i="105"/>
  <c r="H1401" i="105"/>
  <c r="H1398" i="105"/>
  <c r="H1393" i="105"/>
  <c r="H1390" i="105"/>
  <c r="H1385" i="105"/>
  <c r="H1378" i="105"/>
  <c r="H1376" i="105"/>
  <c r="H1373" i="105"/>
  <c r="H1360" i="105"/>
  <c r="H1350" i="105"/>
  <c r="H1342" i="105"/>
  <c r="H1334" i="105"/>
  <c r="H1299" i="105"/>
  <c r="H1296" i="105"/>
  <c r="H1291" i="105"/>
  <c r="H1286" i="105"/>
  <c r="H1283" i="105"/>
  <c r="H1278" i="105"/>
  <c r="H1275" i="105"/>
  <c r="H1508" i="105"/>
  <c r="H1505" i="105"/>
  <c r="H1490" i="105"/>
  <c r="H966" i="105"/>
  <c r="H947" i="105"/>
  <c r="H931" i="105"/>
  <c r="H926" i="105"/>
  <c r="H918" i="105"/>
  <c r="H915" i="105"/>
  <c r="H912" i="105"/>
  <c r="H907" i="105"/>
  <c r="H899" i="105"/>
  <c r="H888" i="105"/>
  <c r="H872" i="105"/>
  <c r="H860" i="105"/>
  <c r="H841" i="105"/>
  <c r="H833" i="105"/>
  <c r="H825" i="105"/>
  <c r="H820" i="105"/>
  <c r="H812" i="105"/>
  <c r="H804" i="105"/>
  <c r="H796" i="105"/>
  <c r="H788" i="105"/>
  <c r="H780" i="105"/>
  <c r="H768" i="105"/>
  <c r="H765" i="105"/>
  <c r="K1510" i="105"/>
  <c r="K1508" i="105"/>
  <c r="K1503" i="105"/>
  <c r="K1494" i="105"/>
  <c r="K1492" i="105"/>
  <c r="K1450" i="105"/>
  <c r="K1427" i="105"/>
  <c r="K1422" i="105"/>
  <c r="K1420" i="105"/>
  <c r="K1404" i="105"/>
  <c r="K1395" i="105"/>
  <c r="K1393" i="105"/>
  <c r="K1390" i="105"/>
  <c r="K1388" i="105"/>
  <c r="K1385" i="105"/>
  <c r="K1383" i="105"/>
  <c r="K1358" i="105"/>
  <c r="K1351" i="105"/>
  <c r="K1334" i="105"/>
  <c r="K1322" i="105"/>
  <c r="K1266" i="105"/>
  <c r="K1254" i="105"/>
  <c r="K1251" i="105"/>
  <c r="K1210" i="105"/>
  <c r="K1144" i="105"/>
  <c r="K1124" i="105"/>
  <c r="K1112" i="105"/>
  <c r="K1097" i="105"/>
  <c r="K1092" i="105"/>
  <c r="K1061" i="105"/>
  <c r="K1038" i="105"/>
  <c r="K1016" i="105"/>
  <c r="K986" i="105"/>
  <c r="K957" i="105"/>
  <c r="K925" i="105"/>
  <c r="K922" i="105"/>
  <c r="K896" i="105"/>
  <c r="K880" i="105"/>
  <c r="K864" i="105"/>
  <c r="K859" i="105"/>
  <c r="K853" i="105"/>
  <c r="K851" i="105"/>
  <c r="K839" i="105"/>
  <c r="K817" i="105"/>
  <c r="K815" i="105"/>
  <c r="H986" i="105"/>
  <c r="H1270" i="105"/>
  <c r="H1266" i="105"/>
  <c r="H1256" i="105"/>
  <c r="H1247" i="105"/>
  <c r="H1240" i="105"/>
  <c r="H1216" i="105"/>
  <c r="H1208" i="105"/>
  <c r="H1189" i="105"/>
  <c r="H1186" i="105"/>
  <c r="H1179" i="105"/>
  <c r="H1172" i="105"/>
  <c r="H1164" i="105"/>
  <c r="H1151" i="105"/>
  <c r="H1143" i="105"/>
  <c r="H1123" i="105"/>
  <c r="H1115" i="105"/>
  <c r="H1076" i="105"/>
  <c r="H1071" i="105"/>
  <c r="H1061" i="105"/>
  <c r="H1051" i="105"/>
  <c r="H1046" i="105"/>
  <c r="H1043" i="105"/>
  <c r="H1038" i="105"/>
  <c r="H1035" i="105"/>
  <c r="H1030" i="105"/>
  <c r="H1020" i="105"/>
  <c r="H1015" i="105"/>
  <c r="H1007" i="105"/>
  <c r="H999" i="105"/>
  <c r="H991" i="105"/>
  <c r="H1509" i="105"/>
  <c r="H1499" i="105"/>
  <c r="H1494" i="105"/>
  <c r="H1491" i="105"/>
  <c r="H1470" i="105"/>
  <c r="H1446" i="105"/>
  <c r="H1430" i="105"/>
  <c r="H1425" i="105"/>
  <c r="H1404" i="105"/>
  <c r="H1396" i="105"/>
  <c r="H1391" i="105"/>
  <c r="H1371" i="105"/>
  <c r="H1358" i="105"/>
  <c r="H1348" i="105"/>
  <c r="H1340" i="105"/>
  <c r="H1332" i="105"/>
  <c r="H1294" i="105"/>
  <c r="H1284" i="105"/>
  <c r="H1281" i="105"/>
  <c r="H1273" i="105"/>
  <c r="H1271" i="105"/>
  <c r="H1268" i="105"/>
  <c r="H1254" i="105"/>
  <c r="H1248" i="105"/>
  <c r="H1230" i="105"/>
  <c r="H1222" i="105"/>
  <c r="H1214" i="105"/>
  <c r="H1203" i="105"/>
  <c r="H1192" i="105"/>
  <c r="H1184" i="105"/>
  <c r="H1170" i="105"/>
  <c r="H1162" i="105"/>
  <c r="H1157" i="105"/>
  <c r="H1149" i="105"/>
  <c r="H1126" i="105"/>
  <c r="H1113" i="105"/>
  <c r="H1105" i="105"/>
  <c r="H1062" i="105"/>
  <c r="H1059" i="105"/>
  <c r="H1054" i="105"/>
  <c r="H1049" i="105"/>
  <c r="H1044" i="105"/>
  <c r="H1033" i="105"/>
  <c r="H1028" i="105"/>
  <c r="H1026" i="105"/>
  <c r="H1018" i="105"/>
  <c r="H1010" i="105"/>
  <c r="H1005" i="105"/>
  <c r="H981" i="105"/>
  <c r="H979" i="105"/>
  <c r="H964" i="105"/>
  <c r="H958" i="105"/>
  <c r="H913" i="105"/>
  <c r="H910" i="105"/>
  <c r="H902" i="105"/>
  <c r="H897" i="105"/>
  <c r="H894" i="105"/>
  <c r="H886" i="105"/>
  <c r="H881" i="105"/>
  <c r="H878" i="105"/>
  <c r="H831" i="105"/>
  <c r="H810" i="105"/>
  <c r="H802" i="105"/>
  <c r="H786" i="105"/>
  <c r="H769" i="105"/>
  <c r="H763" i="105"/>
  <c r="K1506" i="105"/>
  <c r="K1504" i="105"/>
  <c r="K1501" i="105"/>
  <c r="K1497" i="105"/>
  <c r="K1488" i="105"/>
  <c r="K1477" i="105"/>
  <c r="K1442" i="105"/>
  <c r="K1415" i="105"/>
  <c r="K1405" i="105"/>
  <c r="K1378" i="105"/>
  <c r="K1359" i="105"/>
  <c r="K1349" i="105"/>
  <c r="K1342" i="105"/>
  <c r="K1295" i="105"/>
  <c r="K1184" i="105"/>
  <c r="K1167" i="105"/>
  <c r="K1132" i="105"/>
  <c r="K1088" i="105"/>
  <c r="K1068" i="105"/>
  <c r="K1059" i="105"/>
  <c r="K1036" i="105"/>
  <c r="K1004" i="105"/>
  <c r="K987" i="105"/>
  <c r="K977" i="105"/>
  <c r="K952" i="105"/>
  <c r="K943" i="105"/>
  <c r="K920" i="105"/>
  <c r="K917" i="105"/>
  <c r="H1510" i="105"/>
  <c r="H1507" i="105"/>
  <c r="H1495" i="105"/>
  <c r="H1460" i="105"/>
  <c r="H1458" i="105"/>
  <c r="H1447" i="105"/>
  <c r="H1445" i="105"/>
  <c r="H1437" i="105"/>
  <c r="H1434" i="105"/>
  <c r="H1423" i="105"/>
  <c r="H1415" i="105"/>
  <c r="H1408" i="105"/>
  <c r="H1372" i="105"/>
  <c r="H1367" i="105"/>
  <c r="H1362" i="105"/>
  <c r="H1352" i="105"/>
  <c r="H1301" i="105"/>
  <c r="H1298" i="105"/>
  <c r="H1290" i="105"/>
  <c r="H1288" i="105"/>
  <c r="H1285" i="105"/>
  <c r="H1280" i="105"/>
  <c r="H1272" i="105"/>
  <c r="H1196" i="105"/>
  <c r="H1188" i="105"/>
  <c r="H1158" i="105"/>
  <c r="H1153" i="105"/>
  <c r="H1145" i="105"/>
  <c r="H1117" i="105"/>
  <c r="H1101" i="105"/>
  <c r="H1088" i="105"/>
  <c r="H1078" i="105"/>
  <c r="H1056" i="105"/>
  <c r="H1048" i="105"/>
  <c r="H1040" i="105"/>
  <c r="H1029" i="105"/>
  <c r="H1022" i="105"/>
  <c r="H1009" i="105"/>
  <c r="H1001" i="105"/>
  <c r="H998" i="105"/>
  <c r="H993" i="105"/>
  <c r="H961" i="105"/>
  <c r="H954" i="105"/>
  <c r="H941" i="105"/>
  <c r="H933" i="105"/>
  <c r="H928" i="105"/>
  <c r="H920" i="105"/>
  <c r="H917" i="105"/>
  <c r="H914" i="105"/>
  <c r="H909" i="105"/>
  <c r="H904" i="105"/>
  <c r="H901" i="105"/>
  <c r="H890" i="105"/>
  <c r="H835" i="105"/>
  <c r="H822" i="105"/>
  <c r="H814" i="105"/>
  <c r="H806" i="105"/>
  <c r="H782" i="105"/>
  <c r="K1509" i="105"/>
  <c r="K1498" i="105"/>
  <c r="K1496" i="105"/>
  <c r="K1493" i="105"/>
  <c r="K1484" i="105"/>
  <c r="K1481" i="105"/>
  <c r="K1457" i="105"/>
  <c r="K1435" i="105"/>
  <c r="K1414" i="105"/>
  <c r="K1406" i="105"/>
  <c r="K1360" i="105"/>
  <c r="K1294" i="105"/>
  <c r="K1209" i="105"/>
  <c r="K1177" i="105"/>
  <c r="K1151" i="105"/>
  <c r="K1116" i="105"/>
  <c r="K1101" i="105"/>
  <c r="K1049" i="105"/>
  <c r="K1018" i="105"/>
  <c r="K908" i="105"/>
  <c r="W31" i="105"/>
  <c r="W50" i="105"/>
  <c r="AA37" i="105"/>
  <c r="W49" i="105"/>
  <c r="H1504" i="105"/>
  <c r="H1497" i="105"/>
  <c r="H1484" i="105"/>
  <c r="H1476" i="105"/>
  <c r="H1468" i="105"/>
  <c r="H1457" i="105"/>
  <c r="H1449" i="105"/>
  <c r="H1436" i="105"/>
  <c r="H1428" i="105"/>
  <c r="H1412" i="105"/>
  <c r="H1397" i="105"/>
  <c r="H1379" i="105"/>
  <c r="H1369" i="105"/>
  <c r="H1364" i="105"/>
  <c r="H1361" i="105"/>
  <c r="H1346" i="105"/>
  <c r="H1287" i="105"/>
  <c r="H1282" i="105"/>
  <c r="H1274" i="105"/>
  <c r="H1263" i="105"/>
  <c r="H1260" i="105"/>
  <c r="H1249" i="105"/>
  <c r="H1168" i="105"/>
  <c r="H1160" i="105"/>
  <c r="H1155" i="105"/>
  <c r="H1147" i="105"/>
  <c r="H1124" i="105"/>
  <c r="H1111" i="105"/>
  <c r="H1103" i="105"/>
  <c r="H1095" i="105"/>
  <c r="H1080" i="105"/>
  <c r="H1065" i="105"/>
  <c r="H1055" i="105"/>
  <c r="H1047" i="105"/>
  <c r="H1016" i="105"/>
  <c r="H1011" i="105"/>
  <c r="H1003" i="105"/>
  <c r="H995" i="105"/>
  <c r="H975" i="105"/>
  <c r="H953" i="105"/>
  <c r="H943" i="105"/>
  <c r="H922" i="105"/>
  <c r="H916" i="105"/>
  <c r="H903" i="105"/>
  <c r="H892" i="105"/>
  <c r="H876" i="105"/>
  <c r="H861" i="105"/>
  <c r="H824" i="105"/>
  <c r="H816" i="105"/>
  <c r="H808" i="105"/>
  <c r="H800" i="105"/>
  <c r="H792" i="105"/>
  <c r="H784" i="105"/>
  <c r="H773" i="105"/>
  <c r="K1511" i="105"/>
  <c r="K1495" i="105"/>
  <c r="K1486" i="105"/>
  <c r="K1483" i="105"/>
  <c r="K1478" i="105"/>
  <c r="K1466" i="105"/>
  <c r="K1449" i="105"/>
  <c r="K1440" i="105"/>
  <c r="K1437" i="105"/>
  <c r="K1413" i="105"/>
  <c r="K1411" i="105"/>
  <c r="K1369" i="105"/>
  <c r="K1367" i="105"/>
  <c r="K1350" i="105"/>
  <c r="K1338" i="105"/>
  <c r="K1321" i="105"/>
  <c r="K1309" i="105"/>
  <c r="K1306" i="105"/>
  <c r="K1284" i="105"/>
  <c r="K1276" i="105"/>
  <c r="K1274" i="105"/>
  <c r="K1267" i="105"/>
  <c r="K1240" i="105"/>
  <c r="K1194" i="105"/>
  <c r="K1140" i="105"/>
  <c r="K1128" i="105"/>
  <c r="K1108" i="105"/>
  <c r="K1076" i="105"/>
  <c r="K1051" i="105"/>
  <c r="K1027" i="105"/>
  <c r="K1002" i="105"/>
  <c r="K995" i="105"/>
  <c r="K993" i="105"/>
  <c r="K985" i="105"/>
  <c r="K970" i="105"/>
  <c r="K953" i="105"/>
  <c r="K900" i="105"/>
  <c r="K892" i="105"/>
  <c r="K1425" i="105"/>
  <c r="K1171" i="105"/>
  <c r="K1142" i="105"/>
  <c r="K1052" i="105"/>
  <c r="K772" i="105"/>
  <c r="P9" i="105"/>
  <c r="G10" i="105"/>
  <c r="K1397" i="105"/>
  <c r="K1392" i="105"/>
  <c r="K1387" i="105"/>
  <c r="K1283" i="105"/>
  <c r="K1244" i="105"/>
  <c r="K1172" i="105"/>
  <c r="K1096" i="105"/>
  <c r="K1031" i="105"/>
  <c r="K894" i="105"/>
  <c r="K793" i="105"/>
  <c r="P26" i="105"/>
  <c r="J10" i="105"/>
  <c r="K1366" i="105"/>
  <c r="K1282" i="105"/>
  <c r="K1021" i="105"/>
  <c r="K1010" i="105"/>
  <c r="K829" i="105"/>
  <c r="K855" i="105"/>
  <c r="K828" i="105"/>
  <c r="K803" i="105"/>
  <c r="K877" i="105"/>
  <c r="K769" i="105"/>
  <c r="H6" i="26"/>
  <c r="R170" i="94"/>
  <c r="K170" i="94"/>
  <c r="R169" i="94"/>
  <c r="K169" i="94"/>
  <c r="R168" i="94"/>
  <c r="K168" i="94"/>
  <c r="R167" i="94"/>
  <c r="K167" i="94"/>
  <c r="R166" i="94"/>
  <c r="K166" i="94"/>
  <c r="R165" i="94"/>
  <c r="K165" i="94"/>
  <c r="R164" i="94"/>
  <c r="K164" i="94"/>
  <c r="R163" i="94"/>
  <c r="K163" i="94"/>
  <c r="R162" i="94"/>
  <c r="K162" i="94"/>
  <c r="R161" i="94"/>
  <c r="K161" i="94"/>
  <c r="R160" i="94"/>
  <c r="K160" i="94"/>
  <c r="R159" i="94"/>
  <c r="K159" i="94"/>
  <c r="R158" i="94"/>
  <c r="K158" i="94"/>
  <c r="R157" i="94"/>
  <c r="K157" i="94"/>
  <c r="R156" i="94"/>
  <c r="K156" i="94"/>
  <c r="R155" i="94"/>
  <c r="K155" i="94"/>
  <c r="R154" i="94"/>
  <c r="K154" i="94"/>
  <c r="R153" i="94"/>
  <c r="K153" i="94"/>
  <c r="R152" i="94"/>
  <c r="K152" i="94"/>
  <c r="R151" i="94"/>
  <c r="K151" i="94"/>
  <c r="R150" i="94"/>
  <c r="K150" i="94"/>
  <c r="R149" i="94"/>
  <c r="K149" i="94"/>
  <c r="R148" i="94"/>
  <c r="K148" i="94"/>
  <c r="R147" i="94"/>
  <c r="K147" i="94"/>
  <c r="R146" i="94"/>
  <c r="K146" i="94"/>
  <c r="R145" i="94"/>
  <c r="K145" i="94"/>
  <c r="R144" i="94"/>
  <c r="K144" i="94"/>
  <c r="R143" i="94"/>
  <c r="K143" i="94"/>
  <c r="R142" i="94"/>
  <c r="K142" i="94"/>
  <c r="R141" i="94"/>
  <c r="K141" i="94"/>
  <c r="R140" i="94"/>
  <c r="K140" i="94"/>
  <c r="R139" i="94"/>
  <c r="K139" i="94"/>
  <c r="R138" i="94"/>
  <c r="K138" i="94"/>
  <c r="R137" i="94"/>
  <c r="K137" i="94"/>
  <c r="R136" i="94"/>
  <c r="K136" i="94"/>
  <c r="R135" i="94"/>
  <c r="K135" i="94"/>
  <c r="R134" i="94"/>
  <c r="K134" i="94"/>
  <c r="R128" i="94"/>
  <c r="K128" i="94"/>
  <c r="R127" i="94"/>
  <c r="K127" i="94"/>
  <c r="R126" i="94"/>
  <c r="K126" i="94"/>
  <c r="R125" i="94"/>
  <c r="K125" i="94"/>
  <c r="R124" i="94"/>
  <c r="K124" i="94"/>
  <c r="R123" i="94"/>
  <c r="K123" i="94"/>
  <c r="R122" i="94"/>
  <c r="K122" i="94"/>
  <c r="R121" i="94"/>
  <c r="K121" i="94"/>
  <c r="R120" i="94"/>
  <c r="K120" i="94"/>
  <c r="R119" i="94"/>
  <c r="K119" i="94"/>
  <c r="R118" i="94"/>
  <c r="K118" i="94"/>
  <c r="R117" i="94"/>
  <c r="K117" i="94"/>
  <c r="R116" i="94"/>
  <c r="K116" i="94"/>
  <c r="R115" i="94"/>
  <c r="K115" i="94"/>
  <c r="R114" i="94"/>
  <c r="K114" i="94"/>
  <c r="R113" i="94"/>
  <c r="K113" i="94"/>
  <c r="R112" i="94"/>
  <c r="K112" i="94"/>
  <c r="R111" i="94"/>
  <c r="K111" i="94"/>
  <c r="R110" i="94"/>
  <c r="K110" i="94"/>
  <c r="R109" i="94"/>
  <c r="K109" i="94"/>
  <c r="R108" i="94"/>
  <c r="K108" i="94"/>
  <c r="R107" i="94"/>
  <c r="K107" i="94"/>
  <c r="R106" i="94"/>
  <c r="K106" i="94"/>
  <c r="R105" i="94"/>
  <c r="K105" i="94"/>
  <c r="R104" i="94"/>
  <c r="K104" i="94"/>
  <c r="R103" i="94"/>
  <c r="K103" i="94"/>
  <c r="R102" i="94"/>
  <c r="K102" i="94"/>
  <c r="R101" i="94"/>
  <c r="K101" i="94"/>
  <c r="R100" i="94"/>
  <c r="K100" i="94"/>
  <c r="R99" i="94"/>
  <c r="K99" i="94"/>
  <c r="R98" i="94"/>
  <c r="K98" i="94"/>
  <c r="R97" i="94"/>
  <c r="K97" i="94"/>
  <c r="R96" i="94"/>
  <c r="K96" i="94"/>
  <c r="R95" i="94"/>
  <c r="K95" i="94"/>
  <c r="R94" i="94"/>
  <c r="K94" i="94"/>
  <c r="R93" i="94"/>
  <c r="K93" i="94"/>
  <c r="R92" i="94"/>
  <c r="K92" i="94"/>
  <c r="R86" i="94"/>
  <c r="K86" i="94"/>
  <c r="R85" i="94"/>
  <c r="K85" i="94"/>
  <c r="R84" i="94"/>
  <c r="K84" i="94"/>
  <c r="R83" i="94"/>
  <c r="K83" i="94"/>
  <c r="R82" i="94"/>
  <c r="K82" i="94"/>
  <c r="R81" i="94"/>
  <c r="K81" i="94"/>
  <c r="R80" i="94"/>
  <c r="K80" i="94"/>
  <c r="R79" i="94"/>
  <c r="K79" i="94"/>
  <c r="R78" i="94"/>
  <c r="K78" i="94"/>
  <c r="R77" i="94"/>
  <c r="K77" i="94"/>
  <c r="R76" i="94"/>
  <c r="K76" i="94"/>
  <c r="R75" i="94"/>
  <c r="K75" i="94"/>
  <c r="R74" i="94"/>
  <c r="K74" i="94"/>
  <c r="R73" i="94"/>
  <c r="K73" i="94"/>
  <c r="R72" i="94"/>
  <c r="K72" i="94"/>
  <c r="R71" i="94"/>
  <c r="K71" i="94"/>
  <c r="R70" i="94"/>
  <c r="K70" i="94"/>
  <c r="R69" i="94"/>
  <c r="K69" i="94"/>
  <c r="R68" i="94"/>
  <c r="K68" i="94"/>
  <c r="R67" i="94"/>
  <c r="K67" i="94"/>
  <c r="R66" i="94"/>
  <c r="K66" i="94"/>
  <c r="R65" i="94"/>
  <c r="K65" i="94"/>
  <c r="R64" i="94"/>
  <c r="K64" i="94"/>
  <c r="R63" i="94"/>
  <c r="K63" i="94"/>
  <c r="R62" i="94"/>
  <c r="K62" i="94"/>
  <c r="R61" i="94"/>
  <c r="K61" i="94"/>
  <c r="R60" i="94"/>
  <c r="K60" i="94"/>
  <c r="R59" i="94"/>
  <c r="K59" i="94"/>
  <c r="R58" i="94"/>
  <c r="K58" i="94"/>
  <c r="R57" i="94"/>
  <c r="K57" i="94"/>
  <c r="R56" i="94"/>
  <c r="K56" i="94"/>
  <c r="R55" i="94"/>
  <c r="K55" i="94"/>
  <c r="R54" i="94"/>
  <c r="K54" i="94"/>
  <c r="R53" i="94"/>
  <c r="K53" i="94"/>
  <c r="R52" i="94"/>
  <c r="K52" i="94"/>
  <c r="R51" i="94"/>
  <c r="K51" i="94"/>
  <c r="R50" i="94"/>
  <c r="K50" i="94"/>
  <c r="R44" i="94"/>
  <c r="K44" i="94"/>
  <c r="R43" i="94"/>
  <c r="K43" i="94"/>
  <c r="R42" i="94"/>
  <c r="K42" i="94"/>
  <c r="R41" i="94"/>
  <c r="K41" i="94"/>
  <c r="R40" i="94"/>
  <c r="K40" i="94"/>
  <c r="R39" i="94"/>
  <c r="K39" i="94"/>
  <c r="R38" i="94"/>
  <c r="K38" i="94"/>
  <c r="R37" i="94"/>
  <c r="K37" i="94"/>
  <c r="R36" i="94"/>
  <c r="K36" i="94"/>
  <c r="R35" i="94"/>
  <c r="K35" i="94"/>
  <c r="R34" i="94"/>
  <c r="K34" i="94"/>
  <c r="R33" i="94"/>
  <c r="K33" i="94"/>
  <c r="R32" i="94"/>
  <c r="K32" i="94"/>
  <c r="R31" i="94"/>
  <c r="K31" i="94"/>
  <c r="R30" i="94"/>
  <c r="K30" i="94"/>
  <c r="R29" i="94"/>
  <c r="K29" i="94"/>
  <c r="R28" i="94"/>
  <c r="K28" i="94"/>
  <c r="R27" i="94"/>
  <c r="K27" i="94"/>
  <c r="R26" i="94"/>
  <c r="K26" i="94"/>
  <c r="R25" i="94"/>
  <c r="K25" i="94"/>
  <c r="R24" i="94"/>
  <c r="K24" i="94"/>
  <c r="R23" i="94"/>
  <c r="K23" i="94"/>
  <c r="R22" i="94"/>
  <c r="K22" i="94"/>
  <c r="R21" i="94"/>
  <c r="K21" i="94"/>
  <c r="R20" i="94"/>
  <c r="K20" i="94"/>
  <c r="R19" i="94"/>
  <c r="K9" i="94"/>
  <c r="G7" i="94"/>
  <c r="B7" i="94"/>
  <c r="L20" i="20"/>
  <c r="L21" i="20"/>
  <c r="L22" i="20"/>
  <c r="L23" i="20"/>
  <c r="L24" i="20"/>
  <c r="L25" i="20"/>
  <c r="L26" i="20"/>
  <c r="L27" i="20"/>
  <c r="L28" i="20"/>
  <c r="L29" i="20"/>
  <c r="L30" i="20"/>
  <c r="L31" i="20"/>
  <c r="L32" i="20"/>
  <c r="L33" i="20"/>
  <c r="L34" i="20"/>
  <c r="L35" i="20"/>
  <c r="L36" i="20"/>
  <c r="L37" i="20"/>
  <c r="L38" i="20"/>
  <c r="L39" i="20"/>
  <c r="L40" i="20"/>
  <c r="L41" i="20"/>
  <c r="L42" i="20"/>
  <c r="L43" i="20"/>
  <c r="L44" i="20"/>
  <c r="CV168" i="106" l="1"/>
  <c r="CZ234" i="106"/>
  <c r="CZ100" i="106"/>
  <c r="CZ161" i="106"/>
  <c r="CZ746" i="106"/>
  <c r="CZ614" i="106"/>
  <c r="CZ416" i="106"/>
  <c r="CZ542" i="106"/>
  <c r="CZ244" i="106"/>
  <c r="CV265" i="106"/>
  <c r="CV271" i="106"/>
  <c r="CV194" i="106"/>
  <c r="CV460" i="106"/>
  <c r="CZ582" i="106"/>
  <c r="CZ782" i="106"/>
  <c r="CV420" i="106"/>
  <c r="CV106" i="106"/>
  <c r="CZ182" i="106"/>
  <c r="CV384" i="106"/>
  <c r="CZ153" i="106"/>
  <c r="CV111" i="106"/>
  <c r="CZ167" i="106"/>
  <c r="CZ264" i="106"/>
  <c r="CV385" i="106"/>
  <c r="CV720" i="106"/>
  <c r="CZ252" i="106"/>
  <c r="CZ742" i="106"/>
  <c r="CZ784" i="106"/>
  <c r="CZ365" i="106"/>
  <c r="CZ143" i="106"/>
  <c r="CV14" i="106"/>
  <c r="CZ99" i="106"/>
  <c r="CV325" i="106"/>
  <c r="CZ461" i="106"/>
  <c r="CZ402" i="106"/>
  <c r="CZ426" i="106"/>
  <c r="CZ819" i="106"/>
  <c r="CZ672" i="106"/>
  <c r="CV462" i="106"/>
  <c r="CZ546" i="106"/>
  <c r="CZ577" i="106"/>
  <c r="CZ701" i="106"/>
  <c r="CV801" i="106"/>
  <c r="CZ49" i="106"/>
  <c r="CZ53" i="106"/>
  <c r="CZ72" i="106"/>
  <c r="CZ521" i="106"/>
  <c r="CV393" i="106"/>
  <c r="CZ186" i="106"/>
  <c r="CZ726" i="106"/>
  <c r="CZ481" i="106"/>
  <c r="CZ268" i="106"/>
  <c r="CZ692" i="106"/>
  <c r="CV692" i="106"/>
  <c r="CV55" i="106"/>
  <c r="CZ343" i="106"/>
  <c r="CV516" i="106"/>
  <c r="CZ525" i="106"/>
  <c r="CZ603" i="106"/>
  <c r="CZ688" i="106"/>
  <c r="CZ269" i="106"/>
  <c r="CZ485" i="106"/>
  <c r="CZ584" i="106"/>
  <c r="CZ631" i="106"/>
  <c r="CZ666" i="106"/>
  <c r="CZ771" i="106"/>
  <c r="CZ315" i="106"/>
  <c r="CZ75" i="106"/>
  <c r="CV110" i="106"/>
  <c r="CV278" i="106"/>
  <c r="CV336" i="106"/>
  <c r="CV453" i="106"/>
  <c r="CV81" i="106"/>
  <c r="K406" i="105"/>
  <c r="CL102" i="106"/>
  <c r="CL405" i="106"/>
  <c r="CF840" i="106"/>
  <c r="BR1112" i="106"/>
  <c r="CL971" i="106"/>
  <c r="CI1101" i="106"/>
  <c r="CS1161" i="106"/>
  <c r="CT1168" i="106" s="1"/>
  <c r="CI793" i="106"/>
  <c r="BP841" i="106"/>
  <c r="CK841" i="106"/>
  <c r="CC1060" i="106"/>
  <c r="CA1091" i="106"/>
  <c r="CE1101" i="106"/>
  <c r="BS1300" i="106"/>
  <c r="BY1120" i="106"/>
  <c r="CK1138" i="106"/>
  <c r="BP1192" i="106"/>
  <c r="CA883" i="106"/>
  <c r="BY941" i="106"/>
  <c r="CS1133" i="106"/>
  <c r="BP1133" i="106"/>
  <c r="CC1218" i="106"/>
  <c r="CC1347" i="106"/>
  <c r="BQ1349" i="106"/>
  <c r="BY1411" i="106"/>
  <c r="BT1347" i="106"/>
  <c r="CH1055" i="106"/>
  <c r="BR1055" i="106"/>
  <c r="BY1071" i="106"/>
  <c r="CA1106" i="106"/>
  <c r="CL1153" i="106"/>
  <c r="CH1309" i="106"/>
  <c r="CS1443" i="106"/>
  <c r="CE1102" i="106"/>
  <c r="CK1217" i="106"/>
  <c r="BS1367" i="106"/>
  <c r="BQ1367" i="106"/>
  <c r="CK1289" i="106"/>
  <c r="BQ940" i="106"/>
  <c r="BU941" i="106" s="1"/>
  <c r="CA1333" i="106"/>
  <c r="BT1386" i="106"/>
  <c r="CH1374" i="106"/>
  <c r="BT1374" i="106"/>
  <c r="CV18" i="106"/>
  <c r="CZ32" i="106"/>
  <c r="CZ95" i="106"/>
  <c r="CV163" i="106"/>
  <c r="CZ179" i="106"/>
  <c r="CZ211" i="106"/>
  <c r="CZ123" i="106"/>
  <c r="CZ69" i="106"/>
  <c r="BS64" i="106"/>
  <c r="BR940" i="106"/>
  <c r="CC857" i="106"/>
  <c r="CB1012" i="106"/>
  <c r="CC1072" i="106"/>
  <c r="CQ1161" i="106"/>
  <c r="CE1173" i="106"/>
  <c r="CQ841" i="106"/>
  <c r="BO841" i="106"/>
  <c r="CL1072" i="106"/>
  <c r="BR1108" i="106"/>
  <c r="CL1140" i="106"/>
  <c r="BS1192" i="106"/>
  <c r="CC1193" i="106"/>
  <c r="CC1230" i="106"/>
  <c r="CH1192" i="106"/>
  <c r="BR1230" i="106"/>
  <c r="CL1059" i="106"/>
  <c r="BT1071" i="106"/>
  <c r="CC1112" i="106"/>
  <c r="BS1133" i="106"/>
  <c r="BY1348" i="106"/>
  <c r="CQ1443" i="106"/>
  <c r="CE1333" i="106"/>
  <c r="CS1347" i="106"/>
  <c r="BS1374" i="106"/>
  <c r="BY1055" i="106"/>
  <c r="CS1071" i="106"/>
  <c r="CT1075" i="106" s="1"/>
  <c r="CA1107" i="106"/>
  <c r="BY1309" i="106"/>
  <c r="CE1323" i="106"/>
  <c r="CA1332" i="106"/>
  <c r="BO1217" i="106"/>
  <c r="CC1385" i="106"/>
  <c r="BY1445" i="106"/>
  <c r="BZ1450" i="106" s="1"/>
  <c r="BY1368" i="106"/>
  <c r="BT1367" i="106"/>
  <c r="BN1289" i="106"/>
  <c r="BY1350" i="106"/>
  <c r="BN1386" i="106"/>
  <c r="BN1374" i="106"/>
  <c r="CA96" i="106"/>
  <c r="CZ23" i="106"/>
  <c r="CV210" i="106"/>
  <c r="CV175" i="106"/>
  <c r="BO960" i="106"/>
  <c r="CH960" i="106"/>
  <c r="CH1320" i="106"/>
  <c r="BQ1320" i="106"/>
  <c r="BT940" i="106"/>
  <c r="BS940" i="106"/>
  <c r="K333" i="105"/>
  <c r="BS349" i="106"/>
  <c r="CB767" i="106"/>
  <c r="CE884" i="106"/>
  <c r="BY1072" i="106"/>
  <c r="BZ1077" i="106" s="1"/>
  <c r="BY1161" i="106"/>
  <c r="CA1173" i="106"/>
  <c r="BS1230" i="106"/>
  <c r="BR1300" i="106"/>
  <c r="CH841" i="106"/>
  <c r="CC842" i="106"/>
  <c r="CI1072" i="106"/>
  <c r="CH1108" i="106"/>
  <c r="CC1113" i="106"/>
  <c r="CI1140" i="106"/>
  <c r="CK1192" i="106"/>
  <c r="BY1193" i="106"/>
  <c r="CE1231" i="106"/>
  <c r="CC1192" i="106"/>
  <c r="BN1230" i="106"/>
  <c r="CE1059" i="106"/>
  <c r="BY1112" i="106"/>
  <c r="BZ1115" i="106" s="1"/>
  <c r="BO1133" i="106"/>
  <c r="CI1190" i="106"/>
  <c r="BR1394" i="106"/>
  <c r="CE1305" i="106"/>
  <c r="BS1309" i="106"/>
  <c r="CI1323" i="106"/>
  <c r="CK1347" i="106"/>
  <c r="CK1374" i="106"/>
  <c r="BQ1055" i="106"/>
  <c r="CK1071" i="106"/>
  <c r="BQ1309" i="106"/>
  <c r="CE1174" i="106"/>
  <c r="BR1217" i="106"/>
  <c r="CQ1217" i="106"/>
  <c r="BR1367" i="106"/>
  <c r="CQ1289" i="106"/>
  <c r="BP940" i="106"/>
  <c r="CK1386" i="106"/>
  <c r="CQ1386" i="106"/>
  <c r="CC1350" i="106"/>
  <c r="CV40" i="106"/>
  <c r="CV87" i="106"/>
  <c r="CZ132" i="106"/>
  <c r="CZ223" i="106"/>
  <c r="CV121" i="106"/>
  <c r="CZ192" i="106"/>
  <c r="CZ172" i="106"/>
  <c r="CZ144" i="106"/>
  <c r="CZ124" i="106"/>
  <c r="CZ138" i="106"/>
  <c r="CZ104" i="106"/>
  <c r="BP1378" i="106"/>
  <c r="BQ1378" i="106"/>
  <c r="CQ1378" i="106"/>
  <c r="CA884" i="106"/>
  <c r="CB887" i="106" s="1"/>
  <c r="CL1173" i="106"/>
  <c r="CE1191" i="106"/>
  <c r="CK1230" i="106"/>
  <c r="CC841" i="106"/>
  <c r="CD853" i="106" s="1"/>
  <c r="BY842" i="106"/>
  <c r="CA1140" i="106"/>
  <c r="BT1230" i="106"/>
  <c r="CA1059" i="106"/>
  <c r="CQ1133" i="106"/>
  <c r="CL1190" i="106"/>
  <c r="CE1199" i="106"/>
  <c r="CQ1287" i="106"/>
  <c r="BP1309" i="106"/>
  <c r="CK1309" i="106"/>
  <c r="CS1374" i="106"/>
  <c r="BT1443" i="106"/>
  <c r="CS1055" i="106"/>
  <c r="BP1071" i="106"/>
  <c r="BS1071" i="106"/>
  <c r="CC1231" i="106"/>
  <c r="CC1056" i="106"/>
  <c r="CI1090" i="106"/>
  <c r="CA1174" i="106"/>
  <c r="BY1218" i="106"/>
  <c r="CH1217" i="106"/>
  <c r="CL1284" i="106"/>
  <c r="BN1367" i="106"/>
  <c r="BY1289" i="106"/>
  <c r="CE139" i="106"/>
  <c r="CQ940" i="106"/>
  <c r="BN940" i="106"/>
  <c r="CC1349" i="106"/>
  <c r="CZ122" i="106"/>
  <c r="CZ141" i="106"/>
  <c r="CV115" i="106"/>
  <c r="CZ137" i="106"/>
  <c r="CZ97" i="106"/>
  <c r="CZ118" i="106"/>
  <c r="CZ65" i="106"/>
  <c r="CV64" i="106"/>
  <c r="CZ77" i="106"/>
  <c r="BQ1347" i="106"/>
  <c r="BN1347" i="106"/>
  <c r="BY1347" i="106"/>
  <c r="CH1347" i="106"/>
  <c r="CE794" i="106"/>
  <c r="BS158" i="106"/>
  <c r="CB809" i="106"/>
  <c r="CB858" i="106"/>
  <c r="CF872" i="106"/>
  <c r="CB938" i="106"/>
  <c r="CD947" i="106"/>
  <c r="BZ885" i="106"/>
  <c r="CA794" i="106"/>
  <c r="CB795" i="106" s="1"/>
  <c r="BZ895" i="106"/>
  <c r="CS1230" i="106"/>
  <c r="BY841" i="106"/>
  <c r="BR841" i="106"/>
  <c r="BV846" i="106" s="1"/>
  <c r="BZ1000" i="106"/>
  <c r="CE1141" i="106"/>
  <c r="CH1119" i="106"/>
  <c r="BR1138" i="106"/>
  <c r="BV1142" i="106" s="1"/>
  <c r="BP1230" i="106"/>
  <c r="CI1059" i="106"/>
  <c r="BN1133" i="106"/>
  <c r="CH1133" i="106"/>
  <c r="CE1190" i="106"/>
  <c r="CA1199" i="106"/>
  <c r="CK1336" i="106"/>
  <c r="BR1349" i="106"/>
  <c r="CS1309" i="106"/>
  <c r="BO1347" i="106"/>
  <c r="BR1411" i="106"/>
  <c r="BT1055" i="106"/>
  <c r="CK1055" i="106"/>
  <c r="CQ1071" i="106"/>
  <c r="BO1071" i="106"/>
  <c r="CI1106" i="106"/>
  <c r="BR1309" i="106"/>
  <c r="CK1411" i="106"/>
  <c r="BY1056" i="106"/>
  <c r="CL1090" i="106"/>
  <c r="BP1217" i="106"/>
  <c r="BY1217" i="106"/>
  <c r="CA1384" i="106"/>
  <c r="BY1386" i="106"/>
  <c r="CI1198" i="106"/>
  <c r="CE1284" i="106"/>
  <c r="BP1367" i="106"/>
  <c r="BQ1289" i="106"/>
  <c r="BO940" i="106"/>
  <c r="BP1374" i="106"/>
  <c r="CH1386" i="106"/>
  <c r="BP1349" i="106"/>
  <c r="CZ27" i="106"/>
  <c r="CZ45" i="106"/>
  <c r="CV221" i="106"/>
  <c r="CZ235" i="106"/>
  <c r="CZ59" i="106"/>
  <c r="CZ147" i="106"/>
  <c r="CV127" i="106"/>
  <c r="K110" i="105"/>
  <c r="K160" i="105"/>
  <c r="CI67" i="106"/>
  <c r="CD791" i="106"/>
  <c r="BZ807" i="106"/>
  <c r="BZ849" i="106"/>
  <c r="BQ841" i="106"/>
  <c r="CA1141" i="106"/>
  <c r="CB1144" i="106" s="1"/>
  <c r="CC1119" i="106"/>
  <c r="CC1134" i="106"/>
  <c r="BQ1133" i="106"/>
  <c r="BN1349" i="106"/>
  <c r="BR1443" i="106"/>
  <c r="BP1055" i="106"/>
  <c r="CH1071" i="106"/>
  <c r="BN1309" i="106"/>
  <c r="BN1217" i="106"/>
  <c r="CS1367" i="106"/>
  <c r="CK940" i="106"/>
  <c r="BQ1386" i="106"/>
  <c r="BP1386" i="106"/>
  <c r="CK1349" i="106"/>
  <c r="CV12" i="106"/>
  <c r="CV50" i="106"/>
  <c r="CZ67" i="106"/>
  <c r="CZ80" i="106"/>
  <c r="BT936" i="106"/>
  <c r="CH936" i="106"/>
  <c r="CV238" i="106"/>
  <c r="CZ94" i="106"/>
  <c r="BO1092" i="106"/>
  <c r="CS1092" i="106"/>
  <c r="CT1099" i="106" s="1"/>
  <c r="CH940" i="106"/>
  <c r="CS1386" i="106"/>
  <c r="CQ1347" i="106"/>
  <c r="BR1347" i="106"/>
  <c r="CV70" i="106"/>
  <c r="CZ225" i="106"/>
  <c r="BO1196" i="106"/>
  <c r="BS1196" i="106"/>
  <c r="CK1196" i="106"/>
  <c r="CS1196" i="106"/>
  <c r="CR1152" i="106"/>
  <c r="BU1153" i="106"/>
  <c r="CV36" i="106"/>
  <c r="I31" i="107"/>
  <c r="M31" i="107" s="1"/>
  <c r="G33" i="107"/>
  <c r="I33" i="107" s="1"/>
  <c r="M33" i="107" s="1"/>
  <c r="CA63" i="107"/>
  <c r="CC62" i="107"/>
  <c r="BW1196" i="106"/>
  <c r="BU998" i="106"/>
  <c r="CZ46" i="106"/>
  <c r="CV46" i="106"/>
  <c r="CZ44" i="106"/>
  <c r="CV44" i="106"/>
  <c r="CZ48" i="106"/>
  <c r="CV48" i="106"/>
  <c r="CZ34" i="106"/>
  <c r="CV34" i="106"/>
  <c r="CZ43" i="106"/>
  <c r="CV43" i="106"/>
  <c r="BW1268" i="106"/>
  <c r="BW1272" i="106"/>
  <c r="BW1276" i="106"/>
  <c r="CV33" i="106"/>
  <c r="CV38" i="106"/>
  <c r="CV47" i="106"/>
  <c r="CV9" i="106"/>
  <c r="CZ9" i="106"/>
  <c r="CV8" i="106"/>
  <c r="CZ8" i="106"/>
  <c r="CT771" i="106"/>
  <c r="CT779" i="106"/>
  <c r="BX785" i="106"/>
  <c r="BV850" i="106"/>
  <c r="BX1010" i="106"/>
  <c r="CT1010" i="106"/>
  <c r="CR1010" i="106"/>
  <c r="BU1011" i="106"/>
  <c r="CR997" i="106"/>
  <c r="BW1264" i="106"/>
  <c r="BW1280" i="106"/>
  <c r="BW1284" i="106"/>
  <c r="BW1296" i="106"/>
  <c r="CV22" i="106"/>
  <c r="CZ22" i="106"/>
  <c r="CZ25" i="106"/>
  <c r="CV25" i="106"/>
  <c r="CZ19" i="106"/>
  <c r="CV19" i="106"/>
  <c r="CV30" i="106"/>
  <c r="CZ30" i="106"/>
  <c r="CV7" i="106"/>
  <c r="CZ7" i="106"/>
  <c r="BU929" i="106"/>
  <c r="BX1184" i="106"/>
  <c r="CZ13" i="106"/>
  <c r="CV13" i="106"/>
  <c r="CV28" i="106"/>
  <c r="CZ28" i="106"/>
  <c r="CZ20" i="106"/>
  <c r="CV20" i="106"/>
  <c r="CV24" i="106"/>
  <c r="CZ24" i="106"/>
  <c r="CZ5" i="106"/>
  <c r="CV5" i="106"/>
  <c r="CV4" i="106"/>
  <c r="CZ4" i="106"/>
  <c r="CV11" i="106"/>
  <c r="CZ11" i="106"/>
  <c r="CV6" i="106"/>
  <c r="CZ6" i="106"/>
  <c r="CV10" i="106"/>
  <c r="CZ10" i="106"/>
  <c r="CR781" i="106"/>
  <c r="CT938" i="106"/>
  <c r="CR938" i="106"/>
  <c r="BU900" i="106"/>
  <c r="BX912" i="106"/>
  <c r="BW1176" i="106"/>
  <c r="BW1177" i="106"/>
  <c r="CT1179" i="106"/>
  <c r="CV15" i="106"/>
  <c r="CZ15" i="106"/>
  <c r="CV16" i="106"/>
  <c r="CZ16" i="106"/>
  <c r="CV29" i="106"/>
  <c r="CZ29" i="106"/>
  <c r="CV26" i="106"/>
  <c r="CZ26" i="106"/>
  <c r="CD916" i="106"/>
  <c r="CR788" i="106"/>
  <c r="BZ1277" i="106"/>
  <c r="CK1100" i="106"/>
  <c r="CQ1100" i="106"/>
  <c r="CR1100" i="106" s="1"/>
  <c r="BQ1100" i="106"/>
  <c r="CB761" i="106"/>
  <c r="CB785" i="106"/>
  <c r="CD870" i="106"/>
  <c r="BW991" i="106"/>
  <c r="CF1004" i="106"/>
  <c r="CT835" i="106"/>
  <c r="BZ863" i="106"/>
  <c r="CR897" i="106"/>
  <c r="BV1098" i="106"/>
  <c r="BZ1101" i="106"/>
  <c r="BX996" i="106"/>
  <c r="CB1052" i="106"/>
  <c r="BZ1344" i="106"/>
  <c r="CE1458" i="106"/>
  <c r="CC1348" i="106"/>
  <c r="BP1348" i="106"/>
  <c r="BW771" i="106"/>
  <c r="CB986" i="106"/>
  <c r="CD837" i="106"/>
  <c r="CB1250" i="106"/>
  <c r="CB959" i="106"/>
  <c r="BZ1267" i="106"/>
  <c r="BZ1035" i="106"/>
  <c r="BZ1107" i="106"/>
  <c r="BZ1442" i="106"/>
  <c r="CA1417" i="106"/>
  <c r="BZ769" i="106"/>
  <c r="BV890" i="106"/>
  <c r="BU799" i="106"/>
  <c r="CB840" i="106"/>
  <c r="CB850" i="106"/>
  <c r="CB923" i="106"/>
  <c r="CF935" i="106"/>
  <c r="CR1183" i="106"/>
  <c r="BU1184" i="106"/>
  <c r="CT1144" i="106"/>
  <c r="BZ1175" i="106"/>
  <c r="CR1269" i="106"/>
  <c r="BU1268" i="106"/>
  <c r="CB863" i="106"/>
  <c r="BZ1043" i="106"/>
  <c r="BZ1091" i="106"/>
  <c r="CA1243" i="106"/>
  <c r="CE1495" i="106"/>
  <c r="CH1349" i="106"/>
  <c r="CQ1349" i="106"/>
  <c r="BS1349" i="106"/>
  <c r="CS1349" i="106"/>
  <c r="BT1349" i="106"/>
  <c r="BT1325" i="106"/>
  <c r="BO1325" i="106"/>
  <c r="BT1309" i="106"/>
  <c r="BX1310" i="106" s="1"/>
  <c r="BO1309" i="106"/>
  <c r="K113" i="105"/>
  <c r="K311" i="105"/>
  <c r="K429" i="105"/>
  <c r="K12" i="105"/>
  <c r="K185" i="105"/>
  <c r="CQ51" i="106"/>
  <c r="BP127" i="106"/>
  <c r="CL116" i="106"/>
  <c r="CK218" i="106"/>
  <c r="CL266" i="106"/>
  <c r="CQ570" i="106"/>
  <c r="CL653" i="106"/>
  <c r="K465" i="105"/>
  <c r="H481" i="105"/>
  <c r="H649" i="105"/>
  <c r="H47" i="105"/>
  <c r="H119" i="105"/>
  <c r="K125" i="105"/>
  <c r="CH47" i="106"/>
  <c r="BQ158" i="106"/>
  <c r="CQ177" i="106"/>
  <c r="CI473" i="106"/>
  <c r="K34" i="105"/>
  <c r="K595" i="105"/>
  <c r="K147" i="105"/>
  <c r="K669" i="105"/>
  <c r="K277" i="105"/>
  <c r="K60" i="105"/>
  <c r="H345" i="105"/>
  <c r="K95" i="105"/>
  <c r="K642" i="105"/>
  <c r="K718" i="105"/>
  <c r="K208" i="105"/>
  <c r="CI176" i="106"/>
  <c r="K608" i="105"/>
  <c r="K306" i="105"/>
  <c r="K605" i="105"/>
  <c r="K61" i="105"/>
  <c r="H524" i="105"/>
  <c r="K498" i="105"/>
  <c r="K609" i="105"/>
  <c r="K165" i="105"/>
  <c r="BS47" i="106"/>
  <c r="BP75" i="106"/>
  <c r="CL131" i="106"/>
  <c r="BP111" i="106"/>
  <c r="CA117" i="106"/>
  <c r="CL174" i="106"/>
  <c r="CS92" i="106"/>
  <c r="CQ179" i="106"/>
  <c r="CI189" i="106"/>
  <c r="K38" i="105"/>
  <c r="H357" i="105"/>
  <c r="K582" i="105"/>
  <c r="H306" i="105"/>
  <c r="K304" i="105"/>
  <c r="K413" i="105"/>
  <c r="K64" i="105"/>
  <c r="K132" i="105"/>
  <c r="H380" i="105"/>
  <c r="K96" i="105"/>
  <c r="H135" i="105"/>
  <c r="K137" i="105"/>
  <c r="BP51" i="106"/>
  <c r="CH75" i="106"/>
  <c r="CL124" i="106"/>
  <c r="BT64" i="106"/>
  <c r="CS111" i="106"/>
  <c r="CL114" i="106"/>
  <c r="CL157" i="106"/>
  <c r="BS378" i="106"/>
  <c r="CK704" i="106"/>
  <c r="CE419" i="106"/>
  <c r="CH263" i="106"/>
  <c r="CK377" i="106"/>
  <c r="BT470" i="106"/>
  <c r="H760" i="105"/>
  <c r="CH64" i="106"/>
  <c r="K31" i="105"/>
  <c r="H394" i="105"/>
  <c r="H470" i="105"/>
  <c r="H562" i="105"/>
  <c r="K281" i="105"/>
  <c r="K126" i="105"/>
  <c r="H488" i="105"/>
  <c r="K541" i="105"/>
  <c r="BQ11" i="106"/>
  <c r="CI73" i="106"/>
  <c r="CL251" i="106"/>
  <c r="CC283" i="106"/>
  <c r="K483" i="105"/>
  <c r="K654" i="105"/>
  <c r="K549" i="105"/>
  <c r="K69" i="105"/>
  <c r="K254" i="105"/>
  <c r="BY12" i="106"/>
  <c r="CI52" i="106"/>
  <c r="CI87" i="106"/>
  <c r="BP250" i="106"/>
  <c r="CI310" i="106"/>
  <c r="CL418" i="106"/>
  <c r="CE147" i="106"/>
  <c r="CE601" i="106"/>
  <c r="CE436" i="106"/>
  <c r="K88" i="105"/>
  <c r="K426" i="105"/>
  <c r="K259" i="105"/>
  <c r="K234" i="105"/>
  <c r="K693" i="105"/>
  <c r="K46" i="105"/>
  <c r="K155" i="105"/>
  <c r="CI46" i="106"/>
  <c r="CI455" i="106"/>
  <c r="CL455" i="106"/>
  <c r="CI513" i="106"/>
  <c r="CL513" i="106"/>
  <c r="CI596" i="106"/>
  <c r="CL596" i="106"/>
  <c r="CL720" i="106"/>
  <c r="CI720" i="106"/>
  <c r="CH241" i="106"/>
  <c r="BT241" i="106"/>
  <c r="BQ241" i="106"/>
  <c r="BP189" i="106"/>
  <c r="BR189" i="106"/>
  <c r="CS189" i="106"/>
  <c r="BT189" i="106"/>
  <c r="BS189" i="106"/>
  <c r="CH189" i="106"/>
  <c r="BN189" i="106"/>
  <c r="CK189" i="106"/>
  <c r="CQ189" i="106"/>
  <c r="CS260" i="106"/>
  <c r="CH260" i="106"/>
  <c r="BS260" i="106"/>
  <c r="BT260" i="106"/>
  <c r="BN260" i="106"/>
  <c r="CK260" i="106"/>
  <c r="BQ260" i="106"/>
  <c r="BR260" i="106"/>
  <c r="CS298" i="106"/>
  <c r="BN298" i="106"/>
  <c r="BS298" i="106"/>
  <c r="CH298" i="106"/>
  <c r="BP298" i="106"/>
  <c r="CK298" i="106"/>
  <c r="CQ298" i="106"/>
  <c r="BT298" i="106"/>
  <c r="BN366" i="106"/>
  <c r="CK366" i="106"/>
  <c r="CH366" i="106"/>
  <c r="BP366" i="106"/>
  <c r="BO366" i="106"/>
  <c r="CQ366" i="106"/>
  <c r="CC367" i="106"/>
  <c r="BT366" i="106"/>
  <c r="BS366" i="106"/>
  <c r="BQ366" i="106"/>
  <c r="CH412" i="106"/>
  <c r="BQ412" i="106"/>
  <c r="BR412" i="106"/>
  <c r="CI389" i="106"/>
  <c r="CL389" i="106"/>
  <c r="CI413" i="106"/>
  <c r="CL413" i="106"/>
  <c r="CE413" i="106"/>
  <c r="BN473" i="106"/>
  <c r="CK473" i="106"/>
  <c r="CH473" i="106"/>
  <c r="BO473" i="106"/>
  <c r="CQ473" i="106"/>
  <c r="BS473" i="106"/>
  <c r="CL457" i="106"/>
  <c r="CI457" i="106"/>
  <c r="CL481" i="106"/>
  <c r="CI481" i="106"/>
  <c r="BO506" i="106"/>
  <c r="BP506" i="106"/>
  <c r="BN506" i="106"/>
  <c r="CK506" i="106"/>
  <c r="BR506" i="106"/>
  <c r="CS506" i="106"/>
  <c r="BT618" i="106"/>
  <c r="CH618" i="106"/>
  <c r="BR618" i="106"/>
  <c r="BP618" i="106"/>
  <c r="CQ618" i="106"/>
  <c r="BO640" i="106"/>
  <c r="BQ640" i="106"/>
  <c r="BT640" i="106"/>
  <c r="BN640" i="106"/>
  <c r="CK640" i="106"/>
  <c r="CQ640" i="106"/>
  <c r="BR640" i="106"/>
  <c r="CS640" i="106"/>
  <c r="BP640" i="106"/>
  <c r="BT688" i="106"/>
  <c r="BO688" i="106"/>
  <c r="BQ688" i="106"/>
  <c r="BN688" i="106"/>
  <c r="CK688" i="106"/>
  <c r="CQ688" i="106"/>
  <c r="BR688" i="106"/>
  <c r="CS688" i="106"/>
  <c r="BP688" i="106"/>
  <c r="BT752" i="106"/>
  <c r="BR752" i="106"/>
  <c r="CS752" i="106"/>
  <c r="BP752" i="106"/>
  <c r="BS752" i="106"/>
  <c r="CH752" i="106"/>
  <c r="BN752" i="106"/>
  <c r="CK752" i="106"/>
  <c r="CQ752" i="106"/>
  <c r="CI721" i="106"/>
  <c r="CE721" i="106"/>
  <c r="CL721" i="106"/>
  <c r="K347" i="105"/>
  <c r="K421" i="105"/>
  <c r="K197" i="105"/>
  <c r="K536" i="105"/>
  <c r="K228" i="105"/>
  <c r="H249" i="105"/>
  <c r="H105" i="105"/>
  <c r="K728" i="105"/>
  <c r="K443" i="105"/>
  <c r="H420" i="105"/>
  <c r="K237" i="105"/>
  <c r="K745" i="105"/>
  <c r="K489" i="105"/>
  <c r="K220" i="105"/>
  <c r="K16" i="105"/>
  <c r="K122" i="105"/>
  <c r="H197" i="105"/>
  <c r="K652" i="105"/>
  <c r="K274" i="105"/>
  <c r="K505" i="105"/>
  <c r="H514" i="105"/>
  <c r="K354" i="105"/>
  <c r="H492" i="105"/>
  <c r="K661" i="105"/>
  <c r="K481" i="105"/>
  <c r="K142" i="105"/>
  <c r="H51" i="105"/>
  <c r="K681" i="105"/>
  <c r="CE8" i="106"/>
  <c r="BY17" i="106"/>
  <c r="BM9" i="106"/>
  <c r="CA9" i="106" s="1"/>
  <c r="BR39" i="106"/>
  <c r="BQ43" i="106"/>
  <c r="BP47" i="106"/>
  <c r="CS47" i="106"/>
  <c r="BR47" i="106"/>
  <c r="BY52" i="106"/>
  <c r="BS51" i="106"/>
  <c r="BQ51" i="106"/>
  <c r="CA53" i="106"/>
  <c r="BS75" i="106"/>
  <c r="BN75" i="106"/>
  <c r="CI97" i="106"/>
  <c r="BR127" i="106"/>
  <c r="BQ127" i="106"/>
  <c r="CQ64" i="106"/>
  <c r="BR64" i="106"/>
  <c r="CS64" i="106"/>
  <c r="CH111" i="106"/>
  <c r="BS111" i="106"/>
  <c r="CA116" i="106"/>
  <c r="CI117" i="106"/>
  <c r="CL126" i="106"/>
  <c r="CS158" i="106"/>
  <c r="CQ158" i="106"/>
  <c r="BP158" i="106"/>
  <c r="CI223" i="106"/>
  <c r="CI159" i="106"/>
  <c r="BP260" i="106"/>
  <c r="CI321" i="106"/>
  <c r="CI339" i="106"/>
  <c r="BQ473" i="106"/>
  <c r="BS506" i="106"/>
  <c r="BO298" i="106"/>
  <c r="CI737" i="106"/>
  <c r="CE230" i="106"/>
  <c r="CA230" i="106"/>
  <c r="CI346" i="106"/>
  <c r="CL346" i="106"/>
  <c r="CI146" i="106"/>
  <c r="CL146" i="106"/>
  <c r="CE146" i="106"/>
  <c r="CI496" i="106"/>
  <c r="CL496" i="106"/>
  <c r="CI650" i="106"/>
  <c r="CL650" i="106"/>
  <c r="CI435" i="106"/>
  <c r="CL435" i="106"/>
  <c r="CI177" i="106"/>
  <c r="CL177" i="106"/>
  <c r="CI247" i="106"/>
  <c r="CL247" i="106"/>
  <c r="CK276" i="106"/>
  <c r="BQ276" i="106"/>
  <c r="BR276" i="106"/>
  <c r="BO276" i="106"/>
  <c r="BP276" i="106"/>
  <c r="CQ276" i="106"/>
  <c r="BS276" i="106"/>
  <c r="BT276" i="106"/>
  <c r="BN276" i="106"/>
  <c r="BR372" i="106"/>
  <c r="CH372" i="106"/>
  <c r="BT372" i="106"/>
  <c r="BS372" i="106"/>
  <c r="BN372" i="106"/>
  <c r="BQ372" i="106"/>
  <c r="BT516" i="106"/>
  <c r="BN516" i="106"/>
  <c r="CK516" i="106"/>
  <c r="CH516" i="106"/>
  <c r="CS516" i="106"/>
  <c r="BP516" i="106"/>
  <c r="CQ516" i="106"/>
  <c r="BO516" i="106"/>
  <c r="CL497" i="106"/>
  <c r="CA497" i="106"/>
  <c r="CI497" i="106"/>
  <c r="BP604" i="106"/>
  <c r="CH604" i="106"/>
  <c r="BN604" i="106"/>
  <c r="BO604" i="106"/>
  <c r="BR604" i="106"/>
  <c r="BQ604" i="106"/>
  <c r="BP569" i="106"/>
  <c r="BR569" i="106"/>
  <c r="CS569" i="106"/>
  <c r="BS569" i="106"/>
  <c r="CH569" i="106"/>
  <c r="BN569" i="106"/>
  <c r="CK569" i="106"/>
  <c r="CQ569" i="106"/>
  <c r="BS641" i="106"/>
  <c r="BT641" i="106"/>
  <c r="CQ641" i="106"/>
  <c r="CS641" i="106"/>
  <c r="BR641" i="106"/>
  <c r="BO641" i="106"/>
  <c r="BP641" i="106"/>
  <c r="BY641" i="106"/>
  <c r="BN715" i="106"/>
  <c r="CH715" i="106"/>
  <c r="BP715" i="106"/>
  <c r="CQ715" i="106"/>
  <c r="BT715" i="106"/>
  <c r="CL673" i="106"/>
  <c r="CI673" i="106"/>
  <c r="K621" i="105"/>
  <c r="H268" i="105"/>
  <c r="K405" i="105"/>
  <c r="K497" i="105"/>
  <c r="K15" i="105"/>
  <c r="K238" i="105"/>
  <c r="H72" i="105"/>
  <c r="K472" i="105"/>
  <c r="H626" i="105"/>
  <c r="H226" i="105"/>
  <c r="H187" i="105"/>
  <c r="H577" i="105"/>
  <c r="H648" i="105"/>
  <c r="K154" i="105"/>
  <c r="H612" i="105"/>
  <c r="K192" i="105"/>
  <c r="K604" i="105"/>
  <c r="K658" i="105"/>
  <c r="K189" i="105"/>
  <c r="K504" i="105"/>
  <c r="H83" i="105"/>
  <c r="K397" i="105"/>
  <c r="K124" i="105"/>
  <c r="K105" i="105"/>
  <c r="K529" i="105"/>
  <c r="K261" i="105"/>
  <c r="K463" i="105"/>
  <c r="K255" i="105"/>
  <c r="CQ47" i="106"/>
  <c r="CK47" i="106"/>
  <c r="BN47" i="106"/>
  <c r="BT51" i="106"/>
  <c r="BO51" i="106"/>
  <c r="CI53" i="106"/>
  <c r="CK75" i="106"/>
  <c r="BT75" i="106"/>
  <c r="CQ75" i="106"/>
  <c r="CL105" i="106"/>
  <c r="BN127" i="106"/>
  <c r="BT127" i="106"/>
  <c r="CC64" i="106"/>
  <c r="BN64" i="106"/>
  <c r="CK64" i="106"/>
  <c r="BT111" i="106"/>
  <c r="BQ111" i="106"/>
  <c r="BO111" i="106"/>
  <c r="CE117" i="106"/>
  <c r="CL134" i="106"/>
  <c r="CK158" i="106"/>
  <c r="CH158" i="106"/>
  <c r="CC159" i="106"/>
  <c r="CE184" i="106"/>
  <c r="CL129" i="106"/>
  <c r="CL181" i="106"/>
  <c r="CI282" i="106"/>
  <c r="BO260" i="106"/>
  <c r="CI325" i="106"/>
  <c r="CA436" i="106"/>
  <c r="BP372" i="106"/>
  <c r="CE497" i="106"/>
  <c r="BQ618" i="106"/>
  <c r="BQ569" i="106"/>
  <c r="BT604" i="106"/>
  <c r="CK641" i="106"/>
  <c r="BQ516" i="106"/>
  <c r="CL229" i="106"/>
  <c r="CI229" i="106"/>
  <c r="CL549" i="106"/>
  <c r="CI549" i="106"/>
  <c r="CL528" i="106"/>
  <c r="CI528" i="106"/>
  <c r="CE597" i="106"/>
  <c r="CA597" i="106"/>
  <c r="CL464" i="106"/>
  <c r="CI464" i="106"/>
  <c r="CS177" i="106"/>
  <c r="BR177" i="106"/>
  <c r="BS177" i="106"/>
  <c r="BT177" i="106"/>
  <c r="CK177" i="106"/>
  <c r="BN177" i="106"/>
  <c r="CH179" i="106"/>
  <c r="BP179" i="106"/>
  <c r="CK179" i="106"/>
  <c r="BN179" i="106"/>
  <c r="BO179" i="106"/>
  <c r="BQ179" i="106"/>
  <c r="BR179" i="106"/>
  <c r="BS179" i="106"/>
  <c r="CH218" i="106"/>
  <c r="BS218" i="106"/>
  <c r="BN218" i="106"/>
  <c r="CS218" i="106"/>
  <c r="CQ218" i="106"/>
  <c r="BQ218" i="106"/>
  <c r="BO218" i="106"/>
  <c r="BR218" i="106"/>
  <c r="BP218" i="106"/>
  <c r="CL253" i="106"/>
  <c r="CI253" i="106"/>
  <c r="CI421" i="106"/>
  <c r="CL421" i="106"/>
  <c r="CL344" i="106"/>
  <c r="CI344" i="106"/>
  <c r="BO349" i="106"/>
  <c r="BQ349" i="106"/>
  <c r="BR349" i="106"/>
  <c r="CK349" i="106"/>
  <c r="CQ349" i="106"/>
  <c r="CS349" i="106"/>
  <c r="BN349" i="106"/>
  <c r="CL489" i="106"/>
  <c r="CI489" i="106"/>
  <c r="BO570" i="106"/>
  <c r="BP570" i="106"/>
  <c r="BY570" i="106"/>
  <c r="CK570" i="106"/>
  <c r="BN570" i="106"/>
  <c r="CC570" i="106"/>
  <c r="CS570" i="106"/>
  <c r="BR570" i="106"/>
  <c r="CS521" i="106"/>
  <c r="CK521" i="106"/>
  <c r="CH521" i="106"/>
  <c r="BQ521" i="106"/>
  <c r="BS704" i="106"/>
  <c r="CH704" i="106"/>
  <c r="BR704" i="106"/>
  <c r="CS704" i="106"/>
  <c r="BP704" i="106"/>
  <c r="BO704" i="106"/>
  <c r="BQ704" i="106"/>
  <c r="BT704" i="106"/>
  <c r="H59" i="105"/>
  <c r="K231" i="105"/>
  <c r="K329" i="105"/>
  <c r="H529" i="105"/>
  <c r="H723" i="105"/>
  <c r="K352" i="105"/>
  <c r="H374" i="105"/>
  <c r="H166" i="105"/>
  <c r="H24" i="105"/>
  <c r="K167" i="105"/>
  <c r="K729" i="105"/>
  <c r="K290" i="105"/>
  <c r="H55" i="105"/>
  <c r="K521" i="105"/>
  <c r="K139" i="105"/>
  <c r="H185" i="105"/>
  <c r="H578" i="105"/>
  <c r="K303" i="105"/>
  <c r="H712" i="105"/>
  <c r="H284" i="105"/>
  <c r="K444" i="105"/>
  <c r="K134" i="105"/>
  <c r="H696" i="105"/>
  <c r="BT47" i="106"/>
  <c r="BQ47" i="106"/>
  <c r="BN51" i="106"/>
  <c r="CK51" i="106"/>
  <c r="CH51" i="106"/>
  <c r="BR75" i="106"/>
  <c r="BQ64" i="106"/>
  <c r="BP64" i="106"/>
  <c r="CQ111" i="106"/>
  <c r="CK111" i="106"/>
  <c r="BO158" i="106"/>
  <c r="CS179" i="106"/>
  <c r="BP177" i="106"/>
  <c r="BO189" i="106"/>
  <c r="BP241" i="106"/>
  <c r="CQ260" i="106"/>
  <c r="CS276" i="106"/>
  <c r="CK372" i="106"/>
  <c r="CL397" i="106"/>
  <c r="BR366" i="106"/>
  <c r="BR473" i="106"/>
  <c r="CQ521" i="106"/>
  <c r="BT506" i="106"/>
  <c r="BQ298" i="106"/>
  <c r="BP521" i="106"/>
  <c r="BT569" i="106"/>
  <c r="BN618" i="106"/>
  <c r="CI574" i="106"/>
  <c r="BR715" i="106"/>
  <c r="BT570" i="106"/>
  <c r="CC641" i="106"/>
  <c r="CA721" i="106"/>
  <c r="BO752" i="106"/>
  <c r="BS640" i="106"/>
  <c r="BS688" i="106"/>
  <c r="BS516" i="106"/>
  <c r="BN704" i="106"/>
  <c r="CI295" i="106"/>
  <c r="CE115" i="106"/>
  <c r="CE7" i="106"/>
  <c r="CC17" i="106"/>
  <c r="CA97" i="106"/>
  <c r="CE165" i="106"/>
  <c r="BY373" i="106"/>
  <c r="CE490" i="106"/>
  <c r="CE30" i="106"/>
  <c r="CI61" i="106"/>
  <c r="CL56" i="106"/>
  <c r="CA62" i="106"/>
  <c r="CA135" i="106"/>
  <c r="CL306" i="106"/>
  <c r="BM71" i="106"/>
  <c r="CI71" i="106" s="1"/>
  <c r="K79" i="105"/>
  <c r="CE266" i="106"/>
  <c r="CI265" i="106"/>
  <c r="CL500" i="106"/>
  <c r="CI500" i="106"/>
  <c r="BM692" i="106"/>
  <c r="K700" i="105"/>
  <c r="CL740" i="106"/>
  <c r="CI740" i="106"/>
  <c r="BL31" i="106"/>
  <c r="H39" i="105"/>
  <c r="BN63" i="106"/>
  <c r="CK63" i="106"/>
  <c r="CQ63" i="106"/>
  <c r="BP117" i="106"/>
  <c r="CH117" i="106"/>
  <c r="CK117" i="106"/>
  <c r="BN117" i="106"/>
  <c r="BL115" i="106"/>
  <c r="H123" i="105"/>
  <c r="BS121" i="106"/>
  <c r="BT121" i="106"/>
  <c r="CK165" i="106"/>
  <c r="BN165" i="106"/>
  <c r="BO165" i="106"/>
  <c r="BP165" i="106"/>
  <c r="CQ165" i="106"/>
  <c r="CS181" i="106"/>
  <c r="BR181" i="106"/>
  <c r="BS181" i="106"/>
  <c r="BT181" i="106"/>
  <c r="BY190" i="106"/>
  <c r="BS190" i="106"/>
  <c r="BT190" i="106"/>
  <c r="CS190" i="106"/>
  <c r="BL232" i="106"/>
  <c r="BQ232" i="106" s="1"/>
  <c r="H240" i="105"/>
  <c r="CL209" i="106"/>
  <c r="CI209" i="106"/>
  <c r="BM244" i="106"/>
  <c r="K252" i="105"/>
  <c r="CK274" i="106"/>
  <c r="CQ274" i="106"/>
  <c r="BO274" i="106"/>
  <c r="BN274" i="106"/>
  <c r="BQ283" i="106"/>
  <c r="BN283" i="106"/>
  <c r="CK283" i="106"/>
  <c r="BP283" i="106"/>
  <c r="CH283" i="106"/>
  <c r="BO283" i="106"/>
  <c r="BT333" i="106"/>
  <c r="BR333" i="106"/>
  <c r="CS333" i="106"/>
  <c r="CQ333" i="106"/>
  <c r="BP333" i="106"/>
  <c r="BS333" i="106"/>
  <c r="CS302" i="106"/>
  <c r="BN302" i="106"/>
  <c r="BQ302" i="106"/>
  <c r="BP302" i="106"/>
  <c r="BS302" i="106"/>
  <c r="CQ302" i="106"/>
  <c r="CH400" i="106"/>
  <c r="BQ400" i="106"/>
  <c r="BR400" i="106"/>
  <c r="BR432" i="106"/>
  <c r="BP432" i="106"/>
  <c r="CQ432" i="106"/>
  <c r="BQ432" i="106"/>
  <c r="CI341" i="106"/>
  <c r="CL341" i="106"/>
  <c r="BM373" i="106"/>
  <c r="K381" i="105"/>
  <c r="BR422" i="106"/>
  <c r="CS422" i="106"/>
  <c r="BO422" i="106"/>
  <c r="BT422" i="106"/>
  <c r="CK422" i="106"/>
  <c r="BT336" i="106"/>
  <c r="CK336" i="106"/>
  <c r="CQ336" i="106"/>
  <c r="BS336" i="106"/>
  <c r="BN336" i="106"/>
  <c r="BQ336" i="106"/>
  <c r="BY367" i="106"/>
  <c r="BO367" i="106"/>
  <c r="BP367" i="106"/>
  <c r="BQ367" i="106"/>
  <c r="BS367" i="106"/>
  <c r="CH367" i="106"/>
  <c r="CS367" i="106"/>
  <c r="CQ441" i="106"/>
  <c r="CH441" i="106"/>
  <c r="BQ441" i="106"/>
  <c r="BT441" i="106"/>
  <c r="CL380" i="106"/>
  <c r="CI380" i="106"/>
  <c r="CL412" i="106"/>
  <c r="CA413" i="106"/>
  <c r="CI412" i="106"/>
  <c r="BQ458" i="106"/>
  <c r="BR458" i="106"/>
  <c r="BT458" i="106"/>
  <c r="CQ458" i="106"/>
  <c r="BS542" i="106"/>
  <c r="BT542" i="106"/>
  <c r="CS542" i="106"/>
  <c r="BR542" i="106"/>
  <c r="CQ542" i="106"/>
  <c r="BP542" i="106"/>
  <c r="BO542" i="106"/>
  <c r="CK590" i="106"/>
  <c r="BN590" i="106"/>
  <c r="BO590" i="106"/>
  <c r="BP590" i="106"/>
  <c r="CQ590" i="106"/>
  <c r="BT590" i="106"/>
  <c r="BS590" i="106"/>
  <c r="CH513" i="106"/>
  <c r="BO513" i="106"/>
  <c r="BT513" i="106"/>
  <c r="BN513" i="106"/>
  <c r="CK513" i="106"/>
  <c r="BR513" i="106"/>
  <c r="BQ513" i="106"/>
  <c r="CS513" i="106"/>
  <c r="CI527" i="106"/>
  <c r="CA528" i="106"/>
  <c r="CE528" i="106"/>
  <c r="CL527" i="106"/>
  <c r="BN666" i="106"/>
  <c r="BQ666" i="106"/>
  <c r="BS666" i="106"/>
  <c r="BP666" i="106"/>
  <c r="CQ666" i="106"/>
  <c r="CS666" i="106"/>
  <c r="CH666" i="106"/>
  <c r="CK666" i="106"/>
  <c r="BN682" i="106"/>
  <c r="BQ682" i="106"/>
  <c r="BS682" i="106"/>
  <c r="BP682" i="106"/>
  <c r="CQ682" i="106"/>
  <c r="CS682" i="106"/>
  <c r="CK682" i="106"/>
  <c r="CH682" i="106"/>
  <c r="BT446" i="106"/>
  <c r="CS446" i="106"/>
  <c r="BS446" i="106"/>
  <c r="BP446" i="106"/>
  <c r="BO661" i="106"/>
  <c r="BP661" i="106"/>
  <c r="CQ661" i="106"/>
  <c r="CK661" i="106"/>
  <c r="BN661" i="106"/>
  <c r="BS661" i="106"/>
  <c r="BT661" i="106"/>
  <c r="BS677" i="106"/>
  <c r="BT677" i="106"/>
  <c r="CQ677" i="106"/>
  <c r="CS677" i="106"/>
  <c r="BR677" i="106"/>
  <c r="BO677" i="106"/>
  <c r="BP677" i="106"/>
  <c r="CS725" i="106"/>
  <c r="BR725" i="106"/>
  <c r="CQ725" i="106"/>
  <c r="BS725" i="106"/>
  <c r="BT725" i="106"/>
  <c r="CK725" i="106"/>
  <c r="BN725" i="106"/>
  <c r="BY725" i="106"/>
  <c r="CQ627" i="106"/>
  <c r="BT627" i="106"/>
  <c r="BQ627" i="106"/>
  <c r="BR627" i="106"/>
  <c r="CH627" i="106"/>
  <c r="BP627" i="106"/>
  <c r="CI570" i="106"/>
  <c r="CL570" i="106"/>
  <c r="BT724" i="106"/>
  <c r="BS724" i="106"/>
  <c r="CH724" i="106"/>
  <c r="BR724" i="106"/>
  <c r="CS724" i="106"/>
  <c r="BP724" i="106"/>
  <c r="BO724" i="106"/>
  <c r="BQ724" i="106"/>
  <c r="CL725" i="106"/>
  <c r="CI725" i="106"/>
  <c r="H66" i="105"/>
  <c r="K308" i="105"/>
  <c r="H173" i="105"/>
  <c r="K86" i="105"/>
  <c r="H504" i="105"/>
  <c r="H440" i="105"/>
  <c r="H258" i="105"/>
  <c r="K558" i="105"/>
  <c r="H430" i="105"/>
  <c r="H521" i="105"/>
  <c r="H125" i="105"/>
  <c r="H20" i="105"/>
  <c r="H222" i="105"/>
  <c r="K299" i="105"/>
  <c r="K590" i="105"/>
  <c r="H466" i="105"/>
  <c r="H375" i="105"/>
  <c r="H632" i="105"/>
  <c r="K37" i="105"/>
  <c r="K233" i="105"/>
  <c r="K458" i="105"/>
  <c r="H454" i="105"/>
  <c r="K427" i="105"/>
  <c r="K56" i="105"/>
  <c r="H19" i="105"/>
  <c r="K182" i="105"/>
  <c r="K143" i="105"/>
  <c r="K119" i="105"/>
  <c r="H431" i="105"/>
  <c r="K686" i="105"/>
  <c r="K679" i="105"/>
  <c r="K508" i="105"/>
  <c r="K214" i="105"/>
  <c r="H27" i="105"/>
  <c r="BQ4" i="106"/>
  <c r="BR11" i="106"/>
  <c r="BR12" i="106"/>
  <c r="BQ19" i="106"/>
  <c r="BT52" i="106"/>
  <c r="CL64" i="106"/>
  <c r="BT63" i="106"/>
  <c r="CS63" i="106"/>
  <c r="BS117" i="106"/>
  <c r="CA77" i="106"/>
  <c r="BP121" i="106"/>
  <c r="BR121" i="106"/>
  <c r="CK181" i="106"/>
  <c r="BO190" i="106"/>
  <c r="BT165" i="106"/>
  <c r="CL226" i="106"/>
  <c r="CQ283" i="106"/>
  <c r="BO333" i="106"/>
  <c r="CS336" i="106"/>
  <c r="BO446" i="106"/>
  <c r="CI349" i="106"/>
  <c r="CQ367" i="106"/>
  <c r="BS422" i="106"/>
  <c r="CQ440" i="106"/>
  <c r="CK302" i="106"/>
  <c r="BP458" i="106"/>
  <c r="BS513" i="106"/>
  <c r="CL582" i="106"/>
  <c r="CL646" i="106"/>
  <c r="CS590" i="106"/>
  <c r="CK677" i="106"/>
  <c r="CQ724" i="106"/>
  <c r="BR666" i="106"/>
  <c r="BO682" i="106"/>
  <c r="CI78" i="106"/>
  <c r="CL78" i="106"/>
  <c r="CE135" i="106"/>
  <c r="CI135" i="106"/>
  <c r="CI174" i="106"/>
  <c r="CA174" i="106"/>
  <c r="CE247" i="106"/>
  <c r="CA247" i="106"/>
  <c r="CL302" i="106"/>
  <c r="CI302" i="106"/>
  <c r="CL298" i="106"/>
  <c r="CI298" i="106"/>
  <c r="CA118" i="106"/>
  <c r="CL118" i="106"/>
  <c r="CI216" i="106"/>
  <c r="CL216" i="106"/>
  <c r="CL475" i="106"/>
  <c r="CI475" i="106"/>
  <c r="CL700" i="106"/>
  <c r="CI700" i="106"/>
  <c r="CA296" i="106"/>
  <c r="CL296" i="106"/>
  <c r="CE296" i="106"/>
  <c r="CI484" i="106"/>
  <c r="CL484" i="106"/>
  <c r="CL541" i="106"/>
  <c r="CE541" i="106"/>
  <c r="CL600" i="106"/>
  <c r="CA601" i="106"/>
  <c r="CL419" i="106"/>
  <c r="CI419" i="106"/>
  <c r="CA419" i="106"/>
  <c r="CI147" i="106"/>
  <c r="CA147" i="106"/>
  <c r="CI690" i="106"/>
  <c r="CL690" i="106"/>
  <c r="BQ159" i="106"/>
  <c r="BY159" i="106"/>
  <c r="BN159" i="106"/>
  <c r="BS92" i="106"/>
  <c r="BQ92" i="106"/>
  <c r="BO92" i="106"/>
  <c r="CQ92" i="106"/>
  <c r="BO214" i="106"/>
  <c r="CH214" i="106"/>
  <c r="CK214" i="106"/>
  <c r="CI165" i="106"/>
  <c r="CL165" i="106"/>
  <c r="BM219" i="106"/>
  <c r="CA220" i="106" s="1"/>
  <c r="K227" i="105"/>
  <c r="CL227" i="106"/>
  <c r="CI227" i="106"/>
  <c r="CK250" i="106"/>
  <c r="BS250" i="106"/>
  <c r="BR250" i="106"/>
  <c r="BT250" i="106"/>
  <c r="BR282" i="106"/>
  <c r="BO282" i="106"/>
  <c r="BQ263" i="106"/>
  <c r="BT263" i="106"/>
  <c r="CS263" i="106"/>
  <c r="BR263" i="106"/>
  <c r="BM317" i="106"/>
  <c r="K325" i="105"/>
  <c r="BR378" i="106"/>
  <c r="BT378" i="106"/>
  <c r="BO378" i="106"/>
  <c r="CS440" i="106"/>
  <c r="BQ440" i="106"/>
  <c r="BT440" i="106"/>
  <c r="BN440" i="106"/>
  <c r="BT386" i="106"/>
  <c r="BN386" i="106"/>
  <c r="BR386" i="106"/>
  <c r="CS386" i="106"/>
  <c r="BP410" i="106"/>
  <c r="CK410" i="106"/>
  <c r="BS410" i="106"/>
  <c r="BT410" i="106"/>
  <c r="BR426" i="106"/>
  <c r="BS426" i="106"/>
  <c r="BP426" i="106"/>
  <c r="BO426" i="106"/>
  <c r="BO423" i="106"/>
  <c r="CQ423" i="106"/>
  <c r="BS373" i="106"/>
  <c r="BN373" i="106"/>
  <c r="CK373" i="106"/>
  <c r="CC373" i="106"/>
  <c r="BP339" i="106"/>
  <c r="BQ339" i="106"/>
  <c r="BT339" i="106"/>
  <c r="CS339" i="106"/>
  <c r="CQ339" i="106"/>
  <c r="BQ501" i="106"/>
  <c r="BO501" i="106"/>
  <c r="BS501" i="106"/>
  <c r="BP377" i="106"/>
  <c r="BS377" i="106"/>
  <c r="BN377" i="106"/>
  <c r="CH462" i="106"/>
  <c r="BP462" i="106"/>
  <c r="BN470" i="106"/>
  <c r="CH470" i="106"/>
  <c r="BP470" i="106"/>
  <c r="BR554" i="106"/>
  <c r="BO554" i="106"/>
  <c r="CS554" i="106"/>
  <c r="CI458" i="106"/>
  <c r="CE458" i="106"/>
  <c r="BR389" i="106"/>
  <c r="CH389" i="106"/>
  <c r="BN389" i="106"/>
  <c r="BT685" i="106"/>
  <c r="BS685" i="106"/>
  <c r="CL550" i="106"/>
  <c r="CE550" i="106"/>
  <c r="BO624" i="106"/>
  <c r="CS624" i="106"/>
  <c r="BM669" i="106"/>
  <c r="CI669" i="106" s="1"/>
  <c r="K677" i="105"/>
  <c r="CA701" i="106"/>
  <c r="BM733" i="106"/>
  <c r="CI733" i="106" s="1"/>
  <c r="K741" i="105"/>
  <c r="K84" i="105"/>
  <c r="H291" i="105"/>
  <c r="K733" i="105"/>
  <c r="K316" i="105"/>
  <c r="K72" i="105"/>
  <c r="K318" i="105"/>
  <c r="H449" i="105"/>
  <c r="H290" i="105"/>
  <c r="H12" i="105"/>
  <c r="H685" i="105"/>
  <c r="H598" i="105"/>
  <c r="K310" i="105"/>
  <c r="H434" i="105"/>
  <c r="K708" i="105"/>
  <c r="H282" i="105"/>
  <c r="H690" i="105"/>
  <c r="K420" i="105"/>
  <c r="K81" i="105"/>
  <c r="K535" i="105"/>
  <c r="K153" i="105"/>
  <c r="H347" i="105"/>
  <c r="K224" i="105"/>
  <c r="K357" i="105"/>
  <c r="K492" i="105"/>
  <c r="H310" i="105"/>
  <c r="H36" i="105"/>
  <c r="H418" i="105"/>
  <c r="K698" i="105"/>
  <c r="K314" i="105"/>
  <c r="H344" i="105"/>
  <c r="K244" i="105"/>
  <c r="H189" i="105"/>
  <c r="K341" i="105"/>
  <c r="K748" i="105"/>
  <c r="K75" i="105"/>
  <c r="K181" i="105"/>
  <c r="CA7" i="106"/>
  <c r="CA30" i="106"/>
  <c r="BN52" i="106"/>
  <c r="CE62" i="106"/>
  <c r="CA78" i="106"/>
  <c r="CH63" i="106"/>
  <c r="BO63" i="106"/>
  <c r="BT117" i="106"/>
  <c r="CQ117" i="106"/>
  <c r="CL77" i="106"/>
  <c r="CK121" i="106"/>
  <c r="CE118" i="106"/>
  <c r="CL112" i="106"/>
  <c r="BR159" i="106"/>
  <c r="BN181" i="106"/>
  <c r="BR92" i="106"/>
  <c r="CL147" i="106"/>
  <c r="BP190" i="106"/>
  <c r="BS165" i="106"/>
  <c r="BR274" i="106"/>
  <c r="BQ214" i="106"/>
  <c r="CS274" i="106"/>
  <c r="BO263" i="106"/>
  <c r="BS283" i="106"/>
  <c r="BT283" i="106"/>
  <c r="BO250" i="106"/>
  <c r="CL273" i="106"/>
  <c r="CL300" i="106"/>
  <c r="BP336" i="106"/>
  <c r="BR336" i="106"/>
  <c r="CQ400" i="106"/>
  <c r="CL308" i="106"/>
  <c r="BY441" i="106"/>
  <c r="BT367" i="106"/>
  <c r="BP378" i="106"/>
  <c r="BP422" i="106"/>
  <c r="CK386" i="106"/>
  <c r="CH432" i="106"/>
  <c r="CL458" i="106"/>
  <c r="BR302" i="106"/>
  <c r="CI333" i="106"/>
  <c r="BN458" i="106"/>
  <c r="CL533" i="106"/>
  <c r="CH423" i="106"/>
  <c r="BN542" i="106"/>
  <c r="BP725" i="106"/>
  <c r="BN724" i="106"/>
  <c r="BR661" i="106"/>
  <c r="BT666" i="106"/>
  <c r="BB12" i="106"/>
  <c r="DC429" i="106" s="1"/>
  <c r="DA429" i="106" s="1"/>
  <c r="CE119" i="106"/>
  <c r="CA207" i="106"/>
  <c r="CA193" i="106"/>
  <c r="CE373" i="106"/>
  <c r="CE399" i="106"/>
  <c r="CA125" i="106"/>
  <c r="BY64" i="106"/>
  <c r="H161" i="105"/>
  <c r="K152" i="105"/>
  <c r="K232" i="105"/>
  <c r="K530" i="105"/>
  <c r="K631" i="105"/>
  <c r="K548" i="105"/>
  <c r="BP80" i="106"/>
  <c r="CE116" i="106"/>
  <c r="CL139" i="106"/>
  <c r="CA194" i="106"/>
  <c r="BY302" i="106"/>
  <c r="CA541" i="106"/>
  <c r="K407" i="105"/>
  <c r="K667" i="105"/>
  <c r="H57" i="105"/>
  <c r="H694" i="105"/>
  <c r="H396" i="105"/>
  <c r="K123" i="105"/>
  <c r="K127" i="105"/>
  <c r="K297" i="105"/>
  <c r="K380" i="105"/>
  <c r="K55" i="105"/>
  <c r="BT67" i="106"/>
  <c r="CI139" i="106"/>
  <c r="CI119" i="106"/>
  <c r="CL269" i="106"/>
  <c r="CI399" i="106"/>
  <c r="CL634" i="106"/>
  <c r="CL540" i="106"/>
  <c r="K196" i="105"/>
  <c r="K496" i="105"/>
  <c r="H471" i="105"/>
  <c r="H88" i="105"/>
  <c r="H309" i="105"/>
  <c r="K625" i="105"/>
  <c r="K613" i="105"/>
  <c r="K450" i="105"/>
  <c r="K215" i="105"/>
  <c r="BB4" i="106"/>
  <c r="W34" i="105" s="1"/>
  <c r="CE88" i="106"/>
  <c r="CL142" i="106"/>
  <c r="CI200" i="106"/>
  <c r="CL119" i="106"/>
  <c r="CE224" i="106"/>
  <c r="CE273" i="106"/>
  <c r="CE581" i="106"/>
  <c r="CA31" i="106"/>
  <c r="CA112" i="106"/>
  <c r="CE194" i="106"/>
  <c r="CA226" i="106"/>
  <c r="CA458" i="106"/>
  <c r="CD788" i="106"/>
  <c r="CB904" i="106"/>
  <c r="CB903" i="106"/>
  <c r="CB912" i="106"/>
  <c r="CB911" i="106"/>
  <c r="CD897" i="106"/>
  <c r="CA1320" i="106"/>
  <c r="CE1320" i="106"/>
  <c r="CE1321" i="106"/>
  <c r="CI1320" i="106"/>
  <c r="CL1320" i="106"/>
  <c r="BN1458" i="106"/>
  <c r="BS1458" i="106"/>
  <c r="CQ1458" i="106"/>
  <c r="BO1458" i="106"/>
  <c r="BT1458" i="106"/>
  <c r="CS1458" i="106"/>
  <c r="CH1458" i="106"/>
  <c r="BQ1458" i="106"/>
  <c r="CK1458" i="106"/>
  <c r="BP1458" i="106"/>
  <c r="BR1458" i="106"/>
  <c r="BN1366" i="106"/>
  <c r="CH1366" i="106"/>
  <c r="BP1366" i="106"/>
  <c r="CQ1366" i="106"/>
  <c r="BT1366" i="106"/>
  <c r="BQ1366" i="106"/>
  <c r="BY1367" i="106"/>
  <c r="BO1366" i="106"/>
  <c r="CC1367" i="106"/>
  <c r="CS1366" i="106"/>
  <c r="CT1368" i="106" s="1"/>
  <c r="BY1366" i="106"/>
  <c r="CK1366" i="106"/>
  <c r="CC1366" i="106"/>
  <c r="BR1366" i="106"/>
  <c r="BL6" i="106"/>
  <c r="H14" i="105"/>
  <c r="BM10" i="106"/>
  <c r="K18" i="105"/>
  <c r="BL9" i="106"/>
  <c r="H17" i="105"/>
  <c r="BL15" i="106"/>
  <c r="H23" i="105"/>
  <c r="BL20" i="106"/>
  <c r="H28" i="105"/>
  <c r="BM19" i="106"/>
  <c r="K27" i="105"/>
  <c r="BL24" i="106"/>
  <c r="H32" i="105"/>
  <c r="BL32" i="106"/>
  <c r="BT32" i="106" s="1"/>
  <c r="H40" i="105"/>
  <c r="BL35" i="106"/>
  <c r="H43" i="105"/>
  <c r="BM34" i="106"/>
  <c r="K42" i="105"/>
  <c r="BL30" i="106"/>
  <c r="BT30" i="106" s="1"/>
  <c r="H38" i="105"/>
  <c r="BM35" i="106"/>
  <c r="K43" i="105"/>
  <c r="BL41" i="106"/>
  <c r="BS41" i="106" s="1"/>
  <c r="H49" i="105"/>
  <c r="BL45" i="106"/>
  <c r="H53" i="105"/>
  <c r="BP49" i="106"/>
  <c r="BT49" i="106"/>
  <c r="BO49" i="106"/>
  <c r="BQ49" i="106"/>
  <c r="CQ49" i="106"/>
  <c r="BS49" i="106"/>
  <c r="BM57" i="106"/>
  <c r="K65" i="105"/>
  <c r="BM45" i="106"/>
  <c r="CE46" i="106" s="1"/>
  <c r="K53" i="105"/>
  <c r="BM43" i="106"/>
  <c r="K51" i="105"/>
  <c r="BL62" i="106"/>
  <c r="H70" i="105"/>
  <c r="BM42" i="106"/>
  <c r="K50" i="105"/>
  <c r="BM58" i="106"/>
  <c r="K66" i="105"/>
  <c r="BL72" i="106"/>
  <c r="H80" i="105"/>
  <c r="BL66" i="106"/>
  <c r="CC67" i="106" s="1"/>
  <c r="H74" i="105"/>
  <c r="BL82" i="106"/>
  <c r="H90" i="105"/>
  <c r="BL71" i="106"/>
  <c r="H79" i="105"/>
  <c r="BL89" i="106"/>
  <c r="H97" i="105"/>
  <c r="BO67" i="106"/>
  <c r="BQ67" i="106"/>
  <c r="CQ67" i="106"/>
  <c r="BS67" i="106"/>
  <c r="BP67" i="106"/>
  <c r="BL79" i="106"/>
  <c r="BY80" i="106" s="1"/>
  <c r="H87" i="105"/>
  <c r="BL87" i="106"/>
  <c r="H95" i="105"/>
  <c r="BL95" i="106"/>
  <c r="H103" i="105"/>
  <c r="BL96" i="106"/>
  <c r="H104" i="105"/>
  <c r="BL109" i="106"/>
  <c r="H117" i="105"/>
  <c r="BN80" i="106"/>
  <c r="CK80" i="106"/>
  <c r="BT80" i="106"/>
  <c r="BR80" i="106"/>
  <c r="CS80" i="106"/>
  <c r="CH80" i="106"/>
  <c r="CI101" i="106"/>
  <c r="CE102" i="106"/>
  <c r="BM109" i="106"/>
  <c r="K117" i="105"/>
  <c r="CL47" i="106"/>
  <c r="CA47" i="106"/>
  <c r="CE47" i="106"/>
  <c r="BM93" i="106"/>
  <c r="K101" i="105"/>
  <c r="BL114" i="106"/>
  <c r="H122" i="105"/>
  <c r="BL119" i="106"/>
  <c r="H127" i="105"/>
  <c r="BL135" i="106"/>
  <c r="H143" i="105"/>
  <c r="BL118" i="106"/>
  <c r="H126" i="105"/>
  <c r="BL134" i="106"/>
  <c r="H142" i="105"/>
  <c r="BM108" i="106"/>
  <c r="K116" i="105"/>
  <c r="BM122" i="106"/>
  <c r="K130" i="105"/>
  <c r="BM130" i="106"/>
  <c r="CE131" i="106" s="1"/>
  <c r="K138" i="105"/>
  <c r="BL124" i="106"/>
  <c r="H132" i="105"/>
  <c r="BL150" i="106"/>
  <c r="H158" i="105"/>
  <c r="BL166" i="106"/>
  <c r="H174" i="105"/>
  <c r="BL182" i="106"/>
  <c r="H190" i="105"/>
  <c r="BL137" i="106"/>
  <c r="H145" i="105"/>
  <c r="BQ153" i="106"/>
  <c r="CH153" i="106"/>
  <c r="CS153" i="106"/>
  <c r="BR153" i="106"/>
  <c r="CQ153" i="106"/>
  <c r="BO153" i="106"/>
  <c r="BP153" i="106"/>
  <c r="BL169" i="106"/>
  <c r="H177" i="105"/>
  <c r="BL185" i="106"/>
  <c r="H193" i="105"/>
  <c r="CI138" i="106"/>
  <c r="CL144" i="106"/>
  <c r="CI144" i="106"/>
  <c r="BL155" i="106"/>
  <c r="H163" i="105"/>
  <c r="BL171" i="106"/>
  <c r="H179" i="105"/>
  <c r="BL187" i="106"/>
  <c r="H195" i="105"/>
  <c r="BM169" i="106"/>
  <c r="K177" i="105"/>
  <c r="BL195" i="106"/>
  <c r="H203" i="105"/>
  <c r="BL211" i="106"/>
  <c r="H219" i="105"/>
  <c r="BL227" i="106"/>
  <c r="H235" i="105"/>
  <c r="BL160" i="106"/>
  <c r="H168" i="105"/>
  <c r="BL184" i="106"/>
  <c r="H192" i="105"/>
  <c r="CL125" i="106"/>
  <c r="CI125" i="106"/>
  <c r="CA126" i="106"/>
  <c r="BM137" i="106"/>
  <c r="K145" i="105"/>
  <c r="BL206" i="106"/>
  <c r="H214" i="105"/>
  <c r="BL233" i="106"/>
  <c r="H241" i="105"/>
  <c r="CL141" i="106"/>
  <c r="CI141" i="106"/>
  <c r="BM190" i="106"/>
  <c r="K198" i="105"/>
  <c r="BQ201" i="106"/>
  <c r="CH201" i="106"/>
  <c r="BS201" i="106"/>
  <c r="CK201" i="106"/>
  <c r="BO201" i="106"/>
  <c r="CQ201" i="106"/>
  <c r="BT201" i="106"/>
  <c r="CS201" i="106"/>
  <c r="BP201" i="106"/>
  <c r="BL209" i="106"/>
  <c r="H217" i="105"/>
  <c r="BL217" i="106"/>
  <c r="H225" i="105"/>
  <c r="BL225" i="106"/>
  <c r="H233" i="105"/>
  <c r="BL236" i="106"/>
  <c r="H244" i="105"/>
  <c r="BL164" i="106"/>
  <c r="H172" i="105"/>
  <c r="BL194" i="106"/>
  <c r="H202" i="105"/>
  <c r="BL210" i="106"/>
  <c r="H218" i="105"/>
  <c r="BL226" i="106"/>
  <c r="H234" i="105"/>
  <c r="BM235" i="106"/>
  <c r="K243" i="105"/>
  <c r="BM248" i="106"/>
  <c r="K256" i="105"/>
  <c r="BL265" i="106"/>
  <c r="H273" i="105"/>
  <c r="BL281" i="106"/>
  <c r="H289" i="105"/>
  <c r="BL152" i="106"/>
  <c r="BY153" i="106" s="1"/>
  <c r="H160" i="105"/>
  <c r="BL230" i="106"/>
  <c r="H238" i="105"/>
  <c r="BL246" i="106"/>
  <c r="H254" i="105"/>
  <c r="BL262" i="106"/>
  <c r="BY263" i="106" s="1"/>
  <c r="H270" i="105"/>
  <c r="BL278" i="106"/>
  <c r="H286" i="105"/>
  <c r="BM202" i="106"/>
  <c r="K210" i="105"/>
  <c r="BM231" i="106"/>
  <c r="K239" i="105"/>
  <c r="BL247" i="106"/>
  <c r="H255" i="105"/>
  <c r="BM254" i="106"/>
  <c r="K262" i="105"/>
  <c r="BM262" i="106"/>
  <c r="K270" i="105"/>
  <c r="BM270" i="106"/>
  <c r="K278" i="105"/>
  <c r="BM278" i="106"/>
  <c r="K286" i="105"/>
  <c r="BM286" i="106"/>
  <c r="K294" i="105"/>
  <c r="BM133" i="106"/>
  <c r="K141" i="105"/>
  <c r="BM218" i="106"/>
  <c r="K226" i="105"/>
  <c r="BL242" i="106"/>
  <c r="H250" i="105"/>
  <c r="BM249" i="106"/>
  <c r="K257" i="105"/>
  <c r="BL256" i="106"/>
  <c r="H264" i="105"/>
  <c r="BL264" i="106"/>
  <c r="H272" i="105"/>
  <c r="BL272" i="106"/>
  <c r="H280" i="105"/>
  <c r="BL280" i="106"/>
  <c r="H288" i="105"/>
  <c r="BL292" i="106"/>
  <c r="H300" i="105"/>
  <c r="BL305" i="106"/>
  <c r="H313" i="105"/>
  <c r="BL321" i="106"/>
  <c r="H329" i="105"/>
  <c r="BY337" i="106"/>
  <c r="BQ337" i="106"/>
  <c r="CH337" i="106"/>
  <c r="CQ337" i="106"/>
  <c r="BP337" i="106"/>
  <c r="BO337" i="106"/>
  <c r="BN337" i="106"/>
  <c r="BT337" i="106"/>
  <c r="BS337" i="106"/>
  <c r="CC337" i="106"/>
  <c r="CK337" i="106"/>
  <c r="BM294" i="106"/>
  <c r="K302" i="105"/>
  <c r="CH301" i="106"/>
  <c r="CQ301" i="106"/>
  <c r="BQ301" i="106"/>
  <c r="CC302" i="106"/>
  <c r="BT301" i="106"/>
  <c r="BS301" i="106"/>
  <c r="CS301" i="106"/>
  <c r="BN301" i="106"/>
  <c r="CK301" i="106"/>
  <c r="BR301" i="106"/>
  <c r="BL311" i="106"/>
  <c r="H319" i="105"/>
  <c r="BL319" i="106"/>
  <c r="H327" i="105"/>
  <c r="CK327" i="106"/>
  <c r="BS327" i="106"/>
  <c r="BN327" i="106"/>
  <c r="BQ327" i="106"/>
  <c r="CQ327" i="106"/>
  <c r="BP327" i="106"/>
  <c r="CS327" i="106"/>
  <c r="BR327" i="106"/>
  <c r="BO327" i="106"/>
  <c r="BL335" i="106"/>
  <c r="H343" i="105"/>
  <c r="BL306" i="106"/>
  <c r="H314" i="105"/>
  <c r="BL322" i="106"/>
  <c r="H330" i="105"/>
  <c r="BL338" i="106"/>
  <c r="CC339" i="106" s="1"/>
  <c r="H346" i="105"/>
  <c r="BL308" i="106"/>
  <c r="H316" i="105"/>
  <c r="BL316" i="106"/>
  <c r="H324" i="105"/>
  <c r="BM340" i="106"/>
  <c r="K348" i="105"/>
  <c r="BL358" i="106"/>
  <c r="H366" i="105"/>
  <c r="BL374" i="106"/>
  <c r="H382" i="105"/>
  <c r="BN388" i="106"/>
  <c r="BO388" i="106"/>
  <c r="BP388" i="106"/>
  <c r="CK388" i="106"/>
  <c r="BS388" i="106"/>
  <c r="BT388" i="106"/>
  <c r="CS388" i="106"/>
  <c r="CH388" i="106"/>
  <c r="BR388" i="106"/>
  <c r="BL404" i="106"/>
  <c r="H412" i="105"/>
  <c r="BL420" i="106"/>
  <c r="H428" i="105"/>
  <c r="BL436" i="106"/>
  <c r="H444" i="105"/>
  <c r="BM293" i="106"/>
  <c r="K301" i="105"/>
  <c r="BL344" i="106"/>
  <c r="H352" i="105"/>
  <c r="BS352" i="106"/>
  <c r="CK352" i="106"/>
  <c r="CS352" i="106"/>
  <c r="BN352" i="106"/>
  <c r="BQ352" i="106"/>
  <c r="CQ352" i="106"/>
  <c r="BP352" i="106"/>
  <c r="BR352" i="106"/>
  <c r="BO352" i="106"/>
  <c r="BL360" i="106"/>
  <c r="H368" i="105"/>
  <c r="BL368" i="106"/>
  <c r="H376" i="105"/>
  <c r="BL376" i="106"/>
  <c r="H384" i="105"/>
  <c r="BM385" i="106"/>
  <c r="K393" i="105"/>
  <c r="BM393" i="106"/>
  <c r="K401" i="105"/>
  <c r="BM401" i="106"/>
  <c r="K409" i="105"/>
  <c r="BM409" i="106"/>
  <c r="K417" i="105"/>
  <c r="BM417" i="106"/>
  <c r="K425" i="105"/>
  <c r="BM425" i="106"/>
  <c r="K433" i="105"/>
  <c r="BM305" i="106"/>
  <c r="K313" i="105"/>
  <c r="BM337" i="106"/>
  <c r="K345" i="105"/>
  <c r="BL355" i="106"/>
  <c r="H363" i="105"/>
  <c r="BL371" i="106"/>
  <c r="H379" i="105"/>
  <c r="BL387" i="106"/>
  <c r="BY388" i="106" s="1"/>
  <c r="H395" i="105"/>
  <c r="BL403" i="106"/>
  <c r="H411" i="105"/>
  <c r="BS419" i="106"/>
  <c r="BN419" i="106"/>
  <c r="BO419" i="106"/>
  <c r="BP419" i="106"/>
  <c r="CS419" i="106"/>
  <c r="CK419" i="106"/>
  <c r="CH419" i="106"/>
  <c r="BT419" i="106"/>
  <c r="CQ419" i="106"/>
  <c r="BL435" i="106"/>
  <c r="H443" i="105"/>
  <c r="CE303" i="106"/>
  <c r="CA303" i="106"/>
  <c r="CL303" i="106"/>
  <c r="BM366" i="106"/>
  <c r="K374" i="105"/>
  <c r="CI388" i="106"/>
  <c r="CE389" i="106"/>
  <c r="CL388" i="106"/>
  <c r="BM420" i="106"/>
  <c r="K428" i="105"/>
  <c r="BL442" i="106"/>
  <c r="H450" i="105"/>
  <c r="BL460" i="106"/>
  <c r="H468" i="105"/>
  <c r="BL476" i="106"/>
  <c r="H484" i="105"/>
  <c r="BL492" i="106"/>
  <c r="H500" i="105"/>
  <c r="BL508" i="106"/>
  <c r="H516" i="105"/>
  <c r="BL524" i="106"/>
  <c r="H532" i="105"/>
  <c r="BM329" i="106"/>
  <c r="K337" i="105"/>
  <c r="BL361" i="106"/>
  <c r="H369" i="105"/>
  <c r="BM400" i="106"/>
  <c r="K408" i="105"/>
  <c r="BL437" i="106"/>
  <c r="H445" i="105"/>
  <c r="BL449" i="106"/>
  <c r="H457" i="105"/>
  <c r="BL465" i="106"/>
  <c r="H473" i="105"/>
  <c r="BL481" i="106"/>
  <c r="H489" i="105"/>
  <c r="BL497" i="106"/>
  <c r="H505" i="105"/>
  <c r="BL515" i="106"/>
  <c r="H523" i="105"/>
  <c r="BL357" i="106"/>
  <c r="H365" i="105"/>
  <c r="BM370" i="106"/>
  <c r="K378" i="105"/>
  <c r="BL393" i="106"/>
  <c r="H401" i="105"/>
  <c r="BL425" i="106"/>
  <c r="H433" i="105"/>
  <c r="BM437" i="106"/>
  <c r="K445" i="105"/>
  <c r="BM453" i="106"/>
  <c r="K461" i="105"/>
  <c r="BM461" i="106"/>
  <c r="K469" i="105"/>
  <c r="CL469" i="106"/>
  <c r="CI469" i="106"/>
  <c r="BM477" i="106"/>
  <c r="K485" i="105"/>
  <c r="BM485" i="106"/>
  <c r="K493" i="105"/>
  <c r="BM493" i="106"/>
  <c r="K501" i="105"/>
  <c r="BM501" i="106"/>
  <c r="K509" i="105"/>
  <c r="BL510" i="106"/>
  <c r="H518" i="105"/>
  <c r="BL518" i="106"/>
  <c r="H526" i="105"/>
  <c r="BM470" i="106"/>
  <c r="K478" i="105"/>
  <c r="CI519" i="106"/>
  <c r="CL519" i="106"/>
  <c r="BM532" i="106"/>
  <c r="CA533" i="106" s="1"/>
  <c r="K540" i="105"/>
  <c r="BL547" i="106"/>
  <c r="H555" i="105"/>
  <c r="BL563" i="106"/>
  <c r="H571" i="105"/>
  <c r="BL579" i="106"/>
  <c r="H587" i="105"/>
  <c r="BM433" i="106"/>
  <c r="K441" i="105"/>
  <c r="BM482" i="106"/>
  <c r="K490" i="105"/>
  <c r="BM506" i="106"/>
  <c r="K514" i="105"/>
  <c r="H531" i="105"/>
  <c r="BL523" i="106"/>
  <c r="CL535" i="106"/>
  <c r="CI535" i="106"/>
  <c r="BM543" i="106"/>
  <c r="K551" i="105"/>
  <c r="BM551" i="106"/>
  <c r="K559" i="105"/>
  <c r="BL562" i="106"/>
  <c r="H570" i="105"/>
  <c r="BL578" i="106"/>
  <c r="H586" i="105"/>
  <c r="BL594" i="106"/>
  <c r="H602" i="105"/>
  <c r="BL610" i="106"/>
  <c r="H618" i="105"/>
  <c r="BL421" i="106"/>
  <c r="BY422" i="106" s="1"/>
  <c r="H429" i="105"/>
  <c r="BM454" i="106"/>
  <c r="K462" i="105"/>
  <c r="BL475" i="106"/>
  <c r="H483" i="105"/>
  <c r="BL503" i="106"/>
  <c r="H511" i="105"/>
  <c r="BM518" i="106"/>
  <c r="K526" i="105"/>
  <c r="BL531" i="106"/>
  <c r="H539" i="105"/>
  <c r="BL548" i="106"/>
  <c r="H556" i="105"/>
  <c r="BL564" i="106"/>
  <c r="H572" i="105"/>
  <c r="BL580" i="106"/>
  <c r="H588" i="105"/>
  <c r="BS596" i="106"/>
  <c r="BO596" i="106"/>
  <c r="CK596" i="106"/>
  <c r="CS596" i="106"/>
  <c r="BQ596" i="106"/>
  <c r="BN596" i="106"/>
  <c r="CQ596" i="106"/>
  <c r="BR596" i="106"/>
  <c r="BP596" i="106"/>
  <c r="CH596" i="106"/>
  <c r="BL612" i="106"/>
  <c r="H620" i="105"/>
  <c r="BL479" i="106"/>
  <c r="CC480" i="106" s="1"/>
  <c r="H487" i="105"/>
  <c r="BL561" i="106"/>
  <c r="H569" i="105"/>
  <c r="BL577" i="106"/>
  <c r="H585" i="105"/>
  <c r="BL593" i="106"/>
  <c r="H601" i="105"/>
  <c r="BL622" i="106"/>
  <c r="H630" i="105"/>
  <c r="BL638" i="106"/>
  <c r="H646" i="105"/>
  <c r="BL654" i="106"/>
  <c r="H662" i="105"/>
  <c r="BN670" i="106"/>
  <c r="BT670" i="106"/>
  <c r="CH670" i="106"/>
  <c r="CK670" i="106"/>
  <c r="BQ670" i="106"/>
  <c r="CQ670" i="106"/>
  <c r="CS670" i="106"/>
  <c r="BP670" i="106"/>
  <c r="BS670" i="106"/>
  <c r="BR670" i="106"/>
  <c r="BQ686" i="106"/>
  <c r="CQ686" i="106"/>
  <c r="CS686" i="106"/>
  <c r="BY686" i="106"/>
  <c r="BO686" i="106"/>
  <c r="BR686" i="106"/>
  <c r="CH686" i="106"/>
  <c r="BT686" i="106"/>
  <c r="BP686" i="106"/>
  <c r="BS686" i="106"/>
  <c r="CK686" i="106"/>
  <c r="BL702" i="106"/>
  <c r="H710" i="105"/>
  <c r="BL718" i="106"/>
  <c r="H726" i="105"/>
  <c r="BL734" i="106"/>
  <c r="H742" i="105"/>
  <c r="BL750" i="106"/>
  <c r="H758" i="105"/>
  <c r="BR527" i="106"/>
  <c r="CS527" i="106"/>
  <c r="CQ527" i="106"/>
  <c r="BO527" i="106"/>
  <c r="BP527" i="106"/>
  <c r="BN527" i="106"/>
  <c r="BS527" i="106"/>
  <c r="BT527" i="106"/>
  <c r="BQ527" i="106"/>
  <c r="CK527" i="106"/>
  <c r="BL549" i="106"/>
  <c r="H557" i="105"/>
  <c r="BL601" i="106"/>
  <c r="H609" i="105"/>
  <c r="BL617" i="106"/>
  <c r="H625" i="105"/>
  <c r="BL633" i="106"/>
  <c r="H641" i="105"/>
  <c r="BL649" i="106"/>
  <c r="H657" i="105"/>
  <c r="BL665" i="106"/>
  <c r="H673" i="105"/>
  <c r="BL681" i="106"/>
  <c r="H689" i="105"/>
  <c r="BL697" i="106"/>
  <c r="H705" i="105"/>
  <c r="BL713" i="106"/>
  <c r="H721" i="105"/>
  <c r="BL729" i="106"/>
  <c r="H737" i="105"/>
  <c r="BL745" i="106"/>
  <c r="H753" i="105"/>
  <c r="BM523" i="106"/>
  <c r="K531" i="105"/>
  <c r="BL545" i="106"/>
  <c r="H553" i="105"/>
  <c r="BL609" i="106"/>
  <c r="H617" i="105"/>
  <c r="BM628" i="106"/>
  <c r="K636" i="105"/>
  <c r="BM636" i="106"/>
  <c r="K644" i="105"/>
  <c r="BL647" i="106"/>
  <c r="H655" i="105"/>
  <c r="BL663" i="106"/>
  <c r="H671" i="105"/>
  <c r="BL675" i="106"/>
  <c r="H683" i="105"/>
  <c r="BL691" i="106"/>
  <c r="H699" i="105"/>
  <c r="BL707" i="106"/>
  <c r="H715" i="105"/>
  <c r="BL723" i="106"/>
  <c r="H731" i="105"/>
  <c r="BL739" i="106"/>
  <c r="H747" i="105"/>
  <c r="BM478" i="106"/>
  <c r="K486" i="105"/>
  <c r="BM621" i="106"/>
  <c r="K629" i="105"/>
  <c r="BL648" i="106"/>
  <c r="H656" i="105"/>
  <c r="BN463" i="106"/>
  <c r="BR463" i="106"/>
  <c r="CK463" i="106"/>
  <c r="BQ463" i="106"/>
  <c r="CQ463" i="106"/>
  <c r="BS463" i="106"/>
  <c r="BY463" i="106"/>
  <c r="CH463" i="106"/>
  <c r="CS463" i="106"/>
  <c r="CC463" i="106"/>
  <c r="BP463" i="106"/>
  <c r="BM578" i="106"/>
  <c r="K586" i="105"/>
  <c r="BL664" i="106"/>
  <c r="H672" i="105"/>
  <c r="BL680" i="106"/>
  <c r="H688" i="105"/>
  <c r="BL696" i="106"/>
  <c r="H704" i="105"/>
  <c r="BL712" i="106"/>
  <c r="H720" i="105"/>
  <c r="BL728" i="106"/>
  <c r="H736" i="105"/>
  <c r="BL744" i="106"/>
  <c r="H752" i="105"/>
  <c r="BM558" i="106"/>
  <c r="K566" i="105"/>
  <c r="BM590" i="106"/>
  <c r="K598" i="105"/>
  <c r="CE665" i="106"/>
  <c r="CL665" i="106"/>
  <c r="CI665" i="106"/>
  <c r="BM681" i="106"/>
  <c r="K689" i="105"/>
  <c r="BM697" i="106"/>
  <c r="K705" i="105"/>
  <c r="CL713" i="106"/>
  <c r="CI713" i="106"/>
  <c r="BM729" i="106"/>
  <c r="K737" i="105"/>
  <c r="BM745" i="106"/>
  <c r="K753" i="105"/>
  <c r="BL636" i="106"/>
  <c r="H644" i="105"/>
  <c r="BM392" i="106"/>
  <c r="K400" i="105"/>
  <c r="CL661" i="106"/>
  <c r="CI661" i="106"/>
  <c r="H604" i="105"/>
  <c r="H427" i="105"/>
  <c r="K477" i="105"/>
  <c r="K721" i="105"/>
  <c r="H535" i="105"/>
  <c r="H335" i="105"/>
  <c r="CI47" i="106"/>
  <c r="CK49" i="106"/>
  <c r="CH67" i="106"/>
  <c r="BR67" i="106"/>
  <c r="CQ80" i="106"/>
  <c r="BO80" i="106"/>
  <c r="CA145" i="106"/>
  <c r="CK153" i="106"/>
  <c r="BN201" i="106"/>
  <c r="BR337" i="106"/>
  <c r="BQ388" i="106"/>
  <c r="CA389" i="106"/>
  <c r="BR419" i="106"/>
  <c r="BT463" i="106"/>
  <c r="CB825" i="106"/>
  <c r="CD937" i="106"/>
  <c r="CB1206" i="106"/>
  <c r="BW1300" i="106"/>
  <c r="BW1304" i="106"/>
  <c r="BN686" i="106"/>
  <c r="CE1313" i="106"/>
  <c r="CA1313" i="106"/>
  <c r="CA1316" i="106"/>
  <c r="CE1316" i="106"/>
  <c r="CE145" i="106"/>
  <c r="K527" i="105"/>
  <c r="K543" i="105"/>
  <c r="H360" i="105"/>
  <c r="H678" i="105"/>
  <c r="K49" i="105"/>
  <c r="CE48" i="106"/>
  <c r="CH49" i="106"/>
  <c r="BR49" i="106"/>
  <c r="BN67" i="106"/>
  <c r="CL101" i="106"/>
  <c r="CE126" i="106"/>
  <c r="BS153" i="106"/>
  <c r="CQ388" i="106"/>
  <c r="CH352" i="106"/>
  <c r="CH327" i="106"/>
  <c r="BQ419" i="106"/>
  <c r="BO463" i="106"/>
  <c r="BT596" i="106"/>
  <c r="CD1002" i="106"/>
  <c r="CA665" i="106"/>
  <c r="CT1152" i="106"/>
  <c r="CC686" i="106"/>
  <c r="CE1379" i="106"/>
  <c r="CA1379" i="106"/>
  <c r="H209" i="105"/>
  <c r="K146" i="105"/>
  <c r="K149" i="105"/>
  <c r="K133" i="105"/>
  <c r="K673" i="105"/>
  <c r="H75" i="105"/>
  <c r="K396" i="105"/>
  <c r="K109" i="105"/>
  <c r="BL5" i="106"/>
  <c r="BY5" i="106" s="1"/>
  <c r="BN49" i="106"/>
  <c r="CS67" i="106"/>
  <c r="BQ80" i="106"/>
  <c r="CE125" i="106"/>
  <c r="CL138" i="106"/>
  <c r="BN153" i="106"/>
  <c r="BO301" i="106"/>
  <c r="CI303" i="106"/>
  <c r="BT352" i="106"/>
  <c r="BT327" i="106"/>
  <c r="CH527" i="106"/>
  <c r="BO670" i="106"/>
  <c r="CB1094" i="106"/>
  <c r="BS1366" i="106"/>
  <c r="CA1427" i="106"/>
  <c r="CE1427" i="106"/>
  <c r="BM14" i="106"/>
  <c r="K22" i="105"/>
  <c r="BM17" i="106"/>
  <c r="K25" i="105"/>
  <c r="BM36" i="106"/>
  <c r="K44" i="105"/>
  <c r="BM69" i="106"/>
  <c r="K77" i="105"/>
  <c r="BM86" i="106"/>
  <c r="CA87" i="106" s="1"/>
  <c r="K94" i="105"/>
  <c r="BM107" i="106"/>
  <c r="K115" i="105"/>
  <c r="BM136" i="106"/>
  <c r="K144" i="105"/>
  <c r="BM16" i="106"/>
  <c r="K24" i="105"/>
  <c r="BM94" i="106"/>
  <c r="K102" i="105"/>
  <c r="CL111" i="106"/>
  <c r="BM127" i="106"/>
  <c r="K135" i="105"/>
  <c r="BM178" i="106"/>
  <c r="K186" i="105"/>
  <c r="BM205" i="106"/>
  <c r="K213" i="105"/>
  <c r="BM33" i="106"/>
  <c r="K41" i="105"/>
  <c r="BM155" i="106"/>
  <c r="K163" i="105"/>
  <c r="BM199" i="106"/>
  <c r="K207" i="105"/>
  <c r="BM162" i="106"/>
  <c r="K170" i="105"/>
  <c r="BM213" i="106"/>
  <c r="K221" i="105"/>
  <c r="BM242" i="106"/>
  <c r="K250" i="105"/>
  <c r="CL265" i="106"/>
  <c r="CA266" i="106"/>
  <c r="CI292" i="106"/>
  <c r="CL292" i="106"/>
  <c r="CE292" i="106"/>
  <c r="BM319" i="106"/>
  <c r="K327" i="105"/>
  <c r="BM151" i="106"/>
  <c r="K159" i="105"/>
  <c r="CL164" i="106"/>
  <c r="CI192" i="106"/>
  <c r="BM233" i="106"/>
  <c r="K241" i="105"/>
  <c r="BM260" i="106"/>
  <c r="K268" i="105"/>
  <c r="CL291" i="106"/>
  <c r="CI291" i="106"/>
  <c r="BM323" i="106"/>
  <c r="K331" i="105"/>
  <c r="BM180" i="106"/>
  <c r="K188" i="105"/>
  <c r="BM252" i="106"/>
  <c r="K260" i="105"/>
  <c r="BM318" i="106"/>
  <c r="K326" i="105"/>
  <c r="BM352" i="106"/>
  <c r="K360" i="105"/>
  <c r="BM368" i="106"/>
  <c r="K376" i="105"/>
  <c r="BM386" i="106"/>
  <c r="K394" i="105"/>
  <c r="CL403" i="106"/>
  <c r="CI403" i="106"/>
  <c r="BM439" i="106"/>
  <c r="K447" i="105"/>
  <c r="BM171" i="106"/>
  <c r="K179" i="105"/>
  <c r="BM234" i="106"/>
  <c r="K242" i="105"/>
  <c r="BM330" i="106"/>
  <c r="K338" i="105"/>
  <c r="BM402" i="106"/>
  <c r="K410" i="105"/>
  <c r="BM430" i="106"/>
  <c r="K438" i="105"/>
  <c r="BM241" i="106"/>
  <c r="K249" i="105"/>
  <c r="CE398" i="106"/>
  <c r="CL398" i="106"/>
  <c r="CA398" i="106"/>
  <c r="CI398" i="106"/>
  <c r="CA399" i="106"/>
  <c r="BM460" i="106"/>
  <c r="K468" i="105"/>
  <c r="BM480" i="106"/>
  <c r="K488" i="105"/>
  <c r="BM499" i="106"/>
  <c r="K507" i="105"/>
  <c r="BM516" i="106"/>
  <c r="K524" i="105"/>
  <c r="CI557" i="106"/>
  <c r="CL557" i="106"/>
  <c r="BM576" i="106"/>
  <c r="K584" i="105"/>
  <c r="BM611" i="106"/>
  <c r="K619" i="105"/>
  <c r="BM622" i="106"/>
  <c r="CA623" i="106" s="1"/>
  <c r="K630" i="105"/>
  <c r="BM656" i="106"/>
  <c r="K664" i="105"/>
  <c r="BM667" i="106"/>
  <c r="K675" i="105"/>
  <c r="BM694" i="106"/>
  <c r="K702" i="105"/>
  <c r="BM706" i="106"/>
  <c r="K714" i="105"/>
  <c r="BM724" i="106"/>
  <c r="K732" i="105"/>
  <c r="BM739" i="106"/>
  <c r="K747" i="105"/>
  <c r="BM280" i="106"/>
  <c r="K288" i="105"/>
  <c r="BM360" i="106"/>
  <c r="K368" i="105"/>
  <c r="BM459" i="106"/>
  <c r="K467" i="105"/>
  <c r="BM520" i="106"/>
  <c r="CE521" i="106" s="1"/>
  <c r="K528" i="105"/>
  <c r="BM529" i="106"/>
  <c r="K537" i="105"/>
  <c r="BM553" i="106"/>
  <c r="K561" i="105"/>
  <c r="BM577" i="106"/>
  <c r="K585" i="105"/>
  <c r="BM598" i="106"/>
  <c r="K606" i="105"/>
  <c r="BM603" i="106"/>
  <c r="K611" i="105"/>
  <c r="BM619" i="106"/>
  <c r="K627" i="105"/>
  <c r="BM654" i="106"/>
  <c r="K662" i="105"/>
  <c r="BM682" i="106"/>
  <c r="K690" i="105"/>
  <c r="BM703" i="106"/>
  <c r="K711" i="105"/>
  <c r="BM719" i="106"/>
  <c r="K727" i="105"/>
  <c r="BM731" i="106"/>
  <c r="K739" i="105"/>
  <c r="CL152" i="106"/>
  <c r="CA153" i="106"/>
  <c r="CE153" i="106"/>
  <c r="BM363" i="106"/>
  <c r="K371" i="105"/>
  <c r="BM492" i="106"/>
  <c r="K500" i="105"/>
  <c r="BM563" i="106"/>
  <c r="K571" i="105"/>
  <c r="BM643" i="106"/>
  <c r="CE644" i="106" s="1"/>
  <c r="K651" i="105"/>
  <c r="BM679" i="106"/>
  <c r="K687" i="105"/>
  <c r="CL748" i="106"/>
  <c r="CI748" i="106"/>
  <c r="BM307" i="106"/>
  <c r="K315" i="105"/>
  <c r="BM382" i="106"/>
  <c r="K390" i="105"/>
  <c r="BM468" i="106"/>
  <c r="CA469" i="106" s="1"/>
  <c r="K476" i="105"/>
  <c r="BM579" i="106"/>
  <c r="K587" i="105"/>
  <c r="BM602" i="106"/>
  <c r="K610" i="105"/>
  <c r="BM663" i="106"/>
  <c r="K671" i="105"/>
  <c r="BM736" i="106"/>
  <c r="K744" i="105"/>
  <c r="CD774" i="106"/>
  <c r="CL359" i="106"/>
  <c r="CI359" i="106"/>
  <c r="BM443" i="106"/>
  <c r="K451" i="105"/>
  <c r="BM525" i="106"/>
  <c r="K533" i="105"/>
  <c r="BM585" i="106"/>
  <c r="K593" i="105"/>
  <c r="BM662" i="106"/>
  <c r="K670" i="105"/>
  <c r="BZ845" i="106"/>
  <c r="BM559" i="106"/>
  <c r="K567" i="105"/>
  <c r="CI1215" i="106"/>
  <c r="CL1215" i="106"/>
  <c r="CA1216" i="106"/>
  <c r="CE1216" i="106"/>
  <c r="CE1215" i="106"/>
  <c r="BT1221" i="106"/>
  <c r="CC1222" i="106"/>
  <c r="CH1221" i="106"/>
  <c r="CK1221" i="106"/>
  <c r="BY1222" i="106"/>
  <c r="BQ1221" i="106"/>
  <c r="CQ1221" i="106"/>
  <c r="CS1221" i="106"/>
  <c r="BR1221" i="106"/>
  <c r="BO1221" i="106"/>
  <c r="BY1221" i="106"/>
  <c r="BS1221" i="106"/>
  <c r="BN1221" i="106"/>
  <c r="CI1317" i="106"/>
  <c r="CA1317" i="106"/>
  <c r="CE1318" i="106"/>
  <c r="BQ1431" i="106"/>
  <c r="BS1431" i="106"/>
  <c r="BP1431" i="106"/>
  <c r="CC1431" i="106"/>
  <c r="BO1431" i="106"/>
  <c r="BR1431" i="106"/>
  <c r="BY1431" i="106"/>
  <c r="CS1431" i="106"/>
  <c r="BN1431" i="106"/>
  <c r="CK1431" i="106"/>
  <c r="CQ1431" i="106"/>
  <c r="CH1431" i="106"/>
  <c r="BN1490" i="106"/>
  <c r="BQ1490" i="106"/>
  <c r="CK1490" i="106"/>
  <c r="BS1490" i="106"/>
  <c r="CQ1490" i="106"/>
  <c r="CH1490" i="106"/>
  <c r="BT1490" i="106"/>
  <c r="BO1490" i="106"/>
  <c r="CS1490" i="106"/>
  <c r="BP1490" i="106"/>
  <c r="BY1491" i="106"/>
  <c r="BY1490" i="106"/>
  <c r="CC1490" i="106"/>
  <c r="CC1491" i="106"/>
  <c r="BR1490" i="106"/>
  <c r="CI671" i="106"/>
  <c r="CL671" i="106"/>
  <c r="CE797" i="106"/>
  <c r="CA797" i="106"/>
  <c r="CB799" i="106" s="1"/>
  <c r="CA798" i="106"/>
  <c r="CB803" i="106" s="1"/>
  <c r="CE798" i="106"/>
  <c r="CF805" i="106" s="1"/>
  <c r="CI797" i="106"/>
  <c r="BN1026" i="106"/>
  <c r="BS1026" i="106"/>
  <c r="CQ1026" i="106"/>
  <c r="BO1026" i="106"/>
  <c r="BT1026" i="106"/>
  <c r="BX1033" i="106" s="1"/>
  <c r="CS1026" i="106"/>
  <c r="CK1026" i="106"/>
  <c r="BP1026" i="106"/>
  <c r="CH1026" i="106"/>
  <c r="BQ1026" i="106"/>
  <c r="BR1026" i="106"/>
  <c r="BY1027" i="106"/>
  <c r="BY1026" i="106"/>
  <c r="CC1027" i="106"/>
  <c r="BN1128" i="106"/>
  <c r="BQ1128" i="106"/>
  <c r="CS1128" i="106"/>
  <c r="BS1128" i="106"/>
  <c r="CH1128" i="106"/>
  <c r="BP1128" i="106"/>
  <c r="CQ1128" i="106"/>
  <c r="BT1128" i="106"/>
  <c r="BO1128" i="106"/>
  <c r="CK1128" i="106"/>
  <c r="BR1128" i="106"/>
  <c r="CC1128" i="106"/>
  <c r="BY1128" i="106"/>
  <c r="BY1129" i="106"/>
  <c r="BP1201" i="106"/>
  <c r="CH1201" i="106"/>
  <c r="CK1201" i="106"/>
  <c r="BT1201" i="106"/>
  <c r="BQ1201" i="106"/>
  <c r="CQ1201" i="106"/>
  <c r="CS1201" i="106"/>
  <c r="BN1201" i="106"/>
  <c r="BY1201" i="106"/>
  <c r="BR1201" i="106"/>
  <c r="BV1206" i="106" s="1"/>
  <c r="CC1202" i="106"/>
  <c r="CC1201" i="106"/>
  <c r="BY1202" i="106"/>
  <c r="BO1201" i="106"/>
  <c r="BN1216" i="106"/>
  <c r="BS1216" i="106"/>
  <c r="CQ1216" i="106"/>
  <c r="BO1216" i="106"/>
  <c r="BT1216" i="106"/>
  <c r="CS1216" i="106"/>
  <c r="BQ1216" i="106"/>
  <c r="CH1216" i="106"/>
  <c r="CK1216" i="106"/>
  <c r="BP1216" i="106"/>
  <c r="CC1217" i="106"/>
  <c r="BY1216" i="106"/>
  <c r="BR1216" i="106"/>
  <c r="CC1216" i="106"/>
  <c r="BP1225" i="106"/>
  <c r="BY1225" i="106"/>
  <c r="BO1225" i="106"/>
  <c r="BR1225" i="106"/>
  <c r="BV1230" i="106" s="1"/>
  <c r="CC1225" i="106"/>
  <c r="BS1225" i="106"/>
  <c r="BT1225" i="106"/>
  <c r="BX1231" i="106" s="1"/>
  <c r="BY1226" i="106"/>
  <c r="CK1225" i="106"/>
  <c r="CH1225" i="106"/>
  <c r="BQ1225" i="106"/>
  <c r="CS1225" i="106"/>
  <c r="CT1229" i="106" s="1"/>
  <c r="BN1225" i="106"/>
  <c r="CI1241" i="106"/>
  <c r="CL1241" i="106"/>
  <c r="CE1241" i="106"/>
  <c r="CA1241" i="106"/>
  <c r="CI1264" i="106"/>
  <c r="CA1264" i="106"/>
  <c r="CE1264" i="106"/>
  <c r="CL1264" i="106"/>
  <c r="CA1265" i="106"/>
  <c r="BR1287" i="106"/>
  <c r="BN1287" i="106"/>
  <c r="CC1288" i="106"/>
  <c r="BO1287" i="106"/>
  <c r="BP1287" i="106"/>
  <c r="CC1287" i="106"/>
  <c r="CD1287" i="106" s="1"/>
  <c r="BS1287" i="106"/>
  <c r="BT1287" i="106"/>
  <c r="BX1295" i="106" s="1"/>
  <c r="CH1287" i="106"/>
  <c r="CS1287" i="106"/>
  <c r="BY1288" i="106"/>
  <c r="BY1287" i="106"/>
  <c r="BQ1287" i="106"/>
  <c r="BZ908" i="106"/>
  <c r="CF936" i="106"/>
  <c r="BU868" i="106"/>
  <c r="CT887" i="106"/>
  <c r="CD896" i="106"/>
  <c r="CF1032" i="106"/>
  <c r="CT1256" i="106"/>
  <c r="BZ1051" i="106"/>
  <c r="BX1264" i="106"/>
  <c r="BM20" i="106"/>
  <c r="K28" i="105"/>
  <c r="BM70" i="106"/>
  <c r="K78" i="105"/>
  <c r="BM98" i="106"/>
  <c r="K106" i="105"/>
  <c r="BM83" i="106"/>
  <c r="K91" i="105"/>
  <c r="BM160" i="106"/>
  <c r="K168" i="105"/>
  <c r="BM182" i="106"/>
  <c r="CE183" i="106" s="1"/>
  <c r="K190" i="105"/>
  <c r="BM154" i="106"/>
  <c r="K162" i="105"/>
  <c r="CL196" i="106"/>
  <c r="BM261" i="106"/>
  <c r="K269" i="105"/>
  <c r="CE193" i="106"/>
  <c r="CL193" i="106"/>
  <c r="BM342" i="106"/>
  <c r="K350" i="105"/>
  <c r="CL372" i="106"/>
  <c r="BM471" i="106"/>
  <c r="K479" i="105"/>
  <c r="BM503" i="106"/>
  <c r="K511" i="105"/>
  <c r="BM560" i="106"/>
  <c r="K568" i="105"/>
  <c r="BM614" i="106"/>
  <c r="K622" i="105"/>
  <c r="BM658" i="106"/>
  <c r="CA659" i="106" s="1"/>
  <c r="K666" i="105"/>
  <c r="BM707" i="106"/>
  <c r="K715" i="105"/>
  <c r="BM285" i="106"/>
  <c r="K293" i="105"/>
  <c r="CE522" i="106"/>
  <c r="CI522" i="106"/>
  <c r="CA522" i="106"/>
  <c r="BM561" i="106"/>
  <c r="K569" i="105"/>
  <c r="BM599" i="106"/>
  <c r="K607" i="105"/>
  <c r="BM631" i="106"/>
  <c r="K639" i="105"/>
  <c r="CI710" i="106"/>
  <c r="BM734" i="106"/>
  <c r="K742" i="105"/>
  <c r="BM446" i="106"/>
  <c r="K454" i="105"/>
  <c r="CI659" i="106"/>
  <c r="BM168" i="106"/>
  <c r="K176" i="105"/>
  <c r="BM410" i="106"/>
  <c r="K418" i="105"/>
  <c r="BM589" i="106"/>
  <c r="K597" i="105"/>
  <c r="BM743" i="106"/>
  <c r="K751" i="105"/>
  <c r="BM483" i="106"/>
  <c r="K491" i="105"/>
  <c r="BM687" i="106"/>
  <c r="K695" i="105"/>
  <c r="CI1057" i="106"/>
  <c r="CE1058" i="106"/>
  <c r="CA1057" i="106"/>
  <c r="CE1057" i="106"/>
  <c r="BT1019" i="106"/>
  <c r="BX1025" i="106" s="1"/>
  <c r="BS1019" i="106"/>
  <c r="BW1022" i="106" s="1"/>
  <c r="BY1019" i="106"/>
  <c r="BP1019" i="106"/>
  <c r="BN1019" i="106"/>
  <c r="CK1019" i="106"/>
  <c r="CC1019" i="106"/>
  <c r="BY1020" i="106"/>
  <c r="BZ1025" i="106" s="1"/>
  <c r="BM25" i="106"/>
  <c r="CA26" i="106" s="1"/>
  <c r="K33" i="105"/>
  <c r="BL42" i="106"/>
  <c r="H50" i="105"/>
  <c r="BL50" i="106"/>
  <c r="H58" i="105"/>
  <c r="BL60" i="106"/>
  <c r="H68" i="105"/>
  <c r="BL65" i="106"/>
  <c r="H73" i="105"/>
  <c r="BL61" i="106"/>
  <c r="H69" i="105"/>
  <c r="BL70" i="106"/>
  <c r="H78" i="105"/>
  <c r="BL77" i="106"/>
  <c r="H85" i="105"/>
  <c r="BL98" i="106"/>
  <c r="H106" i="105"/>
  <c r="BL104" i="106"/>
  <c r="H112" i="105"/>
  <c r="BM81" i="106"/>
  <c r="K89" i="105"/>
  <c r="BL123" i="106"/>
  <c r="H131" i="105"/>
  <c r="BL133" i="106"/>
  <c r="H141" i="105"/>
  <c r="BL170" i="106"/>
  <c r="H178" i="105"/>
  <c r="BL141" i="106"/>
  <c r="H149" i="105"/>
  <c r="BL173" i="106"/>
  <c r="H181" i="105"/>
  <c r="BL147" i="106"/>
  <c r="H155" i="105"/>
  <c r="BL175" i="106"/>
  <c r="H183" i="105"/>
  <c r="BL180" i="106"/>
  <c r="BY181" i="106" s="1"/>
  <c r="H188" i="105"/>
  <c r="BL215" i="106"/>
  <c r="H223" i="105"/>
  <c r="BM185" i="106"/>
  <c r="K193" i="105"/>
  <c r="BL148" i="106"/>
  <c r="H156" i="105"/>
  <c r="BL237" i="106"/>
  <c r="H245" i="105"/>
  <c r="BM195" i="106"/>
  <c r="K203" i="105"/>
  <c r="BL240" i="106"/>
  <c r="H248" i="105"/>
  <c r="BM201" i="106"/>
  <c r="K209" i="105"/>
  <c r="BL285" i="106"/>
  <c r="H293" i="105"/>
  <c r="BL231" i="106"/>
  <c r="H239" i="105"/>
  <c r="BQ282" i="106"/>
  <c r="BT282" i="106"/>
  <c r="BP282" i="106"/>
  <c r="BM232" i="106"/>
  <c r="K240" i="105"/>
  <c r="BL255" i="106"/>
  <c r="H263" i="105"/>
  <c r="BL279" i="106"/>
  <c r="H287" i="105"/>
  <c r="BL197" i="106"/>
  <c r="H205" i="105"/>
  <c r="BL252" i="106"/>
  <c r="H260" i="105"/>
  <c r="BM267" i="106"/>
  <c r="K275" i="105"/>
  <c r="BL296" i="106"/>
  <c r="H304" i="105"/>
  <c r="BL325" i="106"/>
  <c r="H333" i="105"/>
  <c r="BM304" i="106"/>
  <c r="K312" i="105"/>
  <c r="BM320" i="106"/>
  <c r="K328" i="105"/>
  <c r="BL310" i="106"/>
  <c r="H318" i="105"/>
  <c r="BL362" i="106"/>
  <c r="H370" i="105"/>
  <c r="BL392" i="106"/>
  <c r="H400" i="105"/>
  <c r="BL424" i="106"/>
  <c r="H432" i="105"/>
  <c r="BL347" i="106"/>
  <c r="H355" i="105"/>
  <c r="BM361" i="106"/>
  <c r="K369" i="105"/>
  <c r="BM377" i="106"/>
  <c r="K385" i="105"/>
  <c r="BL402" i="106"/>
  <c r="H410" i="105"/>
  <c r="BL418" i="106"/>
  <c r="H426" i="105"/>
  <c r="BL320" i="106"/>
  <c r="H328" i="105"/>
  <c r="BL375" i="106"/>
  <c r="H383" i="105"/>
  <c r="BS423" i="106"/>
  <c r="BY423" i="106"/>
  <c r="BN423" i="106"/>
  <c r="CK423" i="106"/>
  <c r="CC423" i="106"/>
  <c r="BR423" i="106"/>
  <c r="BP373" i="106"/>
  <c r="BT373" i="106"/>
  <c r="CL445" i="106"/>
  <c r="CI445" i="106"/>
  <c r="BN496" i="106"/>
  <c r="BO496" i="106"/>
  <c r="BT496" i="106"/>
  <c r="CK496" i="106"/>
  <c r="BP496" i="106"/>
  <c r="CQ496" i="106"/>
  <c r="BS496" i="106"/>
  <c r="BQ496" i="106"/>
  <c r="CS496" i="106"/>
  <c r="CH496" i="106"/>
  <c r="BL528" i="106"/>
  <c r="H536" i="105"/>
  <c r="BL381" i="106"/>
  <c r="H389" i="105"/>
  <c r="BL453" i="106"/>
  <c r="H461" i="105"/>
  <c r="BL485" i="106"/>
  <c r="H493" i="105"/>
  <c r="BM428" i="106"/>
  <c r="K436" i="105"/>
  <c r="BL454" i="106"/>
  <c r="H462" i="105"/>
  <c r="BL478" i="106"/>
  <c r="H486" i="105"/>
  <c r="BL494" i="106"/>
  <c r="H502" i="105"/>
  <c r="BL429" i="106"/>
  <c r="H437" i="105"/>
  <c r="H537" i="105"/>
  <c r="BL529" i="106"/>
  <c r="BL551" i="106"/>
  <c r="H559" i="105"/>
  <c r="BM440" i="106"/>
  <c r="K448" i="105"/>
  <c r="BL509" i="106"/>
  <c r="H517" i="105"/>
  <c r="BL546" i="106"/>
  <c r="H554" i="105"/>
  <c r="BL582" i="106"/>
  <c r="H590" i="105"/>
  <c r="BL430" i="106"/>
  <c r="H438" i="105"/>
  <c r="CA490" i="106"/>
  <c r="CL490" i="106"/>
  <c r="BL525" i="106"/>
  <c r="H533" i="105"/>
  <c r="BL568" i="106"/>
  <c r="H576" i="105"/>
  <c r="BL600" i="106"/>
  <c r="H608" i="105"/>
  <c r="BL565" i="106"/>
  <c r="H573" i="105"/>
  <c r="BL603" i="106"/>
  <c r="H611" i="105"/>
  <c r="BL658" i="106"/>
  <c r="H666" i="105"/>
  <c r="BL706" i="106"/>
  <c r="H714" i="105"/>
  <c r="BY389" i="106"/>
  <c r="BO389" i="106"/>
  <c r="BP389" i="106"/>
  <c r="CC389" i="106"/>
  <c r="BS389" i="106"/>
  <c r="BT389" i="106"/>
  <c r="BM608" i="106"/>
  <c r="K616" i="105"/>
  <c r="BL637" i="106"/>
  <c r="H645" i="105"/>
  <c r="BL669" i="106"/>
  <c r="BY670" i="106" s="1"/>
  <c r="H677" i="105"/>
  <c r="BL717" i="106"/>
  <c r="H725" i="105"/>
  <c r="BM534" i="106"/>
  <c r="K542" i="105"/>
  <c r="BL623" i="106"/>
  <c r="CC624" i="106" s="1"/>
  <c r="H631" i="105"/>
  <c r="BL651" i="106"/>
  <c r="H659" i="105"/>
  <c r="BL679" i="106"/>
  <c r="H687" i="105"/>
  <c r="BL727" i="106"/>
  <c r="H735" i="105"/>
  <c r="BM604" i="106"/>
  <c r="CA605" i="106" s="1"/>
  <c r="K612" i="105"/>
  <c r="BM494" i="106"/>
  <c r="K502" i="105"/>
  <c r="BL684" i="106"/>
  <c r="H692" i="105"/>
  <c r="BL716" i="106"/>
  <c r="H724" i="105"/>
  <c r="BL748" i="106"/>
  <c r="H756" i="105"/>
  <c r="CE701" i="106"/>
  <c r="CL701" i="106"/>
  <c r="BM749" i="106"/>
  <c r="K757" i="105"/>
  <c r="BL595" i="106"/>
  <c r="H603" i="105"/>
  <c r="H271" i="105"/>
  <c r="K589" i="105"/>
  <c r="K14" i="105"/>
  <c r="K709" i="105"/>
  <c r="H478" i="105"/>
  <c r="K375" i="105"/>
  <c r="K211" i="105"/>
  <c r="K452" i="105"/>
  <c r="K104" i="105"/>
  <c r="K184" i="105"/>
  <c r="K280" i="105"/>
  <c r="K129" i="105"/>
  <c r="H386" i="105"/>
  <c r="K39" i="105"/>
  <c r="K202" i="105"/>
  <c r="K235" i="105"/>
  <c r="K466" i="105"/>
  <c r="H100" i="105"/>
  <c r="BQ17" i="106"/>
  <c r="CE31" i="106"/>
  <c r="CA48" i="106"/>
  <c r="CA88" i="106"/>
  <c r="CL80" i="106"/>
  <c r="CE112" i="106"/>
  <c r="CE142" i="106"/>
  <c r="BT159" i="106"/>
  <c r="CQ159" i="106"/>
  <c r="CA184" i="106"/>
  <c r="BT92" i="106"/>
  <c r="CK92" i="106"/>
  <c r="BN92" i="106"/>
  <c r="CI121" i="106"/>
  <c r="CL145" i="106"/>
  <c r="CA146" i="106"/>
  <c r="CI161" i="106"/>
  <c r="CA139" i="106"/>
  <c r="CA165" i="106"/>
  <c r="CE177" i="106"/>
  <c r="CE226" i="106"/>
  <c r="CH282" i="106"/>
  <c r="CA119" i="106"/>
  <c r="CL188" i="106"/>
  <c r="CE189" i="106"/>
  <c r="CI193" i="106"/>
  <c r="CL203" i="106"/>
  <c r="CE207" i="106"/>
  <c r="CI183" i="106"/>
  <c r="CI194" i="106"/>
  <c r="BR214" i="106"/>
  <c r="BP214" i="106"/>
  <c r="CA224" i="106"/>
  <c r="BS282" i="106"/>
  <c r="CK263" i="106"/>
  <c r="BN263" i="106"/>
  <c r="CI272" i="106"/>
  <c r="BY283" i="106"/>
  <c r="BN250" i="106"/>
  <c r="CS250" i="106"/>
  <c r="CA273" i="106"/>
  <c r="CL289" i="106"/>
  <c r="CQ373" i="106"/>
  <c r="BQ373" i="106"/>
  <c r="BO373" i="106"/>
  <c r="BT377" i="106"/>
  <c r="CQ386" i="106"/>
  <c r="BO410" i="106"/>
  <c r="CS426" i="106"/>
  <c r="BR496" i="106"/>
  <c r="CE227" i="106"/>
  <c r="CS378" i="106"/>
  <c r="CK339" i="106"/>
  <c r="CH339" i="106"/>
  <c r="BR339" i="106"/>
  <c r="CQ377" i="106"/>
  <c r="BQ377" i="106"/>
  <c r="BO377" i="106"/>
  <c r="BS386" i="106"/>
  <c r="CI490" i="106"/>
  <c r="BN501" i="106"/>
  <c r="CI517" i="106"/>
  <c r="CA445" i="106"/>
  <c r="CS389" i="106"/>
  <c r="BQ389" i="106"/>
  <c r="BT423" i="106"/>
  <c r="BQ423" i="106"/>
  <c r="BV777" i="106"/>
  <c r="CB765" i="106"/>
  <c r="CB775" i="106"/>
  <c r="CT788" i="106"/>
  <c r="CQ624" i="106"/>
  <c r="CB872" i="106"/>
  <c r="CD884" i="106"/>
  <c r="CT922" i="106"/>
  <c r="CB922" i="106"/>
  <c r="BZ833" i="106"/>
  <c r="CT977" i="106"/>
  <c r="BX998" i="106"/>
  <c r="CF1012" i="106"/>
  <c r="CE659" i="106"/>
  <c r="CT981" i="106"/>
  <c r="CF1029" i="106"/>
  <c r="CB1024" i="106"/>
  <c r="CC1020" i="106"/>
  <c r="BW1052" i="106"/>
  <c r="CD1058" i="106"/>
  <c r="CR1059" i="106"/>
  <c r="CB1110" i="106"/>
  <c r="CB1109" i="106"/>
  <c r="BX1148" i="106"/>
  <c r="CR1147" i="106"/>
  <c r="BU1148" i="106"/>
  <c r="CR1263" i="106"/>
  <c r="BV1280" i="106"/>
  <c r="BV1312" i="106"/>
  <c r="CT1188" i="106"/>
  <c r="BW1312" i="106"/>
  <c r="CH1019" i="106"/>
  <c r="BR1019" i="106"/>
  <c r="CE1146" i="106"/>
  <c r="CD1283" i="106"/>
  <c r="BZ1276" i="106"/>
  <c r="CS1345" i="106"/>
  <c r="CR1281" i="106"/>
  <c r="BU1282" i="106"/>
  <c r="BT1015" i="106"/>
  <c r="CD792" i="106"/>
  <c r="CC1067" i="106"/>
  <c r="BZ1151" i="106"/>
  <c r="BR1247" i="106"/>
  <c r="CA1484" i="106"/>
  <c r="CE1500" i="106"/>
  <c r="CA1478" i="106"/>
  <c r="CE1478" i="106"/>
  <c r="BR17" i="106"/>
  <c r="BM670" i="106"/>
  <c r="K678" i="105"/>
  <c r="BM572" i="106"/>
  <c r="K580" i="105"/>
  <c r="BM642" i="106"/>
  <c r="K650" i="105"/>
  <c r="BM712" i="106"/>
  <c r="K720" i="105"/>
  <c r="BM612" i="106"/>
  <c r="K620" i="105"/>
  <c r="BM463" i="106"/>
  <c r="CE464" i="106" s="1"/>
  <c r="K471" i="105"/>
  <c r="BM696" i="106"/>
  <c r="K704" i="105"/>
  <c r="CL816" i="106"/>
  <c r="CI816" i="106"/>
  <c r="CA817" i="106"/>
  <c r="CB817" i="106" s="1"/>
  <c r="CE816" i="106"/>
  <c r="BN838" i="106"/>
  <c r="BS838" i="106"/>
  <c r="CH838" i="106"/>
  <c r="BO838" i="106"/>
  <c r="BT838" i="106"/>
  <c r="CK838" i="106"/>
  <c r="BP838" i="106"/>
  <c r="CQ838" i="106"/>
  <c r="BQ838" i="106"/>
  <c r="BU845" i="106" s="1"/>
  <c r="CS838" i="106"/>
  <c r="BY838" i="106"/>
  <c r="BZ841" i="106" s="1"/>
  <c r="CC838" i="106"/>
  <c r="CD845" i="106" s="1"/>
  <c r="BY839" i="106"/>
  <c r="BZ844" i="106" s="1"/>
  <c r="CI875" i="106"/>
  <c r="CE875" i="106"/>
  <c r="CF888" i="106" s="1"/>
  <c r="CA1154" i="106"/>
  <c r="CE1153" i="106"/>
  <c r="CE1154" i="106"/>
  <c r="CI1153" i="106"/>
  <c r="BR1157" i="106"/>
  <c r="BY1158" i="106"/>
  <c r="BT1157" i="106"/>
  <c r="CH1157" i="106"/>
  <c r="CK1157" i="106"/>
  <c r="BQ1157" i="106"/>
  <c r="BU1161" i="106" s="1"/>
  <c r="CQ1157" i="106"/>
  <c r="CS1157" i="106"/>
  <c r="CT1164" i="106" s="1"/>
  <c r="BZ1187" i="106"/>
  <c r="CE1188" i="106"/>
  <c r="CL1187" i="106"/>
  <c r="CI1187" i="106"/>
  <c r="CS1192" i="106"/>
  <c r="BQ1192" i="106"/>
  <c r="BU1193" i="106" s="1"/>
  <c r="CQ1192" i="106"/>
  <c r="BT1192" i="106"/>
  <c r="BX1200" i="106" s="1"/>
  <c r="BY1192" i="106"/>
  <c r="BN1192" i="106"/>
  <c r="CI1205" i="106"/>
  <c r="CL1205" i="106"/>
  <c r="CE1206" i="106"/>
  <c r="CE1205" i="106"/>
  <c r="CI1231" i="106"/>
  <c r="CL1231" i="106"/>
  <c r="CE1232" i="106"/>
  <c r="CA1231" i="106"/>
  <c r="CB1236" i="106" s="1"/>
  <c r="CI1271" i="106"/>
  <c r="CA1271" i="106"/>
  <c r="CC1289" i="106"/>
  <c r="BR1289" i="106"/>
  <c r="BV1297" i="106" s="1"/>
  <c r="CS1289" i="106"/>
  <c r="BY1290" i="106"/>
  <c r="BZ1294" i="106" s="1"/>
  <c r="CH1289" i="106"/>
  <c r="BO1289" i="106"/>
  <c r="BP1289" i="106"/>
  <c r="CC1290" i="106"/>
  <c r="BQ1411" i="106"/>
  <c r="BP1411" i="106"/>
  <c r="BS1411" i="106"/>
  <c r="BN1411" i="106"/>
  <c r="BT1411" i="106"/>
  <c r="CH1411" i="106"/>
  <c r="BO1411" i="106"/>
  <c r="CC1411" i="106"/>
  <c r="BQ1443" i="106"/>
  <c r="BS1443" i="106"/>
  <c r="BN1443" i="106"/>
  <c r="CH1443" i="106"/>
  <c r="BO1443" i="106"/>
  <c r="CC1443" i="106"/>
  <c r="BM750" i="106"/>
  <c r="K758" i="105"/>
  <c r="BN1161" i="106"/>
  <c r="BR1161" i="106"/>
  <c r="BY1162" i="106"/>
  <c r="CC1162" i="106"/>
  <c r="CD1175" i="106" s="1"/>
  <c r="BP1161" i="106"/>
  <c r="CC1161" i="106"/>
  <c r="BS1161" i="106"/>
  <c r="BT1161" i="106"/>
  <c r="CH1161" i="106"/>
  <c r="CK1161" i="106"/>
  <c r="CI1349" i="106"/>
  <c r="CA1349" i="106"/>
  <c r="CL1349" i="106"/>
  <c r="CE1349" i="106"/>
  <c r="CA1120" i="106"/>
  <c r="CA1119" i="106"/>
  <c r="CB1121" i="106" s="1"/>
  <c r="CE1119" i="106"/>
  <c r="CF1130" i="106" s="1"/>
  <c r="CI1223" i="106"/>
  <c r="CE1223" i="106"/>
  <c r="CL1223" i="106"/>
  <c r="BN1314" i="106"/>
  <c r="CK1314" i="106"/>
  <c r="BS1314" i="106"/>
  <c r="BO1314" i="106"/>
  <c r="CS1314" i="106"/>
  <c r="BY1314" i="106"/>
  <c r="BP1314" i="106"/>
  <c r="CC1314" i="106"/>
  <c r="CD1314" i="106" s="1"/>
  <c r="BR1314" i="106"/>
  <c r="BS1318" i="106"/>
  <c r="BW1325" i="106" s="1"/>
  <c r="CS1318" i="106"/>
  <c r="CT1324" i="106" s="1"/>
  <c r="BN1318" i="106"/>
  <c r="CK1318" i="106"/>
  <c r="BR1318" i="106"/>
  <c r="BO1318" i="106"/>
  <c r="BP1318" i="106"/>
  <c r="CC1318" i="106"/>
  <c r="BT1318" i="106"/>
  <c r="CH1318" i="106"/>
  <c r="CE890" i="106"/>
  <c r="CF899" i="106" s="1"/>
  <c r="CA890" i="106"/>
  <c r="CI890" i="106"/>
  <c r="CA891" i="106"/>
  <c r="CL890" i="106"/>
  <c r="BZ917" i="106"/>
  <c r="BP921" i="106"/>
  <c r="BT921" i="106"/>
  <c r="BS921" i="106"/>
  <c r="BY921" i="106"/>
  <c r="BY922" i="106"/>
  <c r="BZ927" i="106" s="1"/>
  <c r="BN921" i="106"/>
  <c r="CK921" i="106"/>
  <c r="CC921" i="106"/>
  <c r="CK954" i="106"/>
  <c r="BS954" i="106"/>
  <c r="CS954" i="106"/>
  <c r="BY955" i="106"/>
  <c r="BQ954" i="106"/>
  <c r="CQ954" i="106"/>
  <c r="BT954" i="106"/>
  <c r="BX959" i="106" s="1"/>
  <c r="BO954" i="106"/>
  <c r="CC955" i="106"/>
  <c r="CD966" i="106" s="1"/>
  <c r="BY954" i="106"/>
  <c r="BN954" i="106"/>
  <c r="CL1039" i="106"/>
  <c r="CE1040" i="106"/>
  <c r="CA1040" i="106"/>
  <c r="CB1044" i="106" s="1"/>
  <c r="CE1039" i="106"/>
  <c r="BN1211" i="106"/>
  <c r="BS1211" i="106"/>
  <c r="BY1211" i="106"/>
  <c r="BP1211" i="106"/>
  <c r="CK1211" i="106"/>
  <c r="CC1211" i="106"/>
  <c r="BY1336" i="106"/>
  <c r="BP1336" i="106"/>
  <c r="CC1336" i="106"/>
  <c r="BQ1336" i="106"/>
  <c r="CH1336" i="106"/>
  <c r="BT1336" i="106"/>
  <c r="CQ1336" i="106"/>
  <c r="BR1336" i="106"/>
  <c r="CS1336" i="106"/>
  <c r="BO1336" i="106"/>
  <c r="CB880" i="106"/>
  <c r="BW891" i="106"/>
  <c r="BW912" i="106"/>
  <c r="BX977" i="106"/>
  <c r="CB1008" i="106"/>
  <c r="CR981" i="106"/>
  <c r="BZ1174" i="106"/>
  <c r="CR1251" i="106"/>
  <c r="CD1284" i="106"/>
  <c r="BW1328" i="106"/>
  <c r="CB1169" i="106"/>
  <c r="CF1181" i="106"/>
  <c r="BM5" i="106"/>
  <c r="K13" i="105"/>
  <c r="BM51" i="106"/>
  <c r="CA52" i="106" s="1"/>
  <c r="K59" i="105"/>
  <c r="BM32" i="106"/>
  <c r="K40" i="105"/>
  <c r="BM50" i="106"/>
  <c r="K58" i="105"/>
  <c r="BM79" i="106"/>
  <c r="K87" i="105"/>
  <c r="BM74" i="106"/>
  <c r="K82" i="105"/>
  <c r="BM123" i="106"/>
  <c r="K131" i="105"/>
  <c r="BM60" i="106"/>
  <c r="K68" i="105"/>
  <c r="BM245" i="106"/>
  <c r="K253" i="105"/>
  <c r="BM301" i="106"/>
  <c r="K309" i="105"/>
  <c r="BM322" i="106"/>
  <c r="K330" i="105"/>
  <c r="BM167" i="106"/>
  <c r="K175" i="105"/>
  <c r="BM237" i="106"/>
  <c r="K245" i="105"/>
  <c r="BM297" i="106"/>
  <c r="K305" i="105"/>
  <c r="BM326" i="106"/>
  <c r="K334" i="105"/>
  <c r="BM355" i="106"/>
  <c r="K363" i="105"/>
  <c r="BM390" i="106"/>
  <c r="K398" i="105"/>
  <c r="BM407" i="106"/>
  <c r="K415" i="105"/>
  <c r="CI115" i="106"/>
  <c r="CL115" i="106"/>
  <c r="BM268" i="106"/>
  <c r="CA269" i="106" s="1"/>
  <c r="K276" i="105"/>
  <c r="BM415" i="106"/>
  <c r="K423" i="105"/>
  <c r="CI442" i="106"/>
  <c r="BM414" i="106"/>
  <c r="K422" i="105"/>
  <c r="CI491" i="106"/>
  <c r="CA491" i="106"/>
  <c r="CL580" i="106"/>
  <c r="CE623" i="106"/>
  <c r="BM684" i="106"/>
  <c r="CE685" i="106" s="1"/>
  <c r="K692" i="105"/>
  <c r="BM695" i="106"/>
  <c r="K703" i="105"/>
  <c r="BM727" i="106"/>
  <c r="K735" i="105"/>
  <c r="BM747" i="106"/>
  <c r="K755" i="105"/>
  <c r="BM387" i="106"/>
  <c r="K395" i="105"/>
  <c r="BM472" i="106"/>
  <c r="K480" i="105"/>
  <c r="BM536" i="106"/>
  <c r="K544" i="105"/>
  <c r="CA582" i="106"/>
  <c r="CI581" i="106"/>
  <c r="CE582" i="106"/>
  <c r="CA581" i="106"/>
  <c r="BM672" i="106"/>
  <c r="K680" i="105"/>
  <c r="BM683" i="106"/>
  <c r="K691" i="105"/>
  <c r="BM723" i="106"/>
  <c r="K731" i="105"/>
  <c r="BM504" i="106"/>
  <c r="K512" i="105"/>
  <c r="BM609" i="106"/>
  <c r="K617" i="105"/>
  <c r="BM714" i="106"/>
  <c r="K722" i="105"/>
  <c r="BM351" i="106"/>
  <c r="K359" i="105"/>
  <c r="CI488" i="106"/>
  <c r="CA489" i="106"/>
  <c r="BM627" i="106"/>
  <c r="K635" i="105"/>
  <c r="BM698" i="106"/>
  <c r="K706" i="105"/>
  <c r="BM411" i="106"/>
  <c r="K419" i="105"/>
  <c r="CI545" i="106"/>
  <c r="CI587" i="106"/>
  <c r="CL587" i="106"/>
  <c r="CE1145" i="106"/>
  <c r="CI1145" i="106"/>
  <c r="CA1146" i="106"/>
  <c r="CB1148" i="106" s="1"/>
  <c r="CL1178" i="106"/>
  <c r="CI1178" i="106"/>
  <c r="CA1179" i="106"/>
  <c r="CB1184" i="106" s="1"/>
  <c r="CA1196" i="106"/>
  <c r="CE1196" i="106"/>
  <c r="CL1195" i="106"/>
  <c r="CE1195" i="106"/>
  <c r="CK1247" i="106"/>
  <c r="CC1247" i="106"/>
  <c r="BP1247" i="106"/>
  <c r="CC1248" i="106"/>
  <c r="CS1247" i="106"/>
  <c r="CH1247" i="106"/>
  <c r="BY1248" i="106"/>
  <c r="BT1247" i="106"/>
  <c r="BX1248" i="106" s="1"/>
  <c r="BN809" i="106"/>
  <c r="BP809" i="106"/>
  <c r="CH809" i="106"/>
  <c r="BQ809" i="106"/>
  <c r="CK809" i="106"/>
  <c r="CQ809" i="106"/>
  <c r="CR813" i="106" s="1"/>
  <c r="BO809" i="106"/>
  <c r="CS809" i="106"/>
  <c r="BS809" i="106"/>
  <c r="BW810" i="106" s="1"/>
  <c r="BT809" i="106"/>
  <c r="BY810" i="106"/>
  <c r="CC810" i="106"/>
  <c r="CC809" i="106"/>
  <c r="BR809" i="106"/>
  <c r="BV811" i="106" s="1"/>
  <c r="BY1082" i="106"/>
  <c r="CQ1082" i="106"/>
  <c r="CS1082" i="106"/>
  <c r="CT1087" i="106" s="1"/>
  <c r="BR1082" i="106"/>
  <c r="BY1083" i="106"/>
  <c r="BO1082" i="106"/>
  <c r="BP1082" i="106"/>
  <c r="CH1082" i="106"/>
  <c r="BP1119" i="106"/>
  <c r="BN1119" i="106"/>
  <c r="BO1119" i="106"/>
  <c r="BQ1119" i="106"/>
  <c r="CQ1119" i="106"/>
  <c r="BR1119" i="106"/>
  <c r="BV1125" i="106" s="1"/>
  <c r="BS1119" i="106"/>
  <c r="BY1119" i="106"/>
  <c r="BZ1119" i="106" s="1"/>
  <c r="BT1119" i="106"/>
  <c r="BR949" i="106"/>
  <c r="CS949" i="106"/>
  <c r="CT953" i="106" s="1"/>
  <c r="CH949" i="106"/>
  <c r="BO949" i="106"/>
  <c r="BQ949" i="106"/>
  <c r="BU957" i="106" s="1"/>
  <c r="CQ949" i="106"/>
  <c r="CA1098" i="106"/>
  <c r="CB1101" i="106" s="1"/>
  <c r="CE1098" i="106"/>
  <c r="BO1345" i="106"/>
  <c r="BP1345" i="106"/>
  <c r="BT1345" i="106"/>
  <c r="BY1345" i="106"/>
  <c r="BN1345" i="106"/>
  <c r="CC1345" i="106"/>
  <c r="BR1345" i="106"/>
  <c r="BS1345" i="106"/>
  <c r="BO1067" i="106"/>
  <c r="BQ1067" i="106"/>
  <c r="BU1075" i="106" s="1"/>
  <c r="CQ1067" i="106"/>
  <c r="BS1067" i="106"/>
  <c r="BY1067" i="106"/>
  <c r="BP1067" i="106"/>
  <c r="BY1068" i="106"/>
  <c r="BP1015" i="106"/>
  <c r="BR1015" i="106"/>
  <c r="BV1018" i="106" s="1"/>
  <c r="CS1015" i="106"/>
  <c r="CT1018" i="106" s="1"/>
  <c r="CH1015" i="106"/>
  <c r="BO1015" i="106"/>
  <c r="BQ1015" i="106"/>
  <c r="CQ1015" i="106"/>
  <c r="CR1022" i="106" s="1"/>
  <c r="BN1236" i="106"/>
  <c r="BO1236" i="106"/>
  <c r="BT1236" i="106"/>
  <c r="BX1237" i="106" s="1"/>
  <c r="CS1236" i="106"/>
  <c r="CT1240" i="106" s="1"/>
  <c r="BP1236" i="106"/>
  <c r="CH1236" i="106"/>
  <c r="BQ1236" i="106"/>
  <c r="BU1242" i="106" s="1"/>
  <c r="CK1236" i="106"/>
  <c r="CQ1236" i="106"/>
  <c r="CR1241" i="106" s="1"/>
  <c r="BS1236" i="106"/>
  <c r="CC1237" i="106"/>
  <c r="CC1236" i="106"/>
  <c r="CD1247" i="106" s="1"/>
  <c r="BR1236" i="106"/>
  <c r="BN1132" i="106"/>
  <c r="BS1132" i="106"/>
  <c r="BW1135" i="106" s="1"/>
  <c r="CK1132" i="106"/>
  <c r="BO1132" i="106"/>
  <c r="BT1132" i="106"/>
  <c r="BX1135" i="106" s="1"/>
  <c r="CQ1132" i="106"/>
  <c r="CR1135" i="106" s="1"/>
  <c r="BP1132" i="106"/>
  <c r="CS1132" i="106"/>
  <c r="BQ1132" i="106"/>
  <c r="CH1132" i="106"/>
  <c r="BY1133" i="106"/>
  <c r="BY1132" i="106"/>
  <c r="BZ1133" i="106" s="1"/>
  <c r="BR1132" i="106"/>
  <c r="BL7" i="106"/>
  <c r="H15" i="105"/>
  <c r="BL13" i="106"/>
  <c r="H21" i="105"/>
  <c r="BL23" i="106"/>
  <c r="H31" i="105"/>
  <c r="BL22" i="106"/>
  <c r="H30" i="105"/>
  <c r="BL27" i="106"/>
  <c r="H35" i="105"/>
  <c r="BM22" i="106"/>
  <c r="K30" i="105"/>
  <c r="BL38" i="106"/>
  <c r="H46" i="105"/>
  <c r="BM37" i="106"/>
  <c r="K45" i="105"/>
  <c r="BL46" i="106"/>
  <c r="H54" i="105"/>
  <c r="BL55" i="106"/>
  <c r="H63" i="105"/>
  <c r="BM49" i="106"/>
  <c r="K57" i="105"/>
  <c r="BM44" i="106"/>
  <c r="K52" i="105"/>
  <c r="BL86" i="106"/>
  <c r="H94" i="105"/>
  <c r="BL93" i="106"/>
  <c r="H101" i="105"/>
  <c r="BM72" i="106"/>
  <c r="K80" i="105"/>
  <c r="CL96" i="106"/>
  <c r="CI96" i="106"/>
  <c r="BL113" i="106"/>
  <c r="H121" i="105"/>
  <c r="BL84" i="106"/>
  <c r="H92" i="105"/>
  <c r="BL112" i="106"/>
  <c r="H120" i="105"/>
  <c r="BL102" i="106"/>
  <c r="H110" i="105"/>
  <c r="BL94" i="106"/>
  <c r="H102" i="105"/>
  <c r="BL107" i="106"/>
  <c r="H115" i="105"/>
  <c r="BL122" i="106"/>
  <c r="H130" i="105"/>
  <c r="BL138" i="106"/>
  <c r="H146" i="105"/>
  <c r="BL125" i="106"/>
  <c r="H133" i="105"/>
  <c r="BL128" i="106"/>
  <c r="H136" i="105"/>
  <c r="BL154" i="106"/>
  <c r="H162" i="105"/>
  <c r="BL157" i="106"/>
  <c r="H165" i="105"/>
  <c r="BL139" i="106"/>
  <c r="H147" i="105"/>
  <c r="CS159" i="106"/>
  <c r="BO159" i="106"/>
  <c r="CK159" i="106"/>
  <c r="BS159" i="106"/>
  <c r="BL156" i="106"/>
  <c r="H164" i="105"/>
  <c r="BL199" i="106"/>
  <c r="H207" i="105"/>
  <c r="BN214" i="106"/>
  <c r="CQ214" i="106"/>
  <c r="BT214" i="106"/>
  <c r="BM211" i="106"/>
  <c r="CE212" i="106" s="1"/>
  <c r="K219" i="105"/>
  <c r="BL176" i="106"/>
  <c r="H184" i="105"/>
  <c r="BM217" i="106"/>
  <c r="K225" i="105"/>
  <c r="BL186" i="106"/>
  <c r="H194" i="105"/>
  <c r="BL251" i="106"/>
  <c r="H259" i="105"/>
  <c r="BL269" i="106"/>
  <c r="H277" i="105"/>
  <c r="BL266" i="106"/>
  <c r="H274" i="105"/>
  <c r="BM210" i="106"/>
  <c r="K218" i="105"/>
  <c r="BL249" i="106"/>
  <c r="H257" i="105"/>
  <c r="BL271" i="106"/>
  <c r="H279" i="105"/>
  <c r="BL287" i="106"/>
  <c r="H295" i="105"/>
  <c r="BL243" i="106"/>
  <c r="H251" i="105"/>
  <c r="BM259" i="106"/>
  <c r="K267" i="105"/>
  <c r="BM275" i="106"/>
  <c r="K283" i="105"/>
  <c r="BM283" i="106"/>
  <c r="K291" i="105"/>
  <c r="BL309" i="106"/>
  <c r="H317" i="105"/>
  <c r="BL341" i="106"/>
  <c r="H349" i="105"/>
  <c r="BL295" i="106"/>
  <c r="H303" i="105"/>
  <c r="BM312" i="106"/>
  <c r="K320" i="105"/>
  <c r="BM328" i="106"/>
  <c r="K336" i="105"/>
  <c r="BM336" i="106"/>
  <c r="K344" i="105"/>
  <c r="BL326" i="106"/>
  <c r="BY327" i="106" s="1"/>
  <c r="H334" i="105"/>
  <c r="BL342" i="106"/>
  <c r="H350" i="105"/>
  <c r="BM309" i="106"/>
  <c r="K317" i="105"/>
  <c r="BL343" i="106"/>
  <c r="H351" i="105"/>
  <c r="BY378" i="106"/>
  <c r="CC378" i="106"/>
  <c r="BL408" i="106"/>
  <c r="H416" i="105"/>
  <c r="CK440" i="106"/>
  <c r="BR440" i="106"/>
  <c r="CH440" i="106"/>
  <c r="BP440" i="106"/>
  <c r="BL324" i="106"/>
  <c r="H332" i="105"/>
  <c r="BM353" i="106"/>
  <c r="K361" i="105"/>
  <c r="BM369" i="106"/>
  <c r="K377" i="105"/>
  <c r="BQ386" i="106"/>
  <c r="CH386" i="106"/>
  <c r="BL394" i="106"/>
  <c r="H402" i="105"/>
  <c r="CQ410" i="106"/>
  <c r="BQ410" i="106"/>
  <c r="CH410" i="106"/>
  <c r="CH426" i="106"/>
  <c r="BQ426" i="106"/>
  <c r="CQ426" i="106"/>
  <c r="BL340" i="106"/>
  <c r="H348" i="105"/>
  <c r="BL359" i="106"/>
  <c r="H367" i="105"/>
  <c r="BL391" i="106"/>
  <c r="H399" i="105"/>
  <c r="BL407" i="106"/>
  <c r="H415" i="105"/>
  <c r="BL439" i="106"/>
  <c r="H447" i="105"/>
  <c r="BM345" i="106"/>
  <c r="K353" i="105"/>
  <c r="BL401" i="106"/>
  <c r="H409" i="105"/>
  <c r="BM429" i="106"/>
  <c r="K437" i="105"/>
  <c r="BL464" i="106"/>
  <c r="H472" i="105"/>
  <c r="BN480" i="106"/>
  <c r="BO480" i="106"/>
  <c r="BT480" i="106"/>
  <c r="CK480" i="106"/>
  <c r="BP480" i="106"/>
  <c r="CQ480" i="106"/>
  <c r="CH480" i="106"/>
  <c r="BS480" i="106"/>
  <c r="CS480" i="106"/>
  <c r="BQ480" i="106"/>
  <c r="BL512" i="106"/>
  <c r="H520" i="105"/>
  <c r="BL413" i="106"/>
  <c r="H421" i="105"/>
  <c r="BL438" i="106"/>
  <c r="H446" i="105"/>
  <c r="H477" i="105"/>
  <c r="BL469" i="106"/>
  <c r="BY470" i="106" s="1"/>
  <c r="BP501" i="106"/>
  <c r="BT501" i="106"/>
  <c r="BR501" i="106"/>
  <c r="CS501" i="106"/>
  <c r="BL519" i="106"/>
  <c r="H527" i="105"/>
  <c r="BM358" i="106"/>
  <c r="K366" i="105"/>
  <c r="BM396" i="106"/>
  <c r="K404" i="105"/>
  <c r="CL444" i="106"/>
  <c r="CE444" i="106"/>
  <c r="BO462" i="106"/>
  <c r="BQ462" i="106"/>
  <c r="CQ462" i="106"/>
  <c r="BS462" i="106"/>
  <c r="BN462" i="106"/>
  <c r="CK462" i="106"/>
  <c r="BS470" i="106"/>
  <c r="BO470" i="106"/>
  <c r="BQ470" i="106"/>
  <c r="CQ470" i="106"/>
  <c r="BL486" i="106"/>
  <c r="H494" i="105"/>
  <c r="BL502" i="106"/>
  <c r="H510" i="105"/>
  <c r="BM511" i="106"/>
  <c r="K519" i="105"/>
  <c r="BL471" i="106"/>
  <c r="H479" i="105"/>
  <c r="BL535" i="106"/>
  <c r="H543" i="105"/>
  <c r="BL567" i="106"/>
  <c r="H575" i="105"/>
  <c r="BL583" i="106"/>
  <c r="H591" i="105"/>
  <c r="BL483" i="106"/>
  <c r="H491" i="105"/>
  <c r="BM530" i="106"/>
  <c r="K538" i="105"/>
  <c r="BL538" i="106"/>
  <c r="H546" i="105"/>
  <c r="CQ554" i="106"/>
  <c r="BQ554" i="106"/>
  <c r="CH554" i="106"/>
  <c r="BS554" i="106"/>
  <c r="BT554" i="106"/>
  <c r="CK554" i="106"/>
  <c r="BN554" i="106"/>
  <c r="BL566" i="106"/>
  <c r="H574" i="105"/>
  <c r="BL598" i="106"/>
  <c r="H606" i="105"/>
  <c r="BL614" i="106"/>
  <c r="H622" i="105"/>
  <c r="BL505" i="106"/>
  <c r="H513" i="105"/>
  <c r="BL536" i="106"/>
  <c r="H544" i="105"/>
  <c r="BL552" i="106"/>
  <c r="H560" i="105"/>
  <c r="BL584" i="106"/>
  <c r="H592" i="105"/>
  <c r="BL616" i="106"/>
  <c r="H624" i="105"/>
  <c r="BL495" i="106"/>
  <c r="CC496" i="106" s="1"/>
  <c r="H503" i="105"/>
  <c r="H589" i="105"/>
  <c r="BL581" i="106"/>
  <c r="BL626" i="106"/>
  <c r="H634" i="105"/>
  <c r="BL642" i="106"/>
  <c r="H650" i="105"/>
  <c r="BL674" i="106"/>
  <c r="H682" i="105"/>
  <c r="BL690" i="106"/>
  <c r="H698" i="105"/>
  <c r="BL722" i="106"/>
  <c r="H730" i="105"/>
  <c r="BL738" i="106"/>
  <c r="H746" i="105"/>
  <c r="BM538" i="106"/>
  <c r="K546" i="105"/>
  <c r="BM554" i="106"/>
  <c r="K562" i="105"/>
  <c r="BL621" i="106"/>
  <c r="H629" i="105"/>
  <c r="BL653" i="106"/>
  <c r="H661" i="105"/>
  <c r="CH685" i="106"/>
  <c r="BQ685" i="106"/>
  <c r="CK685" i="106"/>
  <c r="BN685" i="106"/>
  <c r="CQ685" i="106"/>
  <c r="CS685" i="106"/>
  <c r="BR685" i="106"/>
  <c r="BL701" i="106"/>
  <c r="H709" i="105"/>
  <c r="BL733" i="106"/>
  <c r="H741" i="105"/>
  <c r="BL749" i="106"/>
  <c r="H757" i="105"/>
  <c r="CI550" i="106"/>
  <c r="CA550" i="106"/>
  <c r="BL631" i="106"/>
  <c r="H639" i="105"/>
  <c r="BL639" i="106"/>
  <c r="H647" i="105"/>
  <c r="CL664" i="106"/>
  <c r="BL695" i="106"/>
  <c r="H703" i="105"/>
  <c r="BL711" i="106"/>
  <c r="H719" i="105"/>
  <c r="BL743" i="106"/>
  <c r="H751" i="105"/>
  <c r="BL632" i="106"/>
  <c r="H640" i="105"/>
  <c r="BL652" i="106"/>
  <c r="H660" i="105"/>
  <c r="BM586" i="106"/>
  <c r="K594" i="105"/>
  <c r="BL668" i="106"/>
  <c r="H676" i="105"/>
  <c r="BL700" i="106"/>
  <c r="H708" i="105"/>
  <c r="BL732" i="106"/>
  <c r="H740" i="105"/>
  <c r="BM566" i="106"/>
  <c r="K574" i="105"/>
  <c r="BS624" i="106"/>
  <c r="BT624" i="106"/>
  <c r="BP624" i="106"/>
  <c r="BN624" i="106"/>
  <c r="CK624" i="106"/>
  <c r="CL685" i="106"/>
  <c r="BM717" i="106"/>
  <c r="K725" i="105"/>
  <c r="BM641" i="106"/>
  <c r="K649" i="105"/>
  <c r="BM606" i="106"/>
  <c r="K614" i="105"/>
  <c r="K191" i="105"/>
  <c r="H693" i="105"/>
  <c r="K499" i="105"/>
  <c r="H509" i="105"/>
  <c r="H25" i="105"/>
  <c r="H385" i="105"/>
  <c r="H381" i="105"/>
  <c r="K588" i="105"/>
  <c r="K204" i="105"/>
  <c r="H167" i="105"/>
  <c r="K525" i="105"/>
  <c r="K150" i="105"/>
  <c r="K453" i="105"/>
  <c r="K672" i="105"/>
  <c r="K173" i="105"/>
  <c r="K169" i="105"/>
  <c r="K201" i="105"/>
  <c r="K54" i="105"/>
  <c r="K120" i="105"/>
  <c r="CI48" i="106"/>
  <c r="CE53" i="106"/>
  <c r="CI88" i="106"/>
  <c r="CE96" i="106"/>
  <c r="CA115" i="106"/>
  <c r="CE97" i="106"/>
  <c r="CA142" i="106"/>
  <c r="BP159" i="106"/>
  <c r="CH159" i="106"/>
  <c r="BP92" i="106"/>
  <c r="CA177" i="106"/>
  <c r="CI236" i="106"/>
  <c r="CQ282" i="106"/>
  <c r="CA189" i="106"/>
  <c r="CI207" i="106"/>
  <c r="BN282" i="106"/>
  <c r="CS214" i="106"/>
  <c r="CL224" i="106"/>
  <c r="CK282" i="106"/>
  <c r="BS263" i="106"/>
  <c r="CQ263" i="106"/>
  <c r="CQ250" i="106"/>
  <c r="BQ250" i="106"/>
  <c r="CL367" i="106"/>
  <c r="CH373" i="106"/>
  <c r="CS373" i="106"/>
  <c r="BQ378" i="106"/>
  <c r="CS410" i="106"/>
  <c r="BR410" i="106"/>
  <c r="CK426" i="106"/>
  <c r="BN426" i="106"/>
  <c r="CC441" i="106"/>
  <c r="CK378" i="106"/>
  <c r="BN378" i="106"/>
  <c r="BS339" i="106"/>
  <c r="BN339" i="106"/>
  <c r="CH377" i="106"/>
  <c r="CS377" i="106"/>
  <c r="CQ378" i="106"/>
  <c r="BO386" i="106"/>
  <c r="BP386" i="106"/>
  <c r="BO440" i="106"/>
  <c r="BR470" i="106"/>
  <c r="CK501" i="106"/>
  <c r="CQ501" i="106"/>
  <c r="CI444" i="106"/>
  <c r="CS470" i="106"/>
  <c r="CS462" i="106"/>
  <c r="BT462" i="106"/>
  <c r="CK389" i="106"/>
  <c r="CE489" i="106"/>
  <c r="BP554" i="106"/>
  <c r="BP423" i="106"/>
  <c r="CS423" i="106"/>
  <c r="CE491" i="106"/>
  <c r="CF768" i="106"/>
  <c r="CR772" i="106"/>
  <c r="BU782" i="106"/>
  <c r="CT785" i="106"/>
  <c r="CF803" i="106"/>
  <c r="BZ821" i="106"/>
  <c r="CL488" i="106"/>
  <c r="CI580" i="106"/>
  <c r="CH624" i="106"/>
  <c r="BR624" i="106"/>
  <c r="BP685" i="106"/>
  <c r="BV992" i="106"/>
  <c r="CI623" i="106"/>
  <c r="BZ809" i="106"/>
  <c r="CF920" i="106"/>
  <c r="BX923" i="106"/>
  <c r="CC950" i="106"/>
  <c r="CD996" i="106"/>
  <c r="CT996" i="106"/>
  <c r="CB1002" i="106"/>
  <c r="CI701" i="106"/>
  <c r="CT843" i="106"/>
  <c r="CB1004" i="106"/>
  <c r="BV1036" i="106"/>
  <c r="BV1108" i="106"/>
  <c r="CD900" i="106"/>
  <c r="CD909" i="106"/>
  <c r="BV1202" i="106"/>
  <c r="BV1266" i="106"/>
  <c r="CL659" i="106"/>
  <c r="CF887" i="106"/>
  <c r="CB1038" i="106"/>
  <c r="CB1041" i="106"/>
  <c r="BZ1042" i="106"/>
  <c r="BZ1050" i="106"/>
  <c r="CT1053" i="106"/>
  <c r="CD1076" i="106"/>
  <c r="BU1101" i="106"/>
  <c r="CB1070" i="106"/>
  <c r="CB1154" i="106"/>
  <c r="BW1190" i="106"/>
  <c r="BW1308" i="106"/>
  <c r="BZ853" i="106"/>
  <c r="BT949" i="106"/>
  <c r="BS949" i="106"/>
  <c r="BW950" i="106" s="1"/>
  <c r="CK1082" i="106"/>
  <c r="CC1083" i="106"/>
  <c r="CD1083" i="106" s="1"/>
  <c r="CK1119" i="106"/>
  <c r="BQ1019" i="106"/>
  <c r="BU1027" i="106" s="1"/>
  <c r="CC1133" i="106"/>
  <c r="BX1274" i="106"/>
  <c r="BZ1312" i="106"/>
  <c r="BU1347" i="106"/>
  <c r="BX1282" i="106"/>
  <c r="CC1015" i="106"/>
  <c r="BN1015" i="106"/>
  <c r="CE1099" i="106"/>
  <c r="CQ1345" i="106"/>
  <c r="CE1345" i="106"/>
  <c r="CA1345" i="106"/>
  <c r="CS1067" i="106"/>
  <c r="CL1145" i="106"/>
  <c r="CA1178" i="106"/>
  <c r="CB1178" i="106" s="1"/>
  <c r="BN1247" i="106"/>
  <c r="BS1247" i="106"/>
  <c r="BW1248" i="106" s="1"/>
  <c r="BY1237" i="106"/>
  <c r="BZ1241" i="106" s="1"/>
  <c r="CE1473" i="106"/>
  <c r="BM476" i="106"/>
  <c r="K484" i="105"/>
  <c r="BM592" i="106"/>
  <c r="K600" i="105"/>
  <c r="BM674" i="106"/>
  <c r="K682" i="105"/>
  <c r="BM715" i="106"/>
  <c r="K723" i="105"/>
  <c r="BM509" i="106"/>
  <c r="K517" i="105"/>
  <c r="CL644" i="106"/>
  <c r="BM75" i="106"/>
  <c r="K83" i="105"/>
  <c r="BM569" i="106"/>
  <c r="K577" i="105"/>
  <c r="CA970" i="106"/>
  <c r="CB970" i="106" s="1"/>
  <c r="CE970" i="106"/>
  <c r="CF970" i="106" s="1"/>
  <c r="CL1026" i="106"/>
  <c r="CI1026" i="106"/>
  <c r="CA1027" i="106"/>
  <c r="BN1066" i="106"/>
  <c r="BS1066" i="106"/>
  <c r="CQ1066" i="106"/>
  <c r="BO1066" i="106"/>
  <c r="BT1066" i="106"/>
  <c r="BX1071" i="106" s="1"/>
  <c r="CS1066" i="106"/>
  <c r="CK1066" i="106"/>
  <c r="BP1066" i="106"/>
  <c r="BQ1066" i="106"/>
  <c r="BU1069" i="106" s="1"/>
  <c r="CH1066" i="106"/>
  <c r="BY1066" i="106"/>
  <c r="BR1066" i="106"/>
  <c r="BN1090" i="106"/>
  <c r="BQ1090" i="106"/>
  <c r="CK1090" i="106"/>
  <c r="BS1090" i="106"/>
  <c r="CQ1090" i="106"/>
  <c r="CR1090" i="106" s="1"/>
  <c r="CH1090" i="106"/>
  <c r="BO1090" i="106"/>
  <c r="CS1090" i="106"/>
  <c r="BP1090" i="106"/>
  <c r="BT1090" i="106"/>
  <c r="CC1091" i="106"/>
  <c r="CC1090" i="106"/>
  <c r="CE1107" i="106"/>
  <c r="CE1108" i="106"/>
  <c r="CL1107" i="106"/>
  <c r="CL1135" i="106"/>
  <c r="CE1136" i="106"/>
  <c r="CF1137" i="106" s="1"/>
  <c r="CI1135" i="106"/>
  <c r="CA1136" i="106"/>
  <c r="CA1135" i="106"/>
  <c r="CE1218" i="106"/>
  <c r="CA1218" i="106"/>
  <c r="CI1228" i="106"/>
  <c r="CL1228" i="106"/>
  <c r="CA1229" i="106"/>
  <c r="CB1230" i="106" s="1"/>
  <c r="CA1254" i="106"/>
  <c r="CE1255" i="106"/>
  <c r="CL1254" i="106"/>
  <c r="BQ1315" i="106"/>
  <c r="BU1318" i="106" s="1"/>
  <c r="CQ1315" i="106"/>
  <c r="CR1318" i="106" s="1"/>
  <c r="BR1315" i="106"/>
  <c r="BN1315" i="106"/>
  <c r="CH1315" i="106"/>
  <c r="BY1315" i="106"/>
  <c r="BZ1315" i="106" s="1"/>
  <c r="CK1315" i="106"/>
  <c r="CS1315" i="106"/>
  <c r="BY1316" i="106"/>
  <c r="BY1337" i="106"/>
  <c r="BN1337" i="106"/>
  <c r="BT1337" i="106"/>
  <c r="BX1345" i="106" s="1"/>
  <c r="CC1338" i="106"/>
  <c r="CC1337" i="106"/>
  <c r="BR1337" i="106"/>
  <c r="BS1337" i="106"/>
  <c r="CI999" i="106"/>
  <c r="CL999" i="106"/>
  <c r="BN1300" i="106"/>
  <c r="BP1300" i="106"/>
  <c r="CC1300" i="106"/>
  <c r="BQ1300" i="106"/>
  <c r="CH1300" i="106"/>
  <c r="BY1300" i="106"/>
  <c r="CQ1300" i="106"/>
  <c r="BT1300" i="106"/>
  <c r="BO1300" i="106"/>
  <c r="BY1301" i="106"/>
  <c r="CS1300" i="106"/>
  <c r="BN1414" i="106"/>
  <c r="BQ1414" i="106"/>
  <c r="CK1414" i="106"/>
  <c r="BS1414" i="106"/>
  <c r="CQ1414" i="106"/>
  <c r="BO1414" i="106"/>
  <c r="CS1414" i="106"/>
  <c r="BP1414" i="106"/>
  <c r="BT1414" i="106"/>
  <c r="CH1414" i="106"/>
  <c r="BY1415" i="106"/>
  <c r="CE942" i="106"/>
  <c r="CF946" i="106" s="1"/>
  <c r="CI941" i="106"/>
  <c r="CL941" i="106"/>
  <c r="CI971" i="106"/>
  <c r="CA972" i="106"/>
  <c r="CA971" i="106"/>
  <c r="CE971" i="106"/>
  <c r="CI986" i="106"/>
  <c r="CE987" i="106"/>
  <c r="CF994" i="106" s="1"/>
  <c r="CL986" i="106"/>
  <c r="CA1114" i="106"/>
  <c r="CA1113" i="106"/>
  <c r="CE1114" i="106"/>
  <c r="CE1113" i="106"/>
  <c r="CE1198" i="106"/>
  <c r="CL1198" i="106"/>
  <c r="CE1286" i="106"/>
  <c r="CF1286" i="106" s="1"/>
  <c r="CL1285" i="106"/>
  <c r="CA1286" i="106"/>
  <c r="CI1285" i="106"/>
  <c r="CA1285" i="106"/>
  <c r="BR1303" i="106"/>
  <c r="BN1303" i="106"/>
  <c r="CK1303" i="106"/>
  <c r="BQ1303" i="106"/>
  <c r="BU1308" i="106" s="1"/>
  <c r="CQ1303" i="106"/>
  <c r="CS1303" i="106"/>
  <c r="CT1310" i="106" s="1"/>
  <c r="BY1303" i="106"/>
  <c r="BN1394" i="106"/>
  <c r="BQ1394" i="106"/>
  <c r="CK1394" i="106"/>
  <c r="BS1394" i="106"/>
  <c r="CQ1394" i="106"/>
  <c r="CH1394" i="106"/>
  <c r="BT1394" i="106"/>
  <c r="BO1394" i="106"/>
  <c r="CS1394" i="106"/>
  <c r="BP1394" i="106"/>
  <c r="BM638" i="106"/>
  <c r="K646" i="105"/>
  <c r="CB871" i="106"/>
  <c r="CL904" i="106"/>
  <c r="CA905" i="106"/>
  <c r="CB907" i="106" s="1"/>
  <c r="CI904" i="106"/>
  <c r="CE905" i="106"/>
  <c r="CF907" i="106" s="1"/>
  <c r="CD945" i="106"/>
  <c r="BO1060" i="106"/>
  <c r="CS1060" i="106"/>
  <c r="CT1062" i="106" s="1"/>
  <c r="BS1060" i="106"/>
  <c r="BW1067" i="106" s="1"/>
  <c r="CK1060" i="106"/>
  <c r="CH1060" i="106"/>
  <c r="BP1060" i="106"/>
  <c r="BY1061" i="106"/>
  <c r="BQ1060" i="106"/>
  <c r="CQ1060" i="106"/>
  <c r="CR1065" i="106" s="1"/>
  <c r="BT1060" i="106"/>
  <c r="CC1061" i="106"/>
  <c r="CD1074" i="106" s="1"/>
  <c r="CE1072" i="106"/>
  <c r="CA1072" i="106"/>
  <c r="BS1108" i="106"/>
  <c r="CS1108" i="106"/>
  <c r="CT1109" i="106" s="1"/>
  <c r="BO1108" i="106"/>
  <c r="CK1108" i="106"/>
  <c r="BQ1108" i="106"/>
  <c r="CQ1108" i="106"/>
  <c r="CR1111" i="106" s="1"/>
  <c r="BT1108" i="106"/>
  <c r="CC1109" i="106"/>
  <c r="BY1108" i="106"/>
  <c r="BN1108" i="106"/>
  <c r="CL1129" i="106"/>
  <c r="CA1130" i="106"/>
  <c r="CA1129" i="106"/>
  <c r="CC1138" i="106"/>
  <c r="CD1148" i="106" s="1"/>
  <c r="CQ1138" i="106"/>
  <c r="BY1138" i="106"/>
  <c r="BY1139" i="106"/>
  <c r="BO1138" i="106"/>
  <c r="BP1138" i="106"/>
  <c r="CH1138" i="106"/>
  <c r="CC1139" i="106"/>
  <c r="BS1138" i="106"/>
  <c r="BW1146" i="106" s="1"/>
  <c r="BT1138" i="106"/>
  <c r="BQ1138" i="106"/>
  <c r="BY1156" i="106"/>
  <c r="BZ1159" i="106" s="1"/>
  <c r="CK1155" i="106"/>
  <c r="CC1155" i="106"/>
  <c r="CC1156" i="106"/>
  <c r="CS1155" i="106"/>
  <c r="CH1155" i="106"/>
  <c r="CA1192" i="106"/>
  <c r="CL1191" i="106"/>
  <c r="CI1191" i="106"/>
  <c r="CE1192" i="106"/>
  <c r="CA1191" i="106"/>
  <c r="CB1193" i="106" s="1"/>
  <c r="BN1212" i="106"/>
  <c r="BS1212" i="106"/>
  <c r="CK1212" i="106"/>
  <c r="BO1212" i="106"/>
  <c r="BT1212" i="106"/>
  <c r="BX1212" i="106" s="1"/>
  <c r="CQ1212" i="106"/>
  <c r="BQ1212" i="106"/>
  <c r="BP1212" i="106"/>
  <c r="CH1212" i="106"/>
  <c r="CS1212" i="106"/>
  <c r="CC1213" i="106"/>
  <c r="CD1218" i="106" s="1"/>
  <c r="CC1212" i="106"/>
  <c r="BY1212" i="106"/>
  <c r="CA1266" i="106"/>
  <c r="CB1271" i="106" s="1"/>
  <c r="CL1265" i="106"/>
  <c r="CE1266" i="106"/>
  <c r="CE1265" i="106"/>
  <c r="CE1300" i="106"/>
  <c r="CE1301" i="106"/>
  <c r="CF1302" i="106" s="1"/>
  <c r="CL1300" i="106"/>
  <c r="BN1330" i="106"/>
  <c r="CK1330" i="106"/>
  <c r="BS1330" i="106"/>
  <c r="BW1332" i="106" s="1"/>
  <c r="BO1330" i="106"/>
  <c r="CS1330" i="106"/>
  <c r="BP1330" i="106"/>
  <c r="CC1330" i="106"/>
  <c r="BT1330" i="106"/>
  <c r="CH1330" i="106"/>
  <c r="BR1330" i="106"/>
  <c r="BN1434" i="106"/>
  <c r="BQ1434" i="106"/>
  <c r="CK1434" i="106"/>
  <c r="BS1434" i="106"/>
  <c r="CQ1434" i="106"/>
  <c r="BP1434" i="106"/>
  <c r="CH1434" i="106"/>
  <c r="CS1434" i="106"/>
  <c r="BT1434" i="106"/>
  <c r="BO1434" i="106"/>
  <c r="BY1435" i="106"/>
  <c r="CC1435" i="106"/>
  <c r="BR1434" i="106"/>
  <c r="CL852" i="106"/>
  <c r="CE853" i="106"/>
  <c r="CF866" i="106" s="1"/>
  <c r="CI852" i="106"/>
  <c r="CI952" i="106"/>
  <c r="CA952" i="106"/>
  <c r="CB954" i="106" s="1"/>
  <c r="CE1037" i="106"/>
  <c r="CL1036" i="106"/>
  <c r="CE1036" i="106"/>
  <c r="CF1038" i="106" s="1"/>
  <c r="CA1064" i="106"/>
  <c r="CE1065" i="106"/>
  <c r="CI1064" i="106"/>
  <c r="CL1064" i="106"/>
  <c r="CI1073" i="106"/>
  <c r="CA1074" i="106"/>
  <c r="CB1078" i="106" s="1"/>
  <c r="CE1073" i="106"/>
  <c r="CE1074" i="106"/>
  <c r="CF1083" i="106" s="1"/>
  <c r="CA1082" i="106"/>
  <c r="CA1083" i="106"/>
  <c r="CB1088" i="106" s="1"/>
  <c r="CE1082" i="106"/>
  <c r="CE1083" i="106"/>
  <c r="BN1124" i="106"/>
  <c r="BP1124" i="106"/>
  <c r="CH1124" i="106"/>
  <c r="BQ1124" i="106"/>
  <c r="BU1131" i="106" s="1"/>
  <c r="CK1124" i="106"/>
  <c r="BS1124" i="106"/>
  <c r="CQ1124" i="106"/>
  <c r="BT1124" i="106"/>
  <c r="BO1124" i="106"/>
  <c r="CS1124" i="106"/>
  <c r="BY1125" i="106"/>
  <c r="BY1124" i="106"/>
  <c r="BZ1128" i="106" s="1"/>
  <c r="CC1125" i="106"/>
  <c r="BV795" i="106"/>
  <c r="BX772" i="106"/>
  <c r="CD779" i="106"/>
  <c r="CF781" i="106"/>
  <c r="BX780" i="106"/>
  <c r="CD787" i="106"/>
  <c r="BZ783" i="106"/>
  <c r="BW786" i="106"/>
  <c r="BV808" i="106"/>
  <c r="CF831" i="106"/>
  <c r="BW789" i="106"/>
  <c r="BV870" i="106"/>
  <c r="BV902" i="106"/>
  <c r="CB776" i="106"/>
  <c r="CB783" i="106"/>
  <c r="BV1012" i="106"/>
  <c r="CB832" i="106"/>
  <c r="CT851" i="106"/>
  <c r="BZ862" i="106"/>
  <c r="CB868" i="106"/>
  <c r="CR878" i="106"/>
  <c r="BU879" i="106"/>
  <c r="CF892" i="106"/>
  <c r="CB900" i="106"/>
  <c r="CT910" i="106"/>
  <c r="CR910" i="106"/>
  <c r="BU911" i="106"/>
  <c r="CB928" i="106"/>
  <c r="BW939" i="106"/>
  <c r="BZ939" i="106"/>
  <c r="CD950" i="106"/>
  <c r="CB944" i="106"/>
  <c r="CB960" i="106"/>
  <c r="BX990" i="106"/>
  <c r="CT990" i="106"/>
  <c r="CR990" i="106"/>
  <c r="BU990" i="106"/>
  <c r="BZ994" i="106"/>
  <c r="CB996" i="106"/>
  <c r="CF772" i="106"/>
  <c r="BX836" i="106"/>
  <c r="CB834" i="106"/>
  <c r="BV872" i="106"/>
  <c r="BZ869" i="106"/>
  <c r="CT879" i="106"/>
  <c r="BU884" i="106"/>
  <c r="BX888" i="106"/>
  <c r="BV904" i="106"/>
  <c r="BZ901" i="106"/>
  <c r="CT911" i="106"/>
  <c r="BW978" i="106"/>
  <c r="BV1044" i="106"/>
  <c r="BV1172" i="106"/>
  <c r="BZ909" i="106"/>
  <c r="CB990" i="106"/>
  <c r="BZ877" i="106"/>
  <c r="BZ979" i="106"/>
  <c r="BZ1013" i="106"/>
  <c r="BZ1019" i="106"/>
  <c r="CB1037" i="106"/>
  <c r="CD1059" i="106"/>
  <c r="BX1080" i="106"/>
  <c r="CR1079" i="106"/>
  <c r="BU1080" i="106"/>
  <c r="CD1098" i="106"/>
  <c r="BW1100" i="106"/>
  <c r="BW1101" i="106"/>
  <c r="CB1122" i="106"/>
  <c r="CF1146" i="106"/>
  <c r="CD1153" i="106"/>
  <c r="CD1179" i="106"/>
  <c r="BU1177" i="106"/>
  <c r="CD1187" i="106"/>
  <c r="BZ1202" i="106"/>
  <c r="BU1264" i="106"/>
  <c r="BV1268" i="106"/>
  <c r="CF1054" i="106"/>
  <c r="BZ1082" i="106"/>
  <c r="BW1148" i="106"/>
  <c r="CB1166" i="106"/>
  <c r="CB1168" i="106"/>
  <c r="BW1188" i="106"/>
  <c r="BW1189" i="106"/>
  <c r="CT1263" i="106"/>
  <c r="CT1267" i="106"/>
  <c r="CT1271" i="106"/>
  <c r="CT1275" i="106"/>
  <c r="CT1279" i="106"/>
  <c r="CT1283" i="106"/>
  <c r="CT1299" i="106"/>
  <c r="CT1311" i="106"/>
  <c r="CB1160" i="106"/>
  <c r="CB1262" i="106"/>
  <c r="BZ1213" i="106"/>
  <c r="CR1247" i="106"/>
  <c r="CD1279" i="106"/>
  <c r="BZ1275" i="106"/>
  <c r="CR1278" i="106"/>
  <c r="BU1279" i="106"/>
  <c r="CB1283" i="106"/>
  <c r="CB1284" i="106"/>
  <c r="CR1314" i="106"/>
  <c r="BZ1348" i="106"/>
  <c r="BZ1099" i="106"/>
  <c r="BZ1285" i="106"/>
  <c r="BZ1502" i="106"/>
  <c r="BM24" i="106"/>
  <c r="K32" i="105"/>
  <c r="BM55" i="106"/>
  <c r="K63" i="105"/>
  <c r="BM13" i="106"/>
  <c r="K21" i="105"/>
  <c r="BM90" i="106"/>
  <c r="CE91" i="106" s="1"/>
  <c r="K98" i="105"/>
  <c r="BM120" i="106"/>
  <c r="K128" i="105"/>
  <c r="BM150" i="106"/>
  <c r="K158" i="105"/>
  <c r="BM99" i="106"/>
  <c r="K107" i="105"/>
  <c r="BM128" i="106"/>
  <c r="K136" i="105"/>
  <c r="BM106" i="106"/>
  <c r="K114" i="105"/>
  <c r="BM166" i="106"/>
  <c r="K174" i="105"/>
  <c r="BM191" i="106"/>
  <c r="CA192" i="106" s="1"/>
  <c r="K199" i="105"/>
  <c r="BM110" i="106"/>
  <c r="CE111" i="106" s="1"/>
  <c r="K118" i="105"/>
  <c r="BM172" i="106"/>
  <c r="K180" i="105"/>
  <c r="BM208" i="106"/>
  <c r="K216" i="105"/>
  <c r="BM228" i="106"/>
  <c r="K236" i="105"/>
  <c r="BM284" i="106"/>
  <c r="K292" i="105"/>
  <c r="BM331" i="106"/>
  <c r="K339" i="105"/>
  <c r="BM158" i="106"/>
  <c r="K166" i="105"/>
  <c r="BM215" i="106"/>
  <c r="K223" i="105"/>
  <c r="CI246" i="106"/>
  <c r="CL246" i="106"/>
  <c r="BM276" i="106"/>
  <c r="K284" i="105"/>
  <c r="BM334" i="106"/>
  <c r="K342" i="105"/>
  <c r="BM204" i="106"/>
  <c r="K212" i="105"/>
  <c r="BM343" i="106"/>
  <c r="K351" i="105"/>
  <c r="BM356" i="106"/>
  <c r="K364" i="105"/>
  <c r="BM375" i="106"/>
  <c r="K383" i="105"/>
  <c r="BM394" i="106"/>
  <c r="K402" i="105"/>
  <c r="BM383" i="106"/>
  <c r="K391" i="105"/>
  <c r="BM426" i="106"/>
  <c r="K434" i="105"/>
  <c r="BM179" i="106"/>
  <c r="K187" i="105"/>
  <c r="BM452" i="106"/>
  <c r="K460" i="105"/>
  <c r="BM495" i="106"/>
  <c r="K503" i="105"/>
  <c r="BM512" i="106"/>
  <c r="K520" i="105"/>
  <c r="BM524" i="106"/>
  <c r="K532" i="105"/>
  <c r="BM567" i="106"/>
  <c r="K575" i="105"/>
  <c r="BM591" i="106"/>
  <c r="K599" i="105"/>
  <c r="BM615" i="106"/>
  <c r="K623" i="105"/>
  <c r="BM648" i="106"/>
  <c r="K656" i="105"/>
  <c r="BM660" i="106"/>
  <c r="CE661" i="106" s="1"/>
  <c r="K668" i="105"/>
  <c r="BM686" i="106"/>
  <c r="K694" i="105"/>
  <c r="BM711" i="106"/>
  <c r="K719" i="105"/>
  <c r="BM732" i="106"/>
  <c r="K740" i="105"/>
  <c r="BM752" i="106"/>
  <c r="K760" i="105"/>
  <c r="BM438" i="106"/>
  <c r="K446" i="105"/>
  <c r="BM526" i="106"/>
  <c r="K534" i="105"/>
  <c r="BM564" i="106"/>
  <c r="K572" i="105"/>
  <c r="BM584" i="106"/>
  <c r="K592" i="105"/>
  <c r="BM607" i="106"/>
  <c r="K615" i="105"/>
  <c r="BM647" i="106"/>
  <c r="K655" i="105"/>
  <c r="BM676" i="106"/>
  <c r="K684" i="105"/>
  <c r="BM688" i="106"/>
  <c r="K696" i="105"/>
  <c r="BM716" i="106"/>
  <c r="K724" i="105"/>
  <c r="BM726" i="106"/>
  <c r="K734" i="105"/>
  <c r="BM738" i="106"/>
  <c r="K746" i="105"/>
  <c r="BM221" i="106"/>
  <c r="K229" i="105"/>
  <c r="BM447" i="106"/>
  <c r="K455" i="105"/>
  <c r="BM626" i="106"/>
  <c r="K634" i="105"/>
  <c r="BM668" i="106"/>
  <c r="K676" i="105"/>
  <c r="BM742" i="106"/>
  <c r="K750" i="105"/>
  <c r="BM257" i="106"/>
  <c r="K265" i="105"/>
  <c r="BM371" i="106"/>
  <c r="CA372" i="106" s="1"/>
  <c r="K379" i="105"/>
  <c r="BM423" i="106"/>
  <c r="K431" i="105"/>
  <c r="BM505" i="106"/>
  <c r="K513" i="105"/>
  <c r="BM593" i="106"/>
  <c r="K601" i="105"/>
  <c r="BM635" i="106"/>
  <c r="K643" i="105"/>
  <c r="BM708" i="106"/>
  <c r="K716" i="105"/>
  <c r="BM335" i="106"/>
  <c r="K343" i="105"/>
  <c r="BM431" i="106"/>
  <c r="K439" i="105"/>
  <c r="BM508" i="106"/>
  <c r="K516" i="105"/>
  <c r="BM568" i="106"/>
  <c r="K576" i="105"/>
  <c r="BM744" i="106"/>
  <c r="K752" i="105"/>
  <c r="BM552" i="106"/>
  <c r="K560" i="105"/>
  <c r="BM616" i="106"/>
  <c r="K624" i="105"/>
  <c r="BM537" i="106"/>
  <c r="K545" i="105"/>
  <c r="CA102" i="106"/>
  <c r="BM583" i="106"/>
  <c r="K591" i="105"/>
  <c r="BN856" i="106"/>
  <c r="BQ856" i="106"/>
  <c r="BU858" i="106" s="1"/>
  <c r="CC856" i="106"/>
  <c r="CD861" i="106" s="1"/>
  <c r="CS856" i="106"/>
  <c r="BS856" i="106"/>
  <c r="BW859" i="106" s="1"/>
  <c r="CH856" i="106"/>
  <c r="BT856" i="106"/>
  <c r="BY856" i="106"/>
  <c r="BZ856" i="106" s="1"/>
  <c r="BO856" i="106"/>
  <c r="CK856" i="106"/>
  <c r="CQ856" i="106"/>
  <c r="BP856" i="106"/>
  <c r="BN1112" i="106"/>
  <c r="BQ1112" i="106"/>
  <c r="CH1112" i="106"/>
  <c r="BS1112" i="106"/>
  <c r="CK1112" i="106"/>
  <c r="BP1112" i="106"/>
  <c r="CS1112" i="106"/>
  <c r="BO1112" i="106"/>
  <c r="CQ1112" i="106"/>
  <c r="CR1116" i="106" s="1"/>
  <c r="BT1112" i="106"/>
  <c r="BN1249" i="106"/>
  <c r="BP1249" i="106"/>
  <c r="BR1249" i="106"/>
  <c r="BV1256" i="106" s="1"/>
  <c r="BT1249" i="106"/>
  <c r="CC1250" i="106"/>
  <c r="CD1262" i="106" s="1"/>
  <c r="BM595" i="106"/>
  <c r="CE596" i="106" s="1"/>
  <c r="K603" i="105"/>
  <c r="BN915" i="106"/>
  <c r="BR915" i="106"/>
  <c r="BN1202" i="106"/>
  <c r="BS1202" i="106"/>
  <c r="BW1210" i="106" s="1"/>
  <c r="CK1202" i="106"/>
  <c r="BO1202" i="106"/>
  <c r="BT1202" i="106"/>
  <c r="CQ1202" i="106"/>
  <c r="CR1204" i="106" s="1"/>
  <c r="CH1202" i="106"/>
  <c r="BP1202" i="106"/>
  <c r="CS1202" i="106"/>
  <c r="BQ1202" i="106"/>
  <c r="BN1296" i="106"/>
  <c r="BY1296" i="106"/>
  <c r="BZ1298" i="106" s="1"/>
  <c r="BP1296" i="106"/>
  <c r="CC1296" i="106"/>
  <c r="CQ1296" i="106"/>
  <c r="BT1296" i="106"/>
  <c r="BQ1296" i="106"/>
  <c r="CH1296" i="106"/>
  <c r="BQ1319" i="106"/>
  <c r="BU1324" i="106" s="1"/>
  <c r="CH1319" i="106"/>
  <c r="BR1319" i="106"/>
  <c r="CQ1319" i="106"/>
  <c r="CR1324" i="106" s="1"/>
  <c r="CC1319" i="106"/>
  <c r="CC1320" i="106"/>
  <c r="BN1319" i="106"/>
  <c r="BY1319" i="106"/>
  <c r="CI1337" i="106"/>
  <c r="CL1337" i="106"/>
  <c r="CA1338" i="106"/>
  <c r="CA1337" i="106"/>
  <c r="BN1410" i="106"/>
  <c r="BQ1410" i="106"/>
  <c r="CK1410" i="106"/>
  <c r="BS1410" i="106"/>
  <c r="CQ1410" i="106"/>
  <c r="BP1410" i="106"/>
  <c r="BO1410" i="106"/>
  <c r="BT1410" i="106"/>
  <c r="CH1410" i="106"/>
  <c r="CS1410" i="106"/>
  <c r="BN1454" i="106"/>
  <c r="BQ1454" i="106"/>
  <c r="CK1454" i="106"/>
  <c r="BS1454" i="106"/>
  <c r="CQ1454" i="106"/>
  <c r="BP1454" i="106"/>
  <c r="BO1454" i="106"/>
  <c r="CS1454" i="106"/>
  <c r="BT1454" i="106"/>
  <c r="CH1454" i="106"/>
  <c r="BY1244" i="106"/>
  <c r="BZ1244" i="106" s="1"/>
  <c r="BR1243" i="106"/>
  <c r="BN822" i="106"/>
  <c r="BQ822" i="106"/>
  <c r="BU824" i="106" s="1"/>
  <c r="CC822" i="106"/>
  <c r="CD832" i="106" s="1"/>
  <c r="CS822" i="106"/>
  <c r="BS822" i="106"/>
  <c r="BW829" i="106" s="1"/>
  <c r="CH822" i="106"/>
  <c r="BY822" i="106"/>
  <c r="BZ822" i="106" s="1"/>
  <c r="BP822" i="106"/>
  <c r="BO822" i="106"/>
  <c r="CK822" i="106"/>
  <c r="CQ822" i="106"/>
  <c r="CR829" i="106" s="1"/>
  <c r="BT822" i="106"/>
  <c r="CS1076" i="106"/>
  <c r="BS1076" i="106"/>
  <c r="BW1076" i="106" s="1"/>
  <c r="CK1076" i="106"/>
  <c r="BN1120" i="106"/>
  <c r="BS1120" i="106"/>
  <c r="BW1125" i="106" s="1"/>
  <c r="CQ1120" i="106"/>
  <c r="BO1120" i="106"/>
  <c r="BT1120" i="106"/>
  <c r="CS1120" i="106"/>
  <c r="CT1123" i="106" s="1"/>
  <c r="CK1120" i="106"/>
  <c r="BQ1120" i="106"/>
  <c r="BU1122" i="106" s="1"/>
  <c r="CH1120" i="106"/>
  <c r="BP1120" i="106"/>
  <c r="BN968" i="106"/>
  <c r="BS968" i="106"/>
  <c r="CH968" i="106"/>
  <c r="BO968" i="106"/>
  <c r="BT968" i="106"/>
  <c r="CK968" i="106"/>
  <c r="BP968" i="106"/>
  <c r="CQ968" i="106"/>
  <c r="BQ968" i="106"/>
  <c r="BU975" i="106" s="1"/>
  <c r="CS968" i="106"/>
  <c r="CT973" i="106" s="1"/>
  <c r="CC968" i="106"/>
  <c r="CD969" i="106" s="1"/>
  <c r="BY968" i="106"/>
  <c r="BZ969" i="106" s="1"/>
  <c r="BN1474" i="106"/>
  <c r="BS1474" i="106"/>
  <c r="CQ1474" i="106"/>
  <c r="BO1474" i="106"/>
  <c r="BT1474" i="106"/>
  <c r="CS1474" i="106"/>
  <c r="BP1474" i="106"/>
  <c r="BQ1474" i="106"/>
  <c r="CH1474" i="106"/>
  <c r="CK1474" i="106"/>
  <c r="BN1494" i="106"/>
  <c r="BS1494" i="106"/>
  <c r="BW1502" i="106" s="1"/>
  <c r="CQ1494" i="106"/>
  <c r="BO1494" i="106"/>
  <c r="BT1494" i="106"/>
  <c r="CS1494" i="106"/>
  <c r="CT1501" i="106" s="1"/>
  <c r="BP1494" i="106"/>
  <c r="CK1494" i="106"/>
  <c r="BQ1494" i="106"/>
  <c r="BU1502" i="106" s="1"/>
  <c r="CH1494" i="106"/>
  <c r="BN1136" i="106"/>
  <c r="BQ1136" i="106"/>
  <c r="CH1136" i="106"/>
  <c r="BS1136" i="106"/>
  <c r="CK1136" i="106"/>
  <c r="BO1136" i="106"/>
  <c r="CQ1136" i="106"/>
  <c r="BT1136" i="106"/>
  <c r="BP1136" i="106"/>
  <c r="CS1136" i="106"/>
  <c r="CT1143" i="106" s="1"/>
  <c r="BN1418" i="106"/>
  <c r="BS1418" i="106"/>
  <c r="CQ1418" i="106"/>
  <c r="BO1418" i="106"/>
  <c r="BT1418" i="106"/>
  <c r="CS1418" i="106"/>
  <c r="BQ1418" i="106"/>
  <c r="CH1418" i="106"/>
  <c r="CK1418" i="106"/>
  <c r="BP1418" i="106"/>
  <c r="BL14" i="106"/>
  <c r="H22" i="105"/>
  <c r="BL18" i="106"/>
  <c r="H26" i="105"/>
  <c r="BM15" i="106"/>
  <c r="K23" i="105"/>
  <c r="BL25" i="106"/>
  <c r="H33" i="105"/>
  <c r="BM28" i="106"/>
  <c r="CE29" i="106" s="1"/>
  <c r="K36" i="105"/>
  <c r="BL29" i="106"/>
  <c r="H37" i="105"/>
  <c r="BL34" i="106"/>
  <c r="BS34" i="106" s="1"/>
  <c r="H42" i="105"/>
  <c r="BM27" i="106"/>
  <c r="K35" i="105"/>
  <c r="BL36" i="106"/>
  <c r="BT36" i="106" s="1"/>
  <c r="H44" i="105"/>
  <c r="BM39" i="106"/>
  <c r="K47" i="105"/>
  <c r="BL59" i="106"/>
  <c r="H67" i="105"/>
  <c r="BL54" i="106"/>
  <c r="H62" i="105"/>
  <c r="BL69" i="106"/>
  <c r="H77" i="105"/>
  <c r="BL53" i="106"/>
  <c r="H61" i="105"/>
  <c r="BL74" i="106"/>
  <c r="H82" i="105"/>
  <c r="BL90" i="106"/>
  <c r="H98" i="105"/>
  <c r="BL81" i="106"/>
  <c r="H89" i="105"/>
  <c r="BO97" i="106"/>
  <c r="BS97" i="106"/>
  <c r="CQ97" i="106"/>
  <c r="BP97" i="106"/>
  <c r="BT97" i="106"/>
  <c r="CS97" i="106"/>
  <c r="BR97" i="106"/>
  <c r="CH97" i="106"/>
  <c r="BQ97" i="106"/>
  <c r="CK97" i="106"/>
  <c r="BN97" i="106"/>
  <c r="BO75" i="106"/>
  <c r="CS75" i="106"/>
  <c r="BL83" i="106"/>
  <c r="H91" i="105"/>
  <c r="BL91" i="106"/>
  <c r="H99" i="105"/>
  <c r="BM68" i="106"/>
  <c r="K76" i="105"/>
  <c r="BL101" i="106"/>
  <c r="H109" i="105"/>
  <c r="BL76" i="106"/>
  <c r="H84" i="105"/>
  <c r="BM89" i="106"/>
  <c r="K97" i="105"/>
  <c r="BM113" i="106"/>
  <c r="K121" i="105"/>
  <c r="BM85" i="106"/>
  <c r="K93" i="105"/>
  <c r="BL106" i="106"/>
  <c r="H114" i="105"/>
  <c r="BL103" i="106"/>
  <c r="H111" i="105"/>
  <c r="BS127" i="106"/>
  <c r="CK127" i="106"/>
  <c r="BO127" i="106"/>
  <c r="CS127" i="106"/>
  <c r="BL126" i="106"/>
  <c r="H134" i="105"/>
  <c r="BM100" i="106"/>
  <c r="CA101" i="106" s="1"/>
  <c r="K108" i="105"/>
  <c r="CA114" i="106"/>
  <c r="BL142" i="106"/>
  <c r="H150" i="105"/>
  <c r="BR158" i="106"/>
  <c r="BN158" i="106"/>
  <c r="BL174" i="106"/>
  <c r="H182" i="105"/>
  <c r="BL145" i="106"/>
  <c r="H153" i="105"/>
  <c r="BL161" i="106"/>
  <c r="H169" i="105"/>
  <c r="CH177" i="106"/>
  <c r="BQ177" i="106"/>
  <c r="BM140" i="106"/>
  <c r="K148" i="105"/>
  <c r="BM148" i="106"/>
  <c r="K156" i="105"/>
  <c r="BL163" i="106"/>
  <c r="H171" i="105"/>
  <c r="BL203" i="106"/>
  <c r="H211" i="105"/>
  <c r="BL219" i="106"/>
  <c r="H227" i="105"/>
  <c r="BL140" i="106"/>
  <c r="H148" i="105"/>
  <c r="BL172" i="106"/>
  <c r="H180" i="105"/>
  <c r="BM187" i="106"/>
  <c r="K195" i="105"/>
  <c r="BM149" i="106"/>
  <c r="K157" i="105"/>
  <c r="BL193" i="106"/>
  <c r="H201" i="105"/>
  <c r="BL222" i="106"/>
  <c r="H230" i="105"/>
  <c r="BR241" i="106"/>
  <c r="CS241" i="106"/>
  <c r="BS241" i="106"/>
  <c r="BO241" i="106"/>
  <c r="BN241" i="106"/>
  <c r="CK241" i="106"/>
  <c r="BL196" i="106"/>
  <c r="H204" i="105"/>
  <c r="BL204" i="106"/>
  <c r="H212" i="105"/>
  <c r="BL212" i="106"/>
  <c r="H220" i="105"/>
  <c r="BL220" i="106"/>
  <c r="H228" i="105"/>
  <c r="BL228" i="106"/>
  <c r="H236" i="105"/>
  <c r="BL244" i="106"/>
  <c r="H252" i="105"/>
  <c r="BL202" i="106"/>
  <c r="H210" i="105"/>
  <c r="BM243" i="106"/>
  <c r="K251" i="105"/>
  <c r="BL257" i="106"/>
  <c r="H265" i="105"/>
  <c r="BL273" i="106"/>
  <c r="H281" i="105"/>
  <c r="BL289" i="106"/>
  <c r="H297" i="105"/>
  <c r="BL205" i="106"/>
  <c r="H213" i="105"/>
  <c r="BL238" i="106"/>
  <c r="H246" i="105"/>
  <c r="BL254" i="106"/>
  <c r="H262" i="105"/>
  <c r="BL270" i="106"/>
  <c r="H278" i="105"/>
  <c r="BL286" i="106"/>
  <c r="H294" i="105"/>
  <c r="BL216" i="106"/>
  <c r="H224" i="105"/>
  <c r="BM239" i="106"/>
  <c r="K247" i="105"/>
  <c r="BM250" i="106"/>
  <c r="K258" i="105"/>
  <c r="BM258" i="106"/>
  <c r="K266" i="105"/>
  <c r="BM274" i="106"/>
  <c r="K282" i="105"/>
  <c r="BM290" i="106"/>
  <c r="K298" i="105"/>
  <c r="BL200" i="106"/>
  <c r="CC201" i="106" s="1"/>
  <c r="H208" i="105"/>
  <c r="BL234" i="106"/>
  <c r="H242" i="105"/>
  <c r="BL268" i="106"/>
  <c r="H276" i="105"/>
  <c r="BL284" i="106"/>
  <c r="H292" i="105"/>
  <c r="BL299" i="106"/>
  <c r="H307" i="105"/>
  <c r="BL313" i="106"/>
  <c r="H321" i="105"/>
  <c r="BL329" i="106"/>
  <c r="H337" i="105"/>
  <c r="BL345" i="106"/>
  <c r="H353" i="105"/>
  <c r="BL297" i="106"/>
  <c r="H305" i="105"/>
  <c r="BL307" i="106"/>
  <c r="H315" i="105"/>
  <c r="BL315" i="106"/>
  <c r="H323" i="105"/>
  <c r="BL323" i="106"/>
  <c r="H331" i="105"/>
  <c r="BL331" i="106"/>
  <c r="H339" i="105"/>
  <c r="BL314" i="106"/>
  <c r="H322" i="105"/>
  <c r="BL330" i="106"/>
  <c r="H338" i="105"/>
  <c r="BL346" i="106"/>
  <c r="H354" i="105"/>
  <c r="BL312" i="106"/>
  <c r="H320" i="105"/>
  <c r="BL332" i="106"/>
  <c r="CC333" i="106" s="1"/>
  <c r="H340" i="105"/>
  <c r="BL350" i="106"/>
  <c r="H358" i="105"/>
  <c r="BL380" i="106"/>
  <c r="H388" i="105"/>
  <c r="BL396" i="106"/>
  <c r="H404" i="105"/>
  <c r="BN412" i="106"/>
  <c r="BS412" i="106"/>
  <c r="BT412" i="106"/>
  <c r="CS412" i="106"/>
  <c r="BO412" i="106"/>
  <c r="BP412" i="106"/>
  <c r="CK412" i="106"/>
  <c r="BL428" i="106"/>
  <c r="H436" i="105"/>
  <c r="BL444" i="106"/>
  <c r="H452" i="105"/>
  <c r="BL348" i="106"/>
  <c r="H356" i="105"/>
  <c r="BL356" i="106"/>
  <c r="H364" i="105"/>
  <c r="BL364" i="106"/>
  <c r="H372" i="105"/>
  <c r="CS372" i="106"/>
  <c r="BO372" i="106"/>
  <c r="BM381" i="106"/>
  <c r="K389" i="105"/>
  <c r="BL300" i="106"/>
  <c r="H308" i="105"/>
  <c r="BL363" i="106"/>
  <c r="H371" i="105"/>
  <c r="BL379" i="106"/>
  <c r="H387" i="105"/>
  <c r="BL395" i="106"/>
  <c r="H403" i="105"/>
  <c r="BL411" i="106"/>
  <c r="H419" i="105"/>
  <c r="BL427" i="106"/>
  <c r="H435" i="105"/>
  <c r="BL443" i="106"/>
  <c r="H451" i="105"/>
  <c r="BP349" i="106"/>
  <c r="BT349" i="106"/>
  <c r="BM374" i="106"/>
  <c r="K382" i="105"/>
  <c r="BM404" i="106"/>
  <c r="K412" i="105"/>
  <c r="CI436" i="106"/>
  <c r="CL436" i="106"/>
  <c r="H460" i="105"/>
  <c r="BL452" i="106"/>
  <c r="BN468" i="106"/>
  <c r="BP468" i="106"/>
  <c r="CS468" i="106"/>
  <c r="BQ468" i="106"/>
  <c r="CH468" i="106"/>
  <c r="CK468" i="106"/>
  <c r="BO468" i="106"/>
  <c r="CQ468" i="106"/>
  <c r="BS468" i="106"/>
  <c r="BT468" i="106"/>
  <c r="BN484" i="106"/>
  <c r="BS484" i="106"/>
  <c r="CQ484" i="106"/>
  <c r="BO484" i="106"/>
  <c r="BT484" i="106"/>
  <c r="CS484" i="106"/>
  <c r="CH484" i="106"/>
  <c r="CK484" i="106"/>
  <c r="BP484" i="106"/>
  <c r="BQ484" i="106"/>
  <c r="BL500" i="106"/>
  <c r="CC501" i="106" s="1"/>
  <c r="H508" i="105"/>
  <c r="BL532" i="106"/>
  <c r="H540" i="105"/>
  <c r="BM350" i="106"/>
  <c r="K358" i="105"/>
  <c r="BM384" i="106"/>
  <c r="K392" i="105"/>
  <c r="BM416" i="106"/>
  <c r="K424" i="105"/>
  <c r="BM441" i="106"/>
  <c r="K449" i="105"/>
  <c r="BL457" i="106"/>
  <c r="H465" i="105"/>
  <c r="BP473" i="106"/>
  <c r="BT473" i="106"/>
  <c r="BL489" i="106"/>
  <c r="H497" i="105"/>
  <c r="BL507" i="106"/>
  <c r="H515" i="105"/>
  <c r="BL328" i="106"/>
  <c r="H336" i="105"/>
  <c r="BM362" i="106"/>
  <c r="K370" i="105"/>
  <c r="BM378" i="106"/>
  <c r="K386" i="105"/>
  <c r="BL409" i="106"/>
  <c r="H417" i="105"/>
  <c r="BL433" i="106"/>
  <c r="H441" i="105"/>
  <c r="BM449" i="106"/>
  <c r="K457" i="105"/>
  <c r="BM465" i="106"/>
  <c r="K473" i="105"/>
  <c r="CH506" i="106"/>
  <c r="CQ506" i="106"/>
  <c r="BQ506" i="106"/>
  <c r="BL514" i="106"/>
  <c r="H522" i="105"/>
  <c r="BL451" i="106"/>
  <c r="H459" i="105"/>
  <c r="BM486" i="106"/>
  <c r="K494" i="105"/>
  <c r="BL530" i="106"/>
  <c r="H538" i="105"/>
  <c r="BL539" i="106"/>
  <c r="H547" i="105"/>
  <c r="BL555" i="106"/>
  <c r="H563" i="105"/>
  <c r="BL571" i="106"/>
  <c r="H579" i="105"/>
  <c r="BL587" i="106"/>
  <c r="H595" i="105"/>
  <c r="BM466" i="106"/>
  <c r="K474" i="105"/>
  <c r="BM498" i="106"/>
  <c r="K506" i="105"/>
  <c r="BM514" i="106"/>
  <c r="K522" i="105"/>
  <c r="BL533" i="106"/>
  <c r="H541" i="105"/>
  <c r="BM539" i="106"/>
  <c r="K547" i="105"/>
  <c r="BM547" i="106"/>
  <c r="K555" i="105"/>
  <c r="BM555" i="106"/>
  <c r="K563" i="105"/>
  <c r="BQ570" i="106"/>
  <c r="CH570" i="106"/>
  <c r="BL586" i="106"/>
  <c r="H594" i="105"/>
  <c r="BL602" i="106"/>
  <c r="H610" i="105"/>
  <c r="CK618" i="106"/>
  <c r="CS618" i="106"/>
  <c r="BS618" i="106"/>
  <c r="BO618" i="106"/>
  <c r="BL445" i="106"/>
  <c r="H453" i="105"/>
  <c r="BL459" i="106"/>
  <c r="H467" i="105"/>
  <c r="BL491" i="106"/>
  <c r="H499" i="105"/>
  <c r="BM510" i="106"/>
  <c r="K518" i="105"/>
  <c r="BL526" i="106"/>
  <c r="H534" i="105"/>
  <c r="BL540" i="106"/>
  <c r="H548" i="105"/>
  <c r="BL556" i="106"/>
  <c r="H564" i="105"/>
  <c r="BL572" i="106"/>
  <c r="H580" i="105"/>
  <c r="BL588" i="106"/>
  <c r="H596" i="105"/>
  <c r="BS604" i="106"/>
  <c r="CK604" i="106"/>
  <c r="CS604" i="106"/>
  <c r="BL620" i="106"/>
  <c r="H628" i="105"/>
  <c r="BN521" i="106"/>
  <c r="BR521" i="106"/>
  <c r="BT521" i="106"/>
  <c r="BO521" i="106"/>
  <c r="BL585" i="106"/>
  <c r="H593" i="105"/>
  <c r="BL605" i="106"/>
  <c r="H613" i="105"/>
  <c r="BL630" i="106"/>
  <c r="H638" i="105"/>
  <c r="BL646" i="106"/>
  <c r="H654" i="105"/>
  <c r="BL662" i="106"/>
  <c r="H670" i="105"/>
  <c r="BL678" i="106"/>
  <c r="H686" i="105"/>
  <c r="BL694" i="106"/>
  <c r="H702" i="105"/>
  <c r="BL710" i="106"/>
  <c r="H718" i="105"/>
  <c r="BL726" i="106"/>
  <c r="H734" i="105"/>
  <c r="BL742" i="106"/>
  <c r="H750" i="105"/>
  <c r="BM424" i="106"/>
  <c r="K432" i="105"/>
  <c r="BL541" i="106"/>
  <c r="CC542" i="106" s="1"/>
  <c r="H549" i="105"/>
  <c r="BM594" i="106"/>
  <c r="K602" i="105"/>
  <c r="BM610" i="106"/>
  <c r="K618" i="105"/>
  <c r="BL625" i="106"/>
  <c r="H633" i="105"/>
  <c r="BQ641" i="106"/>
  <c r="CH641" i="106"/>
  <c r="BL657" i="106"/>
  <c r="H665" i="105"/>
  <c r="BL673" i="106"/>
  <c r="H681" i="105"/>
  <c r="BL689" i="106"/>
  <c r="H697" i="105"/>
  <c r="BL705" i="106"/>
  <c r="H713" i="105"/>
  <c r="BL721" i="106"/>
  <c r="H729" i="105"/>
  <c r="BL737" i="106"/>
  <c r="H745" i="105"/>
  <c r="BL753" i="106"/>
  <c r="H761" i="105"/>
  <c r="BL537" i="106"/>
  <c r="H545" i="105"/>
  <c r="BL553" i="106"/>
  <c r="BY554" i="106" s="1"/>
  <c r="H561" i="105"/>
  <c r="BM624" i="106"/>
  <c r="K632" i="105"/>
  <c r="BM632" i="106"/>
  <c r="K640" i="105"/>
  <c r="BM640" i="106"/>
  <c r="K648" i="105"/>
  <c r="BL655" i="106"/>
  <c r="H663" i="105"/>
  <c r="BL667" i="106"/>
  <c r="H675" i="105"/>
  <c r="BL683" i="106"/>
  <c r="H691" i="105"/>
  <c r="BL699" i="106"/>
  <c r="H707" i="105"/>
  <c r="BO715" i="106"/>
  <c r="BS715" i="106"/>
  <c r="CK715" i="106"/>
  <c r="CS715" i="106"/>
  <c r="BL731" i="106"/>
  <c r="H739" i="105"/>
  <c r="BL747" i="106"/>
  <c r="H755" i="105"/>
  <c r="BL611" i="106"/>
  <c r="H619" i="105"/>
  <c r="BL656" i="106"/>
  <c r="H664" i="105"/>
  <c r="BM562" i="106"/>
  <c r="K570" i="105"/>
  <c r="BM629" i="106"/>
  <c r="K637" i="105"/>
  <c r="BL672" i="106"/>
  <c r="H680" i="105"/>
  <c r="BL720" i="106"/>
  <c r="H728" i="105"/>
  <c r="BL736" i="106"/>
  <c r="H744" i="105"/>
  <c r="BM625" i="106"/>
  <c r="K633" i="105"/>
  <c r="K697" i="105"/>
  <c r="BM689" i="106"/>
  <c r="BM705" i="106"/>
  <c r="K713" i="105"/>
  <c r="BM753" i="106"/>
  <c r="K761" i="105"/>
  <c r="BM649" i="106"/>
  <c r="K657" i="105"/>
  <c r="BL628" i="106"/>
  <c r="H636" i="105"/>
  <c r="BV803" i="106"/>
  <c r="CD777" i="106"/>
  <c r="BZ771" i="106"/>
  <c r="CB773" i="106"/>
  <c r="CD785" i="106"/>
  <c r="BZ779" i="106"/>
  <c r="CR785" i="106"/>
  <c r="BU786" i="106"/>
  <c r="CF817" i="106"/>
  <c r="BV823" i="106"/>
  <c r="CB823" i="106"/>
  <c r="CF783" i="106"/>
  <c r="BX797" i="106"/>
  <c r="CB811" i="106"/>
  <c r="CF833" i="106"/>
  <c r="BV1002" i="106"/>
  <c r="BV939" i="106"/>
  <c r="BU827" i="106"/>
  <c r="BU865" i="106"/>
  <c r="BX879" i="106"/>
  <c r="CF900" i="106"/>
  <c r="BX911" i="106"/>
  <c r="BZ920" i="106"/>
  <c r="BZ936" i="106"/>
  <c r="BX942" i="106"/>
  <c r="CR941" i="106"/>
  <c r="BZ942" i="106"/>
  <c r="BZ952" i="106"/>
  <c r="CF962" i="106"/>
  <c r="CD980" i="106"/>
  <c r="CR991" i="106"/>
  <c r="CF1010" i="106"/>
  <c r="BW1011" i="106"/>
  <c r="CD1016" i="106"/>
  <c r="BZ790" i="106"/>
  <c r="CD836" i="106"/>
  <c r="CB842" i="106"/>
  <c r="CT895" i="106"/>
  <c r="BZ893" i="106"/>
  <c r="CB939" i="106"/>
  <c r="BV1056" i="106"/>
  <c r="BV1192" i="106"/>
  <c r="CB988" i="106"/>
  <c r="CF1016" i="106"/>
  <c r="CF903" i="106"/>
  <c r="BZ967" i="106"/>
  <c r="BU982" i="106"/>
  <c r="BW982" i="106"/>
  <c r="CD999" i="106"/>
  <c r="CR1015" i="106"/>
  <c r="BU1016" i="106"/>
  <c r="CB1018" i="106"/>
  <c r="BU1028" i="106"/>
  <c r="CB1030" i="106"/>
  <c r="BZ1034" i="106"/>
  <c r="BX1051" i="106"/>
  <c r="BZ1057" i="106"/>
  <c r="BZ1090" i="106"/>
  <c r="BZ1106" i="106"/>
  <c r="CF1118" i="106"/>
  <c r="CB1138" i="106"/>
  <c r="BZ1145" i="106"/>
  <c r="BX1175" i="106"/>
  <c r="BW1178" i="106"/>
  <c r="CB1176" i="106"/>
  <c r="BZ1181" i="106"/>
  <c r="CB1190" i="106"/>
  <c r="BZ1193" i="106"/>
  <c r="CF1238" i="106"/>
  <c r="CT1251" i="106"/>
  <c r="BZ1254" i="106"/>
  <c r="BZ1261" i="106"/>
  <c r="CT1024" i="106"/>
  <c r="CB1046" i="106"/>
  <c r="CB1102" i="106"/>
  <c r="CB1126" i="106"/>
  <c r="BZ1150" i="106"/>
  <c r="CT1153" i="106"/>
  <c r="BZ1186" i="106"/>
  <c r="CT1189" i="106"/>
  <c r="CB1170" i="106"/>
  <c r="CD1275" i="106"/>
  <c r="BZ1271" i="106"/>
  <c r="CR1277" i="106"/>
  <c r="BU1278" i="106"/>
  <c r="BX1279" i="106"/>
  <c r="BX1294" i="106"/>
  <c r="CT1327" i="106"/>
  <c r="CR1346" i="106"/>
  <c r="BZ1279" i="106"/>
  <c r="BM63" i="106"/>
  <c r="K71" i="105"/>
  <c r="BM11" i="106"/>
  <c r="CA12" i="106" s="1"/>
  <c r="K19" i="105"/>
  <c r="BM65" i="106"/>
  <c r="K73" i="105"/>
  <c r="BM82" i="106"/>
  <c r="K90" i="105"/>
  <c r="BM66" i="106"/>
  <c r="K74" i="105"/>
  <c r="CA91" i="106"/>
  <c r="BM103" i="106"/>
  <c r="K111" i="105"/>
  <c r="BM143" i="106"/>
  <c r="K151" i="105"/>
  <c r="BM170" i="106"/>
  <c r="K178" i="105"/>
  <c r="BM197" i="106"/>
  <c r="K205" i="105"/>
  <c r="BM132" i="106"/>
  <c r="K140" i="105"/>
  <c r="BM186" i="106"/>
  <c r="K194" i="105"/>
  <c r="BM156" i="106"/>
  <c r="K164" i="105"/>
  <c r="CI212" i="106"/>
  <c r="CL212" i="106"/>
  <c r="CI230" i="106"/>
  <c r="CL230" i="106"/>
  <c r="BM264" i="106"/>
  <c r="K272" i="105"/>
  <c r="BM288" i="106"/>
  <c r="K296" i="105"/>
  <c r="BM315" i="106"/>
  <c r="K323" i="105"/>
  <c r="BM163" i="106"/>
  <c r="K171" i="105"/>
  <c r="CL220" i="106"/>
  <c r="CI220" i="106"/>
  <c r="BM256" i="106"/>
  <c r="K264" i="105"/>
  <c r="BM277" i="106"/>
  <c r="K285" i="105"/>
  <c r="BM314" i="106"/>
  <c r="K322" i="105"/>
  <c r="BM175" i="106"/>
  <c r="K183" i="105"/>
  <c r="BM311" i="106"/>
  <c r="K319" i="105"/>
  <c r="BM364" i="106"/>
  <c r="K372" i="105"/>
  <c r="BM379" i="106"/>
  <c r="CA380" i="106" s="1"/>
  <c r="K387" i="105"/>
  <c r="BM395" i="106"/>
  <c r="K403" i="105"/>
  <c r="BM422" i="106"/>
  <c r="K430" i="105"/>
  <c r="BM281" i="106"/>
  <c r="K289" i="105"/>
  <c r="BM391" i="106"/>
  <c r="K399" i="105"/>
  <c r="BM427" i="106"/>
  <c r="K435" i="105"/>
  <c r="BM238" i="106"/>
  <c r="K246" i="105"/>
  <c r="BM348" i="106"/>
  <c r="K356" i="105"/>
  <c r="BM479" i="106"/>
  <c r="K487" i="105"/>
  <c r="BM571" i="106"/>
  <c r="K579" i="105"/>
  <c r="BM618" i="106"/>
  <c r="K626" i="105"/>
  <c r="BM666" i="106"/>
  <c r="K674" i="105"/>
  <c r="BM691" i="106"/>
  <c r="K699" i="105"/>
  <c r="BM704" i="106"/>
  <c r="K712" i="105"/>
  <c r="BM735" i="106"/>
  <c r="K743" i="105"/>
  <c r="BM338" i="106"/>
  <c r="K346" i="105"/>
  <c r="BM451" i="106"/>
  <c r="K459" i="105"/>
  <c r="BM487" i="106"/>
  <c r="K495" i="105"/>
  <c r="BM544" i="106"/>
  <c r="K552" i="105"/>
  <c r="BM575" i="106"/>
  <c r="K583" i="105"/>
  <c r="BM588" i="106"/>
  <c r="K596" i="105"/>
  <c r="CI601" i="106"/>
  <c r="CL601" i="106"/>
  <c r="CI613" i="106"/>
  <c r="CL613" i="106"/>
  <c r="BM651" i="106"/>
  <c r="K659" i="105"/>
  <c r="BM680" i="106"/>
  <c r="K688" i="105"/>
  <c r="BM699" i="106"/>
  <c r="K707" i="105"/>
  <c r="BM718" i="106"/>
  <c r="K726" i="105"/>
  <c r="BM730" i="106"/>
  <c r="K738" i="105"/>
  <c r="BM751" i="106"/>
  <c r="K759" i="105"/>
  <c r="BM327" i="106"/>
  <c r="K335" i="105"/>
  <c r="BM456" i="106"/>
  <c r="K464" i="105"/>
  <c r="BM548" i="106"/>
  <c r="K556" i="105"/>
  <c r="BM639" i="106"/>
  <c r="K647" i="105"/>
  <c r="BM675" i="106"/>
  <c r="K683" i="105"/>
  <c r="BM746" i="106"/>
  <c r="K754" i="105"/>
  <c r="BM376" i="106"/>
  <c r="K384" i="105"/>
  <c r="BM434" i="106"/>
  <c r="K442" i="105"/>
  <c r="BM556" i="106"/>
  <c r="CA557" i="106" s="1"/>
  <c r="K564" i="105"/>
  <c r="CI597" i="106"/>
  <c r="CL597" i="106"/>
  <c r="BM655" i="106"/>
  <c r="K663" i="105"/>
  <c r="BM728" i="106"/>
  <c r="K736" i="105"/>
  <c r="CL521" i="106"/>
  <c r="BM573" i="106"/>
  <c r="K581" i="105"/>
  <c r="BM652" i="106"/>
  <c r="K660" i="105"/>
  <c r="CI617" i="106"/>
  <c r="CL617" i="106"/>
  <c r="CL399" i="106"/>
  <c r="BM565" i="106"/>
  <c r="K573" i="105"/>
  <c r="BM630" i="106"/>
  <c r="K638" i="105"/>
  <c r="BM702" i="106"/>
  <c r="K710" i="105"/>
  <c r="BM347" i="106"/>
  <c r="K355" i="105"/>
  <c r="BN1220" i="106"/>
  <c r="BS1220" i="106"/>
  <c r="BW1227" i="106" s="1"/>
  <c r="CK1220" i="106"/>
  <c r="BO1220" i="106"/>
  <c r="BT1220" i="106"/>
  <c r="CQ1220" i="106"/>
  <c r="BY1220" i="106"/>
  <c r="BP1220" i="106"/>
  <c r="CS1220" i="106"/>
  <c r="BQ1220" i="106"/>
  <c r="CH1220" i="106"/>
  <c r="CI1257" i="106"/>
  <c r="CL1257" i="106"/>
  <c r="BQ1327" i="106"/>
  <c r="BY1327" i="106"/>
  <c r="BZ1328" i="106" s="1"/>
  <c r="BN1327" i="106"/>
  <c r="CH1327" i="106"/>
  <c r="CQ1327" i="106"/>
  <c r="BN1430" i="106"/>
  <c r="BQ1430" i="106"/>
  <c r="CK1430" i="106"/>
  <c r="BS1430" i="106"/>
  <c r="CQ1430" i="106"/>
  <c r="BT1430" i="106"/>
  <c r="CS1430" i="106"/>
  <c r="CH1430" i="106"/>
  <c r="BO1430" i="106"/>
  <c r="BP1430" i="106"/>
  <c r="BM722" i="106"/>
  <c r="K730" i="105"/>
  <c r="BP1316" i="106"/>
  <c r="BT1316" i="106"/>
  <c r="CC1316" i="106"/>
  <c r="CL1322" i="106"/>
  <c r="CA1322" i="106"/>
  <c r="CE1322" i="106"/>
  <c r="CI1322" i="106"/>
  <c r="BN1470" i="106"/>
  <c r="BQ1470" i="106"/>
  <c r="CK1470" i="106"/>
  <c r="BS1470" i="106"/>
  <c r="CQ1470" i="106"/>
  <c r="CH1470" i="106"/>
  <c r="BO1470" i="106"/>
  <c r="CS1470" i="106"/>
  <c r="BP1470" i="106"/>
  <c r="BT1470" i="106"/>
  <c r="BM406" i="106"/>
  <c r="K414" i="105"/>
  <c r="BN964" i="106"/>
  <c r="BS964" i="106"/>
  <c r="CK964" i="106"/>
  <c r="BO964" i="106"/>
  <c r="BT964" i="106"/>
  <c r="BX967" i="106" s="1"/>
  <c r="CQ964" i="106"/>
  <c r="CR967" i="106" s="1"/>
  <c r="BP964" i="106"/>
  <c r="CS964" i="106"/>
  <c r="CT966" i="106" s="1"/>
  <c r="BQ964" i="106"/>
  <c r="BU969" i="106" s="1"/>
  <c r="CH964" i="106"/>
  <c r="BN1034" i="106"/>
  <c r="BO1034" i="106"/>
  <c r="BT1034" i="106"/>
  <c r="CQ1034" i="106"/>
  <c r="CR1038" i="106" s="1"/>
  <c r="BP1034" i="106"/>
  <c r="CC1034" i="106"/>
  <c r="CS1034" i="106"/>
  <c r="CT1037" i="106" s="1"/>
  <c r="CH1034" i="106"/>
  <c r="CK1034" i="106"/>
  <c r="BQ1034" i="106"/>
  <c r="BU1041" i="106" s="1"/>
  <c r="BS1034" i="106"/>
  <c r="CI1199" i="106"/>
  <c r="CA1200" i="106"/>
  <c r="CB1204" i="106" s="1"/>
  <c r="CA1224" i="106"/>
  <c r="CL1245" i="106"/>
  <c r="CI1245" i="106"/>
  <c r="CC1328" i="106"/>
  <c r="BM467" i="106"/>
  <c r="K475" i="105"/>
  <c r="BN1061" i="106"/>
  <c r="BR1061" i="106"/>
  <c r="BY1062" i="106"/>
  <c r="BQ1230" i="106"/>
  <c r="BU1234" i="106" s="1"/>
  <c r="BY1230" i="106"/>
  <c r="BZ1234" i="106" s="1"/>
  <c r="CH1230" i="106"/>
  <c r="BO1230" i="106"/>
  <c r="CQ1230" i="106"/>
  <c r="CI1321" i="106"/>
  <c r="CL1321" i="106"/>
  <c r="CA1321" i="106"/>
  <c r="BQ1331" i="106"/>
  <c r="BU1334" i="106" s="1"/>
  <c r="CQ1331" i="106"/>
  <c r="BR1331" i="106"/>
  <c r="CH1331" i="106"/>
  <c r="BN1331" i="106"/>
  <c r="CC1332" i="106"/>
  <c r="BY1331" i="106"/>
  <c r="CL1213" i="106"/>
  <c r="CI1213" i="106"/>
  <c r="BL10" i="106"/>
  <c r="CC11" i="106" s="1"/>
  <c r="H18" i="105"/>
  <c r="BL8" i="106"/>
  <c r="H16" i="105"/>
  <c r="BM18" i="106"/>
  <c r="K26" i="105"/>
  <c r="BL33" i="106"/>
  <c r="H41" i="105"/>
  <c r="BL26" i="106"/>
  <c r="BS26" i="106" s="1"/>
  <c r="H34" i="105"/>
  <c r="BL37" i="106"/>
  <c r="H45" i="105"/>
  <c r="BL40" i="106"/>
  <c r="BS40" i="106" s="1"/>
  <c r="H48" i="105"/>
  <c r="BL44" i="106"/>
  <c r="H52" i="105"/>
  <c r="BL48" i="106"/>
  <c r="CC49" i="106" s="1"/>
  <c r="H56" i="105"/>
  <c r="CC52" i="106"/>
  <c r="BQ52" i="106"/>
  <c r="CK52" i="106"/>
  <c r="BS52" i="106"/>
  <c r="CQ52" i="106"/>
  <c r="CH52" i="106"/>
  <c r="CS52" i="106"/>
  <c r="BO52" i="106"/>
  <c r="BL56" i="106"/>
  <c r="H64" i="105"/>
  <c r="BM40" i="106"/>
  <c r="CA41" i="106" s="1"/>
  <c r="K48" i="105"/>
  <c r="BL21" i="106"/>
  <c r="H29" i="105"/>
  <c r="BP58" i="106"/>
  <c r="BT58" i="106"/>
  <c r="CS58" i="106"/>
  <c r="BQ58" i="106"/>
  <c r="CH58" i="106"/>
  <c r="BR58" i="106"/>
  <c r="BS58" i="106"/>
  <c r="CQ58" i="106"/>
  <c r="BN58" i="106"/>
  <c r="BO58" i="106"/>
  <c r="CK58" i="106"/>
  <c r="BL73" i="106"/>
  <c r="H81" i="105"/>
  <c r="BM54" i="106"/>
  <c r="K62" i="105"/>
  <c r="BL68" i="106"/>
  <c r="H76" i="105"/>
  <c r="BL78" i="106"/>
  <c r="H86" i="105"/>
  <c r="BL57" i="106"/>
  <c r="H65" i="105"/>
  <c r="BL85" i="106"/>
  <c r="H93" i="105"/>
  <c r="BM84" i="106"/>
  <c r="K92" i="105"/>
  <c r="BM92" i="106"/>
  <c r="K100" i="105"/>
  <c r="BL105" i="106"/>
  <c r="H113" i="105"/>
  <c r="BL100" i="106"/>
  <c r="H108" i="105"/>
  <c r="BL108" i="106"/>
  <c r="H116" i="105"/>
  <c r="BL116" i="106"/>
  <c r="H124" i="105"/>
  <c r="BL88" i="106"/>
  <c r="H96" i="105"/>
  <c r="BL110" i="106"/>
  <c r="H118" i="105"/>
  <c r="BL131" i="106"/>
  <c r="H139" i="105"/>
  <c r="BL130" i="106"/>
  <c r="H138" i="105"/>
  <c r="BM104" i="106"/>
  <c r="K112" i="105"/>
  <c r="CH121" i="106"/>
  <c r="CQ121" i="106"/>
  <c r="BQ121" i="106"/>
  <c r="BL129" i="106"/>
  <c r="H137" i="105"/>
  <c r="BL99" i="106"/>
  <c r="H107" i="105"/>
  <c r="BL146" i="106"/>
  <c r="H154" i="105"/>
  <c r="BL162" i="106"/>
  <c r="H170" i="105"/>
  <c r="BL178" i="106"/>
  <c r="H186" i="105"/>
  <c r="BL132" i="106"/>
  <c r="H140" i="105"/>
  <c r="BL149" i="106"/>
  <c r="H157" i="105"/>
  <c r="CH165" i="106"/>
  <c r="BQ165" i="106"/>
  <c r="BQ181" i="106"/>
  <c r="CH181" i="106"/>
  <c r="CQ181" i="106"/>
  <c r="BL120" i="106"/>
  <c r="H128" i="105"/>
  <c r="BL143" i="106"/>
  <c r="H151" i="105"/>
  <c r="BL151" i="106"/>
  <c r="H159" i="105"/>
  <c r="BL167" i="106"/>
  <c r="H175" i="105"/>
  <c r="BL183" i="106"/>
  <c r="H191" i="105"/>
  <c r="BL168" i="106"/>
  <c r="H176" i="105"/>
  <c r="BL191" i="106"/>
  <c r="H199" i="105"/>
  <c r="BL207" i="106"/>
  <c r="H215" i="105"/>
  <c r="BL223" i="106"/>
  <c r="H231" i="105"/>
  <c r="BL144" i="106"/>
  <c r="H152" i="105"/>
  <c r="BQ190" i="106"/>
  <c r="BN190" i="106"/>
  <c r="CQ190" i="106"/>
  <c r="BR190" i="106"/>
  <c r="CH190" i="106"/>
  <c r="CC190" i="106"/>
  <c r="BL198" i="106"/>
  <c r="H206" i="105"/>
  <c r="BL229" i="106"/>
  <c r="H237" i="105"/>
  <c r="BL245" i="106"/>
  <c r="H253" i="105"/>
  <c r="BL188" i="106"/>
  <c r="H196" i="105"/>
  <c r="BM198" i="106"/>
  <c r="K206" i="105"/>
  <c r="CI206" i="106"/>
  <c r="CL206" i="106"/>
  <c r="BM214" i="106"/>
  <c r="K222" i="105"/>
  <c r="BM222" i="106"/>
  <c r="CA223" i="106" s="1"/>
  <c r="K230" i="105"/>
  <c r="BL136" i="106"/>
  <c r="H144" i="105"/>
  <c r="BL192" i="106"/>
  <c r="H200" i="105"/>
  <c r="CL225" i="106"/>
  <c r="CE225" i="106"/>
  <c r="BL221" i="106"/>
  <c r="H229" i="105"/>
  <c r="BL261" i="106"/>
  <c r="H269" i="105"/>
  <c r="BL277" i="106"/>
  <c r="H285" i="105"/>
  <c r="BL293" i="106"/>
  <c r="H301" i="105"/>
  <c r="BL208" i="106"/>
  <c r="H216" i="105"/>
  <c r="BL239" i="106"/>
  <c r="H247" i="105"/>
  <c r="BL258" i="106"/>
  <c r="H266" i="105"/>
  <c r="BQ274" i="106"/>
  <c r="BT274" i="106"/>
  <c r="BP274" i="106"/>
  <c r="BL290" i="106"/>
  <c r="H298" i="105"/>
  <c r="BL224" i="106"/>
  <c r="H232" i="105"/>
  <c r="BM240" i="106"/>
  <c r="K248" i="105"/>
  <c r="BL253" i="106"/>
  <c r="H261" i="105"/>
  <c r="BL259" i="106"/>
  <c r="H267" i="105"/>
  <c r="BL267" i="106"/>
  <c r="H275" i="105"/>
  <c r="BL275" i="106"/>
  <c r="H283" i="105"/>
  <c r="BL291" i="106"/>
  <c r="H299" i="105"/>
  <c r="BL213" i="106"/>
  <c r="H221" i="105"/>
  <c r="BL235" i="106"/>
  <c r="H243" i="105"/>
  <c r="BL248" i="106"/>
  <c r="H256" i="105"/>
  <c r="BM255" i="106"/>
  <c r="K263" i="105"/>
  <c r="BM263" i="106"/>
  <c r="K271" i="105"/>
  <c r="BM271" i="106"/>
  <c r="K279" i="105"/>
  <c r="BM279" i="106"/>
  <c r="K287" i="105"/>
  <c r="BM287" i="106"/>
  <c r="K295" i="105"/>
  <c r="BL303" i="106"/>
  <c r="H311" i="105"/>
  <c r="BL317" i="106"/>
  <c r="H325" i="105"/>
  <c r="CH333" i="106"/>
  <c r="BQ333" i="106"/>
  <c r="BL288" i="106"/>
  <c r="H296" i="105"/>
  <c r="BM316" i="106"/>
  <c r="K324" i="105"/>
  <c r="BM324" i="106"/>
  <c r="K332" i="105"/>
  <c r="BM332" i="106"/>
  <c r="K340" i="105"/>
  <c r="BL318" i="106"/>
  <c r="H326" i="105"/>
  <c r="BL334" i="106"/>
  <c r="H342" i="105"/>
  <c r="BL294" i="106"/>
  <c r="H302" i="105"/>
  <c r="BM313" i="106"/>
  <c r="K321" i="105"/>
  <c r="BL354" i="106"/>
  <c r="H362" i="105"/>
  <c r="BL370" i="106"/>
  <c r="H378" i="105"/>
  <c r="BL384" i="106"/>
  <c r="H392" i="105"/>
  <c r="BN400" i="106"/>
  <c r="BP400" i="106"/>
  <c r="CK400" i="106"/>
  <c r="BS400" i="106"/>
  <c r="CS400" i="106"/>
  <c r="BO400" i="106"/>
  <c r="BT400" i="106"/>
  <c r="BL416" i="106"/>
  <c r="H424" i="105"/>
  <c r="BO432" i="106"/>
  <c r="CK432" i="106"/>
  <c r="BS432" i="106"/>
  <c r="CS432" i="106"/>
  <c r="BT432" i="106"/>
  <c r="BL448" i="106"/>
  <c r="H456" i="105"/>
  <c r="BM357" i="106"/>
  <c r="K365" i="105"/>
  <c r="BM365" i="106"/>
  <c r="K373" i="105"/>
  <c r="BL382" i="106"/>
  <c r="H390" i="105"/>
  <c r="BL390" i="106"/>
  <c r="H398" i="105"/>
  <c r="BL398" i="106"/>
  <c r="H406" i="105"/>
  <c r="BL406" i="106"/>
  <c r="H414" i="105"/>
  <c r="BL414" i="106"/>
  <c r="H422" i="105"/>
  <c r="CH422" i="106"/>
  <c r="CQ422" i="106"/>
  <c r="BQ422" i="106"/>
  <c r="BL304" i="106"/>
  <c r="H312" i="105"/>
  <c r="BL351" i="106"/>
  <c r="H359" i="105"/>
  <c r="BR367" i="106"/>
  <c r="BN367" i="106"/>
  <c r="BL383" i="106"/>
  <c r="H391" i="105"/>
  <c r="BL399" i="106"/>
  <c r="H407" i="105"/>
  <c r="BL415" i="106"/>
  <c r="H423" i="105"/>
  <c r="BL431" i="106"/>
  <c r="H439" i="105"/>
  <c r="BL447" i="106"/>
  <c r="H455" i="105"/>
  <c r="BL365" i="106"/>
  <c r="H373" i="105"/>
  <c r="BL385" i="106"/>
  <c r="H393" i="105"/>
  <c r="BL417" i="106"/>
  <c r="H425" i="105"/>
  <c r="BO441" i="106"/>
  <c r="BR441" i="106"/>
  <c r="CK441" i="106"/>
  <c r="BS441" i="106"/>
  <c r="BN441" i="106"/>
  <c r="CS441" i="106"/>
  <c r="BL456" i="106"/>
  <c r="H464" i="105"/>
  <c r="BL472" i="106"/>
  <c r="H480" i="105"/>
  <c r="BL488" i="106"/>
  <c r="H496" i="105"/>
  <c r="BL504" i="106"/>
  <c r="H512" i="105"/>
  <c r="BL520" i="106"/>
  <c r="H528" i="105"/>
  <c r="BM299" i="106"/>
  <c r="K307" i="105"/>
  <c r="BL353" i="106"/>
  <c r="H361" i="105"/>
  <c r="BL397" i="106"/>
  <c r="H405" i="105"/>
  <c r="BM432" i="106"/>
  <c r="K440" i="105"/>
  <c r="BM448" i="106"/>
  <c r="K456" i="105"/>
  <c r="BL461" i="106"/>
  <c r="CC462" i="106" s="1"/>
  <c r="H469" i="105"/>
  <c r="BL477" i="106"/>
  <c r="H485" i="105"/>
  <c r="BL493" i="106"/>
  <c r="H501" i="105"/>
  <c r="BL511" i="106"/>
  <c r="H519" i="105"/>
  <c r="BM354" i="106"/>
  <c r="K362" i="105"/>
  <c r="BL369" i="106"/>
  <c r="H377" i="105"/>
  <c r="BL434" i="106"/>
  <c r="H442" i="105"/>
  <c r="BL450" i="106"/>
  <c r="H458" i="105"/>
  <c r="CK458" i="106"/>
  <c r="BO458" i="106"/>
  <c r="BS458" i="106"/>
  <c r="CS458" i="106"/>
  <c r="BL466" i="106"/>
  <c r="H474" i="105"/>
  <c r="BL474" i="106"/>
  <c r="H482" i="105"/>
  <c r="BL482" i="106"/>
  <c r="H490" i="105"/>
  <c r="BL490" i="106"/>
  <c r="H498" i="105"/>
  <c r="BL498" i="106"/>
  <c r="H506" i="105"/>
  <c r="BM507" i="106"/>
  <c r="K515" i="105"/>
  <c r="BM515" i="106"/>
  <c r="K523" i="105"/>
  <c r="BL455" i="106"/>
  <c r="H463" i="105"/>
  <c r="BL487" i="106"/>
  <c r="H495" i="105"/>
  <c r="BM531" i="106"/>
  <c r="K539" i="105"/>
  <c r="BL543" i="106"/>
  <c r="H551" i="105"/>
  <c r="BL559" i="106"/>
  <c r="H567" i="105"/>
  <c r="BL575" i="106"/>
  <c r="H583" i="105"/>
  <c r="BL591" i="106"/>
  <c r="H599" i="105"/>
  <c r="BL467" i="106"/>
  <c r="BY468" i="106" s="1"/>
  <c r="H475" i="105"/>
  <c r="BL499" i="106"/>
  <c r="H507" i="105"/>
  <c r="BL517" i="106"/>
  <c r="H525" i="105"/>
  <c r="BL534" i="106"/>
  <c r="H542" i="105"/>
  <c r="BQ542" i="106"/>
  <c r="CH542" i="106"/>
  <c r="BL550" i="106"/>
  <c r="H558" i="105"/>
  <c r="BL558" i="106"/>
  <c r="H566" i="105"/>
  <c r="BL574" i="106"/>
  <c r="H582" i="105"/>
  <c r="CH590" i="106"/>
  <c r="BQ590" i="106"/>
  <c r="BL606" i="106"/>
  <c r="H614" i="105"/>
  <c r="BL405" i="106"/>
  <c r="H413" i="105"/>
  <c r="BM474" i="106"/>
  <c r="K482" i="105"/>
  <c r="BM502" i="106"/>
  <c r="K510" i="105"/>
  <c r="BL544" i="106"/>
  <c r="H552" i="105"/>
  <c r="BL560" i="106"/>
  <c r="H568" i="105"/>
  <c r="BL576" i="106"/>
  <c r="H584" i="105"/>
  <c r="BL592" i="106"/>
  <c r="H600" i="105"/>
  <c r="BL608" i="106"/>
  <c r="H616" i="105"/>
  <c r="BM462" i="106"/>
  <c r="K470" i="105"/>
  <c r="BL557" i="106"/>
  <c r="H565" i="105"/>
  <c r="BL573" i="106"/>
  <c r="H581" i="105"/>
  <c r="BL589" i="106"/>
  <c r="H597" i="105"/>
  <c r="BL619" i="106"/>
  <c r="H627" i="105"/>
  <c r="BL634" i="106"/>
  <c r="H642" i="105"/>
  <c r="BL650" i="106"/>
  <c r="H658" i="105"/>
  <c r="BL698" i="106"/>
  <c r="H706" i="105"/>
  <c r="BL714" i="106"/>
  <c r="H722" i="105"/>
  <c r="BL730" i="106"/>
  <c r="H738" i="105"/>
  <c r="BL746" i="106"/>
  <c r="H754" i="105"/>
  <c r="BR446" i="106"/>
  <c r="CH446" i="106"/>
  <c r="BQ446" i="106"/>
  <c r="CQ446" i="106"/>
  <c r="BN446" i="106"/>
  <c r="BM546" i="106"/>
  <c r="K554" i="105"/>
  <c r="BL599" i="106"/>
  <c r="H607" i="105"/>
  <c r="BL615" i="106"/>
  <c r="H623" i="105"/>
  <c r="BL629" i="106"/>
  <c r="H637" i="105"/>
  <c r="BL645" i="106"/>
  <c r="H653" i="105"/>
  <c r="BQ661" i="106"/>
  <c r="CH661" i="106"/>
  <c r="CH677" i="106"/>
  <c r="BQ677" i="106"/>
  <c r="BL693" i="106"/>
  <c r="H701" i="105"/>
  <c r="BL709" i="106"/>
  <c r="H717" i="105"/>
  <c r="CC725" i="106"/>
  <c r="CH725" i="106"/>
  <c r="BQ725" i="106"/>
  <c r="BL741" i="106"/>
  <c r="H749" i="105"/>
  <c r="BL522" i="106"/>
  <c r="H530" i="105"/>
  <c r="BM542" i="106"/>
  <c r="K550" i="105"/>
  <c r="BL607" i="106"/>
  <c r="H615" i="105"/>
  <c r="BO627" i="106"/>
  <c r="BS627" i="106"/>
  <c r="CS627" i="106"/>
  <c r="CK627" i="106"/>
  <c r="BL635" i="106"/>
  <c r="H643" i="105"/>
  <c r="BL643" i="106"/>
  <c r="H651" i="105"/>
  <c r="BL659" i="106"/>
  <c r="H667" i="105"/>
  <c r="BL671" i="106"/>
  <c r="H679" i="105"/>
  <c r="BL687" i="106"/>
  <c r="H695" i="105"/>
  <c r="BL703" i="106"/>
  <c r="H711" i="105"/>
  <c r="BL719" i="106"/>
  <c r="H727" i="105"/>
  <c r="BL735" i="106"/>
  <c r="H743" i="105"/>
  <c r="BL751" i="106"/>
  <c r="H759" i="105"/>
  <c r="BL613" i="106"/>
  <c r="H621" i="105"/>
  <c r="BL644" i="106"/>
  <c r="H652" i="105"/>
  <c r="BL660" i="106"/>
  <c r="H668" i="105"/>
  <c r="BM637" i="106"/>
  <c r="K645" i="105"/>
  <c r="BL676" i="106"/>
  <c r="H684" i="105"/>
  <c r="BL692" i="106"/>
  <c r="H700" i="105"/>
  <c r="BL708" i="106"/>
  <c r="H716" i="105"/>
  <c r="BL740" i="106"/>
  <c r="H748" i="105"/>
  <c r="BM408" i="106"/>
  <c r="K416" i="105"/>
  <c r="BM633" i="106"/>
  <c r="K641" i="105"/>
  <c r="BM677" i="106"/>
  <c r="K685" i="105"/>
  <c r="BM693" i="106"/>
  <c r="K701" i="105"/>
  <c r="K717" i="105"/>
  <c r="BM709" i="106"/>
  <c r="BM741" i="106"/>
  <c r="K749" i="105"/>
  <c r="BM620" i="106"/>
  <c r="K628" i="105"/>
  <c r="BL597" i="106"/>
  <c r="H605" i="105"/>
  <c r="BM657" i="106"/>
  <c r="K665" i="105"/>
  <c r="BM645" i="106"/>
  <c r="K653" i="105"/>
  <c r="BS28" i="106"/>
  <c r="BV772" i="106"/>
  <c r="BX767" i="106"/>
  <c r="BU767" i="106"/>
  <c r="BW779" i="106"/>
  <c r="BW801" i="106"/>
  <c r="BV842" i="106"/>
  <c r="BV886" i="106"/>
  <c r="BX773" i="106"/>
  <c r="BV973" i="106"/>
  <c r="CR985" i="106"/>
  <c r="BX873" i="106"/>
  <c r="BX913" i="106"/>
  <c r="BX944" i="106"/>
  <c r="BV1262" i="106"/>
  <c r="BW984" i="106"/>
  <c r="BW1160" i="106"/>
  <c r="BU1046" i="106"/>
  <c r="CR1073" i="106"/>
  <c r="CR1081" i="106"/>
  <c r="BW1192" i="106"/>
  <c r="BU1210" i="106"/>
  <c r="BU1252" i="106"/>
  <c r="CR1287" i="106"/>
  <c r="BV830" i="106"/>
  <c r="BV768" i="106"/>
  <c r="BV976" i="106"/>
  <c r="CR798" i="106"/>
  <c r="BV887" i="106"/>
  <c r="BX881" i="106"/>
  <c r="BW898" i="106"/>
  <c r="CR915" i="106"/>
  <c r="CR983" i="106"/>
  <c r="CR1273" i="106"/>
  <c r="BX1278" i="106"/>
  <c r="CR771" i="106"/>
  <c r="CR779" i="106"/>
  <c r="BU780" i="106"/>
  <c r="BV894" i="106"/>
  <c r="BV916" i="106"/>
  <c r="BV932" i="106"/>
  <c r="BV948" i="106"/>
  <c r="BV964" i="106"/>
  <c r="BV980" i="106"/>
  <c r="BU892" i="106"/>
  <c r="BX896" i="106"/>
  <c r="BW896" i="106"/>
  <c r="BW866" i="106"/>
  <c r="BU1054" i="106"/>
  <c r="CR1165" i="106"/>
  <c r="BU1154" i="106"/>
  <c r="CR1343" i="106"/>
  <c r="CR820" i="106"/>
  <c r="BU801" i="106"/>
  <c r="BW836" i="106"/>
  <c r="BV879" i="106"/>
  <c r="BW888" i="106"/>
  <c r="BW850" i="106"/>
  <c r="BX865" i="106"/>
  <c r="CR865" i="106"/>
  <c r="BW870" i="106"/>
  <c r="BX905" i="106"/>
  <c r="BV1101" i="106"/>
  <c r="CT1052" i="106"/>
  <c r="BU1204" i="106"/>
  <c r="BV1284" i="106"/>
  <c r="BU1004" i="106"/>
  <c r="CT1199" i="106"/>
  <c r="BV1231" i="106"/>
  <c r="CT1180" i="106"/>
  <c r="CT1281" i="106"/>
  <c r="BD19" i="106"/>
  <c r="W37" i="105"/>
  <c r="BT42" i="106"/>
  <c r="BT39" i="106"/>
  <c r="DC66" i="106"/>
  <c r="DA66" i="106" s="1"/>
  <c r="DC510" i="106"/>
  <c r="DA510" i="106" s="1"/>
  <c r="DC787" i="106"/>
  <c r="DA787" i="106" s="1"/>
  <c r="DC613" i="106"/>
  <c r="DA613" i="106" s="1"/>
  <c r="DC1025" i="106"/>
  <c r="DA1025" i="106" s="1"/>
  <c r="DC1106" i="106"/>
  <c r="DA1106" i="106" s="1"/>
  <c r="DC995" i="106"/>
  <c r="DA995" i="106" s="1"/>
  <c r="DC1228" i="106"/>
  <c r="DA1228" i="106" s="1"/>
  <c r="DC672" i="106"/>
  <c r="DA672" i="106" s="1"/>
  <c r="DC1047" i="106"/>
  <c r="DA1047" i="106" s="1"/>
  <c r="DC1400" i="106"/>
  <c r="DA1400" i="106" s="1"/>
  <c r="DC1293" i="106"/>
  <c r="DA1293" i="106" s="1"/>
  <c r="DC1489" i="106"/>
  <c r="DA1489" i="106" s="1"/>
  <c r="DC1410" i="106"/>
  <c r="DA1410" i="106" s="1"/>
  <c r="DC1301" i="106"/>
  <c r="DA1301" i="106" s="1"/>
  <c r="BS39" i="106"/>
  <c r="BT41" i="106"/>
  <c r="BS43" i="106"/>
  <c r="BB7" i="106"/>
  <c r="W36" i="105"/>
  <c r="BT20" i="106"/>
  <c r="BT28" i="106"/>
  <c r="CE9" i="106"/>
  <c r="BT26" i="106"/>
  <c r="BB42" i="106"/>
  <c r="BB45" i="106" s="1"/>
  <c r="BB44" i="106"/>
  <c r="BB46" i="106" s="1"/>
  <c r="W33" i="105"/>
  <c r="BT43" i="106"/>
  <c r="BV791" i="106"/>
  <c r="BV790" i="106"/>
  <c r="BV767" i="106"/>
  <c r="BW782" i="106"/>
  <c r="BW781" i="106"/>
  <c r="BV785" i="106"/>
  <c r="BV784" i="106"/>
  <c r="BX771" i="106"/>
  <c r="CR770" i="106"/>
  <c r="BZ768" i="106"/>
  <c r="BU779" i="106"/>
  <c r="BZ782" i="106"/>
  <c r="CB793" i="106"/>
  <c r="CT806" i="106"/>
  <c r="BZ820" i="106"/>
  <c r="BV763" i="106"/>
  <c r="BU768" i="106"/>
  <c r="CD778" i="106"/>
  <c r="CD780" i="106"/>
  <c r="CD786" i="106"/>
  <c r="CF791" i="106"/>
  <c r="CF793" i="106"/>
  <c r="BX789" i="106"/>
  <c r="BX801" i="106"/>
  <c r="BV807" i="106"/>
  <c r="BV821" i="106"/>
  <c r="CB821" i="106"/>
  <c r="CB820" i="106"/>
  <c r="BV864" i="106"/>
  <c r="BV863" i="106"/>
  <c r="BV928" i="106"/>
  <c r="BV927" i="106"/>
  <c r="BV944" i="106"/>
  <c r="BV943" i="106"/>
  <c r="BV960" i="106"/>
  <c r="BV959" i="106"/>
  <c r="BX765" i="106"/>
  <c r="BW765" i="106"/>
  <c r="BV776" i="106"/>
  <c r="BU776" i="106"/>
  <c r="BW784" i="106"/>
  <c r="CF797" i="106"/>
  <c r="BW799" i="106"/>
  <c r="BV804" i="106"/>
  <c r="CD809" i="106"/>
  <c r="BW808" i="106"/>
  <c r="CB815" i="106"/>
  <c r="CF827" i="106"/>
  <c r="CB822" i="106"/>
  <c r="CF832" i="106"/>
  <c r="CT878" i="106"/>
  <c r="CT877" i="106"/>
  <c r="BV926" i="106"/>
  <c r="CR928" i="106"/>
  <c r="CR927" i="106"/>
  <c r="BZ966" i="106"/>
  <c r="BZ965" i="106"/>
  <c r="BU997" i="106"/>
  <c r="BU996" i="106"/>
  <c r="BX762" i="106"/>
  <c r="CD769" i="106"/>
  <c r="CF771" i="106"/>
  <c r="CB766" i="106"/>
  <c r="BU770" i="106"/>
  <c r="BU777" i="106"/>
  <c r="BU785" i="106"/>
  <c r="CF792" i="106"/>
  <c r="CB787" i="106"/>
  <c r="CT792" i="106"/>
  <c r="BV794" i="106"/>
  <c r="BU794" i="106"/>
  <c r="CT801" i="106"/>
  <c r="BV802" i="106"/>
  <c r="BU819" i="106"/>
  <c r="BV819" i="106"/>
  <c r="BU830" i="106"/>
  <c r="BU831" i="106"/>
  <c r="BU847" i="106"/>
  <c r="CT854" i="106"/>
  <c r="CR854" i="106"/>
  <c r="BZ852" i="106"/>
  <c r="CB854" i="106"/>
  <c r="BV858" i="106"/>
  <c r="CB860" i="106"/>
  <c r="CB870" i="106"/>
  <c r="CD883" i="106"/>
  <c r="CF886" i="106"/>
  <c r="CF894" i="106"/>
  <c r="BX891" i="106"/>
  <c r="BX890" i="106"/>
  <c r="BV896" i="106"/>
  <c r="CT903" i="106"/>
  <c r="BX910" i="106"/>
  <c r="CR909" i="106"/>
  <c r="BZ907" i="106"/>
  <c r="CB910" i="106"/>
  <c r="BU919" i="106"/>
  <c r="CD927" i="106"/>
  <c r="BW935" i="106"/>
  <c r="BX935" i="106"/>
  <c r="BX938" i="106"/>
  <c r="CR937" i="106"/>
  <c r="BZ935" i="106"/>
  <c r="CF958" i="106"/>
  <c r="CF964" i="106"/>
  <c r="BZ964" i="106"/>
  <c r="CF988" i="106"/>
  <c r="CB982" i="106"/>
  <c r="CF1008" i="106"/>
  <c r="BX1004" i="106"/>
  <c r="CF784" i="106"/>
  <c r="CT778" i="106"/>
  <c r="CF786" i="106"/>
  <c r="BX790" i="106"/>
  <c r="CR789" i="106"/>
  <c r="BZ787" i="106"/>
  <c r="BW790" i="106"/>
  <c r="CB792" i="106"/>
  <c r="BU796" i="106"/>
  <c r="BU795" i="106"/>
  <c r="CD810" i="106"/>
  <c r="BV805" i="106"/>
  <c r="CR805" i="106"/>
  <c r="BZ803" i="106"/>
  <c r="BW806" i="106"/>
  <c r="CF814" i="106"/>
  <c r="CB810" i="106"/>
  <c r="BX816" i="106"/>
  <c r="BZ813" i="106"/>
  <c r="BV832" i="106"/>
  <c r="CT831" i="106"/>
  <c r="BZ829" i="106"/>
  <c r="CT834" i="106"/>
  <c r="CT833" i="106"/>
  <c r="CR833" i="106"/>
  <c r="CR834" i="106"/>
  <c r="BZ832" i="106"/>
  <c r="BV840" i="106"/>
  <c r="CT839" i="106"/>
  <c r="BZ837" i="106"/>
  <c r="CR841" i="106"/>
  <c r="CR842" i="106"/>
  <c r="BV848" i="106"/>
  <c r="BV847" i="106"/>
  <c r="CT847" i="106"/>
  <c r="CT850" i="106"/>
  <c r="CT849" i="106"/>
  <c r="CR849" i="106"/>
  <c r="CR850" i="106"/>
  <c r="BZ848" i="106"/>
  <c r="CD858" i="106"/>
  <c r="CD869" i="106"/>
  <c r="CD871" i="106"/>
  <c r="BV868" i="106"/>
  <c r="CT867" i="106"/>
  <c r="BU870" i="106"/>
  <c r="BU871" i="106"/>
  <c r="BU874" i="106"/>
  <c r="BX876" i="106"/>
  <c r="BW876" i="106"/>
  <c r="CB874" i="106"/>
  <c r="BU882" i="106"/>
  <c r="BX884" i="106"/>
  <c r="BW884" i="106"/>
  <c r="CB882" i="106"/>
  <c r="CB883" i="106"/>
  <c r="CD892" i="106"/>
  <c r="CB891" i="106"/>
  <c r="CD903" i="106"/>
  <c r="BV900" i="106"/>
  <c r="CT899" i="106"/>
  <c r="BU902" i="106"/>
  <c r="BU903" i="106"/>
  <c r="BU906" i="106"/>
  <c r="BX908" i="106"/>
  <c r="BW908" i="106"/>
  <c r="CB906" i="106"/>
  <c r="BU914" i="106"/>
  <c r="CT926" i="106"/>
  <c r="CR926" i="106"/>
  <c r="CD935" i="106"/>
  <c r="CB932" i="106"/>
  <c r="BW942" i="106"/>
  <c r="BW943" i="106"/>
  <c r="BX943" i="106"/>
  <c r="BZ953" i="106"/>
  <c r="BZ959" i="106"/>
  <c r="CD995" i="106"/>
  <c r="BV997" i="106"/>
  <c r="BV1158" i="106"/>
  <c r="BX766" i="106"/>
  <c r="CD771" i="106"/>
  <c r="BX818" i="106"/>
  <c r="CT817" i="106"/>
  <c r="CF824" i="106"/>
  <c r="BU822" i="106"/>
  <c r="BU821" i="106"/>
  <c r="BV828" i="106"/>
  <c r="BU828" i="106"/>
  <c r="CD841" i="106"/>
  <c r="CD851" i="106"/>
  <c r="CT872" i="106"/>
  <c r="BV873" i="106"/>
  <c r="CR876" i="106"/>
  <c r="CR875" i="106"/>
  <c r="BZ874" i="106"/>
  <c r="BW877" i="106"/>
  <c r="CT880" i="106"/>
  <c r="BV881" i="106"/>
  <c r="BU893" i="106"/>
  <c r="BZ913" i="106"/>
  <c r="BW915" i="106"/>
  <c r="BX915" i="106"/>
  <c r="CT923" i="106"/>
  <c r="CT924" i="106"/>
  <c r="BV925" i="106"/>
  <c r="CB930" i="106"/>
  <c r="BU952" i="106"/>
  <c r="CD970" i="106"/>
  <c r="CD977" i="106"/>
  <c r="CD973" i="106"/>
  <c r="CF984" i="106"/>
  <c r="BZ989" i="106"/>
  <c r="BZ993" i="106"/>
  <c r="BU995" i="106"/>
  <c r="BU994" i="106"/>
  <c r="CT1044" i="106"/>
  <c r="CT1043" i="106"/>
  <c r="CR1043" i="106"/>
  <c r="CR1044" i="106"/>
  <c r="BV1094" i="106"/>
  <c r="BX1104" i="106"/>
  <c r="BX1103" i="106"/>
  <c r="CR1167" i="106"/>
  <c r="CR1168" i="106"/>
  <c r="BV1189" i="106"/>
  <c r="CD1235" i="106"/>
  <c r="BW1257" i="106"/>
  <c r="BW1256" i="106"/>
  <c r="CB777" i="106"/>
  <c r="BU792" i="106"/>
  <c r="CB837" i="106"/>
  <c r="CR848" i="106"/>
  <c r="CR847" i="106"/>
  <c r="BZ846" i="106"/>
  <c r="BW849" i="106"/>
  <c r="BV849" i="106"/>
  <c r="CD866" i="106"/>
  <c r="CR868" i="106"/>
  <c r="CR867" i="106"/>
  <c r="BZ866" i="106"/>
  <c r="BW869" i="106"/>
  <c r="BV869" i="106"/>
  <c r="CT884" i="106"/>
  <c r="CD891" i="106"/>
  <c r="CD905" i="106"/>
  <c r="CD904" i="106"/>
  <c r="CF905" i="106"/>
  <c r="BU905" i="106"/>
  <c r="BU904" i="106"/>
  <c r="BX916" i="106"/>
  <c r="BX917" i="106"/>
  <c r="CT915" i="106"/>
  <c r="CT916" i="106"/>
  <c r="BX920" i="106"/>
  <c r="CB920" i="106"/>
  <c r="CT930" i="106"/>
  <c r="CT929" i="106"/>
  <c r="CR930" i="106"/>
  <c r="BZ928" i="106"/>
  <c r="CB947" i="106"/>
  <c r="CF965" i="106"/>
  <c r="CF985" i="106"/>
  <c r="BU981" i="106"/>
  <c r="CD991" i="106"/>
  <c r="CT984" i="106"/>
  <c r="CT983" i="106"/>
  <c r="BU988" i="106"/>
  <c r="BV999" i="106"/>
  <c r="CD1004" i="106"/>
  <c r="CF1007" i="106"/>
  <c r="BV1003" i="106"/>
  <c r="CT1002" i="106"/>
  <c r="CT1001" i="106"/>
  <c r="CR1002" i="106"/>
  <c r="CR1001" i="106"/>
  <c r="CR1005" i="106"/>
  <c r="BW1006" i="106"/>
  <c r="CD1014" i="106"/>
  <c r="CB1014" i="106"/>
  <c r="BX1024" i="106"/>
  <c r="CR1023" i="106"/>
  <c r="BZ1021" i="106"/>
  <c r="CB1025" i="106"/>
  <c r="BV1052" i="106"/>
  <c r="CF1078" i="106"/>
  <c r="BX1077" i="106"/>
  <c r="BZ1086" i="106"/>
  <c r="BV1097" i="106"/>
  <c r="CB1096" i="106"/>
  <c r="BV1100" i="106"/>
  <c r="BV1110" i="106"/>
  <c r="BV1109" i="106"/>
  <c r="CB1120" i="106"/>
  <c r="CB1133" i="106"/>
  <c r="BV1154" i="106"/>
  <c r="CD1166" i="106"/>
  <c r="BX1170" i="106"/>
  <c r="BW1170" i="106"/>
  <c r="CF1176" i="106"/>
  <c r="BW1173" i="106"/>
  <c r="BW1172" i="106"/>
  <c r="BX1173" i="106"/>
  <c r="BX1172" i="106"/>
  <c r="CD1181" i="106"/>
  <c r="CD1183" i="106"/>
  <c r="CD1194" i="106"/>
  <c r="CB1188" i="106"/>
  <c r="BV1193" i="106"/>
  <c r="CB770" i="106"/>
  <c r="CB788" i="106"/>
  <c r="BX798" i="106"/>
  <c r="CT797" i="106"/>
  <c r="CT796" i="106"/>
  <c r="BX800" i="106"/>
  <c r="BZ798" i="106"/>
  <c r="BW800" i="106"/>
  <c r="CB806" i="106"/>
  <c r="CB805" i="106"/>
  <c r="CF816" i="106"/>
  <c r="BZ810" i="106"/>
  <c r="BZ811" i="106"/>
  <c r="CF822" i="106"/>
  <c r="CT819" i="106"/>
  <c r="CR819" i="106"/>
  <c r="BZ817" i="106"/>
  <c r="BX833" i="106"/>
  <c r="CD838" i="106"/>
  <c r="BZ831" i="106"/>
  <c r="CT853" i="106"/>
  <c r="BX854" i="106"/>
  <c r="CR853" i="106"/>
  <c r="BZ851" i="106"/>
  <c r="CD862" i="106"/>
  <c r="BW874" i="106"/>
  <c r="CT874" i="106"/>
  <c r="CT873" i="106"/>
  <c r="CR874" i="106"/>
  <c r="BZ872" i="106"/>
  <c r="CB873" i="106"/>
  <c r="BZ881" i="106"/>
  <c r="BU883" i="106"/>
  <c r="BW890" i="106"/>
  <c r="CF901" i="106"/>
  <c r="BU909" i="106"/>
  <c r="CD918" i="106"/>
  <c r="CF927" i="106"/>
  <c r="CT921" i="106"/>
  <c r="CF929" i="106"/>
  <c r="CR932" i="106"/>
  <c r="CR931" i="106"/>
  <c r="BZ930" i="106"/>
  <c r="BW932" i="106"/>
  <c r="BW933" i="106"/>
  <c r="CB933" i="106"/>
  <c r="BU937" i="106"/>
  <c r="BX945" i="106"/>
  <c r="BZ945" i="106"/>
  <c r="BW947" i="106"/>
  <c r="BX947" i="106"/>
  <c r="CB963" i="106"/>
  <c r="CD982" i="106"/>
  <c r="BX979" i="106"/>
  <c r="CT978" i="106"/>
  <c r="CR978" i="106"/>
  <c r="BZ976" i="106"/>
  <c r="BZ985" i="106"/>
  <c r="BV987" i="106"/>
  <c r="CD992" i="106"/>
  <c r="CT995" i="106"/>
  <c r="CF1017" i="106"/>
  <c r="CR1020" i="106"/>
  <c r="BZ1018" i="106"/>
  <c r="BU1033" i="106"/>
  <c r="CR1040" i="106"/>
  <c r="BZ1038" i="106"/>
  <c r="CB1039" i="106"/>
  <c r="CB1040" i="106"/>
  <c r="CR1050" i="106"/>
  <c r="CR1049" i="106"/>
  <c r="BZ1048" i="106"/>
  <c r="BW1051" i="106"/>
  <c r="CB1050" i="106"/>
  <c r="BV1058" i="106"/>
  <c r="BV1057" i="106"/>
  <c r="CT1057" i="106"/>
  <c r="BZ1055" i="106"/>
  <c r="CB1058" i="106"/>
  <c r="BU1076" i="106"/>
  <c r="BV1083" i="106"/>
  <c r="CD1091" i="106"/>
  <c r="BX1090" i="106"/>
  <c r="BV1091" i="106"/>
  <c r="BX1096" i="106"/>
  <c r="BZ1093" i="106"/>
  <c r="BX1097" i="106"/>
  <c r="CB1097" i="106"/>
  <c r="CT1106" i="106"/>
  <c r="CF1122" i="106"/>
  <c r="CD1127" i="106"/>
  <c r="CB1142" i="106"/>
  <c r="BX1146" i="106"/>
  <c r="CF1152" i="106"/>
  <c r="BX1152" i="106"/>
  <c r="CR1151" i="106"/>
  <c r="BZ1149" i="106"/>
  <c r="BZ1157" i="106"/>
  <c r="CF1168" i="106"/>
  <c r="CT1166" i="106"/>
  <c r="BX1174" i="106"/>
  <c r="BW1174" i="106"/>
  <c r="CT1174" i="106"/>
  <c r="BV1175" i="106"/>
  <c r="BX1180" i="106"/>
  <c r="CR1179" i="106"/>
  <c r="BZ1177" i="106"/>
  <c r="BW1181" i="106"/>
  <c r="BW1180" i="106"/>
  <c r="BX1181" i="106"/>
  <c r="BX1182" i="106"/>
  <c r="BW1182" i="106"/>
  <c r="CF1188" i="106"/>
  <c r="BX1188" i="106"/>
  <c r="CR1187" i="106"/>
  <c r="BZ1185" i="106"/>
  <c r="CT1192" i="106"/>
  <c r="CT1191" i="106"/>
  <c r="CR1191" i="106"/>
  <c r="BZ1190" i="106"/>
  <c r="BV1194" i="106"/>
  <c r="CT1193" i="106"/>
  <c r="BZ1191" i="106"/>
  <c r="BV1264" i="106"/>
  <c r="CF826" i="106"/>
  <c r="CF865" i="106"/>
  <c r="BW934" i="106"/>
  <c r="BV934" i="106"/>
  <c r="CB935" i="106"/>
  <c r="BZ961" i="106"/>
  <c r="BW963" i="106"/>
  <c r="BX963" i="106"/>
  <c r="BV993" i="106"/>
  <c r="BU993" i="106"/>
  <c r="BU992" i="106"/>
  <c r="CF1001" i="106"/>
  <c r="CF1013" i="106"/>
  <c r="CB1007" i="106"/>
  <c r="CR1016" i="106"/>
  <c r="BZ1014" i="106"/>
  <c r="CR1025" i="106"/>
  <c r="BZ1024" i="106"/>
  <c r="CB1033" i="106"/>
  <c r="BX1043" i="106"/>
  <c r="CT1042" i="106"/>
  <c r="CD1049" i="106"/>
  <c r="BU1049" i="106"/>
  <c r="CB1089" i="106"/>
  <c r="BZ1103" i="106"/>
  <c r="CB1124" i="106"/>
  <c r="CF1139" i="106"/>
  <c r="CT1148" i="106"/>
  <c r="CT1147" i="106"/>
  <c r="CR1148" i="106"/>
  <c r="BZ1146" i="106"/>
  <c r="CB1147" i="106"/>
  <c r="BX1156" i="106"/>
  <c r="CR1155" i="106"/>
  <c r="BZ1153" i="106"/>
  <c r="CF1173" i="106"/>
  <c r="CF1180" i="106"/>
  <c r="CB1185" i="106"/>
  <c r="CB1186" i="106"/>
  <c r="CB1207" i="106"/>
  <c r="CT1211" i="106"/>
  <c r="BV1215" i="106"/>
  <c r="CT1235" i="106"/>
  <c r="CT1253" i="106"/>
  <c r="BX1262" i="106"/>
  <c r="BX1263" i="106"/>
  <c r="CT1262" i="106"/>
  <c r="CT1261" i="106"/>
  <c r="CB1261" i="106"/>
  <c r="BV1274" i="106"/>
  <c r="CT1301" i="106"/>
  <c r="CT1326" i="106"/>
  <c r="BV1328" i="106"/>
  <c r="CR1339" i="106"/>
  <c r="CR1338" i="106"/>
  <c r="BX1342" i="106"/>
  <c r="BW1301" i="106"/>
  <c r="CB827" i="106"/>
  <c r="CR836" i="106"/>
  <c r="CR835" i="106"/>
  <c r="BZ834" i="106"/>
  <c r="BW837" i="106"/>
  <c r="BV837" i="106"/>
  <c r="CR840" i="106"/>
  <c r="CR839" i="106"/>
  <c r="BV841" i="106"/>
  <c r="CF889" i="106"/>
  <c r="CR888" i="106"/>
  <c r="CR887" i="106"/>
  <c r="BZ886" i="106"/>
  <c r="BW889" i="106"/>
  <c r="BV889" i="106"/>
  <c r="CR896" i="106"/>
  <c r="CR895" i="106"/>
  <c r="BZ894" i="106"/>
  <c r="BW897" i="106"/>
  <c r="BX976" i="106"/>
  <c r="BV989" i="106"/>
  <c r="CR988" i="106"/>
  <c r="CR987" i="106"/>
  <c r="BZ986" i="106"/>
  <c r="BW989" i="106"/>
  <c r="BW988" i="106"/>
  <c r="CF1005" i="106"/>
  <c r="BV1007" i="106"/>
  <c r="BU1007" i="106"/>
  <c r="CF1019" i="106"/>
  <c r="CR1019" i="106"/>
  <c r="BZ1017" i="106"/>
  <c r="BZ1020" i="106"/>
  <c r="CT1028" i="106"/>
  <c r="CT1027" i="106"/>
  <c r="BZ1026" i="106"/>
  <c r="BU1030" i="106"/>
  <c r="BU1031" i="106"/>
  <c r="CB1043" i="106"/>
  <c r="BU1047" i="106"/>
  <c r="BV1050" i="106"/>
  <c r="CT1049" i="106"/>
  <c r="BZ1047" i="106"/>
  <c r="CD1060" i="106"/>
  <c r="BZ1053" i="106"/>
  <c r="BU1081" i="106"/>
  <c r="BZ1092" i="106"/>
  <c r="CF1107" i="106"/>
  <c r="BU1103" i="106"/>
  <c r="CF1136" i="106"/>
  <c r="CB1139" i="106"/>
  <c r="CT1146" i="106"/>
  <c r="BV1147" i="106"/>
  <c r="CF1179" i="106"/>
  <c r="CR1178" i="106"/>
  <c r="CR1177" i="106"/>
  <c r="BZ1176" i="106"/>
  <c r="BW1179" i="106"/>
  <c r="BX1191" i="106"/>
  <c r="CT1190" i="106"/>
  <c r="CD1197" i="106"/>
  <c r="BV1198" i="106"/>
  <c r="CT1197" i="106"/>
  <c r="CT1198" i="106"/>
  <c r="BV1199" i="106"/>
  <c r="BZ1207" i="106"/>
  <c r="BW1209" i="106"/>
  <c r="BZ1209" i="106"/>
  <c r="CR1210" i="106"/>
  <c r="CR1209" i="106"/>
  <c r="BZ1208" i="106"/>
  <c r="BV1213" i="106"/>
  <c r="CR1246" i="106"/>
  <c r="BW1247" i="106"/>
  <c r="CD1257" i="106"/>
  <c r="BU1251" i="106"/>
  <c r="BU1250" i="106"/>
  <c r="CB1263" i="106"/>
  <c r="CB1264" i="106"/>
  <c r="CR1270" i="106"/>
  <c r="BZ1268" i="106"/>
  <c r="CT1270" i="106"/>
  <c r="BZ1269" i="106"/>
  <c r="BU1275" i="106"/>
  <c r="BU1290" i="106"/>
  <c r="CR1319" i="106"/>
  <c r="BW1333" i="106"/>
  <c r="BZ1350" i="106"/>
  <c r="BU1346" i="106"/>
  <c r="BQ1375" i="106"/>
  <c r="BY1375" i="106"/>
  <c r="CC1375" i="106"/>
  <c r="CH1375" i="106"/>
  <c r="CQ1375" i="106"/>
  <c r="BN1375" i="106"/>
  <c r="BR1375" i="106"/>
  <c r="BT1375" i="106"/>
  <c r="BO1375" i="106"/>
  <c r="BS1375" i="106"/>
  <c r="CK1375" i="106"/>
  <c r="CS1375" i="106"/>
  <c r="BP1375" i="106"/>
  <c r="BQ1459" i="106"/>
  <c r="BY1459" i="106"/>
  <c r="CC1459" i="106"/>
  <c r="CH1459" i="106"/>
  <c r="CQ1459" i="106"/>
  <c r="BN1459" i="106"/>
  <c r="BR1459" i="106"/>
  <c r="BT1459" i="106"/>
  <c r="BO1459" i="106"/>
  <c r="BS1459" i="106"/>
  <c r="CK1459" i="106"/>
  <c r="CS1459" i="106"/>
  <c r="BP1459" i="106"/>
  <c r="CB780" i="106"/>
  <c r="BX787" i="106"/>
  <c r="BX786" i="106"/>
  <c r="BX788" i="106"/>
  <c r="CD793" i="106"/>
  <c r="CB829" i="106"/>
  <c r="CD873" i="106"/>
  <c r="CD872" i="106"/>
  <c r="BU901" i="106"/>
  <c r="BV907" i="106"/>
  <c r="CT906" i="106"/>
  <c r="CT905" i="106"/>
  <c r="CR906" i="106"/>
  <c r="BZ904" i="106"/>
  <c r="CF923" i="106"/>
  <c r="CF933" i="106"/>
  <c r="CF960" i="106"/>
  <c r="BV1005" i="106"/>
  <c r="CD1010" i="106"/>
  <c r="BX1013" i="106"/>
  <c r="BX1012" i="106"/>
  <c r="BX1011" i="106"/>
  <c r="BU1012" i="106"/>
  <c r="BU1013" i="106"/>
  <c r="CT1023" i="106"/>
  <c r="CF1031" i="106"/>
  <c r="CR1034" i="106"/>
  <c r="BV1035" i="106"/>
  <c r="CR1037" i="106"/>
  <c r="BZ1036" i="106"/>
  <c r="BV1048" i="106"/>
  <c r="CB1049" i="106"/>
  <c r="CB1048" i="106"/>
  <c r="CF1081" i="106"/>
  <c r="BU1079" i="106"/>
  <c r="BU1078" i="106"/>
  <c r="CB1083" i="106"/>
  <c r="BU1087" i="106"/>
  <c r="BU1086" i="106"/>
  <c r="BZ1108" i="106"/>
  <c r="CB1111" i="106"/>
  <c r="CR1158" i="106"/>
  <c r="BZ1156" i="106"/>
  <c r="BW1158" i="106"/>
  <c r="BW1159" i="106"/>
  <c r="CB1157" i="106"/>
  <c r="CB1158" i="106"/>
  <c r="CD1176" i="106"/>
  <c r="BZ1169" i="106"/>
  <c r="CB1177" i="106"/>
  <c r="BV1185" i="106"/>
  <c r="BW1185" i="106"/>
  <c r="BX1185" i="106"/>
  <c r="CB1197" i="106"/>
  <c r="CB1198" i="106"/>
  <c r="BZ1205" i="106"/>
  <c r="BZ1217" i="106"/>
  <c r="CR1229" i="106"/>
  <c r="BW1231" i="106"/>
  <c r="BW1230" i="106"/>
  <c r="CB1237" i="106"/>
  <c r="BZ1238" i="106"/>
  <c r="CB1239" i="106"/>
  <c r="CB1251" i="106"/>
  <c r="BW1260" i="106"/>
  <c r="BU1260" i="106"/>
  <c r="CD1281" i="106"/>
  <c r="CB1282" i="106"/>
  <c r="CR1285" i="106"/>
  <c r="BZ1283" i="106"/>
  <c r="CR1286" i="106"/>
  <c r="BZ1284" i="106"/>
  <c r="CT1286" i="106"/>
  <c r="BV1299" i="106"/>
  <c r="CR1315" i="106"/>
  <c r="CB1337" i="106"/>
  <c r="BU1350" i="106"/>
  <c r="BW1298" i="106"/>
  <c r="BW1330" i="106"/>
  <c r="CT1330" i="106"/>
  <c r="BW1347" i="106"/>
  <c r="BQ1451" i="106"/>
  <c r="BU1456" i="106" s="1"/>
  <c r="BY1451" i="106"/>
  <c r="BZ1451" i="106" s="1"/>
  <c r="CC1451" i="106"/>
  <c r="CH1451" i="106"/>
  <c r="CQ1451" i="106"/>
  <c r="BN1451" i="106"/>
  <c r="BR1451" i="106"/>
  <c r="BV1456" i="106" s="1"/>
  <c r="BT1451" i="106"/>
  <c r="BO1451" i="106"/>
  <c r="BS1451" i="106"/>
  <c r="CK1451" i="106"/>
  <c r="CS1451" i="106"/>
  <c r="BP1451" i="106"/>
  <c r="CR777" i="106"/>
  <c r="CR776" i="106"/>
  <c r="BZ775" i="106"/>
  <c r="BW778" i="106"/>
  <c r="BW777" i="106"/>
  <c r="CB812" i="106"/>
  <c r="CB841" i="106"/>
  <c r="CF853" i="106"/>
  <c r="CB913" i="106"/>
  <c r="CB967" i="106"/>
  <c r="CD989" i="106"/>
  <c r="BZ981" i="106"/>
  <c r="BW983" i="106"/>
  <c r="CD997" i="106"/>
  <c r="BU1000" i="106"/>
  <c r="BX1000" i="106"/>
  <c r="CR1000" i="106"/>
  <c r="BZ998" i="106"/>
  <c r="BW1001" i="106"/>
  <c r="CF1009" i="106"/>
  <c r="CT1009" i="106"/>
  <c r="CF1036" i="106"/>
  <c r="CR1039" i="106"/>
  <c r="BZ1037" i="106"/>
  <c r="CB1069" i="106"/>
  <c r="CD1078" i="106"/>
  <c r="CB1095" i="106"/>
  <c r="CT1098" i="106"/>
  <c r="BV1099" i="106"/>
  <c r="BV1106" i="106"/>
  <c r="CT1105" i="106"/>
  <c r="CB1107" i="106"/>
  <c r="CT1111" i="106"/>
  <c r="CB1119" i="106"/>
  <c r="CF1133" i="106"/>
  <c r="CD1134" i="106"/>
  <c r="CF1135" i="106"/>
  <c r="BX1155" i="106"/>
  <c r="CT1154" i="106"/>
  <c r="BV1155" i="106"/>
  <c r="BV1157" i="106"/>
  <c r="CB1159" i="106"/>
  <c r="CF1171" i="106"/>
  <c r="CF1183" i="106"/>
  <c r="CR1182" i="106"/>
  <c r="CR1181" i="106"/>
  <c r="BZ1180" i="106"/>
  <c r="BW1183" i="106"/>
  <c r="BZ1183" i="106"/>
  <c r="BU1187" i="106"/>
  <c r="CD1233" i="106"/>
  <c r="CR1245" i="106"/>
  <c r="CB1249" i="106"/>
  <c r="CR1254" i="106"/>
  <c r="BZ1252" i="106"/>
  <c r="BW1255" i="106"/>
  <c r="CF1261" i="106"/>
  <c r="BV1259" i="106"/>
  <c r="CT1258" i="106"/>
  <c r="CT1257" i="106"/>
  <c r="BU1266" i="106"/>
  <c r="BU1267" i="106"/>
  <c r="BU1283" i="106"/>
  <c r="CF1151" i="106"/>
  <c r="BX1235" i="106"/>
  <c r="CT1234" i="106"/>
  <c r="BU1245" i="106"/>
  <c r="BU1249" i="106"/>
  <c r="BU1248" i="106"/>
  <c r="BX1280" i="106"/>
  <c r="BX1281" i="106"/>
  <c r="BW1281" i="106"/>
  <c r="CR1280" i="106"/>
  <c r="CR1279" i="106"/>
  <c r="BZ1278" i="106"/>
  <c r="CT1328" i="106"/>
  <c r="CR1347" i="106"/>
  <c r="CI1366" i="106"/>
  <c r="CA1366" i="106"/>
  <c r="CE1366" i="106"/>
  <c r="CL1366" i="106"/>
  <c r="BO1369" i="106"/>
  <c r="BS1369" i="106"/>
  <c r="CK1369" i="106"/>
  <c r="CS1369" i="106"/>
  <c r="BR1369" i="106"/>
  <c r="BY1370" i="106"/>
  <c r="BP1369" i="106"/>
  <c r="BT1369" i="106"/>
  <c r="BX1371" i="106" s="1"/>
  <c r="CC1370" i="106"/>
  <c r="BQ1369" i="106"/>
  <c r="BY1369" i="106"/>
  <c r="CC1369" i="106"/>
  <c r="CH1369" i="106"/>
  <c r="CQ1369" i="106"/>
  <c r="BN1369" i="106"/>
  <c r="BO1401" i="106"/>
  <c r="BS1401" i="106"/>
  <c r="CK1401" i="106"/>
  <c r="CS1401" i="106"/>
  <c r="BY1402" i="106"/>
  <c r="BP1401" i="106"/>
  <c r="BT1401" i="106"/>
  <c r="BN1401" i="106"/>
  <c r="BQ1401" i="106"/>
  <c r="BY1401" i="106"/>
  <c r="CC1401" i="106"/>
  <c r="CH1401" i="106"/>
  <c r="CQ1401" i="106"/>
  <c r="BR1401" i="106"/>
  <c r="CC1402" i="106"/>
  <c r="CI1411" i="106"/>
  <c r="CA1411" i="106"/>
  <c r="CE1411" i="106"/>
  <c r="CL1411" i="106"/>
  <c r="CL1420" i="106"/>
  <c r="CE1420" i="106"/>
  <c r="CI1420" i="106"/>
  <c r="CA1420" i="106"/>
  <c r="CL1460" i="106"/>
  <c r="CI1460" i="106"/>
  <c r="CA1460" i="106"/>
  <c r="CE1460" i="106"/>
  <c r="CI1491" i="106"/>
  <c r="CL1491" i="106"/>
  <c r="CA1491" i="106"/>
  <c r="CB1491" i="106" s="1"/>
  <c r="CE1491" i="106"/>
  <c r="CT1272" i="106"/>
  <c r="BV1273" i="106"/>
  <c r="CD1310" i="106"/>
  <c r="CL1448" i="106"/>
  <c r="CE1448" i="106"/>
  <c r="CA1448" i="106"/>
  <c r="CI1448" i="106"/>
  <c r="CT1503" i="106"/>
  <c r="CL1222" i="106"/>
  <c r="CI1222" i="106"/>
  <c r="CE1222" i="106"/>
  <c r="CA1222" i="106"/>
  <c r="BX1261" i="106"/>
  <c r="BW1261" i="106"/>
  <c r="BV1267" i="106"/>
  <c r="CB1269" i="106"/>
  <c r="CI1272" i="106"/>
  <c r="CA1272" i="106"/>
  <c r="CB1276" i="106" s="1"/>
  <c r="CE1272" i="106"/>
  <c r="CF1279" i="106" s="1"/>
  <c r="CL1272" i="106"/>
  <c r="BP1412" i="106"/>
  <c r="BT1412" i="106"/>
  <c r="BS1412" i="106"/>
  <c r="BQ1412" i="106"/>
  <c r="BY1412" i="106"/>
  <c r="CC1412" i="106"/>
  <c r="CH1412" i="106"/>
  <c r="CQ1412" i="106"/>
  <c r="BO1412" i="106"/>
  <c r="CS1412" i="106"/>
  <c r="BN1412" i="106"/>
  <c r="BR1412" i="106"/>
  <c r="CK1412" i="106"/>
  <c r="CA1449" i="106"/>
  <c r="BY1452" i="106"/>
  <c r="CL1456" i="106"/>
  <c r="CA1456" i="106"/>
  <c r="CI1456" i="106"/>
  <c r="CE1456" i="106"/>
  <c r="CA1465" i="106"/>
  <c r="CE1465" i="106"/>
  <c r="CL1465" i="106"/>
  <c r="CI1465" i="106"/>
  <c r="CC1468" i="106"/>
  <c r="CL1492" i="106"/>
  <c r="CE1492" i="106"/>
  <c r="CI1492" i="106"/>
  <c r="CA1492" i="106"/>
  <c r="CT1502" i="106"/>
  <c r="BX1503" i="106"/>
  <c r="BU1503" i="106"/>
  <c r="BU1277" i="106"/>
  <c r="BU1276" i="106"/>
  <c r="CL1388" i="106"/>
  <c r="CA1388" i="106"/>
  <c r="CI1388" i="106"/>
  <c r="CE1388" i="106"/>
  <c r="CA1437" i="106"/>
  <c r="CE1437" i="106"/>
  <c r="CL1437" i="106"/>
  <c r="CI1437" i="106"/>
  <c r="CI1446" i="106"/>
  <c r="CA1446" i="106"/>
  <c r="CE1446" i="106"/>
  <c r="CL1446" i="106"/>
  <c r="BO1485" i="106"/>
  <c r="BS1485" i="106"/>
  <c r="CK1485" i="106"/>
  <c r="CS1485" i="106"/>
  <c r="BR1485" i="106"/>
  <c r="BY1486" i="106"/>
  <c r="BP1485" i="106"/>
  <c r="BT1485" i="106"/>
  <c r="CC1486" i="106"/>
  <c r="BQ1485" i="106"/>
  <c r="BY1485" i="106"/>
  <c r="CC1485" i="106"/>
  <c r="CH1485" i="106"/>
  <c r="CQ1485" i="106"/>
  <c r="BN1485" i="106"/>
  <c r="CT1151" i="106"/>
  <c r="BV1265" i="106"/>
  <c r="CT1264" i="106"/>
  <c r="CR1264" i="106"/>
  <c r="BZ1262" i="106"/>
  <c r="CB1281" i="106"/>
  <c r="CT1308" i="106"/>
  <c r="BV1309" i="106"/>
  <c r="CI1355" i="106"/>
  <c r="CL1355" i="106"/>
  <c r="CA1355" i="106"/>
  <c r="CE1355" i="106"/>
  <c r="CA1369" i="106"/>
  <c r="CE1369" i="106"/>
  <c r="CI1369" i="106"/>
  <c r="CL1369" i="106"/>
  <c r="CL1376" i="106"/>
  <c r="CE1376" i="106"/>
  <c r="CI1376" i="106"/>
  <c r="CA1376" i="106"/>
  <c r="BO1409" i="106"/>
  <c r="BS1409" i="106"/>
  <c r="CK1409" i="106"/>
  <c r="CS1409" i="106"/>
  <c r="BR1409" i="106"/>
  <c r="CC1410" i="106"/>
  <c r="BP1409" i="106"/>
  <c r="BT1409" i="106"/>
  <c r="BY1410" i="106"/>
  <c r="BQ1409" i="106"/>
  <c r="BY1409" i="106"/>
  <c r="CC1409" i="106"/>
  <c r="CH1409" i="106"/>
  <c r="CQ1409" i="106"/>
  <c r="BN1409" i="106"/>
  <c r="CA1412" i="106"/>
  <c r="BO1413" i="106"/>
  <c r="BS1413" i="106"/>
  <c r="CK1413" i="106"/>
  <c r="CS1413" i="106"/>
  <c r="BY1414" i="106"/>
  <c r="BZ1419" i="106" s="1"/>
  <c r="BP1413" i="106"/>
  <c r="BT1413" i="106"/>
  <c r="BR1413" i="106"/>
  <c r="BQ1413" i="106"/>
  <c r="BY1413" i="106"/>
  <c r="CC1413" i="106"/>
  <c r="CH1413" i="106"/>
  <c r="CQ1413" i="106"/>
  <c r="CR1420" i="106" s="1"/>
  <c r="BN1413" i="106"/>
  <c r="CC1414" i="106"/>
  <c r="CA1421" i="106"/>
  <c r="CE1421" i="106"/>
  <c r="CL1421" i="106"/>
  <c r="CI1421" i="106"/>
  <c r="CA1432" i="106"/>
  <c r="CL1443" i="106"/>
  <c r="CI1443" i="106"/>
  <c r="CA1443" i="106"/>
  <c r="CE1443" i="106"/>
  <c r="CL1452" i="106"/>
  <c r="CA1452" i="106"/>
  <c r="CI1452" i="106"/>
  <c r="CE1452" i="106"/>
  <c r="CA1461" i="106"/>
  <c r="CE1461" i="106"/>
  <c r="CI1461" i="106"/>
  <c r="CL1461" i="106"/>
  <c r="CL1468" i="106"/>
  <c r="CA1468" i="106"/>
  <c r="CI1468" i="106"/>
  <c r="CE1468" i="106"/>
  <c r="CI1483" i="106"/>
  <c r="CA1483" i="106"/>
  <c r="CB1488" i="106" s="1"/>
  <c r="CE1483" i="106"/>
  <c r="CL1483" i="106"/>
  <c r="CT1268" i="106"/>
  <c r="BV1269" i="106"/>
  <c r="CR1288" i="106"/>
  <c r="BZ1286" i="106"/>
  <c r="CT1344" i="106"/>
  <c r="CR1344" i="106"/>
  <c r="BO1357" i="106"/>
  <c r="BS1357" i="106"/>
  <c r="CK1357" i="106"/>
  <c r="CS1357" i="106"/>
  <c r="BN1357" i="106"/>
  <c r="CC1358" i="106"/>
  <c r="BP1357" i="106"/>
  <c r="BT1357" i="106"/>
  <c r="BR1357" i="106"/>
  <c r="BY1358" i="106"/>
  <c r="BQ1357" i="106"/>
  <c r="BY1357" i="106"/>
  <c r="CC1357" i="106"/>
  <c r="CH1357" i="106"/>
  <c r="CQ1357" i="106"/>
  <c r="BO1373" i="106"/>
  <c r="BS1373" i="106"/>
  <c r="CK1373" i="106"/>
  <c r="CS1373" i="106"/>
  <c r="BR1373" i="106"/>
  <c r="CC1374" i="106"/>
  <c r="BP1373" i="106"/>
  <c r="BT1373" i="106"/>
  <c r="BQ1373" i="106"/>
  <c r="BY1373" i="106"/>
  <c r="CC1373" i="106"/>
  <c r="CH1373" i="106"/>
  <c r="CQ1373" i="106"/>
  <c r="BY1374" i="106"/>
  <c r="BN1373" i="106"/>
  <c r="CL1399" i="106"/>
  <c r="CI1399" i="106"/>
  <c r="CA1399" i="106"/>
  <c r="CE1399" i="106"/>
  <c r="CL1464" i="106"/>
  <c r="CE1464" i="106"/>
  <c r="CA1464" i="106"/>
  <c r="CI1464" i="106"/>
  <c r="BV781" i="106"/>
  <c r="CB760" i="106"/>
  <c r="CD772" i="106"/>
  <c r="CR773" i="106"/>
  <c r="BW773" i="106"/>
  <c r="BW774" i="106"/>
  <c r="BU771" i="106"/>
  <c r="BV779" i="106"/>
  <c r="BW783" i="106"/>
  <c r="CB791" i="106"/>
  <c r="BV797" i="106"/>
  <c r="BZ806" i="106"/>
  <c r="CF819" i="106"/>
  <c r="BW821" i="106"/>
  <c r="CD768" i="106"/>
  <c r="BW767" i="106"/>
  <c r="BW768" i="106"/>
  <c r="BX768" i="106"/>
  <c r="BX769" i="106"/>
  <c r="BW769" i="106"/>
  <c r="CF775" i="106"/>
  <c r="BX775" i="106"/>
  <c r="CR774" i="106"/>
  <c r="BZ772" i="106"/>
  <c r="BX783" i="106"/>
  <c r="CD790" i="106"/>
  <c r="CF815" i="106"/>
  <c r="BV824" i="106"/>
  <c r="BV996" i="106"/>
  <c r="BU765" i="106"/>
  <c r="CF780" i="106"/>
  <c r="BZ774" i="106"/>
  <c r="BW776" i="106"/>
  <c r="BX776" i="106"/>
  <c r="BV780" i="106"/>
  <c r="CD789" i="106"/>
  <c r="CB789" i="106"/>
  <c r="CD804" i="106"/>
  <c r="BX799" i="106"/>
  <c r="CT803" i="106"/>
  <c r="CR803" i="106"/>
  <c r="CR802" i="106"/>
  <c r="BZ801" i="106"/>
  <c r="CB819" i="106"/>
  <c r="CT826" i="106"/>
  <c r="BX852" i="106"/>
  <c r="BW852" i="106"/>
  <c r="CF858" i="106"/>
  <c r="CD864" i="106"/>
  <c r="BV862" i="106"/>
  <c r="CR864" i="106"/>
  <c r="BW864" i="106"/>
  <c r="BW865" i="106"/>
  <c r="CF880" i="106"/>
  <c r="CR922" i="106"/>
  <c r="BU939" i="106"/>
  <c r="CT943" i="106"/>
  <c r="CT944" i="106"/>
  <c r="BV945" i="106"/>
  <c r="CB943" i="106"/>
  <c r="BV958" i="106"/>
  <c r="CR959" i="106"/>
  <c r="CF968" i="106"/>
  <c r="CB968" i="106"/>
  <c r="CB984" i="106"/>
  <c r="CT763" i="106"/>
  <c r="CT762" i="106"/>
  <c r="CR763" i="106"/>
  <c r="BZ761" i="106"/>
  <c r="CB763" i="106"/>
  <c r="CT769" i="106"/>
  <c r="BV770" i="106"/>
  <c r="CF777" i="106"/>
  <c r="CT784" i="106"/>
  <c r="CT790" i="106"/>
  <c r="BU793" i="106"/>
  <c r="BX793" i="106"/>
  <c r="BZ792" i="106"/>
  <c r="CT793" i="106"/>
  <c r="CB794" i="106"/>
  <c r="CD808" i="106"/>
  <c r="CD807" i="106"/>
  <c r="CR818" i="106"/>
  <c r="BW819" i="106"/>
  <c r="BW831" i="106"/>
  <c r="BX831" i="106"/>
  <c r="BX830" i="106"/>
  <c r="CF842" i="106"/>
  <c r="BW844" i="106"/>
  <c r="CF850" i="106"/>
  <c r="BW847" i="106"/>
  <c r="BX847" i="106"/>
  <c r="CB848" i="106"/>
  <c r="BU855" i="106"/>
  <c r="CD863" i="106"/>
  <c r="CT871" i="106"/>
  <c r="BX878" i="106"/>
  <c r="CR877" i="106"/>
  <c r="BZ875" i="106"/>
  <c r="BX880" i="106"/>
  <c r="BW880" i="106"/>
  <c r="CB878" i="106"/>
  <c r="BU910" i="106"/>
  <c r="BW919" i="106"/>
  <c r="BX919" i="106"/>
  <c r="BX922" i="106"/>
  <c r="CR921" i="106"/>
  <c r="BZ919" i="106"/>
  <c r="CD940" i="106"/>
  <c r="BU938" i="106"/>
  <c r="CR950" i="106"/>
  <c r="BZ948" i="106"/>
  <c r="CB950" i="106"/>
  <c r="CB956" i="106"/>
  <c r="CB980" i="106"/>
  <c r="BX986" i="106"/>
  <c r="BZ987" i="106"/>
  <c r="BW994" i="106"/>
  <c r="CF1006" i="106"/>
  <c r="CB1000" i="106"/>
  <c r="BZ1007" i="106"/>
  <c r="CR761" i="106"/>
  <c r="BW762" i="106"/>
  <c r="CB778" i="106"/>
  <c r="BZ784" i="106"/>
  <c r="BZ788" i="106"/>
  <c r="BU790" i="106"/>
  <c r="BU789" i="106"/>
  <c r="CD802" i="106"/>
  <c r="BW796" i="106"/>
  <c r="BW795" i="106"/>
  <c r="BU797" i="106"/>
  <c r="BZ802" i="106"/>
  <c r="CT804" i="106"/>
  <c r="BV806" i="106"/>
  <c r="BU806" i="106"/>
  <c r="BZ814" i="106"/>
  <c r="BU834" i="106"/>
  <c r="BU835" i="106"/>
  <c r="BU850" i="106"/>
  <c r="BU851" i="106"/>
  <c r="CR852" i="106"/>
  <c r="CR851" i="106"/>
  <c r="BZ850" i="106"/>
  <c r="BW853" i="106"/>
  <c r="BX866" i="106"/>
  <c r="CF874" i="106"/>
  <c r="BW871" i="106"/>
  <c r="BX871" i="106"/>
  <c r="BX870" i="106"/>
  <c r="BV874" i="106"/>
  <c r="BV882" i="106"/>
  <c r="CT886" i="106"/>
  <c r="CT885" i="106"/>
  <c r="CR885" i="106"/>
  <c r="CR886" i="106"/>
  <c r="BZ884" i="106"/>
  <c r="BV892" i="106"/>
  <c r="CT891" i="106"/>
  <c r="BZ889" i="106"/>
  <c r="CT894" i="106"/>
  <c r="CT893" i="106"/>
  <c r="CR893" i="106"/>
  <c r="CR894" i="106"/>
  <c r="BZ892" i="106"/>
  <c r="BX898" i="106"/>
  <c r="CF906" i="106"/>
  <c r="BW903" i="106"/>
  <c r="BX903" i="106"/>
  <c r="BX902" i="106"/>
  <c r="BV906" i="106"/>
  <c r="BV914" i="106"/>
  <c r="CF924" i="106"/>
  <c r="BU927" i="106"/>
  <c r="BX930" i="106"/>
  <c r="CR929" i="106"/>
  <c r="CD948" i="106"/>
  <c r="CB942" i="106"/>
  <c r="BV946" i="106"/>
  <c r="CF956" i="106"/>
  <c r="CF966" i="106"/>
  <c r="BV969" i="106"/>
  <c r="CF980" i="106"/>
  <c r="CF982" i="106"/>
  <c r="BV978" i="106"/>
  <c r="BV991" i="106"/>
  <c r="BX994" i="106"/>
  <c r="BV1008" i="106"/>
  <c r="BV1042" i="106"/>
  <c r="BV1078" i="106"/>
  <c r="BV1077" i="106"/>
  <c r="CR765" i="106"/>
  <c r="BZ763" i="106"/>
  <c r="BW766" i="106"/>
  <c r="CB768" i="106"/>
  <c r="CF789" i="106"/>
  <c r="CF818" i="106"/>
  <c r="BV818" i="106"/>
  <c r="CB816" i="106"/>
  <c r="CT821" i="106"/>
  <c r="BV822" i="106"/>
  <c r="BZ826" i="106"/>
  <c r="BV831" i="106"/>
  <c r="CD850" i="106"/>
  <c r="CF852" i="106"/>
  <c r="CD857" i="106"/>
  <c r="CF869" i="106"/>
  <c r="CD878" i="106"/>
  <c r="BU877" i="106"/>
  <c r="CD886" i="106"/>
  <c r="CT892" i="106"/>
  <c r="CD899" i="106"/>
  <c r="CD901" i="106"/>
  <c r="CF909" i="106"/>
  <c r="CD920" i="106"/>
  <c r="BX925" i="106"/>
  <c r="CD930" i="106"/>
  <c r="CF939" i="106"/>
  <c r="CB945" i="106"/>
  <c r="CD955" i="106"/>
  <c r="CF959" i="106"/>
  <c r="CF961" i="106"/>
  <c r="CF963" i="106"/>
  <c r="CR964" i="106"/>
  <c r="BZ962" i="106"/>
  <c r="BW965" i="106"/>
  <c r="BW964" i="106"/>
  <c r="CB965" i="106"/>
  <c r="CR977" i="106"/>
  <c r="CD987" i="106"/>
  <c r="BX982" i="106"/>
  <c r="BW995" i="106"/>
  <c r="BV995" i="106"/>
  <c r="CF1020" i="106"/>
  <c r="CF1026" i="106"/>
  <c r="BU1044" i="106"/>
  <c r="BU1045" i="106"/>
  <c r="CR1052" i="106"/>
  <c r="BV1054" i="106"/>
  <c r="CT1069" i="106"/>
  <c r="BU1093" i="106"/>
  <c r="BX1101" i="106"/>
  <c r="BU1104" i="106"/>
  <c r="BU1168" i="106"/>
  <c r="BU1169" i="106"/>
  <c r="BX1177" i="106"/>
  <c r="BX1178" i="106"/>
  <c r="CF1184" i="106"/>
  <c r="BV1201" i="106"/>
  <c r="BV1204" i="106"/>
  <c r="CB1220" i="106"/>
  <c r="BX791" i="106"/>
  <c r="BX792" i="106"/>
  <c r="BW792" i="106"/>
  <c r="BW791" i="106"/>
  <c r="CF812" i="106"/>
  <c r="CD849" i="106"/>
  <c r="BU849" i="106"/>
  <c r="BU848" i="106"/>
  <c r="CB856" i="106"/>
  <c r="BW860" i="106"/>
  <c r="BW861" i="106"/>
  <c r="BU869" i="106"/>
  <c r="BX885" i="106"/>
  <c r="CD890" i="106"/>
  <c r="BZ883" i="106"/>
  <c r="CF895" i="106"/>
  <c r="CT898" i="106"/>
  <c r="CT897" i="106"/>
  <c r="CR898" i="106"/>
  <c r="BZ896" i="106"/>
  <c r="CB897" i="106"/>
  <c r="CT904" i="106"/>
  <c r="BV905" i="106"/>
  <c r="CF925" i="106"/>
  <c r="CR920" i="106"/>
  <c r="CR919" i="106"/>
  <c r="BZ918" i="106"/>
  <c r="BW920" i="106"/>
  <c r="BW930" i="106"/>
  <c r="BU931" i="106"/>
  <c r="CT939" i="106"/>
  <c r="CT940" i="106"/>
  <c r="BV941" i="106"/>
  <c r="CB946" i="106"/>
  <c r="CB957" i="106"/>
  <c r="BW966" i="106"/>
  <c r="BV966" i="106"/>
  <c r="BX973" i="106"/>
  <c r="BU973" i="106"/>
  <c r="BX980" i="106"/>
  <c r="BX981" i="106"/>
  <c r="CT980" i="106"/>
  <c r="BX984" i="106"/>
  <c r="BX985" i="106"/>
  <c r="CD990" i="106"/>
  <c r="CT998" i="106"/>
  <c r="CT997" i="106"/>
  <c r="CR998" i="106"/>
  <c r="BZ996" i="106"/>
  <c r="CB999" i="106"/>
  <c r="BU1003" i="106"/>
  <c r="BU1002" i="106"/>
  <c r="CD1011" i="106"/>
  <c r="BX1006" i="106"/>
  <c r="CF1011" i="106"/>
  <c r="CR1007" i="106"/>
  <c r="CR1008" i="106"/>
  <c r="BZ1006" i="106"/>
  <c r="BW1009" i="106"/>
  <c r="BW1008" i="106"/>
  <c r="CB1013" i="106"/>
  <c r="CF1028" i="106"/>
  <c r="CD1030" i="106"/>
  <c r="CB1032" i="106"/>
  <c r="CB1034" i="106"/>
  <c r="BV1041" i="106"/>
  <c r="BV1046" i="106"/>
  <c r="BV1045" i="106"/>
  <c r="CT1045" i="106"/>
  <c r="CD1057" i="106"/>
  <c r="CT1056" i="106"/>
  <c r="CR1055" i="106"/>
  <c r="CR1056" i="106"/>
  <c r="BZ1054" i="106"/>
  <c r="CD1082" i="106"/>
  <c r="CB1077" i="106"/>
  <c r="CD1089" i="106"/>
  <c r="BU1085" i="106"/>
  <c r="BU1088" i="106"/>
  <c r="BU1089" i="106"/>
  <c r="BV1092" i="106"/>
  <c r="CD1103" i="106"/>
  <c r="CD1105" i="106"/>
  <c r="BZ1113" i="106"/>
  <c r="BZ1142" i="106"/>
  <c r="CB1153" i="106"/>
  <c r="CD1178" i="106"/>
  <c r="BX1176" i="106"/>
  <c r="CR1175" i="106"/>
  <c r="BZ1173" i="106"/>
  <c r="CB1182" i="106"/>
  <c r="CR1188" i="106"/>
  <c r="BV1190" i="106"/>
  <c r="BW1200" i="106"/>
  <c r="BW1201" i="106"/>
  <c r="CT1233" i="106"/>
  <c r="CB1240" i="106"/>
  <c r="BV1258" i="106"/>
  <c r="BZ770" i="106"/>
  <c r="BU791" i="106"/>
  <c r="BV798" i="106"/>
  <c r="CD803" i="106"/>
  <c r="CD806" i="106"/>
  <c r="CD805" i="106"/>
  <c r="BX813" i="106"/>
  <c r="BV820" i="106"/>
  <c r="BU820" i="106"/>
  <c r="CR832" i="106"/>
  <c r="CR831" i="106"/>
  <c r="BZ830" i="106"/>
  <c r="BW833" i="106"/>
  <c r="BV833" i="106"/>
  <c r="BV839" i="106"/>
  <c r="BU854" i="106"/>
  <c r="CF861" i="106"/>
  <c r="CR856" i="106"/>
  <c r="CR855" i="106"/>
  <c r="BZ854" i="106"/>
  <c r="BW856" i="106"/>
  <c r="BW857" i="106"/>
  <c r="BZ873" i="106"/>
  <c r="BU875" i="106"/>
  <c r="BW883" i="106"/>
  <c r="BX883" i="106"/>
  <c r="CT908" i="106"/>
  <c r="BV909" i="106"/>
  <c r="CF916" i="106"/>
  <c r="CR912" i="106"/>
  <c r="CR911" i="106"/>
  <c r="BZ910" i="106"/>
  <c r="BW913" i="106"/>
  <c r="CT917" i="106"/>
  <c r="BX918" i="106"/>
  <c r="CR917" i="106"/>
  <c r="BZ915" i="106"/>
  <c r="CB921" i="106"/>
  <c r="BV931" i="106"/>
  <c r="BU933" i="106"/>
  <c r="BU932" i="106"/>
  <c r="CT935" i="106"/>
  <c r="CT936" i="106"/>
  <c r="BV937" i="106"/>
  <c r="CD952" i="106"/>
  <c r="CB962" i="106"/>
  <c r="CR976" i="106"/>
  <c r="BZ974" i="106"/>
  <c r="BW977" i="106"/>
  <c r="BZ977" i="106"/>
  <c r="BU979" i="106"/>
  <c r="BU978" i="106"/>
  <c r="CT986" i="106"/>
  <c r="CT985" i="106"/>
  <c r="CR986" i="106"/>
  <c r="BZ984" i="106"/>
  <c r="CT989" i="106"/>
  <c r="BW1004" i="106"/>
  <c r="CB1010" i="106"/>
  <c r="BW1033" i="106"/>
  <c r="BU1051" i="106"/>
  <c r="CB1057" i="106"/>
  <c r="BW1065" i="106"/>
  <c r="CB1072" i="106"/>
  <c r="BV1076" i="106"/>
  <c r="CD1088" i="106"/>
  <c r="CD1096" i="106"/>
  <c r="CF1098" i="106"/>
  <c r="BZ1105" i="106"/>
  <c r="BZ1110" i="106"/>
  <c r="BV1114" i="106"/>
  <c r="BZ1112" i="106"/>
  <c r="CD1137" i="106"/>
  <c r="CF1149" i="106"/>
  <c r="BU1152" i="106"/>
  <c r="CF1164" i="106"/>
  <c r="CB1161" i="106"/>
  <c r="BZ1165" i="106"/>
  <c r="CF1177" i="106"/>
  <c r="CD1180" i="106"/>
  <c r="CF1182" i="106"/>
  <c r="BU1180" i="106"/>
  <c r="CD1186" i="106"/>
  <c r="BU1188" i="106"/>
  <c r="CB1202" i="106"/>
  <c r="BX1214" i="106"/>
  <c r="BV1234" i="106"/>
  <c r="CB1238" i="106"/>
  <c r="CF1266" i="106"/>
  <c r="CB1260" i="106"/>
  <c r="CB818" i="106"/>
  <c r="CF844" i="106"/>
  <c r="CB857" i="106"/>
  <c r="CT909" i="106"/>
  <c r="CD939" i="106"/>
  <c r="BX948" i="106"/>
  <c r="CT947" i="106"/>
  <c r="CT948" i="106"/>
  <c r="CD958" i="106"/>
  <c r="CD968" i="106"/>
  <c r="CB983" i="106"/>
  <c r="BZ991" i="106"/>
  <c r="CT992" i="106"/>
  <c r="CT991" i="106"/>
  <c r="CB1005" i="106"/>
  <c r="BZ1015" i="106"/>
  <c r="CD1024" i="106"/>
  <c r="CD1048" i="106"/>
  <c r="BZ1041" i="106"/>
  <c r="BV1049" i="106"/>
  <c r="BW1049" i="106"/>
  <c r="BX1049" i="106"/>
  <c r="CF1072" i="106"/>
  <c r="CB1071" i="106"/>
  <c r="CF1090" i="106"/>
  <c r="CT1118" i="106"/>
  <c r="BW1130" i="106"/>
  <c r="BU1149" i="106"/>
  <c r="CB1151" i="106"/>
  <c r="BU1156" i="106"/>
  <c r="CF1163" i="106"/>
  <c r="BU1166" i="106"/>
  <c r="CB1173" i="106"/>
  <c r="CB1172" i="106"/>
  <c r="CF1193" i="106"/>
  <c r="BV1197" i="106"/>
  <c r="BW1197" i="106"/>
  <c r="CR1202" i="106"/>
  <c r="CR1201" i="106"/>
  <c r="BZ1200" i="106"/>
  <c r="BW1203" i="106"/>
  <c r="BW1202" i="106"/>
  <c r="CD1231" i="106"/>
  <c r="BW1233" i="106"/>
  <c r="CD1248" i="106"/>
  <c r="BZ1251" i="106"/>
  <c r="BV1263" i="106"/>
  <c r="CD1268" i="106"/>
  <c r="BV1278" i="106"/>
  <c r="BW1279" i="106"/>
  <c r="BW1278" i="106"/>
  <c r="CT1285" i="106"/>
  <c r="CD1305" i="106"/>
  <c r="CR1310" i="106"/>
  <c r="BZ1323" i="106"/>
  <c r="BV1282" i="106"/>
  <c r="BZ1325" i="106"/>
  <c r="BU837" i="106"/>
  <c r="BU836" i="106"/>
  <c r="CF873" i="106"/>
  <c r="CB881" i="106"/>
  <c r="BU889" i="106"/>
  <c r="BU888" i="106"/>
  <c r="BU897" i="106"/>
  <c r="BU896" i="106"/>
  <c r="CF915" i="106"/>
  <c r="BU936" i="106"/>
  <c r="CB985" i="106"/>
  <c r="BX988" i="106"/>
  <c r="BX989" i="106"/>
  <c r="BU989" i="106"/>
  <c r="CD1013" i="106"/>
  <c r="BZ1005" i="106"/>
  <c r="BW1007" i="106"/>
  <c r="CB1011" i="106"/>
  <c r="CF1027" i="106"/>
  <c r="BU1029" i="106"/>
  <c r="CT1029" i="106"/>
  <c r="CT1030" i="106"/>
  <c r="BX1047" i="106"/>
  <c r="CT1046" i="106"/>
  <c r="BV1047" i="106"/>
  <c r="CF1057" i="106"/>
  <c r="CR1054" i="106"/>
  <c r="CR1053" i="106"/>
  <c r="BZ1052" i="106"/>
  <c r="BW1055" i="106"/>
  <c r="BV1055" i="106"/>
  <c r="CR1058" i="106"/>
  <c r="CR1057" i="106"/>
  <c r="BZ1056" i="106"/>
  <c r="BW1059" i="106"/>
  <c r="CB1068" i="106"/>
  <c r="BV1081" i="106"/>
  <c r="BX1081" i="106"/>
  <c r="CB1087" i="106"/>
  <c r="CT1101" i="106"/>
  <c r="CT1102" i="106"/>
  <c r="BV1103" i="106"/>
  <c r="BZ1111" i="106"/>
  <c r="CB1125" i="106"/>
  <c r="CB1128" i="106"/>
  <c r="CF1144" i="106"/>
  <c r="CD1152" i="106"/>
  <c r="CR1149" i="106"/>
  <c r="BX1150" i="106"/>
  <c r="BW1150" i="106"/>
  <c r="CR1150" i="106"/>
  <c r="BZ1148" i="106"/>
  <c r="BW1151" i="106"/>
  <c r="CB1171" i="106"/>
  <c r="BU1179" i="106"/>
  <c r="BU1178" i="106"/>
  <c r="BX1183" i="106"/>
  <c r="CD1196" i="106"/>
  <c r="BZ1189" i="106"/>
  <c r="CB1191" i="106"/>
  <c r="CT1194" i="106"/>
  <c r="BV1195" i="106"/>
  <c r="BV1209" i="106"/>
  <c r="BU1211" i="106"/>
  <c r="BZ1210" i="106"/>
  <c r="BU1247" i="106"/>
  <c r="BU1246" i="106"/>
  <c r="CT1250" i="106"/>
  <c r="CT1252" i="106"/>
  <c r="CR1252" i="106"/>
  <c r="BZ1250" i="106"/>
  <c r="BZ1265" i="106"/>
  <c r="BU1271" i="106"/>
  <c r="BX1275" i="106"/>
  <c r="BW1275" i="106"/>
  <c r="BW1274" i="106"/>
  <c r="BX1284" i="106"/>
  <c r="BX1285" i="106"/>
  <c r="BX1290" i="106"/>
  <c r="BX1291" i="106"/>
  <c r="BW1307" i="106"/>
  <c r="BW1306" i="106"/>
  <c r="CR1326" i="106"/>
  <c r="BZ1333" i="106"/>
  <c r="BZ1335" i="106"/>
  <c r="BZ1340" i="106"/>
  <c r="BZ1297" i="106"/>
  <c r="BX1315" i="106"/>
  <c r="BZ1327" i="106"/>
  <c r="BQ1391" i="106"/>
  <c r="BY1391" i="106"/>
  <c r="CC1391" i="106"/>
  <c r="CH1391" i="106"/>
  <c r="CQ1391" i="106"/>
  <c r="BN1391" i="106"/>
  <c r="BR1391" i="106"/>
  <c r="BT1391" i="106"/>
  <c r="BO1391" i="106"/>
  <c r="BS1391" i="106"/>
  <c r="CK1391" i="106"/>
  <c r="CS1391" i="106"/>
  <c r="BP1391" i="106"/>
  <c r="BQ1471" i="106"/>
  <c r="BY1471" i="106"/>
  <c r="CC1471" i="106"/>
  <c r="CH1471" i="106"/>
  <c r="CQ1471" i="106"/>
  <c r="BN1471" i="106"/>
  <c r="BR1471" i="106"/>
  <c r="BT1471" i="106"/>
  <c r="BO1471" i="106"/>
  <c r="BS1471" i="106"/>
  <c r="CK1471" i="106"/>
  <c r="CS1471" i="106"/>
  <c r="BP1471" i="106"/>
  <c r="CT787" i="106"/>
  <c r="CT786" i="106"/>
  <c r="CR787" i="106"/>
  <c r="BZ785" i="106"/>
  <c r="CB855" i="106"/>
  <c r="BV867" i="106"/>
  <c r="CT866" i="106"/>
  <c r="CT865" i="106"/>
  <c r="CR866" i="106"/>
  <c r="BZ864" i="106"/>
  <c r="CT900" i="106"/>
  <c r="CD907" i="106"/>
  <c r="BV903" i="106"/>
  <c r="BZ905" i="106"/>
  <c r="BU907" i="106"/>
  <c r="CB925" i="106"/>
  <c r="BZ941" i="106"/>
  <c r="CB952" i="106"/>
  <c r="CF986" i="106"/>
  <c r="CR1004" i="106"/>
  <c r="BZ1002" i="106"/>
  <c r="BZ1001" i="106"/>
  <c r="BW1005" i="106"/>
  <c r="CD1017" i="106"/>
  <c r="BV1013" i="106"/>
  <c r="BW1013" i="106"/>
  <c r="BW1012" i="106"/>
  <c r="CF1024" i="106"/>
  <c r="CB1023" i="106"/>
  <c r="BW1032" i="106"/>
  <c r="BU1032" i="106"/>
  <c r="CT1047" i="106"/>
  <c r="CD1053" i="106"/>
  <c r="CD1068" i="106"/>
  <c r="CD1077" i="106"/>
  <c r="BX1074" i="106"/>
  <c r="BX1075" i="106"/>
  <c r="BV1075" i="106"/>
  <c r="BV1079" i="106"/>
  <c r="BU1082" i="106"/>
  <c r="BX1082" i="106"/>
  <c r="BW1082" i="106"/>
  <c r="BX1087" i="106"/>
  <c r="CT1086" i="106"/>
  <c r="CF1101" i="106"/>
  <c r="CF1105" i="106"/>
  <c r="CT1104" i="106"/>
  <c r="CT1103" i="106"/>
  <c r="BZ1102" i="106"/>
  <c r="CF1158" i="106"/>
  <c r="CR1157" i="106"/>
  <c r="BU1158" i="106"/>
  <c r="CF1165" i="106"/>
  <c r="CR1170" i="106"/>
  <c r="CR1169" i="106"/>
  <c r="BZ1168" i="106"/>
  <c r="BW1171" i="106"/>
  <c r="BV1171" i="106"/>
  <c r="CD1190" i="106"/>
  <c r="CF1191" i="106"/>
  <c r="BV1207" i="106"/>
  <c r="CB1221" i="106"/>
  <c r="CD1234" i="106"/>
  <c r="CF1262" i="106"/>
  <c r="CD1265" i="106"/>
  <c r="CD1263" i="106"/>
  <c r="CR1259" i="106"/>
  <c r="BX1260" i="106"/>
  <c r="BV1283" i="106"/>
  <c r="BU1286" i="106"/>
  <c r="BW1303" i="106"/>
  <c r="BV1317" i="106"/>
  <c r="CR1317" i="106"/>
  <c r="BZ1336" i="106"/>
  <c r="CR1348" i="106"/>
  <c r="BZ1346" i="106"/>
  <c r="BZ1296" i="106"/>
  <c r="CT1298" i="106"/>
  <c r="CT1329" i="106"/>
  <c r="BQ1475" i="106"/>
  <c r="BY1475" i="106"/>
  <c r="CC1475" i="106"/>
  <c r="CH1475" i="106"/>
  <c r="CQ1475" i="106"/>
  <c r="BN1475" i="106"/>
  <c r="BR1475" i="106"/>
  <c r="BP1475" i="106"/>
  <c r="BO1475" i="106"/>
  <c r="BS1475" i="106"/>
  <c r="CK1475" i="106"/>
  <c r="CS1475" i="106"/>
  <c r="BT1475" i="106"/>
  <c r="BU778" i="106"/>
  <c r="CF794" i="106"/>
  <c r="CB845" i="106"/>
  <c r="CF937" i="106"/>
  <c r="CD975" i="106"/>
  <c r="CF981" i="106"/>
  <c r="BX983" i="106"/>
  <c r="CD988" i="106"/>
  <c r="CF1003" i="106"/>
  <c r="CR999" i="106"/>
  <c r="BW1000" i="106"/>
  <c r="BV1001" i="106"/>
  <c r="BU1001" i="106"/>
  <c r="CF1014" i="106"/>
  <c r="CF1018" i="106"/>
  <c r="CT1013" i="106"/>
  <c r="CT1014" i="106"/>
  <c r="BX1027" i="106"/>
  <c r="CB1028" i="106"/>
  <c r="BW1040" i="106"/>
  <c r="BX1059" i="106"/>
  <c r="BV1064" i="106"/>
  <c r="CB1063" i="106"/>
  <c r="CD1079" i="106"/>
  <c r="CB1080" i="106"/>
  <c r="CF1097" i="106"/>
  <c r="CF1099" i="106"/>
  <c r="BX1099" i="106"/>
  <c r="CD1104" i="106"/>
  <c r="BZ1109" i="106"/>
  <c r="BX1124" i="106"/>
  <c r="CB1127" i="106"/>
  <c r="BZ1155" i="106"/>
  <c r="BW1157" i="106"/>
  <c r="BZ1161" i="106"/>
  <c r="CB1163" i="106"/>
  <c r="CF1175" i="106"/>
  <c r="CB1175" i="106"/>
  <c r="CF1187" i="106"/>
  <c r="BU1183" i="106"/>
  <c r="BU1186" i="106"/>
  <c r="BV1186" i="106"/>
  <c r="CT1185" i="106"/>
  <c r="BX1187" i="106"/>
  <c r="CT1186" i="106"/>
  <c r="BV1187" i="106"/>
  <c r="CR1211" i="106"/>
  <c r="CT1249" i="106"/>
  <c r="CB1248" i="106"/>
  <c r="BZ1253" i="106"/>
  <c r="BU1255" i="106"/>
  <c r="CD1264" i="106"/>
  <c r="CT1266" i="106"/>
  <c r="CT1265" i="106"/>
  <c r="CB1267" i="106"/>
  <c r="CB1268" i="106"/>
  <c r="CB1272" i="106"/>
  <c r="BX1283" i="106"/>
  <c r="BW1283" i="106"/>
  <c r="BW1285" i="106"/>
  <c r="CR1284" i="106"/>
  <c r="BZ1282" i="106"/>
  <c r="CR1313" i="106"/>
  <c r="BZ1311" i="106"/>
  <c r="BV1316" i="106"/>
  <c r="BQ1351" i="106"/>
  <c r="BY1351" i="106"/>
  <c r="CC1351" i="106"/>
  <c r="CH1351" i="106"/>
  <c r="CQ1351" i="106"/>
  <c r="BP1351" i="106"/>
  <c r="BN1351" i="106"/>
  <c r="BR1351" i="106"/>
  <c r="BT1351" i="106"/>
  <c r="BX1352" i="106" s="1"/>
  <c r="BO1351" i="106"/>
  <c r="BS1351" i="106"/>
  <c r="CK1351" i="106"/>
  <c r="CS1351" i="106"/>
  <c r="CD1240" i="106"/>
  <c r="BX1245" i="106"/>
  <c r="BW1245" i="106"/>
  <c r="BW1249" i="106"/>
  <c r="BZ1249" i="106"/>
  <c r="CB1265" i="106"/>
  <c r="BU1281" i="106"/>
  <c r="BU1280" i="106"/>
  <c r="CA1315" i="106"/>
  <c r="CB1320" i="106" s="1"/>
  <c r="CE1315" i="106"/>
  <c r="CL1315" i="106"/>
  <c r="CI1315" i="106"/>
  <c r="BV1329" i="106"/>
  <c r="CI1363" i="106"/>
  <c r="CA1363" i="106"/>
  <c r="CE1363" i="106"/>
  <c r="CL1363" i="106"/>
  <c r="CI1395" i="106"/>
  <c r="CA1395" i="106"/>
  <c r="CE1395" i="106"/>
  <c r="CL1395" i="106"/>
  <c r="CI1418" i="106"/>
  <c r="CA1418" i="106"/>
  <c r="CE1418" i="106"/>
  <c r="CL1418" i="106"/>
  <c r="CL1435" i="106"/>
  <c r="CI1435" i="106"/>
  <c r="CA1435" i="106"/>
  <c r="CE1435" i="106"/>
  <c r="CI1438" i="106"/>
  <c r="CA1438" i="106"/>
  <c r="CE1438" i="106"/>
  <c r="CL1438" i="106"/>
  <c r="CL1444" i="106"/>
  <c r="CI1444" i="106"/>
  <c r="CA1444" i="106"/>
  <c r="CE1444" i="106"/>
  <c r="BW1454" i="106"/>
  <c r="CA1453" i="106"/>
  <c r="CE1453" i="106"/>
  <c r="CL1453" i="106"/>
  <c r="CI1453" i="106"/>
  <c r="CC1472" i="106"/>
  <c r="CD1278" i="106"/>
  <c r="BW1305" i="106"/>
  <c r="BZ1302" i="106"/>
  <c r="BY1352" i="106"/>
  <c r="BZ1357" i="106" s="1"/>
  <c r="CA1381" i="106"/>
  <c r="CE1381" i="106"/>
  <c r="CL1381" i="106"/>
  <c r="CI1381" i="106"/>
  <c r="CI1208" i="106"/>
  <c r="CL1208" i="106"/>
  <c r="CE1208" i="106"/>
  <c r="CA1208" i="106"/>
  <c r="CB1213" i="106" s="1"/>
  <c r="CD1267" i="106"/>
  <c r="CD1266" i="106"/>
  <c r="CB1273" i="106"/>
  <c r="BZ1329" i="106"/>
  <c r="BP1376" i="106"/>
  <c r="BT1376" i="106"/>
  <c r="BS1376" i="106"/>
  <c r="BQ1376" i="106"/>
  <c r="BY1376" i="106"/>
  <c r="CC1376" i="106"/>
  <c r="CH1376" i="106"/>
  <c r="CQ1376" i="106"/>
  <c r="CS1376" i="106"/>
  <c r="BN1376" i="106"/>
  <c r="BR1376" i="106"/>
  <c r="CK1376" i="106"/>
  <c r="BO1376" i="106"/>
  <c r="CA1389" i="106"/>
  <c r="BP1392" i="106"/>
  <c r="BT1392" i="106"/>
  <c r="BQ1392" i="106"/>
  <c r="BY1392" i="106"/>
  <c r="CC1392" i="106"/>
  <c r="CH1392" i="106"/>
  <c r="CQ1392" i="106"/>
  <c r="BS1392" i="106"/>
  <c r="CK1392" i="106"/>
  <c r="BN1392" i="106"/>
  <c r="BR1392" i="106"/>
  <c r="BO1392" i="106"/>
  <c r="CS1392" i="106"/>
  <c r="CE1396" i="106"/>
  <c r="CE1434" i="106"/>
  <c r="CL1436" i="106"/>
  <c r="CA1436" i="106"/>
  <c r="CE1436" i="106"/>
  <c r="CI1436" i="106"/>
  <c r="CI1454" i="106"/>
  <c r="CA1454" i="106"/>
  <c r="CE1454" i="106"/>
  <c r="CL1454" i="106"/>
  <c r="BO1457" i="106"/>
  <c r="BS1457" i="106"/>
  <c r="CK1457" i="106"/>
  <c r="CS1457" i="106"/>
  <c r="CT1459" i="106" s="1"/>
  <c r="BR1457" i="106"/>
  <c r="BY1458" i="106"/>
  <c r="BP1457" i="106"/>
  <c r="BT1457" i="106"/>
  <c r="BN1457" i="106"/>
  <c r="BQ1457" i="106"/>
  <c r="BY1457" i="106"/>
  <c r="CC1457" i="106"/>
  <c r="CH1457" i="106"/>
  <c r="CQ1457" i="106"/>
  <c r="CC1458" i="106"/>
  <c r="BO1473" i="106"/>
  <c r="BS1473" i="106"/>
  <c r="CK1473" i="106"/>
  <c r="CS1473" i="106"/>
  <c r="BP1473" i="106"/>
  <c r="BT1473" i="106"/>
  <c r="BN1473" i="106"/>
  <c r="BQ1473" i="106"/>
  <c r="BY1473" i="106"/>
  <c r="CC1473" i="106"/>
  <c r="CH1473" i="106"/>
  <c r="CQ1473" i="106"/>
  <c r="BY1474" i="106"/>
  <c r="CC1474" i="106"/>
  <c r="BR1473" i="106"/>
  <c r="BP1488" i="106"/>
  <c r="BT1488" i="106"/>
  <c r="CK1488" i="106"/>
  <c r="BQ1488" i="106"/>
  <c r="BY1488" i="106"/>
  <c r="CC1488" i="106"/>
  <c r="CH1488" i="106"/>
  <c r="CQ1488" i="106"/>
  <c r="BN1488" i="106"/>
  <c r="BR1488" i="106"/>
  <c r="BO1488" i="106"/>
  <c r="CS1488" i="106"/>
  <c r="BS1488" i="106"/>
  <c r="BV1503" i="106"/>
  <c r="CT1276" i="106"/>
  <c r="BV1277" i="106"/>
  <c r="BX1292" i="106"/>
  <c r="BX1293" i="106"/>
  <c r="BW1293" i="106"/>
  <c r="CR1292" i="106"/>
  <c r="CR1291" i="106"/>
  <c r="CT1296" i="106"/>
  <c r="BO1425" i="106"/>
  <c r="BS1425" i="106"/>
  <c r="CK1425" i="106"/>
  <c r="CS1425" i="106"/>
  <c r="BN1425" i="106"/>
  <c r="BP1425" i="106"/>
  <c r="BT1425" i="106"/>
  <c r="BR1425" i="106"/>
  <c r="BY1426" i="106"/>
  <c r="BZ1431" i="106" s="1"/>
  <c r="BQ1425" i="106"/>
  <c r="BY1425" i="106"/>
  <c r="CC1425" i="106"/>
  <c r="CH1425" i="106"/>
  <c r="CQ1425" i="106"/>
  <c r="CC1426" i="106"/>
  <c r="BO1465" i="106"/>
  <c r="BS1465" i="106"/>
  <c r="CK1465" i="106"/>
  <c r="CS1465" i="106"/>
  <c r="BR1465" i="106"/>
  <c r="BY1466" i="106"/>
  <c r="BP1465" i="106"/>
  <c r="BT1465" i="106"/>
  <c r="BN1465" i="106"/>
  <c r="BQ1465" i="106"/>
  <c r="BY1465" i="106"/>
  <c r="CC1465" i="106"/>
  <c r="CH1465" i="106"/>
  <c r="CQ1465" i="106"/>
  <c r="CC1466" i="106"/>
  <c r="BY1476" i="106"/>
  <c r="CI1482" i="106"/>
  <c r="CA1482" i="106"/>
  <c r="CE1482" i="106"/>
  <c r="CL1482" i="106"/>
  <c r="BZ1263" i="106"/>
  <c r="BU1265" i="106"/>
  <c r="BX1312" i="106"/>
  <c r="BW1313" i="106"/>
  <c r="CR1312" i="106"/>
  <c r="CR1311" i="106"/>
  <c r="BZ1310" i="106"/>
  <c r="CI1308" i="106"/>
  <c r="CA1308" i="106"/>
  <c r="CE1308" i="106"/>
  <c r="CA1309" i="106"/>
  <c r="CE1309" i="106"/>
  <c r="CL1308" i="106"/>
  <c r="CE1358" i="106"/>
  <c r="CL1360" i="106"/>
  <c r="CA1360" i="106"/>
  <c r="CI1360" i="106"/>
  <c r="CE1360" i="106"/>
  <c r="BZ1367" i="106"/>
  <c r="BP1372" i="106"/>
  <c r="BT1372" i="106"/>
  <c r="BO1372" i="106"/>
  <c r="BQ1372" i="106"/>
  <c r="BU1378" i="106" s="1"/>
  <c r="BY1372" i="106"/>
  <c r="CC1372" i="106"/>
  <c r="CH1372" i="106"/>
  <c r="CQ1372" i="106"/>
  <c r="BS1372" i="106"/>
  <c r="CK1372" i="106"/>
  <c r="BN1372" i="106"/>
  <c r="BR1372" i="106"/>
  <c r="CS1372" i="106"/>
  <c r="CI1390" i="106"/>
  <c r="CA1390" i="106"/>
  <c r="CE1390" i="106"/>
  <c r="CL1390" i="106"/>
  <c r="BY1393" i="106"/>
  <c r="CA1401" i="106"/>
  <c r="CE1401" i="106"/>
  <c r="CL1401" i="106"/>
  <c r="CI1401" i="106"/>
  <c r="CE1412" i="106"/>
  <c r="BZ1420" i="106"/>
  <c r="CI1426" i="106"/>
  <c r="CA1426" i="106"/>
  <c r="CE1426" i="106"/>
  <c r="CL1426" i="106"/>
  <c r="CE1441" i="106"/>
  <c r="CI1450" i="106"/>
  <c r="CA1450" i="106"/>
  <c r="CE1450" i="106"/>
  <c r="CL1450" i="106"/>
  <c r="BO1469" i="106"/>
  <c r="BS1469" i="106"/>
  <c r="CK1469" i="106"/>
  <c r="CS1469" i="106"/>
  <c r="BR1469" i="106"/>
  <c r="BY1470" i="106"/>
  <c r="BP1469" i="106"/>
  <c r="BT1469" i="106"/>
  <c r="BQ1469" i="106"/>
  <c r="BY1469" i="106"/>
  <c r="CC1469" i="106"/>
  <c r="CH1469" i="106"/>
  <c r="CQ1469" i="106"/>
  <c r="CC1470" i="106"/>
  <c r="BN1469" i="106"/>
  <c r="CA1481" i="106"/>
  <c r="CE1481" i="106"/>
  <c r="CL1481" i="106"/>
  <c r="CI1481" i="106"/>
  <c r="BW1246" i="106"/>
  <c r="CD1274" i="106"/>
  <c r="BX1288" i="106"/>
  <c r="BX1289" i="106"/>
  <c r="BU1289" i="106"/>
  <c r="BU1345" i="106"/>
  <c r="BU1344" i="106"/>
  <c r="CA1365" i="106"/>
  <c r="CE1365" i="106"/>
  <c r="CI1365" i="106"/>
  <c r="CL1365" i="106"/>
  <c r="CE1419" i="106"/>
  <c r="CI1422" i="106"/>
  <c r="CA1422" i="106"/>
  <c r="CE1422" i="106"/>
  <c r="CL1422" i="106"/>
  <c r="CA1457" i="106"/>
  <c r="CE1457" i="106"/>
  <c r="CI1457" i="106"/>
  <c r="CL1457" i="106"/>
  <c r="CR766" i="106"/>
  <c r="BZ764" i="106"/>
  <c r="BU772" i="106"/>
  <c r="BU774" i="106"/>
  <c r="BW780" i="106"/>
  <c r="CT781" i="106"/>
  <c r="CT780" i="106"/>
  <c r="BV782" i="106"/>
  <c r="CF773" i="106"/>
  <c r="BU769" i="106"/>
  <c r="BV771" i="106"/>
  <c r="CD784" i="106"/>
  <c r="CR784" i="106"/>
  <c r="CT800" i="106"/>
  <c r="BW807" i="106"/>
  <c r="BV834" i="106"/>
  <c r="BX763" i="106"/>
  <c r="CR762" i="106"/>
  <c r="BZ760" i="106"/>
  <c r="CD773" i="106"/>
  <c r="CF779" i="106"/>
  <c r="BU775" i="106"/>
  <c r="CF787" i="106"/>
  <c r="BV786" i="106"/>
  <c r="BV789" i="106"/>
  <c r="BV801" i="106"/>
  <c r="BX807" i="106"/>
  <c r="CB807" i="106"/>
  <c r="BX821" i="106"/>
  <c r="BV829" i="106"/>
  <c r="BV856" i="106"/>
  <c r="BV855" i="106"/>
  <c r="BV919" i="106"/>
  <c r="BV936" i="106"/>
  <c r="BV935" i="106"/>
  <c r="BV968" i="106"/>
  <c r="BV967" i="106"/>
  <c r="BV984" i="106"/>
  <c r="CD770" i="106"/>
  <c r="BV765" i="106"/>
  <c r="CT764" i="106"/>
  <c r="BZ762" i="106"/>
  <c r="BW775" i="106"/>
  <c r="CD781" i="106"/>
  <c r="CF782" i="106"/>
  <c r="BU783" i="106"/>
  <c r="CT783" i="106"/>
  <c r="CR783" i="106"/>
  <c r="CR782" i="106"/>
  <c r="BZ781" i="106"/>
  <c r="CD800" i="106"/>
  <c r="BZ796" i="106"/>
  <c r="CT798" i="106"/>
  <c r="BU804" i="106"/>
  <c r="BU803" i="106"/>
  <c r="BX806" i="106"/>
  <c r="CT807" i="106"/>
  <c r="CR807" i="106"/>
  <c r="BZ805" i="106"/>
  <c r="CF830" i="106"/>
  <c r="BV827" i="106"/>
  <c r="CF839" i="106"/>
  <c r="CF848" i="106"/>
  <c r="CF855" i="106"/>
  <c r="CR858" i="106"/>
  <c r="CD865" i="106"/>
  <c r="CD867" i="106"/>
  <c r="CB864" i="106"/>
  <c r="CF876" i="106"/>
  <c r="BW879" i="106"/>
  <c r="BW878" i="106"/>
  <c r="CB879" i="106"/>
  <c r="CF904" i="106"/>
  <c r="CF912" i="106"/>
  <c r="BU923" i="106"/>
  <c r="CR925" i="106"/>
  <c r="BZ923" i="106"/>
  <c r="CT927" i="106"/>
  <c r="CT928" i="106"/>
  <c r="BV929" i="106"/>
  <c r="CB927" i="106"/>
  <c r="BX939" i="106"/>
  <c r="BZ949" i="106"/>
  <c r="CD960" i="106"/>
  <c r="CD963" i="106"/>
  <c r="BU991" i="106"/>
  <c r="BV1010" i="106"/>
  <c r="BV1009" i="106"/>
  <c r="BW763" i="106"/>
  <c r="BU764" i="106"/>
  <c r="CB764" i="106"/>
  <c r="BX770" i="106"/>
  <c r="CD775" i="106"/>
  <c r="CB769" i="106"/>
  <c r="BX782" i="106"/>
  <c r="CB784" i="106"/>
  <c r="CR792" i="106"/>
  <c r="BW793" i="106"/>
  <c r="CD799" i="106"/>
  <c r="CB796" i="106"/>
  <c r="BX802" i="106"/>
  <c r="CR801" i="106"/>
  <c r="CR800" i="106"/>
  <c r="BZ799" i="106"/>
  <c r="BW802" i="106"/>
  <c r="CF821" i="106"/>
  <c r="BX819" i="106"/>
  <c r="CB835" i="106"/>
  <c r="CB843" i="106"/>
  <c r="CD852" i="106"/>
  <c r="BW855" i="106"/>
  <c r="BX855" i="106"/>
  <c r="BZ855" i="106"/>
  <c r="BU878" i="106"/>
  <c r="BV888" i="106"/>
  <c r="CT890" i="106"/>
  <c r="CT889" i="106"/>
  <c r="CR889" i="106"/>
  <c r="CR890" i="106"/>
  <c r="BZ888" i="106"/>
  <c r="CF902" i="106"/>
  <c r="BX904" i="106"/>
  <c r="BW904" i="106"/>
  <c r="CF910" i="106"/>
  <c r="BU908" i="106"/>
  <c r="BV910" i="106"/>
  <c r="BV912" i="106"/>
  <c r="BV911" i="106"/>
  <c r="CD924" i="106"/>
  <c r="CF926" i="106"/>
  <c r="BU922" i="106"/>
  <c r="CF932" i="106"/>
  <c r="CT934" i="106"/>
  <c r="CR934" i="106"/>
  <c r="BZ932" i="106"/>
  <c r="CB934" i="106"/>
  <c r="BV938" i="106"/>
  <c r="CB940" i="106"/>
  <c r="CD957" i="106"/>
  <c r="CD959" i="106"/>
  <c r="BW967" i="106"/>
  <c r="CF974" i="106"/>
  <c r="BV970" i="106"/>
  <c r="CR973" i="106"/>
  <c r="BV998" i="106"/>
  <c r="CB998" i="106"/>
  <c r="BV1004" i="106"/>
  <c r="BU762" i="106"/>
  <c r="BZ778" i="106"/>
  <c r="CF790" i="106"/>
  <c r="CR786" i="106"/>
  <c r="CT789" i="106"/>
  <c r="BX795" i="106"/>
  <c r="BX796" i="106"/>
  <c r="CD801" i="106"/>
  <c r="CT802" i="106"/>
  <c r="BU805" i="106"/>
  <c r="BX805" i="106"/>
  <c r="BZ804" i="106"/>
  <c r="CT805" i="106"/>
  <c r="CD812" i="106"/>
  <c r="BW816" i="106"/>
  <c r="BX832" i="106"/>
  <c r="BW832" i="106"/>
  <c r="CF838" i="106"/>
  <c r="BW835" i="106"/>
  <c r="BW834" i="106"/>
  <c r="BX835" i="106"/>
  <c r="BX834" i="106"/>
  <c r="BX840" i="106"/>
  <c r="BW840" i="106"/>
  <c r="CF846" i="106"/>
  <c r="BX842" i="106"/>
  <c r="BX848" i="106"/>
  <c r="BW848" i="106"/>
  <c r="CF854" i="106"/>
  <c r="BW851" i="106"/>
  <c r="BX851" i="106"/>
  <c r="BX850" i="106"/>
  <c r="BU853" i="106"/>
  <c r="BU852" i="106"/>
  <c r="CB852" i="106"/>
  <c r="BW862" i="106"/>
  <c r="BW863" i="106"/>
  <c r="CF870" i="106"/>
  <c r="BU866" i="106"/>
  <c r="BX868" i="106"/>
  <c r="BW868" i="106"/>
  <c r="CB866" i="106"/>
  <c r="CB867" i="106"/>
  <c r="CD876" i="106"/>
  <c r="CD879" i="106"/>
  <c r="BV876" i="106"/>
  <c r="CT875" i="106"/>
  <c r="CD887" i="106"/>
  <c r="BV884" i="106"/>
  <c r="CT883" i="106"/>
  <c r="BU886" i="106"/>
  <c r="BU887" i="106"/>
  <c r="BU894" i="106"/>
  <c r="BU895" i="106"/>
  <c r="BU898" i="106"/>
  <c r="BX900" i="106"/>
  <c r="BW900" i="106"/>
  <c r="CB898" i="106"/>
  <c r="CB899" i="106"/>
  <c r="CD908" i="106"/>
  <c r="CD911" i="106"/>
  <c r="BV908" i="106"/>
  <c r="CT907" i="106"/>
  <c r="CD919" i="106"/>
  <c r="CB916" i="106"/>
  <c r="BW926" i="106"/>
  <c r="BX927" i="106"/>
  <c r="CF934" i="106"/>
  <c r="BU930" i="106"/>
  <c r="BZ937" i="106"/>
  <c r="CT942" i="106"/>
  <c r="CR942" i="106"/>
  <c r="BZ940" i="106"/>
  <c r="CD949" i="106"/>
  <c r="CD951" i="106"/>
  <c r="CB948" i="106"/>
  <c r="CB958" i="106"/>
  <c r="BV962" i="106"/>
  <c r="CF972" i="106"/>
  <c r="CD979" i="106"/>
  <c r="CF1002" i="106"/>
  <c r="BV1011" i="106"/>
  <c r="BU766" i="106"/>
  <c r="CF776" i="106"/>
  <c r="CB782" i="106"/>
  <c r="CB781" i="106"/>
  <c r="CR817" i="106"/>
  <c r="BZ815" i="106"/>
  <c r="BW818" i="106"/>
  <c r="BW817" i="106"/>
  <c r="BU825" i="106"/>
  <c r="BV826" i="106"/>
  <c r="CF836" i="106"/>
  <c r="CR844" i="106"/>
  <c r="CR843" i="106"/>
  <c r="BW845" i="106"/>
  <c r="BV845" i="106"/>
  <c r="CB844" i="106"/>
  <c r="CB861" i="106"/>
  <c r="CR872" i="106"/>
  <c r="CR871" i="106"/>
  <c r="BZ870" i="106"/>
  <c r="BW873" i="106"/>
  <c r="CT876" i="106"/>
  <c r="BV877" i="106"/>
  <c r="CF884" i="106"/>
  <c r="CR880" i="106"/>
  <c r="CR879" i="106"/>
  <c r="BZ878" i="106"/>
  <c r="BW881" i="106"/>
  <c r="BV883" i="106"/>
  <c r="BX893" i="106"/>
  <c r="CD898" i="106"/>
  <c r="BZ891" i="106"/>
  <c r="CB901" i="106"/>
  <c r="CF913" i="106"/>
  <c r="CF919" i="106"/>
  <c r="CT914" i="106"/>
  <c r="CT913" i="106"/>
  <c r="CR914" i="106"/>
  <c r="BZ912" i="106"/>
  <c r="CD921" i="106"/>
  <c r="CR924" i="106"/>
  <c r="CR923" i="106"/>
  <c r="BZ922" i="106"/>
  <c r="CT925" i="106"/>
  <c r="BW938" i="106"/>
  <c r="CT949" i="106"/>
  <c r="CR949" i="106"/>
  <c r="BZ947" i="106"/>
  <c r="CB953" i="106"/>
  <c r="BZ957" i="106"/>
  <c r="BV971" i="106"/>
  <c r="CD976" i="106"/>
  <c r="BU974" i="106"/>
  <c r="CB977" i="106"/>
  <c r="CD1001" i="106"/>
  <c r="CD1000" i="106"/>
  <c r="CD1003" i="106"/>
  <c r="BW1010" i="106"/>
  <c r="BV1016" i="106"/>
  <c r="BW1045" i="106"/>
  <c r="BW1044" i="106"/>
  <c r="BX1045" i="106"/>
  <c r="BX1044" i="106"/>
  <c r="BU1053" i="106"/>
  <c r="BU1058" i="106"/>
  <c r="BV1060" i="106"/>
  <c r="CT1059" i="106"/>
  <c r="BZ1075" i="106"/>
  <c r="BV1080" i="106"/>
  <c r="BX1083" i="106"/>
  <c r="BX1093" i="106"/>
  <c r="BX1094" i="106"/>
  <c r="CF1100" i="106"/>
  <c r="CD1106" i="106"/>
  <c r="BV1104" i="106"/>
  <c r="BX1107" i="106"/>
  <c r="CD1131" i="106"/>
  <c r="BU1146" i="106"/>
  <c r="BV1148" i="106"/>
  <c r="BW1168" i="106"/>
  <c r="BX1168" i="106"/>
  <c r="CF1186" i="106"/>
  <c r="BU1182" i="106"/>
  <c r="BV1184" i="106"/>
  <c r="CB1196" i="106"/>
  <c r="CR1256" i="106"/>
  <c r="CR1255" i="106"/>
  <c r="BV1272" i="106"/>
  <c r="BV1304" i="106"/>
  <c r="CF770" i="106"/>
  <c r="BW785" i="106"/>
  <c r="BV792" i="106"/>
  <c r="CD797" i="106"/>
  <c r="CB790" i="106"/>
  <c r="CB804" i="106"/>
  <c r="CD820" i="106"/>
  <c r="CT848" i="106"/>
  <c r="CD855" i="106"/>
  <c r="CT868" i="106"/>
  <c r="CD875" i="106"/>
  <c r="CD877" i="106"/>
  <c r="CR884" i="106"/>
  <c r="CR883" i="106"/>
  <c r="BZ882" i="106"/>
  <c r="BW885" i="106"/>
  <c r="BV885" i="106"/>
  <c r="BV891" i="106"/>
  <c r="BZ897" i="106"/>
  <c r="BU899" i="106"/>
  <c r="CD910" i="106"/>
  <c r="CF917" i="106"/>
  <c r="CR916" i="106"/>
  <c r="BZ914" i="106"/>
  <c r="BW916" i="106"/>
  <c r="BW917" i="106"/>
  <c r="CB917" i="106"/>
  <c r="BU921" i="106"/>
  <c r="BZ929" i="106"/>
  <c r="BW931" i="106"/>
  <c r="BX931" i="106"/>
  <c r="BX940" i="106"/>
  <c r="BX941" i="106"/>
  <c r="CD946" i="106"/>
  <c r="BU960" i="106"/>
  <c r="CD971" i="106"/>
  <c r="CD981" i="106"/>
  <c r="CD983" i="106"/>
  <c r="BV981" i="106"/>
  <c r="CD986" i="106"/>
  <c r="CF989" i="106"/>
  <c r="BV985" i="106"/>
  <c r="CR984" i="106"/>
  <c r="BZ982" i="106"/>
  <c r="BW985" i="106"/>
  <c r="BU999" i="106"/>
  <c r="CD1009" i="106"/>
  <c r="BW1003" i="106"/>
  <c r="BW1002" i="106"/>
  <c r="BZ1003" i="106"/>
  <c r="CT1005" i="106"/>
  <c r="BX1009" i="106"/>
  <c r="BU1008" i="106"/>
  <c r="BU1009" i="106"/>
  <c r="CB1020" i="106"/>
  <c r="CR1024" i="106"/>
  <c r="BZ1022" i="106"/>
  <c r="CF1034" i="106"/>
  <c r="CB1036" i="106"/>
  <c r="BZ1039" i="106"/>
  <c r="BX1052" i="106"/>
  <c r="CR1051" i="106"/>
  <c r="BZ1049" i="106"/>
  <c r="BU1056" i="106"/>
  <c r="BU1057" i="106"/>
  <c r="CR1076" i="106"/>
  <c r="BZ1074" i="106"/>
  <c r="BX1084" i="106"/>
  <c r="BZ1081" i="106"/>
  <c r="BW1085" i="106"/>
  <c r="BW1084" i="106"/>
  <c r="BX1085" i="106"/>
  <c r="BX1086" i="106"/>
  <c r="BW1086" i="106"/>
  <c r="CF1092" i="106"/>
  <c r="BW1089" i="106"/>
  <c r="BW1088" i="106"/>
  <c r="BX1089" i="106"/>
  <c r="BX1088" i="106"/>
  <c r="CD1097" i="106"/>
  <c r="CD1099" i="106"/>
  <c r="BX1100" i="106"/>
  <c r="CR1099" i="106"/>
  <c r="BZ1097" i="106"/>
  <c r="CB1106" i="106"/>
  <c r="BX1110" i="106"/>
  <c r="CF1116" i="106"/>
  <c r="BV1113" i="106"/>
  <c r="CF1134" i="106"/>
  <c r="CF1138" i="106"/>
  <c r="BU1145" i="106"/>
  <c r="BW1152" i="106"/>
  <c r="BW1153" i="106"/>
  <c r="BX1153" i="106"/>
  <c r="BX1154" i="106"/>
  <c r="BW1154" i="106"/>
  <c r="CF1160" i="106"/>
  <c r="BV1170" i="106"/>
  <c r="CT1169" i="106"/>
  <c r="CT1172" i="106"/>
  <c r="CT1171" i="106"/>
  <c r="CR1171" i="106"/>
  <c r="CR1172" i="106"/>
  <c r="BZ1170" i="106"/>
  <c r="BU1176" i="106"/>
  <c r="BV1181" i="106"/>
  <c r="CB1181" i="106"/>
  <c r="BU1189" i="106"/>
  <c r="BV1212" i="106"/>
  <c r="BU781" i="106"/>
  <c r="CF796" i="106"/>
  <c r="CR797" i="106"/>
  <c r="BZ795" i="106"/>
  <c r="BZ794" i="106"/>
  <c r="BW798" i="106"/>
  <c r="BW797" i="106"/>
  <c r="CT799" i="106"/>
  <c r="CR799" i="106"/>
  <c r="BZ797" i="106"/>
  <c r="CB808" i="106"/>
  <c r="BW813" i="106"/>
  <c r="BZ812" i="106"/>
  <c r="CB814" i="106"/>
  <c r="BZ818" i="106"/>
  <c r="BW820" i="106"/>
  <c r="BU829" i="106"/>
  <c r="BU833" i="106"/>
  <c r="BU832" i="106"/>
  <c r="CF841" i="106"/>
  <c r="CF851" i="106"/>
  <c r="CF857" i="106"/>
  <c r="BW854" i="106"/>
  <c r="BV854" i="106"/>
  <c r="CB853" i="106"/>
  <c r="BU857" i="106"/>
  <c r="BV871" i="106"/>
  <c r="BW875" i="106"/>
  <c r="BX875" i="106"/>
  <c r="CD889" i="106"/>
  <c r="CD888" i="106"/>
  <c r="CF893" i="106"/>
  <c r="BV899" i="106"/>
  <c r="BX909" i="106"/>
  <c r="CD914" i="106"/>
  <c r="CB908" i="106"/>
  <c r="BU913" i="106"/>
  <c r="BU912" i="106"/>
  <c r="BU918" i="106"/>
  <c r="BX932" i="106"/>
  <c r="BX933" i="106"/>
  <c r="CT931" i="106"/>
  <c r="CT932" i="106"/>
  <c r="BV933" i="106"/>
  <c r="BX936" i="106"/>
  <c r="BX937" i="106"/>
  <c r="CD942" i="106"/>
  <c r="CB936" i="106"/>
  <c r="CT946" i="106"/>
  <c r="CT945" i="106"/>
  <c r="CR946" i="106"/>
  <c r="BZ944" i="106"/>
  <c r="CD953" i="106"/>
  <c r="BZ954" i="106"/>
  <c r="BW956" i="106"/>
  <c r="CF971" i="106"/>
  <c r="CB971" i="106"/>
  <c r="BV977" i="106"/>
  <c r="BU977" i="106"/>
  <c r="BU976" i="106"/>
  <c r="BW979" i="106"/>
  <c r="CB979" i="106"/>
  <c r="BW986" i="106"/>
  <c r="CD993" i="106"/>
  <c r="BU987" i="106"/>
  <c r="BU986" i="106"/>
  <c r="CB989" i="106"/>
  <c r="CB1003" i="106"/>
  <c r="CB1009" i="106"/>
  <c r="CF1033" i="106"/>
  <c r="CD1038" i="106"/>
  <c r="CD1051" i="106"/>
  <c r="CT1050" i="106"/>
  <c r="BV1051" i="106"/>
  <c r="CB1054" i="106"/>
  <c r="BX1058" i="106"/>
  <c r="BW1058" i="106"/>
  <c r="CD1072" i="106"/>
  <c r="BX1070" i="106"/>
  <c r="CD1081" i="106"/>
  <c r="BZ1080" i="106"/>
  <c r="BW1083" i="106"/>
  <c r="BV1090" i="106"/>
  <c r="CT1089" i="106"/>
  <c r="CR1089" i="106"/>
  <c r="BZ1088" i="106"/>
  <c r="CB1090" i="106"/>
  <c r="BV1096" i="106"/>
  <c r="BZ1094" i="106"/>
  <c r="CF1106" i="106"/>
  <c r="BZ1104" i="106"/>
  <c r="BW1107" i="106"/>
  <c r="BV1107" i="106"/>
  <c r="CD1136" i="106"/>
  <c r="CF1141" i="106"/>
  <c r="BV1146" i="106"/>
  <c r="BV1145" i="106"/>
  <c r="CT1145" i="106"/>
  <c r="BZ1143" i="106"/>
  <c r="BV1152" i="106"/>
  <c r="CD1159" i="106"/>
  <c r="CB1156" i="106"/>
  <c r="BV1160" i="106"/>
  <c r="CT1163" i="106"/>
  <c r="CR1164" i="106"/>
  <c r="BZ1162" i="106"/>
  <c r="CR1166" i="106"/>
  <c r="BZ1164" i="106"/>
  <c r="BW1167" i="106"/>
  <c r="BV1167" i="106"/>
  <c r="BV1174" i="106"/>
  <c r="BV1173" i="106"/>
  <c r="CT1173" i="106"/>
  <c r="CR1174" i="106"/>
  <c r="CR1173" i="106"/>
  <c r="BZ1172" i="106"/>
  <c r="BW1175" i="106"/>
  <c r="CB1174" i="106"/>
  <c r="BV1180" i="106"/>
  <c r="CR1180" i="106"/>
  <c r="BZ1178" i="106"/>
  <c r="BV1182" i="106"/>
  <c r="CT1181" i="106"/>
  <c r="BZ1179" i="106"/>
  <c r="BV1188" i="106"/>
  <c r="CD1195" i="106"/>
  <c r="BW1193" i="106"/>
  <c r="BX1193" i="106"/>
  <c r="BW1194" i="106"/>
  <c r="CF1240" i="106"/>
  <c r="CB1234" i="106"/>
  <c r="BV1242" i="106"/>
  <c r="CF1260" i="106"/>
  <c r="CB1258" i="106"/>
  <c r="CT770" i="106"/>
  <c r="CB836" i="106"/>
  <c r="CB859" i="106"/>
  <c r="CF885" i="106"/>
  <c r="CF896" i="106"/>
  <c r="CT933" i="106"/>
  <c r="BX934" i="106"/>
  <c r="CR933" i="106"/>
  <c r="BZ931" i="106"/>
  <c r="CD954" i="106"/>
  <c r="CF957" i="106"/>
  <c r="CR952" i="106"/>
  <c r="CR951" i="106"/>
  <c r="BZ950" i="106"/>
  <c r="BW952" i="106"/>
  <c r="BW953" i="106"/>
  <c r="CT962" i="106"/>
  <c r="CT961" i="106"/>
  <c r="CR962" i="106"/>
  <c r="BZ960" i="106"/>
  <c r="BX992" i="106"/>
  <c r="BX993" i="106"/>
  <c r="CD998" i="106"/>
  <c r="CF999" i="106"/>
  <c r="CB993" i="106"/>
  <c r="CF1015" i="106"/>
  <c r="BW1017" i="106"/>
  <c r="BX1017" i="106"/>
  <c r="CR1018" i="106"/>
  <c r="BZ1016" i="106"/>
  <c r="BW1018" i="106"/>
  <c r="CB1021" i="106"/>
  <c r="CT1025" i="106"/>
  <c r="CT1026" i="106"/>
  <c r="CR1042" i="106"/>
  <c r="BZ1040" i="106"/>
  <c r="BW1043" i="106"/>
  <c r="BV1043" i="106"/>
  <c r="CD1054" i="106"/>
  <c r="CF1055" i="106"/>
  <c r="CB1065" i="106"/>
  <c r="CB1064" i="106"/>
  <c r="BX1078" i="106"/>
  <c r="BX1079" i="106"/>
  <c r="CB1082" i="106"/>
  <c r="BV1093" i="106"/>
  <c r="CD1124" i="106"/>
  <c r="BZ1117" i="106"/>
  <c r="CF1129" i="106"/>
  <c r="CF1131" i="106"/>
  <c r="CD1135" i="106"/>
  <c r="CB1129" i="106"/>
  <c r="BV1149" i="106"/>
  <c r="BW1149" i="106"/>
  <c r="BX1149" i="106"/>
  <c r="BV1156" i="106"/>
  <c r="CB1155" i="106"/>
  <c r="CB1165" i="106"/>
  <c r="CR1189" i="106"/>
  <c r="CD1202" i="106"/>
  <c r="CB1205" i="106"/>
  <c r="BX1215" i="106"/>
  <c r="CD1238" i="106"/>
  <c r="BW1236" i="106"/>
  <c r="BZ1240" i="106"/>
  <c r="CT1245" i="106"/>
  <c r="BW1254" i="106"/>
  <c r="BU1254" i="106"/>
  <c r="CD1269" i="106"/>
  <c r="CR1261" i="106"/>
  <c r="CR1262" i="106"/>
  <c r="BZ1260" i="106"/>
  <c r="BW1263" i="106"/>
  <c r="BW1262" i="106"/>
  <c r="BU1270" i="106"/>
  <c r="BV1271" i="106"/>
  <c r="CR1293" i="106"/>
  <c r="CR1294" i="106"/>
  <c r="BW1327" i="106"/>
  <c r="BZ1339" i="106"/>
  <c r="BV1430" i="106"/>
  <c r="CT1300" i="106"/>
  <c r="BV1301" i="106"/>
  <c r="BX820" i="106"/>
  <c r="CF834" i="106"/>
  <c r="BX837" i="106"/>
  <c r="CT836" i="106"/>
  <c r="CD843" i="106"/>
  <c r="CD847" i="106"/>
  <c r="CB865" i="106"/>
  <c r="CF877" i="106"/>
  <c r="BX889" i="106"/>
  <c r="CT888" i="106"/>
  <c r="CD895" i="106"/>
  <c r="BX897" i="106"/>
  <c r="CT896" i="106"/>
  <c r="BV897" i="106"/>
  <c r="CF983" i="106"/>
  <c r="CT988" i="106"/>
  <c r="BW990" i="106"/>
  <c r="BX1007" i="106"/>
  <c r="CD1012" i="106"/>
  <c r="BZ1011" i="106"/>
  <c r="CF1023" i="106"/>
  <c r="CB1019" i="106"/>
  <c r="CT1021" i="106"/>
  <c r="CT1022" i="106"/>
  <c r="CF1030" i="106"/>
  <c r="BW1029" i="106"/>
  <c r="BW1028" i="106"/>
  <c r="CD1052" i="106"/>
  <c r="BU1050" i="106"/>
  <c r="BX1050" i="106"/>
  <c r="BW1050" i="106"/>
  <c r="CB1051" i="106"/>
  <c r="BU1055" i="106"/>
  <c r="CF1063" i="106"/>
  <c r="BU1059" i="106"/>
  <c r="BU1062" i="106"/>
  <c r="CD1086" i="106"/>
  <c r="BX1095" i="106"/>
  <c r="BV1095" i="106"/>
  <c r="CD1108" i="106"/>
  <c r="CF1112" i="106"/>
  <c r="CB1117" i="106"/>
  <c r="CB1136" i="106"/>
  <c r="BZ1141" i="106"/>
  <c r="CR1146" i="106"/>
  <c r="CR1145" i="106"/>
  <c r="BZ1144" i="106"/>
  <c r="BW1147" i="106"/>
  <c r="BZ1147" i="106"/>
  <c r="BU1151" i="106"/>
  <c r="CF1172" i="106"/>
  <c r="BX1179" i="106"/>
  <c r="CT1178" i="106"/>
  <c r="BV1179" i="106"/>
  <c r="CR1190" i="106"/>
  <c r="BZ1188" i="106"/>
  <c r="BW1191" i="106"/>
  <c r="BV1191" i="106"/>
  <c r="CD1200" i="106"/>
  <c r="BW1198" i="106"/>
  <c r="CR1198" i="106"/>
  <c r="BW1199" i="106"/>
  <c r="CF1213" i="106"/>
  <c r="CR1208" i="106"/>
  <c r="BZ1206" i="106"/>
  <c r="CT1210" i="106"/>
  <c r="CT1209" i="106"/>
  <c r="BU1213" i="106"/>
  <c r="BU1212" i="106"/>
  <c r="CT1246" i="106"/>
  <c r="CD1256" i="106"/>
  <c r="BU1253" i="106"/>
  <c r="CF1263" i="106"/>
  <c r="BZ1255" i="106"/>
  <c r="BX1271" i="106"/>
  <c r="BW1271" i="106"/>
  <c r="BW1270" i="106"/>
  <c r="CD1280" i="106"/>
  <c r="CD1285" i="106"/>
  <c r="CD1295" i="106"/>
  <c r="CD1301" i="106"/>
  <c r="CD1311" i="106"/>
  <c r="CD1312" i="106"/>
  <c r="BW1317" i="106"/>
  <c r="CR1321" i="106"/>
  <c r="BZ1319" i="106"/>
  <c r="CB1319" i="106"/>
  <c r="BZ1324" i="106"/>
  <c r="CT1332" i="106"/>
  <c r="CR1336" i="106"/>
  <c r="BZ1334" i="106"/>
  <c r="BW1349" i="106"/>
  <c r="CD1357" i="106"/>
  <c r="CD1309" i="106"/>
  <c r="CB1338" i="106"/>
  <c r="CD1351" i="106"/>
  <c r="BV788" i="106"/>
  <c r="BU788" i="106"/>
  <c r="BU787" i="106"/>
  <c r="CF863" i="106"/>
  <c r="BW858" i="106"/>
  <c r="BZ865" i="106"/>
  <c r="BU867" i="106"/>
  <c r="BV875" i="106"/>
  <c r="BX901" i="106"/>
  <c r="CD906" i="106"/>
  <c r="BZ899" i="106"/>
  <c r="CF911" i="106"/>
  <c r="BW907" i="106"/>
  <c r="BX907" i="106"/>
  <c r="CB915" i="106"/>
  <c r="CF922" i="106"/>
  <c r="BU928" i="106"/>
  <c r="CF969" i="106"/>
  <c r="CF967" i="106"/>
  <c r="CB978" i="106"/>
  <c r="BU1005" i="106"/>
  <c r="CT1012" i="106"/>
  <c r="CT1011" i="106"/>
  <c r="CD1018" i="106"/>
  <c r="CF1025" i="106"/>
  <c r="CB1016" i="106"/>
  <c r="BZ1023" i="106"/>
  <c r="CF1035" i="106"/>
  <c r="CB1031" i="106"/>
  <c r="CT1033" i="106"/>
  <c r="CD1041" i="106"/>
  <c r="BV1039" i="106"/>
  <c r="BX1048" i="106"/>
  <c r="CR1047" i="106"/>
  <c r="BZ1045" i="106"/>
  <c r="CT1051" i="106"/>
  <c r="CR1062" i="106"/>
  <c r="BZ1060" i="106"/>
  <c r="BX1072" i="106"/>
  <c r="CD1080" i="106"/>
  <c r="CD1084" i="106"/>
  <c r="CD1087" i="106"/>
  <c r="CD1092" i="106"/>
  <c r="BZ1085" i="106"/>
  <c r="CB1093" i="106"/>
  <c r="BU1105" i="106"/>
  <c r="BX1111" i="106"/>
  <c r="CT1110" i="106"/>
  <c r="BV1111" i="106"/>
  <c r="CB1113" i="106"/>
  <c r="CB1112" i="106"/>
  <c r="CD1128" i="106"/>
  <c r="CB1149" i="106"/>
  <c r="CB1150" i="106"/>
  <c r="BX1159" i="106"/>
  <c r="BV1159" i="106"/>
  <c r="BW1164" i="106"/>
  <c r="BU1171" i="106"/>
  <c r="BU1170" i="106"/>
  <c r="CT1184" i="106"/>
  <c r="CT1183" i="106"/>
  <c r="CR1184" i="106"/>
  <c r="BZ1182" i="106"/>
  <c r="CB1183" i="106"/>
  <c r="CF1195" i="106"/>
  <c r="BZ1199" i="106"/>
  <c r="BZ1216" i="106"/>
  <c r="BW1232" i="106"/>
  <c r="CF1241" i="106"/>
  <c r="CF1239" i="106"/>
  <c r="BZ1236" i="106"/>
  <c r="BW1241" i="106"/>
  <c r="CB1254" i="106"/>
  <c r="CT1259" i="106"/>
  <c r="CD1273" i="106"/>
  <c r="BV1286" i="106"/>
  <c r="BX1286" i="106"/>
  <c r="BX1287" i="106"/>
  <c r="CD1307" i="106"/>
  <c r="CD1308" i="106"/>
  <c r="CD1313" i="106"/>
  <c r="BZ1313" i="106"/>
  <c r="BX1319" i="106"/>
  <c r="CD1345" i="106"/>
  <c r="BU1349" i="106"/>
  <c r="CD1355" i="106"/>
  <c r="BZ1281" i="106"/>
  <c r="BW1331" i="106"/>
  <c r="BQ1387" i="106"/>
  <c r="BY1387" i="106"/>
  <c r="CC1387" i="106"/>
  <c r="CH1387" i="106"/>
  <c r="CQ1387" i="106"/>
  <c r="BT1387" i="106"/>
  <c r="BN1387" i="106"/>
  <c r="BR1387" i="106"/>
  <c r="BO1387" i="106"/>
  <c r="BS1387" i="106"/>
  <c r="CK1387" i="106"/>
  <c r="CS1387" i="106"/>
  <c r="BP1387" i="106"/>
  <c r="CT777" i="106"/>
  <c r="CT776" i="106"/>
  <c r="BV778" i="106"/>
  <c r="CB786" i="106"/>
  <c r="CB929" i="106"/>
  <c r="CF975" i="106"/>
  <c r="CT982" i="106"/>
  <c r="CR982" i="106"/>
  <c r="BZ980" i="106"/>
  <c r="BX997" i="106"/>
  <c r="CD1005" i="106"/>
  <c r="BV1000" i="106"/>
  <c r="CD1007" i="106"/>
  <c r="BZ999" i="106"/>
  <c r="CT1000" i="106"/>
  <c r="CB1001" i="106"/>
  <c r="CB1006" i="106"/>
  <c r="CD1020" i="106"/>
  <c r="CB1029" i="106"/>
  <c r="BV1040" i="106"/>
  <c r="CB1045" i="106"/>
  <c r="CB1091" i="106"/>
  <c r="CR1098" i="106"/>
  <c r="BZ1096" i="106"/>
  <c r="BW1099" i="106"/>
  <c r="BU1106" i="106"/>
  <c r="BX1106" i="106"/>
  <c r="BW1106" i="106"/>
  <c r="CF1123" i="106"/>
  <c r="CR1154" i="106"/>
  <c r="CR1153" i="106"/>
  <c r="BZ1152" i="106"/>
  <c r="BW1155" i="106"/>
  <c r="BW1156" i="106"/>
  <c r="CR1162" i="106"/>
  <c r="BZ1160" i="106"/>
  <c r="BW1163" i="106"/>
  <c r="CF1170" i="106"/>
  <c r="CB1167" i="106"/>
  <c r="CT1182" i="106"/>
  <c r="BV1183" i="106"/>
  <c r="CD1191" i="106"/>
  <c r="CD1192" i="106"/>
  <c r="CB1199" i="106"/>
  <c r="BW1208" i="106"/>
  <c r="CR1221" i="106"/>
  <c r="BZ1220" i="106"/>
  <c r="CB1223" i="106"/>
  <c r="CD1232" i="106"/>
  <c r="BZ1225" i="106"/>
  <c r="BZ1235" i="106"/>
  <c r="CT1254" i="106"/>
  <c r="CB1253" i="106"/>
  <c r="CR1258" i="106"/>
  <c r="BZ1256" i="106"/>
  <c r="BW1259" i="106"/>
  <c r="BW1258" i="106"/>
  <c r="BX1266" i="106"/>
  <c r="BX1267" i="106"/>
  <c r="CD1272" i="106"/>
  <c r="BW1282" i="106"/>
  <c r="BU1285" i="106"/>
  <c r="BU1284" i="106"/>
  <c r="BV1298" i="106"/>
  <c r="CB1303" i="106"/>
  <c r="BU1314" i="106"/>
  <c r="BZ1332" i="106"/>
  <c r="BQ1395" i="106"/>
  <c r="BY1395" i="106"/>
  <c r="CC1395" i="106"/>
  <c r="CH1395" i="106"/>
  <c r="CQ1395" i="106"/>
  <c r="BN1395" i="106"/>
  <c r="BR1395" i="106"/>
  <c r="BO1395" i="106"/>
  <c r="BS1395" i="106"/>
  <c r="CK1395" i="106"/>
  <c r="CS1395" i="106"/>
  <c r="BP1395" i="106"/>
  <c r="BT1395" i="106"/>
  <c r="BQ1467" i="106"/>
  <c r="BY1467" i="106"/>
  <c r="BZ1468" i="106" s="1"/>
  <c r="CC1467" i="106"/>
  <c r="CH1467" i="106"/>
  <c r="CQ1467" i="106"/>
  <c r="BN1467" i="106"/>
  <c r="BR1467" i="106"/>
  <c r="BP1467" i="106"/>
  <c r="BO1467" i="106"/>
  <c r="BS1467" i="106"/>
  <c r="CK1467" i="106"/>
  <c r="CS1467" i="106"/>
  <c r="BT1467" i="106"/>
  <c r="CF1209" i="106"/>
  <c r="BV1235" i="106"/>
  <c r="CR1234" i="106"/>
  <c r="BZ1232" i="106"/>
  <c r="BW1235" i="106"/>
  <c r="CB1241" i="106"/>
  <c r="BZ1243" i="106"/>
  <c r="CT1280" i="106"/>
  <c r="BV1281" i="106"/>
  <c r="CR1283" i="106"/>
  <c r="BW1329" i="106"/>
  <c r="CA1331" i="106"/>
  <c r="CB1336" i="106" s="1"/>
  <c r="CE1331" i="106"/>
  <c r="CL1331" i="106"/>
  <c r="CI1331" i="106"/>
  <c r="BZ1345" i="106"/>
  <c r="CA1393" i="106"/>
  <c r="CE1393" i="106"/>
  <c r="CI1393" i="106"/>
  <c r="CL1393" i="106"/>
  <c r="BY1396" i="106"/>
  <c r="CL1400" i="106"/>
  <c r="CA1400" i="106"/>
  <c r="CB1403" i="106" s="1"/>
  <c r="CI1400" i="106"/>
  <c r="CE1400" i="106"/>
  <c r="CA1409" i="106"/>
  <c r="CE1409" i="106"/>
  <c r="CL1409" i="106"/>
  <c r="CI1409" i="106"/>
  <c r="CI1415" i="106"/>
  <c r="CA1415" i="106"/>
  <c r="CE1415" i="106"/>
  <c r="CL1415" i="106"/>
  <c r="BO1421" i="106"/>
  <c r="BS1421" i="106"/>
  <c r="CK1421" i="106"/>
  <c r="CS1421" i="106"/>
  <c r="BN1421" i="106"/>
  <c r="BP1421" i="106"/>
  <c r="BT1421" i="106"/>
  <c r="BQ1421" i="106"/>
  <c r="BY1421" i="106"/>
  <c r="CC1421" i="106"/>
  <c r="CH1421" i="106"/>
  <c r="CQ1421" i="106"/>
  <c r="CR1423" i="106" s="1"/>
  <c r="CC1422" i="106"/>
  <c r="BR1421" i="106"/>
  <c r="BV1423" i="106" s="1"/>
  <c r="BY1422" i="106"/>
  <c r="BZ1423" i="106" s="1"/>
  <c r="BW1430" i="106"/>
  <c r="BW1431" i="106"/>
  <c r="BZ1452" i="106"/>
  <c r="BO1461" i="106"/>
  <c r="BS1461" i="106"/>
  <c r="CK1461" i="106"/>
  <c r="CS1461" i="106"/>
  <c r="BR1461" i="106"/>
  <c r="BY1462" i="106"/>
  <c r="BP1461" i="106"/>
  <c r="BT1461" i="106"/>
  <c r="BQ1461" i="106"/>
  <c r="BY1461" i="106"/>
  <c r="CC1461" i="106"/>
  <c r="CH1461" i="106"/>
  <c r="CQ1461" i="106"/>
  <c r="BN1461" i="106"/>
  <c r="CC1462" i="106"/>
  <c r="BY1472" i="106"/>
  <c r="CI1474" i="106"/>
  <c r="CA1474" i="106"/>
  <c r="CE1474" i="106"/>
  <c r="CL1474" i="106"/>
  <c r="BO1481" i="106"/>
  <c r="BS1481" i="106"/>
  <c r="CK1481" i="106"/>
  <c r="CS1481" i="106"/>
  <c r="BN1481" i="106"/>
  <c r="BP1481" i="106"/>
  <c r="BT1481" i="106"/>
  <c r="BY1482" i="106"/>
  <c r="BZ1483" i="106" s="1"/>
  <c r="BQ1481" i="106"/>
  <c r="BY1481" i="106"/>
  <c r="CC1481" i="106"/>
  <c r="CH1481" i="106"/>
  <c r="CQ1481" i="106"/>
  <c r="CC1482" i="106"/>
  <c r="BR1481" i="106"/>
  <c r="BP1492" i="106"/>
  <c r="BT1492" i="106"/>
  <c r="BQ1492" i="106"/>
  <c r="BY1492" i="106"/>
  <c r="CC1492" i="106"/>
  <c r="CH1492" i="106"/>
  <c r="CQ1492" i="106"/>
  <c r="BN1492" i="106"/>
  <c r="BR1492" i="106"/>
  <c r="BO1492" i="106"/>
  <c r="CS1492" i="106"/>
  <c r="BS1492" i="106"/>
  <c r="CK1492" i="106"/>
  <c r="BZ1503" i="106"/>
  <c r="BX1272" i="106"/>
  <c r="BX1273" i="106"/>
  <c r="BW1273" i="106"/>
  <c r="CR1272" i="106"/>
  <c r="CR1271" i="106"/>
  <c r="BZ1270" i="106"/>
  <c r="BX1304" i="106"/>
  <c r="BX1305" i="106"/>
  <c r="CI1340" i="106"/>
  <c r="CA1340" i="106"/>
  <c r="CE1340" i="106"/>
  <c r="CL1340" i="106"/>
  <c r="CA1341" i="106"/>
  <c r="CE1341" i="106"/>
  <c r="CI1386" i="106"/>
  <c r="CA1386" i="106"/>
  <c r="CE1386" i="106"/>
  <c r="CL1386" i="106"/>
  <c r="BV1457" i="106"/>
  <c r="CA1475" i="106"/>
  <c r="CR1503" i="106"/>
  <c r="BZ1501" i="106"/>
  <c r="BV1261" i="106"/>
  <c r="CT1260" i="106"/>
  <c r="CR1260" i="106"/>
  <c r="BZ1258" i="106"/>
  <c r="CT1331" i="106"/>
  <c r="BV1332" i="106"/>
  <c r="CA1347" i="106"/>
  <c r="CE1347" i="106"/>
  <c r="CL1347" i="106"/>
  <c r="CI1347" i="106"/>
  <c r="BP1360" i="106"/>
  <c r="BT1360" i="106"/>
  <c r="BX1368" i="106" s="1"/>
  <c r="BQ1360" i="106"/>
  <c r="BY1360" i="106"/>
  <c r="CC1360" i="106"/>
  <c r="CH1360" i="106"/>
  <c r="CQ1360" i="106"/>
  <c r="BS1360" i="106"/>
  <c r="CK1360" i="106"/>
  <c r="BN1360" i="106"/>
  <c r="BR1360" i="106"/>
  <c r="BO1360" i="106"/>
  <c r="CS1360" i="106"/>
  <c r="CL1364" i="106"/>
  <c r="CI1364" i="106"/>
  <c r="CE1364" i="106"/>
  <c r="CA1364" i="106"/>
  <c r="CA1373" i="106"/>
  <c r="CE1373" i="106"/>
  <c r="CI1373" i="106"/>
  <c r="CL1373" i="106"/>
  <c r="CI1378" i="106"/>
  <c r="CA1378" i="106"/>
  <c r="CE1378" i="106"/>
  <c r="CL1378" i="106"/>
  <c r="BO1381" i="106"/>
  <c r="BS1381" i="106"/>
  <c r="CK1381" i="106"/>
  <c r="CS1381" i="106"/>
  <c r="BY1382" i="106"/>
  <c r="BP1381" i="106"/>
  <c r="BT1381" i="106"/>
  <c r="BQ1381" i="106"/>
  <c r="BY1381" i="106"/>
  <c r="CC1381" i="106"/>
  <c r="CH1381" i="106"/>
  <c r="CQ1381" i="106"/>
  <c r="BR1381" i="106"/>
  <c r="CC1382" i="106"/>
  <c r="BN1381" i="106"/>
  <c r="BO1397" i="106"/>
  <c r="BS1397" i="106"/>
  <c r="CK1397" i="106"/>
  <c r="CS1397" i="106"/>
  <c r="BY1398" i="106"/>
  <c r="BP1397" i="106"/>
  <c r="BT1397" i="106"/>
  <c r="BQ1397" i="106"/>
  <c r="BY1397" i="106"/>
  <c r="CC1397" i="106"/>
  <c r="CH1397" i="106"/>
  <c r="CQ1397" i="106"/>
  <c r="BR1397" i="106"/>
  <c r="BV1401" i="106" s="1"/>
  <c r="CC1398" i="106"/>
  <c r="BN1397" i="106"/>
  <c r="CI1410" i="106"/>
  <c r="CA1410" i="106"/>
  <c r="CE1410" i="106"/>
  <c r="CL1410" i="106"/>
  <c r="BP1432" i="106"/>
  <c r="BT1432" i="106"/>
  <c r="CS1432" i="106"/>
  <c r="BQ1432" i="106"/>
  <c r="BY1432" i="106"/>
  <c r="CC1432" i="106"/>
  <c r="CH1432" i="106"/>
  <c r="CQ1432" i="106"/>
  <c r="BO1432" i="106"/>
  <c r="CK1432" i="106"/>
  <c r="BN1432" i="106"/>
  <c r="BR1432" i="106"/>
  <c r="BS1432" i="106"/>
  <c r="BW1432" i="106" s="1"/>
  <c r="BZ1443" i="106"/>
  <c r="CI1451" i="106"/>
  <c r="CA1451" i="106"/>
  <c r="CE1451" i="106"/>
  <c r="CL1451" i="106"/>
  <c r="CI1467" i="106"/>
  <c r="CA1467" i="106"/>
  <c r="CE1467" i="106"/>
  <c r="CL1467" i="106"/>
  <c r="CB1490" i="106"/>
  <c r="BO1493" i="106"/>
  <c r="BS1493" i="106"/>
  <c r="CK1493" i="106"/>
  <c r="CS1493" i="106"/>
  <c r="BR1493" i="106"/>
  <c r="BV1501" i="106" s="1"/>
  <c r="BY1494" i="106"/>
  <c r="BZ1499" i="106" s="1"/>
  <c r="BP1493" i="106"/>
  <c r="BT1493" i="106"/>
  <c r="BN1493" i="106"/>
  <c r="CC1494" i="106"/>
  <c r="BQ1493" i="106"/>
  <c r="BY1493" i="106"/>
  <c r="BZ1498" i="106" s="1"/>
  <c r="CC1493" i="106"/>
  <c r="CH1493" i="106"/>
  <c r="CQ1493" i="106"/>
  <c r="CR1500" i="106" s="1"/>
  <c r="BW1503" i="106"/>
  <c r="CD1282" i="106"/>
  <c r="CD1302" i="106"/>
  <c r="CT1333" i="106"/>
  <c r="CE1370" i="106"/>
  <c r="BP1384" i="106"/>
  <c r="BT1384" i="106"/>
  <c r="BO1384" i="106"/>
  <c r="CS1384" i="106"/>
  <c r="BQ1384" i="106"/>
  <c r="BY1384" i="106"/>
  <c r="CC1384" i="106"/>
  <c r="CH1384" i="106"/>
  <c r="CQ1384" i="106"/>
  <c r="BN1384" i="106"/>
  <c r="BR1384" i="106"/>
  <c r="BS1384" i="106"/>
  <c r="CK1384" i="106"/>
  <c r="CI1459" i="106"/>
  <c r="CA1459" i="106"/>
  <c r="CE1459" i="106"/>
  <c r="CL1459" i="106"/>
  <c r="CC1460" i="106"/>
  <c r="BX1265" i="106"/>
  <c r="BW1265" i="106"/>
  <c r="CT1269" i="106"/>
  <c r="BW1286" i="106"/>
  <c r="CB1285" i="106"/>
  <c r="BW1302" i="106"/>
  <c r="CB1301" i="106"/>
  <c r="BX1308" i="106"/>
  <c r="BW1309" i="106"/>
  <c r="CR1308" i="106"/>
  <c r="BU1313" i="106"/>
  <c r="BU1312" i="106"/>
  <c r="CA1353" i="106"/>
  <c r="CE1353" i="106"/>
  <c r="CL1353" i="106"/>
  <c r="CI1353" i="106"/>
  <c r="CC1361" i="106"/>
  <c r="BX1369" i="106"/>
  <c r="BX1370" i="106"/>
  <c r="BZ1368" i="106"/>
  <c r="BY1388" i="106"/>
  <c r="CL1392" i="106"/>
  <c r="CI1392" i="106"/>
  <c r="CE1392" i="106"/>
  <c r="CA1392" i="106"/>
  <c r="CI1423" i="106"/>
  <c r="CL1423" i="106"/>
  <c r="CA1423" i="106"/>
  <c r="CE1423" i="106"/>
  <c r="BO1433" i="106"/>
  <c r="BS1433" i="106"/>
  <c r="CK1433" i="106"/>
  <c r="CS1433" i="106"/>
  <c r="BR1433" i="106"/>
  <c r="CC1434" i="106"/>
  <c r="BP1433" i="106"/>
  <c r="BT1433" i="106"/>
  <c r="BY1434" i="106"/>
  <c r="BQ1433" i="106"/>
  <c r="BY1433" i="106"/>
  <c r="CC1433" i="106"/>
  <c r="CH1433" i="106"/>
  <c r="CQ1433" i="106"/>
  <c r="BN1433" i="106"/>
  <c r="CI1447" i="106"/>
  <c r="CL1447" i="106"/>
  <c r="CA1447" i="106"/>
  <c r="CE1447" i="106"/>
  <c r="CI1463" i="106"/>
  <c r="CA1463" i="106"/>
  <c r="CE1463" i="106"/>
  <c r="CL1463" i="106"/>
  <c r="CI1466" i="106"/>
  <c r="CA1466" i="106"/>
  <c r="CE1466" i="106"/>
  <c r="CL1466" i="106"/>
  <c r="CI1479" i="106"/>
  <c r="CL1479" i="106"/>
  <c r="CA1479" i="106"/>
  <c r="CE1479" i="106"/>
  <c r="BP1484" i="106"/>
  <c r="BT1484" i="106"/>
  <c r="BS1484" i="106"/>
  <c r="CK1484" i="106"/>
  <c r="BQ1484" i="106"/>
  <c r="BY1484" i="106"/>
  <c r="CC1484" i="106"/>
  <c r="CH1484" i="106"/>
  <c r="CQ1484" i="106"/>
  <c r="BO1484" i="106"/>
  <c r="BN1484" i="106"/>
  <c r="BR1484" i="106"/>
  <c r="CS1484" i="106"/>
  <c r="CC1489" i="106"/>
  <c r="CI1499" i="106"/>
  <c r="CA1499" i="106"/>
  <c r="CB1503" i="106" s="1"/>
  <c r="CE1499" i="106"/>
  <c r="CL1499" i="106"/>
  <c r="BX1268" i="106"/>
  <c r="BX1269" i="106"/>
  <c r="BW1269" i="106"/>
  <c r="CR1268" i="106"/>
  <c r="CR1267" i="106"/>
  <c r="BZ1266" i="106"/>
  <c r="CI1383" i="106"/>
  <c r="CA1383" i="106"/>
  <c r="CB1388" i="106" s="1"/>
  <c r="CE1383" i="106"/>
  <c r="CL1383" i="106"/>
  <c r="CI1402" i="106"/>
  <c r="CA1402" i="106"/>
  <c r="CE1402" i="106"/>
  <c r="CL1402" i="106"/>
  <c r="CA1419" i="106"/>
  <c r="CE1493" i="106"/>
  <c r="BV787" i="106"/>
  <c r="BV773" i="106"/>
  <c r="CF769" i="106"/>
  <c r="BW772" i="106"/>
  <c r="CT772" i="106"/>
  <c r="CT773" i="106"/>
  <c r="BV774" i="106"/>
  <c r="CD776" i="106"/>
  <c r="BX779" i="106"/>
  <c r="CR778" i="106"/>
  <c r="BZ776" i="106"/>
  <c r="CT782" i="106"/>
  <c r="CR808" i="106"/>
  <c r="BW815" i="106"/>
  <c r="CF825" i="106"/>
  <c r="CT820" i="106"/>
  <c r="BV825" i="106"/>
  <c r="BV838" i="106"/>
  <c r="BU763" i="106"/>
  <c r="CT767" i="106"/>
  <c r="CR767" i="106"/>
  <c r="BZ765" i="106"/>
  <c r="BV769" i="106"/>
  <c r="CT768" i="106"/>
  <c r="BZ766" i="106"/>
  <c r="CB771" i="106"/>
  <c r="BV775" i="106"/>
  <c r="CB779" i="106"/>
  <c r="BV783" i="106"/>
  <c r="CF829" i="106"/>
  <c r="BV860" i="106"/>
  <c r="BV924" i="106"/>
  <c r="BV940" i="106"/>
  <c r="BV972" i="106"/>
  <c r="BV988" i="106"/>
  <c r="BX774" i="106"/>
  <c r="CD782" i="106"/>
  <c r="CT775" i="106"/>
  <c r="CT774" i="106"/>
  <c r="CR775" i="106"/>
  <c r="BZ773" i="106"/>
  <c r="CB774" i="106"/>
  <c r="BX784" i="106"/>
  <c r="BU784" i="106"/>
  <c r="CR796" i="106"/>
  <c r="BV799" i="106"/>
  <c r="BX803" i="106"/>
  <c r="BX804" i="106"/>
  <c r="BW804" i="106"/>
  <c r="BW803" i="106"/>
  <c r="BX808" i="106"/>
  <c r="BU808" i="106"/>
  <c r="BU807" i="106"/>
  <c r="BW812" i="106"/>
  <c r="BW811" i="106"/>
  <c r="CF823" i="106"/>
  <c r="BV852" i="106"/>
  <c r="BV851" i="106"/>
  <c r="CT863" i="106"/>
  <c r="CT864" i="106"/>
  <c r="BV865" i="106"/>
  <c r="CF891" i="106"/>
  <c r="CB896" i="106"/>
  <c r="CF908" i="106"/>
  <c r="BW911" i="106"/>
  <c r="BW910" i="106"/>
  <c r="CF930" i="106"/>
  <c r="BU926" i="106"/>
  <c r="CD934" i="106"/>
  <c r="BZ933" i="106"/>
  <c r="CD944" i="106"/>
  <c r="BV942" i="106"/>
  <c r="CR944" i="106"/>
  <c r="CR943" i="106"/>
  <c r="BW944" i="106"/>
  <c r="BW945" i="106"/>
  <c r="CR954" i="106"/>
  <c r="CR957" i="106"/>
  <c r="BZ955" i="106"/>
  <c r="BV961" i="106"/>
  <c r="CD974" i="106"/>
  <c r="BV974" i="106"/>
  <c r="BV990" i="106"/>
  <c r="CR996" i="106"/>
  <c r="CR995" i="106"/>
  <c r="BW997" i="106"/>
  <c r="BW996" i="106"/>
  <c r="BV764" i="106"/>
  <c r="BW764" i="106"/>
  <c r="BX764" i="106"/>
  <c r="CT766" i="106"/>
  <c r="CF774" i="106"/>
  <c r="CR769" i="106"/>
  <c r="CR768" i="106"/>
  <c r="BZ767" i="106"/>
  <c r="BW770" i="106"/>
  <c r="BX781" i="106"/>
  <c r="BW787" i="106"/>
  <c r="CF795" i="106"/>
  <c r="CD798" i="106"/>
  <c r="BV793" i="106"/>
  <c r="CR793" i="106"/>
  <c r="BZ791" i="106"/>
  <c r="BW794" i="106"/>
  <c r="BZ800" i="106"/>
  <c r="BU802" i="106"/>
  <c r="CT808" i="106"/>
  <c r="CB813" i="106"/>
  <c r="BZ816" i="106"/>
  <c r="CT818" i="106"/>
  <c r="CF828" i="106"/>
  <c r="CB824" i="106"/>
  <c r="CT830" i="106"/>
  <c r="CR830" i="106"/>
  <c r="BZ828" i="106"/>
  <c r="BZ827" i="106"/>
  <c r="BV836" i="106"/>
  <c r="CT838" i="106"/>
  <c r="CT837" i="106"/>
  <c r="CR837" i="106"/>
  <c r="CR838" i="106"/>
  <c r="BV844" i="106"/>
  <c r="BV843" i="106"/>
  <c r="CT846" i="106"/>
  <c r="CT845" i="106"/>
  <c r="CR845" i="106"/>
  <c r="CR846" i="106"/>
  <c r="BX853" i="106"/>
  <c r="CD860" i="106"/>
  <c r="CF862" i="106"/>
  <c r="CF868" i="106"/>
  <c r="BX872" i="106"/>
  <c r="BW872" i="106"/>
  <c r="CF878" i="106"/>
  <c r="BU876" i="106"/>
  <c r="BV878" i="106"/>
  <c r="BV880" i="106"/>
  <c r="BU890" i="106"/>
  <c r="BU891" i="106"/>
  <c r="CB894" i="106"/>
  <c r="CB902" i="106"/>
  <c r="CD915" i="106"/>
  <c r="CF918" i="106"/>
  <c r="CT918" i="106"/>
  <c r="CR918" i="106"/>
  <c r="BZ916" i="106"/>
  <c r="CB918" i="106"/>
  <c r="CB924" i="106"/>
  <c r="BU935" i="106"/>
  <c r="CD941" i="106"/>
  <c r="CD943" i="106"/>
  <c r="BW951" i="106"/>
  <c r="BX951" i="106"/>
  <c r="CR953" i="106"/>
  <c r="BZ951" i="106"/>
  <c r="CD972" i="106"/>
  <c r="CB966" i="106"/>
  <c r="BV986" i="106"/>
  <c r="CR989" i="106"/>
  <c r="CT993" i="106"/>
  <c r="CR1009" i="106"/>
  <c r="BV1132" i="106"/>
  <c r="CT761" i="106"/>
  <c r="BV762" i="106"/>
  <c r="BU773" i="106"/>
  <c r="CR780" i="106"/>
  <c r="CD796" i="106"/>
  <c r="CD795" i="106"/>
  <c r="BV796" i="106"/>
  <c r="CT795" i="106"/>
  <c r="CT794" i="106"/>
  <c r="CR795" i="106"/>
  <c r="CR794" i="106"/>
  <c r="BZ793" i="106"/>
  <c r="CR804" i="106"/>
  <c r="BW805" i="106"/>
  <c r="CD816" i="106"/>
  <c r="CD822" i="106"/>
  <c r="BU823" i="106"/>
  <c r="CB830" i="106"/>
  <c r="CB831" i="106"/>
  <c r="CD840" i="106"/>
  <c r="CB838" i="106"/>
  <c r="CB839" i="106"/>
  <c r="CD848" i="106"/>
  <c r="CB846" i="106"/>
  <c r="CB847" i="106"/>
  <c r="CD856" i="106"/>
  <c r="CT852" i="106"/>
  <c r="BV853" i="106"/>
  <c r="CB851" i="106"/>
  <c r="CD868" i="106"/>
  <c r="CB862" i="106"/>
  <c r="BV866" i="106"/>
  <c r="CT870" i="106"/>
  <c r="CT869" i="106"/>
  <c r="CR869" i="106"/>
  <c r="CR870" i="106"/>
  <c r="BZ868" i="106"/>
  <c r="BX874" i="106"/>
  <c r="CR873" i="106"/>
  <c r="BZ871" i="106"/>
  <c r="CF882" i="106"/>
  <c r="BX882" i="106"/>
  <c r="CR881" i="106"/>
  <c r="BZ879" i="106"/>
  <c r="CF890" i="106"/>
  <c r="BW887" i="106"/>
  <c r="BW886" i="106"/>
  <c r="BX887" i="106"/>
  <c r="BX886" i="106"/>
  <c r="BX892" i="106"/>
  <c r="BW892" i="106"/>
  <c r="CF898" i="106"/>
  <c r="BW895" i="106"/>
  <c r="BW894" i="106"/>
  <c r="BX895" i="106"/>
  <c r="BX894" i="106"/>
  <c r="BV898" i="106"/>
  <c r="CT902" i="106"/>
  <c r="CT901" i="106"/>
  <c r="CR901" i="106"/>
  <c r="CR902" i="106"/>
  <c r="BZ900" i="106"/>
  <c r="BX906" i="106"/>
  <c r="CR905" i="106"/>
  <c r="BZ903" i="106"/>
  <c r="CF914" i="106"/>
  <c r="BX914" i="106"/>
  <c r="CR913" i="106"/>
  <c r="BZ911" i="106"/>
  <c r="CD932" i="106"/>
  <c r="CB926" i="106"/>
  <c r="BV930" i="106"/>
  <c r="CF940" i="106"/>
  <c r="BX946" i="106"/>
  <c r="CR945" i="106"/>
  <c r="BZ943" i="106"/>
  <c r="CD964" i="106"/>
  <c r="CD965" i="106"/>
  <c r="CD967" i="106"/>
  <c r="CB964" i="106"/>
  <c r="BV975" i="106"/>
  <c r="BX978" i="106"/>
  <c r="BV994" i="106"/>
  <c r="CB994" i="106"/>
  <c r="BX1008" i="106"/>
  <c r="BV1014" i="106"/>
  <c r="BV1102" i="106"/>
  <c r="BV1210" i="106"/>
  <c r="CT765" i="106"/>
  <c r="BV766" i="106"/>
  <c r="BX794" i="106"/>
  <c r="BU818" i="106"/>
  <c r="CR821" i="106"/>
  <c r="BZ819" i="106"/>
  <c r="BZ823" i="106"/>
  <c r="BW825" i="106"/>
  <c r="BZ825" i="106"/>
  <c r="CB828" i="106"/>
  <c r="BV835" i="106"/>
  <c r="BU873" i="106"/>
  <c r="BU872" i="106"/>
  <c r="BX877" i="106"/>
  <c r="CD882" i="106"/>
  <c r="CB876" i="106"/>
  <c r="BU881" i="106"/>
  <c r="BU880" i="106"/>
  <c r="CD893" i="106"/>
  <c r="CF897" i="106"/>
  <c r="CR892" i="106"/>
  <c r="CR891" i="106"/>
  <c r="BZ890" i="106"/>
  <c r="BW893" i="106"/>
  <c r="BV893" i="106"/>
  <c r="CB905" i="106"/>
  <c r="BW914" i="106"/>
  <c r="BU915" i="106"/>
  <c r="CB919" i="106"/>
  <c r="BU925" i="106"/>
  <c r="BU924" i="106"/>
  <c r="CB931" i="106"/>
  <c r="CF938" i="106"/>
  <c r="CB941" i="106"/>
  <c r="CB955" i="106"/>
  <c r="BX964" i="106"/>
  <c r="BX965" i="106"/>
  <c r="CT963" i="106"/>
  <c r="BV965" i="106"/>
  <c r="CT979" i="106"/>
  <c r="BV982" i="106"/>
  <c r="CB987" i="106"/>
  <c r="BX995" i="106"/>
  <c r="CT994" i="106"/>
  <c r="CR994" i="106"/>
  <c r="BZ992" i="106"/>
  <c r="CB997" i="106"/>
  <c r="CR1011" i="106"/>
  <c r="CR1035" i="106"/>
  <c r="CR1036" i="106"/>
  <c r="CD1050" i="106"/>
  <c r="BW1053" i="106"/>
  <c r="BX1053" i="106"/>
  <c r="BX1054" i="106"/>
  <c r="BW1054" i="106"/>
  <c r="BU1061" i="106"/>
  <c r="CT1068" i="106"/>
  <c r="BW1070" i="106"/>
  <c r="BW1071" i="106"/>
  <c r="CD1085" i="106"/>
  <c r="CB1092" i="106"/>
  <c r="CF1102" i="106"/>
  <c r="CT1100" i="106"/>
  <c r="BZ1098" i="106"/>
  <c r="CD1107" i="106"/>
  <c r="CD1109" i="106"/>
  <c r="CT1108" i="106"/>
  <c r="CT1107" i="106"/>
  <c r="BV1118" i="106"/>
  <c r="BW1133" i="106"/>
  <c r="BX1133" i="106"/>
  <c r="BX1132" i="106"/>
  <c r="BV1153" i="106"/>
  <c r="BX1167" i="106"/>
  <c r="CT1176" i="106"/>
  <c r="CR1176" i="106"/>
  <c r="BV1178" i="106"/>
  <c r="BV1177" i="106"/>
  <c r="CT1177" i="106"/>
  <c r="CD1189" i="106"/>
  <c r="BU1194" i="106"/>
  <c r="BV1196" i="106"/>
  <c r="CR1203" i="106"/>
  <c r="BZ1201" i="106"/>
  <c r="BW1205" i="106"/>
  <c r="BW1204" i="106"/>
  <c r="CB1210" i="106"/>
  <c r="BX1246" i="106"/>
  <c r="BW1252" i="106"/>
  <c r="BU1257" i="106"/>
  <c r="BU1256" i="106"/>
  <c r="BV1276" i="106"/>
  <c r="BV1308" i="106"/>
  <c r="CB762" i="106"/>
  <c r="CF785" i="106"/>
  <c r="CT791" i="106"/>
  <c r="CR791" i="106"/>
  <c r="CR790" i="106"/>
  <c r="BZ789" i="106"/>
  <c r="CF843" i="106"/>
  <c r="CF845" i="106"/>
  <c r="BX849" i="106"/>
  <c r="CD854" i="106"/>
  <c r="BZ847" i="106"/>
  <c r="BV859" i="106"/>
  <c r="BV861" i="106"/>
  <c r="BX869" i="106"/>
  <c r="CD874" i="106"/>
  <c r="BZ867" i="106"/>
  <c r="CF883" i="106"/>
  <c r="CD885" i="106"/>
  <c r="BU885" i="106"/>
  <c r="BV895" i="106"/>
  <c r="BW899" i="106"/>
  <c r="BX899" i="106"/>
  <c r="CR904" i="106"/>
  <c r="CR903" i="106"/>
  <c r="BZ902" i="106"/>
  <c r="BW905" i="106"/>
  <c r="CB909" i="106"/>
  <c r="BU917" i="106"/>
  <c r="BU916" i="106"/>
  <c r="CT919" i="106"/>
  <c r="CT920" i="106"/>
  <c r="CF928" i="106"/>
  <c r="BX928" i="106"/>
  <c r="CD936" i="106"/>
  <c r="CR940" i="106"/>
  <c r="CR939" i="106"/>
  <c r="BZ938" i="106"/>
  <c r="BW940" i="106"/>
  <c r="BW941" i="106"/>
  <c r="CT941" i="106"/>
  <c r="BW954" i="106"/>
  <c r="BX966" i="106"/>
  <c r="CR965" i="106"/>
  <c r="BZ963" i="106"/>
  <c r="CD978" i="106"/>
  <c r="BU980" i="106"/>
  <c r="CR980" i="106"/>
  <c r="CR979" i="106"/>
  <c r="BZ978" i="106"/>
  <c r="BW981" i="106"/>
  <c r="BW980" i="106"/>
  <c r="CB981" i="106"/>
  <c r="BU985" i="106"/>
  <c r="BU984" i="106"/>
  <c r="BX999" i="106"/>
  <c r="BW999" i="106"/>
  <c r="BW998" i="106"/>
  <c r="BX1002" i="106"/>
  <c r="BX1003" i="106"/>
  <c r="CD1008" i="106"/>
  <c r="CR1003" i="106"/>
  <c r="BU1006" i="106"/>
  <c r="BV1006" i="106"/>
  <c r="CT1008" i="106"/>
  <c r="CT1007" i="106"/>
  <c r="CF1022" i="106"/>
  <c r="CD1027" i="106"/>
  <c r="CD1029" i="106"/>
  <c r="CB1026" i="106"/>
  <c r="BV1038" i="106"/>
  <c r="BV1037" i="106"/>
  <c r="CB1042" i="106"/>
  <c r="BX1046" i="106"/>
  <c r="BW1046" i="106"/>
  <c r="BU1052" i="106"/>
  <c r="BW1057" i="106"/>
  <c r="BW1056" i="106"/>
  <c r="BX1057" i="106"/>
  <c r="BX1056" i="106"/>
  <c r="BU1077" i="106"/>
  <c r="BU1084" i="106"/>
  <c r="CD1090" i="106"/>
  <c r="CD1094" i="106"/>
  <c r="BX1092" i="106"/>
  <c r="BZ1089" i="106"/>
  <c r="CF1104" i="106"/>
  <c r="BU1100" i="106"/>
  <c r="CB1108" i="106"/>
  <c r="BV1116" i="106"/>
  <c r="CF1128" i="106"/>
  <c r="CB1130" i="106"/>
  <c r="BX1134" i="106"/>
  <c r="CF1140" i="106"/>
  <c r="BX1145" i="106"/>
  <c r="CF1154" i="106"/>
  <c r="CD1158" i="106"/>
  <c r="CB1152" i="106"/>
  <c r="BW1161" i="106"/>
  <c r="BX1162" i="106"/>
  <c r="BW1162" i="106"/>
  <c r="CF1174" i="106"/>
  <c r="BU1172" i="106"/>
  <c r="BU1173" i="106"/>
  <c r="BU1174" i="106"/>
  <c r="BV1176" i="106"/>
  <c r="BX1189" i="106"/>
  <c r="BX1190" i="106"/>
  <c r="CB1194" i="106"/>
  <c r="CT1200" i="106"/>
  <c r="CR1200" i="106"/>
  <c r="BV1208" i="106"/>
  <c r="CB1208" i="106"/>
  <c r="BW1234" i="106"/>
  <c r="BX1258" i="106"/>
  <c r="CF778" i="106"/>
  <c r="BZ780" i="106"/>
  <c r="BU798" i="106"/>
  <c r="BV800" i="106"/>
  <c r="BU800" i="106"/>
  <c r="CF813" i="106"/>
  <c r="BZ808" i="106"/>
  <c r="CD818" i="106"/>
  <c r="CT832" i="106"/>
  <c r="CD839" i="106"/>
  <c r="CB833" i="106"/>
  <c r="CB849" i="106"/>
  <c r="CD859" i="106"/>
  <c r="CT855" i="106"/>
  <c r="BV857" i="106"/>
  <c r="CF879" i="106"/>
  <c r="CD881" i="106"/>
  <c r="CD880" i="106"/>
  <c r="CF881" i="106"/>
  <c r="BW882" i="106"/>
  <c r="CT882" i="106"/>
  <c r="CT881" i="106"/>
  <c r="CR882" i="106"/>
  <c r="BZ880" i="106"/>
  <c r="CB885" i="106"/>
  <c r="BW902" i="106"/>
  <c r="CR908" i="106"/>
  <c r="CR907" i="106"/>
  <c r="BZ906" i="106"/>
  <c r="BW909" i="106"/>
  <c r="CT912" i="106"/>
  <c r="BV913" i="106"/>
  <c r="BW918" i="106"/>
  <c r="BU920" i="106"/>
  <c r="CF931" i="106"/>
  <c r="CD938" i="106"/>
  <c r="CF941" i="106"/>
  <c r="CR936" i="106"/>
  <c r="CR935" i="106"/>
  <c r="BZ934" i="106"/>
  <c r="BW936" i="106"/>
  <c r="BW937" i="106"/>
  <c r="BW946" i="106"/>
  <c r="BU947" i="106"/>
  <c r="CB951" i="106"/>
  <c r="CR963" i="106"/>
  <c r="CF979" i="106"/>
  <c r="BZ975" i="106"/>
  <c r="CT976" i="106"/>
  <c r="CD985" i="106"/>
  <c r="CD984" i="106"/>
  <c r="BZ983" i="106"/>
  <c r="BX987" i="106"/>
  <c r="BW987" i="106"/>
  <c r="CT987" i="106"/>
  <c r="CR993" i="106"/>
  <c r="CB992" i="106"/>
  <c r="CF1021" i="106"/>
  <c r="CD1026" i="106"/>
  <c r="CT1032" i="106"/>
  <c r="CF1053" i="106"/>
  <c r="CD1056" i="106"/>
  <c r="CB1056" i="106"/>
  <c r="CF1066" i="106"/>
  <c r="CR1064" i="106"/>
  <c r="CR1066" i="106"/>
  <c r="CB1066" i="106"/>
  <c r="BX1076" i="106"/>
  <c r="CR1075" i="106"/>
  <c r="CB1076" i="106"/>
  <c r="BU1083" i="106"/>
  <c r="CF1094" i="106"/>
  <c r="BU1091" i="106"/>
  <c r="CD1101" i="106"/>
  <c r="BU1097" i="106"/>
  <c r="BU1107" i="106"/>
  <c r="BX1114" i="106"/>
  <c r="BV1115" i="106"/>
  <c r="CF1125" i="106"/>
  <c r="CD1133" i="106"/>
  <c r="BW1131" i="106"/>
  <c r="BV1131" i="106"/>
  <c r="BV1137" i="106"/>
  <c r="BV1139" i="106"/>
  <c r="CF1150" i="106"/>
  <c r="CF1153" i="106"/>
  <c r="CD1157" i="106"/>
  <c r="CF1161" i="106"/>
  <c r="BU1167" i="106"/>
  <c r="CF1178" i="106"/>
  <c r="BU1175" i="106"/>
  <c r="CD1185" i="106"/>
  <c r="BU1181" i="106"/>
  <c r="CF1189" i="106"/>
  <c r="CD1193" i="106"/>
  <c r="CB1189" i="106"/>
  <c r="CD1198" i="106"/>
  <c r="CB1192" i="106"/>
  <c r="BV1200" i="106"/>
  <c r="BV1214" i="106"/>
  <c r="BX1234" i="106"/>
  <c r="CB1232" i="106"/>
  <c r="CB1252" i="106"/>
  <c r="CB877" i="106"/>
  <c r="BU934" i="106"/>
  <c r="CR948" i="106"/>
  <c r="CR947" i="106"/>
  <c r="BZ946" i="106"/>
  <c r="BW948" i="106"/>
  <c r="BW949" i="106"/>
  <c r="CB949" i="106"/>
  <c r="BV963" i="106"/>
  <c r="BU963" i="106"/>
  <c r="CB969" i="106"/>
  <c r="BV979" i="106"/>
  <c r="CR992" i="106"/>
  <c r="BZ990" i="106"/>
  <c r="BW993" i="106"/>
  <c r="BW992" i="106"/>
  <c r="CB991" i="106"/>
  <c r="CD1022" i="106"/>
  <c r="CD1032" i="106"/>
  <c r="CR1041" i="106"/>
  <c r="BU1043" i="106"/>
  <c r="CT1048" i="106"/>
  <c r="CR1048" i="106"/>
  <c r="BZ1046" i="106"/>
  <c r="CB1047" i="106"/>
  <c r="CF1069" i="106"/>
  <c r="CF1096" i="106"/>
  <c r="BX1102" i="106"/>
  <c r="CB1105" i="106"/>
  <c r="BV1117" i="106"/>
  <c r="CR1118" i="106"/>
  <c r="CR1117" i="106"/>
  <c r="BZ1116" i="106"/>
  <c r="BV1119" i="106"/>
  <c r="CF1126" i="106"/>
  <c r="CB1123" i="106"/>
  <c r="CF1132" i="106"/>
  <c r="BV1130" i="106"/>
  <c r="CF1145" i="106"/>
  <c r="CD1147" i="106"/>
  <c r="BX1140" i="106"/>
  <c r="CD1154" i="106"/>
  <c r="CF1155" i="106"/>
  <c r="CD1161" i="106"/>
  <c r="BZ1163" i="106"/>
  <c r="CT1175" i="106"/>
  <c r="CF1194" i="106"/>
  <c r="CT1196" i="106"/>
  <c r="CT1195" i="106"/>
  <c r="CR1196" i="106"/>
  <c r="CB1195" i="106"/>
  <c r="BV1203" i="106"/>
  <c r="CB1209" i="106"/>
  <c r="BU1215" i="106"/>
  <c r="CR1232" i="106"/>
  <c r="CD1242" i="106"/>
  <c r="CT1239" i="106"/>
  <c r="CD1259" i="106"/>
  <c r="CR1253" i="106"/>
  <c r="CB1257" i="106"/>
  <c r="BU1262" i="106"/>
  <c r="BU1263" i="106"/>
  <c r="BV1270" i="106"/>
  <c r="BX1270" i="106"/>
  <c r="BU1274" i="106"/>
  <c r="BV1275" i="106"/>
  <c r="CB1274" i="106"/>
  <c r="CT1278" i="106"/>
  <c r="CT1277" i="106"/>
  <c r="CB1299" i="106"/>
  <c r="BV1310" i="106"/>
  <c r="BW1311" i="106"/>
  <c r="BW1310" i="106"/>
  <c r="CT1320" i="106"/>
  <c r="CR1323" i="106"/>
  <c r="CR1322" i="106"/>
  <c r="BX1324" i="106"/>
  <c r="BV1390" i="106"/>
  <c r="BV1458" i="106"/>
  <c r="BV1502" i="106"/>
  <c r="CB1294" i="106"/>
  <c r="CD1306" i="106"/>
  <c r="BW1346" i="106"/>
  <c r="CF835" i="106"/>
  <c r="CB826" i="106"/>
  <c r="CD842" i="106"/>
  <c r="BZ835" i="106"/>
  <c r="CD846" i="106"/>
  <c r="CB869" i="106"/>
  <c r="CD894" i="106"/>
  <c r="BZ887" i="106"/>
  <c r="CD902" i="106"/>
  <c r="BV947" i="106"/>
  <c r="BX975" i="106"/>
  <c r="CB975" i="106"/>
  <c r="CD994" i="106"/>
  <c r="BX991" i="106"/>
  <c r="CT1006" i="106"/>
  <c r="CR1006" i="106"/>
  <c r="BZ1004" i="106"/>
  <c r="CB1015" i="106"/>
  <c r="CT1019" i="106"/>
  <c r="CD1025" i="106"/>
  <c r="CD1028" i="106"/>
  <c r="CB1022" i="106"/>
  <c r="CD1034" i="106"/>
  <c r="BW1030" i="106"/>
  <c r="BW1031" i="106"/>
  <c r="CR1046" i="106"/>
  <c r="CR1045" i="106"/>
  <c r="BZ1044" i="106"/>
  <c r="BW1047" i="106"/>
  <c r="BW1048" i="106"/>
  <c r="CD1055" i="106"/>
  <c r="BX1055" i="106"/>
  <c r="CT1054" i="106"/>
  <c r="CB1055" i="106"/>
  <c r="CT1058" i="106"/>
  <c r="BV1059" i="106"/>
  <c r="BW1072" i="106"/>
  <c r="CR1080" i="106"/>
  <c r="BZ1078" i="106"/>
  <c r="CB1079" i="106"/>
  <c r="CD1100" i="106"/>
  <c r="BZ1100" i="106"/>
  <c r="BW1102" i="106"/>
  <c r="BW1103" i="106"/>
  <c r="CB1104" i="106"/>
  <c r="CF1147" i="106"/>
  <c r="CR1142" i="106"/>
  <c r="BZ1140" i="106"/>
  <c r="BU1147" i="106"/>
  <c r="BU1150" i="106"/>
  <c r="BV1150" i="106"/>
  <c r="CT1149" i="106"/>
  <c r="BX1151" i="106"/>
  <c r="CT1150" i="106"/>
  <c r="BV1151" i="106"/>
  <c r="CF1169" i="106"/>
  <c r="CB1164" i="106"/>
  <c r="CD1184" i="106"/>
  <c r="CT1187" i="106"/>
  <c r="BU1191" i="106"/>
  <c r="BU1190" i="106"/>
  <c r="CR1194" i="106"/>
  <c r="CR1193" i="106"/>
  <c r="BZ1192" i="106"/>
  <c r="BW1195" i="106"/>
  <c r="BZ1195" i="106"/>
  <c r="BV1205" i="106"/>
  <c r="BU1208" i="106"/>
  <c r="BX1210" i="106"/>
  <c r="BX1211" i="106"/>
  <c r="BX1213" i="106"/>
  <c r="BZ1211" i="106"/>
  <c r="CB1231" i="106"/>
  <c r="BZ1239" i="106"/>
  <c r="CR1250" i="106"/>
  <c r="CR1249" i="106"/>
  <c r="BZ1248" i="106"/>
  <c r="BW1251" i="106"/>
  <c r="BW1250" i="106"/>
  <c r="BV1253" i="106"/>
  <c r="BW1253" i="106"/>
  <c r="CT1255" i="106"/>
  <c r="CB1255" i="106"/>
  <c r="CR1257" i="106"/>
  <c r="CF1272" i="106"/>
  <c r="CD1276" i="106"/>
  <c r="CR1274" i="106"/>
  <c r="BZ1272" i="106"/>
  <c r="CT1274" i="106"/>
  <c r="BZ1273" i="106"/>
  <c r="CB1279" i="106"/>
  <c r="CB1280" i="106"/>
  <c r="CB1286" i="106"/>
  <c r="CR1289" i="106"/>
  <c r="BZ1287" i="106"/>
  <c r="CR1290" i="106"/>
  <c r="BZ1288" i="106"/>
  <c r="BZ1289" i="106"/>
  <c r="CT1297" i="106"/>
  <c r="CB1296" i="106"/>
  <c r="CB1302" i="106"/>
  <c r="BZ1303" i="106"/>
  <c r="CT1306" i="106"/>
  <c r="CT1313" i="106"/>
  <c r="CR1320" i="106"/>
  <c r="BW1323" i="106"/>
  <c r="CR1335" i="106"/>
  <c r="CR1342" i="106"/>
  <c r="BZ1349" i="106"/>
  <c r="BZ1351" i="106"/>
  <c r="BW1314" i="106"/>
  <c r="CT1314" i="106"/>
  <c r="CI1312" i="106"/>
  <c r="CA1312" i="106"/>
  <c r="CB1317" i="106" s="1"/>
  <c r="CE1312" i="106"/>
  <c r="CL1312" i="106"/>
  <c r="CR1345" i="106"/>
  <c r="BZ1343" i="106"/>
  <c r="CI1344" i="106"/>
  <c r="CA1344" i="106"/>
  <c r="CE1344" i="106"/>
  <c r="CL1344" i="106"/>
  <c r="CR764" i="106"/>
  <c r="CF788" i="106"/>
  <c r="CD794" i="106"/>
  <c r="BZ786" i="106"/>
  <c r="BW788" i="106"/>
  <c r="CR806" i="106"/>
  <c r="CF837" i="106"/>
  <c r="CF871" i="106"/>
  <c r="BW867" i="106"/>
  <c r="BX867" i="106"/>
  <c r="CB875" i="106"/>
  <c r="CR900" i="106"/>
  <c r="CR899" i="106"/>
  <c r="BZ898" i="106"/>
  <c r="BW901" i="106"/>
  <c r="BV901" i="106"/>
  <c r="BW906" i="106"/>
  <c r="CD913" i="106"/>
  <c r="CD912" i="106"/>
  <c r="CB914" i="106"/>
  <c r="CB937" i="106"/>
  <c r="CB961" i="106"/>
  <c r="BZ995" i="106"/>
  <c r="BX1005" i="106"/>
  <c r="CT1004" i="106"/>
  <c r="CT1003" i="106"/>
  <c r="CR1012" i="106"/>
  <c r="BZ1010" i="106"/>
  <c r="BZ1009" i="106"/>
  <c r="BX1014" i="106"/>
  <c r="CB1017" i="106"/>
  <c r="CB1027" i="106"/>
  <c r="CT1031" i="106"/>
  <c r="BX1035" i="106"/>
  <c r="BZ1033" i="106"/>
  <c r="BU1048" i="106"/>
  <c r="CF1056" i="106"/>
  <c r="BV1053" i="106"/>
  <c r="BU1063" i="106"/>
  <c r="CD1075" i="106"/>
  <c r="BU1072" i="106"/>
  <c r="CR1074" i="106"/>
  <c r="BW1074" i="106"/>
  <c r="BW1075" i="106"/>
  <c r="CB1073" i="106"/>
  <c r="CB1074" i="106"/>
  <c r="CR1078" i="106"/>
  <c r="CR1077" i="106"/>
  <c r="BZ1076" i="106"/>
  <c r="BW1078" i="106"/>
  <c r="BW1079" i="106"/>
  <c r="BZ1079" i="106"/>
  <c r="CF1091" i="106"/>
  <c r="BZ1084" i="106"/>
  <c r="BW1087" i="106"/>
  <c r="BV1087" i="106"/>
  <c r="BV1105" i="106"/>
  <c r="BW1105" i="106"/>
  <c r="BW1104" i="106"/>
  <c r="BX1105" i="106"/>
  <c r="CR1122" i="106"/>
  <c r="CR1121" i="106"/>
  <c r="CF1143" i="106"/>
  <c r="CF1157" i="106"/>
  <c r="CF1166" i="106"/>
  <c r="BX1171" i="106"/>
  <c r="CT1170" i="106"/>
  <c r="CD1177" i="106"/>
  <c r="CF1185" i="106"/>
  <c r="BW1184" i="106"/>
  <c r="BU1185" i="106"/>
  <c r="CB1187" i="106"/>
  <c r="CR1206" i="106"/>
  <c r="BZ1204" i="106"/>
  <c r="BZ1203" i="106"/>
  <c r="BW1207" i="106"/>
  <c r="BW1206" i="106"/>
  <c r="BU1218" i="106"/>
  <c r="CD1236" i="106"/>
  <c r="CR1231" i="106"/>
  <c r="BZ1237" i="106"/>
  <c r="BU1239" i="106"/>
  <c r="BV1241" i="106"/>
  <c r="BZ1245" i="106"/>
  <c r="BV1257" i="106"/>
  <c r="BZ1257" i="106"/>
  <c r="BV1260" i="106"/>
  <c r="CF1265" i="106"/>
  <c r="CD1277" i="106"/>
  <c r="CD1297" i="106"/>
  <c r="CF1303" i="106"/>
  <c r="CB1298" i="106"/>
  <c r="BZ1299" i="106"/>
  <c r="BZ1300" i="106"/>
  <c r="CT1302" i="106"/>
  <c r="BZ1301" i="106"/>
  <c r="CR1316" i="106"/>
  <c r="BZ1314" i="106"/>
  <c r="CD1338" i="106"/>
  <c r="BX1335" i="106"/>
  <c r="BW1335" i="106"/>
  <c r="BW1334" i="106"/>
  <c r="BW1336" i="106"/>
  <c r="CF1352" i="106"/>
  <c r="BZ1347" i="106"/>
  <c r="CB1278" i="106"/>
  <c r="CB1287" i="106"/>
  <c r="BW1299" i="106"/>
  <c r="CT1345" i="106"/>
  <c r="BQ1403" i="106"/>
  <c r="BY1403" i="106"/>
  <c r="BZ1408" i="106" s="1"/>
  <c r="CC1403" i="106"/>
  <c r="CH1403" i="106"/>
  <c r="CQ1403" i="106"/>
  <c r="BN1403" i="106"/>
  <c r="BR1403" i="106"/>
  <c r="BO1403" i="106"/>
  <c r="BS1403" i="106"/>
  <c r="CK1403" i="106"/>
  <c r="CS1403" i="106"/>
  <c r="BT1403" i="106"/>
  <c r="BP1403" i="106"/>
  <c r="BX777" i="106"/>
  <c r="BX778" i="106"/>
  <c r="CD783" i="106"/>
  <c r="CF820" i="106"/>
  <c r="CF849" i="106"/>
  <c r="CF867" i="106"/>
  <c r="CD917" i="106"/>
  <c r="CF921" i="106"/>
  <c r="CT937" i="106"/>
  <c r="CB973" i="106"/>
  <c r="BV983" i="106"/>
  <c r="BU983" i="106"/>
  <c r="CB995" i="106"/>
  <c r="BZ997" i="106"/>
  <c r="CT999" i="106"/>
  <c r="BX1001" i="106"/>
  <c r="CD1006" i="106"/>
  <c r="BU1010" i="106"/>
  <c r="CR1014" i="106"/>
  <c r="CR1013" i="106"/>
  <c r="BZ1012" i="106"/>
  <c r="BW1014" i="106"/>
  <c r="BW1015" i="106"/>
  <c r="BW1016" i="106"/>
  <c r="CB1035" i="106"/>
  <c r="CD1045" i="106"/>
  <c r="CT1055" i="106"/>
  <c r="CR1063" i="106"/>
  <c r="BZ1061" i="106"/>
  <c r="CB1067" i="106"/>
  <c r="BW1073" i="106"/>
  <c r="BX1073" i="106"/>
  <c r="CB1081" i="106"/>
  <c r="CF1103" i="106"/>
  <c r="BU1099" i="106"/>
  <c r="BU1098" i="106"/>
  <c r="BU1102" i="106"/>
  <c r="CD1111" i="106"/>
  <c r="BV1112" i="106"/>
  <c r="CB1115" i="106"/>
  <c r="CF1127" i="106"/>
  <c r="BZ1123" i="106"/>
  <c r="BW1129" i="106"/>
  <c r="BW1128" i="106"/>
  <c r="BX1129" i="106"/>
  <c r="BU1155" i="106"/>
  <c r="CD1163" i="106"/>
  <c r="CT1156" i="106"/>
  <c r="CR1156" i="106"/>
  <c r="BZ1154" i="106"/>
  <c r="CF1167" i="106"/>
  <c r="BU1163" i="106"/>
  <c r="CB1162" i="106"/>
  <c r="BZ1171" i="106"/>
  <c r="CD1188" i="106"/>
  <c r="CR1185" i="106"/>
  <c r="BX1186" i="106"/>
  <c r="BW1186" i="106"/>
  <c r="CR1186" i="106"/>
  <c r="BZ1184" i="106"/>
  <c r="BW1187" i="106"/>
  <c r="CD1199" i="106"/>
  <c r="CR1207" i="106"/>
  <c r="BZ1215" i="106"/>
  <c r="CD1230" i="106"/>
  <c r="BZ1224" i="106"/>
  <c r="CF1257" i="106"/>
  <c r="CF1259" i="106"/>
  <c r="CD1260" i="106"/>
  <c r="BX1259" i="106"/>
  <c r="BU1259" i="106"/>
  <c r="BU1258" i="106"/>
  <c r="CR1265" i="106"/>
  <c r="CR1266" i="106"/>
  <c r="BZ1264" i="106"/>
  <c r="BW1267" i="106"/>
  <c r="BW1266" i="106"/>
  <c r="CR1282" i="106"/>
  <c r="BZ1280" i="106"/>
  <c r="CT1282" i="106"/>
  <c r="CT1284" i="106"/>
  <c r="BV1285" i="106"/>
  <c r="CD1303" i="106"/>
  <c r="BV1314" i="106"/>
  <c r="BX1314" i="106"/>
  <c r="BW1316" i="106"/>
  <c r="BZ1341" i="106"/>
  <c r="CF1067" i="106"/>
  <c r="BV1211" i="106"/>
  <c r="BZ1233" i="106"/>
  <c r="CT1244" i="106"/>
  <c r="CT1243" i="106"/>
  <c r="CR1244" i="106"/>
  <c r="BZ1242" i="106"/>
  <c r="BV1249" i="106"/>
  <c r="CT1248" i="106"/>
  <c r="CT1247" i="106"/>
  <c r="CR1248" i="106"/>
  <c r="BZ1246" i="106"/>
  <c r="BV1279" i="106"/>
  <c r="CD1286" i="106"/>
  <c r="CI1288" i="106"/>
  <c r="CA1288" i="106"/>
  <c r="CB1292" i="106" s="1"/>
  <c r="CE1288" i="106"/>
  <c r="CL1288" i="106"/>
  <c r="CR1328" i="106"/>
  <c r="BZ1326" i="106"/>
  <c r="CI1324" i="106"/>
  <c r="CA1324" i="106"/>
  <c r="CE1324" i="106"/>
  <c r="CF1333" i="106" s="1"/>
  <c r="CA1325" i="106"/>
  <c r="CB1330" i="106" s="1"/>
  <c r="CL1324" i="106"/>
  <c r="CE1325" i="106"/>
  <c r="CF1338" i="106" s="1"/>
  <c r="CB1333" i="106"/>
  <c r="BU1348" i="106"/>
  <c r="CL1368" i="106"/>
  <c r="CA1368" i="106"/>
  <c r="CE1368" i="106"/>
  <c r="CI1368" i="106"/>
  <c r="BP1380" i="106"/>
  <c r="BT1380" i="106"/>
  <c r="CK1380" i="106"/>
  <c r="BQ1380" i="106"/>
  <c r="BU1388" i="106" s="1"/>
  <c r="BY1380" i="106"/>
  <c r="CC1380" i="106"/>
  <c r="CH1380" i="106"/>
  <c r="CQ1380" i="106"/>
  <c r="BS1380" i="106"/>
  <c r="BN1380" i="106"/>
  <c r="BR1380" i="106"/>
  <c r="BO1380" i="106"/>
  <c r="CS1380" i="106"/>
  <c r="CA1413" i="106"/>
  <c r="CE1413" i="106"/>
  <c r="CL1413" i="106"/>
  <c r="CI1413" i="106"/>
  <c r="BZ1421" i="106"/>
  <c r="CR1430" i="106"/>
  <c r="CR1429" i="106"/>
  <c r="CI1431" i="106"/>
  <c r="CA1431" i="106"/>
  <c r="CE1431" i="106"/>
  <c r="CL1431" i="106"/>
  <c r="CA1433" i="106"/>
  <c r="CE1433" i="106"/>
  <c r="CI1433" i="106"/>
  <c r="CL1433" i="106"/>
  <c r="BP1436" i="106"/>
  <c r="BT1436" i="106"/>
  <c r="BX1442" i="106" s="1"/>
  <c r="BO1436" i="106"/>
  <c r="CS1436" i="106"/>
  <c r="CT1443" i="106" s="1"/>
  <c r="BQ1436" i="106"/>
  <c r="BU1443" i="106" s="1"/>
  <c r="BY1436" i="106"/>
  <c r="BZ1441" i="106" s="1"/>
  <c r="CC1436" i="106"/>
  <c r="CH1436" i="106"/>
  <c r="CQ1436" i="106"/>
  <c r="CR1443" i="106" s="1"/>
  <c r="BN1436" i="106"/>
  <c r="BR1436" i="106"/>
  <c r="BV1442" i="106" s="1"/>
  <c r="BS1436" i="106"/>
  <c r="CK1436" i="106"/>
  <c r="CL1440" i="106"/>
  <c r="CA1440" i="106"/>
  <c r="CI1440" i="106"/>
  <c r="CE1440" i="106"/>
  <c r="CT1453" i="106"/>
  <c r="CI1455" i="106"/>
  <c r="CA1455" i="106"/>
  <c r="CE1455" i="106"/>
  <c r="CL1455" i="106"/>
  <c r="CR1469" i="106"/>
  <c r="CI1471" i="106"/>
  <c r="CA1471" i="106"/>
  <c r="CE1471" i="106"/>
  <c r="CL1471" i="106"/>
  <c r="CI1494" i="106"/>
  <c r="CA1494" i="106"/>
  <c r="CE1494" i="106"/>
  <c r="CL1494" i="106"/>
  <c r="BU1273" i="106"/>
  <c r="BU1272" i="106"/>
  <c r="CT1304" i="106"/>
  <c r="CI1304" i="106"/>
  <c r="CA1304" i="106"/>
  <c r="CE1304" i="106"/>
  <c r="CL1304" i="106"/>
  <c r="CT1359" i="106"/>
  <c r="CL1356" i="106"/>
  <c r="CE1356" i="106"/>
  <c r="CI1356" i="106"/>
  <c r="CA1356" i="106"/>
  <c r="CI1367" i="106"/>
  <c r="CL1367" i="106"/>
  <c r="CA1367" i="106"/>
  <c r="CE1367" i="106"/>
  <c r="CL1372" i="106"/>
  <c r="CA1372" i="106"/>
  <c r="CI1372" i="106"/>
  <c r="CE1372" i="106"/>
  <c r="CD1419" i="106"/>
  <c r="CL1424" i="106"/>
  <c r="CA1424" i="106"/>
  <c r="CE1424" i="106"/>
  <c r="CI1424" i="106"/>
  <c r="BP1444" i="106"/>
  <c r="BT1444" i="106"/>
  <c r="BS1444" i="106"/>
  <c r="BQ1444" i="106"/>
  <c r="BU1448" i="106" s="1"/>
  <c r="BY1444" i="106"/>
  <c r="BZ1449" i="106" s="1"/>
  <c r="CC1444" i="106"/>
  <c r="CH1444" i="106"/>
  <c r="CQ1444" i="106"/>
  <c r="CR1451" i="106" s="1"/>
  <c r="BO1444" i="106"/>
  <c r="CK1444" i="106"/>
  <c r="BN1444" i="106"/>
  <c r="BR1444" i="106"/>
  <c r="BV1445" i="106" s="1"/>
  <c r="CS1444" i="106"/>
  <c r="BZ1454" i="106"/>
  <c r="BX1457" i="106"/>
  <c r="CI1462" i="106"/>
  <c r="CA1462" i="106"/>
  <c r="CE1462" i="106"/>
  <c r="CL1462" i="106"/>
  <c r="CB1489" i="106"/>
  <c r="BU1014" i="106"/>
  <c r="CL1214" i="106"/>
  <c r="CI1214" i="106"/>
  <c r="CE1214" i="106"/>
  <c r="CA1214" i="106"/>
  <c r="CB1219" i="106" s="1"/>
  <c r="CL1242" i="106"/>
  <c r="CI1242" i="106"/>
  <c r="CE1242" i="106"/>
  <c r="CF1255" i="106" s="1"/>
  <c r="CA1242" i="106"/>
  <c r="CB1247" i="106" s="1"/>
  <c r="BZ1259" i="106"/>
  <c r="BU1261" i="106"/>
  <c r="CB1295" i="106"/>
  <c r="CB1297" i="106"/>
  <c r="CA1357" i="106"/>
  <c r="CE1357" i="106"/>
  <c r="CL1357" i="106"/>
  <c r="CI1357" i="106"/>
  <c r="CI1362" i="106"/>
  <c r="CA1362" i="106"/>
  <c r="CE1362" i="106"/>
  <c r="CL1362" i="106"/>
  <c r="CR1374" i="106"/>
  <c r="BZ1372" i="106"/>
  <c r="CB1385" i="106"/>
  <c r="CI1391" i="106"/>
  <c r="CL1391" i="106"/>
  <c r="CA1391" i="106"/>
  <c r="CE1391" i="106"/>
  <c r="CI1394" i="106"/>
  <c r="CA1394" i="106"/>
  <c r="CE1394" i="106"/>
  <c r="CL1394" i="106"/>
  <c r="CA1396" i="106"/>
  <c r="CE1414" i="106"/>
  <c r="CL1416" i="106"/>
  <c r="CE1416" i="106"/>
  <c r="CI1416" i="106"/>
  <c r="CA1416" i="106"/>
  <c r="CD1430" i="106"/>
  <c r="CA1425" i="106"/>
  <c r="CE1425" i="106"/>
  <c r="CL1425" i="106"/>
  <c r="CI1425" i="106"/>
  <c r="CI1430" i="106"/>
  <c r="CA1430" i="106"/>
  <c r="CE1430" i="106"/>
  <c r="CL1430" i="106"/>
  <c r="CC1437" i="106"/>
  <c r="CD1450" i="106" s="1"/>
  <c r="CE1449" i="106"/>
  <c r="CC1452" i="106"/>
  <c r="CL1472" i="106"/>
  <c r="CE1472" i="106"/>
  <c r="CA1472" i="106"/>
  <c r="CI1472" i="106"/>
  <c r="CR1502" i="106"/>
  <c r="CR1501" i="106"/>
  <c r="BZ1500" i="106"/>
  <c r="BU1026" i="106"/>
  <c r="BX1276" i="106"/>
  <c r="BX1277" i="106"/>
  <c r="BW1277" i="106"/>
  <c r="CR1276" i="106"/>
  <c r="CR1275" i="106"/>
  <c r="BZ1274" i="106"/>
  <c r="BX1296" i="106"/>
  <c r="BW1297" i="106"/>
  <c r="CR1295" i="106"/>
  <c r="CI1354" i="106"/>
  <c r="CA1354" i="106"/>
  <c r="CE1354" i="106"/>
  <c r="CL1354" i="106"/>
  <c r="CA1370" i="106"/>
  <c r="CL1404" i="106"/>
  <c r="CA1404" i="106"/>
  <c r="CE1404" i="106"/>
  <c r="CI1404" i="106"/>
  <c r="BY1460" i="106"/>
  <c r="BX1147" i="106"/>
  <c r="CD1271" i="106"/>
  <c r="CD1270" i="106"/>
  <c r="CT1273" i="106"/>
  <c r="CF1289" i="106"/>
  <c r="CT1312" i="106"/>
  <c r="BV1313" i="106"/>
  <c r="BV1315" i="106"/>
  <c r="CR1368" i="106"/>
  <c r="BY1361" i="106"/>
  <c r="BZ1366" i="106" s="1"/>
  <c r="CI1371" i="106"/>
  <c r="CA1371" i="106"/>
  <c r="CE1371" i="106"/>
  <c r="CL1371" i="106"/>
  <c r="CI1374" i="106"/>
  <c r="CA1374" i="106"/>
  <c r="CB1379" i="106" s="1"/>
  <c r="CE1374" i="106"/>
  <c r="CL1374" i="106"/>
  <c r="CC1377" i="106"/>
  <c r="CE1387" i="106"/>
  <c r="CC1404" i="106"/>
  <c r="CL1408" i="106"/>
  <c r="CA1408" i="106"/>
  <c r="CI1408" i="106"/>
  <c r="CE1408" i="106"/>
  <c r="CL1428" i="106"/>
  <c r="CA1428" i="106"/>
  <c r="CI1428" i="106"/>
  <c r="CE1428" i="106"/>
  <c r="BW1437" i="106"/>
  <c r="BX1443" i="106"/>
  <c r="CA1445" i="106"/>
  <c r="CB1447" i="106" s="1"/>
  <c r="CE1445" i="106"/>
  <c r="CL1445" i="106"/>
  <c r="CI1445" i="106"/>
  <c r="BZ1458" i="106"/>
  <c r="CA1477" i="106"/>
  <c r="CB1482" i="106" s="1"/>
  <c r="CE1477" i="106"/>
  <c r="CI1477" i="106"/>
  <c r="CL1477" i="106"/>
  <c r="BY1489" i="106"/>
  <c r="CA1497" i="106"/>
  <c r="CE1497" i="106"/>
  <c r="CL1497" i="106"/>
  <c r="CI1497" i="106"/>
  <c r="BU1269" i="106"/>
  <c r="CD1294" i="106"/>
  <c r="BX1300" i="106"/>
  <c r="CD1350" i="106"/>
  <c r="CI1439" i="106"/>
  <c r="CA1439" i="106"/>
  <c r="CE1439" i="106"/>
  <c r="CL1439" i="106"/>
  <c r="CA1493" i="106"/>
  <c r="AA38" i="105"/>
  <c r="AA40" i="105"/>
  <c r="AA82" i="106"/>
  <c r="J27" i="106"/>
  <c r="AI159" i="106"/>
  <c r="U305" i="106"/>
  <c r="J81" i="106"/>
  <c r="AA198" i="106"/>
  <c r="AJ72" i="106"/>
  <c r="T57" i="106"/>
  <c r="J230" i="106"/>
  <c r="AI247" i="106"/>
  <c r="AI187" i="106"/>
  <c r="O167" i="106"/>
  <c r="O98" i="106"/>
  <c r="N57" i="106"/>
  <c r="N114" i="106"/>
  <c r="N158" i="106"/>
  <c r="N9" i="106"/>
  <c r="AB93" i="106"/>
  <c r="U68" i="106"/>
  <c r="U215" i="106"/>
  <c r="U136" i="106"/>
  <c r="N300" i="106"/>
  <c r="U81" i="106"/>
  <c r="AJ119" i="106"/>
  <c r="AB13" i="106"/>
  <c r="I106" i="106"/>
  <c r="O427" i="106"/>
  <c r="AA14" i="106"/>
  <c r="AJ96" i="106"/>
  <c r="AB8" i="106"/>
  <c r="AJ74" i="106"/>
  <c r="I637" i="106"/>
  <c r="AI144" i="106"/>
  <c r="AJ82" i="106"/>
  <c r="T153" i="106"/>
  <c r="T35" i="106"/>
  <c r="I531" i="106"/>
  <c r="N61" i="106"/>
  <c r="AB202" i="106"/>
  <c r="I428" i="106"/>
  <c r="O115" i="106"/>
  <c r="AI133" i="106"/>
  <c r="N132" i="106"/>
  <c r="U152" i="106"/>
  <c r="AB161" i="106"/>
  <c r="N232" i="106"/>
  <c r="I728" i="106"/>
  <c r="U88" i="106"/>
  <c r="T75" i="106"/>
  <c r="I179" i="106"/>
  <c r="AI207" i="106"/>
  <c r="I560" i="106"/>
  <c r="AJ201" i="106"/>
  <c r="AB64" i="106"/>
  <c r="O71" i="106"/>
  <c r="N173" i="106"/>
  <c r="AJ28" i="106"/>
  <c r="O68" i="106"/>
  <c r="AJ85" i="106"/>
  <c r="N68" i="106"/>
  <c r="U80" i="106"/>
  <c r="T39" i="106"/>
  <c r="J42" i="106"/>
  <c r="O26" i="106"/>
  <c r="J24" i="106"/>
  <c r="AJ89" i="106"/>
  <c r="AA80" i="106"/>
  <c r="N441" i="106"/>
  <c r="AB114" i="106"/>
  <c r="AB52" i="106"/>
  <c r="I45" i="106"/>
  <c r="I137" i="106"/>
  <c r="J108" i="106"/>
  <c r="I54" i="106"/>
  <c r="AB128" i="106"/>
  <c r="U236" i="106"/>
  <c r="N145" i="106"/>
  <c r="N95" i="106"/>
  <c r="AJ9" i="106"/>
  <c r="T280" i="106"/>
  <c r="U42" i="106"/>
  <c r="I525" i="106"/>
  <c r="I408" i="106"/>
  <c r="AA175" i="106"/>
  <c r="I49" i="106"/>
  <c r="N337" i="106"/>
  <c r="O99" i="106"/>
  <c r="AA67" i="106"/>
  <c r="AB127" i="106"/>
  <c r="U203" i="106"/>
  <c r="J607" i="106"/>
  <c r="J435" i="106"/>
  <c r="N210" i="106"/>
  <c r="U133" i="106"/>
  <c r="J114" i="106"/>
  <c r="J471" i="106"/>
  <c r="I240" i="106"/>
  <c r="J44" i="106"/>
  <c r="AI176" i="106"/>
  <c r="AB88" i="106"/>
  <c r="AJ95" i="106"/>
  <c r="AA47" i="106"/>
  <c r="AB72" i="106"/>
  <c r="AI109" i="106"/>
  <c r="AI246" i="106"/>
  <c r="J250" i="106"/>
  <c r="I129" i="106"/>
  <c r="I508" i="106"/>
  <c r="J113" i="106"/>
  <c r="I597" i="106"/>
  <c r="J474" i="106"/>
  <c r="O364" i="106"/>
  <c r="I346" i="106"/>
  <c r="J303" i="106"/>
  <c r="I121" i="106"/>
  <c r="O112" i="106"/>
  <c r="I181" i="106"/>
  <c r="AB90" i="106"/>
  <c r="AI55" i="106"/>
  <c r="U256" i="106"/>
  <c r="J270" i="106"/>
  <c r="I173" i="106"/>
  <c r="I278" i="106"/>
  <c r="AI239" i="106"/>
  <c r="I122" i="106"/>
  <c r="I628" i="106"/>
  <c r="U9" i="106"/>
  <c r="I43" i="106"/>
  <c r="T108" i="106"/>
  <c r="U148" i="106"/>
  <c r="O90" i="106"/>
  <c r="O78" i="106"/>
  <c r="O257" i="106"/>
  <c r="AA136" i="106"/>
  <c r="O92" i="106"/>
  <c r="T240" i="106"/>
  <c r="J10" i="106"/>
  <c r="N93" i="106"/>
  <c r="N27" i="106"/>
  <c r="AI60" i="106"/>
  <c r="AI34" i="106"/>
  <c r="AB98" i="106"/>
  <c r="AA20" i="106"/>
  <c r="AB70" i="106"/>
  <c r="U44" i="106"/>
  <c r="J48" i="106"/>
  <c r="I324" i="106"/>
  <c r="AI198" i="106"/>
  <c r="AA57" i="106"/>
  <c r="AI18" i="106"/>
  <c r="AB33" i="106"/>
  <c r="AA60" i="106"/>
  <c r="T79" i="106"/>
  <c r="I305" i="106"/>
  <c r="N290" i="106"/>
  <c r="I295" i="106"/>
  <c r="AJ25" i="106"/>
  <c r="N104" i="106"/>
  <c r="AA43" i="106"/>
  <c r="J50" i="106"/>
  <c r="AI181" i="106"/>
  <c r="J753" i="106"/>
  <c r="AB45" i="106"/>
  <c r="T247" i="106"/>
  <c r="AI203" i="106"/>
  <c r="J264" i="106"/>
  <c r="I80" i="106"/>
  <c r="T31" i="106"/>
  <c r="AB69" i="106"/>
  <c r="N82" i="106"/>
  <c r="J125" i="106"/>
  <c r="O248" i="106"/>
  <c r="O274" i="106"/>
  <c r="AJ87" i="106"/>
  <c r="T117" i="106"/>
  <c r="AI72" i="106"/>
  <c r="AB20" i="106"/>
  <c r="AB22" i="106"/>
  <c r="T141" i="106"/>
  <c r="J301" i="106"/>
  <c r="T317" i="106"/>
  <c r="I331" i="106"/>
  <c r="U189" i="106"/>
  <c r="N62" i="106"/>
  <c r="T155" i="106"/>
  <c r="U52" i="106"/>
  <c r="AJ36" i="106"/>
  <c r="O110" i="106"/>
  <c r="AI81" i="106"/>
  <c r="J597" i="106"/>
  <c r="N80" i="106"/>
  <c r="AA216" i="106"/>
  <c r="AA148" i="106"/>
  <c r="AI221" i="106"/>
  <c r="U79" i="106"/>
  <c r="J195" i="106"/>
  <c r="AI102" i="106"/>
  <c r="AB85" i="106"/>
  <c r="I642" i="106"/>
  <c r="N87" i="106"/>
  <c r="J723" i="106"/>
  <c r="J190" i="106"/>
  <c r="N251" i="106"/>
  <c r="O500" i="106"/>
  <c r="U24" i="106"/>
  <c r="N247" i="106"/>
  <c r="O155" i="106"/>
  <c r="I75" i="106"/>
  <c r="J124" i="106"/>
  <c r="AI214" i="106"/>
  <c r="T184" i="106"/>
  <c r="I404" i="106"/>
  <c r="J161" i="106"/>
  <c r="AI245" i="106"/>
  <c r="N352" i="106"/>
  <c r="N22" i="106"/>
  <c r="O241" i="106"/>
  <c r="J289" i="106"/>
  <c r="T25" i="106"/>
  <c r="J569" i="106"/>
  <c r="O242" i="106"/>
  <c r="O381" i="106"/>
  <c r="J304" i="106"/>
  <c r="J85" i="106"/>
  <c r="T205" i="106"/>
  <c r="N386" i="106"/>
  <c r="AA285" i="106"/>
  <c r="AA119" i="106"/>
  <c r="AB79" i="106"/>
  <c r="J235" i="106"/>
  <c r="O6" i="106"/>
  <c r="U238" i="106"/>
  <c r="O137" i="106"/>
  <c r="AJ6" i="106"/>
  <c r="I603" i="106"/>
  <c r="AA234" i="106"/>
  <c r="AA284" i="106"/>
  <c r="J284" i="106"/>
  <c r="O370" i="106"/>
  <c r="J224" i="106"/>
  <c r="T251" i="106"/>
  <c r="I586" i="106"/>
  <c r="AA32" i="106"/>
  <c r="U312" i="106"/>
  <c r="O250" i="106"/>
  <c r="J147" i="106"/>
  <c r="AI204" i="106"/>
  <c r="AJ210" i="106"/>
  <c r="N388" i="106"/>
  <c r="O195" i="106"/>
  <c r="U237" i="106"/>
  <c r="O10" i="106"/>
  <c r="N442" i="106"/>
  <c r="AJ26" i="106"/>
  <c r="O217" i="106"/>
  <c r="U246" i="106"/>
  <c r="AB118" i="106"/>
  <c r="I174" i="106"/>
  <c r="T213" i="106"/>
  <c r="O215" i="106"/>
  <c r="J256" i="106"/>
  <c r="N72" i="106"/>
  <c r="T12" i="106"/>
  <c r="N41" i="106"/>
  <c r="O142" i="106"/>
  <c r="AB9" i="106"/>
  <c r="AI114" i="106"/>
  <c r="AB134" i="106"/>
  <c r="AI48" i="106"/>
  <c r="U101" i="106"/>
  <c r="AJ216" i="106"/>
  <c r="AB196" i="106"/>
  <c r="N70" i="106"/>
  <c r="I574" i="106"/>
  <c r="J478" i="106"/>
  <c r="J262" i="106"/>
  <c r="J66" i="106"/>
  <c r="AJ127" i="106"/>
  <c r="AA40" i="106"/>
  <c r="O62" i="106"/>
  <c r="I506" i="106"/>
  <c r="O146" i="106"/>
  <c r="AI85" i="106"/>
  <c r="N137" i="106"/>
  <c r="AB43" i="106"/>
  <c r="I706" i="106"/>
  <c r="AB65" i="106"/>
  <c r="AB75" i="106"/>
  <c r="I233" i="106"/>
  <c r="U216" i="106"/>
  <c r="I268" i="106"/>
  <c r="N429" i="106"/>
  <c r="AA99" i="106"/>
  <c r="AJ207" i="106"/>
  <c r="O19" i="106"/>
  <c r="U130" i="106"/>
  <c r="U56" i="106"/>
  <c r="I564" i="106"/>
  <c r="AB158" i="106"/>
  <c r="AB48" i="106"/>
  <c r="J75" i="106"/>
  <c r="U127" i="106"/>
  <c r="U40" i="106"/>
  <c r="N112" i="106"/>
  <c r="J26" i="106"/>
  <c r="J295" i="106"/>
  <c r="I378" i="106"/>
  <c r="U35" i="106"/>
  <c r="J255" i="106"/>
  <c r="AA31" i="106"/>
  <c r="O329" i="106"/>
  <c r="AB36" i="106"/>
  <c r="AA247" i="106"/>
  <c r="I332" i="106"/>
  <c r="AJ22" i="106"/>
  <c r="O60" i="106"/>
  <c r="T97" i="106"/>
  <c r="N120" i="106"/>
  <c r="N115" i="106"/>
  <c r="O13" i="106"/>
  <c r="I333" i="106"/>
  <c r="AJ173" i="106"/>
  <c r="T324" i="106"/>
  <c r="N98" i="106"/>
  <c r="AA63" i="106"/>
  <c r="U230" i="106"/>
  <c r="I11" i="106"/>
  <c r="AJ146" i="106"/>
  <c r="O437" i="106"/>
  <c r="O407" i="106"/>
  <c r="U105" i="106"/>
  <c r="AA239" i="106"/>
  <c r="AB15" i="106"/>
  <c r="AI56" i="106"/>
  <c r="U233" i="106"/>
  <c r="I371" i="106"/>
  <c r="T223" i="106"/>
  <c r="O354" i="106"/>
  <c r="T11" i="106"/>
  <c r="O458" i="106"/>
  <c r="J669" i="106"/>
  <c r="J516" i="106"/>
  <c r="N439" i="106"/>
  <c r="AA169" i="106"/>
  <c r="O378" i="106"/>
  <c r="J533" i="106"/>
  <c r="J187" i="106"/>
  <c r="T277" i="106"/>
  <c r="U258" i="106"/>
  <c r="J667" i="106"/>
  <c r="AJ229" i="106"/>
  <c r="AI230" i="106"/>
  <c r="T178" i="106"/>
  <c r="J578" i="106"/>
  <c r="AJ149" i="106"/>
  <c r="I415" i="106"/>
  <c r="AI147" i="106"/>
  <c r="AI84" i="106"/>
  <c r="AA21" i="106"/>
  <c r="AJ182" i="106"/>
  <c r="O175" i="106"/>
  <c r="AA46" i="106"/>
  <c r="I56" i="106"/>
  <c r="J596" i="106"/>
  <c r="AI235" i="106"/>
  <c r="AJ172" i="106"/>
  <c r="AA206" i="106"/>
  <c r="I457" i="106"/>
  <c r="I213" i="106"/>
  <c r="O57" i="106"/>
  <c r="I76" i="106"/>
  <c r="T138" i="106"/>
  <c r="I571" i="106"/>
  <c r="N139" i="106"/>
  <c r="AJ63" i="106"/>
  <c r="O182" i="106"/>
  <c r="U115" i="106"/>
  <c r="O163" i="106"/>
  <c r="AI50" i="106"/>
  <c r="AI229" i="106"/>
  <c r="J30" i="106"/>
  <c r="I58" i="106"/>
  <c r="AB59" i="106"/>
  <c r="AB35" i="106"/>
  <c r="I601" i="106"/>
  <c r="O373" i="106"/>
  <c r="O486" i="106"/>
  <c r="AI47" i="106"/>
  <c r="O42" i="106"/>
  <c r="U194" i="106"/>
  <c r="AB259" i="106"/>
  <c r="AB188" i="106"/>
  <c r="U63" i="106"/>
  <c r="AI146" i="106"/>
  <c r="N7" i="106"/>
  <c r="AB27" i="106"/>
  <c r="AJ45" i="106"/>
  <c r="AI130" i="106"/>
  <c r="N186" i="106"/>
  <c r="AA84" i="106"/>
  <c r="AJ239" i="106"/>
  <c r="N240" i="106"/>
  <c r="T228" i="106"/>
  <c r="N56" i="106"/>
  <c r="N88" i="106"/>
  <c r="I86" i="106"/>
  <c r="AJ112" i="106"/>
  <c r="AI197" i="106"/>
  <c r="O65" i="106"/>
  <c r="N74" i="106"/>
  <c r="J517" i="106"/>
  <c r="O12" i="106"/>
  <c r="N127" i="106"/>
  <c r="J671" i="106"/>
  <c r="AJ104" i="106"/>
  <c r="T23" i="106"/>
  <c r="T86" i="106"/>
  <c r="J100" i="106"/>
  <c r="AJ68" i="106"/>
  <c r="I468" i="106"/>
  <c r="J84" i="106"/>
  <c r="J22" i="106"/>
  <c r="AJ88" i="106"/>
  <c r="AI41" i="106"/>
  <c r="U202" i="106"/>
  <c r="I690" i="106"/>
  <c r="I123" i="106"/>
  <c r="J263" i="106"/>
  <c r="N261" i="106"/>
  <c r="AI79" i="106"/>
  <c r="N85" i="106"/>
  <c r="AB193" i="106"/>
  <c r="O96" i="106"/>
  <c r="O339" i="106"/>
  <c r="O209" i="106"/>
  <c r="N273" i="106"/>
  <c r="I23" i="106"/>
  <c r="I198" i="106"/>
  <c r="J523" i="106"/>
  <c r="AI13" i="106"/>
  <c r="AA18" i="106"/>
  <c r="I350" i="106"/>
  <c r="J83" i="106"/>
  <c r="AJ101" i="106"/>
  <c r="AJ34" i="106"/>
  <c r="N49" i="106"/>
  <c r="N5" i="106"/>
  <c r="O426" i="106"/>
  <c r="AB176" i="106"/>
  <c r="AB274" i="106"/>
  <c r="T17" i="106"/>
  <c r="AB94" i="106"/>
  <c r="AA45" i="106"/>
  <c r="AB38" i="106"/>
  <c r="I593" i="106"/>
  <c r="I66" i="106"/>
  <c r="AJ141" i="106"/>
  <c r="AA167" i="106"/>
  <c r="AB96" i="106"/>
  <c r="T68" i="106"/>
  <c r="AB5" i="106"/>
  <c r="N140" i="106"/>
  <c r="I580" i="106"/>
  <c r="I542" i="106"/>
  <c r="I291" i="106"/>
  <c r="AB68" i="106"/>
  <c r="AB291" i="106"/>
  <c r="J752" i="106"/>
  <c r="O388" i="106"/>
  <c r="N393" i="106"/>
  <c r="J159" i="106"/>
  <c r="I224" i="106"/>
  <c r="J650" i="106"/>
  <c r="AB80" i="106"/>
  <c r="T292" i="106"/>
  <c r="O401" i="106"/>
  <c r="T36" i="106"/>
  <c r="O221" i="106"/>
  <c r="T200" i="106"/>
  <c r="I149" i="106"/>
  <c r="O81" i="106"/>
  <c r="AB51" i="106"/>
  <c r="AA280" i="106"/>
  <c r="AJ247" i="106"/>
  <c r="O14" i="106"/>
  <c r="AA187" i="106"/>
  <c r="I147" i="106"/>
  <c r="J286" i="106"/>
  <c r="AJ215" i="106"/>
  <c r="O157" i="106"/>
  <c r="AI231" i="106"/>
  <c r="N464" i="106"/>
  <c r="I520" i="106"/>
  <c r="J55" i="106"/>
  <c r="J679" i="106"/>
  <c r="N359" i="106"/>
  <c r="AA17" i="106"/>
  <c r="N408" i="106"/>
  <c r="O23" i="106"/>
  <c r="AA272" i="106"/>
  <c r="J19" i="106"/>
  <c r="AJ197" i="106"/>
  <c r="N347" i="106"/>
  <c r="T177" i="106"/>
  <c r="T208" i="106"/>
  <c r="J54" i="106"/>
  <c r="J611" i="106"/>
  <c r="AB66" i="106"/>
  <c r="N155" i="106"/>
  <c r="AI5" i="106"/>
  <c r="AI142" i="106"/>
  <c r="I588" i="106"/>
  <c r="AB286" i="106"/>
  <c r="I167" i="106"/>
  <c r="AJ79" i="106"/>
  <c r="AA56" i="106"/>
  <c r="O312" i="106"/>
  <c r="I351" i="106"/>
  <c r="I33" i="106"/>
  <c r="J111" i="106"/>
  <c r="AB24" i="106"/>
  <c r="J21" i="106"/>
  <c r="AJ52" i="106"/>
  <c r="T118" i="106"/>
  <c r="T10" i="106"/>
  <c r="N48" i="106"/>
  <c r="AJ115" i="106"/>
  <c r="T365" i="106"/>
  <c r="N384" i="106"/>
  <c r="O76" i="106"/>
  <c r="AJ122" i="106"/>
  <c r="AB16" i="106"/>
  <c r="O105" i="106"/>
  <c r="O309" i="106"/>
  <c r="J140" i="106"/>
  <c r="AB39" i="106"/>
  <c r="AA135" i="106"/>
  <c r="AI51" i="106"/>
  <c r="I250" i="106"/>
  <c r="J288" i="106"/>
  <c r="N30" i="106"/>
  <c r="AB12" i="106"/>
  <c r="U70" i="106"/>
  <c r="J591" i="106"/>
  <c r="AI103" i="106"/>
  <c r="AI45" i="106"/>
  <c r="U178" i="106"/>
  <c r="I17" i="106"/>
  <c r="N38" i="106"/>
  <c r="J17" i="106"/>
  <c r="U89" i="106"/>
  <c r="AA190" i="106"/>
  <c r="U214" i="106"/>
  <c r="O75" i="106"/>
  <c r="O131" i="106"/>
  <c r="N18" i="106"/>
  <c r="T172" i="106"/>
  <c r="O304" i="106"/>
  <c r="N192" i="106"/>
  <c r="AB190" i="106"/>
  <c r="T22" i="106"/>
  <c r="O47" i="106"/>
  <c r="J52" i="106"/>
  <c r="J73" i="106"/>
  <c r="O128" i="106"/>
  <c r="N39" i="106"/>
  <c r="J179" i="106"/>
  <c r="AJ4" i="106"/>
  <c r="O7" i="106"/>
  <c r="AA278" i="106"/>
  <c r="J79" i="106"/>
  <c r="N64" i="106"/>
  <c r="I67" i="106"/>
  <c r="O229" i="106"/>
  <c r="J709" i="106"/>
  <c r="I365" i="106"/>
  <c r="J225" i="106"/>
  <c r="I10" i="106"/>
  <c r="AJ12" i="106"/>
  <c r="O46" i="106"/>
  <c r="U10" i="106"/>
  <c r="J689" i="106"/>
  <c r="J560" i="106"/>
  <c r="AA103" i="106"/>
  <c r="I69" i="106"/>
  <c r="AI31" i="106"/>
  <c r="J219" i="106"/>
  <c r="AA28" i="106"/>
  <c r="N412" i="106"/>
  <c r="U118" i="106"/>
  <c r="I685" i="106"/>
  <c r="O124" i="106"/>
  <c r="N433" i="106"/>
  <c r="AB272" i="106"/>
  <c r="AJ65" i="106"/>
  <c r="T371" i="106"/>
  <c r="I55" i="106"/>
  <c r="T255" i="106"/>
  <c r="AA266" i="106"/>
  <c r="N118" i="106"/>
  <c r="T226" i="106"/>
  <c r="AJ78" i="106"/>
  <c r="T189" i="106"/>
  <c r="U158" i="106"/>
  <c r="AA126" i="106"/>
  <c r="AB228" i="106"/>
  <c r="AA261" i="106"/>
  <c r="AJ250" i="106"/>
  <c r="T229" i="106"/>
  <c r="J64" i="106"/>
  <c r="J228" i="106"/>
  <c r="AA71" i="106"/>
  <c r="I32" i="106"/>
  <c r="AA16" i="106"/>
  <c r="AB18" i="106"/>
  <c r="I34" i="106"/>
  <c r="N225" i="106"/>
  <c r="O351" i="106"/>
  <c r="N481" i="106"/>
  <c r="T376" i="106"/>
  <c r="N385" i="106"/>
  <c r="J332" i="106"/>
  <c r="N31" i="106"/>
  <c r="N502" i="106"/>
  <c r="N284" i="106"/>
  <c r="AB173" i="106"/>
  <c r="I704" i="106"/>
  <c r="AA292" i="106"/>
  <c r="O456" i="106"/>
  <c r="J146" i="106"/>
  <c r="AB225" i="106"/>
  <c r="U304" i="106"/>
  <c r="N193" i="106"/>
  <c r="AI37" i="106"/>
  <c r="O95" i="106"/>
  <c r="N130" i="106"/>
  <c r="AA200" i="106"/>
  <c r="N26" i="106"/>
  <c r="AI122" i="106"/>
  <c r="AB140" i="106"/>
  <c r="AB106" i="106"/>
  <c r="AI61" i="106"/>
  <c r="AI20" i="106"/>
  <c r="AA94" i="106"/>
  <c r="AB74" i="106"/>
  <c r="AJ252" i="106"/>
  <c r="AA235" i="106"/>
  <c r="J25" i="106"/>
  <c r="N172" i="106"/>
  <c r="T30" i="106"/>
  <c r="T221" i="106"/>
  <c r="I8" i="106"/>
  <c r="I73" i="106"/>
  <c r="I13" i="106"/>
  <c r="AA49" i="106"/>
  <c r="AA180" i="106"/>
  <c r="J396" i="106"/>
  <c r="N40" i="106"/>
  <c r="U17" i="106"/>
  <c r="N110" i="106"/>
  <c r="AJ41" i="106"/>
  <c r="AA125" i="106"/>
  <c r="AI29" i="106"/>
  <c r="U85" i="106"/>
  <c r="T93" i="106"/>
  <c r="J582" i="106"/>
  <c r="T201" i="106"/>
  <c r="AB239" i="106"/>
  <c r="U71" i="106"/>
  <c r="I138" i="106"/>
  <c r="U139" i="106"/>
  <c r="U285" i="106"/>
  <c r="N86" i="106"/>
  <c r="T250" i="106"/>
  <c r="I46" i="106"/>
  <c r="AA29" i="106"/>
  <c r="N254" i="106"/>
  <c r="N43" i="106"/>
  <c r="AJ187" i="106"/>
  <c r="AB97" i="106"/>
  <c r="N46" i="106"/>
  <c r="AB126" i="106"/>
  <c r="I39" i="106"/>
  <c r="U184" i="106"/>
  <c r="U199" i="106"/>
  <c r="AJ90" i="106"/>
  <c r="AI185" i="106"/>
  <c r="AA182" i="106"/>
  <c r="J579" i="106"/>
  <c r="J127" i="106"/>
  <c r="AI108" i="106"/>
  <c r="I72" i="106"/>
  <c r="AB115" i="106"/>
  <c r="O45" i="106"/>
  <c r="AA53" i="106"/>
  <c r="AB101" i="106"/>
  <c r="AA98" i="106"/>
  <c r="U77" i="106"/>
  <c r="J644" i="106"/>
  <c r="O118" i="106"/>
  <c r="J103" i="106"/>
  <c r="N257" i="106"/>
  <c r="AI167" i="106"/>
  <c r="U102" i="106"/>
  <c r="AA202" i="106"/>
  <c r="U31" i="106"/>
  <c r="AA152" i="106"/>
  <c r="J164" i="106"/>
  <c r="J695" i="106"/>
  <c r="T199" i="106"/>
  <c r="AI95" i="106"/>
  <c r="U186" i="106"/>
  <c r="AA230" i="106"/>
  <c r="U83" i="106"/>
  <c r="O459" i="106"/>
  <c r="U295" i="106"/>
  <c r="AJ116" i="106"/>
  <c r="O33" i="106"/>
  <c r="J407" i="106"/>
  <c r="U97" i="106"/>
  <c r="U135" i="106"/>
  <c r="AI166" i="106"/>
  <c r="J728" i="106"/>
  <c r="AI120" i="106"/>
  <c r="T139" i="106"/>
  <c r="AB236" i="106"/>
  <c r="I135" i="106"/>
  <c r="AI160" i="106"/>
  <c r="I368" i="106"/>
  <c r="T69" i="106"/>
  <c r="J619" i="106"/>
  <c r="O325" i="106"/>
  <c r="T45" i="106"/>
  <c r="N66" i="106"/>
  <c r="J583" i="106"/>
  <c r="J700" i="106"/>
  <c r="AA184" i="106"/>
  <c r="AI132" i="106"/>
  <c r="U279" i="106"/>
  <c r="AI226" i="106"/>
  <c r="U129" i="106"/>
  <c r="U87" i="106"/>
  <c r="AB42" i="106"/>
  <c r="AB120" i="106"/>
  <c r="I150" i="106"/>
  <c r="U154" i="106"/>
  <c r="U226" i="106"/>
  <c r="I536" i="106"/>
  <c r="N42" i="106"/>
  <c r="N277" i="106"/>
  <c r="U7" i="106"/>
  <c r="AB256" i="106"/>
  <c r="AB82" i="106"/>
  <c r="N403" i="106"/>
  <c r="AB231" i="106"/>
  <c r="N373" i="106"/>
  <c r="AJ163" i="106"/>
  <c r="O100" i="106"/>
  <c r="J735" i="106"/>
  <c r="T231" i="106"/>
  <c r="I562" i="106"/>
  <c r="N35" i="106"/>
  <c r="AI24" i="106"/>
  <c r="AA93" i="106"/>
  <c r="I47" i="106"/>
  <c r="N435" i="106"/>
  <c r="J109" i="106"/>
  <c r="AI237" i="106"/>
  <c r="I538" i="106"/>
  <c r="AA225" i="106"/>
  <c r="I131" i="106"/>
  <c r="AJ181" i="106"/>
  <c r="I656" i="106"/>
  <c r="T92" i="106"/>
  <c r="N162" i="106"/>
  <c r="AA19" i="106"/>
  <c r="I171" i="106"/>
  <c r="AI75" i="106"/>
  <c r="AJ169" i="106"/>
  <c r="J67" i="106"/>
  <c r="AA10" i="106"/>
  <c r="N276" i="106"/>
  <c r="I712" i="106"/>
  <c r="AI131" i="106"/>
  <c r="AJ158" i="106"/>
  <c r="U75" i="106"/>
  <c r="AA143" i="106"/>
  <c r="J86" i="106"/>
  <c r="O300" i="106"/>
  <c r="T110" i="106"/>
  <c r="AJ40" i="106"/>
  <c r="J51" i="106"/>
  <c r="O218" i="106"/>
  <c r="T276" i="106"/>
  <c r="J31" i="106"/>
  <c r="T134" i="106"/>
  <c r="AJ136" i="106"/>
  <c r="O438" i="106"/>
  <c r="AB279" i="106"/>
  <c r="O286" i="106"/>
  <c r="N296" i="106"/>
  <c r="J12" i="106"/>
  <c r="O87" i="106"/>
  <c r="AA267" i="106"/>
  <c r="AI22" i="106"/>
  <c r="U284" i="106"/>
  <c r="AA176" i="106"/>
  <c r="O441" i="106"/>
  <c r="O264" i="106"/>
  <c r="J47" i="106"/>
  <c r="AA104" i="106"/>
  <c r="T354" i="106"/>
  <c r="U21" i="106"/>
  <c r="J562" i="106"/>
  <c r="J15" i="106"/>
  <c r="AI67" i="106"/>
  <c r="AA163" i="106"/>
  <c r="AI30" i="106"/>
  <c r="AI11" i="106"/>
  <c r="AB180" i="106"/>
  <c r="N166" i="106"/>
  <c r="J58" i="106"/>
  <c r="AB133" i="106"/>
  <c r="AB268" i="106"/>
  <c r="AJ83" i="106"/>
  <c r="U39" i="106"/>
  <c r="AJ80" i="106"/>
  <c r="T26" i="106"/>
  <c r="AI194" i="106"/>
  <c r="AB195" i="106"/>
  <c r="I590" i="106"/>
  <c r="T29" i="106"/>
  <c r="AJ110" i="106"/>
  <c r="I60" i="106"/>
  <c r="N12" i="106"/>
  <c r="J46" i="106"/>
  <c r="O183" i="106"/>
  <c r="AB270" i="106"/>
  <c r="T300" i="106"/>
  <c r="J131" i="106"/>
  <c r="AI238" i="106"/>
  <c r="AI178" i="106"/>
  <c r="AJ30" i="106"/>
  <c r="N149" i="106"/>
  <c r="J572" i="106"/>
  <c r="J211" i="106"/>
  <c r="AJ128" i="106"/>
  <c r="O341" i="106"/>
  <c r="T202" i="106"/>
  <c r="I165" i="106"/>
  <c r="U36" i="106"/>
  <c r="O365" i="106"/>
  <c r="J367" i="106"/>
  <c r="AJ251" i="106"/>
  <c r="I81" i="106"/>
  <c r="O172" i="106"/>
  <c r="AI118" i="106"/>
  <c r="J653" i="106"/>
  <c r="I88" i="106"/>
  <c r="AB169" i="106"/>
  <c r="I422" i="106"/>
  <c r="AB31" i="106"/>
  <c r="AI36" i="106"/>
  <c r="I227" i="106"/>
  <c r="U50" i="106"/>
  <c r="J362" i="106"/>
  <c r="O319" i="106"/>
  <c r="AJ245" i="106"/>
  <c r="N148" i="106"/>
  <c r="I82" i="106"/>
  <c r="U211" i="106"/>
  <c r="N25" i="106"/>
  <c r="N176" i="106"/>
  <c r="J322" i="106"/>
  <c r="I566" i="106"/>
  <c r="I221" i="106"/>
  <c r="N381" i="106"/>
  <c r="AI26" i="106"/>
  <c r="I700" i="106"/>
  <c r="U65" i="106"/>
  <c r="AJ5" i="106"/>
  <c r="O21" i="106"/>
  <c r="AB227" i="106"/>
  <c r="AA30" i="106"/>
  <c r="I286" i="106"/>
  <c r="J497" i="106"/>
  <c r="AI218" i="106"/>
  <c r="I737" i="106"/>
  <c r="T14" i="106"/>
  <c r="U18" i="106"/>
  <c r="I172" i="106"/>
  <c r="J122" i="106"/>
  <c r="O201" i="106"/>
  <c r="I260" i="106"/>
  <c r="AI244" i="106"/>
  <c r="J77" i="106"/>
  <c r="O56" i="106"/>
  <c r="U62" i="106"/>
  <c r="T114" i="106"/>
  <c r="T336" i="106"/>
  <c r="J151" i="106"/>
  <c r="I235" i="106"/>
  <c r="O18" i="106"/>
  <c r="N223" i="106"/>
  <c r="T162" i="106"/>
  <c r="AB237" i="106"/>
  <c r="T67" i="106"/>
  <c r="AJ46" i="106"/>
  <c r="I85" i="106"/>
  <c r="AA115" i="106"/>
  <c r="AB41" i="106"/>
  <c r="I322" i="106"/>
  <c r="I115" i="106"/>
  <c r="I96" i="106"/>
  <c r="O213" i="106"/>
  <c r="AJ135" i="106"/>
  <c r="T227" i="106"/>
  <c r="AI134" i="106"/>
  <c r="O111" i="106"/>
  <c r="T207" i="106"/>
  <c r="T98" i="106"/>
  <c r="AB250" i="106"/>
  <c r="AI201" i="106"/>
  <c r="U43" i="106"/>
  <c r="U140" i="106"/>
  <c r="AA6" i="106"/>
  <c r="AI205" i="106"/>
  <c r="AJ205" i="106"/>
  <c r="I237" i="106"/>
  <c r="AI57" i="106"/>
  <c r="N78" i="106"/>
  <c r="T174" i="106"/>
  <c r="T326" i="106"/>
  <c r="N23" i="106"/>
  <c r="AJ17" i="106"/>
  <c r="U323" i="106"/>
  <c r="T5" i="106"/>
  <c r="I64" i="106"/>
  <c r="AJ20" i="106"/>
  <c r="AB7" i="106"/>
  <c r="N105" i="106"/>
  <c r="I388" i="106"/>
  <c r="O464" i="106"/>
  <c r="T56" i="106"/>
  <c r="AJ178" i="106"/>
  <c r="AJ10" i="106"/>
  <c r="U114" i="106"/>
  <c r="AJ54" i="106"/>
  <c r="AA211" i="106"/>
  <c r="I89" i="106"/>
  <c r="O219" i="106"/>
  <c r="AA102" i="106"/>
  <c r="N153" i="106"/>
  <c r="AI52" i="106"/>
  <c r="T9" i="106"/>
  <c r="T253" i="106"/>
  <c r="O48" i="106"/>
  <c r="AB92" i="106"/>
  <c r="O101" i="106"/>
  <c r="T58" i="106"/>
  <c r="T104" i="106"/>
  <c r="AB226" i="106"/>
  <c r="AA281" i="106"/>
  <c r="O73" i="106"/>
  <c r="O89" i="106"/>
  <c r="O440" i="106"/>
  <c r="AA36" i="106"/>
  <c r="AI206" i="106"/>
  <c r="AJ42" i="106"/>
  <c r="N181" i="106"/>
  <c r="O451" i="106"/>
  <c r="AI100" i="106"/>
  <c r="AB109" i="106"/>
  <c r="T80" i="106"/>
  <c r="J531" i="106"/>
  <c r="AA141" i="106"/>
  <c r="O425" i="106"/>
  <c r="U231" i="106"/>
  <c r="J718" i="106"/>
  <c r="N302" i="106"/>
  <c r="T148" i="106"/>
  <c r="AI58" i="106"/>
  <c r="I439" i="106"/>
  <c r="U38" i="106"/>
  <c r="N218" i="106"/>
  <c r="N89" i="106"/>
  <c r="O27" i="106"/>
  <c r="O418" i="106"/>
  <c r="T53" i="106"/>
  <c r="J143" i="106"/>
  <c r="I236" i="106"/>
  <c r="I572" i="106"/>
  <c r="AA39" i="106"/>
  <c r="I633" i="106"/>
  <c r="AJ225" i="106"/>
  <c r="T368" i="106"/>
  <c r="J242" i="106"/>
  <c r="U107" i="106"/>
  <c r="J629" i="106"/>
  <c r="U357" i="106"/>
  <c r="N99" i="106"/>
  <c r="AA213" i="106"/>
  <c r="AA204" i="106"/>
  <c r="T95" i="106"/>
  <c r="N111" i="106"/>
  <c r="AB247" i="106"/>
  <c r="AI101" i="106"/>
  <c r="J163" i="106"/>
  <c r="AA186" i="106"/>
  <c r="AA33" i="106"/>
  <c r="J233" i="106"/>
  <c r="AJ230" i="106"/>
  <c r="J441" i="106"/>
  <c r="I729" i="106"/>
  <c r="I483" i="106"/>
  <c r="AB28" i="106"/>
  <c r="T32" i="106"/>
  <c r="O260" i="106"/>
  <c r="U16" i="106"/>
  <c r="O77" i="106"/>
  <c r="I175" i="106"/>
  <c r="U276" i="106"/>
  <c r="AA262" i="106"/>
  <c r="T217" i="106"/>
  <c r="AA219" i="106"/>
  <c r="I142" i="106"/>
  <c r="J489" i="106"/>
  <c r="J9" i="106"/>
  <c r="N55" i="106"/>
  <c r="T20" i="106"/>
  <c r="AA108" i="106"/>
  <c r="AB117" i="106"/>
  <c r="AA54" i="106"/>
  <c r="AI17" i="106"/>
  <c r="U138" i="106"/>
  <c r="AA162" i="106"/>
  <c r="J202" i="106"/>
  <c r="AA260" i="106"/>
  <c r="J61" i="106"/>
  <c r="U4" i="106"/>
  <c r="N36" i="106"/>
  <c r="N100" i="106"/>
  <c r="J686" i="106"/>
  <c r="J53" i="106"/>
  <c r="J76" i="106"/>
  <c r="O8" i="106"/>
  <c r="U268" i="106"/>
  <c r="N128" i="106"/>
  <c r="N59" i="106"/>
  <c r="N51" i="106"/>
  <c r="T60" i="106"/>
  <c r="AI76" i="106"/>
  <c r="T270" i="106"/>
  <c r="J106" i="106"/>
  <c r="N178" i="106"/>
  <c r="AI32" i="106"/>
  <c r="AA26" i="106"/>
  <c r="N71" i="106"/>
  <c r="AJ32" i="106"/>
  <c r="AI127" i="106"/>
  <c r="I514" i="106"/>
  <c r="J8" i="106"/>
  <c r="I517" i="106"/>
  <c r="U336" i="106"/>
  <c r="AJ11" i="106"/>
  <c r="U96" i="106"/>
  <c r="J279" i="106"/>
  <c r="I248" i="106"/>
  <c r="AB104" i="106"/>
  <c r="AB234" i="106"/>
  <c r="AA128" i="106"/>
  <c r="U57" i="106"/>
  <c r="AA23" i="106"/>
  <c r="T81" i="106"/>
  <c r="I19" i="106"/>
  <c r="AJ56" i="106"/>
  <c r="N19" i="106"/>
  <c r="I544" i="106"/>
  <c r="T121" i="106"/>
  <c r="I95" i="106"/>
  <c r="AJ15" i="106"/>
  <c r="AB21" i="106"/>
  <c r="AB53" i="106"/>
  <c r="AJ212" i="106"/>
  <c r="AA222" i="106"/>
  <c r="AB23" i="106"/>
  <c r="AJ209" i="106"/>
  <c r="T219" i="106"/>
  <c r="T6" i="106"/>
  <c r="U166" i="106"/>
  <c r="I159" i="106"/>
  <c r="T286" i="106"/>
  <c r="AB260" i="106"/>
  <c r="O64" i="106"/>
  <c r="AB287" i="106"/>
  <c r="J59" i="106"/>
  <c r="T147" i="106"/>
  <c r="T191" i="106"/>
  <c r="I339" i="106"/>
  <c r="AI182" i="106"/>
  <c r="AI161" i="106"/>
  <c r="J511" i="106"/>
  <c r="I267" i="106"/>
  <c r="N107" i="106"/>
  <c r="O84" i="106"/>
  <c r="T357" i="106"/>
  <c r="AI68" i="106"/>
  <c r="O491" i="106"/>
  <c r="AJ27" i="106"/>
  <c r="I609" i="106"/>
  <c r="T59" i="106"/>
  <c r="AA41" i="106"/>
  <c r="AI93" i="106"/>
  <c r="T166" i="106"/>
  <c r="I68" i="106"/>
  <c r="AB89" i="106"/>
  <c r="J128" i="106"/>
  <c r="AI94" i="106"/>
  <c r="U353" i="106"/>
  <c r="I414" i="106"/>
  <c r="AA245" i="106"/>
  <c r="AA165" i="106"/>
  <c r="AB73" i="106"/>
  <c r="O272" i="106"/>
  <c r="AI66" i="106"/>
  <c r="U368" i="106"/>
  <c r="AI189" i="106"/>
  <c r="O293" i="106"/>
  <c r="O287" i="106"/>
  <c r="I128" i="106"/>
  <c r="I377" i="106"/>
  <c r="J227" i="106"/>
  <c r="J725" i="106"/>
  <c r="O93" i="106"/>
  <c r="AA185" i="106"/>
  <c r="AB137" i="106"/>
  <c r="U19" i="106"/>
  <c r="N456" i="106"/>
  <c r="AI33" i="106"/>
  <c r="N404" i="106"/>
  <c r="I132" i="106"/>
  <c r="O454" i="106"/>
  <c r="AJ98" i="106"/>
  <c r="T55" i="106"/>
  <c r="U82" i="106"/>
  <c r="U54" i="106"/>
  <c r="AA151" i="106"/>
  <c r="AA111" i="106"/>
  <c r="N304" i="106"/>
  <c r="I21" i="106"/>
  <c r="N11" i="106"/>
  <c r="I25" i="106"/>
  <c r="U58" i="106"/>
  <c r="AB165" i="106"/>
  <c r="AJ53" i="106"/>
  <c r="J32" i="106"/>
  <c r="I28" i="106"/>
  <c r="O240" i="106"/>
  <c r="I71" i="106"/>
  <c r="I7" i="106"/>
  <c r="T126" i="106"/>
  <c r="T269" i="106"/>
  <c r="AA77" i="106"/>
  <c r="T78" i="106"/>
  <c r="I183" i="106"/>
  <c r="AA69" i="106"/>
  <c r="I16" i="106"/>
  <c r="I48" i="106"/>
  <c r="I176" i="106"/>
  <c r="T71" i="106"/>
  <c r="I103" i="106"/>
  <c r="T41" i="106"/>
  <c r="J189" i="106"/>
  <c r="T89" i="106"/>
  <c r="O160" i="106"/>
  <c r="N32" i="106"/>
  <c r="J13" i="106"/>
  <c r="AI44" i="106"/>
  <c r="AI168" i="106"/>
  <c r="AJ208" i="106"/>
  <c r="O434" i="106"/>
  <c r="AB155" i="106"/>
  <c r="N209" i="106"/>
  <c r="J118" i="106"/>
  <c r="O31" i="106"/>
  <c r="U151" i="106"/>
  <c r="J374" i="106"/>
  <c r="I243" i="106"/>
  <c r="AI42" i="106"/>
  <c r="U191" i="106"/>
  <c r="T151" i="106"/>
  <c r="U13" i="106"/>
  <c r="U192" i="106"/>
  <c r="T198" i="106"/>
  <c r="T169" i="106"/>
  <c r="N164" i="106"/>
  <c r="J364" i="106"/>
  <c r="T273" i="106"/>
  <c r="T290" i="106"/>
  <c r="N201" i="106"/>
  <c r="AA44" i="106"/>
  <c r="N245" i="106"/>
  <c r="U47" i="106"/>
  <c r="AI49" i="106"/>
  <c r="U46" i="106"/>
  <c r="I261" i="106"/>
  <c r="AB235" i="106"/>
  <c r="AA118" i="106"/>
  <c r="J664" i="106"/>
  <c r="I316" i="106"/>
  <c r="I130" i="106"/>
  <c r="AJ147" i="106"/>
  <c r="N33" i="106"/>
  <c r="I155" i="106"/>
  <c r="J69" i="106"/>
  <c r="I492" i="106"/>
  <c r="N265" i="106"/>
  <c r="AJ130" i="106"/>
  <c r="N142" i="106"/>
  <c r="I197" i="106"/>
  <c r="U45" i="106"/>
  <c r="N136" i="106"/>
  <c r="AJ60" i="106"/>
  <c r="J699" i="106"/>
  <c r="AB191" i="106"/>
  <c r="U377" i="106"/>
  <c r="O104" i="106"/>
  <c r="AJ155" i="106"/>
  <c r="I705" i="106"/>
  <c r="I94" i="106"/>
  <c r="I120" i="106"/>
  <c r="O277" i="106"/>
  <c r="N297" i="106"/>
  <c r="J87" i="106"/>
  <c r="I361" i="106"/>
  <c r="I185" i="106"/>
  <c r="O488" i="106"/>
  <c r="AA156" i="106"/>
  <c r="AA194" i="106"/>
  <c r="U91" i="106"/>
  <c r="AB138" i="106"/>
  <c r="T28" i="106"/>
  <c r="N6" i="106"/>
  <c r="T144" i="106"/>
  <c r="N197" i="106"/>
  <c r="T76" i="106"/>
  <c r="U11" i="106"/>
  <c r="I399" i="106"/>
  <c r="N124" i="106"/>
  <c r="I541" i="106"/>
  <c r="J91" i="106"/>
  <c r="AB264" i="106"/>
  <c r="N358" i="106"/>
  <c r="T83" i="106"/>
  <c r="AB55" i="106"/>
  <c r="AB54" i="106"/>
  <c r="AI172" i="106"/>
  <c r="T259" i="106"/>
  <c r="O32" i="106"/>
  <c r="O107" i="106"/>
  <c r="AB232" i="106"/>
  <c r="N349" i="106"/>
  <c r="AB77" i="106"/>
  <c r="U302" i="106"/>
  <c r="AA76" i="106"/>
  <c r="AB152" i="106"/>
  <c r="O471" i="106"/>
  <c r="O180" i="106"/>
  <c r="U76" i="106"/>
  <c r="AJ66" i="106"/>
  <c r="AA66" i="106"/>
  <c r="N83" i="106"/>
  <c r="N195" i="106"/>
  <c r="AA244" i="106"/>
  <c r="J258" i="106"/>
  <c r="AB201" i="106"/>
  <c r="O20" i="106"/>
  <c r="J135" i="106"/>
  <c r="AJ81" i="106"/>
  <c r="I41" i="106"/>
  <c r="J463" i="106"/>
  <c r="AB63" i="106"/>
  <c r="U167" i="106"/>
  <c r="J636" i="106"/>
  <c r="AB223" i="106"/>
  <c r="I35" i="106"/>
  <c r="I273" i="106"/>
  <c r="J90" i="106"/>
  <c r="AB207" i="106"/>
  <c r="T295" i="106"/>
  <c r="U293" i="106"/>
  <c r="J488" i="106"/>
  <c r="AI97" i="106"/>
  <c r="AB244" i="106"/>
  <c r="O55" i="106"/>
  <c r="O139" i="106"/>
  <c r="I271" i="106"/>
  <c r="AA72" i="106"/>
  <c r="O50" i="106"/>
  <c r="AI99" i="106"/>
  <c r="N165" i="106"/>
  <c r="I583" i="106"/>
  <c r="AA79" i="106"/>
  <c r="O85" i="106"/>
  <c r="T159" i="106"/>
  <c r="U228" i="106"/>
  <c r="O196" i="106"/>
  <c r="O22" i="106"/>
  <c r="J82" i="106"/>
  <c r="U60" i="106"/>
  <c r="U109" i="106"/>
  <c r="O70" i="106"/>
  <c r="O174" i="106"/>
  <c r="J315" i="106"/>
  <c r="I596" i="106"/>
  <c r="AB294" i="106"/>
  <c r="N425" i="106"/>
  <c r="T40" i="106"/>
  <c r="J4" i="106"/>
  <c r="AA75" i="106"/>
  <c r="AB60" i="106"/>
  <c r="J93" i="106"/>
  <c r="O103" i="106"/>
  <c r="N482" i="106"/>
  <c r="O4" i="106"/>
  <c r="I37" i="106"/>
  <c r="N194" i="106"/>
  <c r="AB10" i="106"/>
  <c r="AI249" i="106"/>
  <c r="AB224" i="106"/>
  <c r="J148" i="106"/>
  <c r="J184" i="106"/>
  <c r="AJ43" i="106"/>
  <c r="U99" i="106"/>
  <c r="I126" i="106"/>
  <c r="J173" i="106"/>
  <c r="O416" i="106"/>
  <c r="AB148" i="106"/>
  <c r="AA224" i="106"/>
  <c r="AB17" i="106"/>
  <c r="AI92" i="106"/>
  <c r="AA131" i="106"/>
  <c r="AI220" i="106"/>
  <c r="J417" i="106"/>
  <c r="O140" i="106"/>
  <c r="O252" i="106"/>
  <c r="AA68" i="106"/>
  <c r="AJ114" i="106"/>
  <c r="J94" i="106"/>
  <c r="AB91" i="106"/>
  <c r="I434" i="106"/>
  <c r="T310" i="106"/>
  <c r="T309" i="106"/>
  <c r="U340" i="106"/>
  <c r="I177" i="106"/>
  <c r="O145" i="106"/>
  <c r="N434" i="106"/>
  <c r="AB110" i="106"/>
  <c r="T70" i="106"/>
  <c r="N414" i="106"/>
  <c r="T320" i="106"/>
  <c r="U297" i="106"/>
  <c r="U22" i="106"/>
  <c r="J23" i="106"/>
  <c r="N157" i="106"/>
  <c r="AA214" i="106"/>
  <c r="O97" i="106"/>
  <c r="AB11" i="106"/>
  <c r="AA137" i="106"/>
  <c r="AJ73" i="106"/>
  <c r="AJ203" i="106"/>
  <c r="AB144" i="106"/>
  <c r="N396" i="106"/>
  <c r="AB145" i="106"/>
  <c r="U275" i="106"/>
  <c r="AI86" i="106"/>
  <c r="T188" i="106"/>
  <c r="I487" i="106"/>
  <c r="J731" i="106"/>
  <c r="T84" i="106"/>
  <c r="J168" i="106"/>
  <c r="AB284" i="106"/>
  <c r="J487" i="106"/>
  <c r="AJ211" i="106"/>
  <c r="J457" i="106"/>
  <c r="J339" i="106"/>
  <c r="J493" i="106"/>
  <c r="AB142" i="106"/>
  <c r="AI202" i="106"/>
  <c r="I44" i="106"/>
  <c r="I402" i="106"/>
  <c r="N37" i="106"/>
  <c r="J740" i="106"/>
  <c r="U282" i="106"/>
  <c r="O138" i="106"/>
  <c r="J144" i="106"/>
  <c r="I53" i="106"/>
  <c r="AJ151" i="106"/>
  <c r="AI4" i="106"/>
  <c r="O67" i="106"/>
  <c r="T88" i="106"/>
  <c r="N206" i="106"/>
  <c r="J415" i="106"/>
  <c r="T47" i="106"/>
  <c r="AA150" i="106"/>
  <c r="T335" i="106"/>
  <c r="O156" i="106"/>
  <c r="AI183" i="106"/>
  <c r="AI119" i="106"/>
  <c r="I124" i="106"/>
  <c r="AJ186" i="106"/>
  <c r="J308" i="106"/>
  <c r="AA24" i="106"/>
  <c r="U64" i="106"/>
  <c r="AB162" i="106"/>
  <c r="J229" i="106"/>
  <c r="AI138" i="106"/>
  <c r="AA37" i="106"/>
  <c r="AA107" i="106"/>
  <c r="AB49" i="106"/>
  <c r="I51" i="106"/>
  <c r="N285" i="106"/>
  <c r="N339" i="106"/>
  <c r="J210" i="106"/>
  <c r="AJ55" i="106"/>
  <c r="AI215" i="106"/>
  <c r="AA145" i="106"/>
  <c r="I61" i="106"/>
  <c r="AA252" i="106"/>
  <c r="J177" i="106"/>
  <c r="U93" i="106"/>
  <c r="AI46" i="106"/>
  <c r="N65" i="106"/>
  <c r="N224" i="106"/>
  <c r="T243" i="106"/>
  <c r="N312" i="106"/>
  <c r="I139" i="106"/>
  <c r="AJ7" i="106"/>
  <c r="T18" i="106"/>
  <c r="O211" i="106"/>
  <c r="O450" i="106"/>
  <c r="AI115" i="106"/>
  <c r="AI25" i="106"/>
  <c r="I211" i="106"/>
  <c r="U200" i="106"/>
  <c r="AJ44" i="106"/>
  <c r="AB76" i="106"/>
  <c r="N133" i="106"/>
  <c r="I219" i="106"/>
  <c r="U179" i="106"/>
  <c r="J165" i="106"/>
  <c r="O49" i="106"/>
  <c r="AJ71" i="106"/>
  <c r="I146" i="106"/>
  <c r="AB172" i="106"/>
  <c r="U51" i="106"/>
  <c r="O405" i="106"/>
  <c r="AI211" i="106"/>
  <c r="T222" i="106"/>
  <c r="AB6" i="106"/>
  <c r="I151" i="106"/>
  <c r="T157" i="106"/>
  <c r="T103" i="106"/>
  <c r="AB303" i="106"/>
  <c r="U120" i="106"/>
  <c r="I274" i="106"/>
  <c r="J97" i="106"/>
  <c r="O41" i="106"/>
  <c r="AA139" i="106"/>
  <c r="T288" i="106"/>
  <c r="I269" i="106"/>
  <c r="O493" i="106"/>
  <c r="AJ59" i="106"/>
  <c r="J45" i="106"/>
  <c r="AA196" i="106"/>
  <c r="N84" i="106"/>
  <c r="N60" i="106"/>
  <c r="N255" i="106"/>
  <c r="AA78" i="106"/>
  <c r="AI143" i="106"/>
  <c r="O69" i="106"/>
  <c r="O58" i="106"/>
  <c r="O285" i="106"/>
  <c r="AA171" i="106"/>
  <c r="U348" i="106"/>
  <c r="J727" i="106"/>
  <c r="J234" i="106"/>
  <c r="J456" i="106"/>
  <c r="J158" i="106"/>
  <c r="AA124" i="106"/>
  <c r="I116" i="106"/>
  <c r="J676" i="106"/>
  <c r="U339" i="106"/>
  <c r="AA61" i="106"/>
  <c r="O143" i="106"/>
  <c r="AA95" i="106"/>
  <c r="AA109" i="106"/>
  <c r="U15" i="106"/>
  <c r="I335" i="106"/>
  <c r="AA52" i="106"/>
  <c r="N28" i="106"/>
  <c r="J544" i="106"/>
  <c r="AA133" i="106"/>
  <c r="AA157" i="106"/>
  <c r="AA166" i="106"/>
  <c r="J183" i="106"/>
  <c r="J525" i="106"/>
  <c r="U92" i="106"/>
  <c r="I192" i="106"/>
  <c r="J378" i="106"/>
  <c r="AJ156" i="106"/>
  <c r="N472" i="106"/>
  <c r="T329" i="106"/>
  <c r="J720" i="106"/>
  <c r="O297" i="106"/>
  <c r="AA251" i="106"/>
  <c r="O79" i="106"/>
  <c r="O88" i="106"/>
  <c r="AA91" i="106"/>
  <c r="T91" i="106"/>
  <c r="J412" i="106"/>
  <c r="I217" i="106"/>
  <c r="N424" i="106"/>
  <c r="AA90" i="106"/>
  <c r="U117" i="106"/>
  <c r="T46" i="106"/>
  <c r="J226" i="106"/>
  <c r="T101" i="106"/>
  <c r="N129" i="106"/>
  <c r="AI14" i="106"/>
  <c r="AI65" i="106"/>
  <c r="U146" i="106"/>
  <c r="J34" i="106"/>
  <c r="T37" i="106"/>
  <c r="AJ50" i="106"/>
  <c r="I113" i="106"/>
  <c r="J123" i="106"/>
  <c r="AJ48" i="106"/>
  <c r="AI87" i="106"/>
  <c r="T4" i="106"/>
  <c r="I12" i="106"/>
  <c r="AA132" i="106"/>
  <c r="O420" i="106"/>
  <c r="J318" i="106"/>
  <c r="N94" i="106"/>
  <c r="J63" i="106"/>
  <c r="AA174" i="106"/>
  <c r="J74" i="106"/>
  <c r="AB14" i="106"/>
  <c r="U163" i="106"/>
  <c r="AJ195" i="106"/>
  <c r="AJ145" i="106"/>
  <c r="U74" i="106"/>
  <c r="U263" i="106"/>
  <c r="J215" i="106"/>
  <c r="I114" i="106"/>
  <c r="O344" i="106"/>
  <c r="AJ167" i="106"/>
  <c r="AB153" i="106"/>
  <c r="T262" i="106"/>
  <c r="I624" i="106"/>
  <c r="J736" i="106"/>
  <c r="U86" i="106"/>
  <c r="J182" i="106"/>
  <c r="O497" i="106"/>
  <c r="N69" i="106"/>
  <c r="U33" i="106"/>
  <c r="AJ194" i="106"/>
  <c r="I215" i="106"/>
  <c r="AB154" i="106"/>
  <c r="J539" i="106"/>
  <c r="AI71" i="106"/>
  <c r="AI126" i="106"/>
  <c r="AI164" i="106"/>
  <c r="O424" i="106"/>
  <c r="J549" i="106"/>
  <c r="J172" i="106"/>
  <c r="U240" i="106"/>
  <c r="U32" i="106"/>
  <c r="N15" i="106"/>
  <c r="I38" i="106"/>
  <c r="U153" i="106"/>
  <c r="AA74" i="106"/>
  <c r="I84" i="106"/>
  <c r="T62" i="106"/>
  <c r="AB183" i="106"/>
  <c r="AJ134" i="106"/>
  <c r="AB177" i="106"/>
  <c r="AJ37" i="106"/>
  <c r="I79" i="106"/>
  <c r="O279" i="106"/>
  <c r="I528" i="106"/>
  <c r="O478" i="106"/>
  <c r="O15" i="106"/>
  <c r="T33" i="106"/>
  <c r="AA100" i="106"/>
  <c r="N230" i="106"/>
  <c r="AJ31" i="106"/>
  <c r="AA130" i="106"/>
  <c r="I312" i="106"/>
  <c r="I653" i="106"/>
  <c r="N208" i="106"/>
  <c r="U61" i="106"/>
  <c r="AJ8" i="106"/>
  <c r="O83" i="106"/>
  <c r="AA303" i="106"/>
  <c r="I585" i="106"/>
  <c r="AI158" i="106"/>
  <c r="AI91" i="106"/>
  <c r="I710" i="106"/>
  <c r="N463" i="106"/>
  <c r="AA288" i="106"/>
  <c r="N406" i="106"/>
  <c r="O394" i="106"/>
  <c r="J406" i="106"/>
  <c r="J278" i="106"/>
  <c r="O295" i="106"/>
  <c r="U183" i="106"/>
  <c r="AA209" i="106"/>
  <c r="AI149" i="106"/>
  <c r="J130" i="106"/>
  <c r="O39" i="106"/>
  <c r="I109" i="106"/>
  <c r="I29" i="106"/>
  <c r="O40" i="106"/>
  <c r="AA173" i="106"/>
  <c r="I341" i="106"/>
  <c r="N374" i="106"/>
  <c r="J634" i="106"/>
  <c r="I5" i="106"/>
  <c r="AJ249" i="106"/>
  <c r="AJ162" i="106"/>
  <c r="AI154" i="106"/>
  <c r="I65" i="106"/>
  <c r="I384" i="106"/>
  <c r="N239" i="106"/>
  <c r="I385" i="106"/>
  <c r="I510" i="106"/>
  <c r="J568" i="106"/>
  <c r="I276" i="106"/>
  <c r="AA296" i="106"/>
  <c r="O59" i="106"/>
  <c r="I393" i="106"/>
  <c r="AI111" i="106"/>
  <c r="N182" i="106"/>
  <c r="AI12" i="106"/>
  <c r="J213" i="106"/>
  <c r="AB4" i="106"/>
  <c r="J199" i="106"/>
  <c r="O231" i="106"/>
  <c r="AB147" i="106"/>
  <c r="I9" i="106"/>
  <c r="AI77" i="106"/>
  <c r="AB105" i="106"/>
  <c r="I654" i="106"/>
  <c r="T180" i="106"/>
  <c r="O165" i="106"/>
  <c r="N10" i="106"/>
  <c r="O141" i="106"/>
  <c r="I27" i="106"/>
  <c r="O37" i="106"/>
  <c r="I488" i="106"/>
  <c r="O460" i="106"/>
  <c r="AJ224" i="106"/>
  <c r="U20" i="106"/>
  <c r="O17" i="106"/>
  <c r="AA121" i="106"/>
  <c r="N213" i="106"/>
  <c r="AB205" i="106"/>
  <c r="O185" i="106"/>
  <c r="J193" i="106"/>
  <c r="I74" i="106"/>
  <c r="I282" i="106"/>
  <c r="AB124" i="106"/>
  <c r="T44" i="106"/>
  <c r="O106" i="106"/>
  <c r="AA97" i="106"/>
  <c r="AB267" i="106"/>
  <c r="J49" i="106"/>
  <c r="J41" i="106"/>
  <c r="O24" i="106"/>
  <c r="T16" i="106"/>
  <c r="AJ57" i="106"/>
  <c r="AI98" i="106"/>
  <c r="AJ109" i="106"/>
  <c r="J104" i="106"/>
  <c r="AB99" i="106"/>
  <c r="AB102" i="106"/>
  <c r="N160" i="106"/>
  <c r="I52" i="106"/>
  <c r="O38" i="106"/>
  <c r="N169" i="106"/>
  <c r="I244" i="106"/>
  <c r="T274" i="106"/>
  <c r="O227" i="106"/>
  <c r="AJ159" i="106"/>
  <c r="AI74" i="106"/>
  <c r="J442" i="106"/>
  <c r="T82" i="106"/>
  <c r="T42" i="106"/>
  <c r="J68" i="106"/>
  <c r="I160" i="106"/>
  <c r="U141" i="106"/>
  <c r="O299" i="106"/>
  <c r="O161" i="106"/>
  <c r="I90" i="106"/>
  <c r="J166" i="106"/>
  <c r="U28" i="106"/>
  <c r="AI54" i="106"/>
  <c r="AA15" i="106"/>
  <c r="AJ33" i="106"/>
  <c r="N101" i="106"/>
  <c r="U165" i="106"/>
  <c r="N262" i="106"/>
  <c r="I6" i="106"/>
  <c r="N50" i="106"/>
  <c r="I455" i="106"/>
  <c r="AB58" i="106"/>
  <c r="J589" i="106"/>
  <c r="J246" i="106"/>
  <c r="AJ223" i="106"/>
  <c r="T74" i="106"/>
  <c r="AJ103" i="106"/>
  <c r="N444" i="106"/>
  <c r="AB34" i="106"/>
  <c r="AA191" i="106"/>
  <c r="J386" i="106"/>
  <c r="AJ243" i="106"/>
  <c r="T133" i="106"/>
  <c r="AJ117" i="106"/>
  <c r="U25" i="106"/>
  <c r="I639" i="106"/>
  <c r="AA5" i="106"/>
  <c r="I62" i="106"/>
  <c r="I512" i="106"/>
  <c r="J345" i="106"/>
  <c r="AB206" i="106"/>
  <c r="AB71" i="106"/>
  <c r="O323" i="106"/>
  <c r="T257" i="106"/>
  <c r="AJ140" i="106"/>
  <c r="AB47" i="106"/>
  <c r="I343" i="106"/>
  <c r="AB278" i="106"/>
  <c r="J96" i="106"/>
  <c r="O117" i="106"/>
  <c r="U84" i="106"/>
  <c r="U145" i="106"/>
  <c r="AB189" i="106"/>
  <c r="U26" i="106"/>
  <c r="AJ154" i="106"/>
  <c r="AI104" i="106"/>
  <c r="AA22" i="106"/>
  <c r="AB146" i="106"/>
  <c r="AJ219" i="106"/>
  <c r="T186" i="106"/>
  <c r="O268" i="106"/>
  <c r="O482" i="106"/>
  <c r="N278" i="106"/>
  <c r="I285" i="106"/>
  <c r="J592" i="106"/>
  <c r="AB113" i="106"/>
  <c r="I575" i="106"/>
  <c r="N466" i="106"/>
  <c r="O270" i="106"/>
  <c r="T345" i="106"/>
  <c r="T241" i="106"/>
  <c r="I727" i="106"/>
  <c r="J535" i="106"/>
  <c r="AI191" i="106"/>
  <c r="U23" i="106"/>
  <c r="O308" i="106"/>
  <c r="N20" i="106"/>
  <c r="U362" i="106"/>
  <c r="T116" i="106"/>
  <c r="I563" i="106"/>
  <c r="O444" i="106"/>
  <c r="AB25" i="106"/>
  <c r="T212" i="106"/>
  <c r="AI16" i="106"/>
  <c r="AA106" i="106"/>
  <c r="U142" i="106"/>
  <c r="N143" i="106"/>
  <c r="AB258" i="106"/>
  <c r="AA217" i="106"/>
  <c r="N21" i="106"/>
  <c r="AA110" i="106"/>
  <c r="T72" i="106"/>
  <c r="AB238" i="106"/>
  <c r="U217" i="106"/>
  <c r="U34" i="106"/>
  <c r="AJ62" i="106"/>
  <c r="J376" i="106"/>
  <c r="O34" i="106"/>
  <c r="O82" i="106"/>
  <c r="U37" i="106"/>
  <c r="T266" i="106"/>
  <c r="I352" i="106"/>
  <c r="U273" i="106"/>
  <c r="AA73" i="106"/>
  <c r="J5" i="106"/>
  <c r="AI116" i="106"/>
  <c r="T248" i="106"/>
  <c r="T298" i="106"/>
  <c r="U187" i="106"/>
  <c r="J95" i="106"/>
  <c r="T49" i="106"/>
  <c r="AI64" i="106"/>
  <c r="O177" i="106"/>
  <c r="AB159" i="106"/>
  <c r="AB215" i="106"/>
  <c r="O44" i="106"/>
  <c r="I59" i="106"/>
  <c r="AA208" i="106"/>
  <c r="AB56" i="106"/>
  <c r="I30" i="106"/>
  <c r="O380" i="106"/>
  <c r="AJ23" i="106"/>
  <c r="AB171" i="106"/>
  <c r="J92" i="106"/>
  <c r="O166" i="106"/>
  <c r="AB122" i="106"/>
  <c r="O397" i="106"/>
  <c r="AI241" i="106"/>
  <c r="AJ237" i="106"/>
  <c r="AI23" i="106"/>
  <c r="O262" i="106"/>
  <c r="J206" i="106"/>
  <c r="I561" i="106"/>
  <c r="N494" i="106"/>
  <c r="AB37" i="106"/>
  <c r="J57" i="106"/>
  <c r="O190" i="106"/>
  <c r="J20" i="106"/>
  <c r="AI62" i="106"/>
  <c r="N405" i="106"/>
  <c r="N44" i="106"/>
  <c r="J88" i="106"/>
  <c r="AJ67" i="106"/>
  <c r="U221" i="106"/>
  <c r="AB67" i="106"/>
  <c r="I280" i="106"/>
  <c r="N79" i="106"/>
  <c r="AB136" i="106"/>
  <c r="AB139" i="106"/>
  <c r="I154" i="106"/>
  <c r="J504" i="106"/>
  <c r="N73" i="106"/>
  <c r="U185" i="106"/>
  <c r="I127" i="106"/>
  <c r="T145" i="106"/>
  <c r="J632" i="106"/>
  <c r="N238" i="106"/>
  <c r="I634" i="106"/>
  <c r="O52" i="106"/>
  <c r="AA8" i="106"/>
  <c r="I223" i="106"/>
  <c r="T204" i="106"/>
  <c r="U29" i="106"/>
  <c r="O311" i="106"/>
  <c r="I396" i="106"/>
  <c r="AJ29" i="106"/>
  <c r="J110" i="106"/>
  <c r="AA48" i="106"/>
  <c r="I612" i="106"/>
  <c r="AA105" i="106"/>
  <c r="AJ91" i="106"/>
  <c r="O492" i="106"/>
  <c r="I272" i="106"/>
  <c r="I615" i="106"/>
  <c r="O186" i="106"/>
  <c r="AB181" i="106"/>
  <c r="I307" i="106"/>
  <c r="U172" i="106"/>
  <c r="J244" i="106"/>
  <c r="O223" i="106"/>
  <c r="N234" i="106"/>
  <c r="N207" i="106"/>
  <c r="O243" i="106"/>
  <c r="AB160" i="106"/>
  <c r="J222" i="106"/>
  <c r="AA129" i="106"/>
  <c r="N397" i="106"/>
  <c r="AI117" i="106"/>
  <c r="AB184" i="106"/>
  <c r="T65" i="106"/>
  <c r="AJ198" i="106"/>
  <c r="J223" i="106"/>
  <c r="I83" i="106"/>
  <c r="O369" i="106"/>
  <c r="O54" i="106"/>
  <c r="I401" i="106"/>
  <c r="AI83" i="106"/>
  <c r="O359" i="106"/>
  <c r="N266" i="106"/>
  <c r="J366" i="106"/>
  <c r="U369" i="106"/>
  <c r="AA127" i="106"/>
  <c r="J508" i="106"/>
  <c r="N243" i="106"/>
  <c r="AA259" i="106"/>
  <c r="T38" i="106"/>
  <c r="AA193" i="106"/>
  <c r="I719" i="106"/>
  <c r="O74" i="106"/>
  <c r="J499" i="106"/>
  <c r="T168" i="106"/>
  <c r="O9" i="106"/>
  <c r="AI35" i="106"/>
  <c r="J302" i="106"/>
  <c r="J237" i="106"/>
  <c r="AA149" i="106"/>
  <c r="I490" i="106"/>
  <c r="O222" i="106"/>
  <c r="I300" i="106"/>
  <c r="I118" i="106"/>
  <c r="O184" i="106"/>
  <c r="U321" i="106"/>
  <c r="J98" i="106"/>
  <c r="J649" i="106"/>
  <c r="J306" i="106"/>
  <c r="I420" i="106"/>
  <c r="N272" i="106"/>
  <c r="N109" i="106"/>
  <c r="J248" i="106"/>
  <c r="T100" i="106"/>
  <c r="AA215" i="106"/>
  <c r="AB132" i="106"/>
  <c r="U210" i="106"/>
  <c r="I216" i="106"/>
  <c r="N226" i="106"/>
  <c r="O475" i="106"/>
  <c r="O422" i="106"/>
  <c r="O208" i="106"/>
  <c r="O485" i="106"/>
  <c r="U98" i="106"/>
  <c r="I650" i="106"/>
  <c r="O372" i="106"/>
  <c r="T301" i="106"/>
  <c r="I530" i="106"/>
  <c r="AB130" i="106"/>
  <c r="N427" i="106"/>
  <c r="U307" i="106"/>
  <c r="N258" i="106"/>
  <c r="J625" i="106"/>
  <c r="T344" i="106"/>
  <c r="U188" i="106"/>
  <c r="I673" i="106"/>
  <c r="T99" i="106"/>
  <c r="N326" i="106"/>
  <c r="AA238" i="106"/>
  <c r="J558" i="106"/>
  <c r="T87" i="106"/>
  <c r="O406" i="106"/>
  <c r="T73" i="106"/>
  <c r="N215" i="106"/>
  <c r="T27" i="106"/>
  <c r="I241" i="106"/>
  <c r="I386" i="106"/>
  <c r="J6" i="106"/>
  <c r="AI141" i="106"/>
  <c r="I140" i="106"/>
  <c r="I229" i="106"/>
  <c r="U372" i="106"/>
  <c r="N121" i="106"/>
  <c r="J39" i="106"/>
  <c r="AA277" i="106"/>
  <c r="T313" i="106"/>
  <c r="N366" i="106"/>
  <c r="I475" i="106"/>
  <c r="O239" i="106"/>
  <c r="I578" i="106"/>
  <c r="J547" i="106"/>
  <c r="AA42" i="106"/>
  <c r="AB168" i="106"/>
  <c r="O254" i="106"/>
  <c r="AI6" i="106"/>
  <c r="I709" i="106"/>
  <c r="T152" i="106"/>
  <c r="U360" i="106"/>
  <c r="AB135" i="106"/>
  <c r="I621" i="106"/>
  <c r="I707" i="106"/>
  <c r="N328" i="106"/>
  <c r="N241" i="106"/>
  <c r="O178" i="106"/>
  <c r="AB179" i="106"/>
  <c r="U259" i="106"/>
  <c r="O449" i="106"/>
  <c r="AB157" i="106"/>
  <c r="J358" i="106"/>
  <c r="N134" i="106"/>
  <c r="AJ94" i="106"/>
  <c r="J472" i="106"/>
  <c r="AB131" i="106"/>
  <c r="U371" i="106"/>
  <c r="J612" i="106"/>
  <c r="AI171" i="106"/>
  <c r="J505" i="106"/>
  <c r="AI8" i="106"/>
  <c r="AJ21" i="106"/>
  <c r="N361" i="106"/>
  <c r="J38" i="106"/>
  <c r="U30" i="106"/>
  <c r="J408" i="106"/>
  <c r="T52" i="106"/>
  <c r="AJ153" i="106"/>
  <c r="T158" i="106"/>
  <c r="O212" i="106"/>
  <c r="U316" i="106"/>
  <c r="AB182" i="106"/>
  <c r="J277" i="106"/>
  <c r="U296" i="106"/>
  <c r="I452" i="106"/>
  <c r="N327" i="106"/>
  <c r="J491" i="106"/>
  <c r="J691" i="106"/>
  <c r="O382" i="106"/>
  <c r="I231" i="106"/>
  <c r="I618" i="106"/>
  <c r="O5" i="106"/>
  <c r="T281" i="106"/>
  <c r="O349" i="106"/>
  <c r="T197" i="106"/>
  <c r="T307" i="106"/>
  <c r="J395" i="106"/>
  <c r="J646" i="106"/>
  <c r="J561" i="106"/>
  <c r="AJ39" i="106"/>
  <c r="I57" i="106"/>
  <c r="O273" i="106"/>
  <c r="AI107" i="106"/>
  <c r="AB271" i="106"/>
  <c r="N253" i="106"/>
  <c r="U243" i="106"/>
  <c r="J43" i="106"/>
  <c r="I321" i="106"/>
  <c r="U205" i="106"/>
  <c r="I161" i="106"/>
  <c r="AB248" i="106"/>
  <c r="T327" i="106"/>
  <c r="U116" i="106"/>
  <c r="AB218" i="106"/>
  <c r="O326" i="106"/>
  <c r="N390" i="106"/>
  <c r="J609" i="106"/>
  <c r="O168" i="106"/>
  <c r="I191" i="106"/>
  <c r="AJ144" i="106"/>
  <c r="J621" i="106"/>
  <c r="J208" i="106"/>
  <c r="AB61" i="106"/>
  <c r="I93" i="106"/>
  <c r="O249" i="106"/>
  <c r="N175" i="106"/>
  <c r="AI253" i="106"/>
  <c r="N81" i="106"/>
  <c r="U349" i="106"/>
  <c r="T303" i="106"/>
  <c r="O428" i="106"/>
  <c r="N236" i="106"/>
  <c r="I504" i="106"/>
  <c r="AJ221" i="106"/>
  <c r="N360" i="106"/>
  <c r="T302" i="106"/>
  <c r="I732" i="106"/>
  <c r="I627" i="106"/>
  <c r="AJ218" i="106"/>
  <c r="J717" i="106"/>
  <c r="T140" i="106"/>
  <c r="N475" i="106"/>
  <c r="O442" i="106"/>
  <c r="N188" i="106"/>
  <c r="O377" i="106"/>
  <c r="N392" i="106"/>
  <c r="O129" i="106"/>
  <c r="O197" i="106"/>
  <c r="J624" i="106"/>
  <c r="I657" i="106"/>
  <c r="N317" i="106"/>
  <c r="O430" i="106"/>
  <c r="U170" i="106"/>
  <c r="N430" i="106"/>
  <c r="J323" i="106"/>
  <c r="I245" i="106"/>
  <c r="U104" i="106"/>
  <c r="I417" i="106"/>
  <c r="U287" i="106"/>
  <c r="AB116" i="106"/>
  <c r="O375" i="106"/>
  <c r="AA172" i="106"/>
  <c r="AJ132" i="106"/>
  <c r="AB289" i="106"/>
  <c r="AI175" i="106"/>
  <c r="AJ77" i="106"/>
  <c r="T210" i="106"/>
  <c r="J380" i="106"/>
  <c r="N422" i="106"/>
  <c r="N269" i="106"/>
  <c r="AA160" i="106"/>
  <c r="J28" i="106"/>
  <c r="U5" i="106"/>
  <c r="AA13" i="106"/>
  <c r="T127" i="106"/>
  <c r="O487" i="106"/>
  <c r="T333" i="106"/>
  <c r="I330" i="106"/>
  <c r="AJ168" i="106"/>
  <c r="J313" i="106"/>
  <c r="J418" i="106"/>
  <c r="I125" i="106"/>
  <c r="I718" i="106"/>
  <c r="I407" i="106"/>
  <c r="AJ49" i="106"/>
  <c r="AA201" i="106"/>
  <c r="AI186" i="106"/>
  <c r="AJ222" i="106"/>
  <c r="T258" i="106"/>
  <c r="I550" i="106"/>
  <c r="N227" i="106"/>
  <c r="N419" i="106"/>
  <c r="O498" i="106"/>
  <c r="O147" i="106"/>
  <c r="O86" i="106"/>
  <c r="N252" i="106"/>
  <c r="J157" i="106"/>
  <c r="J681" i="106"/>
  <c r="J336" i="106"/>
  <c r="J460" i="106"/>
  <c r="T214" i="106"/>
  <c r="I152" i="106"/>
  <c r="I363" i="106"/>
  <c r="AI125" i="106"/>
  <c r="J220" i="106"/>
  <c r="N489" i="106"/>
  <c r="I156" i="106"/>
  <c r="O384" i="106"/>
  <c r="I543" i="106"/>
  <c r="I205" i="106"/>
  <c r="N468" i="106"/>
  <c r="I212" i="106"/>
  <c r="N501" i="106"/>
  <c r="I679" i="106"/>
  <c r="J290" i="106"/>
  <c r="AA120" i="106"/>
  <c r="O125" i="106"/>
  <c r="T156" i="106"/>
  <c r="J347" i="106"/>
  <c r="O472" i="106"/>
  <c r="I725" i="106"/>
  <c r="AA218" i="106"/>
  <c r="AB253" i="106"/>
  <c r="T61" i="106"/>
  <c r="AB240" i="106"/>
  <c r="AA256" i="106"/>
  <c r="AA297" i="106"/>
  <c r="N474" i="106"/>
  <c r="I275" i="106"/>
  <c r="J175" i="106"/>
  <c r="J500" i="106"/>
  <c r="I697" i="106"/>
  <c r="I629" i="106"/>
  <c r="J344" i="106"/>
  <c r="AI7" i="106"/>
  <c r="I356" i="106"/>
  <c r="J29" i="106"/>
  <c r="J537" i="106"/>
  <c r="AI69" i="106"/>
  <c r="I735" i="106"/>
  <c r="I374" i="106"/>
  <c r="J285" i="106"/>
  <c r="I423" i="106"/>
  <c r="J626" i="106"/>
  <c r="I326" i="106"/>
  <c r="J276" i="106"/>
  <c r="J80" i="106"/>
  <c r="T261" i="106"/>
  <c r="AI188" i="106"/>
  <c r="AI123" i="106"/>
  <c r="J320" i="106"/>
  <c r="O91" i="106"/>
  <c r="J257" i="106"/>
  <c r="I454" i="106"/>
  <c r="N495" i="106"/>
  <c r="N500" i="106"/>
  <c r="AI88" i="106"/>
  <c r="AI227" i="106"/>
  <c r="T182" i="106"/>
  <c r="O123" i="106"/>
  <c r="U325" i="106"/>
  <c r="J431" i="106"/>
  <c r="N315" i="106"/>
  <c r="N168" i="106"/>
  <c r="O116" i="106"/>
  <c r="U177" i="106"/>
  <c r="I552" i="106"/>
  <c r="AA140" i="106"/>
  <c r="I660" i="106"/>
  <c r="O457" i="106"/>
  <c r="T209" i="106"/>
  <c r="N167" i="106"/>
  <c r="AB141" i="106"/>
  <c r="AB302" i="106"/>
  <c r="J495" i="106"/>
  <c r="U277" i="106"/>
  <c r="I602" i="106"/>
  <c r="O431" i="106"/>
  <c r="N4" i="106"/>
  <c r="N496" i="106"/>
  <c r="T160" i="106"/>
  <c r="T173" i="106"/>
  <c r="O265" i="106"/>
  <c r="O330" i="106"/>
  <c r="J62" i="106"/>
  <c r="I743" i="106"/>
  <c r="I257" i="106"/>
  <c r="O245" i="106"/>
  <c r="AJ166" i="106"/>
  <c r="I327" i="106"/>
  <c r="O164" i="106"/>
  <c r="I287" i="106"/>
  <c r="I651" i="106"/>
  <c r="N53" i="106"/>
  <c r="AB84" i="106"/>
  <c r="AA50" i="106"/>
  <c r="I193" i="106"/>
  <c r="I97" i="106"/>
  <c r="U298" i="106"/>
  <c r="T233" i="106"/>
  <c r="AA59" i="106"/>
  <c r="N321" i="106"/>
  <c r="U119" i="106"/>
  <c r="O348" i="106"/>
  <c r="U121" i="106"/>
  <c r="J121" i="106"/>
  <c r="I70" i="106"/>
  <c r="U367" i="106"/>
  <c r="AA236" i="106"/>
  <c r="AA203" i="106"/>
  <c r="U249" i="106"/>
  <c r="N497" i="106"/>
  <c r="J372" i="106"/>
  <c r="AA177" i="106"/>
  <c r="O473" i="106"/>
  <c r="O204" i="106"/>
  <c r="N229" i="106"/>
  <c r="I489" i="106"/>
  <c r="J432" i="106"/>
  <c r="N479" i="106"/>
  <c r="AB273" i="106"/>
  <c r="U338" i="106"/>
  <c r="J188" i="106"/>
  <c r="I323" i="106"/>
  <c r="I519" i="106"/>
  <c r="O205" i="106"/>
  <c r="U364" i="106"/>
  <c r="U122" i="106"/>
  <c r="U245" i="106"/>
  <c r="I249" i="106"/>
  <c r="U223" i="106"/>
  <c r="J670" i="106"/>
  <c r="O225" i="106"/>
  <c r="AA228" i="106"/>
  <c r="AI170" i="106"/>
  <c r="AA62" i="106"/>
  <c r="J492" i="106"/>
  <c r="J447" i="106"/>
  <c r="J577" i="106"/>
  <c r="AA158" i="106"/>
  <c r="U261" i="106"/>
  <c r="AB192" i="106"/>
  <c r="J287" i="106"/>
  <c r="I701" i="106"/>
  <c r="AI190" i="106"/>
  <c r="J496" i="106"/>
  <c r="I195" i="106"/>
  <c r="I613" i="106"/>
  <c r="O236" i="106"/>
  <c r="T124" i="106"/>
  <c r="AB222" i="106"/>
  <c r="I436" i="106"/>
  <c r="AB26" i="106"/>
  <c r="N460" i="106"/>
  <c r="J637" i="106"/>
  <c r="I397" i="106"/>
  <c r="AB251" i="106"/>
  <c r="J555" i="106"/>
  <c r="N161" i="106"/>
  <c r="J743" i="106"/>
  <c r="J524" i="106"/>
  <c r="O284" i="106"/>
  <c r="T263" i="106"/>
  <c r="AJ35" i="106"/>
  <c r="T318" i="106"/>
  <c r="J314" i="106"/>
  <c r="U272" i="106"/>
  <c r="AJ16" i="106"/>
  <c r="U264" i="106"/>
  <c r="U308" i="106"/>
  <c r="N411" i="106"/>
  <c r="O403" i="106"/>
  <c r="I614" i="106"/>
  <c r="I608" i="106"/>
  <c r="U175" i="106"/>
  <c r="AJ244" i="106"/>
  <c r="AA269" i="106"/>
  <c r="I310" i="106"/>
  <c r="AB293" i="106"/>
  <c r="O275" i="106"/>
  <c r="O187" i="106"/>
  <c r="AJ170" i="106"/>
  <c r="I513" i="106"/>
  <c r="T185" i="106"/>
  <c r="J152" i="106"/>
  <c r="AJ202" i="106"/>
  <c r="J404" i="106"/>
  <c r="N369" i="106"/>
  <c r="I724" i="106"/>
  <c r="N163" i="106"/>
  <c r="J628" i="106"/>
  <c r="AB166" i="106"/>
  <c r="I110" i="106"/>
  <c r="J462" i="106"/>
  <c r="AI53" i="106"/>
  <c r="I453" i="106"/>
  <c r="O386" i="106"/>
  <c r="U244" i="106"/>
  <c r="N437" i="106"/>
  <c r="N256" i="106"/>
  <c r="I689" i="106"/>
  <c r="O392" i="106"/>
  <c r="T339" i="106"/>
  <c r="AA11" i="106"/>
  <c r="I254" i="106"/>
  <c r="T136" i="106"/>
  <c r="N498" i="106"/>
  <c r="U289" i="106"/>
  <c r="AI228" i="106"/>
  <c r="I187" i="106"/>
  <c r="U218" i="106"/>
  <c r="O259" i="106"/>
  <c r="T360" i="106"/>
  <c r="O194" i="106"/>
  <c r="J733" i="106"/>
  <c r="AB280" i="106"/>
  <c r="U224" i="106"/>
  <c r="T283" i="106"/>
  <c r="N13" i="106"/>
  <c r="I40" i="106"/>
  <c r="U55" i="106"/>
  <c r="O36" i="106"/>
  <c r="U229" i="106"/>
  <c r="N237" i="106"/>
  <c r="J7" i="106"/>
  <c r="I392" i="106"/>
  <c r="O61" i="106"/>
  <c r="I714" i="106"/>
  <c r="AB62" i="106"/>
  <c r="AI105" i="106"/>
  <c r="O328" i="106"/>
  <c r="T196" i="106"/>
  <c r="O220" i="106"/>
  <c r="J281" i="106"/>
  <c r="AB249" i="106"/>
  <c r="I100" i="106"/>
  <c r="AA279" i="106"/>
  <c r="I202" i="106"/>
  <c r="I265" i="106"/>
  <c r="J588" i="106"/>
  <c r="I684" i="106"/>
  <c r="I752" i="106"/>
  <c r="N235" i="106"/>
  <c r="AJ24" i="106"/>
  <c r="U12" i="106"/>
  <c r="AI156" i="106"/>
  <c r="O334" i="106"/>
  <c r="N371" i="106"/>
  <c r="N220" i="106"/>
  <c r="J334" i="106"/>
  <c r="AJ217" i="106"/>
  <c r="J117" i="106"/>
  <c r="J512" i="106"/>
  <c r="U315" i="106"/>
  <c r="AA226" i="106"/>
  <c r="I750" i="106"/>
  <c r="AA70" i="106"/>
  <c r="J181" i="106"/>
  <c r="AJ121" i="106"/>
  <c r="J160" i="106"/>
  <c r="J180" i="106"/>
  <c r="AB288" i="106"/>
  <c r="N375" i="106"/>
  <c r="AA223" i="106"/>
  <c r="I484" i="106"/>
  <c r="I446" i="106"/>
  <c r="I605" i="106"/>
  <c r="J349" i="106"/>
  <c r="I645" i="106"/>
  <c r="O170" i="106"/>
  <c r="I522" i="106"/>
  <c r="I740" i="106"/>
  <c r="T321" i="106"/>
  <c r="J748" i="106"/>
  <c r="N294" i="106"/>
  <c r="O327" i="106"/>
  <c r="N291" i="106"/>
  <c r="J260" i="106"/>
  <c r="N259" i="106"/>
  <c r="AA51" i="106"/>
  <c r="J482" i="106"/>
  <c r="AA154" i="106"/>
  <c r="U144" i="106"/>
  <c r="I242" i="106"/>
  <c r="AB245" i="106"/>
  <c r="O307" i="106"/>
  <c r="AB44" i="106"/>
  <c r="J622" i="106"/>
  <c r="J663" i="106"/>
  <c r="J265" i="106"/>
  <c r="I640" i="106"/>
  <c r="O256" i="106"/>
  <c r="I190" i="106"/>
  <c r="I255" i="106"/>
  <c r="I292" i="106"/>
  <c r="I625" i="106"/>
  <c r="O294" i="106"/>
  <c r="O409" i="106"/>
  <c r="T216" i="106"/>
  <c r="J145" i="106"/>
  <c r="N299" i="106"/>
  <c r="AJ180" i="106"/>
  <c r="J666" i="106"/>
  <c r="O292" i="106"/>
  <c r="N103" i="106"/>
  <c r="T19" i="106"/>
  <c r="N280" i="106"/>
  <c r="J430" i="106"/>
  <c r="N343" i="106"/>
  <c r="T375" i="106"/>
  <c r="J673" i="106"/>
  <c r="AJ14" i="106"/>
  <c r="AB230" i="106"/>
  <c r="O479" i="106"/>
  <c r="N156" i="106"/>
  <c r="I511" i="106"/>
  <c r="T119" i="106"/>
  <c r="I336" i="106"/>
  <c r="AA242" i="106"/>
  <c r="O28" i="106"/>
  <c r="O282" i="106"/>
  <c r="J327" i="106"/>
  <c r="J590" i="106"/>
  <c r="T275" i="106"/>
  <c r="N455" i="106"/>
  <c r="T161" i="106"/>
  <c r="I303" i="106"/>
  <c r="AA147" i="106"/>
  <c r="N248" i="106"/>
  <c r="AB129" i="106"/>
  <c r="T225" i="106"/>
  <c r="J249" i="106"/>
  <c r="AB285" i="106"/>
  <c r="J559" i="106"/>
  <c r="J713" i="106"/>
  <c r="I518" i="106"/>
  <c r="T96" i="106"/>
  <c r="AA282" i="106"/>
  <c r="J194" i="106"/>
  <c r="AI162" i="106"/>
  <c r="O447" i="106"/>
  <c r="J16" i="106"/>
  <c r="I22" i="106"/>
  <c r="AJ124" i="106"/>
  <c r="T85" i="106"/>
  <c r="O119" i="106"/>
  <c r="AB30" i="106"/>
  <c r="AA231" i="106"/>
  <c r="I366" i="106"/>
  <c r="O126" i="106"/>
  <c r="U328" i="106"/>
  <c r="J171" i="106"/>
  <c r="I180" i="106"/>
  <c r="T63" i="106"/>
  <c r="T305" i="106"/>
  <c r="U239" i="106"/>
  <c r="U278" i="106"/>
  <c r="I617" i="106"/>
  <c r="N203" i="106"/>
  <c r="I325" i="106"/>
  <c r="AB276" i="106"/>
  <c r="I463" i="106"/>
  <c r="AB281" i="106"/>
  <c r="J483" i="106"/>
  <c r="I579" i="106"/>
  <c r="J433" i="106"/>
  <c r="J522" i="106"/>
  <c r="I500" i="106"/>
  <c r="I222" i="106"/>
  <c r="AA38" i="106"/>
  <c r="N275" i="106"/>
  <c r="I398" i="106"/>
  <c r="I373" i="106"/>
  <c r="O353" i="106"/>
  <c r="N465" i="106"/>
  <c r="AI232" i="106"/>
  <c r="J468" i="106"/>
  <c r="J267" i="106"/>
  <c r="AB257" i="106"/>
  <c r="N180" i="106"/>
  <c r="N418" i="106"/>
  <c r="O474" i="106"/>
  <c r="N338" i="106"/>
  <c r="AJ111" i="106"/>
  <c r="U227" i="106"/>
  <c r="I134" i="106"/>
  <c r="J526" i="106"/>
  <c r="J608" i="106"/>
  <c r="AA138" i="106"/>
  <c r="J185" i="106"/>
  <c r="J359" i="106"/>
  <c r="T238" i="106"/>
  <c r="O191" i="106"/>
  <c r="J515" i="106"/>
  <c r="AJ196" i="106"/>
  <c r="O159" i="106"/>
  <c r="I751" i="106"/>
  <c r="I168" i="106"/>
  <c r="AJ92" i="106"/>
  <c r="I477" i="106"/>
  <c r="I460" i="106"/>
  <c r="O176" i="106"/>
  <c r="T77" i="106"/>
  <c r="J509" i="106"/>
  <c r="I354" i="106"/>
  <c r="AI242" i="106"/>
  <c r="O495" i="106"/>
  <c r="J587" i="106"/>
  <c r="O154" i="106"/>
  <c r="AJ76" i="106"/>
  <c r="J333" i="106"/>
  <c r="J614" i="106"/>
  <c r="AJ125" i="106"/>
  <c r="N242" i="106"/>
  <c r="N332" i="106"/>
  <c r="J60" i="106"/>
  <c r="O135" i="106"/>
  <c r="U269" i="106"/>
  <c r="AI128" i="106"/>
  <c r="J330" i="106"/>
  <c r="T297" i="106"/>
  <c r="I379" i="106"/>
  <c r="N217" i="106"/>
  <c r="J423" i="106"/>
  <c r="N330" i="106"/>
  <c r="J450" i="106"/>
  <c r="I296" i="106"/>
  <c r="J361" i="106"/>
  <c r="O417" i="106"/>
  <c r="T282" i="106"/>
  <c r="AB233" i="106"/>
  <c r="T206" i="106"/>
  <c r="J738" i="106"/>
  <c r="J409" i="106"/>
  <c r="J273" i="106"/>
  <c r="O411" i="106"/>
  <c r="N415" i="106"/>
  <c r="I105" i="106"/>
  <c r="J410" i="106"/>
  <c r="U378" i="106"/>
  <c r="J346" i="106"/>
  <c r="AI157" i="106"/>
  <c r="T129" i="106"/>
  <c r="N154" i="106"/>
  <c r="T338" i="106"/>
  <c r="T315" i="106"/>
  <c r="AI177" i="106"/>
  <c r="AI199" i="106"/>
  <c r="J198" i="106"/>
  <c r="AA227" i="106"/>
  <c r="N75" i="106"/>
  <c r="I695" i="106"/>
  <c r="AA178" i="106"/>
  <c r="N47" i="106"/>
  <c r="N353" i="106"/>
  <c r="I736" i="106"/>
  <c r="J538" i="106"/>
  <c r="N395" i="106"/>
  <c r="AB123" i="106"/>
  <c r="T342" i="106"/>
  <c r="AA85" i="106"/>
  <c r="N322" i="106"/>
  <c r="N305" i="106"/>
  <c r="I666" i="106"/>
  <c r="N204" i="106"/>
  <c r="AB220" i="106"/>
  <c r="U222" i="106"/>
  <c r="I36" i="106"/>
  <c r="I360" i="106"/>
  <c r="AI9" i="106"/>
  <c r="O30" i="106"/>
  <c r="I288" i="106"/>
  <c r="I284" i="106"/>
  <c r="N376" i="106"/>
  <c r="N16" i="106"/>
  <c r="J331" i="106"/>
  <c r="O11" i="106"/>
  <c r="U333" i="106"/>
  <c r="J443" i="106"/>
  <c r="U161" i="106"/>
  <c r="AJ200" i="106"/>
  <c r="T369" i="106"/>
  <c r="J36" i="106"/>
  <c r="I304" i="106"/>
  <c r="I196" i="106"/>
  <c r="N125" i="106"/>
  <c r="U94" i="106"/>
  <c r="N126" i="106"/>
  <c r="U150" i="106"/>
  <c r="O267" i="106"/>
  <c r="J688" i="106"/>
  <c r="J668" i="106"/>
  <c r="N323" i="106"/>
  <c r="AJ240" i="106"/>
  <c r="I435" i="106"/>
  <c r="J541" i="106"/>
  <c r="J298" i="106"/>
  <c r="N190" i="106"/>
  <c r="N108" i="106"/>
  <c r="J243" i="106"/>
  <c r="I259" i="106"/>
  <c r="J445" i="106"/>
  <c r="O343" i="106"/>
  <c r="T105" i="106"/>
  <c r="U174" i="106"/>
  <c r="I626" i="106"/>
  <c r="N450" i="106"/>
  <c r="I203" i="106"/>
  <c r="U326" i="106"/>
  <c r="J693" i="106"/>
  <c r="J490" i="106"/>
  <c r="N402" i="106"/>
  <c r="N29" i="106"/>
  <c r="AA155" i="106"/>
  <c r="O281" i="106"/>
  <c r="AA192" i="106"/>
  <c r="J221" i="106"/>
  <c r="J400" i="106"/>
  <c r="I589" i="106"/>
  <c r="AA274" i="106"/>
  <c r="J744" i="106"/>
  <c r="T194" i="106"/>
  <c r="J696" i="106"/>
  <c r="T293" i="106"/>
  <c r="I238" i="106"/>
  <c r="J72" i="106"/>
  <c r="N97" i="106"/>
  <c r="J18" i="106"/>
  <c r="AA83" i="106"/>
  <c r="J475" i="106"/>
  <c r="J601" i="106"/>
  <c r="O158" i="106"/>
  <c r="U157" i="106"/>
  <c r="J136" i="106"/>
  <c r="I682" i="106"/>
  <c r="I476" i="106"/>
  <c r="AJ253" i="106"/>
  <c r="I450" i="106"/>
  <c r="J454" i="106"/>
  <c r="J197" i="106"/>
  <c r="N152" i="106"/>
  <c r="AB46" i="106"/>
  <c r="AJ206" i="106"/>
  <c r="J300" i="106"/>
  <c r="AB40" i="106"/>
  <c r="AA270" i="106"/>
  <c r="I416" i="106"/>
  <c r="J40" i="106"/>
  <c r="N123" i="106"/>
  <c r="J186" i="106"/>
  <c r="O136" i="106"/>
  <c r="I345" i="106"/>
  <c r="N216" i="106"/>
  <c r="I387" i="106"/>
  <c r="I252" i="106"/>
  <c r="AJ177" i="106"/>
  <c r="N298" i="106"/>
  <c r="AI224" i="106"/>
  <c r="J102" i="106"/>
  <c r="N459" i="106"/>
  <c r="U137" i="106"/>
  <c r="O35" i="106"/>
  <c r="I715" i="106"/>
  <c r="T256" i="106"/>
  <c r="I293" i="106"/>
  <c r="AJ58" i="106"/>
  <c r="J642" i="106"/>
  <c r="AA179" i="106"/>
  <c r="I678" i="106"/>
  <c r="N331" i="106"/>
  <c r="AB265" i="106"/>
  <c r="I631" i="106"/>
  <c r="J280" i="106"/>
  <c r="U337" i="106"/>
  <c r="J571" i="106"/>
  <c r="I347" i="106"/>
  <c r="N476" i="106"/>
  <c r="AA159" i="106"/>
  <c r="AB242" i="106"/>
  <c r="AJ226" i="106"/>
  <c r="J413" i="106"/>
  <c r="I383" i="106"/>
  <c r="AB263" i="106"/>
  <c r="J737" i="106"/>
  <c r="J119" i="106"/>
  <c r="I702" i="106"/>
  <c r="J658" i="106"/>
  <c r="N116" i="106"/>
  <c r="AJ133" i="106"/>
  <c r="J721" i="106"/>
  <c r="AB212" i="106"/>
  <c r="AI145" i="106"/>
  <c r="J150" i="106"/>
  <c r="AB32" i="106"/>
  <c r="AJ70" i="106"/>
  <c r="T106" i="106"/>
  <c r="AB103" i="106"/>
  <c r="N58" i="106"/>
  <c r="U320" i="106"/>
  <c r="T278" i="106"/>
  <c r="O25" i="106"/>
  <c r="T7" i="106"/>
  <c r="O228" i="106"/>
  <c r="U314" i="106"/>
  <c r="I340" i="106"/>
  <c r="U162" i="106"/>
  <c r="N398" i="106"/>
  <c r="O463" i="106"/>
  <c r="AI212" i="106"/>
  <c r="N76" i="106"/>
  <c r="N503" i="106"/>
  <c r="N436" i="106"/>
  <c r="N363" i="106"/>
  <c r="I441" i="106"/>
  <c r="J543" i="106"/>
  <c r="J169" i="106"/>
  <c r="AJ204" i="106"/>
  <c r="AB213" i="106"/>
  <c r="AJ86" i="106"/>
  <c r="J532" i="106"/>
  <c r="I688" i="106"/>
  <c r="J426" i="106"/>
  <c r="N270" i="106"/>
  <c r="T24" i="106"/>
  <c r="U173" i="106"/>
  <c r="AI106" i="106"/>
  <c r="AA294" i="106"/>
  <c r="AB112" i="106"/>
  <c r="AJ199" i="106"/>
  <c r="I406" i="106"/>
  <c r="I315" i="106"/>
  <c r="I281" i="106"/>
  <c r="AB125" i="106"/>
  <c r="I505" i="106"/>
  <c r="O151" i="106"/>
  <c r="J610" i="106"/>
  <c r="I413" i="106"/>
  <c r="O410" i="106"/>
  <c r="I194" i="106"/>
  <c r="AI121" i="106"/>
  <c r="I297" i="106"/>
  <c r="I364" i="106"/>
  <c r="AB214" i="106"/>
  <c r="T137" i="106"/>
  <c r="N144" i="106"/>
  <c r="U225" i="106"/>
  <c r="T51" i="106"/>
  <c r="O350" i="106"/>
  <c r="O338" i="106"/>
  <c r="I481" i="106"/>
  <c r="J37" i="106"/>
  <c r="J247" i="106"/>
  <c r="I447" i="106"/>
  <c r="N185" i="106"/>
  <c r="J652" i="106"/>
  <c r="J405" i="106"/>
  <c r="U363" i="106"/>
  <c r="N67" i="106"/>
  <c r="J620" i="106"/>
  <c r="O258" i="106"/>
  <c r="T242" i="106"/>
  <c r="I209" i="106"/>
  <c r="AJ139" i="106"/>
  <c r="O171" i="106"/>
  <c r="I747" i="106"/>
  <c r="AI236" i="106"/>
  <c r="AA27" i="106"/>
  <c r="N365" i="106"/>
  <c r="O481" i="106"/>
  <c r="AJ97" i="106"/>
  <c r="I665" i="106"/>
  <c r="AA207" i="106"/>
  <c r="N267" i="106"/>
  <c r="O121" i="106"/>
  <c r="J458" i="106"/>
  <c r="N453" i="106"/>
  <c r="O413" i="106"/>
  <c r="N211" i="106"/>
  <c r="AI248" i="106"/>
  <c r="I680" i="106"/>
  <c r="J665" i="106"/>
  <c r="AA210" i="106"/>
  <c r="AJ179" i="106"/>
  <c r="O358" i="106"/>
  <c r="N448" i="106"/>
  <c r="U168" i="106"/>
  <c r="AA233" i="106"/>
  <c r="J137" i="106"/>
  <c r="J600" i="106"/>
  <c r="AI243" i="106"/>
  <c r="N309" i="106"/>
  <c r="J469" i="106"/>
  <c r="I496" i="106"/>
  <c r="J702" i="106"/>
  <c r="N282" i="106"/>
  <c r="O483" i="106"/>
  <c r="N389" i="106"/>
  <c r="I313" i="106"/>
  <c r="AB19" i="106"/>
  <c r="I698" i="106"/>
  <c r="O134" i="106"/>
  <c r="I162" i="106"/>
  <c r="J379" i="106"/>
  <c r="AA265" i="106"/>
  <c r="I681" i="106"/>
  <c r="AI155" i="106"/>
  <c r="I641" i="106"/>
  <c r="AI112" i="106"/>
  <c r="AI165" i="106"/>
  <c r="I494" i="106"/>
  <c r="AI73" i="106"/>
  <c r="AI180" i="106"/>
  <c r="J645" i="106"/>
  <c r="AA229" i="106"/>
  <c r="I573" i="106"/>
  <c r="AJ220" i="106"/>
  <c r="I444" i="106"/>
  <c r="I102" i="106"/>
  <c r="AA264" i="106"/>
  <c r="AB111" i="106"/>
  <c r="I153" i="106"/>
  <c r="N54" i="106"/>
  <c r="N340" i="106"/>
  <c r="J459" i="106"/>
  <c r="U292" i="106"/>
  <c r="U201" i="106"/>
  <c r="AB178" i="106"/>
  <c r="O235" i="106"/>
  <c r="J548" i="106"/>
  <c r="AI135" i="106"/>
  <c r="I532" i="106"/>
  <c r="O453" i="106"/>
  <c r="AI96" i="106"/>
  <c r="N438" i="106"/>
  <c r="AI39" i="106"/>
  <c r="J200" i="106"/>
  <c r="O314" i="106"/>
  <c r="T287" i="106"/>
  <c r="AA263" i="106"/>
  <c r="AA268" i="106"/>
  <c r="AB78" i="106"/>
  <c r="I652" i="106"/>
  <c r="J174" i="106"/>
  <c r="I464" i="106"/>
  <c r="I692" i="106"/>
  <c r="U241" i="106"/>
  <c r="AI195" i="106"/>
  <c r="I462" i="106"/>
  <c r="O51" i="106"/>
  <c r="I659" i="106"/>
  <c r="AA164" i="106"/>
  <c r="I432" i="106"/>
  <c r="AI251" i="106"/>
  <c r="I290" i="106"/>
  <c r="I459" i="106"/>
  <c r="AA142" i="106"/>
  <c r="AJ174" i="106"/>
  <c r="I473" i="106"/>
  <c r="J191" i="106"/>
  <c r="J470" i="106"/>
  <c r="O346" i="106"/>
  <c r="AA189" i="106"/>
  <c r="O376" i="106"/>
  <c r="I410" i="106"/>
  <c r="I409" i="106"/>
  <c r="I438" i="106"/>
  <c r="I381" i="106"/>
  <c r="J422" i="106"/>
  <c r="J35" i="106"/>
  <c r="AJ161" i="106"/>
  <c r="AA300" i="106"/>
  <c r="N458" i="106"/>
  <c r="N335" i="106"/>
  <c r="AB297" i="106"/>
  <c r="O393" i="106"/>
  <c r="J710" i="106"/>
  <c r="J545" i="106"/>
  <c r="T195" i="106"/>
  <c r="N391" i="106"/>
  <c r="J167" i="106"/>
  <c r="N447" i="106"/>
  <c r="O455" i="106"/>
  <c r="I318" i="106"/>
  <c r="J655" i="106"/>
  <c r="N407" i="106"/>
  <c r="AI200" i="106"/>
  <c r="I630" i="106"/>
  <c r="O303" i="106"/>
  <c r="J581" i="106"/>
  <c r="N106" i="106"/>
  <c r="I220" i="106"/>
  <c r="U111" i="106"/>
  <c r="AJ108" i="106"/>
  <c r="AI137" i="106"/>
  <c r="J513" i="106"/>
  <c r="J416" i="106"/>
  <c r="O445" i="106"/>
  <c r="J129" i="106"/>
  <c r="O360" i="106"/>
  <c r="AA197" i="106"/>
  <c r="I568" i="106"/>
  <c r="I225" i="106"/>
  <c r="J329" i="106"/>
  <c r="T363" i="106"/>
  <c r="U344" i="106"/>
  <c r="AJ61" i="106"/>
  <c r="T176" i="106"/>
  <c r="J348" i="106"/>
  <c r="I63" i="106"/>
  <c r="I302" i="106"/>
  <c r="J385" i="106"/>
  <c r="T356" i="106"/>
  <c r="T265" i="106"/>
  <c r="O226" i="106"/>
  <c r="AA64" i="106"/>
  <c r="O291" i="106"/>
  <c r="I567" i="106"/>
  <c r="I581" i="106"/>
  <c r="AI225" i="106"/>
  <c r="U283" i="106"/>
  <c r="AA88" i="106"/>
  <c r="U266" i="106"/>
  <c r="J751" i="106"/>
  <c r="N196" i="106"/>
  <c r="N250" i="106"/>
  <c r="U288" i="106"/>
  <c r="I521" i="106"/>
  <c r="N426" i="106"/>
  <c r="N96" i="106"/>
  <c r="N364" i="106"/>
  <c r="J266" i="106"/>
  <c r="J341" i="106"/>
  <c r="N92" i="106"/>
  <c r="I469" i="106"/>
  <c r="I18" i="106"/>
  <c r="J142" i="106"/>
  <c r="U346" i="106"/>
  <c r="AJ138" i="106"/>
  <c r="AJ84" i="106"/>
  <c r="I112" i="106"/>
  <c r="N222" i="106"/>
  <c r="AI43" i="106"/>
  <c r="AA221" i="106"/>
  <c r="U207" i="106"/>
  <c r="I721" i="106"/>
  <c r="I262" i="106"/>
  <c r="AJ189" i="106"/>
  <c r="J383" i="106"/>
  <c r="J65" i="106"/>
  <c r="N490" i="106"/>
  <c r="U309" i="106"/>
  <c r="T272" i="106"/>
  <c r="J574" i="106"/>
  <c r="T131" i="106"/>
  <c r="O251" i="106"/>
  <c r="I253" i="106"/>
  <c r="AB255" i="106"/>
  <c r="J722" i="106"/>
  <c r="J536" i="106"/>
  <c r="I497" i="106"/>
  <c r="U299" i="106"/>
  <c r="T175" i="106"/>
  <c r="N493" i="106"/>
  <c r="AA286" i="106"/>
  <c r="AB262" i="106"/>
  <c r="N329" i="106"/>
  <c r="J654" i="106"/>
  <c r="J393" i="106"/>
  <c r="N491" i="106"/>
  <c r="AB292" i="106"/>
  <c r="J391" i="106"/>
  <c r="J392" i="106"/>
  <c r="J593" i="106"/>
  <c r="N480" i="106"/>
  <c r="J427" i="106"/>
  <c r="O499" i="106"/>
  <c r="T353" i="106"/>
  <c r="AA289" i="106"/>
  <c r="I595" i="106"/>
  <c r="J254" i="106"/>
  <c r="U197" i="106"/>
  <c r="I264" i="106"/>
  <c r="T343" i="106"/>
  <c r="J299" i="106"/>
  <c r="U300" i="106"/>
  <c r="O261" i="106"/>
  <c r="U329" i="106"/>
  <c r="J484" i="106"/>
  <c r="T374" i="106"/>
  <c r="O501" i="106"/>
  <c r="O429" i="106"/>
  <c r="AB252" i="106"/>
  <c r="I502" i="106"/>
  <c r="O371" i="106"/>
  <c r="O266" i="106"/>
  <c r="AJ164" i="106"/>
  <c r="J115" i="106"/>
  <c r="N351" i="106"/>
  <c r="J338" i="106"/>
  <c r="AI80" i="106"/>
  <c r="O469" i="106"/>
  <c r="N324" i="106"/>
  <c r="I391" i="106"/>
  <c r="O66" i="106"/>
  <c r="J272" i="106"/>
  <c r="N264" i="106"/>
  <c r="I470" i="106"/>
  <c r="AA113" i="106"/>
  <c r="I20" i="106"/>
  <c r="N400" i="106"/>
  <c r="O494" i="106"/>
  <c r="N420" i="106"/>
  <c r="T328" i="106"/>
  <c r="U319" i="106"/>
  <c r="AA101" i="106"/>
  <c r="T362" i="106"/>
  <c r="O247" i="106"/>
  <c r="J503" i="106"/>
  <c r="J510" i="106"/>
  <c r="I667" i="106"/>
  <c r="AI139" i="106"/>
  <c r="I24" i="106"/>
  <c r="I170" i="106"/>
  <c r="J697" i="106"/>
  <c r="J365" i="106"/>
  <c r="AB295" i="106"/>
  <c r="J236" i="106"/>
  <c r="I539" i="106"/>
  <c r="N286" i="106"/>
  <c r="I92" i="106"/>
  <c r="T130" i="106"/>
  <c r="I515" i="106"/>
  <c r="J377" i="106"/>
  <c r="T322" i="106"/>
  <c r="I638" i="106"/>
  <c r="I569" i="106"/>
  <c r="J390" i="106"/>
  <c r="O484" i="106"/>
  <c r="I319" i="106"/>
  <c r="T316" i="106"/>
  <c r="AA4" i="106"/>
  <c r="U190" i="106"/>
  <c r="U322" i="106"/>
  <c r="T122" i="106"/>
  <c r="I559" i="106"/>
  <c r="AA253" i="106"/>
  <c r="U373" i="106"/>
  <c r="AA144" i="106"/>
  <c r="J101" i="106"/>
  <c r="U219" i="106"/>
  <c r="AJ231" i="106"/>
  <c r="N307" i="106"/>
  <c r="I670" i="106"/>
  <c r="J550" i="106"/>
  <c r="O181" i="106"/>
  <c r="U341" i="106"/>
  <c r="U171" i="106"/>
  <c r="J602" i="106"/>
  <c r="J651" i="106"/>
  <c r="AA232" i="106"/>
  <c r="AJ152" i="106"/>
  <c r="J149" i="106"/>
  <c r="I42" i="106"/>
  <c r="T312" i="106"/>
  <c r="AB86" i="106"/>
  <c r="N138" i="106"/>
  <c r="AI89" i="106"/>
  <c r="U274" i="106"/>
  <c r="I143" i="106"/>
  <c r="U131" i="106"/>
  <c r="I107" i="106"/>
  <c r="O490" i="106"/>
  <c r="I14" i="106"/>
  <c r="AI40" i="106"/>
  <c r="U267" i="106"/>
  <c r="AA9" i="106"/>
  <c r="J354" i="106"/>
  <c r="U132" i="106"/>
  <c r="U356" i="106"/>
  <c r="J662" i="106"/>
  <c r="J566" i="106"/>
  <c r="O337" i="106"/>
  <c r="I591" i="106"/>
  <c r="O114" i="106"/>
  <c r="O331" i="106"/>
  <c r="AB211" i="106"/>
  <c r="AA248" i="106"/>
  <c r="I403" i="106"/>
  <c r="AA195" i="106"/>
  <c r="I382" i="106"/>
  <c r="O322" i="106"/>
  <c r="U343" i="106"/>
  <c r="N350" i="106"/>
  <c r="AI169" i="106"/>
  <c r="O94" i="106"/>
  <c r="I480" i="106"/>
  <c r="O361" i="106"/>
  <c r="J429" i="106"/>
  <c r="AJ18" i="106"/>
  <c r="I157" i="106"/>
  <c r="N333" i="106"/>
  <c r="AB282" i="106"/>
  <c r="J570" i="106"/>
  <c r="J675" i="106"/>
  <c r="O489" i="106"/>
  <c r="U306" i="106"/>
  <c r="N477" i="106"/>
  <c r="N113" i="106"/>
  <c r="AJ185" i="106"/>
  <c r="J643" i="106"/>
  <c r="J33" i="106"/>
  <c r="N268" i="106"/>
  <c r="AB156" i="106"/>
  <c r="N462" i="106"/>
  <c r="J309" i="106"/>
  <c r="AA55" i="106"/>
  <c r="AA237" i="106"/>
  <c r="J375" i="106"/>
  <c r="J398" i="106"/>
  <c r="T8" i="106"/>
  <c r="I158" i="106"/>
  <c r="T285" i="106"/>
  <c r="T299" i="106"/>
  <c r="AI196" i="106"/>
  <c r="J486" i="106"/>
  <c r="AB275" i="106"/>
  <c r="I546" i="106"/>
  <c r="I699" i="106"/>
  <c r="I26" i="106"/>
  <c r="J687" i="106"/>
  <c r="I189" i="106"/>
  <c r="U110" i="106"/>
  <c r="O53" i="106"/>
  <c r="I535" i="106"/>
  <c r="AA81" i="106"/>
  <c r="U78" i="106"/>
  <c r="I565" i="106"/>
  <c r="N34" i="106"/>
  <c r="O446" i="106"/>
  <c r="U204" i="106"/>
  <c r="AI113" i="106"/>
  <c r="I277" i="106"/>
  <c r="U125" i="106"/>
  <c r="O396" i="106"/>
  <c r="O43" i="106"/>
  <c r="J741" i="106"/>
  <c r="N199" i="106"/>
  <c r="I15" i="106"/>
  <c r="I576" i="106"/>
  <c r="N221" i="106"/>
  <c r="AB269" i="106"/>
  <c r="O122" i="106"/>
  <c r="N281" i="106"/>
  <c r="O133" i="106"/>
  <c r="T264" i="106"/>
  <c r="T192" i="106"/>
  <c r="O357" i="106"/>
  <c r="J564" i="106"/>
  <c r="I111" i="106"/>
  <c r="AI110" i="106"/>
  <c r="I344" i="106"/>
  <c r="I545" i="106"/>
  <c r="AJ236" i="106"/>
  <c r="J162" i="106"/>
  <c r="J627" i="106"/>
  <c r="U260" i="106"/>
  <c r="N320" i="106"/>
  <c r="I31" i="106"/>
  <c r="I99" i="106"/>
  <c r="AB266" i="106"/>
  <c r="I523" i="106"/>
  <c r="AJ183" i="106"/>
  <c r="U331" i="106"/>
  <c r="AA92" i="106"/>
  <c r="U366" i="106"/>
  <c r="T268" i="106"/>
  <c r="N487" i="106"/>
  <c r="J139" i="106"/>
  <c r="J99" i="106"/>
  <c r="T187" i="106"/>
  <c r="U123" i="106"/>
  <c r="I448" i="106"/>
  <c r="I210" i="106"/>
  <c r="I78" i="106"/>
  <c r="O246" i="106"/>
  <c r="T341" i="106"/>
  <c r="I283" i="106"/>
  <c r="I311" i="106"/>
  <c r="AB209" i="106"/>
  <c r="O214" i="106"/>
  <c r="T21" i="106"/>
  <c r="T271" i="106"/>
  <c r="J134" i="106"/>
  <c r="I687" i="106"/>
  <c r="I711" i="106"/>
  <c r="AA220" i="106"/>
  <c r="J707" i="106"/>
  <c r="J434" i="106"/>
  <c r="T323" i="106"/>
  <c r="O435" i="106"/>
  <c r="N461" i="106"/>
  <c r="J734" i="106"/>
  <c r="AI219" i="106"/>
  <c r="T150" i="106"/>
  <c r="U365" i="106"/>
  <c r="O271" i="106"/>
  <c r="O352" i="106"/>
  <c r="T294" i="106"/>
  <c r="I686" i="106"/>
  <c r="J726" i="106"/>
  <c r="AA273" i="106"/>
  <c r="U113" i="106"/>
  <c r="T377" i="106"/>
  <c r="T115" i="106"/>
  <c r="I693" i="106"/>
  <c r="AJ234" i="106"/>
  <c r="AA291" i="106"/>
  <c r="N198" i="106"/>
  <c r="I474" i="106"/>
  <c r="O306" i="106"/>
  <c r="J328" i="106"/>
  <c r="O466" i="106"/>
  <c r="U291" i="106"/>
  <c r="AB200" i="106"/>
  <c r="O216" i="106"/>
  <c r="J71" i="106"/>
  <c r="AJ235" i="106"/>
  <c r="AA255" i="106"/>
  <c r="O203" i="106"/>
  <c r="I320" i="106"/>
  <c r="J363" i="106"/>
  <c r="O391" i="106"/>
  <c r="I108" i="106"/>
  <c r="N45" i="106"/>
  <c r="J747" i="106"/>
  <c r="AA170" i="106"/>
  <c r="I599" i="106"/>
  <c r="T167" i="106"/>
  <c r="AI28" i="106"/>
  <c r="O238" i="106"/>
  <c r="I443" i="106"/>
  <c r="I263" i="106"/>
  <c r="U90" i="106"/>
  <c r="I301" i="106"/>
  <c r="T372" i="106"/>
  <c r="AB204" i="106"/>
  <c r="I669" i="106"/>
  <c r="J353" i="106"/>
  <c r="AB150" i="106"/>
  <c r="I145" i="106"/>
  <c r="AA249" i="106"/>
  <c r="J414" i="106"/>
  <c r="U355" i="106"/>
  <c r="N191" i="106"/>
  <c r="N454" i="106"/>
  <c r="I570" i="106"/>
  <c r="I289" i="106"/>
  <c r="I493" i="106"/>
  <c r="J105" i="106"/>
  <c r="I91" i="106"/>
  <c r="O113" i="106"/>
  <c r="U6" i="106"/>
  <c r="AI19" i="106"/>
  <c r="I551" i="106"/>
  <c r="AI150" i="106"/>
  <c r="I664" i="106"/>
  <c r="T54" i="106"/>
  <c r="U176" i="106"/>
  <c r="T34" i="106"/>
  <c r="T48" i="106"/>
  <c r="AJ38" i="106"/>
  <c r="I337" i="106"/>
  <c r="T90" i="106"/>
  <c r="O63" i="106"/>
  <c r="T252" i="106"/>
  <c r="I184" i="106"/>
  <c r="J528" i="106"/>
  <c r="I606" i="106"/>
  <c r="T142" i="106"/>
  <c r="I367" i="106"/>
  <c r="N233" i="106"/>
  <c r="I742" i="106"/>
  <c r="T319" i="106"/>
  <c r="N263" i="106"/>
  <c r="N179" i="106"/>
  <c r="AA243" i="106"/>
  <c r="N306" i="106"/>
  <c r="J351" i="106"/>
  <c r="J311" i="106"/>
  <c r="J494" i="106"/>
  <c r="U180" i="106"/>
  <c r="U212" i="106"/>
  <c r="AJ233" i="106"/>
  <c r="J704" i="106"/>
  <c r="N357" i="106"/>
  <c r="T284" i="106"/>
  <c r="I598" i="106"/>
  <c r="N440" i="106"/>
  <c r="AA96" i="106"/>
  <c r="O207" i="106"/>
  <c r="I308" i="106"/>
  <c r="I442" i="106"/>
  <c r="I547" i="106"/>
  <c r="AI151" i="106"/>
  <c r="J204" i="106"/>
  <c r="AJ107" i="106"/>
  <c r="O109" i="106"/>
  <c r="I376" i="106"/>
  <c r="I141" i="106"/>
  <c r="I622" i="106"/>
  <c r="T13" i="106"/>
  <c r="AI82" i="106"/>
  <c r="AJ246" i="106"/>
  <c r="AA290" i="106"/>
  <c r="J368" i="106"/>
  <c r="I449" i="106"/>
  <c r="N8" i="106"/>
  <c r="I516" i="106"/>
  <c r="J546" i="106"/>
  <c r="N303" i="106"/>
  <c r="AB301" i="106"/>
  <c r="T102" i="106"/>
  <c r="AB283" i="106"/>
  <c r="T125" i="106"/>
  <c r="J156" i="106"/>
  <c r="AB149" i="106"/>
  <c r="T66" i="106"/>
  <c r="I534" i="106"/>
  <c r="T232" i="106"/>
  <c r="I166" i="106"/>
  <c r="I338" i="106"/>
  <c r="AA299" i="106"/>
  <c r="AB121" i="106"/>
  <c r="AJ165" i="106"/>
  <c r="U257" i="106"/>
  <c r="I206" i="106"/>
  <c r="AA188" i="106"/>
  <c r="I359" i="106"/>
  <c r="J116" i="106"/>
  <c r="J11" i="106"/>
  <c r="AB29" i="106"/>
  <c r="U149" i="106"/>
  <c r="U311" i="106"/>
  <c r="U359" i="106"/>
  <c r="J553" i="106"/>
  <c r="J708" i="106"/>
  <c r="N63" i="106"/>
  <c r="I584" i="106"/>
  <c r="T237" i="106"/>
  <c r="J112" i="106"/>
  <c r="J381" i="106"/>
  <c r="AI213" i="106"/>
  <c r="U375" i="106"/>
  <c r="J205" i="106"/>
  <c r="J154" i="106"/>
  <c r="AB95" i="106"/>
  <c r="N346" i="106"/>
  <c r="N380" i="106"/>
  <c r="I648" i="106"/>
  <c r="AJ241" i="106"/>
  <c r="U193" i="106"/>
  <c r="U72" i="106"/>
  <c r="I380" i="106"/>
  <c r="O148" i="106"/>
  <c r="I418" i="106"/>
  <c r="I741" i="106"/>
  <c r="I456" i="106"/>
  <c r="U147" i="106"/>
  <c r="J214" i="106"/>
  <c r="AJ69" i="106"/>
  <c r="J615" i="106"/>
  <c r="U209" i="106"/>
  <c r="J310" i="106"/>
  <c r="O347" i="106"/>
  <c r="O448" i="106"/>
  <c r="I117" i="106"/>
  <c r="O374" i="106"/>
  <c r="N394" i="106"/>
  <c r="I314" i="106"/>
  <c r="J746" i="106"/>
  <c r="T245" i="106"/>
  <c r="J706" i="106"/>
  <c r="AA205" i="106"/>
  <c r="AA246" i="106"/>
  <c r="I201" i="106"/>
  <c r="AB119" i="106"/>
  <c r="J403" i="106"/>
  <c r="U128" i="106"/>
  <c r="U235" i="106"/>
  <c r="AB57" i="106"/>
  <c r="J729" i="106"/>
  <c r="N117" i="106"/>
  <c r="J565" i="106"/>
  <c r="AB221" i="106"/>
  <c r="N159" i="106"/>
  <c r="N202" i="106"/>
  <c r="O288" i="106"/>
  <c r="N355" i="106"/>
  <c r="AB107" i="106"/>
  <c r="O336" i="106"/>
  <c r="AJ13" i="106"/>
  <c r="AA271" i="106"/>
  <c r="O283" i="106"/>
  <c r="N319" i="106"/>
  <c r="J316" i="106"/>
  <c r="I594" i="106"/>
  <c r="J356" i="106"/>
  <c r="T203" i="106"/>
  <c r="I218" i="106"/>
  <c r="U100" i="106"/>
  <c r="AI153" i="106"/>
  <c r="O169" i="106"/>
  <c r="N14" i="106"/>
  <c r="J521" i="106"/>
  <c r="I636" i="106"/>
  <c r="I610" i="106"/>
  <c r="J631" i="106"/>
  <c r="N52" i="106"/>
  <c r="AJ126" i="106"/>
  <c r="I188" i="106"/>
  <c r="T224" i="106"/>
  <c r="AA116" i="106"/>
  <c r="I445" i="106"/>
  <c r="AJ19" i="106"/>
  <c r="N170" i="106"/>
  <c r="I738" i="106"/>
  <c r="I491" i="106"/>
  <c r="I389" i="106"/>
  <c r="J261" i="106"/>
  <c r="I471" i="106"/>
  <c r="J455" i="106"/>
  <c r="N212" i="106"/>
  <c r="U345" i="106"/>
  <c r="O188" i="106"/>
  <c r="I533" i="106"/>
  <c r="J461" i="106"/>
  <c r="O389" i="106"/>
  <c r="O276" i="106"/>
  <c r="J715" i="106"/>
  <c r="J238" i="106"/>
  <c r="J305" i="106"/>
  <c r="J293" i="106"/>
  <c r="N432" i="106"/>
  <c r="J684" i="106"/>
  <c r="N488" i="106"/>
  <c r="N311" i="106"/>
  <c r="AA295" i="106"/>
  <c r="U182" i="106"/>
  <c r="N354" i="106"/>
  <c r="T337" i="106"/>
  <c r="J126" i="106"/>
  <c r="I214" i="106"/>
  <c r="O452" i="106"/>
  <c r="I558" i="106"/>
  <c r="AA283" i="106"/>
  <c r="U234" i="106"/>
  <c r="AB296" i="106"/>
  <c r="N292" i="106"/>
  <c r="U332" i="106"/>
  <c r="O366" i="106"/>
  <c r="N219" i="106"/>
  <c r="I555" i="106"/>
  <c r="T246" i="106"/>
  <c r="I691" i="106"/>
  <c r="U370" i="106"/>
  <c r="J657" i="106"/>
  <c r="AA257" i="106"/>
  <c r="J170" i="106"/>
  <c r="O342" i="106"/>
  <c r="AA114" i="106"/>
  <c r="AA254" i="106"/>
  <c r="O310" i="106"/>
  <c r="N367" i="106"/>
  <c r="O465" i="106"/>
  <c r="AB194" i="106"/>
  <c r="N147" i="106"/>
  <c r="J369" i="106"/>
  <c r="AA58" i="106"/>
  <c r="J584" i="106"/>
  <c r="U108" i="106"/>
  <c r="AJ228" i="106"/>
  <c r="U106" i="106"/>
  <c r="O317" i="106"/>
  <c r="I674" i="106"/>
  <c r="J580" i="106"/>
  <c r="AB277" i="106"/>
  <c r="I644" i="106"/>
  <c r="I4" i="106"/>
  <c r="N401" i="106"/>
  <c r="AJ238" i="106"/>
  <c r="AA212" i="106"/>
  <c r="O289" i="106"/>
  <c r="I370" i="106"/>
  <c r="I466" i="106"/>
  <c r="J357" i="106"/>
  <c r="AJ106" i="106"/>
  <c r="J388" i="106"/>
  <c r="U376" i="106"/>
  <c r="N362" i="106"/>
  <c r="AA86" i="106"/>
  <c r="T234" i="106"/>
  <c r="I507" i="106"/>
  <c r="U14" i="106"/>
  <c r="N205" i="106"/>
  <c r="AJ75" i="106"/>
  <c r="O198" i="106"/>
  <c r="J387" i="106"/>
  <c r="N341" i="106"/>
  <c r="T135" i="106"/>
  <c r="N428" i="106"/>
  <c r="AA123" i="106"/>
  <c r="I548" i="106"/>
  <c r="O387" i="106"/>
  <c r="J648" i="106"/>
  <c r="O234" i="106"/>
  <c r="J335" i="106"/>
  <c r="AI163" i="106"/>
  <c r="T143" i="106"/>
  <c r="I632" i="106"/>
  <c r="O433" i="106"/>
  <c r="T154" i="106"/>
  <c r="J425" i="106"/>
  <c r="AI222" i="106"/>
  <c r="I529" i="106"/>
  <c r="N431" i="106"/>
  <c r="I649" i="106"/>
  <c r="I104" i="106"/>
  <c r="U164" i="106"/>
  <c r="J630" i="106"/>
  <c r="AB216" i="106"/>
  <c r="U354" i="106"/>
  <c r="U313" i="106"/>
  <c r="AA87" i="106"/>
  <c r="N413" i="106"/>
  <c r="O467" i="106"/>
  <c r="N24" i="106"/>
  <c r="I136" i="106"/>
  <c r="O395" i="106"/>
  <c r="N200" i="106"/>
  <c r="T128" i="106"/>
  <c r="O237" i="106"/>
  <c r="AB164" i="106"/>
  <c r="J437" i="106"/>
  <c r="J540" i="106"/>
  <c r="AJ142" i="106"/>
  <c r="AA153" i="106"/>
  <c r="J554" i="106"/>
  <c r="J514" i="106"/>
  <c r="AJ100" i="106"/>
  <c r="J603" i="106"/>
  <c r="I540" i="106"/>
  <c r="I582" i="106"/>
  <c r="O199" i="106"/>
  <c r="I164" i="106"/>
  <c r="I717" i="106"/>
  <c r="J70" i="106"/>
  <c r="U330" i="106"/>
  <c r="O480" i="106"/>
  <c r="J464" i="106"/>
  <c r="I553" i="106"/>
  <c r="I749" i="106"/>
  <c r="AB186" i="106"/>
  <c r="I655" i="106"/>
  <c r="AB229" i="106"/>
  <c r="T107" i="106"/>
  <c r="T373" i="106"/>
  <c r="I556" i="106"/>
  <c r="J586" i="106"/>
  <c r="T215" i="106"/>
  <c r="T367" i="106"/>
  <c r="J153" i="106"/>
  <c r="I440" i="106"/>
  <c r="N183" i="106"/>
  <c r="I357" i="106"/>
  <c r="I668" i="106"/>
  <c r="U317" i="106"/>
  <c r="N314" i="106"/>
  <c r="U195" i="106"/>
  <c r="U301" i="106"/>
  <c r="AI136" i="106"/>
  <c r="T340" i="106"/>
  <c r="J534" i="106"/>
  <c r="J259" i="106"/>
  <c r="U103" i="106"/>
  <c r="AI148" i="106"/>
  <c r="T120" i="106"/>
  <c r="AB151" i="106"/>
  <c r="J384" i="106"/>
  <c r="N377" i="106"/>
  <c r="AA293" i="106"/>
  <c r="J337" i="106"/>
  <c r="J294" i="106"/>
  <c r="T350" i="106"/>
  <c r="I279" i="106"/>
  <c r="I663" i="106"/>
  <c r="J296" i="106"/>
  <c r="O345" i="106"/>
  <c r="AB199" i="106"/>
  <c r="AI70" i="106"/>
  <c r="I87" i="106"/>
  <c r="J209" i="106"/>
  <c r="U181" i="106"/>
  <c r="I620" i="106"/>
  <c r="N344" i="106"/>
  <c r="I390" i="106"/>
  <c r="J251" i="106"/>
  <c r="AB163" i="106"/>
  <c r="AB83" i="106"/>
  <c r="AJ214" i="106"/>
  <c r="AI38" i="106"/>
  <c r="J635" i="106"/>
  <c r="AI78" i="106"/>
  <c r="U262" i="106"/>
  <c r="N287" i="106"/>
  <c r="O193" i="106"/>
  <c r="T50" i="106"/>
  <c r="AB197" i="106"/>
  <c r="J207" i="106"/>
  <c r="T181" i="106"/>
  <c r="I421" i="106"/>
  <c r="J271" i="106"/>
  <c r="U95" i="106"/>
  <c r="I635" i="106"/>
  <c r="N249" i="106"/>
  <c r="J401" i="106"/>
  <c r="U255" i="106"/>
  <c r="J594" i="106"/>
  <c r="AB143" i="106"/>
  <c r="AJ248" i="106"/>
  <c r="J466" i="106"/>
  <c r="N449" i="106"/>
  <c r="U342" i="106"/>
  <c r="AB261" i="106"/>
  <c r="O398" i="106"/>
  <c r="N370" i="106"/>
  <c r="N372" i="106"/>
  <c r="J711" i="106"/>
  <c r="I485" i="106"/>
  <c r="T235" i="106"/>
  <c r="AB108" i="106"/>
  <c r="AI152" i="106"/>
  <c r="O132" i="106"/>
  <c r="J269" i="106"/>
  <c r="N342" i="106"/>
  <c r="AI216" i="106"/>
  <c r="I431" i="106"/>
  <c r="J598" i="106"/>
  <c r="N318" i="106"/>
  <c r="I495" i="106"/>
  <c r="I696" i="106"/>
  <c r="O230" i="106"/>
  <c r="J446" i="106"/>
  <c r="N231" i="106"/>
  <c r="O383" i="106"/>
  <c r="T279" i="106"/>
  <c r="J439" i="106"/>
  <c r="N313" i="106"/>
  <c r="U318" i="106"/>
  <c r="T364" i="106"/>
  <c r="I234" i="106"/>
  <c r="I472" i="106"/>
  <c r="J449" i="106"/>
  <c r="N150" i="106"/>
  <c r="N91" i="106"/>
  <c r="J712" i="106"/>
  <c r="I419" i="106"/>
  <c r="I458" i="106"/>
  <c r="AI209" i="106"/>
  <c r="AA89" i="106"/>
  <c r="O144" i="106"/>
  <c r="J373" i="106"/>
  <c r="U290" i="106"/>
  <c r="I501" i="106"/>
  <c r="N467" i="106"/>
  <c r="N90" i="106"/>
  <c r="I498" i="106"/>
  <c r="I526" i="106"/>
  <c r="T113" i="106"/>
  <c r="I395" i="106"/>
  <c r="I662" i="106"/>
  <c r="AB290" i="106"/>
  <c r="I239" i="106"/>
  <c r="O408" i="106"/>
  <c r="N410" i="106"/>
  <c r="T348" i="106"/>
  <c r="I294" i="106"/>
  <c r="J307" i="106"/>
  <c r="J498" i="106"/>
  <c r="I394" i="106"/>
  <c r="AJ191" i="106"/>
  <c r="AA146" i="106"/>
  <c r="J604" i="106"/>
  <c r="N378" i="106"/>
  <c r="U248" i="106"/>
  <c r="O152" i="106"/>
  <c r="O324" i="106"/>
  <c r="I437" i="106"/>
  <c r="U112" i="106"/>
  <c r="O402" i="106"/>
  <c r="O320" i="106"/>
  <c r="I251" i="106"/>
  <c r="O173" i="106"/>
  <c r="N288" i="106"/>
  <c r="AA276" i="106"/>
  <c r="I298" i="106"/>
  <c r="U143" i="106"/>
  <c r="U253" i="106"/>
  <c r="N345" i="106"/>
  <c r="U327" i="106"/>
  <c r="I658" i="106"/>
  <c r="J424" i="106"/>
  <c r="I720" i="106"/>
  <c r="I433" i="106"/>
  <c r="T149" i="106"/>
  <c r="I372" i="106"/>
  <c r="AJ190" i="106"/>
  <c r="N334" i="106"/>
  <c r="J485" i="106"/>
  <c r="I731" i="106"/>
  <c r="J399" i="106"/>
  <c r="N316" i="106"/>
  <c r="I412" i="106"/>
  <c r="O315" i="106"/>
  <c r="O356" i="106"/>
  <c r="N470" i="106"/>
  <c r="O333" i="106"/>
  <c r="I77" i="106"/>
  <c r="J507" i="106"/>
  <c r="J467" i="106"/>
  <c r="AB203" i="106"/>
  <c r="J370" i="106"/>
  <c r="T236" i="106"/>
  <c r="O202" i="106"/>
  <c r="J325" i="106"/>
  <c r="I465" i="106"/>
  <c r="J56" i="106"/>
  <c r="I342" i="106"/>
  <c r="O232" i="106"/>
  <c r="J176" i="106"/>
  <c r="J397" i="106"/>
  <c r="J241" i="106"/>
  <c r="I299" i="106"/>
  <c r="I182" i="106"/>
  <c r="O462" i="106"/>
  <c r="I228" i="106"/>
  <c r="U49" i="106"/>
  <c r="T64" i="106"/>
  <c r="U59" i="106"/>
  <c r="J394" i="106"/>
  <c r="J599" i="106"/>
  <c r="I353" i="106"/>
  <c r="N443" i="106"/>
  <c r="J343" i="106"/>
  <c r="O305" i="106"/>
  <c r="N484" i="106"/>
  <c r="T267" i="106"/>
  <c r="T179" i="106"/>
  <c r="O503" i="106"/>
  <c r="N445" i="106"/>
  <c r="J694" i="106"/>
  <c r="T112" i="106"/>
  <c r="O102" i="106"/>
  <c r="J203" i="106"/>
  <c r="U198" i="106"/>
  <c r="AJ227" i="106"/>
  <c r="J355" i="106"/>
  <c r="AB167" i="106"/>
  <c r="AJ188" i="106"/>
  <c r="U67" i="106"/>
  <c r="N492" i="106"/>
  <c r="AI140" i="106"/>
  <c r="J192" i="106"/>
  <c r="J218" i="106"/>
  <c r="T171" i="106"/>
  <c r="J701" i="106"/>
  <c r="I348" i="106"/>
  <c r="O432" i="106"/>
  <c r="J428" i="106"/>
  <c r="I708" i="106"/>
  <c r="J674" i="106"/>
  <c r="U247" i="106"/>
  <c r="U270" i="106"/>
  <c r="AA250" i="106"/>
  <c r="J120" i="106"/>
  <c r="O153" i="106"/>
  <c r="O298" i="106"/>
  <c r="U232" i="106"/>
  <c r="AJ93" i="106"/>
  <c r="O355" i="106"/>
  <c r="J616" i="106"/>
  <c r="N383" i="106"/>
  <c r="I745" i="106"/>
  <c r="AB298" i="106"/>
  <c r="J444" i="106"/>
  <c r="J519" i="106"/>
  <c r="I646" i="106"/>
  <c r="T163" i="106"/>
  <c r="O162" i="106"/>
  <c r="I661" i="106"/>
  <c r="J656" i="106"/>
  <c r="J576" i="106"/>
  <c r="O263" i="106"/>
  <c r="U286" i="106"/>
  <c r="J473" i="106"/>
  <c r="T190" i="106"/>
  <c r="O439" i="106"/>
  <c r="N478" i="106"/>
  <c r="U351" i="106"/>
  <c r="O335" i="106"/>
  <c r="T378" i="106"/>
  <c r="N446" i="106"/>
  <c r="O318" i="106"/>
  <c r="O436" i="106"/>
  <c r="I671" i="106"/>
  <c r="J352" i="106"/>
  <c r="J680" i="106"/>
  <c r="J245" i="106"/>
  <c r="J633" i="106"/>
  <c r="J481" i="106"/>
  <c r="AI252" i="106"/>
  <c r="J557" i="106"/>
  <c r="T109" i="106"/>
  <c r="I208" i="106"/>
  <c r="N246" i="106"/>
  <c r="U281" i="106"/>
  <c r="J420" i="106"/>
  <c r="I611" i="106"/>
  <c r="T296" i="106"/>
  <c r="N469" i="106"/>
  <c r="O278" i="106"/>
  <c r="I98" i="106"/>
  <c r="I748" i="106"/>
  <c r="AA34" i="106"/>
  <c r="I424" i="106"/>
  <c r="I619" i="106"/>
  <c r="N17" i="106"/>
  <c r="AB174" i="106"/>
  <c r="O296" i="106"/>
  <c r="O363" i="106"/>
  <c r="U358" i="106"/>
  <c r="T330" i="106"/>
  <c r="J438" i="106"/>
  <c r="I405" i="106"/>
  <c r="I600" i="106"/>
  <c r="J107" i="106"/>
  <c r="O301" i="106"/>
  <c r="N260" i="106"/>
  <c r="O149" i="106"/>
  <c r="I744" i="106"/>
  <c r="T347" i="106"/>
  <c r="AA117" i="106"/>
  <c r="J402" i="106"/>
  <c r="U134" i="106"/>
  <c r="N177" i="106"/>
  <c r="N356" i="106"/>
  <c r="T349" i="106"/>
  <c r="J14" i="106"/>
  <c r="I549" i="106"/>
  <c r="AA301" i="106"/>
  <c r="T308" i="106"/>
  <c r="AA258" i="106"/>
  <c r="N310" i="106"/>
  <c r="N452" i="106"/>
  <c r="N131" i="106"/>
  <c r="AI210" i="106"/>
  <c r="N421" i="106"/>
  <c r="U252" i="106"/>
  <c r="I246" i="106"/>
  <c r="N457" i="106"/>
  <c r="AB210" i="106"/>
  <c r="T43" i="106"/>
  <c r="J732" i="106"/>
  <c r="AJ143" i="106"/>
  <c r="J282" i="106"/>
  <c r="N271" i="106"/>
  <c r="U213" i="106"/>
  <c r="T332" i="106"/>
  <c r="O244" i="106"/>
  <c r="AJ213" i="106"/>
  <c r="AI240" i="106"/>
  <c r="AB217" i="106"/>
  <c r="AI174" i="106"/>
  <c r="J297" i="106"/>
  <c r="I358" i="106"/>
  <c r="U156" i="106"/>
  <c r="U160" i="106"/>
  <c r="O477" i="106"/>
  <c r="AJ184" i="106"/>
  <c r="O200" i="106"/>
  <c r="N409" i="106"/>
  <c r="N336" i="106"/>
  <c r="O390" i="106"/>
  <c r="I427" i="106"/>
  <c r="I204" i="106"/>
  <c r="T355" i="106"/>
  <c r="O316" i="106"/>
  <c r="U159" i="106"/>
  <c r="I328" i="106"/>
  <c r="AJ105" i="106"/>
  <c r="J647" i="106"/>
  <c r="J623" i="106"/>
  <c r="AA122" i="106"/>
  <c r="AI173" i="106"/>
  <c r="AI192" i="106"/>
  <c r="J618" i="106"/>
  <c r="J501" i="106"/>
  <c r="O127" i="106"/>
  <c r="I362" i="106"/>
  <c r="AI184" i="106"/>
  <c r="U206" i="106"/>
  <c r="I643" i="106"/>
  <c r="J527" i="106"/>
  <c r="J440" i="106"/>
  <c r="AA134" i="106"/>
  <c r="AI223" i="106"/>
  <c r="AB300" i="106"/>
  <c r="N135" i="106"/>
  <c r="T361" i="106"/>
  <c r="N382" i="106"/>
  <c r="O280" i="106"/>
  <c r="AB185" i="106"/>
  <c r="J342" i="106"/>
  <c r="O255" i="106"/>
  <c r="AA168" i="106"/>
  <c r="T325" i="106"/>
  <c r="AI10" i="106"/>
  <c r="I430" i="106"/>
  <c r="J678" i="106"/>
  <c r="O461" i="106"/>
  <c r="O368" i="106"/>
  <c r="AI234" i="106"/>
  <c r="I148" i="106"/>
  <c r="I349" i="106"/>
  <c r="U155" i="106"/>
  <c r="I675" i="106"/>
  <c r="I486" i="106"/>
  <c r="T291" i="106"/>
  <c r="J677" i="106"/>
  <c r="AA181" i="106"/>
  <c r="T260" i="106"/>
  <c r="J563" i="106"/>
  <c r="T370" i="106"/>
  <c r="I623" i="106"/>
  <c r="U361" i="106"/>
  <c r="T111" i="106"/>
  <c r="I247" i="106"/>
  <c r="AI179" i="106"/>
  <c r="U271" i="106"/>
  <c r="N301" i="106"/>
  <c r="O130" i="106"/>
  <c r="I369" i="106"/>
  <c r="AB299" i="106"/>
  <c r="J319" i="106"/>
  <c r="T15" i="106"/>
  <c r="J480" i="106"/>
  <c r="AB208" i="106"/>
  <c r="T230" i="106"/>
  <c r="I478" i="106"/>
  <c r="AI250" i="106"/>
  <c r="O340" i="106"/>
  <c r="U310" i="106"/>
  <c r="J585" i="106"/>
  <c r="I554" i="106"/>
  <c r="J465" i="106"/>
  <c r="I524" i="106"/>
  <c r="AI193" i="106"/>
  <c r="J692" i="106"/>
  <c r="J613" i="106"/>
  <c r="T218" i="106"/>
  <c r="O443" i="106"/>
  <c r="I577" i="106"/>
  <c r="AB198" i="106"/>
  <c r="AJ175" i="106"/>
  <c r="I207" i="106"/>
  <c r="N228" i="106"/>
  <c r="U324" i="106"/>
  <c r="U66" i="106"/>
  <c r="T132" i="106"/>
  <c r="T334" i="106"/>
  <c r="T358" i="106"/>
  <c r="I425" i="106"/>
  <c r="I144" i="106"/>
  <c r="I426" i="106"/>
  <c r="N274" i="106"/>
  <c r="J730" i="106"/>
  <c r="AJ99" i="106"/>
  <c r="N141" i="106"/>
  <c r="J552" i="106"/>
  <c r="O179" i="106"/>
  <c r="N171" i="106"/>
  <c r="I537" i="106"/>
  <c r="AJ51" i="106"/>
  <c r="N279" i="106"/>
  <c r="U280" i="106"/>
  <c r="N417" i="106"/>
  <c r="J452" i="106"/>
  <c r="I163" i="106"/>
  <c r="T304" i="106"/>
  <c r="J283" i="106"/>
  <c r="U53" i="106"/>
  <c r="O414" i="106"/>
  <c r="N146" i="106"/>
  <c r="T289" i="106"/>
  <c r="T146" i="106"/>
  <c r="T165" i="106"/>
  <c r="AI129" i="106"/>
  <c r="AB170" i="106"/>
  <c r="AI27" i="106"/>
  <c r="T346" i="106"/>
  <c r="I607" i="106"/>
  <c r="J724" i="106"/>
  <c r="O224" i="106"/>
  <c r="N184" i="106"/>
  <c r="J326" i="106"/>
  <c r="AB187" i="106"/>
  <c r="O269" i="106"/>
  <c r="I317" i="106"/>
  <c r="AB87" i="106"/>
  <c r="J321" i="106"/>
  <c r="U208" i="106"/>
  <c r="J291" i="106"/>
  <c r="N119" i="106"/>
  <c r="AJ129" i="106"/>
  <c r="N485" i="106"/>
  <c r="O290" i="106"/>
  <c r="AJ118" i="106"/>
  <c r="U294" i="106"/>
  <c r="N187" i="106"/>
  <c r="O120" i="106"/>
  <c r="I753" i="106"/>
  <c r="I499" i="106"/>
  <c r="U347" i="106"/>
  <c r="AJ148" i="106"/>
  <c r="J705" i="106"/>
  <c r="AA240" i="106"/>
  <c r="N293" i="106"/>
  <c r="N283" i="106"/>
  <c r="U374" i="106"/>
  <c r="U303" i="106"/>
  <c r="I200" i="106"/>
  <c r="O415" i="106"/>
  <c r="J745" i="106"/>
  <c r="J275" i="106"/>
  <c r="I119" i="106"/>
  <c r="I739" i="106"/>
  <c r="J477" i="106"/>
  <c r="I400" i="106"/>
  <c r="J132" i="106"/>
  <c r="I429" i="106"/>
  <c r="J575" i="106"/>
  <c r="O150" i="106"/>
  <c r="J714" i="106"/>
  <c r="J479" i="106"/>
  <c r="I557" i="106"/>
  <c r="U27" i="106"/>
  <c r="N379" i="106"/>
  <c r="AJ131" i="106"/>
  <c r="J436" i="106"/>
  <c r="N77" i="106"/>
  <c r="O412" i="106"/>
  <c r="J690" i="106"/>
  <c r="J502" i="106"/>
  <c r="I232" i="106"/>
  <c r="I734" i="106"/>
  <c r="J660" i="106"/>
  <c r="J239" i="106"/>
  <c r="U242" i="106"/>
  <c r="J78" i="106"/>
  <c r="N399" i="106"/>
  <c r="I355" i="106"/>
  <c r="O367" i="106"/>
  <c r="I329" i="106"/>
  <c r="AI90" i="106"/>
  <c r="O72" i="106"/>
  <c r="U69" i="106"/>
  <c r="O421" i="106"/>
  <c r="J178" i="106"/>
  <c r="U220" i="106"/>
  <c r="J89" i="106"/>
  <c r="T239" i="106"/>
  <c r="AJ193" i="106"/>
  <c r="T244" i="106"/>
  <c r="T193" i="106"/>
  <c r="T366" i="106"/>
  <c r="J317" i="106"/>
  <c r="T220" i="106"/>
  <c r="U352" i="106"/>
  <c r="U350" i="106"/>
  <c r="T306" i="106"/>
  <c r="I334" i="106"/>
  <c r="I266" i="106"/>
  <c r="AJ150" i="106"/>
  <c r="AA298" i="106"/>
  <c r="AJ232" i="106"/>
  <c r="J451" i="106"/>
  <c r="J567" i="106"/>
  <c r="U41" i="106"/>
  <c r="AA302" i="106"/>
  <c r="I306" i="106"/>
  <c r="J421" i="106"/>
  <c r="N423" i="106"/>
  <c r="AI124" i="106"/>
  <c r="N174" i="106"/>
  <c r="J685" i="106"/>
  <c r="J268" i="106"/>
  <c r="I726" i="106"/>
  <c r="T331" i="106"/>
  <c r="AB219" i="106"/>
  <c r="AA199" i="106"/>
  <c r="I230" i="106"/>
  <c r="J641" i="106"/>
  <c r="I226" i="106"/>
  <c r="O189" i="106"/>
  <c r="I703" i="106"/>
  <c r="AI15" i="106"/>
  <c r="J606" i="106"/>
  <c r="N102" i="106"/>
  <c r="AA7" i="106"/>
  <c r="T351" i="106"/>
  <c r="I604" i="106"/>
  <c r="AA287" i="106"/>
  <c r="I723" i="106"/>
  <c r="J518" i="106"/>
  <c r="J382" i="106"/>
  <c r="J703" i="106"/>
  <c r="O400" i="106"/>
  <c r="J240" i="106"/>
  <c r="AJ123" i="106"/>
  <c r="J312" i="106"/>
  <c r="J698" i="106"/>
  <c r="T183" i="106"/>
  <c r="J529" i="106"/>
  <c r="I527" i="106"/>
  <c r="AA25" i="106"/>
  <c r="AI233" i="106"/>
  <c r="AJ64" i="106"/>
  <c r="I482" i="106"/>
  <c r="J661" i="106"/>
  <c r="J360" i="106"/>
  <c r="I258" i="106"/>
  <c r="I101" i="106"/>
  <c r="T359" i="106"/>
  <c r="AB243" i="106"/>
  <c r="AA65" i="106"/>
  <c r="I169" i="106"/>
  <c r="J371" i="106"/>
  <c r="O476" i="106"/>
  <c r="AB100" i="106"/>
  <c r="U254" i="106"/>
  <c r="I411" i="106"/>
  <c r="O404" i="106"/>
  <c r="J739" i="106"/>
  <c r="U334" i="106"/>
  <c r="AJ192" i="106"/>
  <c r="U169" i="106"/>
  <c r="J672" i="106"/>
  <c r="AI21" i="106"/>
  <c r="AI59" i="106"/>
  <c r="AB50" i="106"/>
  <c r="J520" i="106"/>
  <c r="J750" i="106"/>
  <c r="N483" i="106"/>
  <c r="O16" i="106"/>
  <c r="O210" i="106"/>
  <c r="O29" i="106"/>
  <c r="J749" i="106"/>
  <c r="AJ157" i="106"/>
  <c r="AJ160" i="106"/>
  <c r="J411" i="106"/>
  <c r="N244" i="106"/>
  <c r="AJ171" i="106"/>
  <c r="N451" i="106"/>
  <c r="I309" i="106"/>
  <c r="O419" i="106"/>
  <c r="J640" i="106"/>
  <c r="O385" i="106"/>
  <c r="J340" i="106"/>
  <c r="AI208" i="106"/>
  <c r="I587" i="106"/>
  <c r="J253" i="106"/>
  <c r="O321" i="106"/>
  <c r="J292" i="106"/>
  <c r="O302" i="106"/>
  <c r="AJ120" i="106"/>
  <c r="T314" i="106"/>
  <c r="N189" i="106"/>
  <c r="N214" i="106"/>
  <c r="J141" i="106"/>
  <c r="J682" i="106"/>
  <c r="AA35" i="106"/>
  <c r="I694" i="106"/>
  <c r="O362" i="106"/>
  <c r="U124" i="106"/>
  <c r="I461" i="106"/>
  <c r="AJ47" i="106"/>
  <c r="J542" i="106"/>
  <c r="I375" i="106"/>
  <c r="AB254" i="106"/>
  <c r="O332" i="106"/>
  <c r="AB81" i="106"/>
  <c r="AI217" i="106"/>
  <c r="I730" i="106"/>
  <c r="J217" i="106"/>
  <c r="O468" i="106"/>
  <c r="J389" i="106"/>
  <c r="AJ113" i="106"/>
  <c r="J716" i="106"/>
  <c r="J638" i="106"/>
  <c r="T254" i="106"/>
  <c r="AJ137" i="106"/>
  <c r="U196" i="106"/>
  <c r="I133" i="106"/>
  <c r="J506" i="106"/>
  <c r="J216" i="106"/>
  <c r="AA161" i="106"/>
  <c r="J133" i="106"/>
  <c r="J551" i="106"/>
  <c r="AA241" i="106"/>
  <c r="J659" i="106"/>
  <c r="AI63" i="106"/>
  <c r="O108" i="106"/>
  <c r="AJ102" i="106"/>
  <c r="J196" i="106"/>
  <c r="I683" i="106"/>
  <c r="N416" i="106"/>
  <c r="U48" i="106"/>
  <c r="AJ176" i="106"/>
  <c r="J419" i="106"/>
  <c r="U126" i="106"/>
  <c r="AA275" i="106"/>
  <c r="I479" i="106"/>
  <c r="AJ242" i="106"/>
  <c r="J683" i="106"/>
  <c r="I676" i="106"/>
  <c r="I256" i="106"/>
  <c r="T352" i="106"/>
  <c r="N471" i="106"/>
  <c r="J350" i="106"/>
  <c r="U265" i="106"/>
  <c r="J232" i="106"/>
  <c r="I592" i="106"/>
  <c r="I716" i="106"/>
  <c r="J530" i="106"/>
  <c r="J212" i="106"/>
  <c r="T211" i="106"/>
  <c r="O470" i="106"/>
  <c r="I746" i="106"/>
  <c r="N368" i="106"/>
  <c r="AA183" i="106"/>
  <c r="N325" i="106"/>
  <c r="O192" i="106"/>
  <c r="T164" i="106"/>
  <c r="I199" i="106"/>
  <c r="O379" i="106"/>
  <c r="O253" i="106"/>
  <c r="J252" i="106"/>
  <c r="O502" i="106"/>
  <c r="J573" i="106"/>
  <c r="J138" i="106"/>
  <c r="I713" i="106"/>
  <c r="O313" i="106"/>
  <c r="J556" i="106"/>
  <c r="N308" i="106"/>
  <c r="U335" i="106"/>
  <c r="N499" i="106"/>
  <c r="J605" i="106"/>
  <c r="I451" i="106"/>
  <c r="N122" i="106"/>
  <c r="T123" i="106"/>
  <c r="I733" i="106"/>
  <c r="J155" i="106"/>
  <c r="J324" i="106"/>
  <c r="N295" i="106"/>
  <c r="N289" i="106"/>
  <c r="O423" i="106"/>
  <c r="O233" i="106"/>
  <c r="T170" i="106"/>
  <c r="I467" i="106"/>
  <c r="J476" i="106"/>
  <c r="AA12" i="106"/>
  <c r="T311" i="106"/>
  <c r="AB241" i="106"/>
  <c r="N151" i="106"/>
  <c r="I270" i="106"/>
  <c r="AA112" i="106"/>
  <c r="I50" i="106"/>
  <c r="J453" i="106"/>
  <c r="J639" i="106"/>
  <c r="J274" i="106"/>
  <c r="I503" i="106"/>
  <c r="O496" i="106"/>
  <c r="N473" i="106"/>
  <c r="U73" i="106"/>
  <c r="T94" i="106"/>
  <c r="J201" i="106"/>
  <c r="O80" i="106"/>
  <c r="T249" i="106"/>
  <c r="I178" i="106"/>
  <c r="I722" i="106"/>
  <c r="J719" i="106"/>
  <c r="I672" i="106"/>
  <c r="I509" i="106"/>
  <c r="O206" i="106"/>
  <c r="AB246" i="106"/>
  <c r="I616" i="106"/>
  <c r="J742" i="106"/>
  <c r="J448" i="106"/>
  <c r="U251" i="106"/>
  <c r="I186" i="106"/>
  <c r="N387" i="106"/>
  <c r="U8" i="106"/>
  <c r="J231" i="106"/>
  <c r="AB175" i="106"/>
  <c r="J595" i="106"/>
  <c r="O399" i="106"/>
  <c r="I647" i="106"/>
  <c r="N486" i="106"/>
  <c r="J617" i="106"/>
  <c r="U250" i="106"/>
  <c r="N348" i="106"/>
  <c r="I677" i="106"/>
  <c r="BZ1070" i="106" l="1"/>
  <c r="CF1200" i="106"/>
  <c r="CF1046" i="106"/>
  <c r="BZ1428" i="106"/>
  <c r="CF1095" i="106"/>
  <c r="BZ1435" i="106"/>
  <c r="CD1466" i="106"/>
  <c r="CB1086" i="106"/>
  <c r="BX1472" i="106"/>
  <c r="BW1358" i="106"/>
  <c r="CD1343" i="106"/>
  <c r="CF1115" i="106"/>
  <c r="BZ1455" i="106"/>
  <c r="BZ1125" i="106"/>
  <c r="CF1347" i="106"/>
  <c r="CD1353" i="106"/>
  <c r="BZ1416" i="106"/>
  <c r="CD1431" i="106"/>
  <c r="CR1305" i="106"/>
  <c r="BZ1318" i="106"/>
  <c r="CF1230" i="106"/>
  <c r="CD1215" i="106"/>
  <c r="CB1311" i="106"/>
  <c r="CF1235" i="106"/>
  <c r="CB1356" i="106"/>
  <c r="CF1224" i="106"/>
  <c r="CF1068" i="106"/>
  <c r="BZ1219" i="106"/>
  <c r="CB1060" i="106"/>
  <c r="BZ1196" i="106"/>
  <c r="CD1123" i="106"/>
  <c r="CD1348" i="106"/>
  <c r="CZ51" i="106"/>
  <c r="CE1224" i="106"/>
  <c r="CZ231" i="106"/>
  <c r="BZ777" i="106"/>
  <c r="CV136" i="106"/>
  <c r="CF847" i="106"/>
  <c r="BZ1118" i="106"/>
  <c r="CZ180" i="106"/>
  <c r="BY1304" i="106"/>
  <c r="CB1053" i="106"/>
  <c r="CZ196" i="106"/>
  <c r="CA1323" i="106"/>
  <c r="CB1323" i="106" s="1"/>
  <c r="BV1419" i="106"/>
  <c r="CT1015" i="106"/>
  <c r="CT1305" i="106"/>
  <c r="BX1393" i="106"/>
  <c r="BV1161" i="106"/>
  <c r="BU1454" i="106"/>
  <c r="CT1405" i="106"/>
  <c r="BW1414" i="106"/>
  <c r="CT1238" i="106"/>
  <c r="CT952" i="106"/>
  <c r="CT1088" i="106"/>
  <c r="CT1084" i="106"/>
  <c r="CT1083" i="106"/>
  <c r="CT1085" i="106"/>
  <c r="CR1332" i="106"/>
  <c r="CT1017" i="106"/>
  <c r="BV1306" i="106"/>
  <c r="CF1501" i="106"/>
  <c r="CR1387" i="106"/>
  <c r="BU1235" i="106"/>
  <c r="CF1119" i="106"/>
  <c r="CR1306" i="106"/>
  <c r="BV1143" i="106"/>
  <c r="CF993" i="106"/>
  <c r="BZ839" i="106"/>
  <c r="BZ1127" i="106"/>
  <c r="CB888" i="106"/>
  <c r="BV1138" i="106"/>
  <c r="BZ1073" i="106"/>
  <c r="CF808" i="106"/>
  <c r="BZ1402" i="106"/>
  <c r="BZ1135" i="106"/>
  <c r="BZ1137" i="106"/>
  <c r="CD1070" i="106"/>
  <c r="CF951" i="106"/>
  <c r="CD1209" i="106"/>
  <c r="CD833" i="106"/>
  <c r="BZ1218" i="106"/>
  <c r="CF1059" i="106"/>
  <c r="BZ1197" i="106"/>
  <c r="CD1139" i="106"/>
  <c r="CD1112" i="106"/>
  <c r="CF1117" i="106"/>
  <c r="BZ1359" i="106"/>
  <c r="BZ1453" i="106"/>
  <c r="BZ1222" i="106"/>
  <c r="BZ1330" i="106"/>
  <c r="CF1111" i="106"/>
  <c r="BU948" i="106"/>
  <c r="CF1142" i="106"/>
  <c r="CF1080" i="106"/>
  <c r="CD1062" i="106"/>
  <c r="CF811" i="106"/>
  <c r="CB1229" i="106"/>
  <c r="CD1304" i="106"/>
  <c r="CC80" i="106"/>
  <c r="BZ1059" i="106"/>
  <c r="CB1502" i="106"/>
  <c r="BZ1445" i="106"/>
  <c r="BU1446" i="106"/>
  <c r="CB1401" i="106"/>
  <c r="CD1151" i="106"/>
  <c r="CT1039" i="106"/>
  <c r="BZ1316" i="106"/>
  <c r="CF1206" i="106"/>
  <c r="CD1116" i="106"/>
  <c r="BU1322" i="106"/>
  <c r="CD1061" i="106"/>
  <c r="BZ1194" i="106"/>
  <c r="CT1165" i="106"/>
  <c r="CD1165" i="106"/>
  <c r="CB1098" i="106"/>
  <c r="CF1061" i="106"/>
  <c r="BZ1198" i="106"/>
  <c r="CF1060" i="106"/>
  <c r="CR1108" i="106"/>
  <c r="CD1065" i="106"/>
  <c r="CT1035" i="106"/>
  <c r="CF800" i="106"/>
  <c r="CF952" i="106"/>
  <c r="BZ1434" i="106"/>
  <c r="CR1307" i="106"/>
  <c r="BU1305" i="106"/>
  <c r="BZ1466" i="106"/>
  <c r="CB1141" i="106"/>
  <c r="CR1097" i="106"/>
  <c r="CF1043" i="106"/>
  <c r="CR1333" i="106"/>
  <c r="BW1063" i="106"/>
  <c r="CF945" i="106"/>
  <c r="CD1349" i="106"/>
  <c r="BZ1317" i="106"/>
  <c r="BZ1293" i="106"/>
  <c r="CD1144" i="106"/>
  <c r="CR1096" i="106"/>
  <c r="CF1064" i="106"/>
  <c r="CD834" i="106"/>
  <c r="CR816" i="106"/>
  <c r="CB1143" i="106"/>
  <c r="BZ1223" i="106"/>
  <c r="CT1078" i="106"/>
  <c r="CD1149" i="106"/>
  <c r="CB1099" i="106"/>
  <c r="CD1172" i="106"/>
  <c r="CF1109" i="106"/>
  <c r="CF1062" i="106"/>
  <c r="CF798" i="106"/>
  <c r="CB1059" i="106"/>
  <c r="CF1088" i="106"/>
  <c r="CF1287" i="106"/>
  <c r="BZ838" i="106"/>
  <c r="CF1079" i="106"/>
  <c r="CD1150" i="106"/>
  <c r="CF953" i="106"/>
  <c r="CF807" i="106"/>
  <c r="CR966" i="106"/>
  <c r="BZ1331" i="106"/>
  <c r="BZ1136" i="106"/>
  <c r="CR1454" i="106"/>
  <c r="CD1315" i="106"/>
  <c r="CF1037" i="106"/>
  <c r="CD1169" i="106"/>
  <c r="CF976" i="106"/>
  <c r="CF1148" i="106"/>
  <c r="BV1252" i="106"/>
  <c r="CR1225" i="106"/>
  <c r="BU1309" i="106"/>
  <c r="CF1311" i="106"/>
  <c r="CD1393" i="106"/>
  <c r="CF1297" i="106"/>
  <c r="BW1226" i="106"/>
  <c r="CD1164" i="106"/>
  <c r="CF1051" i="106"/>
  <c r="CF1058" i="106"/>
  <c r="CF1086" i="106"/>
  <c r="CR1107" i="106"/>
  <c r="CT1036" i="106"/>
  <c r="CF998" i="106"/>
  <c r="BV810" i="106"/>
  <c r="CR1485" i="106"/>
  <c r="BU1464" i="106"/>
  <c r="CD1480" i="106"/>
  <c r="CD1141" i="106"/>
  <c r="BW1062" i="106"/>
  <c r="CF987" i="106"/>
  <c r="CD1171" i="106"/>
  <c r="CD1114" i="106"/>
  <c r="CF949" i="106"/>
  <c r="CD831" i="106"/>
  <c r="BZ1126" i="106"/>
  <c r="CF1039" i="106"/>
  <c r="BV1307" i="106"/>
  <c r="CD1170" i="106"/>
  <c r="BZ1124" i="106"/>
  <c r="BZ1295" i="106"/>
  <c r="CB1061" i="106"/>
  <c r="CD1142" i="106"/>
  <c r="CF1042" i="106"/>
  <c r="BU1070" i="106"/>
  <c r="BU944" i="106"/>
  <c r="BZ840" i="106"/>
  <c r="CD828" i="106"/>
  <c r="CF799" i="106"/>
  <c r="CD1066" i="106"/>
  <c r="CB884" i="106"/>
  <c r="CF992" i="106"/>
  <c r="CB972" i="106"/>
  <c r="CB1100" i="106"/>
  <c r="BU945" i="106"/>
  <c r="BZ1087" i="106"/>
  <c r="CD1140" i="106"/>
  <c r="BW1145" i="106"/>
  <c r="CF996" i="106"/>
  <c r="CD1334" i="106"/>
  <c r="CT1034" i="106"/>
  <c r="CF1087" i="106"/>
  <c r="BU972" i="106"/>
  <c r="CF1084" i="106"/>
  <c r="CF1050" i="106"/>
  <c r="BZ842" i="106"/>
  <c r="CD830" i="106"/>
  <c r="BX1468" i="106"/>
  <c r="BZ1290" i="106"/>
  <c r="BV1141" i="106"/>
  <c r="BZ1121" i="106"/>
  <c r="CT1074" i="106"/>
  <c r="BZ1122" i="106"/>
  <c r="CF944" i="106"/>
  <c r="CF1044" i="106"/>
  <c r="CF948" i="106"/>
  <c r="CR1360" i="106"/>
  <c r="CD1064" i="106"/>
  <c r="CD1146" i="106"/>
  <c r="CF1040" i="106"/>
  <c r="CF954" i="106"/>
  <c r="CF995" i="106"/>
  <c r="CB889" i="106"/>
  <c r="BX962" i="106"/>
  <c r="CD1071" i="106"/>
  <c r="CB886" i="106"/>
  <c r="CF804" i="106"/>
  <c r="BZ1385" i="106"/>
  <c r="CD825" i="106"/>
  <c r="CB1492" i="106"/>
  <c r="CB1362" i="106"/>
  <c r="BZ1072" i="106"/>
  <c r="CD826" i="106"/>
  <c r="CD1073" i="106"/>
  <c r="CF1198" i="106"/>
  <c r="CF802" i="106"/>
  <c r="CF801" i="106"/>
  <c r="CB1352" i="106"/>
  <c r="BU1073" i="106"/>
  <c r="CF947" i="106"/>
  <c r="CF1282" i="106"/>
  <c r="CD1222" i="106"/>
  <c r="CF1041" i="106"/>
  <c r="CF1000" i="106"/>
  <c r="CF809" i="106"/>
  <c r="CD1354" i="106"/>
  <c r="CF810" i="106"/>
  <c r="CF943" i="106"/>
  <c r="BZ1247" i="106"/>
  <c r="CD1063" i="106"/>
  <c r="CD1115" i="106"/>
  <c r="CF997" i="106"/>
  <c r="CT1167" i="106"/>
  <c r="BV1300" i="106"/>
  <c r="BX1228" i="106"/>
  <c r="BV1144" i="106"/>
  <c r="BZ1321" i="106"/>
  <c r="BW955" i="106"/>
  <c r="CR809" i="106"/>
  <c r="CF1089" i="106"/>
  <c r="CT1092" i="106"/>
  <c r="CD1162" i="106"/>
  <c r="CD1390" i="106"/>
  <c r="CF991" i="106"/>
  <c r="CD1448" i="106"/>
  <c r="CR1331" i="106"/>
  <c r="BV1305" i="106"/>
  <c r="CB1347" i="106"/>
  <c r="BZ1120" i="106"/>
  <c r="CD1067" i="106"/>
  <c r="CB1350" i="106"/>
  <c r="CF1197" i="106"/>
  <c r="CF1048" i="106"/>
  <c r="CR1091" i="106"/>
  <c r="BU943" i="106"/>
  <c r="CF990" i="106"/>
  <c r="BZ1482" i="106"/>
  <c r="BZ1467" i="106"/>
  <c r="CF1075" i="106"/>
  <c r="BU1066" i="106"/>
  <c r="CF806" i="106"/>
  <c r="CD827" i="106"/>
  <c r="CD824" i="106"/>
  <c r="CB1310" i="106"/>
  <c r="BZ1459" i="106"/>
  <c r="BV1302" i="106"/>
  <c r="CB1103" i="106"/>
  <c r="CB1145" i="106"/>
  <c r="CF942" i="106"/>
  <c r="CD1113" i="106"/>
  <c r="CD1121" i="106"/>
  <c r="BU940" i="106"/>
  <c r="BU946" i="106"/>
  <c r="CD1335" i="106"/>
  <c r="CD829" i="106"/>
  <c r="BW1142" i="106"/>
  <c r="CT1303" i="106"/>
  <c r="BZ1212" i="106"/>
  <c r="CD1122" i="106"/>
  <c r="BU1337" i="106"/>
  <c r="BX1318" i="106"/>
  <c r="CD1174" i="106"/>
  <c r="BX1022" i="106"/>
  <c r="CE87" i="106"/>
  <c r="BU1216" i="106"/>
  <c r="BU1203" i="106"/>
  <c r="BV1134" i="106"/>
  <c r="CT1129" i="106"/>
  <c r="CT1350" i="106"/>
  <c r="CR1334" i="106"/>
  <c r="CF1047" i="106"/>
  <c r="CD1432" i="106"/>
  <c r="BU1486" i="106"/>
  <c r="BZ1427" i="106"/>
  <c r="CD1069" i="106"/>
  <c r="CF1082" i="106"/>
  <c r="CF1074" i="106"/>
  <c r="CF955" i="106"/>
  <c r="CD835" i="106"/>
  <c r="BU942" i="106"/>
  <c r="CF1077" i="106"/>
  <c r="BV1455" i="106"/>
  <c r="CF950" i="106"/>
  <c r="CB1062" i="106"/>
  <c r="CD1205" i="106"/>
  <c r="BY67" i="106"/>
  <c r="BZ1114" i="106"/>
  <c r="BZ1058" i="106"/>
  <c r="BW1448" i="106"/>
  <c r="CR1226" i="106"/>
  <c r="BV1124" i="106"/>
  <c r="BW1136" i="106"/>
  <c r="BW1322" i="106"/>
  <c r="BU1199" i="106"/>
  <c r="BV1166" i="106"/>
  <c r="BU1164" i="106"/>
  <c r="BV1164" i="106"/>
  <c r="CR1367" i="106"/>
  <c r="BW1318" i="106"/>
  <c r="CR1228" i="106"/>
  <c r="BX1029" i="106"/>
  <c r="BW1326" i="106"/>
  <c r="BU1200" i="106"/>
  <c r="BV1128" i="106"/>
  <c r="BX1313" i="106"/>
  <c r="BU1240" i="106"/>
  <c r="BV1123" i="106"/>
  <c r="DC1454" i="106"/>
  <c r="DA1454" i="106" s="1"/>
  <c r="DC1443" i="106"/>
  <c r="DA1443" i="106" s="1"/>
  <c r="DC1361" i="106"/>
  <c r="DA1361" i="106" s="1"/>
  <c r="DC1460" i="106"/>
  <c r="DA1460" i="106" s="1"/>
  <c r="DC1237" i="106"/>
  <c r="DA1237" i="106" s="1"/>
  <c r="DC1111" i="106"/>
  <c r="DA1111" i="106" s="1"/>
  <c r="DC1043" i="106"/>
  <c r="DA1043" i="106" s="1"/>
  <c r="DC1060" i="106"/>
  <c r="DA1060" i="106" s="1"/>
  <c r="DC1170" i="106"/>
  <c r="DA1170" i="106" s="1"/>
  <c r="DC1109" i="106"/>
  <c r="DA1109" i="106" s="1"/>
  <c r="DC874" i="106"/>
  <c r="DA874" i="106" s="1"/>
  <c r="DC923" i="106"/>
  <c r="DA923" i="106" s="1"/>
  <c r="DC588" i="106"/>
  <c r="DA588" i="106" s="1"/>
  <c r="DC203" i="106"/>
  <c r="DA203" i="106" s="1"/>
  <c r="BU1303" i="106"/>
  <c r="BU1297" i="106"/>
  <c r="BX1203" i="106"/>
  <c r="BX1206" i="106"/>
  <c r="BU1017" i="106"/>
  <c r="BU1023" i="106"/>
  <c r="BV954" i="106"/>
  <c r="BV949" i="106"/>
  <c r="BV950" i="106"/>
  <c r="BV957" i="106"/>
  <c r="CR1087" i="106"/>
  <c r="CR1084" i="106"/>
  <c r="CT816" i="106"/>
  <c r="CT815" i="106"/>
  <c r="BU817" i="106"/>
  <c r="BU812" i="106"/>
  <c r="BU811" i="106"/>
  <c r="BV1340" i="106"/>
  <c r="BV1343" i="106"/>
  <c r="BU1343" i="106"/>
  <c r="BU1341" i="106"/>
  <c r="BU1340" i="106"/>
  <c r="BU962" i="106"/>
  <c r="BU959" i="106"/>
  <c r="BU958" i="106"/>
  <c r="BU1197" i="106"/>
  <c r="BU1195" i="106"/>
  <c r="BU1192" i="106"/>
  <c r="BU1162" i="106"/>
  <c r="BU1159" i="106"/>
  <c r="BU842" i="106"/>
  <c r="BU839" i="106"/>
  <c r="BU841" i="106"/>
  <c r="BU846" i="106"/>
  <c r="BU840" i="106"/>
  <c r="BX838" i="106"/>
  <c r="BX846" i="106"/>
  <c r="BX845" i="106"/>
  <c r="BX839" i="106"/>
  <c r="BX1016" i="106"/>
  <c r="BX1019" i="106"/>
  <c r="BX1018" i="106"/>
  <c r="BW1288" i="106"/>
  <c r="BW1295" i="106"/>
  <c r="BW1291" i="106"/>
  <c r="BW1294" i="106"/>
  <c r="BW1290" i="106"/>
  <c r="BW1289" i="106"/>
  <c r="BU1205" i="106"/>
  <c r="BU1201" i="106"/>
  <c r="BX1028" i="106"/>
  <c r="BX1032" i="106"/>
  <c r="BX1030" i="106"/>
  <c r="BU1222" i="106"/>
  <c r="BU1202" i="106"/>
  <c r="BV1129" i="106"/>
  <c r="BU1219" i="106"/>
  <c r="BX1034" i="106"/>
  <c r="BX1015" i="106"/>
  <c r="BU1209" i="106"/>
  <c r="BU1019" i="106"/>
  <c r="BU953" i="106"/>
  <c r="BW1134" i="106"/>
  <c r="BX1309" i="106"/>
  <c r="BV1499" i="106"/>
  <c r="BX1427" i="106"/>
  <c r="CT1349" i="106"/>
  <c r="BV1163" i="106"/>
  <c r="BW1124" i="106"/>
  <c r="BV1169" i="106"/>
  <c r="BU1196" i="106"/>
  <c r="BX843" i="106"/>
  <c r="BU809" i="106"/>
  <c r="BU1476" i="106"/>
  <c r="CR1431" i="106"/>
  <c r="BU1298" i="106"/>
  <c r="BV1015" i="106"/>
  <c r="BV1342" i="106"/>
  <c r="DC1463" i="106"/>
  <c r="DA1463" i="106" s="1"/>
  <c r="DC1366" i="106"/>
  <c r="DA1366" i="106" s="1"/>
  <c r="DC1449" i="106"/>
  <c r="DA1449" i="106" s="1"/>
  <c r="DC1427" i="106"/>
  <c r="DA1427" i="106" s="1"/>
  <c r="DC1329" i="106"/>
  <c r="DA1329" i="106" s="1"/>
  <c r="DC1327" i="106"/>
  <c r="DA1327" i="106" s="1"/>
  <c r="DC1290" i="106"/>
  <c r="DA1290" i="106" s="1"/>
  <c r="DC1172" i="106"/>
  <c r="DA1172" i="106" s="1"/>
  <c r="DC754" i="106"/>
  <c r="DA754" i="106" s="1"/>
  <c r="DC1022" i="106"/>
  <c r="DA1022" i="106" s="1"/>
  <c r="DC841" i="106"/>
  <c r="DA841" i="106" s="1"/>
  <c r="DC924" i="106"/>
  <c r="DA924" i="106" s="1"/>
  <c r="DC609" i="106"/>
  <c r="DA609" i="106" s="1"/>
  <c r="BU1338" i="106"/>
  <c r="BU1339" i="106"/>
  <c r="BW1036" i="106"/>
  <c r="BW1035" i="106"/>
  <c r="BX1040" i="106"/>
  <c r="BX1042" i="106"/>
  <c r="BU1335" i="106"/>
  <c r="BX1130" i="106"/>
  <c r="BX1131" i="106"/>
  <c r="BU1217" i="106"/>
  <c r="BU1214" i="106"/>
  <c r="CR1109" i="106"/>
  <c r="CR1112" i="106"/>
  <c r="CR1110" i="106"/>
  <c r="CR1114" i="106"/>
  <c r="CR1113" i="106"/>
  <c r="BW1061" i="106"/>
  <c r="BW1064" i="106"/>
  <c r="BW1060" i="106"/>
  <c r="BW1066" i="106"/>
  <c r="BU1311" i="106"/>
  <c r="BU1310" i="106"/>
  <c r="BU1307" i="106"/>
  <c r="BU1306" i="106"/>
  <c r="BU1317" i="106"/>
  <c r="BU1316" i="106"/>
  <c r="BU1315" i="106"/>
  <c r="CR1092" i="106"/>
  <c r="CR1094" i="106"/>
  <c r="CR1095" i="106"/>
  <c r="CR1093" i="106"/>
  <c r="BU1342" i="106"/>
  <c r="DC6" i="106"/>
  <c r="DA6" i="106" s="1"/>
  <c r="DC58" i="106"/>
  <c r="DA58" i="106" s="1"/>
  <c r="DC134" i="106"/>
  <c r="DA134" i="106" s="1"/>
  <c r="DC246" i="106"/>
  <c r="DA246" i="106" s="1"/>
  <c r="DC426" i="106"/>
  <c r="DA426" i="106" s="1"/>
  <c r="DC479" i="106"/>
  <c r="DA479" i="106" s="1"/>
  <c r="DC542" i="106"/>
  <c r="DA542" i="106" s="1"/>
  <c r="DC698" i="106"/>
  <c r="DA698" i="106" s="1"/>
  <c r="DC725" i="106"/>
  <c r="DA725" i="106" s="1"/>
  <c r="DC703" i="106"/>
  <c r="DA703" i="106" s="1"/>
  <c r="DC839" i="106"/>
  <c r="DA839" i="106" s="1"/>
  <c r="DC660" i="106"/>
  <c r="DA660" i="106" s="1"/>
  <c r="DC884" i="106"/>
  <c r="DA884" i="106" s="1"/>
  <c r="DC968" i="106"/>
  <c r="DA968" i="106" s="1"/>
  <c r="DC830" i="106"/>
  <c r="DA830" i="106" s="1"/>
  <c r="DC918" i="106"/>
  <c r="DA918" i="106" s="1"/>
  <c r="DC1002" i="106"/>
  <c r="DA1002" i="106" s="1"/>
  <c r="DC945" i="106"/>
  <c r="DA945" i="106" s="1"/>
  <c r="DC1069" i="106"/>
  <c r="DA1069" i="106" s="1"/>
  <c r="DC1153" i="106"/>
  <c r="DA1153" i="106" s="1"/>
  <c r="DC941" i="106"/>
  <c r="DA941" i="106" s="1"/>
  <c r="DC1066" i="106"/>
  <c r="DA1066" i="106" s="1"/>
  <c r="DC1146" i="106"/>
  <c r="DA1146" i="106" s="1"/>
  <c r="DC1202" i="106"/>
  <c r="DA1202" i="106" s="1"/>
  <c r="DC1258" i="106"/>
  <c r="DA1258" i="106" s="1"/>
  <c r="DC933" i="106"/>
  <c r="DA933" i="106" s="1"/>
  <c r="DC1032" i="106"/>
  <c r="DA1032" i="106" s="1"/>
  <c r="DC1084" i="106"/>
  <c r="DA1084" i="106" s="1"/>
  <c r="DC1144" i="106"/>
  <c r="DA1144" i="106" s="1"/>
  <c r="DC1204" i="106"/>
  <c r="DA1204" i="106" s="1"/>
  <c r="DC1256" i="106"/>
  <c r="DA1256" i="106" s="1"/>
  <c r="DC1119" i="106"/>
  <c r="DA1119" i="106" s="1"/>
  <c r="DC1262" i="106"/>
  <c r="DA1262" i="106" s="1"/>
  <c r="DC1318" i="106"/>
  <c r="DA1318" i="106" s="1"/>
  <c r="DC897" i="106"/>
  <c r="DA897" i="106" s="1"/>
  <c r="DC1211" i="106"/>
  <c r="DA1211" i="106" s="1"/>
  <c r="DC1295" i="106"/>
  <c r="DA1295" i="106" s="1"/>
  <c r="DC814" i="106"/>
  <c r="DA814" i="106" s="1"/>
  <c r="DC1163" i="106"/>
  <c r="DA1163" i="106" s="1"/>
  <c r="DC1268" i="106"/>
  <c r="DA1268" i="106" s="1"/>
  <c r="DC1007" i="106"/>
  <c r="DA1007" i="106" s="1"/>
  <c r="DC1372" i="106"/>
  <c r="DA1372" i="106" s="1"/>
  <c r="DC1428" i="106"/>
  <c r="DA1428" i="106" s="1"/>
  <c r="DC1480" i="106"/>
  <c r="DA1480" i="106" s="1"/>
  <c r="DC1383" i="106"/>
  <c r="DA1383" i="106" s="1"/>
  <c r="DC1051" i="106"/>
  <c r="DA1051" i="106" s="1"/>
  <c r="DC1340" i="106"/>
  <c r="DA1340" i="106" s="1"/>
  <c r="DC1385" i="106"/>
  <c r="DA1385" i="106" s="1"/>
  <c r="DC1425" i="106"/>
  <c r="DA1425" i="106" s="1"/>
  <c r="DC1469" i="106"/>
  <c r="DA1469" i="106" s="1"/>
  <c r="DC1375" i="106"/>
  <c r="DA1375" i="106" s="1"/>
  <c r="DC1491" i="106"/>
  <c r="DA1491" i="106" s="1"/>
  <c r="DC1337" i="106"/>
  <c r="DA1337" i="106" s="1"/>
  <c r="DC1390" i="106"/>
  <c r="DA1390" i="106" s="1"/>
  <c r="DC1430" i="106"/>
  <c r="DA1430" i="106" s="1"/>
  <c r="DC1474" i="106"/>
  <c r="DA1474" i="106" s="1"/>
  <c r="DC1351" i="106"/>
  <c r="DA1351" i="106" s="1"/>
  <c r="DC1199" i="106"/>
  <c r="DA1199" i="106" s="1"/>
  <c r="DC1423" i="106"/>
  <c r="DA1423" i="106" s="1"/>
  <c r="DC20" i="106"/>
  <c r="DA20" i="106" s="1"/>
  <c r="DC145" i="106"/>
  <c r="DA145" i="106" s="1"/>
  <c r="DC224" i="106"/>
  <c r="DA224" i="106" s="1"/>
  <c r="DC396" i="106"/>
  <c r="DA396" i="106" s="1"/>
  <c r="DC403" i="106"/>
  <c r="DA403" i="106" s="1"/>
  <c r="DC614" i="106"/>
  <c r="DA614" i="106" s="1"/>
  <c r="DC764" i="106"/>
  <c r="DA764" i="106" s="1"/>
  <c r="DC773" i="106"/>
  <c r="DA773" i="106" s="1"/>
  <c r="DC739" i="106"/>
  <c r="DA739" i="106" s="1"/>
  <c r="DC875" i="106"/>
  <c r="DA875" i="106" s="1"/>
  <c r="DC806" i="106"/>
  <c r="DA806" i="106" s="1"/>
  <c r="DC900" i="106"/>
  <c r="DA900" i="106" s="1"/>
  <c r="DC984" i="106"/>
  <c r="DA984" i="106" s="1"/>
  <c r="DC846" i="106"/>
  <c r="DA846" i="106" s="1"/>
  <c r="DC934" i="106"/>
  <c r="DA934" i="106" s="1"/>
  <c r="DC696" i="106"/>
  <c r="DA696" i="106" s="1"/>
  <c r="DC991" i="106"/>
  <c r="DA991" i="106" s="1"/>
  <c r="DC1085" i="106"/>
  <c r="DA1085" i="106" s="1"/>
  <c r="DC1169" i="106"/>
  <c r="DA1169" i="106" s="1"/>
  <c r="DC985" i="106"/>
  <c r="DA985" i="106" s="1"/>
  <c r="DC1082" i="106"/>
  <c r="DA1082" i="106" s="1"/>
  <c r="DC1150" i="106"/>
  <c r="DA1150" i="106" s="1"/>
  <c r="DC1210" i="106"/>
  <c r="DA1210" i="106" s="1"/>
  <c r="DC680" i="106"/>
  <c r="DA680" i="106" s="1"/>
  <c r="DC961" i="106"/>
  <c r="DA961" i="106" s="1"/>
  <c r="DC1036" i="106"/>
  <c r="DA1036" i="106" s="1"/>
  <c r="DC1096" i="106"/>
  <c r="DA1096" i="106" s="1"/>
  <c r="DC1148" i="106"/>
  <c r="DA1148" i="106" s="1"/>
  <c r="DC1208" i="106"/>
  <c r="DA1208" i="106" s="1"/>
  <c r="DC873" i="106"/>
  <c r="DA873" i="106" s="1"/>
  <c r="DC1123" i="106"/>
  <c r="DA1123" i="106" s="1"/>
  <c r="DC1270" i="106"/>
  <c r="DA1270" i="106" s="1"/>
  <c r="DC1326" i="106"/>
  <c r="DA1326" i="106" s="1"/>
  <c r="DC981" i="106"/>
  <c r="DA981" i="106" s="1"/>
  <c r="DC1231" i="106"/>
  <c r="DA1231" i="106" s="1"/>
  <c r="DC1307" i="106"/>
  <c r="DA1307" i="106" s="1"/>
  <c r="DC905" i="106"/>
  <c r="DA905" i="106" s="1"/>
  <c r="DC1183" i="106"/>
  <c r="DA1183" i="106" s="1"/>
  <c r="DC1280" i="106"/>
  <c r="DA1280" i="106" s="1"/>
  <c r="DC1281" i="106"/>
  <c r="DA1281" i="106" s="1"/>
  <c r="DC1380" i="106"/>
  <c r="DA1380" i="106" s="1"/>
  <c r="DC1436" i="106"/>
  <c r="DA1436" i="106" s="1"/>
  <c r="DC1484" i="106"/>
  <c r="DA1484" i="106" s="1"/>
  <c r="DC1395" i="106"/>
  <c r="DA1395" i="106" s="1"/>
  <c r="DC1187" i="106"/>
  <c r="DA1187" i="106" s="1"/>
  <c r="DC1341" i="106"/>
  <c r="DA1341" i="106" s="1"/>
  <c r="DC1389" i="106"/>
  <c r="DA1389" i="106" s="1"/>
  <c r="DC1433" i="106"/>
  <c r="DA1433" i="106" s="1"/>
  <c r="DC1473" i="106"/>
  <c r="DA1473" i="106" s="1"/>
  <c r="DC1411" i="106"/>
  <c r="DA1411" i="106" s="1"/>
  <c r="DC1071" i="106"/>
  <c r="DA1071" i="106" s="1"/>
  <c r="DC1350" i="106"/>
  <c r="DA1350" i="106" s="1"/>
  <c r="DC1394" i="106"/>
  <c r="DA1394" i="106" s="1"/>
  <c r="DC1438" i="106"/>
  <c r="DA1438" i="106" s="1"/>
  <c r="DC1478" i="106"/>
  <c r="DA1478" i="106" s="1"/>
  <c r="DC1355" i="106"/>
  <c r="DA1355" i="106" s="1"/>
  <c r="DC1219" i="106"/>
  <c r="DA1219" i="106" s="1"/>
  <c r="DC1455" i="106"/>
  <c r="DA1455" i="106" s="1"/>
  <c r="DC41" i="106"/>
  <c r="DA41" i="106" s="1"/>
  <c r="DC109" i="106"/>
  <c r="DA109" i="106" s="1"/>
  <c r="DC225" i="106"/>
  <c r="DA225" i="106" s="1"/>
  <c r="DC306" i="106"/>
  <c r="DA306" i="106" s="1"/>
  <c r="DC482" i="106"/>
  <c r="DA482" i="106" s="1"/>
  <c r="DC555" i="106"/>
  <c r="DA555" i="106" s="1"/>
  <c r="DC605" i="106"/>
  <c r="DA605" i="106" s="1"/>
  <c r="DC661" i="106"/>
  <c r="DA661" i="106" s="1"/>
  <c r="DC655" i="106"/>
  <c r="DA655" i="106" s="1"/>
  <c r="DC762" i="106"/>
  <c r="DA762" i="106" s="1"/>
  <c r="DC959" i="106"/>
  <c r="DA959" i="106" s="1"/>
  <c r="DC856" i="106"/>
  <c r="DA856" i="106" s="1"/>
  <c r="DC940" i="106"/>
  <c r="DA940" i="106" s="1"/>
  <c r="DC778" i="106"/>
  <c r="DA778" i="106" s="1"/>
  <c r="DC890" i="106"/>
  <c r="DA890" i="106" s="1"/>
  <c r="DC974" i="106"/>
  <c r="DA974" i="106" s="1"/>
  <c r="DC877" i="106"/>
  <c r="DA877" i="106" s="1"/>
  <c r="DC1041" i="106"/>
  <c r="DA1041" i="106" s="1"/>
  <c r="DC1125" i="106"/>
  <c r="DA1125" i="106" s="1"/>
  <c r="DC720" i="106"/>
  <c r="DA720" i="106" s="1"/>
  <c r="DC1038" i="106"/>
  <c r="DA1038" i="106" s="1"/>
  <c r="DC1122" i="106"/>
  <c r="DA1122" i="106" s="1"/>
  <c r="DC1182" i="106"/>
  <c r="DA1182" i="106" s="1"/>
  <c r="DC1234" i="106"/>
  <c r="DA1234" i="106" s="1"/>
  <c r="DC774" i="106"/>
  <c r="DA774" i="106" s="1"/>
  <c r="DC1012" i="106"/>
  <c r="DA1012" i="106" s="1"/>
  <c r="DC1064" i="106"/>
  <c r="DA1064" i="106" s="1"/>
  <c r="DC1124" i="106"/>
  <c r="DA1124" i="106" s="1"/>
  <c r="DC1180" i="106"/>
  <c r="DA1180" i="106" s="1"/>
  <c r="DC1236" i="106"/>
  <c r="DA1236" i="106" s="1"/>
  <c r="DC1059" i="106"/>
  <c r="DA1059" i="106" s="1"/>
  <c r="DC1225" i="106"/>
  <c r="DA1225" i="106" s="1"/>
  <c r="DC1294" i="106"/>
  <c r="DA1294" i="106" s="1"/>
  <c r="DC688" i="106"/>
  <c r="DA688" i="106" s="1"/>
  <c r="DC1151" i="106"/>
  <c r="DA1151" i="106" s="1"/>
  <c r="DC1275" i="106"/>
  <c r="DA1275" i="106" s="1"/>
  <c r="DC1335" i="106"/>
  <c r="DA1335" i="106" s="1"/>
  <c r="DC1063" i="106"/>
  <c r="DA1063" i="106" s="1"/>
  <c r="DC1247" i="106"/>
  <c r="DA1247" i="106" s="1"/>
  <c r="DC1304" i="106"/>
  <c r="DA1304" i="106" s="1"/>
  <c r="DC1352" i="106"/>
  <c r="DA1352" i="106" s="1"/>
  <c r="DC1404" i="106"/>
  <c r="DA1404" i="106" s="1"/>
  <c r="DC1464" i="106"/>
  <c r="DA1464" i="106" s="1"/>
  <c r="DC1348" i="106"/>
  <c r="DA1348" i="106" s="1"/>
  <c r="DC1447" i="106"/>
  <c r="DA1447" i="106" s="1"/>
  <c r="DC1308" i="106"/>
  <c r="DA1308" i="106" s="1"/>
  <c r="DC1369" i="106"/>
  <c r="DA1369" i="106" s="1"/>
  <c r="DC1409" i="106"/>
  <c r="DA1409" i="106" s="1"/>
  <c r="DC1453" i="106"/>
  <c r="DA1453" i="106" s="1"/>
  <c r="DC1497" i="106"/>
  <c r="DA1497" i="106" s="1"/>
  <c r="DC1451" i="106"/>
  <c r="DA1451" i="106" s="1"/>
  <c r="DC1305" i="106"/>
  <c r="DA1305" i="106" s="1"/>
  <c r="DC1374" i="106"/>
  <c r="DA1374" i="106" s="1"/>
  <c r="DC1414" i="106"/>
  <c r="DA1414" i="106" s="1"/>
  <c r="DC1458" i="106"/>
  <c r="DA1458" i="106" s="1"/>
  <c r="DC1502" i="106"/>
  <c r="DA1502" i="106" s="1"/>
  <c r="DC1487" i="106"/>
  <c r="DA1487" i="106" s="1"/>
  <c r="DC1316" i="106"/>
  <c r="DA1316" i="106" s="1"/>
  <c r="BU1223" i="106"/>
  <c r="BW1324" i="106"/>
  <c r="BX1023" i="106"/>
  <c r="BX841" i="106"/>
  <c r="BV1254" i="106"/>
  <c r="BV1165" i="106"/>
  <c r="BU1165" i="106"/>
  <c r="BU844" i="106"/>
  <c r="BW1368" i="106"/>
  <c r="BU1304" i="106"/>
  <c r="BV1429" i="106"/>
  <c r="BX1026" i="106"/>
  <c r="BW1287" i="106"/>
  <c r="BX1241" i="106"/>
  <c r="BV1017" i="106"/>
  <c r="CR1082" i="106"/>
  <c r="BX1021" i="106"/>
  <c r="BU961" i="106"/>
  <c r="BX1476" i="106"/>
  <c r="BW1379" i="106"/>
  <c r="BX1244" i="106"/>
  <c r="BX1031" i="106"/>
  <c r="BU1160" i="106"/>
  <c r="BV1126" i="106"/>
  <c r="BV1255" i="106"/>
  <c r="CT812" i="106"/>
  <c r="DC1494" i="106"/>
  <c r="DA1494" i="106" s="1"/>
  <c r="DC1289" i="106"/>
  <c r="DA1289" i="106" s="1"/>
  <c r="DC1405" i="106"/>
  <c r="DA1405" i="106" s="1"/>
  <c r="DC1500" i="106"/>
  <c r="DA1500" i="106" s="1"/>
  <c r="DC1300" i="106"/>
  <c r="DA1300" i="106" s="1"/>
  <c r="DC1271" i="106"/>
  <c r="DA1271" i="106" s="1"/>
  <c r="DC1205" i="106"/>
  <c r="DA1205" i="106" s="1"/>
  <c r="DC1116" i="106"/>
  <c r="DA1116" i="106" s="1"/>
  <c r="DC1230" i="106"/>
  <c r="DA1230" i="106" s="1"/>
  <c r="DC1197" i="106"/>
  <c r="DA1197" i="106" s="1"/>
  <c r="DC958" i="106"/>
  <c r="DA958" i="106" s="1"/>
  <c r="DC840" i="106"/>
  <c r="DA840" i="106" s="1"/>
  <c r="DC599" i="106"/>
  <c r="DA599" i="106" s="1"/>
  <c r="DC305" i="106"/>
  <c r="DA305" i="106" s="1"/>
  <c r="BU1480" i="106"/>
  <c r="BW1370" i="106"/>
  <c r="BU1207" i="106"/>
  <c r="CR1455" i="106"/>
  <c r="CR1479" i="106"/>
  <c r="CT1454" i="106"/>
  <c r="BW1436" i="106"/>
  <c r="CR1216" i="106"/>
  <c r="BW1113" i="106"/>
  <c r="BX1454" i="106"/>
  <c r="CR1301" i="106"/>
  <c r="CT1131" i="106"/>
  <c r="BV1344" i="106"/>
  <c r="BU1127" i="106"/>
  <c r="BU1232" i="106"/>
  <c r="CT1207" i="106"/>
  <c r="BV1227" i="106"/>
  <c r="K32" i="107"/>
  <c r="K30" i="107"/>
  <c r="K31" i="107"/>
  <c r="K29" i="107"/>
  <c r="CA64" i="107"/>
  <c r="CC63" i="107"/>
  <c r="CR1371" i="106"/>
  <c r="CR1369" i="106"/>
  <c r="CR1375" i="106"/>
  <c r="BU1355" i="106"/>
  <c r="BU1356" i="106"/>
  <c r="BU1352" i="106"/>
  <c r="BU1351" i="106"/>
  <c r="BW1455" i="106"/>
  <c r="BW1453" i="106"/>
  <c r="CR1139" i="106"/>
  <c r="CR1138" i="106"/>
  <c r="CR1141" i="106"/>
  <c r="BX1127" i="106"/>
  <c r="BX1122" i="106"/>
  <c r="BX1126" i="106"/>
  <c r="BX1121" i="106"/>
  <c r="BX1125" i="106"/>
  <c r="BX1128" i="106"/>
  <c r="BX823" i="106"/>
  <c r="BX822" i="106"/>
  <c r="BX828" i="106"/>
  <c r="BX827" i="106"/>
  <c r="BX826" i="106"/>
  <c r="BX824" i="106"/>
  <c r="CT823" i="106"/>
  <c r="CT828" i="106"/>
  <c r="CT824" i="106"/>
  <c r="CT827" i="106"/>
  <c r="CT822" i="106"/>
  <c r="CT829" i="106"/>
  <c r="BV1246" i="106"/>
  <c r="BV1250" i="106"/>
  <c r="BV1247" i="106"/>
  <c r="BV1245" i="106"/>
  <c r="BX1303" i="106"/>
  <c r="BX1301" i="106"/>
  <c r="BX1298" i="106"/>
  <c r="BX1299" i="106"/>
  <c r="BX1297" i="106"/>
  <c r="BV920" i="106"/>
  <c r="BV923" i="106"/>
  <c r="BV917" i="106"/>
  <c r="BV915" i="106"/>
  <c r="BV922" i="106"/>
  <c r="BV921" i="106"/>
  <c r="BV918" i="106"/>
  <c r="CT1117" i="106"/>
  <c r="CT1116" i="106"/>
  <c r="CT1112" i="106"/>
  <c r="CT1113" i="106"/>
  <c r="CT1114" i="106"/>
  <c r="CT1115" i="106"/>
  <c r="CT1119" i="106"/>
  <c r="BX862" i="106"/>
  <c r="BX861" i="106"/>
  <c r="BX864" i="106"/>
  <c r="BX863" i="106"/>
  <c r="BX859" i="106"/>
  <c r="BX856" i="106"/>
  <c r="BX858" i="106"/>
  <c r="BX860" i="106"/>
  <c r="BX857" i="106"/>
  <c r="BV1066" i="106"/>
  <c r="BV1073" i="106"/>
  <c r="BX950" i="106"/>
  <c r="BX954" i="106"/>
  <c r="CR1215" i="106"/>
  <c r="BV1495" i="106"/>
  <c r="BX1495" i="106"/>
  <c r="CT1460" i="106"/>
  <c r="CT1135" i="106"/>
  <c r="CT1132" i="106"/>
  <c r="CT1134" i="106"/>
  <c r="BV1240" i="106"/>
  <c r="BV1239" i="106"/>
  <c r="BV1236" i="106"/>
  <c r="BV1243" i="106"/>
  <c r="BV1244" i="106"/>
  <c r="BV1238" i="106"/>
  <c r="BV1237" i="106"/>
  <c r="CR1242" i="106"/>
  <c r="CR1238" i="106"/>
  <c r="CR1239" i="106"/>
  <c r="CR1237" i="106"/>
  <c r="CR1243" i="106"/>
  <c r="CR1070" i="106"/>
  <c r="CR1071" i="106"/>
  <c r="CR1069" i="106"/>
  <c r="CR1072" i="106"/>
  <c r="BV1350" i="106"/>
  <c r="BV1345" i="106"/>
  <c r="BV1347" i="106"/>
  <c r="BV1349" i="106"/>
  <c r="BV1348" i="106"/>
  <c r="BV1346" i="106"/>
  <c r="BX1346" i="106"/>
  <c r="BX1347" i="106"/>
  <c r="BX1348" i="106"/>
  <c r="BX1349" i="106"/>
  <c r="BX1350" i="106"/>
  <c r="BV1088" i="106"/>
  <c r="BV1086" i="106"/>
  <c r="BV1082" i="106"/>
  <c r="BV1089" i="106"/>
  <c r="BV1084" i="106"/>
  <c r="BV1085" i="106"/>
  <c r="BV817" i="106"/>
  <c r="BV816" i="106"/>
  <c r="BV809" i="106"/>
  <c r="BV814" i="106"/>
  <c r="BV813" i="106"/>
  <c r="BV812" i="106"/>
  <c r="BV815" i="106"/>
  <c r="BX811" i="106"/>
  <c r="BX815" i="106"/>
  <c r="BX817" i="106"/>
  <c r="BX810" i="106"/>
  <c r="BX809" i="106"/>
  <c r="BX812" i="106"/>
  <c r="BX814" i="106"/>
  <c r="CR814" i="106"/>
  <c r="CR812" i="106"/>
  <c r="CR811" i="106"/>
  <c r="CR810" i="106"/>
  <c r="CR815" i="106"/>
  <c r="BX1338" i="106"/>
  <c r="BX1337" i="106"/>
  <c r="BX1344" i="106"/>
  <c r="BX1336" i="106"/>
  <c r="BX958" i="106"/>
  <c r="BX961" i="106"/>
  <c r="BX960" i="106"/>
  <c r="CT954" i="106"/>
  <c r="CT958" i="106"/>
  <c r="CT957" i="106"/>
  <c r="CT959" i="106"/>
  <c r="CT956" i="106"/>
  <c r="CT960" i="106"/>
  <c r="BW921" i="106"/>
  <c r="BW928" i="106"/>
  <c r="BW927" i="106"/>
  <c r="BW924" i="106"/>
  <c r="BW922" i="106"/>
  <c r="BW929" i="106"/>
  <c r="BW925" i="106"/>
  <c r="BW923" i="106"/>
  <c r="BX1164" i="106"/>
  <c r="BX1169" i="106"/>
  <c r="BX1161" i="106"/>
  <c r="BX1166" i="106"/>
  <c r="BX1195" i="106"/>
  <c r="BX1197" i="106"/>
  <c r="BX1196" i="106"/>
  <c r="BX1199" i="106"/>
  <c r="BX1192" i="106"/>
  <c r="BX1194" i="106"/>
  <c r="BX1198" i="106"/>
  <c r="BV1292" i="106"/>
  <c r="BV1294" i="106"/>
  <c r="BU1436" i="106"/>
  <c r="BV1373" i="106"/>
  <c r="BX1332" i="106"/>
  <c r="BX1326" i="106"/>
  <c r="BX1330" i="106"/>
  <c r="CR1349" i="106"/>
  <c r="CR1353" i="106"/>
  <c r="CT1353" i="106"/>
  <c r="CT1355" i="106"/>
  <c r="CT1351" i="106"/>
  <c r="BX1497" i="106"/>
  <c r="BX1502" i="106"/>
  <c r="CR863" i="106"/>
  <c r="CR859" i="106"/>
  <c r="CR862" i="106"/>
  <c r="CR861" i="106"/>
  <c r="CR860" i="106"/>
  <c r="CR857" i="106"/>
  <c r="CR1130" i="106"/>
  <c r="CR1128" i="106"/>
  <c r="BW1215" i="106"/>
  <c r="BW1213" i="106"/>
  <c r="BW1220" i="106"/>
  <c r="BW1212" i="106"/>
  <c r="CT1159" i="106"/>
  <c r="CT1160" i="106"/>
  <c r="CT1155" i="106"/>
  <c r="BX1068" i="106"/>
  <c r="BX1066" i="106"/>
  <c r="BX1061" i="106"/>
  <c r="BX1064" i="106"/>
  <c r="CT1063" i="106"/>
  <c r="CT1067" i="106"/>
  <c r="CT1064" i="106"/>
  <c r="CT1065" i="106"/>
  <c r="BW1341" i="106"/>
  <c r="BW1343" i="106"/>
  <c r="BW1339" i="106"/>
  <c r="BW1345" i="106"/>
  <c r="BW1342" i="106"/>
  <c r="CT1316" i="106"/>
  <c r="CT1322" i="106"/>
  <c r="BW1097" i="106"/>
  <c r="BW1096" i="106"/>
  <c r="BW1439" i="106"/>
  <c r="BV1070" i="106"/>
  <c r="CR1468" i="106"/>
  <c r="CR1428" i="106"/>
  <c r="CR1427" i="106"/>
  <c r="BU1429" i="106"/>
  <c r="BU1422" i="106"/>
  <c r="CT1354" i="106"/>
  <c r="BX1302" i="106"/>
  <c r="CT1161" i="106"/>
  <c r="CR1136" i="106"/>
  <c r="CT825" i="106"/>
  <c r="BW1456" i="106"/>
  <c r="CR1240" i="106"/>
  <c r="CR1486" i="106"/>
  <c r="BX1501" i="106"/>
  <c r="CR1396" i="106"/>
  <c r="BV1480" i="106"/>
  <c r="BV1393" i="106"/>
  <c r="BU1501" i="106"/>
  <c r="BW1469" i="106"/>
  <c r="BW1068" i="106"/>
  <c r="BX1123" i="106"/>
  <c r="CR1392" i="106"/>
  <c r="BV1353" i="106"/>
  <c r="CT970" i="106"/>
  <c r="BX1120" i="106"/>
  <c r="BU1114" i="106"/>
  <c r="CR1068" i="106"/>
  <c r="BU1141" i="106"/>
  <c r="BU1144" i="106"/>
  <c r="BW968" i="106"/>
  <c r="BW971" i="106"/>
  <c r="BW976" i="106"/>
  <c r="BW973" i="106"/>
  <c r="BW972" i="106"/>
  <c r="BU1295" i="106"/>
  <c r="BU1294" i="106"/>
  <c r="BU1291" i="106"/>
  <c r="BU1288" i="106"/>
  <c r="BU1292" i="106"/>
  <c r="BU1287" i="106"/>
  <c r="BX1232" i="106"/>
  <c r="BX1233" i="106"/>
  <c r="BX1230" i="106"/>
  <c r="BV1221" i="106"/>
  <c r="BV1218" i="106"/>
  <c r="BV1220" i="106"/>
  <c r="BV1224" i="106"/>
  <c r="BV1223" i="106"/>
  <c r="BX1219" i="106"/>
  <c r="BX1216" i="106"/>
  <c r="BV1034" i="106"/>
  <c r="BV1031" i="106"/>
  <c r="BV1029" i="106"/>
  <c r="BV1032" i="106"/>
  <c r="BV1028" i="106"/>
  <c r="BV1033" i="106"/>
  <c r="CR1026" i="106"/>
  <c r="CR1033" i="106"/>
  <c r="BX1229" i="106"/>
  <c r="CR1029" i="106"/>
  <c r="BU1228" i="106"/>
  <c r="CR1030" i="106"/>
  <c r="CT1201" i="106"/>
  <c r="BX1113" i="106"/>
  <c r="CR1032" i="106"/>
  <c r="CT975" i="106"/>
  <c r="BW970" i="106"/>
  <c r="BV1222" i="106"/>
  <c r="BV1030" i="106"/>
  <c r="BV1216" i="106"/>
  <c r="BU859" i="106"/>
  <c r="BU1293" i="106"/>
  <c r="CT1208" i="106"/>
  <c r="BV1217" i="106"/>
  <c r="BU861" i="106"/>
  <c r="BX1116" i="106"/>
  <c r="CT1455" i="106"/>
  <c r="CT1452" i="106"/>
  <c r="CT1456" i="106"/>
  <c r="CR1031" i="106"/>
  <c r="BV1376" i="106"/>
  <c r="CR1027" i="106"/>
  <c r="CT1343" i="106"/>
  <c r="CT1342" i="106"/>
  <c r="CT1338" i="106"/>
  <c r="CT1340" i="106"/>
  <c r="CT1339" i="106"/>
  <c r="CT1341" i="106"/>
  <c r="CR961" i="106"/>
  <c r="CR956" i="106"/>
  <c r="CR955" i="106"/>
  <c r="CR958" i="106"/>
  <c r="CR960" i="106"/>
  <c r="BW960" i="106"/>
  <c r="BW957" i="106"/>
  <c r="BW961" i="106"/>
  <c r="BW958" i="106"/>
  <c r="BW959" i="106"/>
  <c r="BW962" i="106"/>
  <c r="BX929" i="106"/>
  <c r="BX921" i="106"/>
  <c r="BX926" i="106"/>
  <c r="BX924" i="106"/>
  <c r="CT1323" i="106"/>
  <c r="CT1325" i="106"/>
  <c r="BW1320" i="106"/>
  <c r="BW1321" i="106"/>
  <c r="BW1315" i="106"/>
  <c r="BW1319" i="106"/>
  <c r="BW1165" i="106"/>
  <c r="BW1166" i="106"/>
  <c r="BW1169" i="106"/>
  <c r="CT1295" i="106"/>
  <c r="CT1293" i="106"/>
  <c r="CR1195" i="106"/>
  <c r="CR1197" i="106"/>
  <c r="CR1192" i="106"/>
  <c r="CR1199" i="106"/>
  <c r="CR1160" i="106"/>
  <c r="CR1161" i="106"/>
  <c r="CR1159" i="106"/>
  <c r="CR1163" i="106"/>
  <c r="BX1157" i="106"/>
  <c r="BX1160" i="106"/>
  <c r="BX1165" i="106"/>
  <c r="BX1163" i="106"/>
  <c r="BX1158" i="106"/>
  <c r="CT842" i="106"/>
  <c r="CT840" i="106"/>
  <c r="CT841" i="106"/>
  <c r="CT844" i="106"/>
  <c r="BW841" i="106"/>
  <c r="BW846" i="106"/>
  <c r="BW838" i="106"/>
  <c r="BW843" i="106"/>
  <c r="BW839" i="106"/>
  <c r="BW842" i="106"/>
  <c r="CT1347" i="106"/>
  <c r="CT1348" i="106"/>
  <c r="CT1346" i="106"/>
  <c r="BV1025" i="106"/>
  <c r="BV1027" i="106"/>
  <c r="BV1026" i="106"/>
  <c r="BV1024" i="106"/>
  <c r="CT974" i="106"/>
  <c r="CT972" i="106"/>
  <c r="BU1124" i="106"/>
  <c r="BU1121" i="106"/>
  <c r="BU1123" i="106"/>
  <c r="BU1125" i="106"/>
  <c r="CR823" i="106"/>
  <c r="CR822" i="106"/>
  <c r="CR824" i="106"/>
  <c r="BU1326" i="106"/>
  <c r="BU1323" i="106"/>
  <c r="BU1321" i="106"/>
  <c r="BU1320" i="106"/>
  <c r="BU1325" i="106"/>
  <c r="BU1319" i="106"/>
  <c r="BX1256" i="106"/>
  <c r="BX1255" i="106"/>
  <c r="BX1252" i="106"/>
  <c r="BX1251" i="106"/>
  <c r="BX1249" i="106"/>
  <c r="BU1117" i="106"/>
  <c r="BU1120" i="106"/>
  <c r="BU1119" i="106"/>
  <c r="BU1118" i="106"/>
  <c r="BW1025" i="106"/>
  <c r="BW1026" i="106"/>
  <c r="BW1023" i="106"/>
  <c r="BW1020" i="106"/>
  <c r="BW1019" i="106"/>
  <c r="BW1024" i="106"/>
  <c r="BW1027" i="106"/>
  <c r="BW1021" i="106"/>
  <c r="BV1290" i="106"/>
  <c r="BV1287" i="106"/>
  <c r="BV1288" i="106"/>
  <c r="BV1291" i="106"/>
  <c r="BU1230" i="106"/>
  <c r="BU1233" i="106"/>
  <c r="BU1386" i="106"/>
  <c r="BU1327" i="106"/>
  <c r="BX1329" i="106"/>
  <c r="BU1229" i="106"/>
  <c r="BV1219" i="106"/>
  <c r="CR1105" i="106"/>
  <c r="CR1101" i="106"/>
  <c r="BX1257" i="106"/>
  <c r="BW974" i="106"/>
  <c r="BV1289" i="106"/>
  <c r="BV1368" i="106"/>
  <c r="BU1368" i="106"/>
  <c r="CT1468" i="106"/>
  <c r="CT1371" i="106"/>
  <c r="BU1116" i="106"/>
  <c r="CR1028" i="106"/>
  <c r="BW969" i="106"/>
  <c r="BX1250" i="106"/>
  <c r="BV1135" i="106"/>
  <c r="BV1133" i="106"/>
  <c r="BV1136" i="106"/>
  <c r="BV1140" i="106"/>
  <c r="BU1137" i="106"/>
  <c r="BU1140" i="106"/>
  <c r="BU1138" i="106"/>
  <c r="BW1238" i="106"/>
  <c r="BW1243" i="106"/>
  <c r="BW1244" i="106"/>
  <c r="BW1240" i="106"/>
  <c r="BW1242" i="106"/>
  <c r="BW1239" i="106"/>
  <c r="BW1237" i="106"/>
  <c r="BW1350" i="106"/>
  <c r="BW1348" i="106"/>
  <c r="CR1123" i="106"/>
  <c r="CR1119" i="106"/>
  <c r="CR1124" i="106"/>
  <c r="CR1120" i="106"/>
  <c r="BX1327" i="106"/>
  <c r="CT1141" i="106"/>
  <c r="CT1140" i="106"/>
  <c r="CT1142" i="106"/>
  <c r="CT1136" i="106"/>
  <c r="CT1139" i="106"/>
  <c r="CT1138" i="106"/>
  <c r="CR1303" i="106"/>
  <c r="CR1298" i="106"/>
  <c r="CR1299" i="106"/>
  <c r="BX1118" i="106"/>
  <c r="BX1119" i="106"/>
  <c r="BX1112" i="106"/>
  <c r="BX1115" i="106"/>
  <c r="BU862" i="106"/>
  <c r="BU864" i="106"/>
  <c r="BU860" i="106"/>
  <c r="BU863" i="106"/>
  <c r="CR1103" i="106"/>
  <c r="CR1106" i="106"/>
  <c r="CR1104" i="106"/>
  <c r="CR1350" i="106"/>
  <c r="CR1296" i="106"/>
  <c r="BV1293" i="106"/>
  <c r="BX1328" i="106"/>
  <c r="CR1302" i="106"/>
  <c r="CR1102" i="106"/>
  <c r="BX1325" i="106"/>
  <c r="CT1137" i="106"/>
  <c r="BU1126" i="106"/>
  <c r="CR827" i="106"/>
  <c r="CR825" i="106"/>
  <c r="BW975" i="106"/>
  <c r="BU856" i="106"/>
  <c r="BX1331" i="106"/>
  <c r="BU1231" i="106"/>
  <c r="CR1363" i="106"/>
  <c r="CR1359" i="106"/>
  <c r="CR1297" i="106"/>
  <c r="CR1233" i="106"/>
  <c r="CR1230" i="106"/>
  <c r="CR1236" i="106"/>
  <c r="CR1235" i="106"/>
  <c r="BW1039" i="106"/>
  <c r="BW1042" i="106"/>
  <c r="BW1041" i="106"/>
  <c r="BW1034" i="106"/>
  <c r="BW1037" i="106"/>
  <c r="BW1038" i="106"/>
  <c r="CT1040" i="106"/>
  <c r="CT1041" i="106"/>
  <c r="CT1038" i="106"/>
  <c r="BX1037" i="106"/>
  <c r="BX1036" i="106"/>
  <c r="BX1038" i="106"/>
  <c r="BX1039" i="106"/>
  <c r="BX1041" i="106"/>
  <c r="BU966" i="106"/>
  <c r="BU968" i="106"/>
  <c r="BU965" i="106"/>
  <c r="BU964" i="106"/>
  <c r="BU967" i="106"/>
  <c r="BX970" i="106"/>
  <c r="BX968" i="106"/>
  <c r="CR1330" i="106"/>
  <c r="CR1327" i="106"/>
  <c r="CR1329" i="106"/>
  <c r="BU1331" i="106"/>
  <c r="BU1329" i="106"/>
  <c r="BU1330" i="106"/>
  <c r="BU1328" i="106"/>
  <c r="BU1332" i="106"/>
  <c r="BU1333" i="106"/>
  <c r="BU1221" i="106"/>
  <c r="BU1220" i="106"/>
  <c r="BU1227" i="106"/>
  <c r="BU1225" i="106"/>
  <c r="BU1226" i="106"/>
  <c r="CR1224" i="106"/>
  <c r="CR1223" i="106"/>
  <c r="CR1220" i="106"/>
  <c r="CR1227" i="106"/>
  <c r="CR1222" i="106"/>
  <c r="BW1223" i="106"/>
  <c r="BW1225" i="106"/>
  <c r="BW1228" i="106"/>
  <c r="CR1300" i="106"/>
  <c r="CR1129" i="106"/>
  <c r="CR1131" i="106"/>
  <c r="CR1127" i="106"/>
  <c r="BV1331" i="106"/>
  <c r="BV1333" i="106"/>
  <c r="BV1330" i="106"/>
  <c r="CT1213" i="106"/>
  <c r="CT1212" i="106"/>
  <c r="CT1215" i="106"/>
  <c r="CT1214" i="106"/>
  <c r="CR1213" i="106"/>
  <c r="CR1212" i="106"/>
  <c r="CR1219" i="106"/>
  <c r="CT1157" i="106"/>
  <c r="CT1158" i="106"/>
  <c r="CT1162" i="106"/>
  <c r="BU1108" i="106"/>
  <c r="BU1113" i="106"/>
  <c r="BU1109" i="106"/>
  <c r="BU1111" i="106"/>
  <c r="BU1115" i="106"/>
  <c r="BU1112" i="106"/>
  <c r="BU1110" i="106"/>
  <c r="BW1111" i="106"/>
  <c r="BW1110" i="106"/>
  <c r="BW1109" i="106"/>
  <c r="BW1108" i="106"/>
  <c r="BX1060" i="106"/>
  <c r="BX1062" i="106"/>
  <c r="BX1067" i="106"/>
  <c r="BX1063" i="106"/>
  <c r="BX1065" i="106"/>
  <c r="CT1066" i="106"/>
  <c r="CT1061" i="106"/>
  <c r="CT1060" i="106"/>
  <c r="CT1414" i="106"/>
  <c r="CT1421" i="106"/>
  <c r="BW1344" i="106"/>
  <c r="BW1338" i="106"/>
  <c r="BW1340" i="106"/>
  <c r="BW1337" i="106"/>
  <c r="BX1343" i="106"/>
  <c r="BX1341" i="106"/>
  <c r="BX1340" i="106"/>
  <c r="BX1339" i="106"/>
  <c r="CT1321" i="106"/>
  <c r="CT1315" i="106"/>
  <c r="CT1317" i="106"/>
  <c r="CT1318" i="106"/>
  <c r="CT1319" i="106"/>
  <c r="CT1093" i="106"/>
  <c r="CT1091" i="106"/>
  <c r="CT1097" i="106"/>
  <c r="CT1096" i="106"/>
  <c r="CT1094" i="106"/>
  <c r="CT1095" i="106"/>
  <c r="CT1090" i="106"/>
  <c r="BW1092" i="106"/>
  <c r="BW1094" i="106"/>
  <c r="BW1098" i="106"/>
  <c r="BW1090" i="106"/>
  <c r="BW1095" i="106"/>
  <c r="BW1093" i="106"/>
  <c r="BW1091" i="106"/>
  <c r="BV1072" i="106"/>
  <c r="BV1071" i="106"/>
  <c r="BV1074" i="106"/>
  <c r="BX955" i="106"/>
  <c r="BX956" i="106"/>
  <c r="BX949" i="106"/>
  <c r="BX952" i="106"/>
  <c r="BX957" i="106"/>
  <c r="BX953" i="106"/>
  <c r="BX1226" i="106"/>
  <c r="CR1125" i="106"/>
  <c r="CT1336" i="106"/>
  <c r="BV1162" i="106"/>
  <c r="BV1295" i="106"/>
  <c r="CT1370" i="106"/>
  <c r="CT1203" i="106"/>
  <c r="BW1116" i="106"/>
  <c r="BW1069" i="106"/>
  <c r="CT1133" i="106"/>
  <c r="CR1391" i="106"/>
  <c r="BU1392" i="106"/>
  <c r="CT1367" i="106"/>
  <c r="BW1429" i="106"/>
  <c r="CD1437" i="106"/>
  <c r="CF1442" i="106"/>
  <c r="CD1369" i="106"/>
  <c r="CR1470" i="106"/>
  <c r="BW1490" i="106"/>
  <c r="CD1461" i="106"/>
  <c r="CT1392" i="106"/>
  <c r="BX1397" i="106"/>
  <c r="BV1461" i="106"/>
  <c r="BX969" i="106"/>
  <c r="BX1117" i="106"/>
  <c r="BX1069" i="106"/>
  <c r="BW1292" i="106"/>
  <c r="BX1311" i="106"/>
  <c r="CF1313" i="106"/>
  <c r="BU1404" i="106"/>
  <c r="BZ1391" i="106"/>
  <c r="BX1470" i="106"/>
  <c r="BV1414" i="106"/>
  <c r="CT1422" i="106"/>
  <c r="BW1425" i="106"/>
  <c r="BX1456" i="106"/>
  <c r="CB1340" i="106"/>
  <c r="CD1145" i="106"/>
  <c r="BZ1158" i="106"/>
  <c r="CR1060" i="106"/>
  <c r="BZ1138" i="106"/>
  <c r="CB1200" i="106"/>
  <c r="CT1242" i="106"/>
  <c r="CD1496" i="106"/>
  <c r="BW1497" i="106"/>
  <c r="BZ1495" i="106"/>
  <c r="BX1486" i="106"/>
  <c r="BZ1399" i="106"/>
  <c r="BZ1394" i="106"/>
  <c r="CB1389" i="106"/>
  <c r="BX1379" i="106"/>
  <c r="CD1359" i="106"/>
  <c r="BW1472" i="106"/>
  <c r="BZ824" i="106"/>
  <c r="BU1143" i="106"/>
  <c r="BZ1139" i="106"/>
  <c r="CB1134" i="106"/>
  <c r="CB1075" i="106"/>
  <c r="CB1116" i="106"/>
  <c r="CB1137" i="106"/>
  <c r="CD1102" i="106"/>
  <c r="BW1138" i="106"/>
  <c r="CD1250" i="106"/>
  <c r="BZ1068" i="106"/>
  <c r="BU955" i="106"/>
  <c r="CD814" i="106"/>
  <c r="BX1254" i="106"/>
  <c r="CF1204" i="106"/>
  <c r="CT1237" i="106"/>
  <c r="CB1468" i="106"/>
  <c r="CF1342" i="106"/>
  <c r="BU1497" i="106"/>
  <c r="BW1485" i="106"/>
  <c r="CD1403" i="106"/>
  <c r="CD1491" i="106"/>
  <c r="BX1494" i="106"/>
  <c r="BX1463" i="106"/>
  <c r="BZ1376" i="106"/>
  <c r="BW1378" i="106"/>
  <c r="CD1418" i="106"/>
  <c r="BX1418" i="106"/>
  <c r="CR1405" i="106"/>
  <c r="BU1408" i="106"/>
  <c r="BZ1404" i="106"/>
  <c r="CD1372" i="106"/>
  <c r="BZ1083" i="106"/>
  <c r="CF1045" i="106"/>
  <c r="CF1192" i="106"/>
  <c r="CF1156" i="106"/>
  <c r="BV1248" i="106"/>
  <c r="BV1296" i="106"/>
  <c r="BV1168" i="106"/>
  <c r="CT1294" i="106"/>
  <c r="CF1275" i="106"/>
  <c r="CD1226" i="106"/>
  <c r="CT1218" i="106"/>
  <c r="BZ1134" i="106"/>
  <c r="BU1130" i="106"/>
  <c r="CF875" i="106"/>
  <c r="BR31" i="106"/>
  <c r="BQ31" i="106"/>
  <c r="CC31" i="106"/>
  <c r="BS31" i="106"/>
  <c r="CA580" i="106"/>
  <c r="CE580" i="106"/>
  <c r="BS4" i="106"/>
  <c r="DC13" i="106"/>
  <c r="DA13" i="106" s="1"/>
  <c r="DC24" i="106"/>
  <c r="DA24" i="106" s="1"/>
  <c r="DC30" i="106"/>
  <c r="DA30" i="106" s="1"/>
  <c r="DC43" i="106"/>
  <c r="DA43" i="106" s="1"/>
  <c r="DC68" i="106"/>
  <c r="DA68" i="106" s="1"/>
  <c r="DC86" i="106"/>
  <c r="DA86" i="106" s="1"/>
  <c r="DC83" i="106"/>
  <c r="DA83" i="106" s="1"/>
  <c r="DC100" i="106"/>
  <c r="DA100" i="106" s="1"/>
  <c r="DC131" i="106"/>
  <c r="DA131" i="106" s="1"/>
  <c r="DC129" i="106"/>
  <c r="DA129" i="106" s="1"/>
  <c r="DC166" i="106"/>
  <c r="DA166" i="106" s="1"/>
  <c r="DC173" i="106"/>
  <c r="DA173" i="106" s="1"/>
  <c r="DC179" i="106"/>
  <c r="DA179" i="106" s="1"/>
  <c r="DC211" i="106"/>
  <c r="DA211" i="106" s="1"/>
  <c r="DC206" i="106"/>
  <c r="DA206" i="106" s="1"/>
  <c r="DC204" i="106"/>
  <c r="DA204" i="106" s="1"/>
  <c r="DC202" i="106"/>
  <c r="DA202" i="106" s="1"/>
  <c r="DC267" i="106"/>
  <c r="DA267" i="106" s="1"/>
  <c r="DC268" i="106"/>
  <c r="DA268" i="106" s="1"/>
  <c r="DC249" i="106"/>
  <c r="DA249" i="106" s="1"/>
  <c r="DC262" i="106"/>
  <c r="DA262" i="106" s="1"/>
  <c r="DC321" i="106"/>
  <c r="DA321" i="106" s="1"/>
  <c r="DC315" i="106"/>
  <c r="DA315" i="106" s="1"/>
  <c r="DC334" i="106"/>
  <c r="DA334" i="106" s="1"/>
  <c r="DC382" i="106"/>
  <c r="DA382" i="106" s="1"/>
  <c r="DC430" i="106"/>
  <c r="DA430" i="106" s="1"/>
  <c r="DC372" i="106"/>
  <c r="DA372" i="106" s="1"/>
  <c r="DC302" i="106"/>
  <c r="DA302" i="106" s="1"/>
  <c r="DC385" i="106"/>
  <c r="DA385" i="106" s="1"/>
  <c r="DC320" i="106"/>
  <c r="DA320" i="106" s="1"/>
  <c r="DC458" i="106"/>
  <c r="DA458" i="106" s="1"/>
  <c r="DC504" i="106"/>
  <c r="DA504" i="106" s="1"/>
  <c r="DC451" i="106"/>
  <c r="DA451" i="106" s="1"/>
  <c r="DC483" i="106"/>
  <c r="DA483" i="106" s="1"/>
  <c r="DC519" i="106"/>
  <c r="DA519" i="106" s="1"/>
  <c r="DC447" i="106"/>
  <c r="DA447" i="106" s="1"/>
  <c r="DC480" i="106"/>
  <c r="DA480" i="106" s="1"/>
  <c r="DC514" i="106"/>
  <c r="DA514" i="106" s="1"/>
  <c r="DC539" i="106"/>
  <c r="DA539" i="106" s="1"/>
  <c r="DC575" i="106"/>
  <c r="DA575" i="106" s="1"/>
  <c r="DC477" i="106"/>
  <c r="DA477" i="106" s="1"/>
  <c r="DC558" i="106"/>
  <c r="DA558" i="106" s="1"/>
  <c r="DC590" i="106"/>
  <c r="DA590" i="106" s="1"/>
  <c r="DC485" i="106"/>
  <c r="DA485" i="106" s="1"/>
  <c r="DC560" i="106"/>
  <c r="DA560" i="106" s="1"/>
  <c r="DC600" i="106"/>
  <c r="DA600" i="106" s="1"/>
  <c r="DC534" i="106"/>
  <c r="DA534" i="106" s="1"/>
  <c r="DC634" i="106"/>
  <c r="DA634" i="106" s="1"/>
  <c r="DC674" i="106"/>
  <c r="DA674" i="106" s="1"/>
  <c r="DC710" i="106"/>
  <c r="DA710" i="106" s="1"/>
  <c r="DC756" i="106"/>
  <c r="DA756" i="106" s="1"/>
  <c r="DC473" i="106"/>
  <c r="DA473" i="106" s="1"/>
  <c r="DC573" i="106"/>
  <c r="DA573" i="106" s="1"/>
  <c r="DC617" i="106"/>
  <c r="DA617" i="106" s="1"/>
  <c r="DC645" i="106"/>
  <c r="DA645" i="106" s="1"/>
  <c r="DC669" i="106"/>
  <c r="DA669" i="106" s="1"/>
  <c r="DC701" i="106"/>
  <c r="DA701" i="106" s="1"/>
  <c r="DC729" i="106"/>
  <c r="DA729" i="106" s="1"/>
  <c r="DC757" i="106"/>
  <c r="DA757" i="106" s="1"/>
  <c r="DC789" i="106"/>
  <c r="DA789" i="106" s="1"/>
  <c r="DC813" i="106"/>
  <c r="DA813" i="106" s="1"/>
  <c r="DC623" i="106"/>
  <c r="DA623" i="106" s="1"/>
  <c r="DC643" i="106"/>
  <c r="DA643" i="106" s="1"/>
  <c r="DC667" i="106"/>
  <c r="DA667" i="106" s="1"/>
  <c r="DC687" i="106"/>
  <c r="DA687" i="106" s="1"/>
  <c r="DC707" i="106"/>
  <c r="DA707" i="106" s="1"/>
  <c r="DC731" i="106"/>
  <c r="DA731" i="106" s="1"/>
  <c r="DC751" i="106"/>
  <c r="DA751" i="106" s="1"/>
  <c r="DC771" i="106"/>
  <c r="DA771" i="106" s="1"/>
  <c r="DC795" i="106"/>
  <c r="DA795" i="106" s="1"/>
  <c r="DC815" i="106"/>
  <c r="DA815" i="106" s="1"/>
  <c r="DC784" i="106"/>
  <c r="DA784" i="106" s="1"/>
  <c r="DC823" i="106"/>
  <c r="DA823" i="106" s="1"/>
  <c r="DC843" i="106"/>
  <c r="DA843" i="106" s="1"/>
  <c r="DC863" i="106"/>
  <c r="DA863" i="106" s="1"/>
  <c r="DC887" i="106"/>
  <c r="DA887" i="106" s="1"/>
  <c r="DC907" i="106"/>
  <c r="DA907" i="106" s="1"/>
  <c r="DC927" i="106"/>
  <c r="DA927" i="106" s="1"/>
  <c r="DC951" i="106"/>
  <c r="DA951" i="106" s="1"/>
  <c r="DC597" i="106"/>
  <c r="DA597" i="106" s="1"/>
  <c r="DC5" i="106"/>
  <c r="DA5" i="106" s="1"/>
  <c r="DC15" i="106"/>
  <c r="DA15" i="106" s="1"/>
  <c r="DC31" i="106"/>
  <c r="DA31" i="106" s="1"/>
  <c r="DC55" i="106"/>
  <c r="DA55" i="106" s="1"/>
  <c r="DC73" i="106"/>
  <c r="DA73" i="106" s="1"/>
  <c r="DC91" i="106"/>
  <c r="DA91" i="106" s="1"/>
  <c r="DC88" i="106"/>
  <c r="DA88" i="106" s="1"/>
  <c r="DC107" i="106"/>
  <c r="DA107" i="106" s="1"/>
  <c r="DC133" i="106"/>
  <c r="DA133" i="106" s="1"/>
  <c r="DC124" i="106"/>
  <c r="DA124" i="106" s="1"/>
  <c r="DC113" i="106"/>
  <c r="DA113" i="106" s="1"/>
  <c r="DC183" i="106"/>
  <c r="DA183" i="106" s="1"/>
  <c r="DC144" i="106"/>
  <c r="DA144" i="106" s="1"/>
  <c r="DC222" i="106"/>
  <c r="DA222" i="106" s="1"/>
  <c r="DC220" i="106"/>
  <c r="DA220" i="106" s="1"/>
  <c r="DC200" i="106"/>
  <c r="DA200" i="106" s="1"/>
  <c r="DC283" i="106"/>
  <c r="DA283" i="106" s="1"/>
  <c r="DC272" i="106"/>
  <c r="DA272" i="106" s="1"/>
  <c r="DC269" i="106"/>
  <c r="DA269" i="106" s="1"/>
  <c r="DC278" i="106"/>
  <c r="DA278" i="106" s="1"/>
  <c r="DC325" i="106"/>
  <c r="DA325" i="106" s="1"/>
  <c r="DC335" i="106"/>
  <c r="DA335" i="106" s="1"/>
  <c r="DC340" i="106"/>
  <c r="DA340" i="106" s="1"/>
  <c r="DC390" i="106"/>
  <c r="DA390" i="106" s="1"/>
  <c r="DC312" i="106"/>
  <c r="DA312" i="106" s="1"/>
  <c r="DC388" i="106"/>
  <c r="DA388" i="106" s="1"/>
  <c r="DC328" i="106"/>
  <c r="DA328" i="106" s="1"/>
  <c r="DC405" i="106"/>
  <c r="DA405" i="106" s="1"/>
  <c r="DC361" i="106"/>
  <c r="DA361" i="106" s="1"/>
  <c r="DC462" i="106"/>
  <c r="DA462" i="106" s="1"/>
  <c r="DC524" i="106"/>
  <c r="DA524" i="106" s="1"/>
  <c r="DC455" i="106"/>
  <c r="DA455" i="106" s="1"/>
  <c r="DC495" i="106"/>
  <c r="DA495" i="106" s="1"/>
  <c r="DC373" i="106"/>
  <c r="DA373" i="106" s="1"/>
  <c r="DC448" i="106"/>
  <c r="DA448" i="106" s="1"/>
  <c r="DC488" i="106"/>
  <c r="DA488" i="106" s="1"/>
  <c r="DC497" i="106"/>
  <c r="DA497" i="106" s="1"/>
  <c r="DC551" i="106"/>
  <c r="DA551" i="106" s="1"/>
  <c r="DC583" i="106"/>
  <c r="DA583" i="106" s="1"/>
  <c r="DC525" i="106"/>
  <c r="DA525" i="106" s="1"/>
  <c r="DC566" i="106"/>
  <c r="DA566" i="106" s="1"/>
  <c r="DC602" i="106"/>
  <c r="DA602" i="106" s="1"/>
  <c r="DC536" i="106"/>
  <c r="DA536" i="106" s="1"/>
  <c r="DC568" i="106"/>
  <c r="DA568" i="106" s="1"/>
  <c r="DC604" i="106"/>
  <c r="DA604" i="106" s="1"/>
  <c r="DC603" i="106"/>
  <c r="DA603" i="106" s="1"/>
  <c r="DC646" i="106"/>
  <c r="DA646" i="106" s="1"/>
  <c r="DC678" i="106"/>
  <c r="DA678" i="106" s="1"/>
  <c r="DC722" i="106"/>
  <c r="DA722" i="106" s="1"/>
  <c r="DC760" i="106"/>
  <c r="DA760" i="106" s="1"/>
  <c r="DC529" i="106"/>
  <c r="DA529" i="106" s="1"/>
  <c r="DC585" i="106"/>
  <c r="DA585" i="106" s="1"/>
  <c r="DC621" i="106"/>
  <c r="DA621" i="106" s="1"/>
  <c r="DC649" i="106"/>
  <c r="DA649" i="106" s="1"/>
  <c r="DC681" i="106"/>
  <c r="DA681" i="106" s="1"/>
  <c r="DC709" i="106"/>
  <c r="DA709" i="106" s="1"/>
  <c r="DC733" i="106"/>
  <c r="DA733" i="106" s="1"/>
  <c r="DC765" i="106"/>
  <c r="DA765" i="106" s="1"/>
  <c r="DC793" i="106"/>
  <c r="DA793" i="106" s="1"/>
  <c r="DC821" i="106"/>
  <c r="DA821" i="106" s="1"/>
  <c r="DC627" i="106"/>
  <c r="DA627" i="106" s="1"/>
  <c r="DC651" i="106"/>
  <c r="DA651" i="106" s="1"/>
  <c r="DC671" i="106"/>
  <c r="DA671" i="106" s="1"/>
  <c r="DC691" i="106"/>
  <c r="DA691" i="106" s="1"/>
  <c r="DC715" i="106"/>
  <c r="DA715" i="106" s="1"/>
  <c r="DC735" i="106"/>
  <c r="DA735" i="106" s="1"/>
  <c r="DC755" i="106"/>
  <c r="DA755" i="106" s="1"/>
  <c r="DC779" i="106"/>
  <c r="DA779" i="106" s="1"/>
  <c r="DC799" i="106"/>
  <c r="DA799" i="106" s="1"/>
  <c r="DC819" i="106"/>
  <c r="DA819" i="106" s="1"/>
  <c r="DC796" i="106"/>
  <c r="DA796" i="106" s="1"/>
  <c r="DC827" i="106"/>
  <c r="DA827" i="106" s="1"/>
  <c r="DC847" i="106"/>
  <c r="DA847" i="106" s="1"/>
  <c r="DC871" i="106"/>
  <c r="DA871" i="106" s="1"/>
  <c r="DC891" i="106"/>
  <c r="DA891" i="106" s="1"/>
  <c r="DC911" i="106"/>
  <c r="DA911" i="106" s="1"/>
  <c r="DC935" i="106"/>
  <c r="DA935" i="106" s="1"/>
  <c r="DC955" i="106"/>
  <c r="DA955" i="106" s="1"/>
  <c r="DC624" i="106"/>
  <c r="DA624" i="106" s="1"/>
  <c r="DC656" i="106"/>
  <c r="DA656" i="106" s="1"/>
  <c r="DC798" i="106"/>
  <c r="DA798" i="106" s="1"/>
  <c r="DC11" i="106"/>
  <c r="DA11" i="106" s="1"/>
  <c r="DC33" i="106"/>
  <c r="DA33" i="106" s="1"/>
  <c r="DC65" i="106"/>
  <c r="DA65" i="106" s="1"/>
  <c r="DC77" i="106"/>
  <c r="DA77" i="106" s="1"/>
  <c r="DC110" i="106"/>
  <c r="DA110" i="106" s="1"/>
  <c r="DC146" i="106"/>
  <c r="DA146" i="106" s="1"/>
  <c r="DC139" i="106"/>
  <c r="DA139" i="106" s="1"/>
  <c r="DC164" i="106"/>
  <c r="DA164" i="106" s="1"/>
  <c r="DC244" i="106"/>
  <c r="DA244" i="106" s="1"/>
  <c r="DC291" i="106"/>
  <c r="DA291" i="106" s="1"/>
  <c r="DC285" i="106"/>
  <c r="DA285" i="106" s="1"/>
  <c r="DC345" i="106"/>
  <c r="DA345" i="106" s="1"/>
  <c r="DC346" i="106"/>
  <c r="DA346" i="106" s="1"/>
  <c r="DC348" i="106"/>
  <c r="DA348" i="106" s="1"/>
  <c r="DC363" i="106"/>
  <c r="DA363" i="106" s="1"/>
  <c r="DC369" i="106"/>
  <c r="DA369" i="106" s="1"/>
  <c r="DC391" i="106"/>
  <c r="DA391" i="106" s="1"/>
  <c r="DC503" i="106"/>
  <c r="DA503" i="106" s="1"/>
  <c r="DC460" i="106"/>
  <c r="DA460" i="106" s="1"/>
  <c r="DC513" i="106"/>
  <c r="DA513" i="106" s="1"/>
  <c r="DC399" i="106"/>
  <c r="DA399" i="106" s="1"/>
  <c r="DC570" i="106"/>
  <c r="DA570" i="106" s="1"/>
  <c r="DC540" i="106"/>
  <c r="DA540" i="106" s="1"/>
  <c r="DC509" i="106"/>
  <c r="DA509" i="106" s="1"/>
  <c r="DC650" i="106"/>
  <c r="DA650" i="106" s="1"/>
  <c r="DC730" i="106"/>
  <c r="DA730" i="106" s="1"/>
  <c r="DC561" i="106"/>
  <c r="DA561" i="106" s="1"/>
  <c r="DC629" i="106"/>
  <c r="DA629" i="106" s="1"/>
  <c r="DC685" i="106"/>
  <c r="DA685" i="106" s="1"/>
  <c r="DC745" i="106"/>
  <c r="DA745" i="106" s="1"/>
  <c r="DC797" i="106"/>
  <c r="DA797" i="106" s="1"/>
  <c r="DC635" i="106"/>
  <c r="DA635" i="106" s="1"/>
  <c r="DC675" i="106"/>
  <c r="DA675" i="106" s="1"/>
  <c r="DC719" i="106"/>
  <c r="DA719" i="106" s="1"/>
  <c r="DC763" i="106"/>
  <c r="DA763" i="106" s="1"/>
  <c r="DC803" i="106"/>
  <c r="DA803" i="106" s="1"/>
  <c r="DC804" i="106"/>
  <c r="DA804" i="106" s="1"/>
  <c r="DC855" i="106"/>
  <c r="DA855" i="106" s="1"/>
  <c r="DC895" i="106"/>
  <c r="DA895" i="106" s="1"/>
  <c r="DC939" i="106"/>
  <c r="DA939" i="106" s="1"/>
  <c r="DC640" i="106"/>
  <c r="DA640" i="106" s="1"/>
  <c r="DC780" i="106"/>
  <c r="DA780" i="106" s="1"/>
  <c r="DC824" i="106"/>
  <c r="DA824" i="106" s="1"/>
  <c r="DC844" i="106"/>
  <c r="DA844" i="106" s="1"/>
  <c r="DC868" i="106"/>
  <c r="DA868" i="106" s="1"/>
  <c r="DC888" i="106"/>
  <c r="DA888" i="106" s="1"/>
  <c r="DC908" i="106"/>
  <c r="DA908" i="106" s="1"/>
  <c r="DC932" i="106"/>
  <c r="DA932" i="106" s="1"/>
  <c r="DC952" i="106"/>
  <c r="DA952" i="106" s="1"/>
  <c r="DC972" i="106"/>
  <c r="DA972" i="106" s="1"/>
  <c r="DC996" i="106"/>
  <c r="DA996" i="106" s="1"/>
  <c r="DC628" i="106"/>
  <c r="DA628" i="106" s="1"/>
  <c r="DC802" i="106"/>
  <c r="DA802" i="106" s="1"/>
  <c r="DC838" i="106"/>
  <c r="DA838" i="106" s="1"/>
  <c r="DC858" i="106"/>
  <c r="DA858" i="106" s="1"/>
  <c r="DC878" i="106"/>
  <c r="DA878" i="106" s="1"/>
  <c r="DC902" i="106"/>
  <c r="DA902" i="106" s="1"/>
  <c r="DC922" i="106"/>
  <c r="DA922" i="106" s="1"/>
  <c r="DC942" i="106"/>
  <c r="DA942" i="106" s="1"/>
  <c r="DC966" i="106"/>
  <c r="DA966" i="106" s="1"/>
  <c r="DC986" i="106"/>
  <c r="DA986" i="106" s="1"/>
  <c r="DC620" i="106"/>
  <c r="DA620" i="106" s="1"/>
  <c r="DC776" i="106"/>
  <c r="DA776" i="106" s="1"/>
  <c r="DC849" i="106"/>
  <c r="DA849" i="106" s="1"/>
  <c r="DC893" i="106"/>
  <c r="DA893" i="106" s="1"/>
  <c r="DC973" i="106"/>
  <c r="DA973" i="106" s="1"/>
  <c r="DC1009" i="106"/>
  <c r="DA1009" i="106" s="1"/>
  <c r="DC1029" i="106"/>
  <c r="DA1029" i="106" s="1"/>
  <c r="DC1053" i="106"/>
  <c r="DA1053" i="106" s="1"/>
  <c r="DC1073" i="106"/>
  <c r="DA1073" i="106" s="1"/>
  <c r="DC1093" i="106"/>
  <c r="DA1093" i="106" s="1"/>
  <c r="DC1117" i="106"/>
  <c r="DA1117" i="106" s="1"/>
  <c r="DC1137" i="106"/>
  <c r="DA1137" i="106" s="1"/>
  <c r="DC1157" i="106"/>
  <c r="DA1157" i="106" s="1"/>
  <c r="DC1181" i="106"/>
  <c r="DA1181" i="106" s="1"/>
  <c r="DC676" i="106"/>
  <c r="DA676" i="106" s="1"/>
  <c r="DC794" i="106"/>
  <c r="DA794" i="106" s="1"/>
  <c r="DC969" i="106"/>
  <c r="DA969" i="106" s="1"/>
  <c r="DC1006" i="106"/>
  <c r="DA1006" i="106" s="1"/>
  <c r="DC1026" i="106"/>
  <c r="DA1026" i="106" s="1"/>
  <c r="DC1050" i="106"/>
  <c r="DA1050" i="106" s="1"/>
  <c r="DC1070" i="106"/>
  <c r="DA1070" i="106" s="1"/>
  <c r="DC1090" i="106"/>
  <c r="DA1090" i="106" s="1"/>
  <c r="DC1114" i="106"/>
  <c r="DA1114" i="106" s="1"/>
  <c r="DC1134" i="106"/>
  <c r="DA1134" i="106" s="1"/>
  <c r="DC1154" i="106"/>
  <c r="DA1154" i="106" s="1"/>
  <c r="DC1178" i="106"/>
  <c r="DA1178" i="106" s="1"/>
  <c r="DC1198" i="106"/>
  <c r="DA1198" i="106" s="1"/>
  <c r="DC1218" i="106"/>
  <c r="DA1218" i="106" s="1"/>
  <c r="DC1242" i="106"/>
  <c r="DA1242" i="106" s="1"/>
  <c r="DC668" i="106"/>
  <c r="DA668" i="106" s="1"/>
  <c r="DC740" i="106"/>
  <c r="DA740" i="106" s="1"/>
  <c r="DC853" i="106"/>
  <c r="DA853" i="106" s="1"/>
  <c r="DC967" i="106"/>
  <c r="DA967" i="106" s="1"/>
  <c r="DC1003" i="106"/>
  <c r="DA1003" i="106" s="1"/>
  <c r="DC1028" i="106"/>
  <c r="DA1028" i="106" s="1"/>
  <c r="DC1048" i="106"/>
  <c r="DA1048" i="106" s="1"/>
  <c r="DC1068" i="106"/>
  <c r="DA1068" i="106" s="1"/>
  <c r="DC1092" i="106"/>
  <c r="DA1092" i="106" s="1"/>
  <c r="DC1112" i="106"/>
  <c r="DA1112" i="106" s="1"/>
  <c r="DC1132" i="106"/>
  <c r="DA1132" i="106" s="1"/>
  <c r="DC1156" i="106"/>
  <c r="DA1156" i="106" s="1"/>
  <c r="DC1176" i="106"/>
  <c r="DA1176" i="106" s="1"/>
  <c r="DC1196" i="106"/>
  <c r="DA1196" i="106" s="1"/>
  <c r="DC1220" i="106"/>
  <c r="DA1220" i="106" s="1"/>
  <c r="DC1240" i="106"/>
  <c r="DA1240" i="106" s="1"/>
  <c r="DC837" i="106"/>
  <c r="DA837" i="106" s="1"/>
  <c r="DC1027" i="106"/>
  <c r="DA1027" i="106" s="1"/>
  <c r="DC1091" i="106"/>
  <c r="DA1091" i="106" s="1"/>
  <c r="DC1131" i="106"/>
  <c r="DA1131" i="106" s="1"/>
  <c r="DC1215" i="106"/>
  <c r="DA1215" i="106" s="1"/>
  <c r="DC1255" i="106"/>
  <c r="DA1255" i="106" s="1"/>
  <c r="DC1278" i="106"/>
  <c r="DA1278" i="106" s="1"/>
  <c r="DC1302" i="106"/>
  <c r="DA1302" i="106" s="1"/>
  <c r="DC1322" i="106"/>
  <c r="DA1322" i="106" s="1"/>
  <c r="DC1342" i="106"/>
  <c r="DA1342" i="106" s="1"/>
  <c r="DC766" i="106"/>
  <c r="DA766" i="106" s="1"/>
  <c r="DC1001" i="106"/>
  <c r="DA1001" i="106" s="1"/>
  <c r="DC1135" i="106"/>
  <c r="DA1135" i="106" s="1"/>
  <c r="DC1207" i="106"/>
  <c r="DA1207" i="106" s="1"/>
  <c r="DC1251" i="106"/>
  <c r="DA1251" i="106" s="1"/>
  <c r="DC1279" i="106"/>
  <c r="DA1279" i="106" s="1"/>
  <c r="DC1303" i="106"/>
  <c r="DA1303" i="106" s="1"/>
  <c r="DC1323" i="106"/>
  <c r="DA1323" i="106" s="1"/>
  <c r="DC1343" i="106"/>
  <c r="DA1343" i="106" s="1"/>
  <c r="DC1011" i="106"/>
  <c r="DA1011" i="106" s="1"/>
  <c r="DC1055" i="106"/>
  <c r="DA1055" i="106" s="1"/>
  <c r="DC1127" i="106"/>
  <c r="DA1127" i="106" s="1"/>
  <c r="DC1221" i="106"/>
  <c r="DA1221" i="106" s="1"/>
  <c r="DC1253" i="106"/>
  <c r="DA1253" i="106" s="1"/>
  <c r="DC1272" i="106"/>
  <c r="DA1272" i="106" s="1"/>
  <c r="DC1296" i="106"/>
  <c r="DA1296" i="106" s="1"/>
  <c r="DC889" i="106"/>
  <c r="DA889" i="106" s="1"/>
  <c r="DC1297" i="106"/>
  <c r="DA1297" i="106" s="1"/>
  <c r="DC1345" i="106"/>
  <c r="DA1345" i="106" s="1"/>
  <c r="DC1368" i="106"/>
  <c r="DA1368" i="106" s="1"/>
  <c r="DC1388" i="106"/>
  <c r="DA1388" i="106" s="1"/>
  <c r="DC1412" i="106"/>
  <c r="DA1412" i="106" s="1"/>
  <c r="DC1432" i="106"/>
  <c r="DA1432" i="106" s="1"/>
  <c r="DC1452" i="106"/>
  <c r="DA1452" i="106" s="1"/>
  <c r="BB16" i="106"/>
  <c r="DC97" i="106"/>
  <c r="DA97" i="106" s="1"/>
  <c r="DC114" i="106"/>
  <c r="DA114" i="106" s="1"/>
  <c r="DC162" i="106"/>
  <c r="DA162" i="106" s="1"/>
  <c r="DC163" i="106"/>
  <c r="DA163" i="106" s="1"/>
  <c r="DC168" i="106"/>
  <c r="DA168" i="106" s="1"/>
  <c r="DC197" i="106"/>
  <c r="DA197" i="106" s="1"/>
  <c r="DC250" i="106"/>
  <c r="DA250" i="106" s="1"/>
  <c r="DC189" i="106"/>
  <c r="DA189" i="106" s="1"/>
  <c r="DC307" i="106"/>
  <c r="DA307" i="106" s="1"/>
  <c r="DC366" i="106"/>
  <c r="DA366" i="106" s="1"/>
  <c r="DC352" i="106"/>
  <c r="DA352" i="106" s="1"/>
  <c r="DC381" i="106"/>
  <c r="DA381" i="106" s="1"/>
  <c r="DC436" i="106"/>
  <c r="DA436" i="106" s="1"/>
  <c r="DC407" i="106"/>
  <c r="DA407" i="106" s="1"/>
  <c r="DC515" i="106"/>
  <c r="DA515" i="106" s="1"/>
  <c r="DC472" i="106"/>
  <c r="DA472" i="106" s="1"/>
  <c r="DC526" i="106"/>
  <c r="DA526" i="106" s="1"/>
  <c r="DC415" i="106"/>
  <c r="DA415" i="106" s="1"/>
  <c r="DC586" i="106"/>
  <c r="DA586" i="106" s="1"/>
  <c r="DC544" i="106"/>
  <c r="DA544" i="106" s="1"/>
  <c r="DC517" i="106"/>
  <c r="DA517" i="106" s="1"/>
  <c r="DC666" i="106"/>
  <c r="DA666" i="106" s="1"/>
  <c r="DC738" i="106"/>
  <c r="DA738" i="106" s="1"/>
  <c r="DC569" i="106"/>
  <c r="DA569" i="106" s="1"/>
  <c r="DC637" i="106"/>
  <c r="DA637" i="106" s="1"/>
  <c r="DC693" i="106"/>
  <c r="DA693" i="106" s="1"/>
  <c r="DC749" i="106"/>
  <c r="DA749" i="106" s="1"/>
  <c r="DC809" i="106"/>
  <c r="DA809" i="106" s="1"/>
  <c r="DC639" i="106"/>
  <c r="DA639" i="106" s="1"/>
  <c r="DC683" i="106"/>
  <c r="DA683" i="106" s="1"/>
  <c r="DC723" i="106"/>
  <c r="DA723" i="106" s="1"/>
  <c r="DC767" i="106"/>
  <c r="DA767" i="106" s="1"/>
  <c r="DC811" i="106"/>
  <c r="DA811" i="106" s="1"/>
  <c r="DC810" i="106"/>
  <c r="DA810" i="106" s="1"/>
  <c r="DC859" i="106"/>
  <c r="DA859" i="106" s="1"/>
  <c r="DC903" i="106"/>
  <c r="DA903" i="106" s="1"/>
  <c r="DC943" i="106"/>
  <c r="DA943" i="106" s="1"/>
  <c r="DC644" i="106"/>
  <c r="DA644" i="106" s="1"/>
  <c r="DC792" i="106"/>
  <c r="DA792" i="106" s="1"/>
  <c r="DC828" i="106"/>
  <c r="DA828" i="106" s="1"/>
  <c r="DC852" i="106"/>
  <c r="DA852" i="106" s="1"/>
  <c r="DC872" i="106"/>
  <c r="DA872" i="106" s="1"/>
  <c r="DC892" i="106"/>
  <c r="DA892" i="106" s="1"/>
  <c r="DC916" i="106"/>
  <c r="DA916" i="106" s="1"/>
  <c r="DC936" i="106"/>
  <c r="DA936" i="106" s="1"/>
  <c r="DC956" i="106"/>
  <c r="DA956" i="106" s="1"/>
  <c r="DC980" i="106"/>
  <c r="DA980" i="106" s="1"/>
  <c r="DC1000" i="106"/>
  <c r="DA1000" i="106" s="1"/>
  <c r="DC636" i="106"/>
  <c r="DA636" i="106" s="1"/>
  <c r="DC822" i="106"/>
  <c r="DA822" i="106" s="1"/>
  <c r="DC842" i="106"/>
  <c r="DA842" i="106" s="1"/>
  <c r="DC862" i="106"/>
  <c r="DA862" i="106" s="1"/>
  <c r="DC886" i="106"/>
  <c r="DA886" i="106" s="1"/>
  <c r="DC906" i="106"/>
  <c r="DA906" i="106" s="1"/>
  <c r="DC926" i="106"/>
  <c r="DA926" i="106" s="1"/>
  <c r="DC950" i="106"/>
  <c r="DA950" i="106" s="1"/>
  <c r="DC970" i="106"/>
  <c r="DA970" i="106" s="1"/>
  <c r="DC990" i="106"/>
  <c r="DA990" i="106" s="1"/>
  <c r="DC692" i="106"/>
  <c r="DA692" i="106" s="1"/>
  <c r="DC800" i="106"/>
  <c r="DA800" i="106" s="1"/>
  <c r="DC861" i="106"/>
  <c r="DA861" i="106" s="1"/>
  <c r="DC913" i="106"/>
  <c r="DA913" i="106" s="1"/>
  <c r="DC979" i="106"/>
  <c r="DA979" i="106" s="1"/>
  <c r="DC1013" i="106"/>
  <c r="DA1013" i="106" s="1"/>
  <c r="DC1037" i="106"/>
  <c r="DA1037" i="106" s="1"/>
  <c r="DC1057" i="106"/>
  <c r="DA1057" i="106" s="1"/>
  <c r="DC1077" i="106"/>
  <c r="DA1077" i="106" s="1"/>
  <c r="DC1101" i="106"/>
  <c r="DA1101" i="106" s="1"/>
  <c r="DC1121" i="106"/>
  <c r="DA1121" i="106" s="1"/>
  <c r="DC1141" i="106"/>
  <c r="DA1141" i="106" s="1"/>
  <c r="DC1165" i="106"/>
  <c r="DA1165" i="106" s="1"/>
  <c r="DC1185" i="106"/>
  <c r="DA1185" i="106" s="1"/>
  <c r="DC704" i="106"/>
  <c r="DA704" i="106" s="1"/>
  <c r="DC909" i="106"/>
  <c r="DA909" i="106" s="1"/>
  <c r="DC975" i="106"/>
  <c r="DA975" i="106" s="1"/>
  <c r="DC1010" i="106"/>
  <c r="DA1010" i="106" s="1"/>
  <c r="DC1034" i="106"/>
  <c r="DA1034" i="106" s="1"/>
  <c r="DC1054" i="106"/>
  <c r="DA1054" i="106" s="1"/>
  <c r="DC1074" i="106"/>
  <c r="DA1074" i="106" s="1"/>
  <c r="DC1098" i="106"/>
  <c r="DA1098" i="106" s="1"/>
  <c r="DC1118" i="106"/>
  <c r="DA1118" i="106" s="1"/>
  <c r="BT31" i="106"/>
  <c r="DC1499" i="106"/>
  <c r="DA1499" i="106" s="1"/>
  <c r="DC1391" i="106"/>
  <c r="DA1391" i="106" s="1"/>
  <c r="DC1259" i="106"/>
  <c r="DA1259" i="106" s="1"/>
  <c r="DC1175" i="106"/>
  <c r="DA1175" i="106" s="1"/>
  <c r="DC1407" i="106"/>
  <c r="DA1407" i="106" s="1"/>
  <c r="DC1285" i="106"/>
  <c r="DA1285" i="106" s="1"/>
  <c r="DC1490" i="106"/>
  <c r="DA1490" i="106" s="1"/>
  <c r="DC1470" i="106"/>
  <c r="DA1470" i="106" s="1"/>
  <c r="DC1446" i="106"/>
  <c r="DA1446" i="106" s="1"/>
  <c r="DC1426" i="106"/>
  <c r="DA1426" i="106" s="1"/>
  <c r="DC1406" i="106"/>
  <c r="DA1406" i="106" s="1"/>
  <c r="DC1382" i="106"/>
  <c r="DA1382" i="106" s="1"/>
  <c r="DC1362" i="106"/>
  <c r="DA1362" i="106" s="1"/>
  <c r="DC1336" i="106"/>
  <c r="DA1336" i="106" s="1"/>
  <c r="DC1223" i="106"/>
  <c r="DA1223" i="106" s="1"/>
  <c r="DC1483" i="106"/>
  <c r="DA1483" i="106" s="1"/>
  <c r="DC1439" i="106"/>
  <c r="DA1439" i="106" s="1"/>
  <c r="DC1317" i="106"/>
  <c r="DA1317" i="106" s="1"/>
  <c r="DC1485" i="106"/>
  <c r="DA1485" i="106" s="1"/>
  <c r="DC1465" i="106"/>
  <c r="DA1465" i="106" s="1"/>
  <c r="DC1441" i="106"/>
  <c r="DA1441" i="106" s="1"/>
  <c r="DC1421" i="106"/>
  <c r="DA1421" i="106" s="1"/>
  <c r="DC1401" i="106"/>
  <c r="DA1401" i="106" s="1"/>
  <c r="DC1377" i="106"/>
  <c r="DA1377" i="106" s="1"/>
  <c r="DC1357" i="106"/>
  <c r="DA1357" i="106" s="1"/>
  <c r="DC1325" i="106"/>
  <c r="DA1325" i="106" s="1"/>
  <c r="DC1243" i="106"/>
  <c r="DA1243" i="106" s="1"/>
  <c r="DC1019" i="106"/>
  <c r="DA1019" i="106" s="1"/>
  <c r="DC1419" i="106"/>
  <c r="DA1419" i="106" s="1"/>
  <c r="DC1371" i="106"/>
  <c r="DA1371" i="106" s="1"/>
  <c r="DC1496" i="106"/>
  <c r="DA1496" i="106" s="1"/>
  <c r="DC1476" i="106"/>
  <c r="DA1476" i="106" s="1"/>
  <c r="DC1448" i="106"/>
  <c r="DA1448" i="106" s="1"/>
  <c r="DC1420" i="106"/>
  <c r="DA1420" i="106" s="1"/>
  <c r="DC1396" i="106"/>
  <c r="DA1396" i="106" s="1"/>
  <c r="DC1364" i="106"/>
  <c r="DA1364" i="106" s="1"/>
  <c r="DC1328" i="106"/>
  <c r="DA1328" i="106" s="1"/>
  <c r="DC921" i="106"/>
  <c r="DA921" i="106" s="1"/>
  <c r="DC1288" i="106"/>
  <c r="DA1288" i="106" s="1"/>
  <c r="DC1264" i="106"/>
  <c r="DA1264" i="106" s="1"/>
  <c r="DC1227" i="106"/>
  <c r="DA1227" i="106" s="1"/>
  <c r="DC1115" i="106"/>
  <c r="DA1115" i="106" s="1"/>
  <c r="DC1031" i="106"/>
  <c r="DA1031" i="106" s="1"/>
  <c r="DC716" i="106"/>
  <c r="DA716" i="106" s="1"/>
  <c r="DC1319" i="106"/>
  <c r="DA1319" i="106" s="1"/>
  <c r="DC1291" i="106"/>
  <c r="DA1291" i="106" s="1"/>
  <c r="DC1263" i="106"/>
  <c r="DA1263" i="106" s="1"/>
  <c r="DC1179" i="106"/>
  <c r="DA1179" i="106" s="1"/>
  <c r="DC1087" i="106"/>
  <c r="DA1087" i="106" s="1"/>
  <c r="DC857" i="106"/>
  <c r="DA857" i="106" s="1"/>
  <c r="DC1338" i="106"/>
  <c r="DA1338" i="106" s="1"/>
  <c r="DC1310" i="106"/>
  <c r="DA1310" i="106" s="1"/>
  <c r="DC1286" i="106"/>
  <c r="DA1286" i="106" s="1"/>
  <c r="DC1239" i="106"/>
  <c r="DA1239" i="106" s="1"/>
  <c r="DC1201" i="106"/>
  <c r="DA1201" i="106" s="1"/>
  <c r="DC1099" i="106"/>
  <c r="DA1099" i="106" s="1"/>
  <c r="DC987" i="106"/>
  <c r="DA987" i="106" s="1"/>
  <c r="DC1252" i="106"/>
  <c r="DA1252" i="106" s="1"/>
  <c r="DC1224" i="106"/>
  <c r="DA1224" i="106" s="1"/>
  <c r="DC1192" i="106"/>
  <c r="DA1192" i="106" s="1"/>
  <c r="DC1164" i="106"/>
  <c r="DA1164" i="106" s="1"/>
  <c r="DC1140" i="106"/>
  <c r="DA1140" i="106" s="1"/>
  <c r="DC1108" i="106"/>
  <c r="DA1108" i="106" s="1"/>
  <c r="DC1080" i="106"/>
  <c r="DA1080" i="106" s="1"/>
  <c r="DC1052" i="106"/>
  <c r="DA1052" i="106" s="1"/>
  <c r="DC1020" i="106"/>
  <c r="DA1020" i="106" s="1"/>
  <c r="DC989" i="106"/>
  <c r="DA989" i="106" s="1"/>
  <c r="DC917" i="106"/>
  <c r="DA917" i="106" s="1"/>
  <c r="DC728" i="106"/>
  <c r="DA728" i="106" s="1"/>
  <c r="DC1250" i="106"/>
  <c r="DA1250" i="106" s="1"/>
  <c r="DC1226" i="106"/>
  <c r="DA1226" i="106" s="1"/>
  <c r="DC1194" i="106"/>
  <c r="DA1194" i="106" s="1"/>
  <c r="DC1166" i="106"/>
  <c r="DA1166" i="106" s="1"/>
  <c r="DC1138" i="106"/>
  <c r="DA1138" i="106" s="1"/>
  <c r="DC1102" i="106"/>
  <c r="DA1102" i="106" s="1"/>
  <c r="DC1058" i="106"/>
  <c r="DA1058" i="106" s="1"/>
  <c r="DC1018" i="106"/>
  <c r="DA1018" i="106" s="1"/>
  <c r="DC925" i="106"/>
  <c r="DA925" i="106" s="1"/>
  <c r="DC1189" i="106"/>
  <c r="DA1189" i="106" s="1"/>
  <c r="DC1149" i="106"/>
  <c r="DA1149" i="106" s="1"/>
  <c r="DC1105" i="106"/>
  <c r="DA1105" i="106" s="1"/>
  <c r="DC1061" i="106"/>
  <c r="DA1061" i="106" s="1"/>
  <c r="DC1021" i="106"/>
  <c r="DA1021" i="106" s="1"/>
  <c r="DC929" i="106"/>
  <c r="DA929" i="106" s="1"/>
  <c r="DC825" i="106"/>
  <c r="DA825" i="106" s="1"/>
  <c r="DC998" i="106"/>
  <c r="DA998" i="106" s="1"/>
  <c r="DC954" i="106"/>
  <c r="DA954" i="106" s="1"/>
  <c r="DC910" i="106"/>
  <c r="DA910" i="106" s="1"/>
  <c r="DC870" i="106"/>
  <c r="DA870" i="106" s="1"/>
  <c r="DC826" i="106"/>
  <c r="DA826" i="106" s="1"/>
  <c r="DC1004" i="106"/>
  <c r="DA1004" i="106" s="1"/>
  <c r="DC964" i="106"/>
  <c r="DA964" i="106" s="1"/>
  <c r="DC920" i="106"/>
  <c r="DA920" i="106" s="1"/>
  <c r="DC876" i="106"/>
  <c r="DA876" i="106" s="1"/>
  <c r="DC836" i="106"/>
  <c r="DA836" i="106" s="1"/>
  <c r="DC648" i="106"/>
  <c r="DA648" i="106" s="1"/>
  <c r="DC919" i="106"/>
  <c r="DA919" i="106" s="1"/>
  <c r="DC831" i="106"/>
  <c r="DA831" i="106" s="1"/>
  <c r="DC783" i="106"/>
  <c r="DA783" i="106" s="1"/>
  <c r="DC699" i="106"/>
  <c r="DA699" i="106" s="1"/>
  <c r="DC593" i="106"/>
  <c r="DA593" i="106" s="1"/>
  <c r="DC713" i="106"/>
  <c r="DA713" i="106" s="1"/>
  <c r="DC589" i="106"/>
  <c r="DA589" i="106" s="1"/>
  <c r="DC694" i="106"/>
  <c r="DA694" i="106" s="1"/>
  <c r="DC576" i="106"/>
  <c r="DA576" i="106" s="1"/>
  <c r="DC538" i="106"/>
  <c r="DA538" i="106" s="1"/>
  <c r="DC506" i="106"/>
  <c r="DA506" i="106" s="1"/>
  <c r="DC463" i="106"/>
  <c r="DA463" i="106" s="1"/>
  <c r="DC421" i="106"/>
  <c r="DA421" i="106" s="1"/>
  <c r="DC410" i="106"/>
  <c r="DA410" i="106" s="1"/>
  <c r="DC282" i="106"/>
  <c r="DA282" i="106" s="1"/>
  <c r="DC239" i="106"/>
  <c r="DA239" i="106" s="1"/>
  <c r="DC187" i="106"/>
  <c r="DA187" i="106" s="1"/>
  <c r="DC115" i="106"/>
  <c r="DA115" i="106" s="1"/>
  <c r="DC62" i="106"/>
  <c r="DA62" i="106" s="1"/>
  <c r="CA46" i="106"/>
  <c r="CL317" i="106"/>
  <c r="CI317" i="106"/>
  <c r="CE664" i="106"/>
  <c r="CA664" i="106"/>
  <c r="BS6" i="106"/>
  <c r="BB29" i="106"/>
  <c r="AA48" i="105" s="1"/>
  <c r="W40" i="105"/>
  <c r="DC1479" i="106"/>
  <c r="DA1479" i="106" s="1"/>
  <c r="DC1367" i="106"/>
  <c r="DA1367" i="106" s="1"/>
  <c r="DC1249" i="106"/>
  <c r="DA1249" i="106" s="1"/>
  <c r="DC1155" i="106"/>
  <c r="DA1155" i="106" s="1"/>
  <c r="DC1363" i="106"/>
  <c r="DA1363" i="106" s="1"/>
  <c r="DC1269" i="106"/>
  <c r="DA1269" i="106" s="1"/>
  <c r="DC1486" i="106"/>
  <c r="DA1486" i="106" s="1"/>
  <c r="DC1462" i="106"/>
  <c r="DA1462" i="106" s="1"/>
  <c r="DC1442" i="106"/>
  <c r="DA1442" i="106" s="1"/>
  <c r="DC1422" i="106"/>
  <c r="DA1422" i="106" s="1"/>
  <c r="DC1398" i="106"/>
  <c r="DA1398" i="106" s="1"/>
  <c r="DC1378" i="106"/>
  <c r="DA1378" i="106" s="1"/>
  <c r="DC1358" i="106"/>
  <c r="DA1358" i="106" s="1"/>
  <c r="DC1320" i="106"/>
  <c r="DA1320" i="106" s="1"/>
  <c r="DC1095" i="106"/>
  <c r="DA1095" i="106" s="1"/>
  <c r="DC1475" i="106"/>
  <c r="DA1475" i="106" s="1"/>
  <c r="DC1431" i="106"/>
  <c r="DA1431" i="106" s="1"/>
  <c r="DC1501" i="106"/>
  <c r="DA1501" i="106" s="1"/>
  <c r="DC1481" i="106"/>
  <c r="DA1481" i="106" s="1"/>
  <c r="DC1457" i="106"/>
  <c r="DA1457" i="106" s="1"/>
  <c r="DC1437" i="106"/>
  <c r="DA1437" i="106" s="1"/>
  <c r="DC1417" i="106"/>
  <c r="DA1417" i="106" s="1"/>
  <c r="DC1393" i="106"/>
  <c r="DA1393" i="106" s="1"/>
  <c r="DC1373" i="106"/>
  <c r="DA1373" i="106" s="1"/>
  <c r="DC1353" i="106"/>
  <c r="DA1353" i="106" s="1"/>
  <c r="DC1309" i="106"/>
  <c r="DA1309" i="106" s="1"/>
  <c r="DC1195" i="106"/>
  <c r="DA1195" i="106" s="1"/>
  <c r="DC1503" i="106"/>
  <c r="DA1503" i="106" s="1"/>
  <c r="DC1399" i="106"/>
  <c r="DA1399" i="106" s="1"/>
  <c r="DC1359" i="106"/>
  <c r="DA1359" i="106" s="1"/>
  <c r="DC1492" i="106"/>
  <c r="DA1492" i="106" s="1"/>
  <c r="DC1468" i="106"/>
  <c r="DA1468" i="106" s="1"/>
  <c r="DC1444" i="106"/>
  <c r="DA1444" i="106" s="1"/>
  <c r="DC1416" i="106"/>
  <c r="DA1416" i="106" s="1"/>
  <c r="DC1384" i="106"/>
  <c r="DA1384" i="106" s="1"/>
  <c r="DC1356" i="106"/>
  <c r="DA1356" i="106" s="1"/>
  <c r="DC1313" i="106"/>
  <c r="DA1313" i="106" s="1"/>
  <c r="DC881" i="106"/>
  <c r="DA881" i="106" s="1"/>
  <c r="DC1284" i="106"/>
  <c r="DA1284" i="106" s="1"/>
  <c r="DC1257" i="106"/>
  <c r="DA1257" i="106" s="1"/>
  <c r="DC1213" i="106"/>
  <c r="DA1213" i="106" s="1"/>
  <c r="DC1103" i="106"/>
  <c r="DA1103" i="106" s="1"/>
  <c r="DC1023" i="106"/>
  <c r="DA1023" i="106" s="1"/>
  <c r="DC1339" i="106"/>
  <c r="DA1339" i="106" s="1"/>
  <c r="DC1311" i="106"/>
  <c r="DA1311" i="106" s="1"/>
  <c r="DC1287" i="106"/>
  <c r="DA1287" i="106" s="1"/>
  <c r="DC1245" i="106"/>
  <c r="DA1245" i="106" s="1"/>
  <c r="DC1171" i="106"/>
  <c r="DA1171" i="106" s="1"/>
  <c r="DC1035" i="106"/>
  <c r="DA1035" i="106" s="1"/>
  <c r="DC732" i="106"/>
  <c r="DA732" i="106" s="1"/>
  <c r="DC1334" i="106"/>
  <c r="DA1334" i="106" s="1"/>
  <c r="DC1306" i="106"/>
  <c r="DA1306" i="106" s="1"/>
  <c r="DC1274" i="106"/>
  <c r="DA1274" i="106" s="1"/>
  <c r="DC1229" i="106"/>
  <c r="DA1229" i="106" s="1"/>
  <c r="DC1167" i="106"/>
  <c r="DA1167" i="106" s="1"/>
  <c r="DC1083" i="106"/>
  <c r="DA1083" i="106" s="1"/>
  <c r="DC937" i="106"/>
  <c r="DA937" i="106" s="1"/>
  <c r="DC1244" i="106"/>
  <c r="DA1244" i="106" s="1"/>
  <c r="DC1212" i="106"/>
  <c r="DA1212" i="106" s="1"/>
  <c r="DC1188" i="106"/>
  <c r="DA1188" i="106" s="1"/>
  <c r="DC1160" i="106"/>
  <c r="DA1160" i="106" s="1"/>
  <c r="DC1128" i="106"/>
  <c r="DA1128" i="106" s="1"/>
  <c r="DC1100" i="106"/>
  <c r="DA1100" i="106" s="1"/>
  <c r="DC1076" i="106"/>
  <c r="DA1076" i="106" s="1"/>
  <c r="DC1044" i="106"/>
  <c r="DA1044" i="106" s="1"/>
  <c r="DC1016" i="106"/>
  <c r="DA1016" i="106" s="1"/>
  <c r="DC977" i="106"/>
  <c r="DA977" i="106" s="1"/>
  <c r="DC782" i="106"/>
  <c r="DA782" i="106" s="1"/>
  <c r="DC712" i="106"/>
  <c r="DA712" i="106" s="1"/>
  <c r="DC1246" i="106"/>
  <c r="DA1246" i="106" s="1"/>
  <c r="DC1214" i="106"/>
  <c r="DA1214" i="106" s="1"/>
  <c r="DC1186" i="106"/>
  <c r="DA1186" i="106" s="1"/>
  <c r="DC1162" i="106"/>
  <c r="DA1162" i="106" s="1"/>
  <c r="DC1130" i="106"/>
  <c r="DA1130" i="106" s="1"/>
  <c r="DC1086" i="106"/>
  <c r="DA1086" i="106" s="1"/>
  <c r="DC1042" i="106"/>
  <c r="DA1042" i="106" s="1"/>
  <c r="DC999" i="106"/>
  <c r="DA999" i="106" s="1"/>
  <c r="DC736" i="106"/>
  <c r="DA736" i="106" s="1"/>
  <c r="DC1173" i="106"/>
  <c r="DA1173" i="106" s="1"/>
  <c r="DC1133" i="106"/>
  <c r="DA1133" i="106" s="1"/>
  <c r="DC1089" i="106"/>
  <c r="DA1089" i="106" s="1"/>
  <c r="DC1045" i="106"/>
  <c r="DA1045" i="106" s="1"/>
  <c r="DC1005" i="106"/>
  <c r="DA1005" i="106" s="1"/>
  <c r="DC885" i="106"/>
  <c r="DA885" i="106" s="1"/>
  <c r="DC724" i="106"/>
  <c r="DA724" i="106" s="1"/>
  <c r="DC982" i="106"/>
  <c r="DA982" i="106" s="1"/>
  <c r="DC938" i="106"/>
  <c r="DA938" i="106" s="1"/>
  <c r="DC894" i="106"/>
  <c r="DA894" i="106" s="1"/>
  <c r="DC854" i="106"/>
  <c r="DA854" i="106" s="1"/>
  <c r="DC788" i="106"/>
  <c r="DA788" i="106" s="1"/>
  <c r="DC988" i="106"/>
  <c r="DA988" i="106" s="1"/>
  <c r="DC948" i="106"/>
  <c r="DA948" i="106" s="1"/>
  <c r="DC904" i="106"/>
  <c r="DA904" i="106" s="1"/>
  <c r="DC860" i="106"/>
  <c r="DA860" i="106" s="1"/>
  <c r="DC820" i="106"/>
  <c r="DA820" i="106" s="1"/>
  <c r="DC595" i="106"/>
  <c r="DA595" i="106" s="1"/>
  <c r="DC879" i="106"/>
  <c r="DA879" i="106" s="1"/>
  <c r="DC770" i="106"/>
  <c r="DA770" i="106" s="1"/>
  <c r="DC747" i="106"/>
  <c r="DA747" i="106" s="1"/>
  <c r="DC659" i="106"/>
  <c r="DA659" i="106" s="1"/>
  <c r="DC777" i="106"/>
  <c r="DA777" i="106" s="1"/>
  <c r="DC665" i="106"/>
  <c r="DA665" i="106" s="1"/>
  <c r="DC453" i="106"/>
  <c r="DA453" i="106" s="1"/>
  <c r="DC626" i="106"/>
  <c r="DA626" i="106" s="1"/>
  <c r="DC431" i="106"/>
  <c r="DA431" i="106" s="1"/>
  <c r="DC571" i="106"/>
  <c r="DA571" i="106" s="1"/>
  <c r="DC419" i="106"/>
  <c r="DA419" i="106" s="1"/>
  <c r="DC498" i="106"/>
  <c r="DA498" i="106" s="1"/>
  <c r="DC416" i="106"/>
  <c r="DA416" i="106" s="1"/>
  <c r="DC310" i="106"/>
  <c r="DA310" i="106" s="1"/>
  <c r="DC243" i="106"/>
  <c r="DA243" i="106" s="1"/>
  <c r="DC245" i="106"/>
  <c r="DA245" i="106" s="1"/>
  <c r="DC153" i="106"/>
  <c r="DA153" i="106" s="1"/>
  <c r="DC92" i="106"/>
  <c r="DA92" i="106" s="1"/>
  <c r="BB33" i="106"/>
  <c r="AA44" i="105" s="1"/>
  <c r="CL733" i="106"/>
  <c r="CE733" i="106"/>
  <c r="CE196" i="106"/>
  <c r="CA196" i="106"/>
  <c r="BT16" i="106"/>
  <c r="BS14" i="106"/>
  <c r="BS32" i="106"/>
  <c r="CH232" i="106"/>
  <c r="CL669" i="106"/>
  <c r="CQ232" i="106"/>
  <c r="BR232" i="106"/>
  <c r="CE219" i="106"/>
  <c r="CL71" i="106"/>
  <c r="BT40" i="106"/>
  <c r="CE71" i="106"/>
  <c r="DC501" i="106"/>
  <c r="DA501" i="106" s="1"/>
  <c r="DC805" i="106"/>
  <c r="DA805" i="106" s="1"/>
  <c r="DC781" i="106"/>
  <c r="DA781" i="106" s="1"/>
  <c r="DC761" i="106"/>
  <c r="DA761" i="106" s="1"/>
  <c r="DC741" i="106"/>
  <c r="DA741" i="106" s="1"/>
  <c r="DC717" i="106"/>
  <c r="DA717" i="106" s="1"/>
  <c r="DC697" i="106"/>
  <c r="DA697" i="106" s="1"/>
  <c r="DC677" i="106"/>
  <c r="DA677" i="106" s="1"/>
  <c r="DC653" i="106"/>
  <c r="DA653" i="106" s="1"/>
  <c r="DC633" i="106"/>
  <c r="DA633" i="106" s="1"/>
  <c r="DC615" i="106"/>
  <c r="DA615" i="106" s="1"/>
  <c r="DC577" i="106"/>
  <c r="DA577" i="106" s="1"/>
  <c r="DC557" i="106"/>
  <c r="DA557" i="106" s="1"/>
  <c r="DC449" i="106"/>
  <c r="DA449" i="106" s="1"/>
  <c r="DC742" i="106"/>
  <c r="DA742" i="106" s="1"/>
  <c r="DC714" i="106"/>
  <c r="DA714" i="106" s="1"/>
  <c r="DC690" i="106"/>
  <c r="DA690" i="106" s="1"/>
  <c r="DC658" i="106"/>
  <c r="DA658" i="106" s="1"/>
  <c r="DC630" i="106"/>
  <c r="DA630" i="106" s="1"/>
  <c r="DC545" i="106"/>
  <c r="DA545" i="106" s="1"/>
  <c r="DC608" i="106"/>
  <c r="DA608" i="106" s="1"/>
  <c r="DC584" i="106"/>
  <c r="DA584" i="106" s="1"/>
  <c r="DC556" i="106"/>
  <c r="DA556" i="106" s="1"/>
  <c r="DC522" i="106"/>
  <c r="DA522" i="106" s="1"/>
  <c r="DC606" i="106"/>
  <c r="DA606" i="106" s="1"/>
  <c r="DC582" i="106"/>
  <c r="DA582" i="106" s="1"/>
  <c r="DC550" i="106"/>
  <c r="DA550" i="106" s="1"/>
  <c r="DC493" i="106"/>
  <c r="DA493" i="106" s="1"/>
  <c r="DC591" i="106"/>
  <c r="DA591" i="106" s="1"/>
  <c r="DC559" i="106"/>
  <c r="DA559" i="106" s="1"/>
  <c r="DC535" i="106"/>
  <c r="DA535" i="106" s="1"/>
  <c r="DC481" i="106"/>
  <c r="DA481" i="106" s="1"/>
  <c r="DC492" i="106"/>
  <c r="DA492" i="106" s="1"/>
  <c r="DC464" i="106"/>
  <c r="DA464" i="106" s="1"/>
  <c r="DC444" i="106"/>
  <c r="DA444" i="106" s="1"/>
  <c r="DC343" i="106"/>
  <c r="DA343" i="106" s="1"/>
  <c r="DC499" i="106"/>
  <c r="DA499" i="106" s="1"/>
  <c r="DC471" i="106"/>
  <c r="DA471" i="106" s="1"/>
  <c r="DC423" i="106"/>
  <c r="DA423" i="106" s="1"/>
  <c r="DC520" i="106"/>
  <c r="DA520" i="106" s="1"/>
  <c r="DC478" i="106"/>
  <c r="DA478" i="106" s="1"/>
  <c r="DC411" i="106"/>
  <c r="DA411" i="106" s="1"/>
  <c r="DC445" i="106"/>
  <c r="DA445" i="106" s="1"/>
  <c r="DC401" i="106"/>
  <c r="DA401" i="106" s="1"/>
  <c r="DC355" i="106"/>
  <c r="DA355" i="106" s="1"/>
  <c r="DC412" i="106"/>
  <c r="DA412" i="106" s="1"/>
  <c r="DC368" i="106"/>
  <c r="DA368" i="106" s="1"/>
  <c r="DC446" i="106"/>
  <c r="DA446" i="106" s="1"/>
  <c r="DC406" i="106"/>
  <c r="DA406" i="106" s="1"/>
  <c r="DC362" i="106"/>
  <c r="DA362" i="106" s="1"/>
  <c r="DC326" i="106"/>
  <c r="DA326" i="106" s="1"/>
  <c r="DC331" i="106"/>
  <c r="DA331" i="106" s="1"/>
  <c r="DC341" i="106"/>
  <c r="DA341" i="106" s="1"/>
  <c r="DC297" i="106"/>
  <c r="DA297" i="106" s="1"/>
  <c r="DC258" i="106"/>
  <c r="DA258" i="106" s="1"/>
  <c r="DC265" i="106"/>
  <c r="DA265" i="106" s="1"/>
  <c r="DC288" i="106"/>
  <c r="DA288" i="106" s="1"/>
  <c r="DC247" i="106"/>
  <c r="DA247" i="106" s="1"/>
  <c r="DC263" i="106"/>
  <c r="DA263" i="106" s="1"/>
  <c r="DC218" i="106"/>
  <c r="DA218" i="106" s="1"/>
  <c r="DC240" i="106"/>
  <c r="DA240" i="106" s="1"/>
  <c r="DC241" i="106"/>
  <c r="DA241" i="106" s="1"/>
  <c r="DC198" i="106"/>
  <c r="DA198" i="106" s="1"/>
  <c r="DC227" i="106"/>
  <c r="DA227" i="106" s="1"/>
  <c r="DC184" i="106"/>
  <c r="DA184" i="106" s="1"/>
  <c r="DC155" i="106"/>
  <c r="DA155" i="106" s="1"/>
  <c r="DC169" i="106"/>
  <c r="DA169" i="106" s="1"/>
  <c r="DC182" i="106"/>
  <c r="DA182" i="106" s="1"/>
  <c r="DC138" i="106"/>
  <c r="DA138" i="106" s="1"/>
  <c r="DC130" i="106"/>
  <c r="DA130" i="106" s="1"/>
  <c r="DC127" i="106"/>
  <c r="DA127" i="106" s="1"/>
  <c r="DC116" i="106"/>
  <c r="DA116" i="106" s="1"/>
  <c r="DC105" i="106"/>
  <c r="DA105" i="106" s="1"/>
  <c r="DC93" i="106"/>
  <c r="DA93" i="106" s="1"/>
  <c r="DC78" i="106"/>
  <c r="DA78" i="106" s="1"/>
  <c r="DC72" i="106"/>
  <c r="DA72" i="106" s="1"/>
  <c r="DC59" i="106"/>
  <c r="DA59" i="106" s="1"/>
  <c r="DC48" i="106"/>
  <c r="DA48" i="106" s="1"/>
  <c r="DC37" i="106"/>
  <c r="DA37" i="106" s="1"/>
  <c r="DC21" i="106"/>
  <c r="DA21" i="106" s="1"/>
  <c r="DC14" i="106"/>
  <c r="DA14" i="106" s="1"/>
  <c r="DC10" i="106"/>
  <c r="DA10" i="106" s="1"/>
  <c r="BS12" i="106"/>
  <c r="BT12" i="106"/>
  <c r="BB30" i="106"/>
  <c r="AA49" i="105" s="1"/>
  <c r="BS17" i="106"/>
  <c r="BT4" i="106"/>
  <c r="BS9" i="106"/>
  <c r="DC8" i="106"/>
  <c r="DA8" i="106" s="1"/>
  <c r="DC4" i="106"/>
  <c r="DA4" i="106" s="1"/>
  <c r="DC12" i="106"/>
  <c r="DA12" i="106" s="1"/>
  <c r="BB15" i="106"/>
  <c r="DC23" i="106"/>
  <c r="DA23" i="106" s="1"/>
  <c r="DC17" i="106"/>
  <c r="DA17" i="106" s="1"/>
  <c r="DC28" i="106"/>
  <c r="DA28" i="106" s="1"/>
  <c r="DC27" i="106"/>
  <c r="DA27" i="106" s="1"/>
  <c r="DC29" i="106"/>
  <c r="DA29" i="106" s="1"/>
  <c r="DC38" i="106"/>
  <c r="DA38" i="106" s="1"/>
  <c r="DC50" i="106"/>
  <c r="DA50" i="106" s="1"/>
  <c r="DC42" i="106"/>
  <c r="DA42" i="106" s="1"/>
  <c r="DC60" i="106"/>
  <c r="DA60" i="106" s="1"/>
  <c r="DC47" i="106"/>
  <c r="DA47" i="106" s="1"/>
  <c r="DC40" i="106"/>
  <c r="DA40" i="106" s="1"/>
  <c r="DC44" i="106"/>
  <c r="DA44" i="106" s="1"/>
  <c r="DC64" i="106"/>
  <c r="DA64" i="106" s="1"/>
  <c r="DC53" i="106"/>
  <c r="DA53" i="106" s="1"/>
  <c r="DC70" i="106"/>
  <c r="DA70" i="106" s="1"/>
  <c r="DC82" i="106"/>
  <c r="DA82" i="106" s="1"/>
  <c r="DC67" i="106"/>
  <c r="DA67" i="106" s="1"/>
  <c r="DC85" i="106"/>
  <c r="DA85" i="106" s="1"/>
  <c r="DC61" i="106"/>
  <c r="DA61" i="106" s="1"/>
  <c r="DC87" i="106"/>
  <c r="DA87" i="106" s="1"/>
  <c r="DC101" i="106"/>
  <c r="DA101" i="106" s="1"/>
  <c r="DC80" i="106"/>
  <c r="DA80" i="106" s="1"/>
  <c r="DC104" i="106"/>
  <c r="DA104" i="106" s="1"/>
  <c r="DC76" i="106"/>
  <c r="DA76" i="106" s="1"/>
  <c r="DC106" i="106"/>
  <c r="DA106" i="106" s="1"/>
  <c r="DC119" i="106"/>
  <c r="DA119" i="106" s="1"/>
  <c r="DC135" i="106"/>
  <c r="DA135" i="106" s="1"/>
  <c r="DC111" i="106"/>
  <c r="DA111" i="106" s="1"/>
  <c r="DC126" i="106"/>
  <c r="DA126" i="106" s="1"/>
  <c r="DC121" i="106"/>
  <c r="DA121" i="106" s="1"/>
  <c r="DC120" i="106"/>
  <c r="DA120" i="106" s="1"/>
  <c r="DC142" i="106"/>
  <c r="DA142" i="106" s="1"/>
  <c r="DC158" i="106"/>
  <c r="DA158" i="106" s="1"/>
  <c r="DC174" i="106"/>
  <c r="DA174" i="106" s="1"/>
  <c r="DC132" i="106"/>
  <c r="DA132" i="106" s="1"/>
  <c r="DC149" i="106"/>
  <c r="DA149" i="106" s="1"/>
  <c r="DC165" i="106"/>
  <c r="DA165" i="106" s="1"/>
  <c r="DC181" i="106"/>
  <c r="DA181" i="106" s="1"/>
  <c r="DC143" i="106"/>
  <c r="DA143" i="106" s="1"/>
  <c r="DC159" i="106"/>
  <c r="DA159" i="106" s="1"/>
  <c r="DC175" i="106"/>
  <c r="DA175" i="106" s="1"/>
  <c r="DC160" i="106"/>
  <c r="DA160" i="106" s="1"/>
  <c r="DC191" i="106"/>
  <c r="DA191" i="106" s="1"/>
  <c r="DC207" i="106"/>
  <c r="DA207" i="106" s="1"/>
  <c r="DC223" i="106"/>
  <c r="DA223" i="106" s="1"/>
  <c r="DC190" i="106"/>
  <c r="DA190" i="106" s="1"/>
  <c r="DC176" i="106"/>
  <c r="DA176" i="106" s="1"/>
  <c r="DC201" i="106"/>
  <c r="DA201" i="106" s="1"/>
  <c r="DC217" i="106"/>
  <c r="DA217" i="106" s="1"/>
  <c r="DC233" i="106"/>
  <c r="DA233" i="106" s="1"/>
  <c r="DC152" i="106"/>
  <c r="DA152" i="106" s="1"/>
  <c r="DC212" i="106"/>
  <c r="DA212" i="106" s="1"/>
  <c r="DC236" i="106"/>
  <c r="DA236" i="106" s="1"/>
  <c r="DC192" i="106"/>
  <c r="DA192" i="106" s="1"/>
  <c r="DC205" i="106"/>
  <c r="DA205" i="106" s="1"/>
  <c r="DC221" i="106"/>
  <c r="DA221" i="106" s="1"/>
  <c r="DC238" i="106"/>
  <c r="DA238" i="106" s="1"/>
  <c r="DC255" i="106"/>
  <c r="DA255" i="106" s="1"/>
  <c r="DC271" i="106"/>
  <c r="DA271" i="106" s="1"/>
  <c r="DC287" i="106"/>
  <c r="DA287" i="106" s="1"/>
  <c r="DC226" i="106"/>
  <c r="DA226" i="106" s="1"/>
  <c r="DC260" i="106"/>
  <c r="DA260" i="106" s="1"/>
  <c r="DC276" i="106"/>
  <c r="DA276" i="106" s="1"/>
  <c r="DC216" i="106"/>
  <c r="DA216" i="106" s="1"/>
  <c r="DC242" i="106"/>
  <c r="DA242" i="106" s="1"/>
  <c r="DC257" i="106"/>
  <c r="DA257" i="106" s="1"/>
  <c r="DC273" i="106"/>
  <c r="DA273" i="106" s="1"/>
  <c r="DC289" i="106"/>
  <c r="DA289" i="106" s="1"/>
  <c r="DC254" i="106"/>
  <c r="DA254" i="106" s="1"/>
  <c r="DC270" i="106"/>
  <c r="DA270" i="106" s="1"/>
  <c r="DC286" i="106"/>
  <c r="DA286" i="106" s="1"/>
  <c r="DC301" i="106"/>
  <c r="DA301" i="106" s="1"/>
  <c r="DC317" i="106"/>
  <c r="DA317" i="106" s="1"/>
  <c r="DC333" i="106"/>
  <c r="DA333" i="106" s="1"/>
  <c r="DC292" i="106"/>
  <c r="DA292" i="106" s="1"/>
  <c r="DC311" i="106"/>
  <c r="DA311" i="106" s="1"/>
  <c r="DC327" i="106"/>
  <c r="DA327" i="106" s="1"/>
  <c r="DC296" i="106"/>
  <c r="DA296" i="106" s="1"/>
  <c r="DC314" i="106"/>
  <c r="DA314" i="106" s="1"/>
  <c r="DC330" i="106"/>
  <c r="DA330" i="106" s="1"/>
  <c r="DC324" i="106"/>
  <c r="DA324" i="106" s="1"/>
  <c r="DC354" i="106"/>
  <c r="DA354" i="106" s="1"/>
  <c r="DC370" i="106"/>
  <c r="DA370" i="106" s="1"/>
  <c r="DC386" i="106"/>
  <c r="DA386" i="106" s="1"/>
  <c r="DC402" i="106"/>
  <c r="DA402" i="106" s="1"/>
  <c r="DC418" i="106"/>
  <c r="DA418" i="106" s="1"/>
  <c r="DC434" i="106"/>
  <c r="DA434" i="106" s="1"/>
  <c r="DC308" i="106"/>
  <c r="DA308" i="106" s="1"/>
  <c r="DC339" i="106"/>
  <c r="DA339" i="106" s="1"/>
  <c r="DC360" i="106"/>
  <c r="DA360" i="106" s="1"/>
  <c r="DC376" i="106"/>
  <c r="DA376" i="106" s="1"/>
  <c r="DC392" i="106"/>
  <c r="DA392" i="106" s="1"/>
  <c r="DC408" i="106"/>
  <c r="DA408" i="106" s="1"/>
  <c r="DC424" i="106"/>
  <c r="DA424" i="106" s="1"/>
  <c r="DC344" i="106"/>
  <c r="DA344" i="106" s="1"/>
  <c r="DC359" i="106"/>
  <c r="DA359" i="106" s="1"/>
  <c r="DC375" i="106"/>
  <c r="DA375" i="106" s="1"/>
  <c r="DC393" i="106"/>
  <c r="DA393" i="106" s="1"/>
  <c r="DC409" i="106"/>
  <c r="DA409" i="106" s="1"/>
  <c r="DC425" i="106"/>
  <c r="DA425" i="106" s="1"/>
  <c r="DC441" i="106"/>
  <c r="DA441" i="106" s="1"/>
  <c r="DC353" i="106"/>
  <c r="DA353" i="106" s="1"/>
  <c r="DC377" i="106"/>
  <c r="DA377" i="106" s="1"/>
  <c r="DC427" i="106"/>
  <c r="DA427" i="106" s="1"/>
  <c r="DC454" i="106"/>
  <c r="DA454" i="106" s="1"/>
  <c r="DC470" i="106"/>
  <c r="DA470" i="106" s="1"/>
  <c r="DC486" i="106"/>
  <c r="DA486" i="106" s="1"/>
  <c r="DC502" i="106"/>
  <c r="DA502" i="106" s="1"/>
  <c r="DC516" i="106"/>
  <c r="DA516" i="106" s="1"/>
  <c r="DC532" i="106"/>
  <c r="DA532" i="106" s="1"/>
  <c r="DC432" i="106"/>
  <c r="DA432" i="106" s="1"/>
  <c r="DC459" i="106"/>
  <c r="DA459" i="106" s="1"/>
  <c r="DC475" i="106"/>
  <c r="DA475" i="106" s="1"/>
  <c r="DC491" i="106"/>
  <c r="DA491" i="106" s="1"/>
  <c r="DC507" i="106"/>
  <c r="DA507" i="106" s="1"/>
  <c r="DC304" i="106"/>
  <c r="DA304" i="106" s="1"/>
  <c r="DC387" i="106"/>
  <c r="DA387" i="106" s="1"/>
  <c r="DC435" i="106"/>
  <c r="DA435" i="106" s="1"/>
  <c r="DC452" i="106"/>
  <c r="DA452" i="106" s="1"/>
  <c r="DC468" i="106"/>
  <c r="DA468" i="106" s="1"/>
  <c r="DC484" i="106"/>
  <c r="DA484" i="106" s="1"/>
  <c r="DC500" i="106"/>
  <c r="DA500" i="106" s="1"/>
  <c r="DC383" i="106"/>
  <c r="DA383" i="106" s="1"/>
  <c r="DC505" i="106"/>
  <c r="DA505" i="106" s="1"/>
  <c r="DC527" i="106"/>
  <c r="DA527" i="106" s="1"/>
  <c r="DC547" i="106"/>
  <c r="DA547" i="106" s="1"/>
  <c r="DC563" i="106"/>
  <c r="DA563" i="106" s="1"/>
  <c r="DC579" i="106"/>
  <c r="DA579" i="106" s="1"/>
  <c r="DC349" i="106"/>
  <c r="DA349" i="106" s="1"/>
  <c r="DC461" i="106"/>
  <c r="DA461" i="106" s="1"/>
  <c r="DC530" i="106"/>
  <c r="DA530" i="106" s="1"/>
  <c r="DC546" i="106"/>
  <c r="DA546" i="106" s="1"/>
  <c r="DC562" i="106"/>
  <c r="DA562" i="106" s="1"/>
  <c r="DC578" i="106"/>
  <c r="DA578" i="106" s="1"/>
  <c r="DC594" i="106"/>
  <c r="DA594" i="106" s="1"/>
  <c r="DC610" i="106"/>
  <c r="DA610" i="106" s="1"/>
  <c r="DC469" i="106"/>
  <c r="DA469" i="106" s="1"/>
  <c r="DC533" i="106"/>
  <c r="DA533" i="106" s="1"/>
  <c r="DC548" i="106"/>
  <c r="DA548" i="106" s="1"/>
  <c r="DC564" i="106"/>
  <c r="DA564" i="106" s="1"/>
  <c r="DC580" i="106"/>
  <c r="DA580" i="106" s="1"/>
  <c r="DC596" i="106"/>
  <c r="DA596" i="106" s="1"/>
  <c r="DC612" i="106"/>
  <c r="DA612" i="106" s="1"/>
  <c r="DC518" i="106"/>
  <c r="DA518" i="106" s="1"/>
  <c r="DC553" i="106"/>
  <c r="DA553" i="106" s="1"/>
  <c r="DC622" i="106"/>
  <c r="DA622" i="106" s="1"/>
  <c r="DC638" i="106"/>
  <c r="DA638" i="106" s="1"/>
  <c r="DC654" i="106"/>
  <c r="DA654" i="106" s="1"/>
  <c r="DC670" i="106"/>
  <c r="DA670" i="106" s="1"/>
  <c r="DC686" i="106"/>
  <c r="DA686" i="106" s="1"/>
  <c r="DC702" i="106"/>
  <c r="DA702" i="106" s="1"/>
  <c r="DC718" i="106"/>
  <c r="DA718" i="106" s="1"/>
  <c r="DC734" i="106"/>
  <c r="DA734" i="106" s="1"/>
  <c r="DC750" i="106"/>
  <c r="DA750" i="106" s="1"/>
  <c r="DC768" i="106"/>
  <c r="DA768" i="106" s="1"/>
  <c r="DC457" i="106"/>
  <c r="DA457" i="106" s="1"/>
  <c r="BT11" i="106"/>
  <c r="DC7" i="106"/>
  <c r="DA7" i="106" s="1"/>
  <c r="DC16" i="106"/>
  <c r="DA16" i="106" s="1"/>
  <c r="DC19" i="106"/>
  <c r="DA19" i="106" s="1"/>
  <c r="DC18" i="106"/>
  <c r="DA18" i="106" s="1"/>
  <c r="DC32" i="106"/>
  <c r="DA32" i="106" s="1"/>
  <c r="DC25" i="106"/>
  <c r="DA25" i="106" s="1"/>
  <c r="DC34" i="106"/>
  <c r="DA34" i="106" s="1"/>
  <c r="DC56" i="106"/>
  <c r="DA56" i="106" s="1"/>
  <c r="DC49" i="106"/>
  <c r="DA49" i="106" s="1"/>
  <c r="DC54" i="106"/>
  <c r="DA54" i="106" s="1"/>
  <c r="DC39" i="106"/>
  <c r="DA39" i="106" s="1"/>
  <c r="DC57" i="106"/>
  <c r="DA57" i="106" s="1"/>
  <c r="DC74" i="106"/>
  <c r="DA74" i="106" s="1"/>
  <c r="DC63" i="106"/>
  <c r="DA63" i="106" s="1"/>
  <c r="DC89" i="106"/>
  <c r="DA89" i="106" s="1"/>
  <c r="DC79" i="106"/>
  <c r="DA79" i="106" s="1"/>
  <c r="DC96" i="106"/>
  <c r="DA96" i="106" s="1"/>
  <c r="DC84" i="106"/>
  <c r="DA84" i="106" s="1"/>
  <c r="DC112" i="106"/>
  <c r="DA112" i="106" s="1"/>
  <c r="DC102" i="106"/>
  <c r="DA102" i="106" s="1"/>
  <c r="DC123" i="106"/>
  <c r="DA123" i="106" s="1"/>
  <c r="DC103" i="106"/>
  <c r="DA103" i="106" s="1"/>
  <c r="DC122" i="106"/>
  <c r="DA122" i="106" s="1"/>
  <c r="DC125" i="106"/>
  <c r="DA125" i="106" s="1"/>
  <c r="DC136" i="106"/>
  <c r="DA136" i="106" s="1"/>
  <c r="DC154" i="106"/>
  <c r="DA154" i="106" s="1"/>
  <c r="DC178" i="106"/>
  <c r="DA178" i="106" s="1"/>
  <c r="DC141" i="106"/>
  <c r="DA141" i="106" s="1"/>
  <c r="DC161" i="106"/>
  <c r="DA161" i="106" s="1"/>
  <c r="DC185" i="106"/>
  <c r="DA185" i="106" s="1"/>
  <c r="DC151" i="106"/>
  <c r="DA151" i="106" s="1"/>
  <c r="DC171" i="106"/>
  <c r="DA171" i="106" s="1"/>
  <c r="DC172" i="106"/>
  <c r="DA172" i="106" s="1"/>
  <c r="DC199" i="106"/>
  <c r="DA199" i="106" s="1"/>
  <c r="DC219" i="106"/>
  <c r="DA219" i="106" s="1"/>
  <c r="DC156" i="106"/>
  <c r="DA156" i="106" s="1"/>
  <c r="DC193" i="106"/>
  <c r="DA193" i="106" s="1"/>
  <c r="DC214" i="106"/>
  <c r="DA214" i="106" s="1"/>
  <c r="DC237" i="106"/>
  <c r="DA237" i="106" s="1"/>
  <c r="DC196" i="106"/>
  <c r="DA196" i="106" s="1"/>
  <c r="DC232" i="106"/>
  <c r="DA232" i="106" s="1"/>
  <c r="DC194" i="106"/>
  <c r="DA194" i="106" s="1"/>
  <c r="DC213" i="106"/>
  <c r="DA213" i="106" s="1"/>
  <c r="DC231" i="106"/>
  <c r="DA231" i="106" s="1"/>
  <c r="DC259" i="106"/>
  <c r="DA259" i="106" s="1"/>
  <c r="DC279" i="106"/>
  <c r="DA279" i="106" s="1"/>
  <c r="DC208" i="106"/>
  <c r="DA208" i="106" s="1"/>
  <c r="DC264" i="106"/>
  <c r="DA264" i="106" s="1"/>
  <c r="DC284" i="106"/>
  <c r="DA284" i="106" s="1"/>
  <c r="DC235" i="106"/>
  <c r="DA235" i="106" s="1"/>
  <c r="DC261" i="106"/>
  <c r="DA261" i="106" s="1"/>
  <c r="DC281" i="106"/>
  <c r="DA281" i="106" s="1"/>
  <c r="DC252" i="106"/>
  <c r="DA252" i="106" s="1"/>
  <c r="DC274" i="106"/>
  <c r="DA274" i="106" s="1"/>
  <c r="DC294" i="106"/>
  <c r="DA294" i="106" s="1"/>
  <c r="DC313" i="106"/>
  <c r="DA313" i="106" s="1"/>
  <c r="DC337" i="106"/>
  <c r="DA337" i="106" s="1"/>
  <c r="DC303" i="106"/>
  <c r="DA303" i="106" s="1"/>
  <c r="DC323" i="106"/>
  <c r="DA323" i="106" s="1"/>
  <c r="DC300" i="106"/>
  <c r="DA300" i="106" s="1"/>
  <c r="DC322" i="106"/>
  <c r="DA322" i="106" s="1"/>
  <c r="DC342" i="106"/>
  <c r="DA342" i="106" s="1"/>
  <c r="DC358" i="106"/>
  <c r="DA358" i="106" s="1"/>
  <c r="DC378" i="106"/>
  <c r="DA378" i="106" s="1"/>
  <c r="DC398" i="106"/>
  <c r="DA398" i="106" s="1"/>
  <c r="DC422" i="106"/>
  <c r="DA422" i="106" s="1"/>
  <c r="DC442" i="106"/>
  <c r="DA442" i="106" s="1"/>
  <c r="DC332" i="106"/>
  <c r="DA332" i="106" s="1"/>
  <c r="DC364" i="106"/>
  <c r="DA364" i="106" s="1"/>
  <c r="DC384" i="106"/>
  <c r="DA384" i="106" s="1"/>
  <c r="DC404" i="106"/>
  <c r="DA404" i="106" s="1"/>
  <c r="DC298" i="106"/>
  <c r="DA298" i="106" s="1"/>
  <c r="DC351" i="106"/>
  <c r="DA351" i="106" s="1"/>
  <c r="DC371" i="106"/>
  <c r="DA371" i="106" s="1"/>
  <c r="DC397" i="106"/>
  <c r="DA397" i="106" s="1"/>
  <c r="DC417" i="106"/>
  <c r="DA417" i="106" s="1"/>
  <c r="DC437" i="106"/>
  <c r="DA437" i="106" s="1"/>
  <c r="DC357" i="106"/>
  <c r="DA357" i="106" s="1"/>
  <c r="DC395" i="106"/>
  <c r="DA395" i="106" s="1"/>
  <c r="DC450" i="106"/>
  <c r="DA450" i="106" s="1"/>
  <c r="DC474" i="106"/>
  <c r="DA474" i="106" s="1"/>
  <c r="DC494" i="106"/>
  <c r="DA494" i="106" s="1"/>
  <c r="DC512" i="106"/>
  <c r="DA512" i="106" s="1"/>
  <c r="DC9" i="106"/>
  <c r="DA9" i="106" s="1"/>
  <c r="BB14" i="106"/>
  <c r="BB24" i="106" s="1"/>
  <c r="AA33" i="105" s="1"/>
  <c r="BB17" i="106"/>
  <c r="DB29" i="106" s="1"/>
  <c r="DC22" i="106"/>
  <c r="DA22" i="106" s="1"/>
  <c r="BB32" i="106"/>
  <c r="AA43" i="105" s="1"/>
  <c r="DC35" i="106"/>
  <c r="DA35" i="106" s="1"/>
  <c r="DC26" i="106"/>
  <c r="DA26" i="106" s="1"/>
  <c r="DC36" i="106"/>
  <c r="DA36" i="106" s="1"/>
  <c r="DC52" i="106"/>
  <c r="DA52" i="106" s="1"/>
  <c r="DC46" i="106"/>
  <c r="DA46" i="106" s="1"/>
  <c r="DC45" i="106"/>
  <c r="DA45" i="106" s="1"/>
  <c r="DC69" i="106"/>
  <c r="DA69" i="106" s="1"/>
  <c r="DC51" i="106"/>
  <c r="DA51" i="106" s="1"/>
  <c r="DC90" i="106"/>
  <c r="DA90" i="106" s="1"/>
  <c r="DC81" i="106"/>
  <c r="DA81" i="106" s="1"/>
  <c r="DC75" i="106"/>
  <c r="DA75" i="106" s="1"/>
  <c r="DC95" i="106"/>
  <c r="DA95" i="106" s="1"/>
  <c r="DC71" i="106"/>
  <c r="DA71" i="106" s="1"/>
  <c r="DC108" i="106"/>
  <c r="DA108" i="106" s="1"/>
  <c r="DC98" i="106"/>
  <c r="DA98" i="106" s="1"/>
  <c r="DC94" i="106"/>
  <c r="DA94" i="106" s="1"/>
  <c r="DC99" i="106"/>
  <c r="DA99" i="106" s="1"/>
  <c r="DC118" i="106"/>
  <c r="DA118" i="106" s="1"/>
  <c r="DC117" i="106"/>
  <c r="DA117" i="106" s="1"/>
  <c r="DC128" i="106"/>
  <c r="DA128" i="106" s="1"/>
  <c r="DC150" i="106"/>
  <c r="DA150" i="106" s="1"/>
  <c r="DC170" i="106"/>
  <c r="DA170" i="106" s="1"/>
  <c r="DC137" i="106"/>
  <c r="DA137" i="106" s="1"/>
  <c r="DC157" i="106"/>
  <c r="DA157" i="106" s="1"/>
  <c r="DC177" i="106"/>
  <c r="DA177" i="106" s="1"/>
  <c r="DC147" i="106"/>
  <c r="DA147" i="106" s="1"/>
  <c r="DC167" i="106"/>
  <c r="DA167" i="106" s="1"/>
  <c r="DC140" i="106"/>
  <c r="DA140" i="106" s="1"/>
  <c r="DC195" i="106"/>
  <c r="DA195" i="106" s="1"/>
  <c r="DC215" i="106"/>
  <c r="DA215" i="106" s="1"/>
  <c r="DC148" i="106"/>
  <c r="DA148" i="106" s="1"/>
  <c r="DC180" i="106"/>
  <c r="DA180" i="106" s="1"/>
  <c r="DC209" i="106"/>
  <c r="DA209" i="106" s="1"/>
  <c r="DC229" i="106"/>
  <c r="DA229" i="106" s="1"/>
  <c r="DC188" i="106"/>
  <c r="DA188" i="106" s="1"/>
  <c r="DC228" i="106"/>
  <c r="DA228" i="106" s="1"/>
  <c r="DC186" i="106"/>
  <c r="DA186" i="106" s="1"/>
  <c r="DC210" i="106"/>
  <c r="DA210" i="106" s="1"/>
  <c r="DC230" i="106"/>
  <c r="DA230" i="106" s="1"/>
  <c r="DC251" i="106"/>
  <c r="DA251" i="106" s="1"/>
  <c r="DC275" i="106"/>
  <c r="DA275" i="106" s="1"/>
  <c r="DC295" i="106"/>
  <c r="DA295" i="106" s="1"/>
  <c r="DC256" i="106"/>
  <c r="DA256" i="106" s="1"/>
  <c r="DC280" i="106"/>
  <c r="DA280" i="106" s="1"/>
  <c r="DC234" i="106"/>
  <c r="DA234" i="106" s="1"/>
  <c r="DC253" i="106"/>
  <c r="DA253" i="106" s="1"/>
  <c r="DC277" i="106"/>
  <c r="DA277" i="106" s="1"/>
  <c r="DC248" i="106"/>
  <c r="DA248" i="106" s="1"/>
  <c r="DC266" i="106"/>
  <c r="DA266" i="106" s="1"/>
  <c r="DC290" i="106"/>
  <c r="DA290" i="106" s="1"/>
  <c r="DC309" i="106"/>
  <c r="DA309" i="106" s="1"/>
  <c r="DC329" i="106"/>
  <c r="DA329" i="106" s="1"/>
  <c r="DC299" i="106"/>
  <c r="DA299" i="106" s="1"/>
  <c r="DC319" i="106"/>
  <c r="DA319" i="106" s="1"/>
  <c r="DC293" i="106"/>
  <c r="DA293" i="106" s="1"/>
  <c r="DC318" i="106"/>
  <c r="DA318" i="106" s="1"/>
  <c r="DC338" i="106"/>
  <c r="DA338" i="106" s="1"/>
  <c r="DC350" i="106"/>
  <c r="DA350" i="106" s="1"/>
  <c r="DC374" i="106"/>
  <c r="DA374" i="106" s="1"/>
  <c r="DC394" i="106"/>
  <c r="DA394" i="106" s="1"/>
  <c r="DC414" i="106"/>
  <c r="DA414" i="106" s="1"/>
  <c r="DC438" i="106"/>
  <c r="DA438" i="106" s="1"/>
  <c r="DC316" i="106"/>
  <c r="DA316" i="106" s="1"/>
  <c r="DC356" i="106"/>
  <c r="DA356" i="106" s="1"/>
  <c r="DC380" i="106"/>
  <c r="DA380" i="106" s="1"/>
  <c r="DC400" i="106"/>
  <c r="DA400" i="106" s="1"/>
  <c r="DC420" i="106"/>
  <c r="DA420" i="106" s="1"/>
  <c r="DC347" i="106"/>
  <c r="DA347" i="106" s="1"/>
  <c r="DC367" i="106"/>
  <c r="DA367" i="106" s="1"/>
  <c r="DC389" i="106"/>
  <c r="DA389" i="106" s="1"/>
  <c r="DC413" i="106"/>
  <c r="DA413" i="106" s="1"/>
  <c r="DC433" i="106"/>
  <c r="DA433" i="106" s="1"/>
  <c r="DC336" i="106"/>
  <c r="DA336" i="106" s="1"/>
  <c r="DC379" i="106"/>
  <c r="DA379" i="106" s="1"/>
  <c r="DC443" i="106"/>
  <c r="DA443" i="106" s="1"/>
  <c r="DC466" i="106"/>
  <c r="DA466" i="106" s="1"/>
  <c r="DC490" i="106"/>
  <c r="DA490" i="106" s="1"/>
  <c r="DC508" i="106"/>
  <c r="DA508" i="106" s="1"/>
  <c r="DC528" i="106"/>
  <c r="DA528" i="106" s="1"/>
  <c r="DC439" i="106"/>
  <c r="DA439" i="106" s="1"/>
  <c r="DC467" i="106"/>
  <c r="DA467" i="106" s="1"/>
  <c r="DC487" i="106"/>
  <c r="DA487" i="106" s="1"/>
  <c r="DC511" i="106"/>
  <c r="DA511" i="106" s="1"/>
  <c r="DC365" i="106"/>
  <c r="DA365" i="106" s="1"/>
  <c r="DC428" i="106"/>
  <c r="DA428" i="106" s="1"/>
  <c r="DC456" i="106"/>
  <c r="DA456" i="106" s="1"/>
  <c r="DC476" i="106"/>
  <c r="DA476" i="106" s="1"/>
  <c r="DC496" i="106"/>
  <c r="DA496" i="106" s="1"/>
  <c r="DC465" i="106"/>
  <c r="DA465" i="106" s="1"/>
  <c r="DC521" i="106"/>
  <c r="DA521" i="106" s="1"/>
  <c r="DC543" i="106"/>
  <c r="DA543" i="106" s="1"/>
  <c r="DC567" i="106"/>
  <c r="DA567" i="106" s="1"/>
  <c r="DC587" i="106"/>
  <c r="DA587" i="106" s="1"/>
  <c r="DC440" i="106"/>
  <c r="DA440" i="106" s="1"/>
  <c r="DC531" i="106"/>
  <c r="DA531" i="106" s="1"/>
  <c r="DC554" i="106"/>
  <c r="DA554" i="106" s="1"/>
  <c r="DC574" i="106"/>
  <c r="DA574" i="106" s="1"/>
  <c r="DC598" i="106"/>
  <c r="DA598" i="106" s="1"/>
  <c r="DC618" i="106"/>
  <c r="DA618" i="106" s="1"/>
  <c r="DC523" i="106"/>
  <c r="DA523" i="106" s="1"/>
  <c r="DC552" i="106"/>
  <c r="DA552" i="106" s="1"/>
  <c r="DC572" i="106"/>
  <c r="DA572" i="106" s="1"/>
  <c r="DC592" i="106"/>
  <c r="DA592" i="106" s="1"/>
  <c r="DC616" i="106"/>
  <c r="DA616" i="106" s="1"/>
  <c r="DC537" i="106"/>
  <c r="DA537" i="106" s="1"/>
  <c r="DC619" i="106"/>
  <c r="DA619" i="106" s="1"/>
  <c r="DC642" i="106"/>
  <c r="DA642" i="106" s="1"/>
  <c r="DC662" i="106"/>
  <c r="DA662" i="106" s="1"/>
  <c r="DC682" i="106"/>
  <c r="DA682" i="106" s="1"/>
  <c r="DC706" i="106"/>
  <c r="DA706" i="106" s="1"/>
  <c r="DC726" i="106"/>
  <c r="DA726" i="106" s="1"/>
  <c r="DC746" i="106"/>
  <c r="DA746" i="106" s="1"/>
  <c r="DC772" i="106"/>
  <c r="DA772" i="106" s="1"/>
  <c r="DC489" i="106"/>
  <c r="DA489" i="106" s="1"/>
  <c r="DC565" i="106"/>
  <c r="DA565" i="106" s="1"/>
  <c r="DC581" i="106"/>
  <c r="DA581" i="106" s="1"/>
  <c r="DC601" i="106"/>
  <c r="DA601" i="106" s="1"/>
  <c r="DC625" i="106"/>
  <c r="DA625" i="106" s="1"/>
  <c r="DC641" i="106"/>
  <c r="DA641" i="106" s="1"/>
  <c r="DC657" i="106"/>
  <c r="DA657" i="106" s="1"/>
  <c r="DC673" i="106"/>
  <c r="DA673" i="106" s="1"/>
  <c r="DC689" i="106"/>
  <c r="DA689" i="106" s="1"/>
  <c r="DC705" i="106"/>
  <c r="DA705" i="106" s="1"/>
  <c r="DC721" i="106"/>
  <c r="DA721" i="106" s="1"/>
  <c r="DC737" i="106"/>
  <c r="DA737" i="106" s="1"/>
  <c r="DC753" i="106"/>
  <c r="DA753" i="106" s="1"/>
  <c r="DC769" i="106"/>
  <c r="DA769" i="106" s="1"/>
  <c r="DC785" i="106"/>
  <c r="DA785" i="106" s="1"/>
  <c r="DC801" i="106"/>
  <c r="DA801" i="106" s="1"/>
  <c r="DC817" i="106"/>
  <c r="DA817" i="106" s="1"/>
  <c r="DC607" i="106"/>
  <c r="DA607" i="106" s="1"/>
  <c r="DC631" i="106"/>
  <c r="DA631" i="106" s="1"/>
  <c r="DC647" i="106"/>
  <c r="DA647" i="106" s="1"/>
  <c r="DC663" i="106"/>
  <c r="DA663" i="106" s="1"/>
  <c r="DC679" i="106"/>
  <c r="DA679" i="106" s="1"/>
  <c r="DC695" i="106"/>
  <c r="DA695" i="106" s="1"/>
  <c r="DC711" i="106"/>
  <c r="DA711" i="106" s="1"/>
  <c r="DC727" i="106"/>
  <c r="DA727" i="106" s="1"/>
  <c r="DC743" i="106"/>
  <c r="DA743" i="106" s="1"/>
  <c r="DC759" i="106"/>
  <c r="DA759" i="106" s="1"/>
  <c r="DC775" i="106"/>
  <c r="DA775" i="106" s="1"/>
  <c r="DC791" i="106"/>
  <c r="DA791" i="106" s="1"/>
  <c r="DC807" i="106"/>
  <c r="DA807" i="106" s="1"/>
  <c r="DC541" i="106"/>
  <c r="DA541" i="106" s="1"/>
  <c r="DC790" i="106"/>
  <c r="DA790" i="106" s="1"/>
  <c r="DC818" i="106"/>
  <c r="DA818" i="106" s="1"/>
  <c r="DC835" i="106"/>
  <c r="DA835" i="106" s="1"/>
  <c r="DC851" i="106"/>
  <c r="DA851" i="106" s="1"/>
  <c r="DC867" i="106"/>
  <c r="DA867" i="106" s="1"/>
  <c r="DC883" i="106"/>
  <c r="DA883" i="106" s="1"/>
  <c r="DC899" i="106"/>
  <c r="DA899" i="106" s="1"/>
  <c r="DC915" i="106"/>
  <c r="DA915" i="106" s="1"/>
  <c r="DC931" i="106"/>
  <c r="DA931" i="106" s="1"/>
  <c r="DC947" i="106"/>
  <c r="DA947" i="106" s="1"/>
  <c r="DC549" i="106"/>
  <c r="DA549" i="106" s="1"/>
  <c r="DC632" i="106"/>
  <c r="DA632" i="106" s="1"/>
  <c r="DC652" i="106"/>
  <c r="DA652" i="106" s="1"/>
  <c r="DC786" i="106"/>
  <c r="DA786" i="106" s="1"/>
  <c r="DC812" i="106"/>
  <c r="DA812" i="106" s="1"/>
  <c r="DC832" i="106"/>
  <c r="DA832" i="106" s="1"/>
  <c r="DC848" i="106"/>
  <c r="DA848" i="106" s="1"/>
  <c r="DC864" i="106"/>
  <c r="DA864" i="106" s="1"/>
  <c r="DC880" i="106"/>
  <c r="DA880" i="106" s="1"/>
  <c r="DC896" i="106"/>
  <c r="DA896" i="106" s="1"/>
  <c r="DC912" i="106"/>
  <c r="DA912" i="106" s="1"/>
  <c r="DC928" i="106"/>
  <c r="DA928" i="106" s="1"/>
  <c r="DC944" i="106"/>
  <c r="DA944" i="106" s="1"/>
  <c r="DC960" i="106"/>
  <c r="DA960" i="106" s="1"/>
  <c r="DC976" i="106"/>
  <c r="DA976" i="106" s="1"/>
  <c r="DC992" i="106"/>
  <c r="DA992" i="106" s="1"/>
  <c r="DC611" i="106"/>
  <c r="DA611" i="106" s="1"/>
  <c r="DC758" i="106"/>
  <c r="DA758" i="106" s="1"/>
  <c r="DC816" i="106"/>
  <c r="DA816" i="106" s="1"/>
  <c r="DC834" i="106"/>
  <c r="DA834" i="106" s="1"/>
  <c r="DC850" i="106"/>
  <c r="DA850" i="106" s="1"/>
  <c r="DC866" i="106"/>
  <c r="DA866" i="106" s="1"/>
  <c r="DC882" i="106"/>
  <c r="DA882" i="106" s="1"/>
  <c r="DC898" i="106"/>
  <c r="DA898" i="106" s="1"/>
  <c r="DC914" i="106"/>
  <c r="DA914" i="106" s="1"/>
  <c r="DC930" i="106"/>
  <c r="DA930" i="106" s="1"/>
  <c r="DC946" i="106"/>
  <c r="DA946" i="106" s="1"/>
  <c r="DC962" i="106"/>
  <c r="DA962" i="106" s="1"/>
  <c r="DC978" i="106"/>
  <c r="DA978" i="106" s="1"/>
  <c r="DC994" i="106"/>
  <c r="DA994" i="106" s="1"/>
  <c r="DC664" i="106"/>
  <c r="DA664" i="106" s="1"/>
  <c r="DC752" i="106"/>
  <c r="DA752" i="106" s="1"/>
  <c r="DC833" i="106"/>
  <c r="DA833" i="106" s="1"/>
  <c r="DC869" i="106"/>
  <c r="DA869" i="106" s="1"/>
  <c r="DC901" i="106"/>
  <c r="DA901" i="106" s="1"/>
  <c r="DC963" i="106"/>
  <c r="DA963" i="106" s="1"/>
  <c r="DC997" i="106"/>
  <c r="DA997" i="106" s="1"/>
  <c r="DC1017" i="106"/>
  <c r="DA1017" i="106" s="1"/>
  <c r="DC1033" i="106"/>
  <c r="DA1033" i="106" s="1"/>
  <c r="DC1049" i="106"/>
  <c r="DA1049" i="106" s="1"/>
  <c r="DC1065" i="106"/>
  <c r="DA1065" i="106" s="1"/>
  <c r="DC1081" i="106"/>
  <c r="DA1081" i="106" s="1"/>
  <c r="DC1097" i="106"/>
  <c r="DA1097" i="106" s="1"/>
  <c r="DC1113" i="106"/>
  <c r="DA1113" i="106" s="1"/>
  <c r="DC1129" i="106"/>
  <c r="DA1129" i="106" s="1"/>
  <c r="DC1145" i="106"/>
  <c r="DA1145" i="106" s="1"/>
  <c r="DC1161" i="106"/>
  <c r="DA1161" i="106" s="1"/>
  <c r="DC1177" i="106"/>
  <c r="DA1177" i="106" s="1"/>
  <c r="DC1193" i="106"/>
  <c r="DA1193" i="106" s="1"/>
  <c r="DC708" i="106"/>
  <c r="DA708" i="106" s="1"/>
  <c r="DC845" i="106"/>
  <c r="DA845" i="106" s="1"/>
  <c r="DC957" i="106"/>
  <c r="DA957" i="106" s="1"/>
  <c r="DC993" i="106"/>
  <c r="DA993" i="106" s="1"/>
  <c r="DC1014" i="106"/>
  <c r="DA1014" i="106" s="1"/>
  <c r="DC1030" i="106"/>
  <c r="DA1030" i="106" s="1"/>
  <c r="DC1046" i="106"/>
  <c r="DA1046" i="106" s="1"/>
  <c r="DC1062" i="106"/>
  <c r="DA1062" i="106" s="1"/>
  <c r="DC1078" i="106"/>
  <c r="DA1078" i="106" s="1"/>
  <c r="DC1094" i="106"/>
  <c r="DA1094" i="106" s="1"/>
  <c r="DC1110" i="106"/>
  <c r="DA1110" i="106" s="1"/>
  <c r="DC1126" i="106"/>
  <c r="DA1126" i="106" s="1"/>
  <c r="DC1142" i="106"/>
  <c r="DA1142" i="106" s="1"/>
  <c r="DC1158" i="106"/>
  <c r="DA1158" i="106" s="1"/>
  <c r="DC1174" i="106"/>
  <c r="DA1174" i="106" s="1"/>
  <c r="DC1190" i="106"/>
  <c r="DA1190" i="106" s="1"/>
  <c r="DC1206" i="106"/>
  <c r="DA1206" i="106" s="1"/>
  <c r="DC1222" i="106"/>
  <c r="DA1222" i="106" s="1"/>
  <c r="DC1238" i="106"/>
  <c r="DA1238" i="106" s="1"/>
  <c r="DC1254" i="106"/>
  <c r="DA1254" i="106" s="1"/>
  <c r="DC684" i="106"/>
  <c r="DA684" i="106" s="1"/>
  <c r="DC744" i="106"/>
  <c r="DA744" i="106" s="1"/>
  <c r="DC808" i="106"/>
  <c r="DA808" i="106" s="1"/>
  <c r="DC949" i="106"/>
  <c r="DA949" i="106" s="1"/>
  <c r="DC983" i="106"/>
  <c r="DA983" i="106" s="1"/>
  <c r="DC1008" i="106"/>
  <c r="DA1008" i="106" s="1"/>
  <c r="DC1024" i="106"/>
  <c r="DA1024" i="106" s="1"/>
  <c r="DC1040" i="106"/>
  <c r="DA1040" i="106" s="1"/>
  <c r="DC1056" i="106"/>
  <c r="DA1056" i="106" s="1"/>
  <c r="DC1072" i="106"/>
  <c r="DA1072" i="106" s="1"/>
  <c r="DC1088" i="106"/>
  <c r="DA1088" i="106" s="1"/>
  <c r="DC1104" i="106"/>
  <c r="DA1104" i="106" s="1"/>
  <c r="DC1120" i="106"/>
  <c r="DA1120" i="106" s="1"/>
  <c r="DC1136" i="106"/>
  <c r="DA1136" i="106" s="1"/>
  <c r="DC1152" i="106"/>
  <c r="DA1152" i="106" s="1"/>
  <c r="DC1168" i="106"/>
  <c r="DA1168" i="106" s="1"/>
  <c r="DC1184" i="106"/>
  <c r="DA1184" i="106" s="1"/>
  <c r="DC1200" i="106"/>
  <c r="DA1200" i="106" s="1"/>
  <c r="DC1216" i="106"/>
  <c r="DA1216" i="106" s="1"/>
  <c r="DC1232" i="106"/>
  <c r="DA1232" i="106" s="1"/>
  <c r="DC1248" i="106"/>
  <c r="DA1248" i="106" s="1"/>
  <c r="DC865" i="106"/>
  <c r="DA865" i="106" s="1"/>
  <c r="DC1015" i="106"/>
  <c r="DA1015" i="106" s="1"/>
  <c r="DC1075" i="106"/>
  <c r="DA1075" i="106" s="1"/>
  <c r="DC1107" i="106"/>
  <c r="DA1107" i="106" s="1"/>
  <c r="DC1159" i="106"/>
  <c r="DA1159" i="106" s="1"/>
  <c r="DC1209" i="106"/>
  <c r="DA1209" i="106" s="1"/>
  <c r="DC1233" i="106"/>
  <c r="DA1233" i="106" s="1"/>
  <c r="DC1266" i="106"/>
  <c r="DA1266" i="106" s="1"/>
  <c r="DC1282" i="106"/>
  <c r="DA1282" i="106" s="1"/>
  <c r="DC1298" i="106"/>
  <c r="DA1298" i="106" s="1"/>
  <c r="DC1314" i="106"/>
  <c r="DA1314" i="106" s="1"/>
  <c r="DC1330" i="106"/>
  <c r="DA1330" i="106" s="1"/>
  <c r="DC1346" i="106"/>
  <c r="DA1346" i="106" s="1"/>
  <c r="DC748" i="106"/>
  <c r="DA748" i="106" s="1"/>
  <c r="DC953" i="106"/>
  <c r="DA953" i="106" s="1"/>
  <c r="DC1067" i="106"/>
  <c r="DA1067" i="106" s="1"/>
  <c r="DC1143" i="106"/>
  <c r="DA1143" i="106" s="1"/>
  <c r="DC1191" i="106"/>
  <c r="DA1191" i="106" s="1"/>
  <c r="DC1235" i="106"/>
  <c r="DA1235" i="106" s="1"/>
  <c r="DC1267" i="106"/>
  <c r="DA1267" i="106" s="1"/>
  <c r="DC1283" i="106"/>
  <c r="DA1283" i="106" s="1"/>
  <c r="DC1299" i="106"/>
  <c r="DA1299" i="106" s="1"/>
  <c r="DC1315" i="106"/>
  <c r="DA1315" i="106" s="1"/>
  <c r="DC1331" i="106"/>
  <c r="DA1331" i="106" s="1"/>
  <c r="DC1347" i="106"/>
  <c r="DA1347" i="106" s="1"/>
  <c r="DC971" i="106"/>
  <c r="DA971" i="106" s="1"/>
  <c r="DC1039" i="106"/>
  <c r="DA1039" i="106" s="1"/>
  <c r="DC1079" i="106"/>
  <c r="DA1079" i="106" s="1"/>
  <c r="DC1147" i="106"/>
  <c r="DA1147" i="106" s="1"/>
  <c r="DC1217" i="106"/>
  <c r="DA1217" i="106" s="1"/>
  <c r="DC1241" i="106"/>
  <c r="DA1241" i="106" s="1"/>
  <c r="DC1260" i="106"/>
  <c r="DA1260" i="106" s="1"/>
  <c r="DC1276" i="106"/>
  <c r="DA1276" i="106" s="1"/>
  <c r="DC1292" i="106"/>
  <c r="DA1292" i="106" s="1"/>
  <c r="DC829" i="106"/>
  <c r="DA829" i="106" s="1"/>
  <c r="DC965" i="106"/>
  <c r="DA965" i="106" s="1"/>
  <c r="DC1312" i="106"/>
  <c r="DA1312" i="106" s="1"/>
  <c r="DC1344" i="106"/>
  <c r="DA1344" i="106" s="1"/>
  <c r="DC1360" i="106"/>
  <c r="DA1360" i="106" s="1"/>
  <c r="DC1376" i="106"/>
  <c r="DA1376" i="106" s="1"/>
  <c r="DC1392" i="106"/>
  <c r="DA1392" i="106" s="1"/>
  <c r="DC1408" i="106"/>
  <c r="DA1408" i="106" s="1"/>
  <c r="DC1424" i="106"/>
  <c r="DA1424" i="106" s="1"/>
  <c r="DC1440" i="106"/>
  <c r="DA1440" i="106" s="1"/>
  <c r="DC1456" i="106"/>
  <c r="DA1456" i="106" s="1"/>
  <c r="DC1472" i="106"/>
  <c r="DA1472" i="106" s="1"/>
  <c r="DC1488" i="106"/>
  <c r="DA1488" i="106" s="1"/>
  <c r="DC1265" i="106"/>
  <c r="DA1265" i="106" s="1"/>
  <c r="DC1379" i="106"/>
  <c r="DA1379" i="106" s="1"/>
  <c r="DC1415" i="106"/>
  <c r="DA1415" i="106" s="1"/>
  <c r="DC1467" i="106"/>
  <c r="DA1467" i="106" s="1"/>
  <c r="DC1139" i="106"/>
  <c r="DA1139" i="106" s="1"/>
  <c r="DC1277" i="106"/>
  <c r="DA1277" i="106" s="1"/>
  <c r="DC1324" i="106"/>
  <c r="DA1324" i="106" s="1"/>
  <c r="DC1349" i="106"/>
  <c r="DA1349" i="106" s="1"/>
  <c r="DC1365" i="106"/>
  <c r="DA1365" i="106" s="1"/>
  <c r="DC1381" i="106"/>
  <c r="DA1381" i="106" s="1"/>
  <c r="DC1397" i="106"/>
  <c r="DA1397" i="106" s="1"/>
  <c r="DC1413" i="106"/>
  <c r="DA1413" i="106" s="1"/>
  <c r="DC1429" i="106"/>
  <c r="DA1429" i="106" s="1"/>
  <c r="DC1445" i="106"/>
  <c r="DA1445" i="106" s="1"/>
  <c r="DC1461" i="106"/>
  <c r="DA1461" i="106" s="1"/>
  <c r="DC1477" i="106"/>
  <c r="DA1477" i="106" s="1"/>
  <c r="DC1493" i="106"/>
  <c r="DA1493" i="106" s="1"/>
  <c r="DC1332" i="106"/>
  <c r="DA1332" i="106" s="1"/>
  <c r="DC1435" i="106"/>
  <c r="DA1435" i="106" s="1"/>
  <c r="DC1471" i="106"/>
  <c r="DA1471" i="106" s="1"/>
  <c r="DC1495" i="106"/>
  <c r="DA1495" i="106" s="1"/>
  <c r="DC1273" i="106"/>
  <c r="DA1273" i="106" s="1"/>
  <c r="DC1321" i="106"/>
  <c r="DA1321" i="106" s="1"/>
  <c r="DC1354" i="106"/>
  <c r="DA1354" i="106" s="1"/>
  <c r="DC1370" i="106"/>
  <c r="DA1370" i="106" s="1"/>
  <c r="DC1386" i="106"/>
  <c r="DA1386" i="106" s="1"/>
  <c r="DC1402" i="106"/>
  <c r="DA1402" i="106" s="1"/>
  <c r="DC1418" i="106"/>
  <c r="DA1418" i="106" s="1"/>
  <c r="DC1434" i="106"/>
  <c r="DA1434" i="106" s="1"/>
  <c r="DC1450" i="106"/>
  <c r="DA1450" i="106" s="1"/>
  <c r="DC1466" i="106"/>
  <c r="DA1466" i="106" s="1"/>
  <c r="DC1482" i="106"/>
  <c r="DA1482" i="106" s="1"/>
  <c r="DC1498" i="106"/>
  <c r="DA1498" i="106" s="1"/>
  <c r="DC1333" i="106"/>
  <c r="DA1333" i="106" s="1"/>
  <c r="DC1403" i="106"/>
  <c r="DA1403" i="106" s="1"/>
  <c r="DC700" i="106"/>
  <c r="DA700" i="106" s="1"/>
  <c r="DC1203" i="106"/>
  <c r="DA1203" i="106" s="1"/>
  <c r="DC1261" i="106"/>
  <c r="DA1261" i="106" s="1"/>
  <c r="DC1387" i="106"/>
  <c r="DA1387" i="106" s="1"/>
  <c r="DC1459" i="106"/>
  <c r="DA1459" i="106" s="1"/>
  <c r="CL373" i="106"/>
  <c r="CI373" i="106"/>
  <c r="CA373" i="106"/>
  <c r="BS20" i="106"/>
  <c r="BN115" i="106"/>
  <c r="CK115" i="106"/>
  <c r="BO115" i="106"/>
  <c r="BQ115" i="106"/>
  <c r="BR115" i="106"/>
  <c r="BS115" i="106"/>
  <c r="BP115" i="106"/>
  <c r="CS115" i="106"/>
  <c r="CH115" i="106"/>
  <c r="CQ115" i="106"/>
  <c r="BT115" i="106"/>
  <c r="BS23" i="106"/>
  <c r="CL692" i="106"/>
  <c r="CI692" i="106"/>
  <c r="BT22" i="106"/>
  <c r="BS19" i="106"/>
  <c r="BS15" i="106"/>
  <c r="CL219" i="106"/>
  <c r="CE220" i="106"/>
  <c r="CI219" i="106"/>
  <c r="CI244" i="106"/>
  <c r="CL244" i="106"/>
  <c r="BO232" i="106"/>
  <c r="BP232" i="106"/>
  <c r="BN232" i="106"/>
  <c r="CK232" i="106"/>
  <c r="BT232" i="106"/>
  <c r="BS232" i="106"/>
  <c r="CS232" i="106"/>
  <c r="CE52" i="106"/>
  <c r="BS36" i="106"/>
  <c r="BS10" i="106"/>
  <c r="CA131" i="106"/>
  <c r="BT34" i="106"/>
  <c r="BT10" i="106"/>
  <c r="CC153" i="106"/>
  <c r="CE469" i="106"/>
  <c r="BZ1411" i="106"/>
  <c r="BZ1412" i="106"/>
  <c r="BO597" i="106"/>
  <c r="BQ597" i="106"/>
  <c r="CQ597" i="106"/>
  <c r="BT597" i="106"/>
  <c r="BS597" i="106"/>
  <c r="BY597" i="106"/>
  <c r="BN597" i="106"/>
  <c r="BR597" i="106"/>
  <c r="CH597" i="106"/>
  <c r="BP597" i="106"/>
  <c r="CK597" i="106"/>
  <c r="CS597" i="106"/>
  <c r="CC597" i="106"/>
  <c r="CA633" i="106"/>
  <c r="CE633" i="106"/>
  <c r="CA634" i="106"/>
  <c r="CI633" i="106"/>
  <c r="CE634" i="106"/>
  <c r="CL633" i="106"/>
  <c r="BT692" i="106"/>
  <c r="BR692" i="106"/>
  <c r="CS692" i="106"/>
  <c r="CH692" i="106"/>
  <c r="BO692" i="106"/>
  <c r="BQ692" i="106"/>
  <c r="CQ692" i="106"/>
  <c r="BS692" i="106"/>
  <c r="BP692" i="106"/>
  <c r="BY692" i="106"/>
  <c r="CK692" i="106"/>
  <c r="BN692" i="106"/>
  <c r="CC692" i="106"/>
  <c r="BP644" i="106"/>
  <c r="BR644" i="106"/>
  <c r="CS644" i="106"/>
  <c r="CH644" i="106"/>
  <c r="BO644" i="106"/>
  <c r="BQ644" i="106"/>
  <c r="CQ644" i="106"/>
  <c r="BT644" i="106"/>
  <c r="BY644" i="106"/>
  <c r="BS644" i="106"/>
  <c r="BN644" i="106"/>
  <c r="CC644" i="106"/>
  <c r="CK644" i="106"/>
  <c r="BO719" i="106"/>
  <c r="CK719" i="106"/>
  <c r="CS719" i="106"/>
  <c r="BS719" i="106"/>
  <c r="BQ719" i="106"/>
  <c r="CQ719" i="106"/>
  <c r="BT719" i="106"/>
  <c r="BY719" i="106"/>
  <c r="BN719" i="106"/>
  <c r="BR719" i="106"/>
  <c r="BP719" i="106"/>
  <c r="CC719" i="106"/>
  <c r="CH719" i="106"/>
  <c r="CS659" i="106"/>
  <c r="CH659" i="106"/>
  <c r="BP659" i="106"/>
  <c r="BQ659" i="106"/>
  <c r="CQ659" i="106"/>
  <c r="BT659" i="106"/>
  <c r="BN659" i="106"/>
  <c r="CK659" i="106"/>
  <c r="BO659" i="106"/>
  <c r="BY659" i="106"/>
  <c r="BR659" i="106"/>
  <c r="BS659" i="106"/>
  <c r="CC659" i="106"/>
  <c r="BQ741" i="106"/>
  <c r="CC741" i="106"/>
  <c r="CH741" i="106"/>
  <c r="CK741" i="106"/>
  <c r="BN741" i="106"/>
  <c r="CS741" i="106"/>
  <c r="BR741" i="106"/>
  <c r="BP741" i="106"/>
  <c r="BY741" i="106"/>
  <c r="BO741" i="106"/>
  <c r="BT741" i="106"/>
  <c r="CQ741" i="106"/>
  <c r="BS741" i="106"/>
  <c r="BY746" i="106"/>
  <c r="BO746" i="106"/>
  <c r="BR746" i="106"/>
  <c r="BP746" i="106"/>
  <c r="CC746" i="106"/>
  <c r="BS746" i="106"/>
  <c r="BN746" i="106"/>
  <c r="BQ746" i="106"/>
  <c r="CS746" i="106"/>
  <c r="CQ746" i="106"/>
  <c r="CH746" i="106"/>
  <c r="BT746" i="106"/>
  <c r="CK746" i="106"/>
  <c r="BR650" i="106"/>
  <c r="BN650" i="106"/>
  <c r="BQ650" i="106"/>
  <c r="CQ650" i="106"/>
  <c r="CS650" i="106"/>
  <c r="BY650" i="106"/>
  <c r="BO650" i="106"/>
  <c r="BP650" i="106"/>
  <c r="BS650" i="106"/>
  <c r="BT650" i="106"/>
  <c r="CK650" i="106"/>
  <c r="CC650" i="106"/>
  <c r="CH650" i="106"/>
  <c r="BP573" i="106"/>
  <c r="BS573" i="106"/>
  <c r="BY573" i="106"/>
  <c r="BN573" i="106"/>
  <c r="CK573" i="106"/>
  <c r="CC573" i="106"/>
  <c r="BQ573" i="106"/>
  <c r="BO573" i="106"/>
  <c r="BR573" i="106"/>
  <c r="CH573" i="106"/>
  <c r="CQ573" i="106"/>
  <c r="CS573" i="106"/>
  <c r="BT573" i="106"/>
  <c r="CC592" i="106"/>
  <c r="BR592" i="106"/>
  <c r="BS592" i="106"/>
  <c r="CH592" i="106"/>
  <c r="BP592" i="106"/>
  <c r="CK592" i="106"/>
  <c r="BY592" i="106"/>
  <c r="BO592" i="106"/>
  <c r="CQ592" i="106"/>
  <c r="CS592" i="106"/>
  <c r="BN592" i="106"/>
  <c r="BQ592" i="106"/>
  <c r="BT592" i="106"/>
  <c r="CA502" i="106"/>
  <c r="CE502" i="106"/>
  <c r="CL502" i="106"/>
  <c r="CI502" i="106"/>
  <c r="BR511" i="106"/>
  <c r="BN511" i="106"/>
  <c r="CK511" i="106"/>
  <c r="BQ511" i="106"/>
  <c r="CQ511" i="106"/>
  <c r="BO511" i="106"/>
  <c r="BT511" i="106"/>
  <c r="CS511" i="106"/>
  <c r="BS511" i="106"/>
  <c r="BY511" i="106"/>
  <c r="CC511" i="106"/>
  <c r="BP511" i="106"/>
  <c r="CH511" i="106"/>
  <c r="CI448" i="106"/>
  <c r="CA448" i="106"/>
  <c r="CE448" i="106"/>
  <c r="CL448" i="106"/>
  <c r="CE299" i="106"/>
  <c r="CA299" i="106"/>
  <c r="CE300" i="106"/>
  <c r="CI299" i="106"/>
  <c r="CL299" i="106"/>
  <c r="CA300" i="106"/>
  <c r="BN472" i="106"/>
  <c r="BQ472" i="106"/>
  <c r="CC472" i="106"/>
  <c r="CS472" i="106"/>
  <c r="BS472" i="106"/>
  <c r="CH472" i="106"/>
  <c r="BT472" i="106"/>
  <c r="BY472" i="106"/>
  <c r="CK472" i="106"/>
  <c r="CQ472" i="106"/>
  <c r="BO472" i="106"/>
  <c r="BP472" i="106"/>
  <c r="BY473" i="106"/>
  <c r="CC473" i="106"/>
  <c r="BR472" i="106"/>
  <c r="BP447" i="106"/>
  <c r="BO447" i="106"/>
  <c r="BN447" i="106"/>
  <c r="CH447" i="106"/>
  <c r="CS447" i="106"/>
  <c r="BT447" i="106"/>
  <c r="BS447" i="106"/>
  <c r="CC447" i="106"/>
  <c r="BR447" i="106"/>
  <c r="CQ447" i="106"/>
  <c r="BQ447" i="106"/>
  <c r="CK447" i="106"/>
  <c r="BY447" i="106"/>
  <c r="BP383" i="106"/>
  <c r="BT383" i="106"/>
  <c r="CS383" i="106"/>
  <c r="CH383" i="106"/>
  <c r="BS383" i="106"/>
  <c r="BN383" i="106"/>
  <c r="BO383" i="106"/>
  <c r="BQ383" i="106"/>
  <c r="CQ383" i="106"/>
  <c r="BY383" i="106"/>
  <c r="CK383" i="106"/>
  <c r="CC383" i="106"/>
  <c r="BR383" i="106"/>
  <c r="CH398" i="106"/>
  <c r="BQ398" i="106"/>
  <c r="BP398" i="106"/>
  <c r="BO398" i="106"/>
  <c r="BY398" i="106"/>
  <c r="BR398" i="106"/>
  <c r="CQ398" i="106"/>
  <c r="BT398" i="106"/>
  <c r="CK398" i="106"/>
  <c r="BS398" i="106"/>
  <c r="CC398" i="106"/>
  <c r="CS398" i="106"/>
  <c r="BN398" i="106"/>
  <c r="CI357" i="106"/>
  <c r="CL357" i="106"/>
  <c r="CA357" i="106"/>
  <c r="CE357" i="106"/>
  <c r="CA313" i="106"/>
  <c r="CL313" i="106"/>
  <c r="CE313" i="106"/>
  <c r="CI313" i="106"/>
  <c r="CA332" i="106"/>
  <c r="CE333" i="106"/>
  <c r="CI332" i="106"/>
  <c r="CA333" i="106"/>
  <c r="CE332" i="106"/>
  <c r="CL332" i="106"/>
  <c r="BR239" i="106"/>
  <c r="CS239" i="106"/>
  <c r="CH239" i="106"/>
  <c r="CC239" i="106"/>
  <c r="BS239" i="106"/>
  <c r="BQ239" i="106"/>
  <c r="BO239" i="106"/>
  <c r="BP239" i="106"/>
  <c r="CQ239" i="106"/>
  <c r="CK239" i="106"/>
  <c r="BY239" i="106"/>
  <c r="BT239" i="106"/>
  <c r="BN239" i="106"/>
  <c r="BN261" i="106"/>
  <c r="BP261" i="106"/>
  <c r="CH261" i="106"/>
  <c r="BQ261" i="106"/>
  <c r="CK261" i="106"/>
  <c r="CQ261" i="106"/>
  <c r="BO261" i="106"/>
  <c r="CS261" i="106"/>
  <c r="BS261" i="106"/>
  <c r="BT261" i="106"/>
  <c r="CC261" i="106"/>
  <c r="BY261" i="106"/>
  <c r="BR261" i="106"/>
  <c r="CH136" i="106"/>
  <c r="BS136" i="106"/>
  <c r="BT136" i="106"/>
  <c r="BO136" i="106"/>
  <c r="BQ136" i="106"/>
  <c r="CQ136" i="106"/>
  <c r="CK136" i="106"/>
  <c r="BP136" i="106"/>
  <c r="BR136" i="106"/>
  <c r="BY136" i="106"/>
  <c r="CS136" i="106"/>
  <c r="CC136" i="106"/>
  <c r="BN136" i="106"/>
  <c r="CL214" i="106"/>
  <c r="CI214" i="106"/>
  <c r="CE214" i="106"/>
  <c r="CA214" i="106"/>
  <c r="CK245" i="106"/>
  <c r="BN245" i="106"/>
  <c r="CS245" i="106"/>
  <c r="BR245" i="106"/>
  <c r="BS245" i="106"/>
  <c r="BT245" i="106"/>
  <c r="CH245" i="106"/>
  <c r="BO245" i="106"/>
  <c r="BQ245" i="106"/>
  <c r="CQ245" i="106"/>
  <c r="BP245" i="106"/>
  <c r="BY245" i="106"/>
  <c r="CC245" i="106"/>
  <c r="BQ207" i="106"/>
  <c r="CQ207" i="106"/>
  <c r="BS207" i="106"/>
  <c r="CS207" i="106"/>
  <c r="CH207" i="106"/>
  <c r="CK207" i="106"/>
  <c r="BN207" i="106"/>
  <c r="BO207" i="106"/>
  <c r="BY207" i="106"/>
  <c r="BP207" i="106"/>
  <c r="BT207" i="106"/>
  <c r="CC207" i="106"/>
  <c r="BR207" i="106"/>
  <c r="CH167" i="106"/>
  <c r="BP167" i="106"/>
  <c r="CK167" i="106"/>
  <c r="BQ167" i="106"/>
  <c r="CQ167" i="106"/>
  <c r="BT167" i="106"/>
  <c r="BN167" i="106"/>
  <c r="BR167" i="106"/>
  <c r="BY167" i="106"/>
  <c r="BO167" i="106"/>
  <c r="CC167" i="106"/>
  <c r="BS167" i="106"/>
  <c r="CS167" i="106"/>
  <c r="CH132" i="106"/>
  <c r="BO132" i="106"/>
  <c r="BP132" i="106"/>
  <c r="BQ132" i="106"/>
  <c r="CQ132" i="106"/>
  <c r="BS132" i="106"/>
  <c r="BT132" i="106"/>
  <c r="BY132" i="106"/>
  <c r="CK132" i="106"/>
  <c r="CC132" i="106"/>
  <c r="CS132" i="106"/>
  <c r="BN132" i="106"/>
  <c r="BR132" i="106"/>
  <c r="BS99" i="106"/>
  <c r="BY99" i="106"/>
  <c r="BP99" i="106"/>
  <c r="BN99" i="106"/>
  <c r="CK99" i="106"/>
  <c r="CC99" i="106"/>
  <c r="BR99" i="106"/>
  <c r="CH99" i="106"/>
  <c r="BO99" i="106"/>
  <c r="CQ99" i="106"/>
  <c r="CS99" i="106"/>
  <c r="BT99" i="106"/>
  <c r="BQ99" i="106"/>
  <c r="CC21" i="106"/>
  <c r="BR21" i="106"/>
  <c r="BQ21" i="106"/>
  <c r="BY21" i="106"/>
  <c r="BS21" i="106"/>
  <c r="BR33" i="106"/>
  <c r="BQ33" i="106"/>
  <c r="CC33" i="106"/>
  <c r="BY33" i="106"/>
  <c r="BS33" i="106"/>
  <c r="BR8" i="106"/>
  <c r="CC8" i="106"/>
  <c r="BQ8" i="106"/>
  <c r="BY8" i="106"/>
  <c r="BT8" i="106"/>
  <c r="BZ1065" i="106"/>
  <c r="BZ1067" i="106"/>
  <c r="CD1035" i="106"/>
  <c r="CD1042" i="106"/>
  <c r="CD1327" i="106"/>
  <c r="CD1323" i="106"/>
  <c r="CD1319" i="106"/>
  <c r="CD1318" i="106"/>
  <c r="CD1329" i="106"/>
  <c r="CT1224" i="106"/>
  <c r="CT1226" i="106"/>
  <c r="CI565" i="106"/>
  <c r="CA565" i="106"/>
  <c r="CL565" i="106"/>
  <c r="CE565" i="106"/>
  <c r="CI238" i="106"/>
  <c r="CL238" i="106"/>
  <c r="CA238" i="106"/>
  <c r="CE238" i="106"/>
  <c r="CI315" i="106"/>
  <c r="CA315" i="106"/>
  <c r="CE315" i="106"/>
  <c r="CL315" i="106"/>
  <c r="BX1139" i="106"/>
  <c r="BX1138" i="106"/>
  <c r="CR972" i="106"/>
  <c r="CR969" i="106"/>
  <c r="CR971" i="106"/>
  <c r="BV1324" i="106"/>
  <c r="BV1327" i="106"/>
  <c r="CT857" i="106"/>
  <c r="CT862" i="106"/>
  <c r="CL537" i="106"/>
  <c r="CI537" i="106"/>
  <c r="CA537" i="106"/>
  <c r="CE537" i="106"/>
  <c r="CE568" i="106"/>
  <c r="CA568" i="106"/>
  <c r="CI568" i="106"/>
  <c r="CL568" i="106"/>
  <c r="CL708" i="106"/>
  <c r="CA708" i="106"/>
  <c r="CE708" i="106"/>
  <c r="CI708" i="106"/>
  <c r="CE423" i="106"/>
  <c r="CI423" i="106"/>
  <c r="CL423" i="106"/>
  <c r="CA423" i="106"/>
  <c r="CL668" i="106"/>
  <c r="CI668" i="106"/>
  <c r="CA669" i="106"/>
  <c r="CA668" i="106"/>
  <c r="CE668" i="106"/>
  <c r="CE669" i="106"/>
  <c r="CL554" i="106"/>
  <c r="CI554" i="106"/>
  <c r="CA554" i="106"/>
  <c r="CE554" i="106"/>
  <c r="BN690" i="106"/>
  <c r="BT690" i="106"/>
  <c r="CH690" i="106"/>
  <c r="CK690" i="106"/>
  <c r="BQ690" i="106"/>
  <c r="CQ690" i="106"/>
  <c r="CS690" i="106"/>
  <c r="BP690" i="106"/>
  <c r="BS690" i="106"/>
  <c r="BY690" i="106"/>
  <c r="BR690" i="106"/>
  <c r="CC690" i="106"/>
  <c r="BO690" i="106"/>
  <c r="CK552" i="106"/>
  <c r="CS552" i="106"/>
  <c r="BO552" i="106"/>
  <c r="BS552" i="106"/>
  <c r="BQ552" i="106"/>
  <c r="CQ552" i="106"/>
  <c r="BT552" i="106"/>
  <c r="BY552" i="106"/>
  <c r="BN552" i="106"/>
  <c r="CH552" i="106"/>
  <c r="BP552" i="106"/>
  <c r="BR552" i="106"/>
  <c r="CC552" i="106"/>
  <c r="BO598" i="106"/>
  <c r="BQ598" i="106"/>
  <c r="CH598" i="106"/>
  <c r="CQ598" i="106"/>
  <c r="BS598" i="106"/>
  <c r="BP598" i="106"/>
  <c r="BT598" i="106"/>
  <c r="CK598" i="106"/>
  <c r="BN598" i="106"/>
  <c r="CC598" i="106"/>
  <c r="BR598" i="106"/>
  <c r="BY598" i="106"/>
  <c r="CS598" i="106"/>
  <c r="CK483" i="106"/>
  <c r="BQ483" i="106"/>
  <c r="CQ483" i="106"/>
  <c r="BY484" i="106"/>
  <c r="CS483" i="106"/>
  <c r="BY483" i="106"/>
  <c r="BN483" i="106"/>
  <c r="BO483" i="106"/>
  <c r="CC483" i="106"/>
  <c r="BP483" i="106"/>
  <c r="BS483" i="106"/>
  <c r="CH483" i="106"/>
  <c r="CC484" i="106"/>
  <c r="BT483" i="106"/>
  <c r="BR483" i="106"/>
  <c r="BR471" i="106"/>
  <c r="BN471" i="106"/>
  <c r="CK471" i="106"/>
  <c r="BQ471" i="106"/>
  <c r="CQ471" i="106"/>
  <c r="BS471" i="106"/>
  <c r="BY471" i="106"/>
  <c r="BP471" i="106"/>
  <c r="CS471" i="106"/>
  <c r="CC471" i="106"/>
  <c r="CH471" i="106"/>
  <c r="BO471" i="106"/>
  <c r="BT471" i="106"/>
  <c r="BZ1231" i="106"/>
  <c r="BZ1228" i="106"/>
  <c r="BW1222" i="106"/>
  <c r="BW1217" i="106"/>
  <c r="BX1205" i="106"/>
  <c r="BX1201" i="106"/>
  <c r="BX1208" i="106"/>
  <c r="BZ1029" i="106"/>
  <c r="BZ1027" i="106"/>
  <c r="CR974" i="106"/>
  <c r="CH435" i="106"/>
  <c r="BY435" i="106"/>
  <c r="CQ435" i="106"/>
  <c r="BQ435" i="106"/>
  <c r="CS435" i="106"/>
  <c r="CC435" i="106"/>
  <c r="BN435" i="106"/>
  <c r="BS435" i="106"/>
  <c r="BT435" i="106"/>
  <c r="BO435" i="106"/>
  <c r="BR435" i="106"/>
  <c r="CK435" i="106"/>
  <c r="BP435" i="106"/>
  <c r="CB1413" i="106"/>
  <c r="CB1225" i="106"/>
  <c r="CF1367" i="106"/>
  <c r="BX1460" i="106"/>
  <c r="CF1402" i="106"/>
  <c r="CB1474" i="106"/>
  <c r="CD1412" i="106"/>
  <c r="CD1292" i="106"/>
  <c r="CD1358" i="106"/>
  <c r="BW1143" i="106"/>
  <c r="BV1351" i="106"/>
  <c r="CT1216" i="106"/>
  <c r="BX1141" i="106"/>
  <c r="CT1126" i="106"/>
  <c r="BW1114" i="106"/>
  <c r="CT860" i="106"/>
  <c r="CF1498" i="106"/>
  <c r="BU1423" i="106"/>
  <c r="BV1412" i="106"/>
  <c r="CT1391" i="106"/>
  <c r="CT1500" i="106"/>
  <c r="BU1129" i="106"/>
  <c r="BV1352" i="106"/>
  <c r="CT1227" i="106"/>
  <c r="BV1356" i="106"/>
  <c r="CD1326" i="106"/>
  <c r="BV1354" i="106"/>
  <c r="BV1233" i="106"/>
  <c r="CD1039" i="106"/>
  <c r="CT1476" i="106"/>
  <c r="BZ1413" i="106"/>
  <c r="BU1453" i="106"/>
  <c r="BU1035" i="106"/>
  <c r="BX1143" i="106"/>
  <c r="BU1300" i="106"/>
  <c r="CD1220" i="106"/>
  <c r="CD1047" i="106"/>
  <c r="BU1024" i="106"/>
  <c r="BV1357" i="106"/>
  <c r="CD1290" i="106"/>
  <c r="BV1225" i="106"/>
  <c r="BU1037" i="106"/>
  <c r="CR975" i="106"/>
  <c r="CL709" i="106"/>
  <c r="CI709" i="106"/>
  <c r="CE709" i="106"/>
  <c r="CA709" i="106"/>
  <c r="CE710" i="106"/>
  <c r="CA710" i="106"/>
  <c r="CC615" i="106"/>
  <c r="BS615" i="106"/>
  <c r="BT615" i="106"/>
  <c r="CH615" i="106"/>
  <c r="CK615" i="106"/>
  <c r="BR615" i="106"/>
  <c r="BY615" i="106"/>
  <c r="BP615" i="106"/>
  <c r="CQ615" i="106"/>
  <c r="BN615" i="106"/>
  <c r="BO615" i="106"/>
  <c r="BQ615" i="106"/>
  <c r="CS615" i="106"/>
  <c r="BT517" i="106"/>
  <c r="BQ517" i="106"/>
  <c r="CQ517" i="106"/>
  <c r="BS517" i="106"/>
  <c r="BY517" i="106"/>
  <c r="BN517" i="106"/>
  <c r="CK517" i="106"/>
  <c r="CC517" i="106"/>
  <c r="CS517" i="106"/>
  <c r="CH517" i="106"/>
  <c r="BP517" i="106"/>
  <c r="BR517" i="106"/>
  <c r="BO517" i="106"/>
  <c r="BN575" i="106"/>
  <c r="BR575" i="106"/>
  <c r="BQ575" i="106"/>
  <c r="CQ575" i="106"/>
  <c r="CS575" i="106"/>
  <c r="BY575" i="106"/>
  <c r="BO575" i="106"/>
  <c r="CH575" i="106"/>
  <c r="BT575" i="106"/>
  <c r="BP575" i="106"/>
  <c r="BS575" i="106"/>
  <c r="CK575" i="106"/>
  <c r="CC575" i="106"/>
  <c r="BN487" i="106"/>
  <c r="BR487" i="106"/>
  <c r="CK487" i="106"/>
  <c r="BQ487" i="106"/>
  <c r="CQ487" i="106"/>
  <c r="BP487" i="106"/>
  <c r="CH487" i="106"/>
  <c r="BS487" i="106"/>
  <c r="BO487" i="106"/>
  <c r="BT487" i="106"/>
  <c r="BY487" i="106"/>
  <c r="CS487" i="106"/>
  <c r="CC487" i="106"/>
  <c r="CK498" i="106"/>
  <c r="CS498" i="106"/>
  <c r="BS498" i="106"/>
  <c r="BO498" i="106"/>
  <c r="BT498" i="106"/>
  <c r="CH498" i="106"/>
  <c r="BY498" i="106"/>
  <c r="BR498" i="106"/>
  <c r="BP498" i="106"/>
  <c r="CQ498" i="106"/>
  <c r="CC498" i="106"/>
  <c r="BN498" i="106"/>
  <c r="BQ498" i="106"/>
  <c r="CS466" i="106"/>
  <c r="BO466" i="106"/>
  <c r="BS466" i="106"/>
  <c r="CK466" i="106"/>
  <c r="BT466" i="106"/>
  <c r="CH466" i="106"/>
  <c r="BY466" i="106"/>
  <c r="BR466" i="106"/>
  <c r="CQ466" i="106"/>
  <c r="CC466" i="106"/>
  <c r="BP466" i="106"/>
  <c r="BQ466" i="106"/>
  <c r="BN466" i="106"/>
  <c r="CQ434" i="106"/>
  <c r="BY434" i="106"/>
  <c r="CH434" i="106"/>
  <c r="BQ434" i="106"/>
  <c r="BT434" i="106"/>
  <c r="CS434" i="106"/>
  <c r="CK434" i="106"/>
  <c r="BO434" i="106"/>
  <c r="CC434" i="106"/>
  <c r="BP434" i="106"/>
  <c r="BR434" i="106"/>
  <c r="BS434" i="106"/>
  <c r="BN434" i="106"/>
  <c r="BN303" i="106"/>
  <c r="BP303" i="106"/>
  <c r="BS303" i="106"/>
  <c r="CK303" i="106"/>
  <c r="CS303" i="106"/>
  <c r="BT303" i="106"/>
  <c r="BO303" i="106"/>
  <c r="CC303" i="106"/>
  <c r="BR303" i="106"/>
  <c r="BQ303" i="106"/>
  <c r="BY303" i="106"/>
  <c r="CQ303" i="106"/>
  <c r="CH303" i="106"/>
  <c r="CE263" i="106"/>
  <c r="CI263" i="106"/>
  <c r="CL263" i="106"/>
  <c r="CA263" i="106"/>
  <c r="CH213" i="106"/>
  <c r="BR213" i="106"/>
  <c r="BO213" i="106"/>
  <c r="BP213" i="106"/>
  <c r="BQ213" i="106"/>
  <c r="BS213" i="106"/>
  <c r="BT213" i="106"/>
  <c r="CS213" i="106"/>
  <c r="CC213" i="106"/>
  <c r="CC214" i="106"/>
  <c r="CK213" i="106"/>
  <c r="BY213" i="106"/>
  <c r="BN213" i="106"/>
  <c r="CQ213" i="106"/>
  <c r="BY214" i="106"/>
  <c r="BY259" i="106"/>
  <c r="BN259" i="106"/>
  <c r="CK259" i="106"/>
  <c r="CC260" i="106"/>
  <c r="CH259" i="106"/>
  <c r="BO259" i="106"/>
  <c r="BP259" i="106"/>
  <c r="CC259" i="106"/>
  <c r="BR259" i="106"/>
  <c r="CS259" i="106"/>
  <c r="BT259" i="106"/>
  <c r="CQ259" i="106"/>
  <c r="BY260" i="106"/>
  <c r="BS259" i="106"/>
  <c r="BQ259" i="106"/>
  <c r="BT290" i="106"/>
  <c r="CC290" i="106"/>
  <c r="BS290" i="106"/>
  <c r="BN290" i="106"/>
  <c r="BQ290" i="106"/>
  <c r="CS290" i="106"/>
  <c r="CH290" i="106"/>
  <c r="CK290" i="106"/>
  <c r="CQ290" i="106"/>
  <c r="BP290" i="106"/>
  <c r="BR290" i="106"/>
  <c r="BY290" i="106"/>
  <c r="BO290" i="106"/>
  <c r="BN130" i="106"/>
  <c r="BR130" i="106"/>
  <c r="BS130" i="106"/>
  <c r="BT130" i="106"/>
  <c r="CH130" i="106"/>
  <c r="CK130" i="106"/>
  <c r="BQ130" i="106"/>
  <c r="CQ130" i="106"/>
  <c r="BP130" i="106"/>
  <c r="BY130" i="106"/>
  <c r="BO130" i="106"/>
  <c r="CC130" i="106"/>
  <c r="CS130" i="106"/>
  <c r="BS110" i="106"/>
  <c r="BO110" i="106"/>
  <c r="CS110" i="106"/>
  <c r="CC111" i="106"/>
  <c r="CH110" i="106"/>
  <c r="BP110" i="106"/>
  <c r="BQ110" i="106"/>
  <c r="CQ110" i="106"/>
  <c r="BT110" i="106"/>
  <c r="BN110" i="106"/>
  <c r="BR110" i="106"/>
  <c r="BY111" i="106"/>
  <c r="CK110" i="106"/>
  <c r="BY110" i="106"/>
  <c r="CC110" i="106"/>
  <c r="BQ100" i="106"/>
  <c r="CH100" i="106"/>
  <c r="CQ100" i="106"/>
  <c r="CK100" i="106"/>
  <c r="BN100" i="106"/>
  <c r="CC100" i="106"/>
  <c r="CS100" i="106"/>
  <c r="BR100" i="106"/>
  <c r="BP100" i="106"/>
  <c r="BT100" i="106"/>
  <c r="BO100" i="106"/>
  <c r="BY100" i="106"/>
  <c r="BS100" i="106"/>
  <c r="CC85" i="106"/>
  <c r="BO85" i="106"/>
  <c r="BP85" i="106"/>
  <c r="BY85" i="106"/>
  <c r="BS85" i="106"/>
  <c r="BT85" i="106"/>
  <c r="CQ85" i="106"/>
  <c r="CK85" i="106"/>
  <c r="BQ85" i="106"/>
  <c r="CS85" i="106"/>
  <c r="CH85" i="106"/>
  <c r="BN85" i="106"/>
  <c r="BR85" i="106"/>
  <c r="CE54" i="106"/>
  <c r="CL54" i="106"/>
  <c r="CI54" i="106"/>
  <c r="CA54" i="106"/>
  <c r="BV1335" i="106"/>
  <c r="BV1339" i="106"/>
  <c r="BV1338" i="106"/>
  <c r="CA406" i="106"/>
  <c r="CE406" i="106"/>
  <c r="CI406" i="106"/>
  <c r="CL406" i="106"/>
  <c r="BX1322" i="106"/>
  <c r="BX1321" i="106"/>
  <c r="BW824" i="106"/>
  <c r="CA649" i="106"/>
  <c r="CE649" i="106"/>
  <c r="CE650" i="106"/>
  <c r="CI649" i="106"/>
  <c r="CL649" i="106"/>
  <c r="CA650" i="106"/>
  <c r="CA625" i="106"/>
  <c r="CE625" i="106"/>
  <c r="CI625" i="106"/>
  <c r="CL625" i="106"/>
  <c r="CA629" i="106"/>
  <c r="CE629" i="106"/>
  <c r="CI629" i="106"/>
  <c r="CL629" i="106"/>
  <c r="BO747" i="106"/>
  <c r="CS747" i="106"/>
  <c r="CK747" i="106"/>
  <c r="BS747" i="106"/>
  <c r="CH747" i="106"/>
  <c r="BP747" i="106"/>
  <c r="BQ747" i="106"/>
  <c r="CQ747" i="106"/>
  <c r="BT747" i="106"/>
  <c r="CC747" i="106"/>
  <c r="BN747" i="106"/>
  <c r="BR747" i="106"/>
  <c r="BY747" i="106"/>
  <c r="BO699" i="106"/>
  <c r="CK699" i="106"/>
  <c r="CS699" i="106"/>
  <c r="BS699" i="106"/>
  <c r="CH699" i="106"/>
  <c r="BP699" i="106"/>
  <c r="BQ699" i="106"/>
  <c r="CQ699" i="106"/>
  <c r="BT699" i="106"/>
  <c r="BY699" i="106"/>
  <c r="CC699" i="106"/>
  <c r="BN699" i="106"/>
  <c r="BR699" i="106"/>
  <c r="CL640" i="106"/>
  <c r="CA640" i="106"/>
  <c r="CE640" i="106"/>
  <c r="CI640" i="106"/>
  <c r="BR537" i="106"/>
  <c r="CS537" i="106"/>
  <c r="CH537" i="106"/>
  <c r="BP537" i="106"/>
  <c r="BO537" i="106"/>
  <c r="BQ537" i="106"/>
  <c r="CQ537" i="106"/>
  <c r="CK537" i="106"/>
  <c r="BN537" i="106"/>
  <c r="BY537" i="106"/>
  <c r="CC537" i="106"/>
  <c r="BS537" i="106"/>
  <c r="BT537" i="106"/>
  <c r="CH705" i="106"/>
  <c r="BQ705" i="106"/>
  <c r="CC705" i="106"/>
  <c r="CK705" i="106"/>
  <c r="BN705" i="106"/>
  <c r="BY705" i="106"/>
  <c r="CS705" i="106"/>
  <c r="BR705" i="106"/>
  <c r="BP705" i="106"/>
  <c r="CQ705" i="106"/>
  <c r="BT705" i="106"/>
  <c r="BO705" i="106"/>
  <c r="BS705" i="106"/>
  <c r="BT541" i="106"/>
  <c r="BR541" i="106"/>
  <c r="CS541" i="106"/>
  <c r="CH541" i="106"/>
  <c r="BO541" i="106"/>
  <c r="BQ541" i="106"/>
  <c r="CQ541" i="106"/>
  <c r="BN541" i="106"/>
  <c r="CC541" i="106"/>
  <c r="BY542" i="106"/>
  <c r="CK541" i="106"/>
  <c r="BS541" i="106"/>
  <c r="BP541" i="106"/>
  <c r="BY541" i="106"/>
  <c r="BN678" i="106"/>
  <c r="BQ678" i="106"/>
  <c r="CQ678" i="106"/>
  <c r="CS678" i="106"/>
  <c r="BY678" i="106"/>
  <c r="BO678" i="106"/>
  <c r="BR678" i="106"/>
  <c r="CC678" i="106"/>
  <c r="BS678" i="106"/>
  <c r="CH678" i="106"/>
  <c r="BP678" i="106"/>
  <c r="BT678" i="106"/>
  <c r="CK678" i="106"/>
  <c r="BN605" i="106"/>
  <c r="CK605" i="106"/>
  <c r="CC605" i="106"/>
  <c r="BT605" i="106"/>
  <c r="CS605" i="106"/>
  <c r="CH605" i="106"/>
  <c r="BP605" i="106"/>
  <c r="BQ605" i="106"/>
  <c r="BO605" i="106"/>
  <c r="BY605" i="106"/>
  <c r="CQ605" i="106"/>
  <c r="BR605" i="106"/>
  <c r="BS605" i="106"/>
  <c r="BY621" i="106"/>
  <c r="BT620" i="106"/>
  <c r="CH620" i="106"/>
  <c r="BS620" i="106"/>
  <c r="BN620" i="106"/>
  <c r="BO620" i="106"/>
  <c r="CQ620" i="106"/>
  <c r="CK620" i="106"/>
  <c r="BQ620" i="106"/>
  <c r="BR620" i="106"/>
  <c r="BY620" i="106"/>
  <c r="CC620" i="106"/>
  <c r="BP620" i="106"/>
  <c r="CS620" i="106"/>
  <c r="BR409" i="106"/>
  <c r="BN409" i="106"/>
  <c r="CC409" i="106"/>
  <c r="BS409" i="106"/>
  <c r="BT409" i="106"/>
  <c r="BQ409" i="106"/>
  <c r="BO409" i="106"/>
  <c r="CH409" i="106"/>
  <c r="BY409" i="106"/>
  <c r="CK409" i="106"/>
  <c r="CS409" i="106"/>
  <c r="CQ409" i="106"/>
  <c r="BP409" i="106"/>
  <c r="BY410" i="106"/>
  <c r="CC410" i="106"/>
  <c r="BN507" i="106"/>
  <c r="BR507" i="106"/>
  <c r="BO507" i="106"/>
  <c r="BP507" i="106"/>
  <c r="CC507" i="106"/>
  <c r="CS507" i="106"/>
  <c r="CH507" i="106"/>
  <c r="BQ507" i="106"/>
  <c r="BT507" i="106"/>
  <c r="CQ507" i="106"/>
  <c r="BS507" i="106"/>
  <c r="CK507" i="106"/>
  <c r="BY507" i="106"/>
  <c r="CL441" i="106"/>
  <c r="CE441" i="106"/>
  <c r="CA441" i="106"/>
  <c r="CI441" i="106"/>
  <c r="CE442" i="106"/>
  <c r="CA442" i="106"/>
  <c r="BR532" i="106"/>
  <c r="BQ532" i="106"/>
  <c r="BS532" i="106"/>
  <c r="CC532" i="106"/>
  <c r="BP532" i="106"/>
  <c r="CH532" i="106"/>
  <c r="BY532" i="106"/>
  <c r="BT532" i="106"/>
  <c r="CK532" i="106"/>
  <c r="CS532" i="106"/>
  <c r="BO532" i="106"/>
  <c r="CQ532" i="106"/>
  <c r="BN532" i="106"/>
  <c r="BN452" i="106"/>
  <c r="BS452" i="106"/>
  <c r="CH452" i="106"/>
  <c r="BO452" i="106"/>
  <c r="BT452" i="106"/>
  <c r="CK452" i="106"/>
  <c r="BQ452" i="106"/>
  <c r="CS452" i="106"/>
  <c r="BY452" i="106"/>
  <c r="CQ452" i="106"/>
  <c r="BP452" i="106"/>
  <c r="CC452" i="106"/>
  <c r="BR452" i="106"/>
  <c r="BN380" i="106"/>
  <c r="BP380" i="106"/>
  <c r="CS380" i="106"/>
  <c r="BS380" i="106"/>
  <c r="CK380" i="106"/>
  <c r="BO380" i="106"/>
  <c r="BT380" i="106"/>
  <c r="BY380" i="106"/>
  <c r="CQ380" i="106"/>
  <c r="BQ380" i="106"/>
  <c r="CH380" i="106"/>
  <c r="BR380" i="106"/>
  <c r="CC380" i="106"/>
  <c r="BR346" i="106"/>
  <c r="BO346" i="106"/>
  <c r="BN346" i="106"/>
  <c r="CH346" i="106"/>
  <c r="CK346" i="106"/>
  <c r="BP346" i="106"/>
  <c r="BQ346" i="106"/>
  <c r="CQ346" i="106"/>
  <c r="BS346" i="106"/>
  <c r="BY346" i="106"/>
  <c r="CC346" i="106"/>
  <c r="BT346" i="106"/>
  <c r="CS346" i="106"/>
  <c r="BO323" i="106"/>
  <c r="BS323" i="106"/>
  <c r="CK323" i="106"/>
  <c r="BN323" i="106"/>
  <c r="BQ323" i="106"/>
  <c r="CQ323" i="106"/>
  <c r="BP323" i="106"/>
  <c r="BR323" i="106"/>
  <c r="BY323" i="106"/>
  <c r="CC323" i="106"/>
  <c r="BT323" i="106"/>
  <c r="CS323" i="106"/>
  <c r="CH323" i="106"/>
  <c r="BR345" i="106"/>
  <c r="CC345" i="106"/>
  <c r="BQ345" i="106"/>
  <c r="CH345" i="106"/>
  <c r="CQ345" i="106"/>
  <c r="BN345" i="106"/>
  <c r="BY345" i="106"/>
  <c r="BO345" i="106"/>
  <c r="BP345" i="106"/>
  <c r="BS345" i="106"/>
  <c r="CK345" i="106"/>
  <c r="CS345" i="106"/>
  <c r="BT345" i="106"/>
  <c r="CS284" i="106"/>
  <c r="BY284" i="106"/>
  <c r="BN284" i="106"/>
  <c r="BS284" i="106"/>
  <c r="CH284" i="106"/>
  <c r="BO284" i="106"/>
  <c r="BP284" i="106"/>
  <c r="CC284" i="106"/>
  <c r="BR284" i="106"/>
  <c r="BT284" i="106"/>
  <c r="CQ284" i="106"/>
  <c r="CK284" i="106"/>
  <c r="BQ284" i="106"/>
  <c r="CL290" i="106"/>
  <c r="CI290" i="106"/>
  <c r="CA290" i="106"/>
  <c r="CE290" i="106"/>
  <c r="CA291" i="106"/>
  <c r="CE291" i="106"/>
  <c r="CA239" i="106"/>
  <c r="CE239" i="106"/>
  <c r="CL239" i="106"/>
  <c r="CI239" i="106"/>
  <c r="BQ254" i="106"/>
  <c r="BP254" i="106"/>
  <c r="BT254" i="106"/>
  <c r="CK254" i="106"/>
  <c r="CH254" i="106"/>
  <c r="BS254" i="106"/>
  <c r="BR254" i="106"/>
  <c r="CC254" i="106"/>
  <c r="CS254" i="106"/>
  <c r="BO254" i="106"/>
  <c r="BN254" i="106"/>
  <c r="CQ254" i="106"/>
  <c r="BY254" i="106"/>
  <c r="BN273" i="106"/>
  <c r="BO273" i="106"/>
  <c r="BT273" i="106"/>
  <c r="CS273" i="106"/>
  <c r="BP273" i="106"/>
  <c r="CH273" i="106"/>
  <c r="CK273" i="106"/>
  <c r="CQ273" i="106"/>
  <c r="BQ273" i="106"/>
  <c r="BS273" i="106"/>
  <c r="CC274" i="106"/>
  <c r="BY273" i="106"/>
  <c r="BY274" i="106"/>
  <c r="CC273" i="106"/>
  <c r="BR273" i="106"/>
  <c r="BT154" i="106"/>
  <c r="CH154" i="106"/>
  <c r="CK154" i="106"/>
  <c r="BQ154" i="106"/>
  <c r="CQ154" i="106"/>
  <c r="CS154" i="106"/>
  <c r="BY154" i="106"/>
  <c r="BN154" i="106"/>
  <c r="CC154" i="106"/>
  <c r="BR154" i="106"/>
  <c r="BO154" i="106"/>
  <c r="BP154" i="106"/>
  <c r="BS154" i="106"/>
  <c r="CC95" i="106"/>
  <c r="BR94" i="106"/>
  <c r="BQ94" i="106"/>
  <c r="CQ94" i="106"/>
  <c r="CS94" i="106"/>
  <c r="BT94" i="106"/>
  <c r="BY94" i="106"/>
  <c r="BO94" i="106"/>
  <c r="BN94" i="106"/>
  <c r="CC94" i="106"/>
  <c r="CH94" i="106"/>
  <c r="BP94" i="106"/>
  <c r="BS94" i="106"/>
  <c r="CK94" i="106"/>
  <c r="BR113" i="106"/>
  <c r="CC113" i="106"/>
  <c r="BS113" i="106"/>
  <c r="BP113" i="106"/>
  <c r="CH113" i="106"/>
  <c r="CK113" i="106"/>
  <c r="BN113" i="106"/>
  <c r="BY113" i="106"/>
  <c r="BT113" i="106"/>
  <c r="CQ113" i="106"/>
  <c r="BO113" i="106"/>
  <c r="BQ113" i="106"/>
  <c r="CS113" i="106"/>
  <c r="BY86" i="106"/>
  <c r="BO86" i="106"/>
  <c r="BN86" i="106"/>
  <c r="BP86" i="106"/>
  <c r="CC86" i="106"/>
  <c r="BS86" i="106"/>
  <c r="BR86" i="106"/>
  <c r="BT86" i="106"/>
  <c r="CK86" i="106"/>
  <c r="BQ86" i="106"/>
  <c r="CS86" i="106"/>
  <c r="CH86" i="106"/>
  <c r="CQ86" i="106"/>
  <c r="BY47" i="106"/>
  <c r="BN46" i="106"/>
  <c r="CK46" i="106"/>
  <c r="CC46" i="106"/>
  <c r="BT46" i="106"/>
  <c r="CC47" i="106"/>
  <c r="BR46" i="106"/>
  <c r="CS46" i="106"/>
  <c r="CH46" i="106"/>
  <c r="BQ46" i="106"/>
  <c r="BY46" i="106"/>
  <c r="BO46" i="106"/>
  <c r="CQ46" i="106"/>
  <c r="BS46" i="106"/>
  <c r="BP46" i="106"/>
  <c r="BY27" i="106"/>
  <c r="CC28" i="106"/>
  <c r="CC27" i="106"/>
  <c r="BQ27" i="106"/>
  <c r="BR27" i="106"/>
  <c r="BY28" i="106"/>
  <c r="BS27" i="106"/>
  <c r="BU1244" i="106"/>
  <c r="BU1236" i="106"/>
  <c r="BU1241" i="106"/>
  <c r="BU1020" i="106"/>
  <c r="BU1015" i="106"/>
  <c r="CT809" i="106"/>
  <c r="CT811" i="106"/>
  <c r="CT814" i="106"/>
  <c r="CT810" i="106"/>
  <c r="CD1253" i="106"/>
  <c r="CD1255" i="106"/>
  <c r="CD1261" i="106"/>
  <c r="CD1251" i="106"/>
  <c r="CA32" i="106"/>
  <c r="CE32" i="106"/>
  <c r="CA5" i="106"/>
  <c r="CE5" i="106"/>
  <c r="CE6" i="106"/>
  <c r="CA6" i="106"/>
  <c r="CL707" i="106"/>
  <c r="CA707" i="106"/>
  <c r="CI707" i="106"/>
  <c r="CE707" i="106"/>
  <c r="CA503" i="106"/>
  <c r="CE503" i="106"/>
  <c r="CL503" i="106"/>
  <c r="CI503" i="106"/>
  <c r="CC5" i="106"/>
  <c r="BR5" i="106"/>
  <c r="BT5" i="106"/>
  <c r="CT858" i="106"/>
  <c r="CH564" i="106"/>
  <c r="BP564" i="106"/>
  <c r="CK564" i="106"/>
  <c r="BQ564" i="106"/>
  <c r="CQ564" i="106"/>
  <c r="BT564" i="106"/>
  <c r="CS564" i="106"/>
  <c r="BY564" i="106"/>
  <c r="BO564" i="106"/>
  <c r="BN564" i="106"/>
  <c r="CC564" i="106"/>
  <c r="BS564" i="106"/>
  <c r="BR564" i="106"/>
  <c r="BN503" i="106"/>
  <c r="BR503" i="106"/>
  <c r="CS503" i="106"/>
  <c r="BY503" i="106"/>
  <c r="BS503" i="106"/>
  <c r="BQ503" i="106"/>
  <c r="BP503" i="106"/>
  <c r="CK503" i="106"/>
  <c r="CC503" i="106"/>
  <c r="CH503" i="106"/>
  <c r="BO503" i="106"/>
  <c r="BT503" i="106"/>
  <c r="CQ503" i="106"/>
  <c r="CS610" i="106"/>
  <c r="BO610" i="106"/>
  <c r="CH610" i="106"/>
  <c r="CQ610" i="106"/>
  <c r="BQ610" i="106"/>
  <c r="BS610" i="106"/>
  <c r="CK610" i="106"/>
  <c r="BY610" i="106"/>
  <c r="BN610" i="106"/>
  <c r="BR610" i="106"/>
  <c r="CC610" i="106"/>
  <c r="BP610" i="106"/>
  <c r="BT610" i="106"/>
  <c r="CA470" i="106"/>
  <c r="CE470" i="106"/>
  <c r="CL470" i="106"/>
  <c r="CI470" i="106"/>
  <c r="CL493" i="106"/>
  <c r="CA493" i="106"/>
  <c r="CE493" i="106"/>
  <c r="CI493" i="106"/>
  <c r="BN211" i="106"/>
  <c r="CQ211" i="106"/>
  <c r="BS211" i="106"/>
  <c r="BY211" i="106"/>
  <c r="CK211" i="106"/>
  <c r="BP211" i="106"/>
  <c r="CH211" i="106"/>
  <c r="BT211" i="106"/>
  <c r="CS211" i="106"/>
  <c r="BO211" i="106"/>
  <c r="BQ211" i="106"/>
  <c r="BR211" i="106"/>
  <c r="CC211" i="106"/>
  <c r="BS171" i="106"/>
  <c r="CK171" i="106"/>
  <c r="BO171" i="106"/>
  <c r="CS171" i="106"/>
  <c r="BY171" i="106"/>
  <c r="BN171" i="106"/>
  <c r="CC171" i="106"/>
  <c r="BR171" i="106"/>
  <c r="CQ171" i="106"/>
  <c r="BP171" i="106"/>
  <c r="BQ171" i="106"/>
  <c r="BT171" i="106"/>
  <c r="CH171" i="106"/>
  <c r="CF1452" i="106"/>
  <c r="CD1477" i="106"/>
  <c r="CF1458" i="106"/>
  <c r="CF1400" i="106"/>
  <c r="BZ1465" i="106"/>
  <c r="CB1359" i="106"/>
  <c r="CD1465" i="106"/>
  <c r="CB1435" i="106"/>
  <c r="CR1389" i="106"/>
  <c r="CF1277" i="106"/>
  <c r="CB1467" i="106"/>
  <c r="CR1456" i="106"/>
  <c r="CD1453" i="106"/>
  <c r="BX1452" i="106"/>
  <c r="CF1499" i="106"/>
  <c r="CB1460" i="106"/>
  <c r="BX1455" i="106"/>
  <c r="CB1438" i="106"/>
  <c r="BX1424" i="106"/>
  <c r="CB1387" i="106"/>
  <c r="BZ1358" i="106"/>
  <c r="CD1325" i="106"/>
  <c r="BZ1071" i="106"/>
  <c r="BW1487" i="106"/>
  <c r="CF1345" i="106"/>
  <c r="CB1321" i="106"/>
  <c r="CD1291" i="106"/>
  <c r="CD1246" i="106"/>
  <c r="CD1227" i="106"/>
  <c r="CR1085" i="106"/>
  <c r="CT1081" i="106"/>
  <c r="CD1037" i="106"/>
  <c r="CB1351" i="106"/>
  <c r="BV1334" i="106"/>
  <c r="CD1216" i="106"/>
  <c r="CT1079" i="106"/>
  <c r="BZ1028" i="106"/>
  <c r="BX1419" i="106"/>
  <c r="BZ1484" i="106"/>
  <c r="BZ1353" i="106"/>
  <c r="BU1243" i="106"/>
  <c r="CD1239" i="106"/>
  <c r="BW1140" i="106"/>
  <c r="BW1139" i="106"/>
  <c r="BW1126" i="106"/>
  <c r="BZ1064" i="106"/>
  <c r="BZ1062" i="106"/>
  <c r="CD1043" i="106"/>
  <c r="CD819" i="106"/>
  <c r="CF1196" i="106"/>
  <c r="BX1137" i="106"/>
  <c r="BW1121" i="106"/>
  <c r="BU1025" i="106"/>
  <c r="CT965" i="106"/>
  <c r="CT859" i="106"/>
  <c r="CB798" i="106"/>
  <c r="CR970" i="106"/>
  <c r="CD811" i="106"/>
  <c r="BW827" i="106"/>
  <c r="BV956" i="106"/>
  <c r="CB1422" i="106"/>
  <c r="BU1134" i="106"/>
  <c r="CD1502" i="106"/>
  <c r="CD1497" i="106"/>
  <c r="CB1484" i="106"/>
  <c r="CB1452" i="106"/>
  <c r="BZ1393" i="106"/>
  <c r="CD1374" i="106"/>
  <c r="CF1362" i="106"/>
  <c r="BU1495" i="106"/>
  <c r="CD1473" i="106"/>
  <c r="CD1397" i="106"/>
  <c r="CD1392" i="106"/>
  <c r="CF1348" i="106"/>
  <c r="CB1341" i="106"/>
  <c r="BX1469" i="106"/>
  <c r="BX1453" i="106"/>
  <c r="CB1419" i="106"/>
  <c r="BZ1395" i="106"/>
  <c r="BU1128" i="106"/>
  <c r="BU1299" i="106"/>
  <c r="BX1240" i="106"/>
  <c r="BX1239" i="106"/>
  <c r="CT1230" i="106"/>
  <c r="CT1228" i="106"/>
  <c r="CD1212" i="106"/>
  <c r="BZ1069" i="106"/>
  <c r="CD1340" i="106"/>
  <c r="CF1269" i="106"/>
  <c r="CD1328" i="106"/>
  <c r="CB1228" i="106"/>
  <c r="CF1201" i="106"/>
  <c r="CT813" i="106"/>
  <c r="CD1206" i="106"/>
  <c r="BU1133" i="106"/>
  <c r="CT968" i="106"/>
  <c r="BV951" i="106"/>
  <c r="CT1379" i="106"/>
  <c r="BZ1377" i="106"/>
  <c r="CB1363" i="106"/>
  <c r="CF1491" i="106"/>
  <c r="CD1337" i="106"/>
  <c r="BX1202" i="106"/>
  <c r="BU1135" i="106"/>
  <c r="BV1336" i="106"/>
  <c r="CT1219" i="106"/>
  <c r="CT1122" i="106"/>
  <c r="BV1321" i="106"/>
  <c r="CB1224" i="106"/>
  <c r="CD1204" i="106"/>
  <c r="BU1237" i="106"/>
  <c r="BW1127" i="106"/>
  <c r="BV1226" i="106"/>
  <c r="CT971" i="106"/>
  <c r="CR1452" i="106"/>
  <c r="BZ1370" i="106"/>
  <c r="BZ1371" i="106"/>
  <c r="CB1322" i="106"/>
  <c r="CT1221" i="106"/>
  <c r="BZ1132" i="106"/>
  <c r="BZ1229" i="106"/>
  <c r="BZ1032" i="106"/>
  <c r="BX1320" i="106"/>
  <c r="CD1258" i="106"/>
  <c r="CF1199" i="106"/>
  <c r="BU949" i="106"/>
  <c r="CT861" i="106"/>
  <c r="BT21" i="106"/>
  <c r="BT27" i="106"/>
  <c r="BS8" i="106"/>
  <c r="BQ5" i="106"/>
  <c r="CT1231" i="106"/>
  <c r="BV1228" i="106"/>
  <c r="BT33" i="106"/>
  <c r="BZ1063" i="106"/>
  <c r="BV955" i="106"/>
  <c r="CE689" i="106"/>
  <c r="CL689" i="106"/>
  <c r="CA690" i="106"/>
  <c r="CE690" i="106"/>
  <c r="CA689" i="106"/>
  <c r="CI689" i="106"/>
  <c r="CH588" i="106"/>
  <c r="BP588" i="106"/>
  <c r="CK588" i="106"/>
  <c r="BQ588" i="106"/>
  <c r="CQ588" i="106"/>
  <c r="BT588" i="106"/>
  <c r="CS588" i="106"/>
  <c r="BN588" i="106"/>
  <c r="BO588" i="106"/>
  <c r="BR588" i="106"/>
  <c r="BY588" i="106"/>
  <c r="BS588" i="106"/>
  <c r="CC588" i="106"/>
  <c r="CH556" i="106"/>
  <c r="BP556" i="106"/>
  <c r="CK556" i="106"/>
  <c r="BQ556" i="106"/>
  <c r="CQ556" i="106"/>
  <c r="BT556" i="106"/>
  <c r="CS556" i="106"/>
  <c r="BN556" i="106"/>
  <c r="BO556" i="106"/>
  <c r="BR556" i="106"/>
  <c r="BY556" i="106"/>
  <c r="CC556" i="106"/>
  <c r="BS556" i="106"/>
  <c r="BO526" i="106"/>
  <c r="CC526" i="106"/>
  <c r="BP526" i="106"/>
  <c r="CH526" i="106"/>
  <c r="CK526" i="106"/>
  <c r="CS526" i="106"/>
  <c r="BS526" i="106"/>
  <c r="BQ526" i="106"/>
  <c r="CQ526" i="106"/>
  <c r="BY526" i="106"/>
  <c r="BN526" i="106"/>
  <c r="BT526" i="106"/>
  <c r="BR526" i="106"/>
  <c r="CC527" i="106"/>
  <c r="BY527" i="106"/>
  <c r="CC492" i="106"/>
  <c r="BR491" i="106"/>
  <c r="CS491" i="106"/>
  <c r="BY491" i="106"/>
  <c r="BO491" i="106"/>
  <c r="BT491" i="106"/>
  <c r="CQ491" i="106"/>
  <c r="BN491" i="106"/>
  <c r="CK491" i="106"/>
  <c r="CC491" i="106"/>
  <c r="BS491" i="106"/>
  <c r="BQ491" i="106"/>
  <c r="BP491" i="106"/>
  <c r="CH491" i="106"/>
  <c r="BR445" i="106"/>
  <c r="BQ445" i="106"/>
  <c r="CQ445" i="106"/>
  <c r="CK445" i="106"/>
  <c r="BO445" i="106"/>
  <c r="CC445" i="106"/>
  <c r="BS445" i="106"/>
  <c r="CC446" i="106"/>
  <c r="BY446" i="106"/>
  <c r="CH445" i="106"/>
  <c r="CS445" i="106"/>
  <c r="BP445" i="106"/>
  <c r="BY445" i="106"/>
  <c r="BT445" i="106"/>
  <c r="BN445" i="106"/>
  <c r="BQ586" i="106"/>
  <c r="BS586" i="106"/>
  <c r="BT586" i="106"/>
  <c r="CQ586" i="106"/>
  <c r="CK586" i="106"/>
  <c r="BN586" i="106"/>
  <c r="CC586" i="106"/>
  <c r="BO586" i="106"/>
  <c r="BY586" i="106"/>
  <c r="CH586" i="106"/>
  <c r="BP586" i="106"/>
  <c r="CS586" i="106"/>
  <c r="BR586" i="106"/>
  <c r="CE555" i="106"/>
  <c r="CI555" i="106"/>
  <c r="CL555" i="106"/>
  <c r="CA555" i="106"/>
  <c r="CA540" i="106"/>
  <c r="CA539" i="106"/>
  <c r="CE540" i="106"/>
  <c r="CE539" i="106"/>
  <c r="CL539" i="106"/>
  <c r="CI539" i="106"/>
  <c r="CA514" i="106"/>
  <c r="CE514" i="106"/>
  <c r="CI514" i="106"/>
  <c r="CL514" i="106"/>
  <c r="CA466" i="106"/>
  <c r="CE466" i="106"/>
  <c r="CL466" i="106"/>
  <c r="CI466" i="106"/>
  <c r="BN571" i="106"/>
  <c r="BR571" i="106"/>
  <c r="BT571" i="106"/>
  <c r="CH571" i="106"/>
  <c r="CK571" i="106"/>
  <c r="BQ571" i="106"/>
  <c r="CQ571" i="106"/>
  <c r="CS571" i="106"/>
  <c r="BP571" i="106"/>
  <c r="BS571" i="106"/>
  <c r="CC571" i="106"/>
  <c r="BY571" i="106"/>
  <c r="BO571" i="106"/>
  <c r="BR539" i="106"/>
  <c r="BN539" i="106"/>
  <c r="BQ539" i="106"/>
  <c r="CQ539" i="106"/>
  <c r="CS539" i="106"/>
  <c r="BY539" i="106"/>
  <c r="BO539" i="106"/>
  <c r="BT539" i="106"/>
  <c r="CK539" i="106"/>
  <c r="CH539" i="106"/>
  <c r="CC539" i="106"/>
  <c r="BS539" i="106"/>
  <c r="BP539" i="106"/>
  <c r="CA486" i="106"/>
  <c r="CE486" i="106"/>
  <c r="CL486" i="106"/>
  <c r="CI486" i="106"/>
  <c r="BQ514" i="106"/>
  <c r="CQ514" i="106"/>
  <c r="CH514" i="106"/>
  <c r="CC514" i="106"/>
  <c r="BS514" i="106"/>
  <c r="BT514" i="106"/>
  <c r="CK514" i="106"/>
  <c r="BY514" i="106"/>
  <c r="BP514" i="106"/>
  <c r="BN514" i="106"/>
  <c r="CS514" i="106"/>
  <c r="BR514" i="106"/>
  <c r="BO514" i="106"/>
  <c r="CE404" i="106"/>
  <c r="CA404" i="106"/>
  <c r="CA405" i="106"/>
  <c r="CI404" i="106"/>
  <c r="CE405" i="106"/>
  <c r="CL404" i="106"/>
  <c r="BP427" i="106"/>
  <c r="CS427" i="106"/>
  <c r="CH427" i="106"/>
  <c r="BT427" i="106"/>
  <c r="CK427" i="106"/>
  <c r="CQ427" i="106"/>
  <c r="BO427" i="106"/>
  <c r="BR427" i="106"/>
  <c r="BQ427" i="106"/>
  <c r="BN427" i="106"/>
  <c r="BY427" i="106"/>
  <c r="BS427" i="106"/>
  <c r="CC427" i="106"/>
  <c r="BP395" i="106"/>
  <c r="BS395" i="106"/>
  <c r="BY395" i="106"/>
  <c r="BN395" i="106"/>
  <c r="BQ395" i="106"/>
  <c r="BR395" i="106"/>
  <c r="CK395" i="106"/>
  <c r="BO395" i="106"/>
  <c r="CC395" i="106"/>
  <c r="BT395" i="106"/>
  <c r="CH395" i="106"/>
  <c r="CS395" i="106"/>
  <c r="CQ395" i="106"/>
  <c r="BN363" i="106"/>
  <c r="CC363" i="106"/>
  <c r="BS363" i="106"/>
  <c r="BT363" i="106"/>
  <c r="CQ363" i="106"/>
  <c r="BP363" i="106"/>
  <c r="CK363" i="106"/>
  <c r="BQ363" i="106"/>
  <c r="BO363" i="106"/>
  <c r="BR363" i="106"/>
  <c r="BY363" i="106"/>
  <c r="CS363" i="106"/>
  <c r="CH363" i="106"/>
  <c r="CI381" i="106"/>
  <c r="CL381" i="106"/>
  <c r="CA381" i="106"/>
  <c r="CE381" i="106"/>
  <c r="CS364" i="106"/>
  <c r="BO364" i="106"/>
  <c r="BR364" i="106"/>
  <c r="BY364" i="106"/>
  <c r="CK364" i="106"/>
  <c r="CH364" i="106"/>
  <c r="BP364" i="106"/>
  <c r="CC364" i="106"/>
  <c r="BS364" i="106"/>
  <c r="BT364" i="106"/>
  <c r="CQ364" i="106"/>
  <c r="BN364" i="106"/>
  <c r="BQ364" i="106"/>
  <c r="CS348" i="106"/>
  <c r="CK348" i="106"/>
  <c r="BO348" i="106"/>
  <c r="BS348" i="106"/>
  <c r="BN348" i="106"/>
  <c r="BQ348" i="106"/>
  <c r="CQ348" i="106"/>
  <c r="CC349" i="106"/>
  <c r="BP348" i="106"/>
  <c r="BY349" i="106"/>
  <c r="BR348" i="106"/>
  <c r="BY348" i="106"/>
  <c r="CC348" i="106"/>
  <c r="BT348" i="106"/>
  <c r="CH348" i="106"/>
  <c r="BT428" i="106"/>
  <c r="BY428" i="106"/>
  <c r="BO428" i="106"/>
  <c r="CS428" i="106"/>
  <c r="BQ428" i="106"/>
  <c r="BP428" i="106"/>
  <c r="BN428" i="106"/>
  <c r="CK428" i="106"/>
  <c r="CC428" i="106"/>
  <c r="BS428" i="106"/>
  <c r="CH428" i="106"/>
  <c r="BR428" i="106"/>
  <c r="CQ428" i="106"/>
  <c r="CE100" i="106"/>
  <c r="CL100" i="106"/>
  <c r="CA100" i="106"/>
  <c r="CI100" i="106"/>
  <c r="CE101" i="106"/>
  <c r="BR103" i="106"/>
  <c r="CS103" i="106"/>
  <c r="CH103" i="106"/>
  <c r="BO103" i="106"/>
  <c r="BQ103" i="106"/>
  <c r="CQ103" i="106"/>
  <c r="BN103" i="106"/>
  <c r="CC103" i="106"/>
  <c r="BS103" i="106"/>
  <c r="BP103" i="106"/>
  <c r="CK103" i="106"/>
  <c r="BT103" i="106"/>
  <c r="BY103" i="106"/>
  <c r="CI85" i="106"/>
  <c r="CA85" i="106"/>
  <c r="CE85" i="106"/>
  <c r="CL85" i="106"/>
  <c r="CL89" i="106"/>
  <c r="CI89" i="106"/>
  <c r="CA89" i="106"/>
  <c r="CE89" i="106"/>
  <c r="BN101" i="106"/>
  <c r="BR101" i="106"/>
  <c r="BY101" i="106"/>
  <c r="BO101" i="106"/>
  <c r="BP101" i="106"/>
  <c r="CC101" i="106"/>
  <c r="BS101" i="106"/>
  <c r="CH101" i="106"/>
  <c r="CQ101" i="106"/>
  <c r="BT101" i="106"/>
  <c r="CK101" i="106"/>
  <c r="BQ101" i="106"/>
  <c r="CS101" i="106"/>
  <c r="CK91" i="106"/>
  <c r="BO91" i="106"/>
  <c r="CS91" i="106"/>
  <c r="BS91" i="106"/>
  <c r="CH91" i="106"/>
  <c r="BP91" i="106"/>
  <c r="BQ91" i="106"/>
  <c r="CQ91" i="106"/>
  <c r="BT91" i="106"/>
  <c r="BR91" i="106"/>
  <c r="BY91" i="106"/>
  <c r="CC91" i="106"/>
  <c r="BN91" i="106"/>
  <c r="CC92" i="106"/>
  <c r="BX1204" i="106"/>
  <c r="CF1076" i="106"/>
  <c r="CF1270" i="106"/>
  <c r="CF1205" i="106"/>
  <c r="BV1322" i="106"/>
  <c r="CA566" i="106"/>
  <c r="CE566" i="106"/>
  <c r="CI566" i="106"/>
  <c r="CL566" i="106"/>
  <c r="BT700" i="106"/>
  <c r="BO700" i="106"/>
  <c r="BQ700" i="106"/>
  <c r="CQ700" i="106"/>
  <c r="BS700" i="106"/>
  <c r="BY700" i="106"/>
  <c r="BP700" i="106"/>
  <c r="CS700" i="106"/>
  <c r="CH700" i="106"/>
  <c r="BN700" i="106"/>
  <c r="CC700" i="106"/>
  <c r="BR700" i="106"/>
  <c r="CK700" i="106"/>
  <c r="CI586" i="106"/>
  <c r="CA586" i="106"/>
  <c r="CL586" i="106"/>
  <c r="CE587" i="106"/>
  <c r="CE586" i="106"/>
  <c r="CA587" i="106"/>
  <c r="BN632" i="106"/>
  <c r="CK632" i="106"/>
  <c r="CC632" i="106"/>
  <c r="BR632" i="106"/>
  <c r="CS632" i="106"/>
  <c r="CH632" i="106"/>
  <c r="BO632" i="106"/>
  <c r="CQ632" i="106"/>
  <c r="BT632" i="106"/>
  <c r="BS632" i="106"/>
  <c r="BQ632" i="106"/>
  <c r="BP632" i="106"/>
  <c r="BY632" i="106"/>
  <c r="BO711" i="106"/>
  <c r="CS711" i="106"/>
  <c r="BS711" i="106"/>
  <c r="CK711" i="106"/>
  <c r="CC711" i="106"/>
  <c r="BR711" i="106"/>
  <c r="CH711" i="106"/>
  <c r="BP711" i="106"/>
  <c r="BY711" i="106"/>
  <c r="BN711" i="106"/>
  <c r="CQ711" i="106"/>
  <c r="BQ711" i="106"/>
  <c r="BT711" i="106"/>
  <c r="BN464" i="106"/>
  <c r="BP464" i="106"/>
  <c r="BY464" i="106"/>
  <c r="CQ464" i="106"/>
  <c r="BQ464" i="106"/>
  <c r="CC464" i="106"/>
  <c r="CS464" i="106"/>
  <c r="BT464" i="106"/>
  <c r="CH464" i="106"/>
  <c r="BO464" i="106"/>
  <c r="BS464" i="106"/>
  <c r="CK464" i="106"/>
  <c r="BR464" i="106"/>
  <c r="BR401" i="106"/>
  <c r="BN401" i="106"/>
  <c r="BQ401" i="106"/>
  <c r="CQ401" i="106"/>
  <c r="CS401" i="106"/>
  <c r="CC401" i="106"/>
  <c r="BT401" i="106"/>
  <c r="BY401" i="106"/>
  <c r="BO401" i="106"/>
  <c r="BP401" i="106"/>
  <c r="BS401" i="106"/>
  <c r="CH401" i="106"/>
  <c r="CK401" i="106"/>
  <c r="BT439" i="106"/>
  <c r="BO439" i="106"/>
  <c r="BN439" i="106"/>
  <c r="BQ439" i="106"/>
  <c r="CK439" i="106"/>
  <c r="BP439" i="106"/>
  <c r="BR439" i="106"/>
  <c r="CH439" i="106"/>
  <c r="CS439" i="106"/>
  <c r="BY439" i="106"/>
  <c r="BS439" i="106"/>
  <c r="CC439" i="106"/>
  <c r="CQ439" i="106"/>
  <c r="CC440" i="106"/>
  <c r="BY440" i="106"/>
  <c r="CS391" i="106"/>
  <c r="CH391" i="106"/>
  <c r="BP391" i="106"/>
  <c r="CK391" i="106"/>
  <c r="CQ391" i="106"/>
  <c r="BY391" i="106"/>
  <c r="BQ391" i="106"/>
  <c r="BN391" i="106"/>
  <c r="BO391" i="106"/>
  <c r="BR391" i="106"/>
  <c r="BS391" i="106"/>
  <c r="CC391" i="106"/>
  <c r="BT391" i="106"/>
  <c r="CC340" i="106"/>
  <c r="CH340" i="106"/>
  <c r="BQ340" i="106"/>
  <c r="CQ340" i="106"/>
  <c r="BY340" i="106"/>
  <c r="BT340" i="106"/>
  <c r="CK340" i="106"/>
  <c r="BO340" i="106"/>
  <c r="BN340" i="106"/>
  <c r="CS340" i="106"/>
  <c r="BP340" i="106"/>
  <c r="BS340" i="106"/>
  <c r="BR340" i="106"/>
  <c r="BQ394" i="106"/>
  <c r="CQ394" i="106"/>
  <c r="BY394" i="106"/>
  <c r="CC394" i="106"/>
  <c r="CH394" i="106"/>
  <c r="BP394" i="106"/>
  <c r="BO394" i="106"/>
  <c r="BN394" i="106"/>
  <c r="BT394" i="106"/>
  <c r="BS394" i="106"/>
  <c r="CK394" i="106"/>
  <c r="BR394" i="106"/>
  <c r="CS394" i="106"/>
  <c r="BV1326" i="106"/>
  <c r="BW1218" i="106"/>
  <c r="CE392" i="106"/>
  <c r="CA392" i="106"/>
  <c r="CI392" i="106"/>
  <c r="CL392" i="106"/>
  <c r="CL745" i="106"/>
  <c r="CI745" i="106"/>
  <c r="CA745" i="106"/>
  <c r="CE745" i="106"/>
  <c r="BT344" i="106"/>
  <c r="BO344" i="106"/>
  <c r="BN344" i="106"/>
  <c r="CH344" i="106"/>
  <c r="BQ344" i="106"/>
  <c r="CC344" i="106"/>
  <c r="BS344" i="106"/>
  <c r="BR344" i="106"/>
  <c r="CQ344" i="106"/>
  <c r="CK344" i="106"/>
  <c r="BY344" i="106"/>
  <c r="BP344" i="106"/>
  <c r="CS344" i="106"/>
  <c r="BP436" i="106"/>
  <c r="BY436" i="106"/>
  <c r="BS436" i="106"/>
  <c r="BO436" i="106"/>
  <c r="BN436" i="106"/>
  <c r="CH436" i="106"/>
  <c r="BT436" i="106"/>
  <c r="BQ436" i="106"/>
  <c r="BR436" i="106"/>
  <c r="CQ436" i="106"/>
  <c r="CK436" i="106"/>
  <c r="CC436" i="106"/>
  <c r="CS436" i="106"/>
  <c r="BN404" i="106"/>
  <c r="BS404" i="106"/>
  <c r="CS404" i="106"/>
  <c r="BT404" i="106"/>
  <c r="BO404" i="106"/>
  <c r="BP404" i="106"/>
  <c r="CK404" i="106"/>
  <c r="CH404" i="106"/>
  <c r="BR404" i="106"/>
  <c r="BY404" i="106"/>
  <c r="CC404" i="106"/>
  <c r="CQ404" i="106"/>
  <c r="BQ404" i="106"/>
  <c r="CB1376" i="106"/>
  <c r="CD1378" i="106"/>
  <c r="CF1503" i="106"/>
  <c r="CT1417" i="106"/>
  <c r="CT1418" i="106"/>
  <c r="CA645" i="106"/>
  <c r="CE645" i="106"/>
  <c r="CI645" i="106"/>
  <c r="CA646" i="106"/>
  <c r="CE646" i="106"/>
  <c r="CL645" i="106"/>
  <c r="CL741" i="106"/>
  <c r="CI741" i="106"/>
  <c r="CA741" i="106"/>
  <c r="CE741" i="106"/>
  <c r="CL693" i="106"/>
  <c r="CI693" i="106"/>
  <c r="CE693" i="106"/>
  <c r="CA693" i="106"/>
  <c r="BT740" i="106"/>
  <c r="BR740" i="106"/>
  <c r="CS740" i="106"/>
  <c r="CH740" i="106"/>
  <c r="BO740" i="106"/>
  <c r="BQ740" i="106"/>
  <c r="CQ740" i="106"/>
  <c r="CK740" i="106"/>
  <c r="CC740" i="106"/>
  <c r="BY740" i="106"/>
  <c r="BN740" i="106"/>
  <c r="BS740" i="106"/>
  <c r="BP740" i="106"/>
  <c r="CA637" i="106"/>
  <c r="CE637" i="106"/>
  <c r="CL637" i="106"/>
  <c r="CI637" i="106"/>
  <c r="BO751" i="106"/>
  <c r="CK751" i="106"/>
  <c r="CS751" i="106"/>
  <c r="BS751" i="106"/>
  <c r="CH751" i="106"/>
  <c r="BP751" i="106"/>
  <c r="BQ751" i="106"/>
  <c r="CQ751" i="106"/>
  <c r="BT751" i="106"/>
  <c r="BY752" i="106"/>
  <c r="BR751" i="106"/>
  <c r="CC752" i="106"/>
  <c r="BY751" i="106"/>
  <c r="CC751" i="106"/>
  <c r="BN751" i="106"/>
  <c r="BO687" i="106"/>
  <c r="BS687" i="106"/>
  <c r="CK687" i="106"/>
  <c r="CS687" i="106"/>
  <c r="BQ687" i="106"/>
  <c r="CQ687" i="106"/>
  <c r="BT687" i="106"/>
  <c r="BY688" i="106"/>
  <c r="BY687" i="106"/>
  <c r="BN687" i="106"/>
  <c r="CC687" i="106"/>
  <c r="BR687" i="106"/>
  <c r="CH687" i="106"/>
  <c r="CC688" i="106"/>
  <c r="BP687" i="106"/>
  <c r="BO635" i="106"/>
  <c r="CS635" i="106"/>
  <c r="BS635" i="106"/>
  <c r="CK635" i="106"/>
  <c r="CC635" i="106"/>
  <c r="BR635" i="106"/>
  <c r="CH635" i="106"/>
  <c r="BP635" i="106"/>
  <c r="CQ635" i="106"/>
  <c r="BT635" i="106"/>
  <c r="BN635" i="106"/>
  <c r="BQ635" i="106"/>
  <c r="BY635" i="106"/>
  <c r="CL542" i="106"/>
  <c r="CI542" i="106"/>
  <c r="CE542" i="106"/>
  <c r="CA542" i="106"/>
  <c r="BQ714" i="106"/>
  <c r="CQ714" i="106"/>
  <c r="CS714" i="106"/>
  <c r="BY714" i="106"/>
  <c r="BO714" i="106"/>
  <c r="BR714" i="106"/>
  <c r="BP714" i="106"/>
  <c r="BS714" i="106"/>
  <c r="CC714" i="106"/>
  <c r="CC715" i="106"/>
  <c r="BT714" i="106"/>
  <c r="CK714" i="106"/>
  <c r="BY715" i="106"/>
  <c r="BN714" i="106"/>
  <c r="CH714" i="106"/>
  <c r="CC619" i="106"/>
  <c r="BS619" i="106"/>
  <c r="BT619" i="106"/>
  <c r="CH619" i="106"/>
  <c r="CK619" i="106"/>
  <c r="BP619" i="106"/>
  <c r="CQ619" i="106"/>
  <c r="CS619" i="106"/>
  <c r="BO619" i="106"/>
  <c r="BQ619" i="106"/>
  <c r="BN619" i="106"/>
  <c r="BY619" i="106"/>
  <c r="BR619" i="106"/>
  <c r="CE462" i="106"/>
  <c r="CA462" i="106"/>
  <c r="CI462" i="106"/>
  <c r="CL462" i="106"/>
  <c r="CC560" i="106"/>
  <c r="BR560" i="106"/>
  <c r="BS560" i="106"/>
  <c r="CH560" i="106"/>
  <c r="BP560" i="106"/>
  <c r="CK560" i="106"/>
  <c r="BN560" i="106"/>
  <c r="BO560" i="106"/>
  <c r="BQ560" i="106"/>
  <c r="BT560" i="106"/>
  <c r="BY560" i="106"/>
  <c r="CQ560" i="106"/>
  <c r="CS560" i="106"/>
  <c r="BN405" i="106"/>
  <c r="CH405" i="106"/>
  <c r="CK405" i="106"/>
  <c r="BR405" i="106"/>
  <c r="BY405" i="106"/>
  <c r="BS405" i="106"/>
  <c r="BP405" i="106"/>
  <c r="CC405" i="106"/>
  <c r="CS405" i="106"/>
  <c r="CQ405" i="106"/>
  <c r="BQ405" i="106"/>
  <c r="BO405" i="106"/>
  <c r="BT405" i="106"/>
  <c r="BQ558" i="106"/>
  <c r="CH558" i="106"/>
  <c r="CK558" i="106"/>
  <c r="BN558" i="106"/>
  <c r="CC558" i="106"/>
  <c r="CS558" i="106"/>
  <c r="BR558" i="106"/>
  <c r="BO558" i="106"/>
  <c r="BY558" i="106"/>
  <c r="BP558" i="106"/>
  <c r="BS558" i="106"/>
  <c r="CQ558" i="106"/>
  <c r="BT558" i="106"/>
  <c r="BP369" i="106"/>
  <c r="BO369" i="106"/>
  <c r="BQ369" i="106"/>
  <c r="CQ369" i="106"/>
  <c r="CK369" i="106"/>
  <c r="CC369" i="106"/>
  <c r="BR369" i="106"/>
  <c r="BS369" i="106"/>
  <c r="BY369" i="106"/>
  <c r="BN369" i="106"/>
  <c r="BT369" i="106"/>
  <c r="CS369" i="106"/>
  <c r="CH369" i="106"/>
  <c r="BT477" i="106"/>
  <c r="BP477" i="106"/>
  <c r="CH477" i="106"/>
  <c r="BO477" i="106"/>
  <c r="CQ477" i="106"/>
  <c r="CK477" i="106"/>
  <c r="BY477" i="106"/>
  <c r="BQ477" i="106"/>
  <c r="BN477" i="106"/>
  <c r="CS477" i="106"/>
  <c r="BR477" i="106"/>
  <c r="CC477" i="106"/>
  <c r="BS477" i="106"/>
  <c r="BR397" i="106"/>
  <c r="BN397" i="106"/>
  <c r="CH397" i="106"/>
  <c r="CK397" i="106"/>
  <c r="BY397" i="106"/>
  <c r="BP397" i="106"/>
  <c r="BQ397" i="106"/>
  <c r="CQ397" i="106"/>
  <c r="CS397" i="106"/>
  <c r="BO397" i="106"/>
  <c r="BT397" i="106"/>
  <c r="CC397" i="106"/>
  <c r="BS397" i="106"/>
  <c r="BO504" i="106"/>
  <c r="BS504" i="106"/>
  <c r="CS504" i="106"/>
  <c r="CK504" i="106"/>
  <c r="BP504" i="106"/>
  <c r="CC504" i="106"/>
  <c r="BR504" i="106"/>
  <c r="CH504" i="106"/>
  <c r="BN504" i="106"/>
  <c r="BT504" i="106"/>
  <c r="CQ504" i="106"/>
  <c r="BQ504" i="106"/>
  <c r="BY504" i="106"/>
  <c r="BR385" i="106"/>
  <c r="BN385" i="106"/>
  <c r="BY385" i="106"/>
  <c r="BO385" i="106"/>
  <c r="BP385" i="106"/>
  <c r="BY386" i="106"/>
  <c r="CH385" i="106"/>
  <c r="CC385" i="106"/>
  <c r="BS385" i="106"/>
  <c r="BT385" i="106"/>
  <c r="CK385" i="106"/>
  <c r="BQ385" i="106"/>
  <c r="CQ385" i="106"/>
  <c r="CS385" i="106"/>
  <c r="CC386" i="106"/>
  <c r="BP415" i="106"/>
  <c r="BT415" i="106"/>
  <c r="CS415" i="106"/>
  <c r="CH415" i="106"/>
  <c r="BY415" i="106"/>
  <c r="BN415" i="106"/>
  <c r="BO415" i="106"/>
  <c r="BQ415" i="106"/>
  <c r="CQ415" i="106"/>
  <c r="BS415" i="106"/>
  <c r="CC415" i="106"/>
  <c r="BR415" i="106"/>
  <c r="CK415" i="106"/>
  <c r="BN351" i="106"/>
  <c r="BR351" i="106"/>
  <c r="CC351" i="106"/>
  <c r="BS351" i="106"/>
  <c r="BT351" i="106"/>
  <c r="CQ351" i="106"/>
  <c r="CS351" i="106"/>
  <c r="CH351" i="106"/>
  <c r="CK351" i="106"/>
  <c r="BQ351" i="106"/>
  <c r="BY351" i="106"/>
  <c r="BO351" i="106"/>
  <c r="BP351" i="106"/>
  <c r="CC352" i="106"/>
  <c r="BY352" i="106"/>
  <c r="CH414" i="106"/>
  <c r="BQ414" i="106"/>
  <c r="BR414" i="106"/>
  <c r="CS414" i="106"/>
  <c r="BO414" i="106"/>
  <c r="CQ414" i="106"/>
  <c r="BT414" i="106"/>
  <c r="BP414" i="106"/>
  <c r="BS414" i="106"/>
  <c r="CC414" i="106"/>
  <c r="CK414" i="106"/>
  <c r="BN414" i="106"/>
  <c r="BY414" i="106"/>
  <c r="BQ382" i="106"/>
  <c r="CH382" i="106"/>
  <c r="BR382" i="106"/>
  <c r="CS382" i="106"/>
  <c r="BN382" i="106"/>
  <c r="BY382" i="106"/>
  <c r="BP382" i="106"/>
  <c r="CC382" i="106"/>
  <c r="BO382" i="106"/>
  <c r="CQ382" i="106"/>
  <c r="BS382" i="106"/>
  <c r="BT382" i="106"/>
  <c r="CK382" i="106"/>
  <c r="BY370" i="106"/>
  <c r="CC370" i="106"/>
  <c r="BR370" i="106"/>
  <c r="CS370" i="106"/>
  <c r="BQ370" i="106"/>
  <c r="BT370" i="106"/>
  <c r="BP370" i="106"/>
  <c r="BO370" i="106"/>
  <c r="BS370" i="106"/>
  <c r="CQ370" i="106"/>
  <c r="BN370" i="106"/>
  <c r="CK370" i="106"/>
  <c r="CH370" i="106"/>
  <c r="CC334" i="106"/>
  <c r="BS334" i="106"/>
  <c r="BT334" i="106"/>
  <c r="CQ334" i="106"/>
  <c r="BP334" i="106"/>
  <c r="CK334" i="106"/>
  <c r="BQ334" i="106"/>
  <c r="BO334" i="106"/>
  <c r="BR334" i="106"/>
  <c r="BY334" i="106"/>
  <c r="BN334" i="106"/>
  <c r="CH334" i="106"/>
  <c r="CS334" i="106"/>
  <c r="CE316" i="106"/>
  <c r="CL316" i="106"/>
  <c r="CI316" i="106"/>
  <c r="CE317" i="106"/>
  <c r="CA316" i="106"/>
  <c r="CA317" i="106"/>
  <c r="BP293" i="106"/>
  <c r="BS293" i="106"/>
  <c r="CK293" i="106"/>
  <c r="BT293" i="106"/>
  <c r="CQ293" i="106"/>
  <c r="CC293" i="106"/>
  <c r="CH293" i="106"/>
  <c r="BO293" i="106"/>
  <c r="BQ293" i="106"/>
  <c r="CS293" i="106"/>
  <c r="BN293" i="106"/>
  <c r="BR293" i="106"/>
  <c r="BY293" i="106"/>
  <c r="CL198" i="106"/>
  <c r="CI198" i="106"/>
  <c r="CE198" i="106"/>
  <c r="CA198" i="106"/>
  <c r="BN198" i="106"/>
  <c r="BT198" i="106"/>
  <c r="CQ198" i="106"/>
  <c r="BY198" i="106"/>
  <c r="CK198" i="106"/>
  <c r="BQ198" i="106"/>
  <c r="CC198" i="106"/>
  <c r="CS198" i="106"/>
  <c r="CH198" i="106"/>
  <c r="BO198" i="106"/>
  <c r="BS198" i="106"/>
  <c r="BR198" i="106"/>
  <c r="BP198" i="106"/>
  <c r="BR144" i="106"/>
  <c r="CS144" i="106"/>
  <c r="CH144" i="106"/>
  <c r="BT144" i="106"/>
  <c r="BP144" i="106"/>
  <c r="BO144" i="106"/>
  <c r="BQ144" i="106"/>
  <c r="CQ144" i="106"/>
  <c r="BN144" i="106"/>
  <c r="CC144" i="106"/>
  <c r="BS144" i="106"/>
  <c r="CK144" i="106"/>
  <c r="BY144" i="106"/>
  <c r="BP168" i="106"/>
  <c r="BT168" i="106"/>
  <c r="BN168" i="106"/>
  <c r="CK168" i="106"/>
  <c r="CC168" i="106"/>
  <c r="BR168" i="106"/>
  <c r="CS168" i="106"/>
  <c r="CH168" i="106"/>
  <c r="BQ168" i="106"/>
  <c r="BY168" i="106"/>
  <c r="BO168" i="106"/>
  <c r="CQ168" i="106"/>
  <c r="BS168" i="106"/>
  <c r="CH143" i="106"/>
  <c r="BP143" i="106"/>
  <c r="CK143" i="106"/>
  <c r="BQ143" i="106"/>
  <c r="CQ143" i="106"/>
  <c r="BT143" i="106"/>
  <c r="CS143" i="106"/>
  <c r="BY143" i="106"/>
  <c r="BO143" i="106"/>
  <c r="CC143" i="106"/>
  <c r="BS143" i="106"/>
  <c r="BN143" i="106"/>
  <c r="BR143" i="106"/>
  <c r="BN162" i="106"/>
  <c r="BY162" i="106"/>
  <c r="BO162" i="106"/>
  <c r="BP162" i="106"/>
  <c r="CC162" i="106"/>
  <c r="BS162" i="106"/>
  <c r="CH162" i="106"/>
  <c r="CQ162" i="106"/>
  <c r="BT162" i="106"/>
  <c r="CK162" i="106"/>
  <c r="BQ162" i="106"/>
  <c r="CS162" i="106"/>
  <c r="BR162" i="106"/>
  <c r="BO56" i="106"/>
  <c r="BS56" i="106"/>
  <c r="CK56" i="106"/>
  <c r="BT56" i="106"/>
  <c r="CH56" i="106"/>
  <c r="BQ56" i="106"/>
  <c r="CQ56" i="106"/>
  <c r="CC56" i="106"/>
  <c r="BN56" i="106"/>
  <c r="BP56" i="106"/>
  <c r="BR56" i="106"/>
  <c r="BY56" i="106"/>
  <c r="CS56" i="106"/>
  <c r="BP44" i="106"/>
  <c r="BT44" i="106"/>
  <c r="BO44" i="106"/>
  <c r="BQ44" i="106"/>
  <c r="CQ44" i="106"/>
  <c r="BS44" i="106"/>
  <c r="BY44" i="106"/>
  <c r="CK44" i="106"/>
  <c r="CS44" i="106"/>
  <c r="BN44" i="106"/>
  <c r="CC44" i="106"/>
  <c r="BR44" i="106"/>
  <c r="CH44" i="106"/>
  <c r="BY37" i="106"/>
  <c r="BQ37" i="106"/>
  <c r="CC37" i="106"/>
  <c r="BR37" i="106"/>
  <c r="BT37" i="106"/>
  <c r="CA18" i="106"/>
  <c r="CE18" i="106"/>
  <c r="CI467" i="106"/>
  <c r="CE467" i="106"/>
  <c r="CL467" i="106"/>
  <c r="CA467" i="106"/>
  <c r="BU1034" i="106"/>
  <c r="BU1040" i="106"/>
  <c r="BU1036" i="106"/>
  <c r="BU1039" i="106"/>
  <c r="CI722" i="106"/>
  <c r="CL722" i="106"/>
  <c r="CA722" i="106"/>
  <c r="CE722" i="106"/>
  <c r="BX1224" i="106"/>
  <c r="BX1223" i="106"/>
  <c r="BX1222" i="106"/>
  <c r="BX1225" i="106"/>
  <c r="CI702" i="106"/>
  <c r="CL702" i="106"/>
  <c r="CE702" i="106"/>
  <c r="CA702" i="106"/>
  <c r="CI479" i="106"/>
  <c r="CA479" i="106"/>
  <c r="CL479" i="106"/>
  <c r="CE479" i="106"/>
  <c r="CE391" i="106"/>
  <c r="CA391" i="106"/>
  <c r="CL391" i="106"/>
  <c r="CI391" i="106"/>
  <c r="CL264" i="106"/>
  <c r="CI264" i="106"/>
  <c r="CA265" i="106"/>
  <c r="CA264" i="106"/>
  <c r="CE264" i="106"/>
  <c r="CE265" i="106"/>
  <c r="BZ971" i="106"/>
  <c r="BZ972" i="106"/>
  <c r="CT1125" i="106"/>
  <c r="CT1120" i="106"/>
  <c r="CT1121" i="106"/>
  <c r="CT1124" i="106"/>
  <c r="CT1082" i="106"/>
  <c r="CT1077" i="106"/>
  <c r="CT1076" i="106"/>
  <c r="BU1296" i="106"/>
  <c r="BU1302" i="106"/>
  <c r="BU1301" i="106"/>
  <c r="CT1204" i="106"/>
  <c r="CT1206" i="106"/>
  <c r="CT1205" i="106"/>
  <c r="CI595" i="106"/>
  <c r="CL595" i="106"/>
  <c r="CE595" i="106"/>
  <c r="CA595" i="106"/>
  <c r="CA596" i="106"/>
  <c r="BW1118" i="106"/>
  <c r="BW1115" i="106"/>
  <c r="BZ857" i="106"/>
  <c r="BZ860" i="106"/>
  <c r="BZ858" i="106"/>
  <c r="CA552" i="106"/>
  <c r="CL552" i="106"/>
  <c r="CE552" i="106"/>
  <c r="CI552" i="106"/>
  <c r="CI431" i="106"/>
  <c r="CA431" i="106"/>
  <c r="CE431" i="106"/>
  <c r="CL431" i="106"/>
  <c r="CI593" i="106"/>
  <c r="CL593" i="106"/>
  <c r="CE593" i="106"/>
  <c r="CA593" i="106"/>
  <c r="CI257" i="106"/>
  <c r="CE257" i="106"/>
  <c r="CA257" i="106"/>
  <c r="CL257" i="106"/>
  <c r="BQ653" i="106"/>
  <c r="CH653" i="106"/>
  <c r="CS653" i="106"/>
  <c r="BR653" i="106"/>
  <c r="BO653" i="106"/>
  <c r="BP653" i="106"/>
  <c r="BY653" i="106"/>
  <c r="BN653" i="106"/>
  <c r="CK653" i="106"/>
  <c r="CC653" i="106"/>
  <c r="BS653" i="106"/>
  <c r="CQ653" i="106"/>
  <c r="BT653" i="106"/>
  <c r="BN738" i="106"/>
  <c r="BY738" i="106"/>
  <c r="BO738" i="106"/>
  <c r="BR738" i="106"/>
  <c r="BP738" i="106"/>
  <c r="CC738" i="106"/>
  <c r="BS738" i="106"/>
  <c r="CH738" i="106"/>
  <c r="BT738" i="106"/>
  <c r="CQ738" i="106"/>
  <c r="CK738" i="106"/>
  <c r="BQ738" i="106"/>
  <c r="CS738" i="106"/>
  <c r="BN642" i="106"/>
  <c r="BR642" i="106"/>
  <c r="BP642" i="106"/>
  <c r="CC642" i="106"/>
  <c r="BS642" i="106"/>
  <c r="BT642" i="106"/>
  <c r="CH642" i="106"/>
  <c r="CK642" i="106"/>
  <c r="BQ642" i="106"/>
  <c r="CS642" i="106"/>
  <c r="CQ642" i="106"/>
  <c r="BY642" i="106"/>
  <c r="BO642" i="106"/>
  <c r="BS616" i="106"/>
  <c r="CS616" i="106"/>
  <c r="CH616" i="106"/>
  <c r="CK616" i="106"/>
  <c r="CQ616" i="106"/>
  <c r="BQ616" i="106"/>
  <c r="CC616" i="106"/>
  <c r="BR616" i="106"/>
  <c r="BP616" i="106"/>
  <c r="BO616" i="106"/>
  <c r="BN616" i="106"/>
  <c r="BY616" i="106"/>
  <c r="BT616" i="106"/>
  <c r="CC505" i="106"/>
  <c r="BR505" i="106"/>
  <c r="CS505" i="106"/>
  <c r="BP505" i="106"/>
  <c r="CH505" i="106"/>
  <c r="BO505" i="106"/>
  <c r="BT505" i="106"/>
  <c r="CQ505" i="106"/>
  <c r="BY506" i="106"/>
  <c r="BS505" i="106"/>
  <c r="BN505" i="106"/>
  <c r="CC506" i="106"/>
  <c r="BQ505" i="106"/>
  <c r="CK505" i="106"/>
  <c r="BY505" i="106"/>
  <c r="BQ538" i="106"/>
  <c r="CH538" i="106"/>
  <c r="CQ538" i="106"/>
  <c r="CS538" i="106"/>
  <c r="BR538" i="106"/>
  <c r="BY538" i="106"/>
  <c r="BO538" i="106"/>
  <c r="BP538" i="106"/>
  <c r="CC538" i="106"/>
  <c r="BN538" i="106"/>
  <c r="BS538" i="106"/>
  <c r="CK538" i="106"/>
  <c r="BT538" i="106"/>
  <c r="BN567" i="106"/>
  <c r="BR567" i="106"/>
  <c r="BP567" i="106"/>
  <c r="CC567" i="106"/>
  <c r="BS567" i="106"/>
  <c r="BT567" i="106"/>
  <c r="CH567" i="106"/>
  <c r="CK567" i="106"/>
  <c r="BY567" i="106"/>
  <c r="BO567" i="106"/>
  <c r="CQ567" i="106"/>
  <c r="CS567" i="106"/>
  <c r="BQ567" i="106"/>
  <c r="CK502" i="106"/>
  <c r="BO502" i="106"/>
  <c r="CS502" i="106"/>
  <c r="BS502" i="106"/>
  <c r="BY502" i="106"/>
  <c r="BN502" i="106"/>
  <c r="CC502" i="106"/>
  <c r="BT502" i="106"/>
  <c r="BP502" i="106"/>
  <c r="CH502" i="106"/>
  <c r="CQ502" i="106"/>
  <c r="BQ502" i="106"/>
  <c r="BR502" i="106"/>
  <c r="BW1122" i="106"/>
  <c r="BQ595" i="106"/>
  <c r="CQ595" i="106"/>
  <c r="CS595" i="106"/>
  <c r="BR595" i="106"/>
  <c r="BY595" i="106"/>
  <c r="BO595" i="106"/>
  <c r="BN595" i="106"/>
  <c r="CK595" i="106"/>
  <c r="BT595" i="106"/>
  <c r="CC595" i="106"/>
  <c r="BP595" i="106"/>
  <c r="CH595" i="106"/>
  <c r="BS595" i="106"/>
  <c r="BY596" i="106"/>
  <c r="CT1289" i="106"/>
  <c r="CT1291" i="106"/>
  <c r="CD1300" i="106"/>
  <c r="CD1289" i="106"/>
  <c r="CD1293" i="106"/>
  <c r="CT1217" i="106"/>
  <c r="CT1222" i="106"/>
  <c r="CT1223" i="106"/>
  <c r="CD1210" i="106"/>
  <c r="CD1201" i="106"/>
  <c r="CD1208" i="106"/>
  <c r="CD1211" i="106"/>
  <c r="CD1203" i="106"/>
  <c r="CD1214" i="106"/>
  <c r="CB800" i="106"/>
  <c r="CB797" i="106"/>
  <c r="CT1396" i="106"/>
  <c r="CR1447" i="106"/>
  <c r="CT1292" i="106"/>
  <c r="BU1447" i="106"/>
  <c r="CB1421" i="106"/>
  <c r="BZ1388" i="106"/>
  <c r="BV1355" i="106"/>
  <c r="BZ1410" i="106"/>
  <c r="BU1455" i="106"/>
  <c r="CD1229" i="106"/>
  <c r="CF1267" i="106"/>
  <c r="BW1221" i="106"/>
  <c r="BW1123" i="106"/>
  <c r="CD1044" i="106"/>
  <c r="CT1232" i="106"/>
  <c r="BW1119" i="106"/>
  <c r="CD1046" i="106"/>
  <c r="CT856" i="106"/>
  <c r="BX1144" i="106"/>
  <c r="BX1136" i="106"/>
  <c r="BW1120" i="106"/>
  <c r="CB801" i="106"/>
  <c r="CB1226" i="106"/>
  <c r="BZ968" i="106"/>
  <c r="BZ859" i="106"/>
  <c r="BV1492" i="106"/>
  <c r="CF1492" i="106"/>
  <c r="BW1468" i="106"/>
  <c r="CD1441" i="106"/>
  <c r="CB1390" i="106"/>
  <c r="CT1497" i="106"/>
  <c r="CD1489" i="106"/>
  <c r="CD1476" i="106"/>
  <c r="BU1469" i="106"/>
  <c r="BX1227" i="106"/>
  <c r="CD1036" i="106"/>
  <c r="CD1207" i="106"/>
  <c r="BX1142" i="106"/>
  <c r="CT967" i="106"/>
  <c r="BW823" i="106"/>
  <c r="CB1486" i="106"/>
  <c r="BX1477" i="106"/>
  <c r="CR1480" i="106"/>
  <c r="CD1225" i="106"/>
  <c r="BU1021" i="106"/>
  <c r="BW830" i="106"/>
  <c r="CD1298" i="106"/>
  <c r="BZ970" i="106"/>
  <c r="BQ709" i="106"/>
  <c r="CH709" i="106"/>
  <c r="CK709" i="106"/>
  <c r="BN709" i="106"/>
  <c r="CS709" i="106"/>
  <c r="BR709" i="106"/>
  <c r="BP709" i="106"/>
  <c r="BY709" i="106"/>
  <c r="BO709" i="106"/>
  <c r="BT709" i="106"/>
  <c r="CC709" i="106"/>
  <c r="BS709" i="106"/>
  <c r="CQ709" i="106"/>
  <c r="CK645" i="106"/>
  <c r="BN645" i="106"/>
  <c r="CC645" i="106"/>
  <c r="CS645" i="106"/>
  <c r="BR645" i="106"/>
  <c r="BQ645" i="106"/>
  <c r="BS645" i="106"/>
  <c r="CQ645" i="106"/>
  <c r="BT645" i="106"/>
  <c r="BP645" i="106"/>
  <c r="CH645" i="106"/>
  <c r="BY645" i="106"/>
  <c r="BO645" i="106"/>
  <c r="CI546" i="106"/>
  <c r="CA546" i="106"/>
  <c r="CL546" i="106"/>
  <c r="CE546" i="106"/>
  <c r="BR467" i="106"/>
  <c r="CK467" i="106"/>
  <c r="BQ467" i="106"/>
  <c r="CQ467" i="106"/>
  <c r="CS467" i="106"/>
  <c r="BY467" i="106"/>
  <c r="BN467" i="106"/>
  <c r="BO467" i="106"/>
  <c r="CC467" i="106"/>
  <c r="BP467" i="106"/>
  <c r="BS467" i="106"/>
  <c r="CH467" i="106"/>
  <c r="CC468" i="106"/>
  <c r="BT467" i="106"/>
  <c r="BY543" i="106"/>
  <c r="BO543" i="106"/>
  <c r="BR543" i="106"/>
  <c r="BP543" i="106"/>
  <c r="CC543" i="106"/>
  <c r="BS543" i="106"/>
  <c r="BN543" i="106"/>
  <c r="CQ543" i="106"/>
  <c r="BQ543" i="106"/>
  <c r="BT543" i="106"/>
  <c r="CK543" i="106"/>
  <c r="CS543" i="106"/>
  <c r="CH543" i="106"/>
  <c r="CI515" i="106"/>
  <c r="CE515" i="106"/>
  <c r="CA515" i="106"/>
  <c r="CL515" i="106"/>
  <c r="CS482" i="106"/>
  <c r="BO482" i="106"/>
  <c r="BS482" i="106"/>
  <c r="CK482" i="106"/>
  <c r="BT482" i="106"/>
  <c r="CH482" i="106"/>
  <c r="BP482" i="106"/>
  <c r="CQ482" i="106"/>
  <c r="BR482" i="106"/>
  <c r="BQ482" i="106"/>
  <c r="BN482" i="106"/>
  <c r="BY482" i="106"/>
  <c r="CC482" i="106"/>
  <c r="BN416" i="106"/>
  <c r="BS416" i="106"/>
  <c r="CS416" i="106"/>
  <c r="BT416" i="106"/>
  <c r="CK416" i="106"/>
  <c r="BO416" i="106"/>
  <c r="BP416" i="106"/>
  <c r="CQ416" i="106"/>
  <c r="BQ416" i="106"/>
  <c r="CC416" i="106"/>
  <c r="CH416" i="106"/>
  <c r="BR416" i="106"/>
  <c r="BY416" i="106"/>
  <c r="CE279" i="106"/>
  <c r="CL279" i="106"/>
  <c r="CI279" i="106"/>
  <c r="CA279" i="106"/>
  <c r="BQ248" i="106"/>
  <c r="CQ248" i="106"/>
  <c r="BS248" i="106"/>
  <c r="BT248" i="106"/>
  <c r="CC248" i="106"/>
  <c r="BR248" i="106"/>
  <c r="BY248" i="106"/>
  <c r="BN248" i="106"/>
  <c r="CK248" i="106"/>
  <c r="CS248" i="106"/>
  <c r="BP248" i="106"/>
  <c r="CH248" i="106"/>
  <c r="BO248" i="106"/>
  <c r="BP275" i="106"/>
  <c r="CC275" i="106"/>
  <c r="BR275" i="106"/>
  <c r="CS275" i="106"/>
  <c r="BY276" i="106"/>
  <c r="BQ275" i="106"/>
  <c r="BS275" i="106"/>
  <c r="BT275" i="106"/>
  <c r="CH275" i="106"/>
  <c r="BO275" i="106"/>
  <c r="CC276" i="106"/>
  <c r="CQ275" i="106"/>
  <c r="BY275" i="106"/>
  <c r="BN275" i="106"/>
  <c r="CK275" i="106"/>
  <c r="CA240" i="106"/>
  <c r="CI240" i="106"/>
  <c r="CE240" i="106"/>
  <c r="CL240" i="106"/>
  <c r="BP116" i="106"/>
  <c r="BO116" i="106"/>
  <c r="CQ116" i="106"/>
  <c r="CC117" i="106"/>
  <c r="BT116" i="106"/>
  <c r="BQ116" i="106"/>
  <c r="BS116" i="106"/>
  <c r="BY116" i="106"/>
  <c r="BY117" i="106"/>
  <c r="CH116" i="106"/>
  <c r="BN116" i="106"/>
  <c r="CK116" i="106"/>
  <c r="BR116" i="106"/>
  <c r="CS116" i="106"/>
  <c r="CC116" i="106"/>
  <c r="CL92" i="106"/>
  <c r="CI92" i="106"/>
  <c r="CA92" i="106"/>
  <c r="CE92" i="106"/>
  <c r="BR78" i="106"/>
  <c r="BY78" i="106"/>
  <c r="BO78" i="106"/>
  <c r="BN78" i="106"/>
  <c r="BP78" i="106"/>
  <c r="CC78" i="106"/>
  <c r="BS78" i="106"/>
  <c r="BT78" i="106"/>
  <c r="CK78" i="106"/>
  <c r="BQ78" i="106"/>
  <c r="CS78" i="106"/>
  <c r="CH78" i="106"/>
  <c r="CQ78" i="106"/>
  <c r="BV1069" i="106"/>
  <c r="BV1065" i="106"/>
  <c r="BV1067" i="106"/>
  <c r="BV1061" i="106"/>
  <c r="BV1062" i="106"/>
  <c r="CD1341" i="106"/>
  <c r="CD1332" i="106"/>
  <c r="CD1336" i="106"/>
  <c r="CD1330" i="106"/>
  <c r="CE705" i="106"/>
  <c r="CL705" i="106"/>
  <c r="CA705" i="106"/>
  <c r="CI705" i="106"/>
  <c r="CC721" i="106"/>
  <c r="BS720" i="106"/>
  <c r="BY720" i="106"/>
  <c r="BP720" i="106"/>
  <c r="BN720" i="106"/>
  <c r="CK720" i="106"/>
  <c r="CC720" i="106"/>
  <c r="BT720" i="106"/>
  <c r="CS720" i="106"/>
  <c r="CH720" i="106"/>
  <c r="BQ720" i="106"/>
  <c r="BR720" i="106"/>
  <c r="BO720" i="106"/>
  <c r="CQ720" i="106"/>
  <c r="BO656" i="106"/>
  <c r="BQ656" i="106"/>
  <c r="CQ656" i="106"/>
  <c r="BT656" i="106"/>
  <c r="BS656" i="106"/>
  <c r="BY656" i="106"/>
  <c r="CK656" i="106"/>
  <c r="CC656" i="106"/>
  <c r="CS656" i="106"/>
  <c r="BN656" i="106"/>
  <c r="BP656" i="106"/>
  <c r="BR656" i="106"/>
  <c r="CH656" i="106"/>
  <c r="BO667" i="106"/>
  <c r="CS667" i="106"/>
  <c r="BS667" i="106"/>
  <c r="CK667" i="106"/>
  <c r="CH667" i="106"/>
  <c r="BP667" i="106"/>
  <c r="BQ667" i="106"/>
  <c r="CQ667" i="106"/>
  <c r="BT667" i="106"/>
  <c r="BY667" i="106"/>
  <c r="BN667" i="106"/>
  <c r="CC667" i="106"/>
  <c r="BR667" i="106"/>
  <c r="CL624" i="106"/>
  <c r="CI624" i="106"/>
  <c r="CA624" i="106"/>
  <c r="CE624" i="106"/>
  <c r="BQ737" i="106"/>
  <c r="CH737" i="106"/>
  <c r="CK737" i="106"/>
  <c r="BN737" i="106"/>
  <c r="BY737" i="106"/>
  <c r="CC737" i="106"/>
  <c r="CS737" i="106"/>
  <c r="BR737" i="106"/>
  <c r="BP737" i="106"/>
  <c r="CQ737" i="106"/>
  <c r="BT737" i="106"/>
  <c r="BO737" i="106"/>
  <c r="BS737" i="106"/>
  <c r="BQ673" i="106"/>
  <c r="CH673" i="106"/>
  <c r="CC673" i="106"/>
  <c r="CK673" i="106"/>
  <c r="BN673" i="106"/>
  <c r="BY673" i="106"/>
  <c r="CS673" i="106"/>
  <c r="BR673" i="106"/>
  <c r="BP673" i="106"/>
  <c r="BO673" i="106"/>
  <c r="BT673" i="106"/>
  <c r="BS673" i="106"/>
  <c r="CQ673" i="106"/>
  <c r="CE610" i="106"/>
  <c r="CI610" i="106"/>
  <c r="CA610" i="106"/>
  <c r="CL610" i="106"/>
  <c r="BN742" i="106"/>
  <c r="BQ742" i="106"/>
  <c r="CQ742" i="106"/>
  <c r="CS742" i="106"/>
  <c r="BY742" i="106"/>
  <c r="BO742" i="106"/>
  <c r="BR742" i="106"/>
  <c r="BT742" i="106"/>
  <c r="CK742" i="106"/>
  <c r="CH742" i="106"/>
  <c r="CC742" i="106"/>
  <c r="BP742" i="106"/>
  <c r="BS742" i="106"/>
  <c r="BN710" i="106"/>
  <c r="BQ710" i="106"/>
  <c r="CQ710" i="106"/>
  <c r="CS710" i="106"/>
  <c r="BY710" i="106"/>
  <c r="BO710" i="106"/>
  <c r="BR710" i="106"/>
  <c r="CH710" i="106"/>
  <c r="CK710" i="106"/>
  <c r="BP710" i="106"/>
  <c r="BS710" i="106"/>
  <c r="BT710" i="106"/>
  <c r="CC710" i="106"/>
  <c r="BR646" i="106"/>
  <c r="BN646" i="106"/>
  <c r="BY646" i="106"/>
  <c r="BO646" i="106"/>
  <c r="BP646" i="106"/>
  <c r="CC646" i="106"/>
  <c r="BS646" i="106"/>
  <c r="BT646" i="106"/>
  <c r="CK646" i="106"/>
  <c r="BQ646" i="106"/>
  <c r="CS646" i="106"/>
  <c r="CH646" i="106"/>
  <c r="CQ646" i="106"/>
  <c r="CL449" i="106"/>
  <c r="CE449" i="106"/>
  <c r="CE450" i="106"/>
  <c r="CA450" i="106"/>
  <c r="CI449" i="106"/>
  <c r="CA449" i="106"/>
  <c r="CA362" i="106"/>
  <c r="CE362" i="106"/>
  <c r="CI362" i="106"/>
  <c r="CL362" i="106"/>
  <c r="CE384" i="106"/>
  <c r="CI384" i="106"/>
  <c r="CL384" i="106"/>
  <c r="BP332" i="106"/>
  <c r="BT332" i="106"/>
  <c r="BS332" i="106"/>
  <c r="BY332" i="106"/>
  <c r="BN332" i="106"/>
  <c r="BY333" i="106"/>
  <c r="CS332" i="106"/>
  <c r="CK332" i="106"/>
  <c r="CC332" i="106"/>
  <c r="BR332" i="106"/>
  <c r="CH332" i="106"/>
  <c r="BO332" i="106"/>
  <c r="BQ332" i="106"/>
  <c r="CQ332" i="106"/>
  <c r="BN314" i="106"/>
  <c r="BR314" i="106"/>
  <c r="CH314" i="106"/>
  <c r="CK314" i="106"/>
  <c r="BY314" i="106"/>
  <c r="BP314" i="106"/>
  <c r="BQ314" i="106"/>
  <c r="CQ314" i="106"/>
  <c r="CS314" i="106"/>
  <c r="BO314" i="106"/>
  <c r="CC314" i="106"/>
  <c r="BS314" i="106"/>
  <c r="BT314" i="106"/>
  <c r="BO307" i="106"/>
  <c r="BN307" i="106"/>
  <c r="BQ307" i="106"/>
  <c r="CQ307" i="106"/>
  <c r="CK307" i="106"/>
  <c r="CC307" i="106"/>
  <c r="BR307" i="106"/>
  <c r="BY307" i="106"/>
  <c r="BS307" i="106"/>
  <c r="BP307" i="106"/>
  <c r="CS307" i="106"/>
  <c r="CH307" i="106"/>
  <c r="BT307" i="106"/>
  <c r="CH313" i="106"/>
  <c r="CQ313" i="106"/>
  <c r="BQ313" i="106"/>
  <c r="BY313" i="106"/>
  <c r="BN313" i="106"/>
  <c r="CK313" i="106"/>
  <c r="CC313" i="106"/>
  <c r="BP313" i="106"/>
  <c r="BR313" i="106"/>
  <c r="CS313" i="106"/>
  <c r="BO313" i="106"/>
  <c r="BT313" i="106"/>
  <c r="BS313" i="106"/>
  <c r="BT234" i="106"/>
  <c r="BQ234" i="106"/>
  <c r="CQ234" i="106"/>
  <c r="CS234" i="106"/>
  <c r="BP234" i="106"/>
  <c r="BO234" i="106"/>
  <c r="BY234" i="106"/>
  <c r="BN234" i="106"/>
  <c r="CK234" i="106"/>
  <c r="BR234" i="106"/>
  <c r="CC234" i="106"/>
  <c r="CH234" i="106"/>
  <c r="BS234" i="106"/>
  <c r="CA258" i="106"/>
  <c r="CL258" i="106"/>
  <c r="CE258" i="106"/>
  <c r="CI258" i="106"/>
  <c r="BQ286" i="106"/>
  <c r="BP286" i="106"/>
  <c r="BT286" i="106"/>
  <c r="CK286" i="106"/>
  <c r="CH286" i="106"/>
  <c r="BS286" i="106"/>
  <c r="BR286" i="106"/>
  <c r="CC286" i="106"/>
  <c r="BO286" i="106"/>
  <c r="BN286" i="106"/>
  <c r="CQ286" i="106"/>
  <c r="CS286" i="106"/>
  <c r="BY286" i="106"/>
  <c r="BQ205" i="106"/>
  <c r="CH205" i="106"/>
  <c r="BS205" i="106"/>
  <c r="BT205" i="106"/>
  <c r="CS205" i="106"/>
  <c r="CC205" i="106"/>
  <c r="BY205" i="106"/>
  <c r="BR205" i="106"/>
  <c r="BP205" i="106"/>
  <c r="CK205" i="106"/>
  <c r="BO205" i="106"/>
  <c r="BN205" i="106"/>
  <c r="CQ205" i="106"/>
  <c r="BO199" i="106"/>
  <c r="CS199" i="106"/>
  <c r="BQ199" i="106"/>
  <c r="CH199" i="106"/>
  <c r="BS199" i="106"/>
  <c r="CK199" i="106"/>
  <c r="BN199" i="106"/>
  <c r="BR199" i="106"/>
  <c r="CQ199" i="106"/>
  <c r="BP199" i="106"/>
  <c r="BT199" i="106"/>
  <c r="CC199" i="106"/>
  <c r="BY199" i="106"/>
  <c r="CK139" i="106"/>
  <c r="CS139" i="106"/>
  <c r="BS139" i="106"/>
  <c r="CC139" i="106"/>
  <c r="BR139" i="106"/>
  <c r="BO139" i="106"/>
  <c r="CH139" i="106"/>
  <c r="BP139" i="106"/>
  <c r="CQ139" i="106"/>
  <c r="BN139" i="106"/>
  <c r="BQ139" i="106"/>
  <c r="BT139" i="106"/>
  <c r="BY139" i="106"/>
  <c r="BO125" i="106"/>
  <c r="BP125" i="106"/>
  <c r="CC125" i="106"/>
  <c r="CH125" i="106"/>
  <c r="BQ125" i="106"/>
  <c r="BS125" i="106"/>
  <c r="BT125" i="106"/>
  <c r="BN125" i="106"/>
  <c r="BY125" i="106"/>
  <c r="BR125" i="106"/>
  <c r="CQ125" i="106"/>
  <c r="CK125" i="106"/>
  <c r="CS125" i="106"/>
  <c r="BR122" i="106"/>
  <c r="BN122" i="106"/>
  <c r="CK122" i="106"/>
  <c r="BQ122" i="106"/>
  <c r="CQ122" i="106"/>
  <c r="CS122" i="106"/>
  <c r="BY122" i="106"/>
  <c r="BO122" i="106"/>
  <c r="CC122" i="106"/>
  <c r="BS122" i="106"/>
  <c r="CH122" i="106"/>
  <c r="BP122" i="106"/>
  <c r="BT122" i="106"/>
  <c r="CC112" i="106"/>
  <c r="CH112" i="106"/>
  <c r="BQ112" i="106"/>
  <c r="CQ112" i="106"/>
  <c r="CK112" i="106"/>
  <c r="BN112" i="106"/>
  <c r="BY112" i="106"/>
  <c r="CS112" i="106"/>
  <c r="BR112" i="106"/>
  <c r="BP112" i="106"/>
  <c r="BT112" i="106"/>
  <c r="BO112" i="106"/>
  <c r="BS112" i="106"/>
  <c r="CA73" i="106"/>
  <c r="CE72" i="106"/>
  <c r="CE73" i="106"/>
  <c r="CL72" i="106"/>
  <c r="CA72" i="106"/>
  <c r="CI72" i="106"/>
  <c r="CL49" i="106"/>
  <c r="CI49" i="106"/>
  <c r="CE49" i="106"/>
  <c r="CA49" i="106"/>
  <c r="CC38" i="106"/>
  <c r="BR38" i="106"/>
  <c r="BY39" i="106"/>
  <c r="BQ38" i="106"/>
  <c r="BY38" i="106"/>
  <c r="CC39" i="106"/>
  <c r="BT38" i="106"/>
  <c r="BY23" i="106"/>
  <c r="CC23" i="106"/>
  <c r="BQ23" i="106"/>
  <c r="BR23" i="106"/>
  <c r="BT23" i="106"/>
  <c r="CC7" i="106"/>
  <c r="BQ7" i="106"/>
  <c r="BY7" i="106"/>
  <c r="BR7" i="106"/>
  <c r="BS7" i="106"/>
  <c r="BT7" i="106"/>
  <c r="CR1134" i="106"/>
  <c r="CR1133" i="106"/>
  <c r="CD1244" i="106"/>
  <c r="CD1241" i="106"/>
  <c r="BX1242" i="106"/>
  <c r="BX1238" i="106"/>
  <c r="BV1022" i="106"/>
  <c r="BV1019" i="106"/>
  <c r="BV1122" i="106"/>
  <c r="BV1127" i="106"/>
  <c r="BV1121" i="106"/>
  <c r="CD815" i="106"/>
  <c r="CD817" i="106"/>
  <c r="CD823" i="106"/>
  <c r="BU815" i="106"/>
  <c r="BU810" i="106"/>
  <c r="BU814" i="106"/>
  <c r="BU816" i="106"/>
  <c r="BU813" i="106"/>
  <c r="CE79" i="106"/>
  <c r="CA79" i="106"/>
  <c r="CI79" i="106"/>
  <c r="CL79" i="106"/>
  <c r="CA80" i="106"/>
  <c r="CE80" i="106"/>
  <c r="CI614" i="106"/>
  <c r="CE614" i="106"/>
  <c r="CA614" i="106"/>
  <c r="CL614" i="106"/>
  <c r="CA70" i="106"/>
  <c r="CE70" i="106"/>
  <c r="CI70" i="106"/>
  <c r="CA71" i="106"/>
  <c r="CL70" i="106"/>
  <c r="CD1316" i="106"/>
  <c r="CC596" i="106"/>
  <c r="CH531" i="106"/>
  <c r="BS531" i="106"/>
  <c r="BT531" i="106"/>
  <c r="BR531" i="106"/>
  <c r="CK531" i="106"/>
  <c r="BY531" i="106"/>
  <c r="CC531" i="106"/>
  <c r="BO531" i="106"/>
  <c r="BP531" i="106"/>
  <c r="CS531" i="106"/>
  <c r="BQ531" i="106"/>
  <c r="BN531" i="106"/>
  <c r="CQ531" i="106"/>
  <c r="CA454" i="106"/>
  <c r="CE454" i="106"/>
  <c r="CI454" i="106"/>
  <c r="CE455" i="106"/>
  <c r="CL454" i="106"/>
  <c r="CA455" i="106"/>
  <c r="BQ578" i="106"/>
  <c r="CH578" i="106"/>
  <c r="BS578" i="106"/>
  <c r="BT578" i="106"/>
  <c r="CQ578" i="106"/>
  <c r="CK578" i="106"/>
  <c r="BN578" i="106"/>
  <c r="CC578" i="106"/>
  <c r="BP578" i="106"/>
  <c r="BY578" i="106"/>
  <c r="BR578" i="106"/>
  <c r="BO578" i="106"/>
  <c r="CS578" i="106"/>
  <c r="CI551" i="106"/>
  <c r="CL551" i="106"/>
  <c r="CA551" i="106"/>
  <c r="CE551" i="106"/>
  <c r="BQ510" i="106"/>
  <c r="BY510" i="106"/>
  <c r="CH510" i="106"/>
  <c r="CQ510" i="106"/>
  <c r="CC510" i="106"/>
  <c r="BS510" i="106"/>
  <c r="BT510" i="106"/>
  <c r="BN510" i="106"/>
  <c r="CS510" i="106"/>
  <c r="BO510" i="106"/>
  <c r="BR510" i="106"/>
  <c r="BP510" i="106"/>
  <c r="CK510" i="106"/>
  <c r="CL477" i="106"/>
  <c r="CA477" i="106"/>
  <c r="CI477" i="106"/>
  <c r="CE477" i="106"/>
  <c r="BP160" i="106"/>
  <c r="BR160" i="106"/>
  <c r="CS160" i="106"/>
  <c r="CH160" i="106"/>
  <c r="BO160" i="106"/>
  <c r="BQ160" i="106"/>
  <c r="CQ160" i="106"/>
  <c r="CK160" i="106"/>
  <c r="BY160" i="106"/>
  <c r="BN160" i="106"/>
  <c r="CC160" i="106"/>
  <c r="BS160" i="106"/>
  <c r="BT160" i="106"/>
  <c r="CA169" i="106"/>
  <c r="CE169" i="106"/>
  <c r="CL169" i="106"/>
  <c r="CI169" i="106"/>
  <c r="CB1498" i="106"/>
  <c r="CB1444" i="106"/>
  <c r="BZ1494" i="106"/>
  <c r="CF1490" i="106"/>
  <c r="BW1461" i="106"/>
  <c r="CB1450" i="106"/>
  <c r="CB1433" i="106"/>
  <c r="CF1421" i="106"/>
  <c r="CD1417" i="106"/>
  <c r="CF1398" i="106"/>
  <c r="CR1467" i="106"/>
  <c r="BZ1425" i="106"/>
  <c r="CF1410" i="106"/>
  <c r="CF1462" i="106"/>
  <c r="BX1390" i="106"/>
  <c r="CT1372" i="106"/>
  <c r="CB1367" i="106"/>
  <c r="CF1370" i="106"/>
  <c r="CT1451" i="106"/>
  <c r="CF1493" i="106"/>
  <c r="BV1464" i="106"/>
  <c r="BZ1390" i="106"/>
  <c r="CT1387" i="106"/>
  <c r="BW1388" i="106"/>
  <c r="CR1406" i="106"/>
  <c r="BU1406" i="106"/>
  <c r="BW1486" i="106"/>
  <c r="BX1317" i="106"/>
  <c r="CD1320" i="106"/>
  <c r="BZ1227" i="106"/>
  <c r="CB1201" i="106"/>
  <c r="CR1086" i="106"/>
  <c r="CD1040" i="106"/>
  <c r="CB1349" i="106"/>
  <c r="CD1333" i="106"/>
  <c r="BX1323" i="106"/>
  <c r="CD1324" i="106"/>
  <c r="CT1290" i="106"/>
  <c r="CD1252" i="106"/>
  <c r="BX1209" i="106"/>
  <c r="CT1080" i="106"/>
  <c r="BU1038" i="106"/>
  <c r="BZ1352" i="106"/>
  <c r="CD1321" i="106"/>
  <c r="BZ1230" i="106"/>
  <c r="CT1202" i="106"/>
  <c r="BW1141" i="106"/>
  <c r="BU1042" i="106"/>
  <c r="BU1018" i="106"/>
  <c r="CR1137" i="106"/>
  <c r="BZ1030" i="106"/>
  <c r="BZ973" i="106"/>
  <c r="BU956" i="106"/>
  <c r="BW1144" i="106"/>
  <c r="BW1137" i="106"/>
  <c r="BW1132" i="106"/>
  <c r="CT969" i="106"/>
  <c r="CT964" i="106"/>
  <c r="BU950" i="106"/>
  <c r="BZ861" i="106"/>
  <c r="BW826" i="106"/>
  <c r="BW822" i="106"/>
  <c r="CD821" i="106"/>
  <c r="CB802" i="106"/>
  <c r="CT1288" i="106"/>
  <c r="BU1499" i="106"/>
  <c r="CB1357" i="106"/>
  <c r="BV1415" i="106"/>
  <c r="BX1392" i="106"/>
  <c r="CD1245" i="106"/>
  <c r="BW1501" i="106"/>
  <c r="BV1434" i="106"/>
  <c r="BU1435" i="106"/>
  <c r="BZ1373" i="106"/>
  <c r="CD1503" i="106"/>
  <c r="BZ1477" i="106"/>
  <c r="CD1475" i="106"/>
  <c r="CR1453" i="106"/>
  <c r="CD1254" i="106"/>
  <c r="BW1396" i="106"/>
  <c r="BU1401" i="106"/>
  <c r="CD1288" i="106"/>
  <c r="CB1179" i="106"/>
  <c r="BW1112" i="106"/>
  <c r="CD1322" i="106"/>
  <c r="BZ1226" i="106"/>
  <c r="BV1229" i="106"/>
  <c r="CD1296" i="106"/>
  <c r="CF1271" i="106"/>
  <c r="BX1253" i="106"/>
  <c r="BX1247" i="106"/>
  <c r="BV1023" i="106"/>
  <c r="BV1020" i="106"/>
  <c r="BX1243" i="106"/>
  <c r="BX1236" i="106"/>
  <c r="CF1203" i="106"/>
  <c r="BZ1129" i="106"/>
  <c r="CF1202" i="106"/>
  <c r="BU1136" i="106"/>
  <c r="CR1083" i="106"/>
  <c r="BV1068" i="106"/>
  <c r="BV1021" i="106"/>
  <c r="BU1132" i="106"/>
  <c r="BU951" i="106"/>
  <c r="BV952" i="106"/>
  <c r="CF1314" i="106"/>
  <c r="CB1487" i="106"/>
  <c r="CB1203" i="106"/>
  <c r="CR1355" i="106"/>
  <c r="CR1354" i="106"/>
  <c r="CD1228" i="106"/>
  <c r="CT1127" i="106"/>
  <c r="CD1339" i="106"/>
  <c r="CT1220" i="106"/>
  <c r="BX1207" i="106"/>
  <c r="CT1225" i="106"/>
  <c r="BU1022" i="106"/>
  <c r="BV1319" i="106"/>
  <c r="BW1216" i="106"/>
  <c r="CB1180" i="106"/>
  <c r="BV1232" i="106"/>
  <c r="CR1132" i="106"/>
  <c r="BW1117" i="106"/>
  <c r="BW828" i="106"/>
  <c r="CD813" i="106"/>
  <c r="BZ1418" i="106"/>
  <c r="CR1415" i="106"/>
  <c r="CD1421" i="106"/>
  <c r="CB1227" i="106"/>
  <c r="BX1221" i="106"/>
  <c r="BV1063" i="106"/>
  <c r="BV1337" i="106"/>
  <c r="BV953" i="106"/>
  <c r="CR1088" i="106"/>
  <c r="CD1237" i="106"/>
  <c r="BU954" i="106"/>
  <c r="CR968" i="106"/>
  <c r="BS38" i="106"/>
  <c r="BS37" i="106"/>
  <c r="BS5" i="106"/>
  <c r="BV1120" i="106"/>
  <c r="CA574" i="106"/>
  <c r="CI573" i="106"/>
  <c r="CE574" i="106"/>
  <c r="CA573" i="106"/>
  <c r="CL573" i="106"/>
  <c r="CE573" i="106"/>
  <c r="CL728" i="106"/>
  <c r="CE728" i="106"/>
  <c r="CI728" i="106"/>
  <c r="CA728" i="106"/>
  <c r="CI434" i="106"/>
  <c r="CE435" i="106"/>
  <c r="CL434" i="106"/>
  <c r="CE434" i="106"/>
  <c r="CA434" i="106"/>
  <c r="CA435" i="106"/>
  <c r="CI746" i="106"/>
  <c r="CE746" i="106"/>
  <c r="CA746" i="106"/>
  <c r="CL746" i="106"/>
  <c r="CA639" i="106"/>
  <c r="CI639" i="106"/>
  <c r="CE639" i="106"/>
  <c r="CL639" i="106"/>
  <c r="CA456" i="106"/>
  <c r="CA457" i="106"/>
  <c r="CE456" i="106"/>
  <c r="CE457" i="106"/>
  <c r="CL456" i="106"/>
  <c r="CI456" i="106"/>
  <c r="CL751" i="106"/>
  <c r="CA751" i="106"/>
  <c r="CI751" i="106"/>
  <c r="CE751" i="106"/>
  <c r="CI718" i="106"/>
  <c r="CL718" i="106"/>
  <c r="CE718" i="106"/>
  <c r="CA718" i="106"/>
  <c r="CL680" i="106"/>
  <c r="CE680" i="106"/>
  <c r="CI680" i="106"/>
  <c r="CA680" i="106"/>
  <c r="CL588" i="106"/>
  <c r="CE588" i="106"/>
  <c r="CI588" i="106"/>
  <c r="CA588" i="106"/>
  <c r="CA544" i="106"/>
  <c r="CE544" i="106"/>
  <c r="CI544" i="106"/>
  <c r="CL544" i="106"/>
  <c r="CE545" i="106"/>
  <c r="CA545" i="106"/>
  <c r="CI451" i="106"/>
  <c r="CA451" i="106"/>
  <c r="CE451" i="106"/>
  <c r="CL451" i="106"/>
  <c r="CL735" i="106"/>
  <c r="CA735" i="106"/>
  <c r="CE735" i="106"/>
  <c r="CI735" i="106"/>
  <c r="CL691" i="106"/>
  <c r="CA692" i="106"/>
  <c r="CA691" i="106"/>
  <c r="CE692" i="106"/>
  <c r="CI691" i="106"/>
  <c r="CE691" i="106"/>
  <c r="CA618" i="106"/>
  <c r="CL618" i="106"/>
  <c r="CI618" i="106"/>
  <c r="CE618" i="106"/>
  <c r="CI395" i="106"/>
  <c r="CA395" i="106"/>
  <c r="CE395" i="106"/>
  <c r="CL395" i="106"/>
  <c r="CE364" i="106"/>
  <c r="CA364" i="106"/>
  <c r="CI364" i="106"/>
  <c r="CL364" i="106"/>
  <c r="CA175" i="106"/>
  <c r="CE175" i="106"/>
  <c r="CI175" i="106"/>
  <c r="CA176" i="106"/>
  <c r="CL175" i="106"/>
  <c r="CE176" i="106"/>
  <c r="CI277" i="106"/>
  <c r="CE277" i="106"/>
  <c r="CA277" i="106"/>
  <c r="CL277" i="106"/>
  <c r="CL156" i="106"/>
  <c r="CE157" i="106"/>
  <c r="CE156" i="106"/>
  <c r="CA156" i="106"/>
  <c r="CA157" i="106"/>
  <c r="CI156" i="106"/>
  <c r="CL132" i="106"/>
  <c r="CE132" i="106"/>
  <c r="CI132" i="106"/>
  <c r="CA132" i="106"/>
  <c r="CI170" i="106"/>
  <c r="CL170" i="106"/>
  <c r="CA170" i="106"/>
  <c r="CE170" i="106"/>
  <c r="CE103" i="106"/>
  <c r="CL103" i="106"/>
  <c r="CI103" i="106"/>
  <c r="CA103" i="106"/>
  <c r="CA66" i="106"/>
  <c r="CI66" i="106"/>
  <c r="CL66" i="106"/>
  <c r="CE66" i="106"/>
  <c r="CA67" i="106"/>
  <c r="CE67" i="106"/>
  <c r="CI82" i="106"/>
  <c r="CA82" i="106"/>
  <c r="CE82" i="106"/>
  <c r="CL82" i="106"/>
  <c r="CE11" i="106"/>
  <c r="CE12" i="106"/>
  <c r="CA11" i="106"/>
  <c r="BS11" i="106"/>
  <c r="BX1316" i="106"/>
  <c r="CD1317" i="106"/>
  <c r="BX1414" i="106"/>
  <c r="CB1339" i="106"/>
  <c r="CT1287" i="106"/>
  <c r="CD1138" i="106"/>
  <c r="CD1126" i="106"/>
  <c r="CD1130" i="106"/>
  <c r="CD1129" i="106"/>
  <c r="CD1125" i="106"/>
  <c r="CD1132" i="106"/>
  <c r="CB1085" i="106"/>
  <c r="CB1084" i="106"/>
  <c r="BX1334" i="106"/>
  <c r="BX1333" i="106"/>
  <c r="CD1223" i="106"/>
  <c r="CD1217" i="106"/>
  <c r="CD1221" i="106"/>
  <c r="CD1213" i="106"/>
  <c r="CD1224" i="106"/>
  <c r="CD1219" i="106"/>
  <c r="CD1155" i="106"/>
  <c r="CD1160" i="106"/>
  <c r="CD1168" i="106"/>
  <c r="CD1156" i="106"/>
  <c r="CR1143" i="106"/>
  <c r="CR1140" i="106"/>
  <c r="CR1144" i="106"/>
  <c r="BX1109" i="106"/>
  <c r="BX1108" i="106"/>
  <c r="CF1085" i="106"/>
  <c r="CF1073" i="106"/>
  <c r="BU1060" i="106"/>
  <c r="BU1065" i="106"/>
  <c r="BU1064" i="106"/>
  <c r="BU1067" i="106"/>
  <c r="BU1068" i="106"/>
  <c r="CR1309" i="106"/>
  <c r="CR1304" i="106"/>
  <c r="BV1311" i="106"/>
  <c r="BV1303" i="106"/>
  <c r="CF1120" i="106"/>
  <c r="CF1114" i="106"/>
  <c r="CF1124" i="106"/>
  <c r="CB976" i="106"/>
  <c r="CB974" i="106"/>
  <c r="BX1306" i="106"/>
  <c r="BX1307" i="106"/>
  <c r="CD1346" i="106"/>
  <c r="CD1342" i="106"/>
  <c r="CD1344" i="106"/>
  <c r="BZ1338" i="106"/>
  <c r="BZ1342" i="106"/>
  <c r="BZ1337" i="106"/>
  <c r="CB1259" i="106"/>
  <c r="CB1256" i="106"/>
  <c r="CF1110" i="106"/>
  <c r="CF1108" i="106"/>
  <c r="CF1121" i="106"/>
  <c r="CF1113" i="106"/>
  <c r="BX1098" i="106"/>
  <c r="BX1091" i="106"/>
  <c r="BU1092" i="106"/>
  <c r="BU1090" i="106"/>
  <c r="BU1096" i="106"/>
  <c r="BU1095" i="106"/>
  <c r="BU1094" i="106"/>
  <c r="CT1070" i="106"/>
  <c r="CT1071" i="106"/>
  <c r="CT1073" i="106"/>
  <c r="CT1072" i="106"/>
  <c r="CE569" i="106"/>
  <c r="CA569" i="106"/>
  <c r="CA570" i="106"/>
  <c r="CL569" i="106"/>
  <c r="CE570" i="106"/>
  <c r="CI569" i="106"/>
  <c r="CA715" i="106"/>
  <c r="CE715" i="106"/>
  <c r="CL715" i="106"/>
  <c r="CI715" i="106"/>
  <c r="CE592" i="106"/>
  <c r="CA592" i="106"/>
  <c r="CI592" i="106"/>
  <c r="CL592" i="106"/>
  <c r="CD1015" i="106"/>
  <c r="CD1019" i="106"/>
  <c r="CD1023" i="106"/>
  <c r="BY92" i="106"/>
  <c r="BR413" i="106"/>
  <c r="BN413" i="106"/>
  <c r="BY413" i="106"/>
  <c r="BO413" i="106"/>
  <c r="BP413" i="106"/>
  <c r="CH413" i="106"/>
  <c r="CC413" i="106"/>
  <c r="BS413" i="106"/>
  <c r="BT413" i="106"/>
  <c r="CK413" i="106"/>
  <c r="CS413" i="106"/>
  <c r="BQ413" i="106"/>
  <c r="CQ413" i="106"/>
  <c r="CE411" i="106"/>
  <c r="CL411" i="106"/>
  <c r="CA411" i="106"/>
  <c r="CE412" i="106"/>
  <c r="CA412" i="106"/>
  <c r="CI411" i="106"/>
  <c r="CI627" i="106"/>
  <c r="CL627" i="106"/>
  <c r="CE627" i="106"/>
  <c r="CA627" i="106"/>
  <c r="CR1341" i="106"/>
  <c r="CR1340" i="106"/>
  <c r="CR1337" i="106"/>
  <c r="CD1347" i="106"/>
  <c r="BZ958" i="106"/>
  <c r="BZ956" i="106"/>
  <c r="CD931" i="106"/>
  <c r="CD926" i="106"/>
  <c r="CD925" i="106"/>
  <c r="CD933" i="106"/>
  <c r="CD923" i="106"/>
  <c r="CD922" i="106"/>
  <c r="CD929" i="106"/>
  <c r="CD928" i="106"/>
  <c r="BZ926" i="106"/>
  <c r="BZ924" i="106"/>
  <c r="BZ921" i="106"/>
  <c r="BZ925" i="106"/>
  <c r="CB895" i="106"/>
  <c r="CB892" i="106"/>
  <c r="CB890" i="106"/>
  <c r="CB893" i="106"/>
  <c r="BT748" i="106"/>
  <c r="BS748" i="106"/>
  <c r="BY748" i="106"/>
  <c r="BP748" i="106"/>
  <c r="BN748" i="106"/>
  <c r="CK748" i="106"/>
  <c r="CC748" i="106"/>
  <c r="BR748" i="106"/>
  <c r="CH748" i="106"/>
  <c r="CS748" i="106"/>
  <c r="BO748" i="106"/>
  <c r="CQ748" i="106"/>
  <c r="BQ748" i="106"/>
  <c r="BT684" i="106"/>
  <c r="BR684" i="106"/>
  <c r="CS684" i="106"/>
  <c r="CH684" i="106"/>
  <c r="BO684" i="106"/>
  <c r="BQ684" i="106"/>
  <c r="CQ684" i="106"/>
  <c r="BN684" i="106"/>
  <c r="CC684" i="106"/>
  <c r="BS684" i="106"/>
  <c r="BP684" i="106"/>
  <c r="CK684" i="106"/>
  <c r="BY684" i="106"/>
  <c r="BY685" i="106"/>
  <c r="CC685" i="106"/>
  <c r="CA604" i="106"/>
  <c r="CL604" i="106"/>
  <c r="CE604" i="106"/>
  <c r="CI604" i="106"/>
  <c r="CE605" i="106"/>
  <c r="BO679" i="106"/>
  <c r="BS679" i="106"/>
  <c r="CK679" i="106"/>
  <c r="CS679" i="106"/>
  <c r="CC679" i="106"/>
  <c r="BR679" i="106"/>
  <c r="CH679" i="106"/>
  <c r="BP679" i="106"/>
  <c r="BQ679" i="106"/>
  <c r="BT679" i="106"/>
  <c r="BY679" i="106"/>
  <c r="CQ679" i="106"/>
  <c r="BN679" i="106"/>
  <c r="BS623" i="106"/>
  <c r="CK623" i="106"/>
  <c r="CS623" i="106"/>
  <c r="BO623" i="106"/>
  <c r="CH623" i="106"/>
  <c r="BP623" i="106"/>
  <c r="BQ623" i="106"/>
  <c r="CQ623" i="106"/>
  <c r="BT623" i="106"/>
  <c r="CC623" i="106"/>
  <c r="BN623" i="106"/>
  <c r="BR623" i="106"/>
  <c r="BY623" i="106"/>
  <c r="BY624" i="106"/>
  <c r="CC717" i="106"/>
  <c r="CH717" i="106"/>
  <c r="BQ717" i="106"/>
  <c r="CK717" i="106"/>
  <c r="BN717" i="106"/>
  <c r="CQ717" i="106"/>
  <c r="CS717" i="106"/>
  <c r="BR717" i="106"/>
  <c r="BY717" i="106"/>
  <c r="BP717" i="106"/>
  <c r="BO717" i="106"/>
  <c r="BT717" i="106"/>
  <c r="BS717" i="106"/>
  <c r="BQ637" i="106"/>
  <c r="CQ637" i="106"/>
  <c r="CK637" i="106"/>
  <c r="BN637" i="106"/>
  <c r="BY637" i="106"/>
  <c r="CS637" i="106"/>
  <c r="BR637" i="106"/>
  <c r="BP637" i="106"/>
  <c r="BO637" i="106"/>
  <c r="CC637" i="106"/>
  <c r="BT637" i="106"/>
  <c r="CH637" i="106"/>
  <c r="BS637" i="106"/>
  <c r="BN658" i="106"/>
  <c r="BR658" i="106"/>
  <c r="BP658" i="106"/>
  <c r="CC658" i="106"/>
  <c r="BS658" i="106"/>
  <c r="BT658" i="106"/>
  <c r="CH658" i="106"/>
  <c r="CK658" i="106"/>
  <c r="CQ658" i="106"/>
  <c r="BQ658" i="106"/>
  <c r="BO658" i="106"/>
  <c r="CS658" i="106"/>
  <c r="BY658" i="106"/>
  <c r="BP565" i="106"/>
  <c r="BS565" i="106"/>
  <c r="BY565" i="106"/>
  <c r="BT565" i="106"/>
  <c r="BN565" i="106"/>
  <c r="CK565" i="106"/>
  <c r="CC565" i="106"/>
  <c r="BQ565" i="106"/>
  <c r="BO565" i="106"/>
  <c r="BR565" i="106"/>
  <c r="CH565" i="106"/>
  <c r="CQ565" i="106"/>
  <c r="CS565" i="106"/>
  <c r="CC568" i="106"/>
  <c r="BR568" i="106"/>
  <c r="BS568" i="106"/>
  <c r="CH568" i="106"/>
  <c r="BP568" i="106"/>
  <c r="CK568" i="106"/>
  <c r="BY568" i="106"/>
  <c r="BO568" i="106"/>
  <c r="CC569" i="106"/>
  <c r="BN568" i="106"/>
  <c r="CQ568" i="106"/>
  <c r="CS568" i="106"/>
  <c r="BQ568" i="106"/>
  <c r="BY569" i="106"/>
  <c r="BT568" i="106"/>
  <c r="CH582" i="106"/>
  <c r="BQ582" i="106"/>
  <c r="CK582" i="106"/>
  <c r="BN582" i="106"/>
  <c r="CC582" i="106"/>
  <c r="CS582" i="106"/>
  <c r="BR582" i="106"/>
  <c r="BP582" i="106"/>
  <c r="BY582" i="106"/>
  <c r="BT582" i="106"/>
  <c r="BO582" i="106"/>
  <c r="BS582" i="106"/>
  <c r="CQ582" i="106"/>
  <c r="BT509" i="106"/>
  <c r="BQ509" i="106"/>
  <c r="CQ509" i="106"/>
  <c r="BS509" i="106"/>
  <c r="BY509" i="106"/>
  <c r="BN509" i="106"/>
  <c r="CK509" i="106"/>
  <c r="BR509" i="106"/>
  <c r="CC509" i="106"/>
  <c r="CS509" i="106"/>
  <c r="BO509" i="106"/>
  <c r="BP509" i="106"/>
  <c r="CH509" i="106"/>
  <c r="BN551" i="106"/>
  <c r="BY551" i="106"/>
  <c r="BO551" i="106"/>
  <c r="BR551" i="106"/>
  <c r="BP551" i="106"/>
  <c r="CC551" i="106"/>
  <c r="BS551" i="106"/>
  <c r="BT551" i="106"/>
  <c r="CK551" i="106"/>
  <c r="CH551" i="106"/>
  <c r="BQ551" i="106"/>
  <c r="CS551" i="106"/>
  <c r="CQ551" i="106"/>
  <c r="BR429" i="106"/>
  <c r="BY429" i="106"/>
  <c r="BP429" i="106"/>
  <c r="CS429" i="106"/>
  <c r="BQ429" i="106"/>
  <c r="BT429" i="106"/>
  <c r="BN429" i="106"/>
  <c r="CH429" i="106"/>
  <c r="CC429" i="106"/>
  <c r="BS429" i="106"/>
  <c r="BO429" i="106"/>
  <c r="CK429" i="106"/>
  <c r="CQ429" i="106"/>
  <c r="BY478" i="106"/>
  <c r="BN478" i="106"/>
  <c r="CK478" i="106"/>
  <c r="BP478" i="106"/>
  <c r="CC478" i="106"/>
  <c r="BR478" i="106"/>
  <c r="BO478" i="106"/>
  <c r="CH478" i="106"/>
  <c r="BT478" i="106"/>
  <c r="CQ478" i="106"/>
  <c r="CS478" i="106"/>
  <c r="BQ478" i="106"/>
  <c r="BS478" i="106"/>
  <c r="CA428" i="106"/>
  <c r="CI428" i="106"/>
  <c r="CL428" i="106"/>
  <c r="CE428" i="106"/>
  <c r="BP453" i="106"/>
  <c r="BT453" i="106"/>
  <c r="CH453" i="106"/>
  <c r="BO453" i="106"/>
  <c r="CQ453" i="106"/>
  <c r="CK453" i="106"/>
  <c r="BR453" i="106"/>
  <c r="BQ453" i="106"/>
  <c r="BN453" i="106"/>
  <c r="CS453" i="106"/>
  <c r="BY453" i="106"/>
  <c r="BS453" i="106"/>
  <c r="CC453" i="106"/>
  <c r="BO528" i="106"/>
  <c r="BS528" i="106"/>
  <c r="CQ528" i="106"/>
  <c r="BN528" i="106"/>
  <c r="BY528" i="106"/>
  <c r="CS528" i="106"/>
  <c r="CH528" i="106"/>
  <c r="CK528" i="106"/>
  <c r="BQ528" i="106"/>
  <c r="BR528" i="106"/>
  <c r="CC528" i="106"/>
  <c r="BP528" i="106"/>
  <c r="BT528" i="106"/>
  <c r="BW1224" i="106"/>
  <c r="BW1229" i="106"/>
  <c r="CA244" i="106"/>
  <c r="CA243" i="106"/>
  <c r="CE244" i="106"/>
  <c r="CE243" i="106"/>
  <c r="CI243" i="106"/>
  <c r="CL243" i="106"/>
  <c r="BQ244" i="106"/>
  <c r="CQ244" i="106"/>
  <c r="CH244" i="106"/>
  <c r="BS244" i="106"/>
  <c r="BT244" i="106"/>
  <c r="BY244" i="106"/>
  <c r="CK244" i="106"/>
  <c r="BN244" i="106"/>
  <c r="BO244" i="106"/>
  <c r="CS244" i="106"/>
  <c r="BR244" i="106"/>
  <c r="BP244" i="106"/>
  <c r="CC244" i="106"/>
  <c r="BO220" i="106"/>
  <c r="BT220" i="106"/>
  <c r="BY220" i="106"/>
  <c r="BP220" i="106"/>
  <c r="BS220" i="106"/>
  <c r="CC220" i="106"/>
  <c r="CS220" i="106"/>
  <c r="CK220" i="106"/>
  <c r="BR220" i="106"/>
  <c r="BQ220" i="106"/>
  <c r="BN220" i="106"/>
  <c r="CH220" i="106"/>
  <c r="CQ220" i="106"/>
  <c r="BT204" i="106"/>
  <c r="BQ204" i="106"/>
  <c r="CQ204" i="106"/>
  <c r="BN204" i="106"/>
  <c r="BY204" i="106"/>
  <c r="BP204" i="106"/>
  <c r="BS204" i="106"/>
  <c r="CC204" i="106"/>
  <c r="CK204" i="106"/>
  <c r="CH204" i="106"/>
  <c r="BO204" i="106"/>
  <c r="CS204" i="106"/>
  <c r="BR204" i="106"/>
  <c r="BS193" i="106"/>
  <c r="CK193" i="106"/>
  <c r="BO193" i="106"/>
  <c r="BT193" i="106"/>
  <c r="BP193" i="106"/>
  <c r="CQ193" i="106"/>
  <c r="BQ193" i="106"/>
  <c r="CS193" i="106"/>
  <c r="BY193" i="106"/>
  <c r="CH193" i="106"/>
  <c r="BN193" i="106"/>
  <c r="BR193" i="106"/>
  <c r="CC193" i="106"/>
  <c r="CA187" i="106"/>
  <c r="CI187" i="106"/>
  <c r="CL187" i="106"/>
  <c r="CE187" i="106"/>
  <c r="CE188" i="106"/>
  <c r="BO140" i="106"/>
  <c r="BQ140" i="106"/>
  <c r="CQ140" i="106"/>
  <c r="BS140" i="106"/>
  <c r="BY140" i="106"/>
  <c r="BT140" i="106"/>
  <c r="BR140" i="106"/>
  <c r="CH140" i="106"/>
  <c r="CK140" i="106"/>
  <c r="CS140" i="106"/>
  <c r="BP140" i="106"/>
  <c r="BN140" i="106"/>
  <c r="CC140" i="106"/>
  <c r="CQ203" i="106"/>
  <c r="BS203" i="106"/>
  <c r="BT203" i="106"/>
  <c r="CS203" i="106"/>
  <c r="BO203" i="106"/>
  <c r="BR203" i="106"/>
  <c r="CK203" i="106"/>
  <c r="CC203" i="106"/>
  <c r="BY203" i="106"/>
  <c r="BP203" i="106"/>
  <c r="BQ203" i="106"/>
  <c r="BN203" i="106"/>
  <c r="CH203" i="106"/>
  <c r="CI148" i="106"/>
  <c r="CA148" i="106"/>
  <c r="CL148" i="106"/>
  <c r="CE148" i="106"/>
  <c r="CQ145" i="106"/>
  <c r="BS145" i="106"/>
  <c r="BT145" i="106"/>
  <c r="CH145" i="106"/>
  <c r="BY145" i="106"/>
  <c r="CK145" i="106"/>
  <c r="BN145" i="106"/>
  <c r="CC145" i="106"/>
  <c r="BP145" i="106"/>
  <c r="BR145" i="106"/>
  <c r="BO145" i="106"/>
  <c r="BQ145" i="106"/>
  <c r="CS145" i="106"/>
  <c r="BN90" i="106"/>
  <c r="BR90" i="106"/>
  <c r="BQ90" i="106"/>
  <c r="CQ90" i="106"/>
  <c r="CS90" i="106"/>
  <c r="BY90" i="106"/>
  <c r="BO90" i="106"/>
  <c r="CH90" i="106"/>
  <c r="BP90" i="106"/>
  <c r="BS90" i="106"/>
  <c r="BT90" i="106"/>
  <c r="CK90" i="106"/>
  <c r="CC90" i="106"/>
  <c r="BT53" i="106"/>
  <c r="BP53" i="106"/>
  <c r="BY53" i="106"/>
  <c r="BN53" i="106"/>
  <c r="CK53" i="106"/>
  <c r="CC53" i="106"/>
  <c r="BR53" i="106"/>
  <c r="CS53" i="106"/>
  <c r="BO53" i="106"/>
  <c r="BQ53" i="106"/>
  <c r="BS53" i="106"/>
  <c r="CH53" i="106"/>
  <c r="CQ53" i="106"/>
  <c r="CH54" i="106"/>
  <c r="BQ54" i="106"/>
  <c r="CQ54" i="106"/>
  <c r="CC54" i="106"/>
  <c r="BY54" i="106"/>
  <c r="BN54" i="106"/>
  <c r="CK54" i="106"/>
  <c r="BR54" i="106"/>
  <c r="CS54" i="106"/>
  <c r="BO54" i="106"/>
  <c r="BS54" i="106"/>
  <c r="BP54" i="106"/>
  <c r="BT54" i="106"/>
  <c r="CE39" i="106"/>
  <c r="CA39" i="106"/>
  <c r="CE27" i="106"/>
  <c r="CA27" i="106"/>
  <c r="BR29" i="106"/>
  <c r="BQ29" i="106"/>
  <c r="BY29" i="106"/>
  <c r="CC29" i="106"/>
  <c r="BS29" i="106"/>
  <c r="BT29" i="106"/>
  <c r="BQ25" i="106"/>
  <c r="BY25" i="106"/>
  <c r="BS25" i="106"/>
  <c r="CC25" i="106"/>
  <c r="BR25" i="106"/>
  <c r="BQ18" i="106"/>
  <c r="BY18" i="106"/>
  <c r="BT18" i="106"/>
  <c r="CC19" i="106"/>
  <c r="BR18" i="106"/>
  <c r="CC18" i="106"/>
  <c r="BS18" i="106"/>
  <c r="BY19" i="106"/>
  <c r="CA221" i="106"/>
  <c r="CI221" i="106"/>
  <c r="CE221" i="106"/>
  <c r="CL221" i="106"/>
  <c r="CI726" i="106"/>
  <c r="CA726" i="106"/>
  <c r="CE726" i="106"/>
  <c r="CL726" i="106"/>
  <c r="CL688" i="106"/>
  <c r="CI688" i="106"/>
  <c r="CA688" i="106"/>
  <c r="CE688" i="106"/>
  <c r="CL647" i="106"/>
  <c r="CE647" i="106"/>
  <c r="CI647" i="106"/>
  <c r="CA647" i="106"/>
  <c r="CE584" i="106"/>
  <c r="CA584" i="106"/>
  <c r="CI584" i="106"/>
  <c r="CL584" i="106"/>
  <c r="CE526" i="106"/>
  <c r="CL526" i="106"/>
  <c r="CI526" i="106"/>
  <c r="CE527" i="106"/>
  <c r="CA526" i="106"/>
  <c r="CA527" i="106"/>
  <c r="CL752" i="106"/>
  <c r="CE752" i="106"/>
  <c r="CA752" i="106"/>
  <c r="CI752" i="106"/>
  <c r="CA711" i="106"/>
  <c r="CE711" i="106"/>
  <c r="CL711" i="106"/>
  <c r="CI711" i="106"/>
  <c r="CE660" i="106"/>
  <c r="CL660" i="106"/>
  <c r="CI660" i="106"/>
  <c r="CA660" i="106"/>
  <c r="CA661" i="106"/>
  <c r="CI615" i="106"/>
  <c r="CL615" i="106"/>
  <c r="CA615" i="106"/>
  <c r="CE615" i="106"/>
  <c r="CI567" i="106"/>
  <c r="CA567" i="106"/>
  <c r="CE567" i="106"/>
  <c r="CL567" i="106"/>
  <c r="CA512" i="106"/>
  <c r="CL512" i="106"/>
  <c r="CI512" i="106"/>
  <c r="CA513" i="106"/>
  <c r="CE512" i="106"/>
  <c r="CE513" i="106"/>
  <c r="CE452" i="106"/>
  <c r="CL452" i="106"/>
  <c r="CI452" i="106"/>
  <c r="CA452" i="106"/>
  <c r="CE426" i="106"/>
  <c r="CL426" i="106"/>
  <c r="CA426" i="106"/>
  <c r="CI426" i="106"/>
  <c r="CI394" i="106"/>
  <c r="CA394" i="106"/>
  <c r="CE394" i="106"/>
  <c r="CL394" i="106"/>
  <c r="CE356" i="106"/>
  <c r="CI356" i="106"/>
  <c r="CA356" i="106"/>
  <c r="CL356" i="106"/>
  <c r="CI204" i="106"/>
  <c r="CL204" i="106"/>
  <c r="CE204" i="106"/>
  <c r="CA204" i="106"/>
  <c r="CA276" i="106"/>
  <c r="CE276" i="106"/>
  <c r="CL276" i="106"/>
  <c r="CI276" i="106"/>
  <c r="CA215" i="106"/>
  <c r="CL215" i="106"/>
  <c r="CI215" i="106"/>
  <c r="CE216" i="106"/>
  <c r="CE215" i="106"/>
  <c r="CA216" i="106"/>
  <c r="CI331" i="106"/>
  <c r="CA331" i="106"/>
  <c r="CL331" i="106"/>
  <c r="CE331" i="106"/>
  <c r="CA229" i="106"/>
  <c r="CE228" i="106"/>
  <c r="CI228" i="106"/>
  <c r="CL228" i="106"/>
  <c r="CA228" i="106"/>
  <c r="CB228" i="106" s="1"/>
  <c r="CE229" i="106"/>
  <c r="CL172" i="106"/>
  <c r="CA173" i="106"/>
  <c r="CI172" i="106"/>
  <c r="CE173" i="106"/>
  <c r="CA172" i="106"/>
  <c r="CE172" i="106"/>
  <c r="CI191" i="106"/>
  <c r="CL191" i="106"/>
  <c r="CE191" i="106"/>
  <c r="CA191" i="106"/>
  <c r="CE192" i="106"/>
  <c r="CI106" i="106"/>
  <c r="CL106" i="106"/>
  <c r="CA106" i="106"/>
  <c r="CE106" i="106"/>
  <c r="CL99" i="106"/>
  <c r="CE99" i="106"/>
  <c r="CI99" i="106"/>
  <c r="CA99" i="106"/>
  <c r="CL120" i="106"/>
  <c r="CI120" i="106"/>
  <c r="CA120" i="106"/>
  <c r="CA121" i="106"/>
  <c r="CE120" i="106"/>
  <c r="CE121" i="106"/>
  <c r="CA13" i="106"/>
  <c r="CE13" i="106"/>
  <c r="CE24" i="106"/>
  <c r="CA24" i="106"/>
  <c r="CE638" i="106"/>
  <c r="CL638" i="106"/>
  <c r="CA638" i="106"/>
  <c r="CI638" i="106"/>
  <c r="CF1268" i="106"/>
  <c r="BV1341" i="106"/>
  <c r="CD1299" i="106"/>
  <c r="CL606" i="106"/>
  <c r="CI606" i="106"/>
  <c r="CE606" i="106"/>
  <c r="CA606" i="106"/>
  <c r="CS639" i="106"/>
  <c r="CC640" i="106"/>
  <c r="BQ639" i="106"/>
  <c r="CQ639" i="106"/>
  <c r="BT639" i="106"/>
  <c r="BY639" i="106"/>
  <c r="BN639" i="106"/>
  <c r="BS639" i="106"/>
  <c r="BP639" i="106"/>
  <c r="BO639" i="106"/>
  <c r="CC639" i="106"/>
  <c r="CK639" i="106"/>
  <c r="BY640" i="106"/>
  <c r="CH639" i="106"/>
  <c r="BR639" i="106"/>
  <c r="CC733" i="106"/>
  <c r="CH733" i="106"/>
  <c r="BQ733" i="106"/>
  <c r="CK733" i="106"/>
  <c r="BN733" i="106"/>
  <c r="CQ733" i="106"/>
  <c r="CS733" i="106"/>
  <c r="BR733" i="106"/>
  <c r="BY733" i="106"/>
  <c r="BP733" i="106"/>
  <c r="BO733" i="106"/>
  <c r="BT733" i="106"/>
  <c r="BS733" i="106"/>
  <c r="BP581" i="106"/>
  <c r="BS581" i="106"/>
  <c r="BY581" i="106"/>
  <c r="BT581" i="106"/>
  <c r="BN581" i="106"/>
  <c r="CK581" i="106"/>
  <c r="CC581" i="106"/>
  <c r="BO581" i="106"/>
  <c r="CQ581" i="106"/>
  <c r="BQ581" i="106"/>
  <c r="CS581" i="106"/>
  <c r="BR581" i="106"/>
  <c r="CH581" i="106"/>
  <c r="CL358" i="106"/>
  <c r="CI358" i="106"/>
  <c r="CA358" i="106"/>
  <c r="CE358" i="106"/>
  <c r="CA359" i="106"/>
  <c r="CE359" i="106"/>
  <c r="BT469" i="106"/>
  <c r="BP469" i="106"/>
  <c r="BQ469" i="106"/>
  <c r="CQ469" i="106"/>
  <c r="BS469" i="106"/>
  <c r="CH469" i="106"/>
  <c r="CK469" i="106"/>
  <c r="BY469" i="106"/>
  <c r="BR469" i="106"/>
  <c r="BN469" i="106"/>
  <c r="CS469" i="106"/>
  <c r="CC469" i="106"/>
  <c r="BO469" i="106"/>
  <c r="CC470" i="106"/>
  <c r="CL353" i="106"/>
  <c r="CE353" i="106"/>
  <c r="CI353" i="106"/>
  <c r="CA353" i="106"/>
  <c r="BN408" i="106"/>
  <c r="BS408" i="106"/>
  <c r="BT408" i="106"/>
  <c r="BP408" i="106"/>
  <c r="CK408" i="106"/>
  <c r="CS408" i="106"/>
  <c r="BO408" i="106"/>
  <c r="CC408" i="106"/>
  <c r="CQ408" i="106"/>
  <c r="BQ408" i="106"/>
  <c r="BY408" i="106"/>
  <c r="CH408" i="106"/>
  <c r="BR408" i="106"/>
  <c r="BS343" i="106"/>
  <c r="CK343" i="106"/>
  <c r="CS343" i="106"/>
  <c r="BQ343" i="106"/>
  <c r="CQ343" i="106"/>
  <c r="BN343" i="106"/>
  <c r="BT343" i="106"/>
  <c r="BY343" i="106"/>
  <c r="BP343" i="106"/>
  <c r="CC343" i="106"/>
  <c r="BR343" i="106"/>
  <c r="CH343" i="106"/>
  <c r="BO343" i="106"/>
  <c r="BS342" i="106"/>
  <c r="BO342" i="106"/>
  <c r="CK342" i="106"/>
  <c r="BN342" i="106"/>
  <c r="CS342" i="106"/>
  <c r="CC342" i="106"/>
  <c r="BT342" i="106"/>
  <c r="BR342" i="106"/>
  <c r="BQ342" i="106"/>
  <c r="CH342" i="106"/>
  <c r="CQ342" i="106"/>
  <c r="BY342" i="106"/>
  <c r="BP342" i="106"/>
  <c r="CL336" i="106"/>
  <c r="CE336" i="106"/>
  <c r="CI336" i="106"/>
  <c r="CA336" i="106"/>
  <c r="CE312" i="106"/>
  <c r="CI312" i="106"/>
  <c r="CL312" i="106"/>
  <c r="CA312" i="106"/>
  <c r="BR341" i="106"/>
  <c r="BP341" i="106"/>
  <c r="CK341" i="106"/>
  <c r="CH341" i="106"/>
  <c r="BQ341" i="106"/>
  <c r="BT341" i="106"/>
  <c r="CS341" i="106"/>
  <c r="CQ341" i="106"/>
  <c r="BO341" i="106"/>
  <c r="CC341" i="106"/>
  <c r="BY341" i="106"/>
  <c r="BN341" i="106"/>
  <c r="BS341" i="106"/>
  <c r="CL283" i="106"/>
  <c r="CA283" i="106"/>
  <c r="CI283" i="106"/>
  <c r="CE283" i="106"/>
  <c r="CL259" i="106"/>
  <c r="CI259" i="106"/>
  <c r="CA259" i="106"/>
  <c r="CE259" i="106"/>
  <c r="BY287" i="106"/>
  <c r="BN287" i="106"/>
  <c r="CK287" i="106"/>
  <c r="CH287" i="106"/>
  <c r="BO287" i="106"/>
  <c r="BP287" i="106"/>
  <c r="CC287" i="106"/>
  <c r="BR287" i="106"/>
  <c r="CS287" i="106"/>
  <c r="BT287" i="106"/>
  <c r="BQ287" i="106"/>
  <c r="CQ287" i="106"/>
  <c r="BS287" i="106"/>
  <c r="BR249" i="106"/>
  <c r="CS249" i="106"/>
  <c r="BY249" i="106"/>
  <c r="CC250" i="106"/>
  <c r="BT249" i="106"/>
  <c r="BO249" i="106"/>
  <c r="BP249" i="106"/>
  <c r="CC249" i="106"/>
  <c r="BS249" i="106"/>
  <c r="CH249" i="106"/>
  <c r="BQ249" i="106"/>
  <c r="CQ249" i="106"/>
  <c r="BN249" i="106"/>
  <c r="CK249" i="106"/>
  <c r="BQ266" i="106"/>
  <c r="BP266" i="106"/>
  <c r="BT266" i="106"/>
  <c r="CK266" i="106"/>
  <c r="BN266" i="106"/>
  <c r="CQ266" i="106"/>
  <c r="BS266" i="106"/>
  <c r="CH266" i="106"/>
  <c r="BO266" i="106"/>
  <c r="BY266" i="106"/>
  <c r="CS266" i="106"/>
  <c r="BR266" i="106"/>
  <c r="CC266" i="106"/>
  <c r="BP251" i="106"/>
  <c r="CC251" i="106"/>
  <c r="BR251" i="106"/>
  <c r="CS251" i="106"/>
  <c r="BQ251" i="106"/>
  <c r="BS251" i="106"/>
  <c r="BT251" i="106"/>
  <c r="CH251" i="106"/>
  <c r="BO251" i="106"/>
  <c r="CQ251" i="106"/>
  <c r="BN251" i="106"/>
  <c r="CK251" i="106"/>
  <c r="BY251" i="106"/>
  <c r="CE217" i="106"/>
  <c r="CL217" i="106"/>
  <c r="CI217" i="106"/>
  <c r="CA217" i="106"/>
  <c r="CE211" i="106"/>
  <c r="CA211" i="106"/>
  <c r="CL211" i="106"/>
  <c r="CI211" i="106"/>
  <c r="CI714" i="106"/>
  <c r="CE714" i="106"/>
  <c r="CA714" i="106"/>
  <c r="CL714" i="106"/>
  <c r="CA504" i="106"/>
  <c r="CL504" i="106"/>
  <c r="CI504" i="106"/>
  <c r="CE504" i="106"/>
  <c r="CA683" i="106"/>
  <c r="CE683" i="106"/>
  <c r="CI683" i="106"/>
  <c r="CL683" i="106"/>
  <c r="CA536" i="106"/>
  <c r="CI536" i="106"/>
  <c r="CE536" i="106"/>
  <c r="CL536" i="106"/>
  <c r="CL387" i="106"/>
  <c r="CI387" i="106"/>
  <c r="CA387" i="106"/>
  <c r="CE387" i="106"/>
  <c r="CE388" i="106"/>
  <c r="CA727" i="106"/>
  <c r="CE727" i="106"/>
  <c r="CI727" i="106"/>
  <c r="CL727" i="106"/>
  <c r="CL684" i="106"/>
  <c r="CI684" i="106"/>
  <c r="CA684" i="106"/>
  <c r="CE684" i="106"/>
  <c r="CE414" i="106"/>
  <c r="CL414" i="106"/>
  <c r="CA414" i="106"/>
  <c r="CI414" i="106"/>
  <c r="CA416" i="106"/>
  <c r="CL415" i="106"/>
  <c r="CA415" i="106"/>
  <c r="CE415" i="106"/>
  <c r="CI415" i="106"/>
  <c r="CI390" i="106"/>
  <c r="CA390" i="106"/>
  <c r="CL390" i="106"/>
  <c r="CE390" i="106"/>
  <c r="CL326" i="106"/>
  <c r="CA326" i="106"/>
  <c r="CE326" i="106"/>
  <c r="CI326" i="106"/>
  <c r="CL237" i="106"/>
  <c r="CI237" i="106"/>
  <c r="CA237" i="106"/>
  <c r="CE237" i="106"/>
  <c r="CI322" i="106"/>
  <c r="CE322" i="106"/>
  <c r="CL322" i="106"/>
  <c r="CA322" i="106"/>
  <c r="CL245" i="106"/>
  <c r="CE246" i="106"/>
  <c r="CA246" i="106"/>
  <c r="CA245" i="106"/>
  <c r="CE245" i="106"/>
  <c r="CI245" i="106"/>
  <c r="CE123" i="106"/>
  <c r="CA124" i="106"/>
  <c r="CA123" i="106"/>
  <c r="CE124" i="106"/>
  <c r="CL123" i="106"/>
  <c r="CI123" i="106"/>
  <c r="CR1205" i="106"/>
  <c r="CD1243" i="106"/>
  <c r="BW1219" i="106"/>
  <c r="BW1214" i="106"/>
  <c r="CI463" i="106"/>
  <c r="CA463" i="106"/>
  <c r="CE463" i="106"/>
  <c r="CL463" i="106"/>
  <c r="CA464" i="106"/>
  <c r="CL712" i="106"/>
  <c r="CE712" i="106"/>
  <c r="CA712" i="106"/>
  <c r="CI712" i="106"/>
  <c r="CE713" i="106"/>
  <c r="CA713" i="106"/>
  <c r="CL572" i="106"/>
  <c r="CE572" i="106"/>
  <c r="CI572" i="106"/>
  <c r="CA572" i="106"/>
  <c r="CF859" i="106"/>
  <c r="CT1241" i="106"/>
  <c r="CD1033" i="106"/>
  <c r="CD1021" i="106"/>
  <c r="BR375" i="106"/>
  <c r="BN375" i="106"/>
  <c r="CC375" i="106"/>
  <c r="BS375" i="106"/>
  <c r="BT375" i="106"/>
  <c r="BQ375" i="106"/>
  <c r="CQ375" i="106"/>
  <c r="CS375" i="106"/>
  <c r="CH375" i="106"/>
  <c r="CK375" i="106"/>
  <c r="BO375" i="106"/>
  <c r="BP375" i="106"/>
  <c r="BY375" i="106"/>
  <c r="BQ418" i="106"/>
  <c r="CH418" i="106"/>
  <c r="CC418" i="106"/>
  <c r="BN418" i="106"/>
  <c r="CK418" i="106"/>
  <c r="BT418" i="106"/>
  <c r="CS418" i="106"/>
  <c r="BY418" i="106"/>
  <c r="BO418" i="106"/>
  <c r="BR418" i="106"/>
  <c r="CQ418" i="106"/>
  <c r="BP418" i="106"/>
  <c r="BS418" i="106"/>
  <c r="CC419" i="106"/>
  <c r="CA377" i="106"/>
  <c r="CI377" i="106"/>
  <c r="CL377" i="106"/>
  <c r="CE377" i="106"/>
  <c r="BY347" i="106"/>
  <c r="BO347" i="106"/>
  <c r="BT347" i="106"/>
  <c r="CQ347" i="106"/>
  <c r="CC347" i="106"/>
  <c r="BQ347" i="106"/>
  <c r="BR347" i="106"/>
  <c r="BN347" i="106"/>
  <c r="CK347" i="106"/>
  <c r="CH347" i="106"/>
  <c r="BP347" i="106"/>
  <c r="BS347" i="106"/>
  <c r="CS347" i="106"/>
  <c r="BN392" i="106"/>
  <c r="BP392" i="106"/>
  <c r="CS392" i="106"/>
  <c r="BS392" i="106"/>
  <c r="BT392" i="106"/>
  <c r="CK392" i="106"/>
  <c r="BO392" i="106"/>
  <c r="CC392" i="106"/>
  <c r="CQ392" i="106"/>
  <c r="BY392" i="106"/>
  <c r="BQ392" i="106"/>
  <c r="CH392" i="106"/>
  <c r="BR392" i="106"/>
  <c r="BN310" i="106"/>
  <c r="BR310" i="106"/>
  <c r="CC310" i="106"/>
  <c r="BS310" i="106"/>
  <c r="BT310" i="106"/>
  <c r="BQ310" i="106"/>
  <c r="CS310" i="106"/>
  <c r="CH310" i="106"/>
  <c r="CK310" i="106"/>
  <c r="CQ310" i="106"/>
  <c r="BO310" i="106"/>
  <c r="BP310" i="106"/>
  <c r="BY310" i="106"/>
  <c r="CL304" i="106"/>
  <c r="CA304" i="106"/>
  <c r="CE304" i="106"/>
  <c r="CI304" i="106"/>
  <c r="BT296" i="106"/>
  <c r="CQ296" i="106"/>
  <c r="BS296" i="106"/>
  <c r="CC296" i="106"/>
  <c r="BY296" i="106"/>
  <c r="CS296" i="106"/>
  <c r="CK296" i="106"/>
  <c r="BP296" i="106"/>
  <c r="BQ296" i="106"/>
  <c r="BN296" i="106"/>
  <c r="CH296" i="106"/>
  <c r="BO296" i="106"/>
  <c r="BR296" i="106"/>
  <c r="BY252" i="106"/>
  <c r="BN252" i="106"/>
  <c r="CK252" i="106"/>
  <c r="BO252" i="106"/>
  <c r="CC252" i="106"/>
  <c r="BR252" i="106"/>
  <c r="CS252" i="106"/>
  <c r="CH252" i="106"/>
  <c r="BP252" i="106"/>
  <c r="CQ252" i="106"/>
  <c r="BS252" i="106"/>
  <c r="BT252" i="106"/>
  <c r="BQ252" i="106"/>
  <c r="BP279" i="106"/>
  <c r="CC279" i="106"/>
  <c r="BR279" i="106"/>
  <c r="CS279" i="106"/>
  <c r="CQ279" i="106"/>
  <c r="BT279" i="106"/>
  <c r="CH279" i="106"/>
  <c r="BO279" i="106"/>
  <c r="BQ279" i="106"/>
  <c r="BS279" i="106"/>
  <c r="CK279" i="106"/>
  <c r="BY279" i="106"/>
  <c r="BN279" i="106"/>
  <c r="CE232" i="106"/>
  <c r="CL232" i="106"/>
  <c r="CI232" i="106"/>
  <c r="CA232" i="106"/>
  <c r="CI483" i="106"/>
  <c r="CA484" i="106"/>
  <c r="CE484" i="106"/>
  <c r="CL483" i="106"/>
  <c r="CA483" i="106"/>
  <c r="CE483" i="106"/>
  <c r="CI589" i="106"/>
  <c r="CA589" i="106"/>
  <c r="CL589" i="106"/>
  <c r="CE589" i="106"/>
  <c r="CL168" i="106"/>
  <c r="CA168" i="106"/>
  <c r="CE168" i="106"/>
  <c r="CI168" i="106"/>
  <c r="CA446" i="106"/>
  <c r="CE446" i="106"/>
  <c r="CI446" i="106"/>
  <c r="CL446" i="106"/>
  <c r="CR1325" i="106"/>
  <c r="CL241" i="106"/>
  <c r="CI241" i="106"/>
  <c r="CA241" i="106"/>
  <c r="CE241" i="106"/>
  <c r="CL402" i="106"/>
  <c r="CI402" i="106"/>
  <c r="CA402" i="106"/>
  <c r="CE402" i="106"/>
  <c r="CA403" i="106"/>
  <c r="CI234" i="106"/>
  <c r="CL234" i="106"/>
  <c r="CE234" i="106"/>
  <c r="CA234" i="106"/>
  <c r="CL439" i="106"/>
  <c r="CE439" i="106"/>
  <c r="CA439" i="106"/>
  <c r="CI439" i="106"/>
  <c r="CA14" i="106"/>
  <c r="CE14" i="106"/>
  <c r="CA558" i="106"/>
  <c r="CE558" i="106"/>
  <c r="CI558" i="106"/>
  <c r="CL558" i="106"/>
  <c r="BT728" i="106"/>
  <c r="BR728" i="106"/>
  <c r="CS728" i="106"/>
  <c r="CH728" i="106"/>
  <c r="BO728" i="106"/>
  <c r="BQ728" i="106"/>
  <c r="CQ728" i="106"/>
  <c r="BN728" i="106"/>
  <c r="CC728" i="106"/>
  <c r="BS728" i="106"/>
  <c r="BP728" i="106"/>
  <c r="CK728" i="106"/>
  <c r="BY728" i="106"/>
  <c r="BT696" i="106"/>
  <c r="BR696" i="106"/>
  <c r="CS696" i="106"/>
  <c r="CH696" i="106"/>
  <c r="BO696" i="106"/>
  <c r="BQ696" i="106"/>
  <c r="CQ696" i="106"/>
  <c r="BY696" i="106"/>
  <c r="BS696" i="106"/>
  <c r="BN696" i="106"/>
  <c r="CC696" i="106"/>
  <c r="BP696" i="106"/>
  <c r="CK696" i="106"/>
  <c r="BP664" i="106"/>
  <c r="BT664" i="106"/>
  <c r="BO664" i="106"/>
  <c r="BQ664" i="106"/>
  <c r="CQ664" i="106"/>
  <c r="BS664" i="106"/>
  <c r="BY664" i="106"/>
  <c r="BN664" i="106"/>
  <c r="CC664" i="106"/>
  <c r="BR664" i="106"/>
  <c r="CH664" i="106"/>
  <c r="CK664" i="106"/>
  <c r="CS664" i="106"/>
  <c r="BN654" i="106"/>
  <c r="BR654" i="106"/>
  <c r="BT654" i="106"/>
  <c r="CH654" i="106"/>
  <c r="CK654" i="106"/>
  <c r="BQ654" i="106"/>
  <c r="CQ654" i="106"/>
  <c r="CS654" i="106"/>
  <c r="BO654" i="106"/>
  <c r="BY654" i="106"/>
  <c r="BP654" i="106"/>
  <c r="BS654" i="106"/>
  <c r="CC654" i="106"/>
  <c r="BN622" i="106"/>
  <c r="BP622" i="106"/>
  <c r="CC622" i="106"/>
  <c r="BS622" i="106"/>
  <c r="BR622" i="106"/>
  <c r="BT622" i="106"/>
  <c r="CH622" i="106"/>
  <c r="CK622" i="106"/>
  <c r="CQ622" i="106"/>
  <c r="BQ622" i="106"/>
  <c r="CS622" i="106"/>
  <c r="BO622" i="106"/>
  <c r="BY622" i="106"/>
  <c r="BP577" i="106"/>
  <c r="BR577" i="106"/>
  <c r="CS577" i="106"/>
  <c r="CH577" i="106"/>
  <c r="BO577" i="106"/>
  <c r="BQ577" i="106"/>
  <c r="CQ577" i="106"/>
  <c r="BT577" i="106"/>
  <c r="CK577" i="106"/>
  <c r="CC577" i="106"/>
  <c r="BY577" i="106"/>
  <c r="BN577" i="106"/>
  <c r="BS577" i="106"/>
  <c r="BN479" i="106"/>
  <c r="BR479" i="106"/>
  <c r="BO479" i="106"/>
  <c r="BP479" i="106"/>
  <c r="CC479" i="106"/>
  <c r="BS479" i="106"/>
  <c r="BQ479" i="106"/>
  <c r="CS479" i="106"/>
  <c r="CK479" i="106"/>
  <c r="BY479" i="106"/>
  <c r="CH479" i="106"/>
  <c r="BT479" i="106"/>
  <c r="CQ479" i="106"/>
  <c r="CL453" i="106"/>
  <c r="CE453" i="106"/>
  <c r="CI453" i="106"/>
  <c r="CA453" i="106"/>
  <c r="BN425" i="106"/>
  <c r="BR425" i="106"/>
  <c r="BY425" i="106"/>
  <c r="BO425" i="106"/>
  <c r="BP425" i="106"/>
  <c r="CC425" i="106"/>
  <c r="CK425" i="106"/>
  <c r="CQ425" i="106"/>
  <c r="CH425" i="106"/>
  <c r="CS425" i="106"/>
  <c r="BT425" i="106"/>
  <c r="BQ425" i="106"/>
  <c r="BS425" i="106"/>
  <c r="CE370" i="106"/>
  <c r="CL370" i="106"/>
  <c r="CI370" i="106"/>
  <c r="CA370" i="106"/>
  <c r="BN515" i="106"/>
  <c r="BR515" i="106"/>
  <c r="BY516" i="106"/>
  <c r="CK515" i="106"/>
  <c r="BQ515" i="106"/>
  <c r="CQ515" i="106"/>
  <c r="BP515" i="106"/>
  <c r="CH515" i="106"/>
  <c r="BO515" i="106"/>
  <c r="BT515" i="106"/>
  <c r="BS515" i="106"/>
  <c r="BY515" i="106"/>
  <c r="CC516" i="106"/>
  <c r="CS515" i="106"/>
  <c r="CC515" i="106"/>
  <c r="CH481" i="106"/>
  <c r="BO481" i="106"/>
  <c r="BT481" i="106"/>
  <c r="BQ481" i="106"/>
  <c r="CQ481" i="106"/>
  <c r="BS481" i="106"/>
  <c r="BP481" i="106"/>
  <c r="BN481" i="106"/>
  <c r="CK481" i="106"/>
  <c r="BR481" i="106"/>
  <c r="BY481" i="106"/>
  <c r="CC481" i="106"/>
  <c r="CS481" i="106"/>
  <c r="BP449" i="106"/>
  <c r="BT449" i="106"/>
  <c r="CC449" i="106"/>
  <c r="BR449" i="106"/>
  <c r="CS449" i="106"/>
  <c r="BQ449" i="106"/>
  <c r="BN449" i="106"/>
  <c r="BS449" i="106"/>
  <c r="BY449" i="106"/>
  <c r="BO449" i="106"/>
  <c r="CH449" i="106"/>
  <c r="CK449" i="106"/>
  <c r="CQ449" i="106"/>
  <c r="CE400" i="106"/>
  <c r="CI400" i="106"/>
  <c r="CL400" i="106"/>
  <c r="CI329" i="106"/>
  <c r="CE329" i="106"/>
  <c r="CA329" i="106"/>
  <c r="CL329" i="106"/>
  <c r="BY508" i="106"/>
  <c r="BN508" i="106"/>
  <c r="CK508" i="106"/>
  <c r="BP508" i="106"/>
  <c r="CC508" i="106"/>
  <c r="BR508" i="106"/>
  <c r="BS508" i="106"/>
  <c r="BT508" i="106"/>
  <c r="CS508" i="106"/>
  <c r="BQ508" i="106"/>
  <c r="BO508" i="106"/>
  <c r="CH508" i="106"/>
  <c r="CQ508" i="106"/>
  <c r="BN476" i="106"/>
  <c r="BQ476" i="106"/>
  <c r="CH476" i="106"/>
  <c r="BS476" i="106"/>
  <c r="CK476" i="106"/>
  <c r="BT476" i="106"/>
  <c r="BY476" i="106"/>
  <c r="BO476" i="106"/>
  <c r="BP476" i="106"/>
  <c r="CQ476" i="106"/>
  <c r="CS476" i="106"/>
  <c r="BR476" i="106"/>
  <c r="BR442" i="106"/>
  <c r="CC442" i="106"/>
  <c r="CH442" i="106"/>
  <c r="BQ442" i="106"/>
  <c r="BY442" i="106"/>
  <c r="CQ442" i="106"/>
  <c r="BO442" i="106"/>
  <c r="BN442" i="106"/>
  <c r="BP442" i="106"/>
  <c r="BS442" i="106"/>
  <c r="CK442" i="106"/>
  <c r="BT442" i="106"/>
  <c r="CS442" i="106"/>
  <c r="CK311" i="106"/>
  <c r="CS311" i="106"/>
  <c r="BS311" i="106"/>
  <c r="BO311" i="106"/>
  <c r="BN311" i="106"/>
  <c r="BQ311" i="106"/>
  <c r="CQ311" i="106"/>
  <c r="CC311" i="106"/>
  <c r="BR311" i="106"/>
  <c r="BY311" i="106"/>
  <c r="BP311" i="106"/>
  <c r="BT311" i="106"/>
  <c r="CH311" i="106"/>
  <c r="CI294" i="106"/>
  <c r="CL294" i="106"/>
  <c r="CE294" i="106"/>
  <c r="CA295" i="106"/>
  <c r="CA294" i="106"/>
  <c r="CE295" i="106"/>
  <c r="CK185" i="106"/>
  <c r="CS185" i="106"/>
  <c r="BO185" i="106"/>
  <c r="BS185" i="106"/>
  <c r="BP185" i="106"/>
  <c r="CQ185" i="106"/>
  <c r="BT185" i="106"/>
  <c r="CH185" i="106"/>
  <c r="CC185" i="106"/>
  <c r="BN185" i="106"/>
  <c r="BY185" i="106"/>
  <c r="BR185" i="106"/>
  <c r="BQ185" i="106"/>
  <c r="CI109" i="106"/>
  <c r="CA109" i="106"/>
  <c r="CE109" i="106"/>
  <c r="CL109" i="106"/>
  <c r="BV1471" i="106"/>
  <c r="CT1431" i="106"/>
  <c r="CT1493" i="106"/>
  <c r="BU1494" i="106"/>
  <c r="CR1459" i="106"/>
  <c r="BU1460" i="106"/>
  <c r="BW1460" i="106"/>
  <c r="BU1397" i="106"/>
  <c r="CF1215" i="106"/>
  <c r="BW1359" i="106"/>
  <c r="CF1207" i="106"/>
  <c r="CT1128" i="106"/>
  <c r="CT1479" i="106"/>
  <c r="CT1335" i="106"/>
  <c r="CD1093" i="106"/>
  <c r="BV1398" i="106"/>
  <c r="CD1402" i="106"/>
  <c r="BV1323" i="106"/>
  <c r="BW1081" i="106"/>
  <c r="BW809" i="106"/>
  <c r="CT1309" i="106"/>
  <c r="CF1278" i="106"/>
  <c r="CD1249" i="106"/>
  <c r="CT1130" i="106"/>
  <c r="CR1126" i="106"/>
  <c r="CB1114" i="106"/>
  <c r="BX972" i="106"/>
  <c r="BZ843" i="106"/>
  <c r="BU843" i="106"/>
  <c r="CT950" i="106"/>
  <c r="BX844" i="106"/>
  <c r="CR1378" i="106"/>
  <c r="BU1379" i="106"/>
  <c r="BX1360" i="106"/>
  <c r="CT1361" i="106"/>
  <c r="CT1420" i="106"/>
  <c r="BX1413" i="106"/>
  <c r="CT1415" i="106"/>
  <c r="BV1418" i="106"/>
  <c r="CR1418" i="106"/>
  <c r="BU1412" i="106"/>
  <c r="CF1276" i="106"/>
  <c r="BU1369" i="106"/>
  <c r="CF1256" i="106"/>
  <c r="BU1157" i="106"/>
  <c r="CD1117" i="106"/>
  <c r="CF1071" i="106"/>
  <c r="CB1135" i="106"/>
  <c r="CD1110" i="106"/>
  <c r="BU1074" i="106"/>
  <c r="CT1337" i="106"/>
  <c r="BU1336" i="106"/>
  <c r="BU1142" i="106"/>
  <c r="CR1021" i="106"/>
  <c r="BX1020" i="106"/>
  <c r="CB1235" i="106"/>
  <c r="CT1236" i="106"/>
  <c r="CB1118" i="106"/>
  <c r="CT1016" i="106"/>
  <c r="CT951" i="106"/>
  <c r="CD1173" i="106"/>
  <c r="BU1139" i="106"/>
  <c r="CD1120" i="106"/>
  <c r="CT1020" i="106"/>
  <c r="CT955" i="106"/>
  <c r="BW814" i="106"/>
  <c r="CF1190" i="106"/>
  <c r="CB1146" i="106"/>
  <c r="CF864" i="106"/>
  <c r="BU1071" i="106"/>
  <c r="BU970" i="106"/>
  <c r="CF973" i="106"/>
  <c r="CF856" i="106"/>
  <c r="BU838" i="106"/>
  <c r="BT25" i="106"/>
  <c r="BO5" i="106"/>
  <c r="CR1061" i="106"/>
  <c r="CR1017" i="106"/>
  <c r="CL657" i="106"/>
  <c r="CI657" i="106"/>
  <c r="CE657" i="106"/>
  <c r="CA657" i="106"/>
  <c r="CA620" i="106"/>
  <c r="CL620" i="106"/>
  <c r="CE620" i="106"/>
  <c r="CI620" i="106"/>
  <c r="CL677" i="106"/>
  <c r="CA678" i="106"/>
  <c r="CI677" i="106"/>
  <c r="CE678" i="106"/>
  <c r="CA677" i="106"/>
  <c r="CE677" i="106"/>
  <c r="CL408" i="106"/>
  <c r="CA408" i="106"/>
  <c r="CI408" i="106"/>
  <c r="CE408" i="106"/>
  <c r="BO708" i="106"/>
  <c r="BQ708" i="106"/>
  <c r="CQ708" i="106"/>
  <c r="BS708" i="106"/>
  <c r="BY708" i="106"/>
  <c r="BP708" i="106"/>
  <c r="BN708" i="106"/>
  <c r="CC708" i="106"/>
  <c r="CK708" i="106"/>
  <c r="BR708" i="106"/>
  <c r="CH708" i="106"/>
  <c r="BT708" i="106"/>
  <c r="CS708" i="106"/>
  <c r="BR676" i="106"/>
  <c r="CS676" i="106"/>
  <c r="CH676" i="106"/>
  <c r="BT676" i="106"/>
  <c r="BO676" i="106"/>
  <c r="BQ676" i="106"/>
  <c r="CQ676" i="106"/>
  <c r="BN676" i="106"/>
  <c r="CC676" i="106"/>
  <c r="CK676" i="106"/>
  <c r="BS676" i="106"/>
  <c r="BP676" i="106"/>
  <c r="BY677" i="106"/>
  <c r="CC677" i="106"/>
  <c r="BY676" i="106"/>
  <c r="BR660" i="106"/>
  <c r="CS660" i="106"/>
  <c r="CH660" i="106"/>
  <c r="CC661" i="106"/>
  <c r="BO660" i="106"/>
  <c r="BQ660" i="106"/>
  <c r="CQ660" i="106"/>
  <c r="BT660" i="106"/>
  <c r="BP660" i="106"/>
  <c r="BS660" i="106"/>
  <c r="BY661" i="106"/>
  <c r="CK660" i="106"/>
  <c r="BY660" i="106"/>
  <c r="BN660" i="106"/>
  <c r="CC660" i="106"/>
  <c r="BR613" i="106"/>
  <c r="BS613" i="106"/>
  <c r="BY613" i="106"/>
  <c r="BN613" i="106"/>
  <c r="CK613" i="106"/>
  <c r="CC613" i="106"/>
  <c r="CH613" i="106"/>
  <c r="BP613" i="106"/>
  <c r="BO613" i="106"/>
  <c r="CQ613" i="106"/>
  <c r="CS613" i="106"/>
  <c r="BQ613" i="106"/>
  <c r="BT613" i="106"/>
  <c r="BO735" i="106"/>
  <c r="CS735" i="106"/>
  <c r="CK735" i="106"/>
  <c r="BS735" i="106"/>
  <c r="BQ735" i="106"/>
  <c r="CQ735" i="106"/>
  <c r="BT735" i="106"/>
  <c r="BY735" i="106"/>
  <c r="BN735" i="106"/>
  <c r="CH735" i="106"/>
  <c r="BR735" i="106"/>
  <c r="BP735" i="106"/>
  <c r="CC735" i="106"/>
  <c r="BO703" i="106"/>
  <c r="CK703" i="106"/>
  <c r="CS703" i="106"/>
  <c r="BS703" i="106"/>
  <c r="BQ703" i="106"/>
  <c r="CQ703" i="106"/>
  <c r="BT703" i="106"/>
  <c r="BY703" i="106"/>
  <c r="BN703" i="106"/>
  <c r="CC704" i="106"/>
  <c r="BP703" i="106"/>
  <c r="CH703" i="106"/>
  <c r="CC703" i="106"/>
  <c r="BR703" i="106"/>
  <c r="BY704" i="106"/>
  <c r="BO671" i="106"/>
  <c r="BS671" i="106"/>
  <c r="CK671" i="106"/>
  <c r="CS671" i="106"/>
  <c r="BQ671" i="106"/>
  <c r="CQ671" i="106"/>
  <c r="BT671" i="106"/>
  <c r="BY671" i="106"/>
  <c r="BN671" i="106"/>
  <c r="BR671" i="106"/>
  <c r="CC671" i="106"/>
  <c r="BP671" i="106"/>
  <c r="CH671" i="106"/>
  <c r="CS643" i="106"/>
  <c r="BO643" i="106"/>
  <c r="CH643" i="106"/>
  <c r="BP643" i="106"/>
  <c r="BQ643" i="106"/>
  <c r="CQ643" i="106"/>
  <c r="BT643" i="106"/>
  <c r="BY643" i="106"/>
  <c r="BN643" i="106"/>
  <c r="CK643" i="106"/>
  <c r="CC643" i="106"/>
  <c r="BR643" i="106"/>
  <c r="BS643" i="106"/>
  <c r="BP607" i="106"/>
  <c r="CC607" i="106"/>
  <c r="BS607" i="106"/>
  <c r="CH607" i="106"/>
  <c r="CK607" i="106"/>
  <c r="BN607" i="106"/>
  <c r="BO607" i="106"/>
  <c r="BY607" i="106"/>
  <c r="BT607" i="106"/>
  <c r="BQ607" i="106"/>
  <c r="CS607" i="106"/>
  <c r="CQ607" i="106"/>
  <c r="BR607" i="106"/>
  <c r="BY522" i="106"/>
  <c r="BT522" i="106"/>
  <c r="CQ522" i="106"/>
  <c r="BR522" i="106"/>
  <c r="CC522" i="106"/>
  <c r="BQ522" i="106"/>
  <c r="CK522" i="106"/>
  <c r="BP522" i="106"/>
  <c r="CH522" i="106"/>
  <c r="BO522" i="106"/>
  <c r="BN522" i="106"/>
  <c r="CS522" i="106"/>
  <c r="BS522" i="106"/>
  <c r="BN730" i="106"/>
  <c r="BT730" i="106"/>
  <c r="CH730" i="106"/>
  <c r="CK730" i="106"/>
  <c r="BQ730" i="106"/>
  <c r="CQ730" i="106"/>
  <c r="CS730" i="106"/>
  <c r="BY730" i="106"/>
  <c r="BR730" i="106"/>
  <c r="CC730" i="106"/>
  <c r="BO730" i="106"/>
  <c r="BP730" i="106"/>
  <c r="BS730" i="106"/>
  <c r="BP698" i="106"/>
  <c r="CC698" i="106"/>
  <c r="BS698" i="106"/>
  <c r="BN698" i="106"/>
  <c r="BT698" i="106"/>
  <c r="CH698" i="106"/>
  <c r="CK698" i="106"/>
  <c r="BQ698" i="106"/>
  <c r="CS698" i="106"/>
  <c r="CQ698" i="106"/>
  <c r="BY698" i="106"/>
  <c r="BR698" i="106"/>
  <c r="BO698" i="106"/>
  <c r="BN634" i="106"/>
  <c r="BP634" i="106"/>
  <c r="CC634" i="106"/>
  <c r="BS634" i="106"/>
  <c r="BT634" i="106"/>
  <c r="CH634" i="106"/>
  <c r="CK634" i="106"/>
  <c r="BY634" i="106"/>
  <c r="BR634" i="106"/>
  <c r="CQ634" i="106"/>
  <c r="BO634" i="106"/>
  <c r="BQ634" i="106"/>
  <c r="CS634" i="106"/>
  <c r="BP589" i="106"/>
  <c r="CC590" i="106"/>
  <c r="BS589" i="106"/>
  <c r="BY589" i="106"/>
  <c r="BN589" i="106"/>
  <c r="CK589" i="106"/>
  <c r="CC589" i="106"/>
  <c r="BY590" i="106"/>
  <c r="BQ589" i="106"/>
  <c r="BO589" i="106"/>
  <c r="BR589" i="106"/>
  <c r="CH589" i="106"/>
  <c r="BT589" i="106"/>
  <c r="CQ589" i="106"/>
  <c r="CS589" i="106"/>
  <c r="BP557" i="106"/>
  <c r="BS557" i="106"/>
  <c r="BY557" i="106"/>
  <c r="BN557" i="106"/>
  <c r="CK557" i="106"/>
  <c r="CC557" i="106"/>
  <c r="BO557" i="106"/>
  <c r="CQ557" i="106"/>
  <c r="BQ557" i="106"/>
  <c r="CS557" i="106"/>
  <c r="BT557" i="106"/>
  <c r="BR557" i="106"/>
  <c r="CH557" i="106"/>
  <c r="BO608" i="106"/>
  <c r="CH608" i="106"/>
  <c r="BQ608" i="106"/>
  <c r="CK608" i="106"/>
  <c r="CC608" i="106"/>
  <c r="CQ608" i="106"/>
  <c r="CS608" i="106"/>
  <c r="BS608" i="106"/>
  <c r="BY608" i="106"/>
  <c r="BP608" i="106"/>
  <c r="BT608" i="106"/>
  <c r="BN608" i="106"/>
  <c r="BR608" i="106"/>
  <c r="CC576" i="106"/>
  <c r="BR576" i="106"/>
  <c r="BS576" i="106"/>
  <c r="CH576" i="106"/>
  <c r="BP576" i="106"/>
  <c r="CK576" i="106"/>
  <c r="BY576" i="106"/>
  <c r="BO576" i="106"/>
  <c r="BN576" i="106"/>
  <c r="CQ576" i="106"/>
  <c r="CS576" i="106"/>
  <c r="BT576" i="106"/>
  <c r="BQ576" i="106"/>
  <c r="BO544" i="106"/>
  <c r="CS544" i="106"/>
  <c r="BS544" i="106"/>
  <c r="CK544" i="106"/>
  <c r="CC544" i="106"/>
  <c r="BR544" i="106"/>
  <c r="CH544" i="106"/>
  <c r="BP544" i="106"/>
  <c r="BY544" i="106"/>
  <c r="BN544" i="106"/>
  <c r="CQ544" i="106"/>
  <c r="BQ544" i="106"/>
  <c r="BT544" i="106"/>
  <c r="CA474" i="106"/>
  <c r="CE474" i="106"/>
  <c r="CA475" i="106"/>
  <c r="CL474" i="106"/>
  <c r="CE475" i="106"/>
  <c r="CI474" i="106"/>
  <c r="BR606" i="106"/>
  <c r="CQ606" i="106"/>
  <c r="BO606" i="106"/>
  <c r="BP606" i="106"/>
  <c r="BQ606" i="106"/>
  <c r="BS606" i="106"/>
  <c r="CC606" i="106"/>
  <c r="BT606" i="106"/>
  <c r="CK606" i="106"/>
  <c r="BN606" i="106"/>
  <c r="CS606" i="106"/>
  <c r="BY606" i="106"/>
  <c r="CH606" i="106"/>
  <c r="BQ574" i="106"/>
  <c r="CH574" i="106"/>
  <c r="CK574" i="106"/>
  <c r="BN574" i="106"/>
  <c r="CC574" i="106"/>
  <c r="CS574" i="106"/>
  <c r="BR574" i="106"/>
  <c r="BO574" i="106"/>
  <c r="BY574" i="106"/>
  <c r="BP574" i="106"/>
  <c r="BS574" i="106"/>
  <c r="CQ574" i="106"/>
  <c r="BT574" i="106"/>
  <c r="CH550" i="106"/>
  <c r="BQ550" i="106"/>
  <c r="CS550" i="106"/>
  <c r="BR550" i="106"/>
  <c r="BY550" i="106"/>
  <c r="BO550" i="106"/>
  <c r="BP550" i="106"/>
  <c r="CK550" i="106"/>
  <c r="BT550" i="106"/>
  <c r="CC550" i="106"/>
  <c r="BN550" i="106"/>
  <c r="CQ550" i="106"/>
  <c r="BS550" i="106"/>
  <c r="CA354" i="106"/>
  <c r="CI354" i="106"/>
  <c r="CL354" i="106"/>
  <c r="CE354" i="106"/>
  <c r="BT493" i="106"/>
  <c r="BP493" i="106"/>
  <c r="BY493" i="106"/>
  <c r="BN493" i="106"/>
  <c r="CK493" i="106"/>
  <c r="CH493" i="106"/>
  <c r="BS493" i="106"/>
  <c r="BQ493" i="106"/>
  <c r="CQ493" i="106"/>
  <c r="CS493" i="106"/>
  <c r="BR493" i="106"/>
  <c r="CC493" i="106"/>
  <c r="BO493" i="106"/>
  <c r="BP461" i="106"/>
  <c r="BT461" i="106"/>
  <c r="BY461" i="106"/>
  <c r="BN461" i="106"/>
  <c r="CK461" i="106"/>
  <c r="CQ461" i="106"/>
  <c r="CS461" i="106"/>
  <c r="CC461" i="106"/>
  <c r="BQ461" i="106"/>
  <c r="BR461" i="106"/>
  <c r="BO461" i="106"/>
  <c r="CH461" i="106"/>
  <c r="BS461" i="106"/>
  <c r="CI432" i="106"/>
  <c r="CL432" i="106"/>
  <c r="CE432" i="106"/>
  <c r="CA432" i="106"/>
  <c r="BP353" i="106"/>
  <c r="CK353" i="106"/>
  <c r="CC353" i="106"/>
  <c r="BR353" i="106"/>
  <c r="BO353" i="106"/>
  <c r="BY353" i="106"/>
  <c r="BT353" i="106"/>
  <c r="CQ353" i="106"/>
  <c r="BS353" i="106"/>
  <c r="CH353" i="106"/>
  <c r="CS353" i="106"/>
  <c r="BQ353" i="106"/>
  <c r="BN353" i="106"/>
  <c r="BS520" i="106"/>
  <c r="CK520" i="106"/>
  <c r="CS520" i="106"/>
  <c r="BQ520" i="106"/>
  <c r="CQ520" i="106"/>
  <c r="BY520" i="106"/>
  <c r="BO520" i="106"/>
  <c r="CC520" i="106"/>
  <c r="BR520" i="106"/>
  <c r="CC521" i="106"/>
  <c r="CH520" i="106"/>
  <c r="BY521" i="106"/>
  <c r="BP520" i="106"/>
  <c r="BT520" i="106"/>
  <c r="BN520" i="106"/>
  <c r="BN488" i="106"/>
  <c r="BQ488" i="106"/>
  <c r="CC488" i="106"/>
  <c r="CS488" i="106"/>
  <c r="BS488" i="106"/>
  <c r="CH488" i="106"/>
  <c r="BP488" i="106"/>
  <c r="CQ488" i="106"/>
  <c r="BT488" i="106"/>
  <c r="BO488" i="106"/>
  <c r="CK488" i="106"/>
  <c r="BY488" i="106"/>
  <c r="BR488" i="106"/>
  <c r="BN456" i="106"/>
  <c r="BQ456" i="106"/>
  <c r="CC456" i="106"/>
  <c r="CS456" i="106"/>
  <c r="BS456" i="106"/>
  <c r="CH456" i="106"/>
  <c r="BT456" i="106"/>
  <c r="BY456" i="106"/>
  <c r="CK456" i="106"/>
  <c r="BO456" i="106"/>
  <c r="CQ456" i="106"/>
  <c r="BP456" i="106"/>
  <c r="BR456" i="106"/>
  <c r="BN417" i="106"/>
  <c r="BR417" i="106"/>
  <c r="CH417" i="106"/>
  <c r="CK417" i="106"/>
  <c r="BY417" i="106"/>
  <c r="BO417" i="106"/>
  <c r="BP417" i="106"/>
  <c r="BQ417" i="106"/>
  <c r="CQ417" i="106"/>
  <c r="CS417" i="106"/>
  <c r="BT417" i="106"/>
  <c r="CC417" i="106"/>
  <c r="BS417" i="106"/>
  <c r="BT365" i="106"/>
  <c r="BP365" i="106"/>
  <c r="BY366" i="106"/>
  <c r="CS365" i="106"/>
  <c r="CH365" i="106"/>
  <c r="CC366" i="106"/>
  <c r="BS365" i="106"/>
  <c r="BY365" i="106"/>
  <c r="BO365" i="106"/>
  <c r="BQ365" i="106"/>
  <c r="CQ365" i="106"/>
  <c r="BN365" i="106"/>
  <c r="CK365" i="106"/>
  <c r="CC365" i="106"/>
  <c r="BR365" i="106"/>
  <c r="BP431" i="106"/>
  <c r="BO431" i="106"/>
  <c r="BN431" i="106"/>
  <c r="CH431" i="106"/>
  <c r="BY432" i="106"/>
  <c r="BS431" i="106"/>
  <c r="BQ431" i="106"/>
  <c r="CC431" i="106"/>
  <c r="CQ431" i="106"/>
  <c r="CC432" i="106"/>
  <c r="CK431" i="106"/>
  <c r="BY431" i="106"/>
  <c r="CS431" i="106"/>
  <c r="BT431" i="106"/>
  <c r="BR431" i="106"/>
  <c r="BP399" i="106"/>
  <c r="BT399" i="106"/>
  <c r="BS399" i="106"/>
  <c r="BY399" i="106"/>
  <c r="BN399" i="106"/>
  <c r="CH399" i="106"/>
  <c r="CC400" i="106"/>
  <c r="CK399" i="106"/>
  <c r="CC399" i="106"/>
  <c r="BR399" i="106"/>
  <c r="CS399" i="106"/>
  <c r="BO399" i="106"/>
  <c r="BY400" i="106"/>
  <c r="BQ399" i="106"/>
  <c r="CQ399" i="106"/>
  <c r="BT304" i="106"/>
  <c r="CS304" i="106"/>
  <c r="CH304" i="106"/>
  <c r="BS304" i="106"/>
  <c r="BN304" i="106"/>
  <c r="BO304" i="106"/>
  <c r="BQ304" i="106"/>
  <c r="CQ304" i="106"/>
  <c r="BY304" i="106"/>
  <c r="BP304" i="106"/>
  <c r="CK304" i="106"/>
  <c r="CC304" i="106"/>
  <c r="BR304" i="106"/>
  <c r="CQ406" i="106"/>
  <c r="BQ406" i="106"/>
  <c r="BY406" i="106"/>
  <c r="CH406" i="106"/>
  <c r="BN406" i="106"/>
  <c r="CK406" i="106"/>
  <c r="BP406" i="106"/>
  <c r="BR406" i="106"/>
  <c r="CS406" i="106"/>
  <c r="BO406" i="106"/>
  <c r="BT406" i="106"/>
  <c r="CC406" i="106"/>
  <c r="BS406" i="106"/>
  <c r="CH390" i="106"/>
  <c r="CQ390" i="106"/>
  <c r="BQ390" i="106"/>
  <c r="BY390" i="106"/>
  <c r="BP390" i="106"/>
  <c r="BO390" i="106"/>
  <c r="BN390" i="106"/>
  <c r="CC390" i="106"/>
  <c r="BT390" i="106"/>
  <c r="BS390" i="106"/>
  <c r="CK390" i="106"/>
  <c r="BR390" i="106"/>
  <c r="CS390" i="106"/>
  <c r="CL365" i="106"/>
  <c r="CA365" i="106"/>
  <c r="CI365" i="106"/>
  <c r="CE365" i="106"/>
  <c r="BP448" i="106"/>
  <c r="CQ448" i="106"/>
  <c r="CH448" i="106"/>
  <c r="CS448" i="106"/>
  <c r="BS448" i="106"/>
  <c r="BT448" i="106"/>
  <c r="BR448" i="106"/>
  <c r="BN448" i="106"/>
  <c r="CC448" i="106"/>
  <c r="BY448" i="106"/>
  <c r="CK448" i="106"/>
  <c r="BQ448" i="106"/>
  <c r="BO448" i="106"/>
  <c r="BN384" i="106"/>
  <c r="BS384" i="106"/>
  <c r="CS384" i="106"/>
  <c r="BT384" i="106"/>
  <c r="BO384" i="106"/>
  <c r="BP384" i="106"/>
  <c r="CK384" i="106"/>
  <c r="CQ384" i="106"/>
  <c r="BQ384" i="106"/>
  <c r="CC384" i="106"/>
  <c r="CH384" i="106"/>
  <c r="BR384" i="106"/>
  <c r="BY384" i="106"/>
  <c r="CQ354" i="106"/>
  <c r="BQ354" i="106"/>
  <c r="CH354" i="106"/>
  <c r="BY354" i="106"/>
  <c r="BP354" i="106"/>
  <c r="BO354" i="106"/>
  <c r="CK354" i="106"/>
  <c r="BT354" i="106"/>
  <c r="BS354" i="106"/>
  <c r="CC354" i="106"/>
  <c r="BN354" i="106"/>
  <c r="BR354" i="106"/>
  <c r="CS354" i="106"/>
  <c r="BS294" i="106"/>
  <c r="BN294" i="106"/>
  <c r="CK294" i="106"/>
  <c r="BY294" i="106"/>
  <c r="BR294" i="106"/>
  <c r="BP294" i="106"/>
  <c r="CH294" i="106"/>
  <c r="CC294" i="106"/>
  <c r="BO294" i="106"/>
  <c r="CS294" i="106"/>
  <c r="BT294" i="106"/>
  <c r="CQ294" i="106"/>
  <c r="BQ294" i="106"/>
  <c r="BY318" i="106"/>
  <c r="BO318" i="106"/>
  <c r="BP318" i="106"/>
  <c r="CH318" i="106"/>
  <c r="CS318" i="106"/>
  <c r="BS318" i="106"/>
  <c r="BR318" i="106"/>
  <c r="CQ318" i="106"/>
  <c r="BT318" i="106"/>
  <c r="BQ318" i="106"/>
  <c r="BN318" i="106"/>
  <c r="CC318" i="106"/>
  <c r="CK318" i="106"/>
  <c r="CA324" i="106"/>
  <c r="CA325" i="106"/>
  <c r="CE324" i="106"/>
  <c r="CL324" i="106"/>
  <c r="CI324" i="106"/>
  <c r="CE325" i="106"/>
  <c r="BN288" i="106"/>
  <c r="BR288" i="106"/>
  <c r="CK288" i="106"/>
  <c r="BQ288" i="106"/>
  <c r="CQ288" i="106"/>
  <c r="BP288" i="106"/>
  <c r="CC288" i="106"/>
  <c r="CS288" i="106"/>
  <c r="BY288" i="106"/>
  <c r="BO288" i="106"/>
  <c r="CH288" i="106"/>
  <c r="BS288" i="106"/>
  <c r="BT288" i="106"/>
  <c r="BQ258" i="106"/>
  <c r="BT258" i="106"/>
  <c r="BP258" i="106"/>
  <c r="CK258" i="106"/>
  <c r="BN258" i="106"/>
  <c r="CC258" i="106"/>
  <c r="BS258" i="106"/>
  <c r="BY258" i="106"/>
  <c r="BO258" i="106"/>
  <c r="CH258" i="106"/>
  <c r="BR258" i="106"/>
  <c r="CS258" i="106"/>
  <c r="CQ258" i="106"/>
  <c r="BR208" i="106"/>
  <c r="BY208" i="106"/>
  <c r="BN208" i="106"/>
  <c r="BT208" i="106"/>
  <c r="CC208" i="106"/>
  <c r="BS208" i="106"/>
  <c r="BP208" i="106"/>
  <c r="CQ208" i="106"/>
  <c r="CK208" i="106"/>
  <c r="BQ208" i="106"/>
  <c r="BO208" i="106"/>
  <c r="CH208" i="106"/>
  <c r="CS208" i="106"/>
  <c r="BN277" i="106"/>
  <c r="BQ277" i="106"/>
  <c r="CK277" i="106"/>
  <c r="BS277" i="106"/>
  <c r="CQ277" i="106"/>
  <c r="BO277" i="106"/>
  <c r="CS277" i="106"/>
  <c r="BP277" i="106"/>
  <c r="BT277" i="106"/>
  <c r="CH277" i="106"/>
  <c r="BR277" i="106"/>
  <c r="BY277" i="106"/>
  <c r="CC277" i="106"/>
  <c r="BR221" i="106"/>
  <c r="BO221" i="106"/>
  <c r="BP221" i="106"/>
  <c r="BS221" i="106"/>
  <c r="BT221" i="106"/>
  <c r="CS221" i="106"/>
  <c r="CC221" i="106"/>
  <c r="CH221" i="106"/>
  <c r="CK221" i="106"/>
  <c r="BQ221" i="106"/>
  <c r="BY221" i="106"/>
  <c r="BN221" i="106"/>
  <c r="CQ221" i="106"/>
  <c r="BS192" i="106"/>
  <c r="CK192" i="106"/>
  <c r="CH192" i="106"/>
  <c r="BP192" i="106"/>
  <c r="BQ192" i="106"/>
  <c r="CQ192" i="106"/>
  <c r="CS192" i="106"/>
  <c r="BO192" i="106"/>
  <c r="BT192" i="106"/>
  <c r="BY192" i="106"/>
  <c r="BR192" i="106"/>
  <c r="CC192" i="106"/>
  <c r="BN192" i="106"/>
  <c r="CI222" i="106"/>
  <c r="CL222" i="106"/>
  <c r="CE223" i="106"/>
  <c r="CA222" i="106"/>
  <c r="CB227" i="106" s="1"/>
  <c r="CE222" i="106"/>
  <c r="BT188" i="106"/>
  <c r="BO188" i="106"/>
  <c r="CH188" i="106"/>
  <c r="BQ188" i="106"/>
  <c r="CQ188" i="106"/>
  <c r="CS188" i="106"/>
  <c r="BR188" i="106"/>
  <c r="BP188" i="106"/>
  <c r="BY189" i="106"/>
  <c r="BY188" i="106"/>
  <c r="CC189" i="106"/>
  <c r="CC188" i="106"/>
  <c r="CK188" i="106"/>
  <c r="BN188" i="106"/>
  <c r="BS188" i="106"/>
  <c r="BO229" i="106"/>
  <c r="CS229" i="106"/>
  <c r="BR229" i="106"/>
  <c r="BN229" i="106"/>
  <c r="BS229" i="106"/>
  <c r="CK229" i="106"/>
  <c r="BY229" i="106"/>
  <c r="BP229" i="106"/>
  <c r="CC229" i="106"/>
  <c r="CH229" i="106"/>
  <c r="CQ229" i="106"/>
  <c r="BT229" i="106"/>
  <c r="BQ229" i="106"/>
  <c r="BO223" i="106"/>
  <c r="CH223" i="106"/>
  <c r="BQ223" i="106"/>
  <c r="CK223" i="106"/>
  <c r="CQ223" i="106"/>
  <c r="BN223" i="106"/>
  <c r="CS223" i="106"/>
  <c r="BS223" i="106"/>
  <c r="BP223" i="106"/>
  <c r="BT223" i="106"/>
  <c r="BY223" i="106"/>
  <c r="CC223" i="106"/>
  <c r="BR223" i="106"/>
  <c r="BO191" i="106"/>
  <c r="BY191" i="106"/>
  <c r="CK191" i="106"/>
  <c r="BQ191" i="106"/>
  <c r="CC191" i="106"/>
  <c r="CQ191" i="106"/>
  <c r="CH191" i="106"/>
  <c r="BN191" i="106"/>
  <c r="BR191" i="106"/>
  <c r="BS191" i="106"/>
  <c r="CS191" i="106"/>
  <c r="BT191" i="106"/>
  <c r="BP191" i="106"/>
  <c r="CS183" i="106"/>
  <c r="BO183" i="106"/>
  <c r="CK183" i="106"/>
  <c r="BS183" i="106"/>
  <c r="BY183" i="106"/>
  <c r="BN183" i="106"/>
  <c r="CC183" i="106"/>
  <c r="BR183" i="106"/>
  <c r="CQ183" i="106"/>
  <c r="BP183" i="106"/>
  <c r="BQ183" i="106"/>
  <c r="BT183" i="106"/>
  <c r="CH183" i="106"/>
  <c r="BO151" i="106"/>
  <c r="CS151" i="106"/>
  <c r="BS151" i="106"/>
  <c r="CK151" i="106"/>
  <c r="BY151" i="106"/>
  <c r="BN151" i="106"/>
  <c r="CC151" i="106"/>
  <c r="BR151" i="106"/>
  <c r="CQ151" i="106"/>
  <c r="BP151" i="106"/>
  <c r="BQ151" i="106"/>
  <c r="BT151" i="106"/>
  <c r="CH151" i="106"/>
  <c r="CH120" i="106"/>
  <c r="BO120" i="106"/>
  <c r="BT120" i="106"/>
  <c r="BQ120" i="106"/>
  <c r="CQ120" i="106"/>
  <c r="BS120" i="106"/>
  <c r="BY121" i="106"/>
  <c r="BY120" i="106"/>
  <c r="CK120" i="106"/>
  <c r="CC120" i="106"/>
  <c r="CS120" i="106"/>
  <c r="BN120" i="106"/>
  <c r="CC121" i="106"/>
  <c r="BR120" i="106"/>
  <c r="BP120" i="106"/>
  <c r="BQ149" i="106"/>
  <c r="CC149" i="106"/>
  <c r="CS149" i="106"/>
  <c r="BN149" i="106"/>
  <c r="BR149" i="106"/>
  <c r="CH149" i="106"/>
  <c r="BP149" i="106"/>
  <c r="CQ149" i="106"/>
  <c r="BS149" i="106"/>
  <c r="BO149" i="106"/>
  <c r="BT149" i="106"/>
  <c r="CK149" i="106"/>
  <c r="BY149" i="106"/>
  <c r="BT178" i="106"/>
  <c r="CH178" i="106"/>
  <c r="CK178" i="106"/>
  <c r="BQ178" i="106"/>
  <c r="CQ178" i="106"/>
  <c r="CS178" i="106"/>
  <c r="BY179" i="106"/>
  <c r="BY178" i="106"/>
  <c r="BN178" i="106"/>
  <c r="CC178" i="106"/>
  <c r="BR178" i="106"/>
  <c r="CC179" i="106"/>
  <c r="BO178" i="106"/>
  <c r="BP178" i="106"/>
  <c r="BS178" i="106"/>
  <c r="BR146" i="106"/>
  <c r="BP146" i="106"/>
  <c r="CC146" i="106"/>
  <c r="BS146" i="106"/>
  <c r="BT146" i="106"/>
  <c r="CH146" i="106"/>
  <c r="CK146" i="106"/>
  <c r="BO146" i="106"/>
  <c r="BQ146" i="106"/>
  <c r="CS146" i="106"/>
  <c r="BY146" i="106"/>
  <c r="CQ146" i="106"/>
  <c r="BN146" i="106"/>
  <c r="CQ129" i="106"/>
  <c r="BQ129" i="106"/>
  <c r="BY129" i="106"/>
  <c r="CH129" i="106"/>
  <c r="BR129" i="106"/>
  <c r="CS129" i="106"/>
  <c r="BO129" i="106"/>
  <c r="BP129" i="106"/>
  <c r="BS129" i="106"/>
  <c r="CC129" i="106"/>
  <c r="CK129" i="106"/>
  <c r="BT129" i="106"/>
  <c r="BN129" i="106"/>
  <c r="CA40" i="106"/>
  <c r="CE40" i="106"/>
  <c r="CE41" i="106"/>
  <c r="BP48" i="106"/>
  <c r="BT48" i="106"/>
  <c r="BS48" i="106"/>
  <c r="BY48" i="106"/>
  <c r="BN48" i="106"/>
  <c r="CK48" i="106"/>
  <c r="CC48" i="106"/>
  <c r="CS48" i="106"/>
  <c r="BQ48" i="106"/>
  <c r="BR48" i="106"/>
  <c r="CH48" i="106"/>
  <c r="BO48" i="106"/>
  <c r="CQ48" i="106"/>
  <c r="BY49" i="106"/>
  <c r="BQ40" i="106"/>
  <c r="BY40" i="106"/>
  <c r="BR40" i="106"/>
  <c r="CC40" i="106"/>
  <c r="CC26" i="106"/>
  <c r="BR26" i="106"/>
  <c r="BQ26" i="106"/>
  <c r="BY26" i="106"/>
  <c r="BQ10" i="106"/>
  <c r="BY10" i="106"/>
  <c r="CC10" i="106"/>
  <c r="BR10" i="106"/>
  <c r="CE347" i="106"/>
  <c r="CL347" i="106"/>
  <c r="CI347" i="106"/>
  <c r="CA347" i="106"/>
  <c r="CA630" i="106"/>
  <c r="CE630" i="106"/>
  <c r="CI630" i="106"/>
  <c r="CL630" i="106"/>
  <c r="CA400" i="106"/>
  <c r="CI652" i="106"/>
  <c r="CA652" i="106"/>
  <c r="CE653" i="106"/>
  <c r="CE652" i="106"/>
  <c r="CL652" i="106"/>
  <c r="CA653" i="106"/>
  <c r="CA655" i="106"/>
  <c r="CI655" i="106"/>
  <c r="CE655" i="106"/>
  <c r="CL655" i="106"/>
  <c r="CL556" i="106"/>
  <c r="CE556" i="106"/>
  <c r="CI556" i="106"/>
  <c r="CA556" i="106"/>
  <c r="CI376" i="106"/>
  <c r="CL376" i="106"/>
  <c r="CA376" i="106"/>
  <c r="CE376" i="106"/>
  <c r="CL675" i="106"/>
  <c r="CA675" i="106"/>
  <c r="CI675" i="106"/>
  <c r="CE675" i="106"/>
  <c r="CE548" i="106"/>
  <c r="CI548" i="106"/>
  <c r="CA549" i="106"/>
  <c r="CL548" i="106"/>
  <c r="CA548" i="106"/>
  <c r="CE549" i="106"/>
  <c r="CE327" i="106"/>
  <c r="CI327" i="106"/>
  <c r="CA327" i="106"/>
  <c r="CL327" i="106"/>
  <c r="CI730" i="106"/>
  <c r="CE730" i="106"/>
  <c r="CA730" i="106"/>
  <c r="CL730" i="106"/>
  <c r="CL699" i="106"/>
  <c r="CA699" i="106"/>
  <c r="CE699" i="106"/>
  <c r="CA700" i="106"/>
  <c r="CI699" i="106"/>
  <c r="CE700" i="106"/>
  <c r="CI651" i="106"/>
  <c r="CL651" i="106"/>
  <c r="CE651" i="106"/>
  <c r="CA651" i="106"/>
  <c r="CI575" i="106"/>
  <c r="CL575" i="106"/>
  <c r="CA575" i="106"/>
  <c r="CE575" i="106"/>
  <c r="CI487" i="106"/>
  <c r="CL487" i="106"/>
  <c r="CA487" i="106"/>
  <c r="CE488" i="106"/>
  <c r="CE487" i="106"/>
  <c r="CI338" i="106"/>
  <c r="CE338" i="106"/>
  <c r="CL338" i="106"/>
  <c r="CE339" i="106"/>
  <c r="CA338" i="106"/>
  <c r="CA339" i="106"/>
  <c r="CL704" i="106"/>
  <c r="CI704" i="106"/>
  <c r="CA704" i="106"/>
  <c r="CE704" i="106"/>
  <c r="CI666" i="106"/>
  <c r="CE666" i="106"/>
  <c r="CL666" i="106"/>
  <c r="CA666" i="106"/>
  <c r="CL422" i="106"/>
  <c r="CI422" i="106"/>
  <c r="CA422" i="106"/>
  <c r="CE422" i="106"/>
  <c r="CE380" i="106"/>
  <c r="CE379" i="106"/>
  <c r="CL379" i="106"/>
  <c r="CA379" i="106"/>
  <c r="CI379" i="106"/>
  <c r="CI311" i="106"/>
  <c r="CA311" i="106"/>
  <c r="CL311" i="106"/>
  <c r="CE311" i="106"/>
  <c r="CA314" i="106"/>
  <c r="CE314" i="106"/>
  <c r="CL314" i="106"/>
  <c r="CI314" i="106"/>
  <c r="CL256" i="106"/>
  <c r="CI256" i="106"/>
  <c r="CA256" i="106"/>
  <c r="CE256" i="106"/>
  <c r="CF977" i="106"/>
  <c r="CF1162" i="106"/>
  <c r="BW1077" i="106"/>
  <c r="CD1031" i="106"/>
  <c r="CF978" i="106"/>
  <c r="BR628" i="106"/>
  <c r="CS628" i="106"/>
  <c r="CH628" i="106"/>
  <c r="BO628" i="106"/>
  <c r="BQ628" i="106"/>
  <c r="CQ628" i="106"/>
  <c r="BP628" i="106"/>
  <c r="BN628" i="106"/>
  <c r="CC628" i="106"/>
  <c r="BT628" i="106"/>
  <c r="BS628" i="106"/>
  <c r="CK628" i="106"/>
  <c r="BY628" i="106"/>
  <c r="CI753" i="106"/>
  <c r="CA753" i="106"/>
  <c r="CA754" i="106"/>
  <c r="CB759" i="106" s="1"/>
  <c r="CE753" i="106"/>
  <c r="CE754" i="106"/>
  <c r="CF767" i="106" s="1"/>
  <c r="CL753" i="106"/>
  <c r="BS736" i="106"/>
  <c r="BY736" i="106"/>
  <c r="BP736" i="106"/>
  <c r="BN736" i="106"/>
  <c r="CK736" i="106"/>
  <c r="CC736" i="106"/>
  <c r="BQ736" i="106"/>
  <c r="BO736" i="106"/>
  <c r="BR736" i="106"/>
  <c r="CH736" i="106"/>
  <c r="CQ736" i="106"/>
  <c r="BT736" i="106"/>
  <c r="CS736" i="106"/>
  <c r="BT672" i="106"/>
  <c r="BO672" i="106"/>
  <c r="BQ672" i="106"/>
  <c r="CQ672" i="106"/>
  <c r="BS672" i="106"/>
  <c r="BY672" i="106"/>
  <c r="BP672" i="106"/>
  <c r="CK672" i="106"/>
  <c r="BN672" i="106"/>
  <c r="CS672" i="106"/>
  <c r="CC672" i="106"/>
  <c r="BR672" i="106"/>
  <c r="CH672" i="106"/>
  <c r="CL562" i="106"/>
  <c r="CI562" i="106"/>
  <c r="CA562" i="106"/>
  <c r="CE562" i="106"/>
  <c r="BR611" i="106"/>
  <c r="BQ611" i="106"/>
  <c r="CQ611" i="106"/>
  <c r="CS611" i="106"/>
  <c r="BY611" i="106"/>
  <c r="BO611" i="106"/>
  <c r="BN611" i="106"/>
  <c r="CC611" i="106"/>
  <c r="BP611" i="106"/>
  <c r="BS611" i="106"/>
  <c r="CH611" i="106"/>
  <c r="BT611" i="106"/>
  <c r="CK611" i="106"/>
  <c r="BO731" i="106"/>
  <c r="CK731" i="106"/>
  <c r="CS731" i="106"/>
  <c r="BS731" i="106"/>
  <c r="CH731" i="106"/>
  <c r="BP731" i="106"/>
  <c r="BQ731" i="106"/>
  <c r="CQ731" i="106"/>
  <c r="BT731" i="106"/>
  <c r="BR731" i="106"/>
  <c r="CC731" i="106"/>
  <c r="BY731" i="106"/>
  <c r="BN731" i="106"/>
  <c r="BO683" i="106"/>
  <c r="CK683" i="106"/>
  <c r="CS683" i="106"/>
  <c r="BS683" i="106"/>
  <c r="CH683" i="106"/>
  <c r="BP683" i="106"/>
  <c r="BQ683" i="106"/>
  <c r="CQ683" i="106"/>
  <c r="BT683" i="106"/>
  <c r="BN683" i="106"/>
  <c r="BR683" i="106"/>
  <c r="BY683" i="106"/>
  <c r="CC683" i="106"/>
  <c r="CS655" i="106"/>
  <c r="BQ655" i="106"/>
  <c r="CQ655" i="106"/>
  <c r="BT655" i="106"/>
  <c r="BY655" i="106"/>
  <c r="BN655" i="106"/>
  <c r="CK655" i="106"/>
  <c r="BR655" i="106"/>
  <c r="BS655" i="106"/>
  <c r="CC655" i="106"/>
  <c r="BP655" i="106"/>
  <c r="BO655" i="106"/>
  <c r="CH655" i="106"/>
  <c r="CL632" i="106"/>
  <c r="CI632" i="106"/>
  <c r="CA632" i="106"/>
  <c r="CE632" i="106"/>
  <c r="BO553" i="106"/>
  <c r="BQ553" i="106"/>
  <c r="CQ553" i="106"/>
  <c r="BS553" i="106"/>
  <c r="BY553" i="106"/>
  <c r="BT553" i="106"/>
  <c r="BN553" i="106"/>
  <c r="CC553" i="106"/>
  <c r="CK553" i="106"/>
  <c r="BR553" i="106"/>
  <c r="CH553" i="106"/>
  <c r="CC554" i="106"/>
  <c r="CS553" i="106"/>
  <c r="BP553" i="106"/>
  <c r="CC753" i="106"/>
  <c r="CH753" i="106"/>
  <c r="BQ753" i="106"/>
  <c r="BY754" i="106"/>
  <c r="BZ759" i="106" s="1"/>
  <c r="CK753" i="106"/>
  <c r="BN753" i="106"/>
  <c r="BY753" i="106"/>
  <c r="CC754" i="106"/>
  <c r="CD767" i="106" s="1"/>
  <c r="CS753" i="106"/>
  <c r="BR753" i="106"/>
  <c r="BP753" i="106"/>
  <c r="CQ753" i="106"/>
  <c r="BO753" i="106"/>
  <c r="BT753" i="106"/>
  <c r="BS753" i="106"/>
  <c r="BQ721" i="106"/>
  <c r="CH721" i="106"/>
  <c r="CK721" i="106"/>
  <c r="BN721" i="106"/>
  <c r="BY721" i="106"/>
  <c r="CS721" i="106"/>
  <c r="BR721" i="106"/>
  <c r="BP721" i="106"/>
  <c r="CQ721" i="106"/>
  <c r="BO721" i="106"/>
  <c r="BT721" i="106"/>
  <c r="BS721" i="106"/>
  <c r="BQ689" i="106"/>
  <c r="CC689" i="106"/>
  <c r="CH689" i="106"/>
  <c r="CK689" i="106"/>
  <c r="BN689" i="106"/>
  <c r="BY689" i="106"/>
  <c r="CS689" i="106"/>
  <c r="BR689" i="106"/>
  <c r="BP689" i="106"/>
  <c r="BO689" i="106"/>
  <c r="BT689" i="106"/>
  <c r="CQ689" i="106"/>
  <c r="BS689" i="106"/>
  <c r="CH657" i="106"/>
  <c r="CK657" i="106"/>
  <c r="BN657" i="106"/>
  <c r="CC657" i="106"/>
  <c r="CS657" i="106"/>
  <c r="BR657" i="106"/>
  <c r="BS657" i="106"/>
  <c r="CQ657" i="106"/>
  <c r="BQ657" i="106"/>
  <c r="BP657" i="106"/>
  <c r="BT657" i="106"/>
  <c r="BY657" i="106"/>
  <c r="BO657" i="106"/>
  <c r="CC625" i="106"/>
  <c r="CK625" i="106"/>
  <c r="BN625" i="106"/>
  <c r="BQ625" i="106"/>
  <c r="CS625" i="106"/>
  <c r="BR625" i="106"/>
  <c r="CH625" i="106"/>
  <c r="BP625" i="106"/>
  <c r="BY625" i="106"/>
  <c r="BT625" i="106"/>
  <c r="BO625" i="106"/>
  <c r="BS625" i="106"/>
  <c r="CQ625" i="106"/>
  <c r="CE594" i="106"/>
  <c r="CI594" i="106"/>
  <c r="CA594" i="106"/>
  <c r="CL594" i="106"/>
  <c r="CA424" i="106"/>
  <c r="CI424" i="106"/>
  <c r="CE424" i="106"/>
  <c r="CL424" i="106"/>
  <c r="BN726" i="106"/>
  <c r="BQ726" i="106"/>
  <c r="CQ726" i="106"/>
  <c r="CS726" i="106"/>
  <c r="BY726" i="106"/>
  <c r="BO726" i="106"/>
  <c r="BR726" i="106"/>
  <c r="BT726" i="106"/>
  <c r="CK726" i="106"/>
  <c r="CH726" i="106"/>
  <c r="CC726" i="106"/>
  <c r="BP726" i="106"/>
  <c r="BS726" i="106"/>
  <c r="BN694" i="106"/>
  <c r="BQ694" i="106"/>
  <c r="CQ694" i="106"/>
  <c r="CS694" i="106"/>
  <c r="BY694" i="106"/>
  <c r="BO694" i="106"/>
  <c r="BR694" i="106"/>
  <c r="BT694" i="106"/>
  <c r="CK694" i="106"/>
  <c r="CC694" i="106"/>
  <c r="CH694" i="106"/>
  <c r="BP694" i="106"/>
  <c r="BS694" i="106"/>
  <c r="BN662" i="106"/>
  <c r="BR662" i="106"/>
  <c r="BY662" i="106"/>
  <c r="BO662" i="106"/>
  <c r="BP662" i="106"/>
  <c r="CC662" i="106"/>
  <c r="BS662" i="106"/>
  <c r="CH662" i="106"/>
  <c r="BT662" i="106"/>
  <c r="CQ662" i="106"/>
  <c r="CK662" i="106"/>
  <c r="BQ662" i="106"/>
  <c r="CS662" i="106"/>
  <c r="BR630" i="106"/>
  <c r="BN630" i="106"/>
  <c r="BP630" i="106"/>
  <c r="CC630" i="106"/>
  <c r="BS630" i="106"/>
  <c r="BT630" i="106"/>
  <c r="CH630" i="106"/>
  <c r="CK630" i="106"/>
  <c r="BQ630" i="106"/>
  <c r="CS630" i="106"/>
  <c r="BY630" i="106"/>
  <c r="CQ630" i="106"/>
  <c r="BO630" i="106"/>
  <c r="BP585" i="106"/>
  <c r="BR585" i="106"/>
  <c r="CS585" i="106"/>
  <c r="CH585" i="106"/>
  <c r="BO585" i="106"/>
  <c r="BQ585" i="106"/>
  <c r="CQ585" i="106"/>
  <c r="BN585" i="106"/>
  <c r="CC585" i="106"/>
  <c r="BT585" i="106"/>
  <c r="CK585" i="106"/>
  <c r="BS585" i="106"/>
  <c r="BY585" i="106"/>
  <c r="CL465" i="106"/>
  <c r="CE465" i="106"/>
  <c r="CA465" i="106"/>
  <c r="CI465" i="106"/>
  <c r="BO433" i="106"/>
  <c r="CS433" i="106"/>
  <c r="BR433" i="106"/>
  <c r="BS433" i="106"/>
  <c r="CK433" i="106"/>
  <c r="CC433" i="106"/>
  <c r="BT433" i="106"/>
  <c r="CH433" i="106"/>
  <c r="BP433" i="106"/>
  <c r="CQ433" i="106"/>
  <c r="BN433" i="106"/>
  <c r="BQ433" i="106"/>
  <c r="BY433" i="106"/>
  <c r="CI378" i="106"/>
  <c r="CL378" i="106"/>
  <c r="CA378" i="106"/>
  <c r="CE378" i="106"/>
  <c r="BY329" i="106"/>
  <c r="BO328" i="106"/>
  <c r="BQ328" i="106"/>
  <c r="CQ328" i="106"/>
  <c r="CK328" i="106"/>
  <c r="CC328" i="106"/>
  <c r="BS328" i="106"/>
  <c r="BY328" i="106"/>
  <c r="BN328" i="106"/>
  <c r="BT328" i="106"/>
  <c r="BR328" i="106"/>
  <c r="CS328" i="106"/>
  <c r="CH328" i="106"/>
  <c r="BP328" i="106"/>
  <c r="BP489" i="106"/>
  <c r="BT489" i="106"/>
  <c r="CC489" i="106"/>
  <c r="BR489" i="106"/>
  <c r="CS489" i="106"/>
  <c r="CH489" i="106"/>
  <c r="BS489" i="106"/>
  <c r="BQ489" i="106"/>
  <c r="CQ489" i="106"/>
  <c r="CK489" i="106"/>
  <c r="BN489" i="106"/>
  <c r="BO489" i="106"/>
  <c r="BY489" i="106"/>
  <c r="BP457" i="106"/>
  <c r="BT457" i="106"/>
  <c r="CC458" i="106"/>
  <c r="BQ457" i="106"/>
  <c r="CQ457" i="106"/>
  <c r="BS457" i="106"/>
  <c r="BY457" i="106"/>
  <c r="BR457" i="106"/>
  <c r="CK457" i="106"/>
  <c r="CC457" i="106"/>
  <c r="BO457" i="106"/>
  <c r="BY458" i="106"/>
  <c r="CH457" i="106"/>
  <c r="BN457" i="106"/>
  <c r="CS457" i="106"/>
  <c r="CE416" i="106"/>
  <c r="CI416" i="106"/>
  <c r="CL416" i="106"/>
  <c r="CE350" i="106"/>
  <c r="CL350" i="106"/>
  <c r="CI350" i="106"/>
  <c r="CA350" i="106"/>
  <c r="BN500" i="106"/>
  <c r="BT500" i="106"/>
  <c r="CS500" i="106"/>
  <c r="BP500" i="106"/>
  <c r="CH500" i="106"/>
  <c r="CQ500" i="106"/>
  <c r="BQ500" i="106"/>
  <c r="CK500" i="106"/>
  <c r="BS500" i="106"/>
  <c r="BY500" i="106"/>
  <c r="BR500" i="106"/>
  <c r="BY501" i="106"/>
  <c r="CC500" i="106"/>
  <c r="BO500" i="106"/>
  <c r="BN396" i="106"/>
  <c r="BP396" i="106"/>
  <c r="CS396" i="106"/>
  <c r="BS396" i="106"/>
  <c r="BO396" i="106"/>
  <c r="BT396" i="106"/>
  <c r="CK396" i="106"/>
  <c r="BY396" i="106"/>
  <c r="CQ396" i="106"/>
  <c r="BQ396" i="106"/>
  <c r="CH396" i="106"/>
  <c r="BR396" i="106"/>
  <c r="CC396" i="106"/>
  <c r="CC350" i="106"/>
  <c r="BQ350" i="106"/>
  <c r="BY350" i="106"/>
  <c r="CH350" i="106"/>
  <c r="CQ350" i="106"/>
  <c r="BP350" i="106"/>
  <c r="BO350" i="106"/>
  <c r="BN350" i="106"/>
  <c r="BT350" i="106"/>
  <c r="BS350" i="106"/>
  <c r="CK350" i="106"/>
  <c r="BR350" i="106"/>
  <c r="CS350" i="106"/>
  <c r="BP312" i="106"/>
  <c r="BT312" i="106"/>
  <c r="CS312" i="106"/>
  <c r="CH312" i="106"/>
  <c r="BS312" i="106"/>
  <c r="BN312" i="106"/>
  <c r="BO312" i="106"/>
  <c r="BQ312" i="106"/>
  <c r="CQ312" i="106"/>
  <c r="BY312" i="106"/>
  <c r="BR312" i="106"/>
  <c r="CK312" i="106"/>
  <c r="CC312" i="106"/>
  <c r="BR330" i="106"/>
  <c r="BN330" i="106"/>
  <c r="BQ330" i="106"/>
  <c r="CQ330" i="106"/>
  <c r="CS330" i="106"/>
  <c r="CC330" i="106"/>
  <c r="BT330" i="106"/>
  <c r="BY330" i="106"/>
  <c r="BO330" i="106"/>
  <c r="BP330" i="106"/>
  <c r="BS330" i="106"/>
  <c r="CH330" i="106"/>
  <c r="CK330" i="106"/>
  <c r="BS331" i="106"/>
  <c r="CK331" i="106"/>
  <c r="BO331" i="106"/>
  <c r="CS331" i="106"/>
  <c r="BP331" i="106"/>
  <c r="CC331" i="106"/>
  <c r="BN331" i="106"/>
  <c r="BQ331" i="106"/>
  <c r="BT331" i="106"/>
  <c r="CH331" i="106"/>
  <c r="CQ331" i="106"/>
  <c r="BY331" i="106"/>
  <c r="BR331" i="106"/>
  <c r="BS315" i="106"/>
  <c r="CK315" i="106"/>
  <c r="CS315" i="106"/>
  <c r="BO315" i="106"/>
  <c r="BN315" i="106"/>
  <c r="BQ315" i="106"/>
  <c r="CQ315" i="106"/>
  <c r="CC315" i="106"/>
  <c r="BR315" i="106"/>
  <c r="BY315" i="106"/>
  <c r="BP315" i="106"/>
  <c r="BT315" i="106"/>
  <c r="CH315" i="106"/>
  <c r="CC297" i="106"/>
  <c r="CH297" i="106"/>
  <c r="BQ297" i="106"/>
  <c r="CQ297" i="106"/>
  <c r="BY298" i="106"/>
  <c r="CC298" i="106"/>
  <c r="BN297" i="106"/>
  <c r="CK297" i="106"/>
  <c r="BO297" i="106"/>
  <c r="BY297" i="106"/>
  <c r="BR297" i="106"/>
  <c r="CS297" i="106"/>
  <c r="BP297" i="106"/>
  <c r="BT297" i="106"/>
  <c r="BS297" i="106"/>
  <c r="BQ329" i="106"/>
  <c r="CH329" i="106"/>
  <c r="CQ329" i="106"/>
  <c r="CC329" i="106"/>
  <c r="BT329" i="106"/>
  <c r="BS329" i="106"/>
  <c r="BR329" i="106"/>
  <c r="BN329" i="106"/>
  <c r="CK329" i="106"/>
  <c r="CS329" i="106"/>
  <c r="BP329" i="106"/>
  <c r="BO329" i="106"/>
  <c r="BN299" i="106"/>
  <c r="BP299" i="106"/>
  <c r="BS299" i="106"/>
  <c r="CK299" i="106"/>
  <c r="CS299" i="106"/>
  <c r="BT299" i="106"/>
  <c r="BO299" i="106"/>
  <c r="CH299" i="106"/>
  <c r="BY299" i="106"/>
  <c r="CC299" i="106"/>
  <c r="BR299" i="106"/>
  <c r="CQ299" i="106"/>
  <c r="BQ299" i="106"/>
  <c r="BS268" i="106"/>
  <c r="BT268" i="106"/>
  <c r="CH268" i="106"/>
  <c r="CS268" i="106"/>
  <c r="BY268" i="106"/>
  <c r="CK268" i="106"/>
  <c r="BQ268" i="106"/>
  <c r="CQ268" i="106"/>
  <c r="BN268" i="106"/>
  <c r="BO268" i="106"/>
  <c r="BP268" i="106"/>
  <c r="CC268" i="106"/>
  <c r="BR268" i="106"/>
  <c r="BR200" i="106"/>
  <c r="BY200" i="106"/>
  <c r="BN200" i="106"/>
  <c r="BT200" i="106"/>
  <c r="CC200" i="106"/>
  <c r="BS200" i="106"/>
  <c r="BP200" i="106"/>
  <c r="CQ200" i="106"/>
  <c r="CK200" i="106"/>
  <c r="BQ200" i="106"/>
  <c r="BO200" i="106"/>
  <c r="CH200" i="106"/>
  <c r="CS200" i="106"/>
  <c r="BY201" i="106"/>
  <c r="CI274" i="106"/>
  <c r="CE274" i="106"/>
  <c r="CA274" i="106"/>
  <c r="CL274" i="106"/>
  <c r="CI250" i="106"/>
  <c r="CE250" i="106"/>
  <c r="CA250" i="106"/>
  <c r="CA251" i="106"/>
  <c r="CE251" i="106"/>
  <c r="CL250" i="106"/>
  <c r="BR216" i="106"/>
  <c r="BQ216" i="106"/>
  <c r="CQ216" i="106"/>
  <c r="BO216" i="106"/>
  <c r="BY216" i="106"/>
  <c r="BN216" i="106"/>
  <c r="BT216" i="106"/>
  <c r="CC216" i="106"/>
  <c r="BP216" i="106"/>
  <c r="CH216" i="106"/>
  <c r="CS216" i="106"/>
  <c r="BS216" i="106"/>
  <c r="CK216" i="106"/>
  <c r="BQ270" i="106"/>
  <c r="BP270" i="106"/>
  <c r="BT270" i="106"/>
  <c r="CK270" i="106"/>
  <c r="CH270" i="106"/>
  <c r="BS270" i="106"/>
  <c r="BR270" i="106"/>
  <c r="CC270" i="106"/>
  <c r="CQ270" i="106"/>
  <c r="CS270" i="106"/>
  <c r="BY270" i="106"/>
  <c r="BO270" i="106"/>
  <c r="BN270" i="106"/>
  <c r="BO238" i="106"/>
  <c r="BP238" i="106"/>
  <c r="BT238" i="106"/>
  <c r="CH238" i="106"/>
  <c r="CK238" i="106"/>
  <c r="BQ238" i="106"/>
  <c r="CQ238" i="106"/>
  <c r="BN238" i="106"/>
  <c r="BR238" i="106"/>
  <c r="CS238" i="106"/>
  <c r="BY238" i="106"/>
  <c r="BS238" i="106"/>
  <c r="CC238" i="106"/>
  <c r="BN289" i="106"/>
  <c r="BS289" i="106"/>
  <c r="CH289" i="106"/>
  <c r="BO289" i="106"/>
  <c r="BT289" i="106"/>
  <c r="CK289" i="106"/>
  <c r="CC289" i="106"/>
  <c r="BP289" i="106"/>
  <c r="CQ289" i="106"/>
  <c r="BQ289" i="106"/>
  <c r="BY289" i="106"/>
  <c r="CS289" i="106"/>
  <c r="BR289" i="106"/>
  <c r="BN257" i="106"/>
  <c r="BO257" i="106"/>
  <c r="BT257" i="106"/>
  <c r="CS257" i="106"/>
  <c r="BP257" i="106"/>
  <c r="CH257" i="106"/>
  <c r="CQ257" i="106"/>
  <c r="BQ257" i="106"/>
  <c r="BS257" i="106"/>
  <c r="CK257" i="106"/>
  <c r="BY257" i="106"/>
  <c r="CC257" i="106"/>
  <c r="BR257" i="106"/>
  <c r="CH202" i="106"/>
  <c r="BS202" i="106"/>
  <c r="CC202" i="106"/>
  <c r="CQ202" i="106"/>
  <c r="BQ202" i="106"/>
  <c r="CK202" i="106"/>
  <c r="BN202" i="106"/>
  <c r="BP202" i="106"/>
  <c r="BT202" i="106"/>
  <c r="BO202" i="106"/>
  <c r="BY202" i="106"/>
  <c r="CS202" i="106"/>
  <c r="BR202" i="106"/>
  <c r="BN228" i="106"/>
  <c r="CC228" i="106"/>
  <c r="CH228" i="106"/>
  <c r="BY228" i="106"/>
  <c r="CQ228" i="106"/>
  <c r="BQ228" i="106"/>
  <c r="CK228" i="106"/>
  <c r="CS228" i="106"/>
  <c r="BR228" i="106"/>
  <c r="BT228" i="106"/>
  <c r="BO228" i="106"/>
  <c r="BS228" i="106"/>
  <c r="BP228" i="106"/>
  <c r="BT212" i="106"/>
  <c r="BQ212" i="106"/>
  <c r="CQ212" i="106"/>
  <c r="BN212" i="106"/>
  <c r="BY212" i="106"/>
  <c r="BP212" i="106"/>
  <c r="BS212" i="106"/>
  <c r="BO212" i="106"/>
  <c r="BR212" i="106"/>
  <c r="CC212" i="106"/>
  <c r="CK212" i="106"/>
  <c r="CH212" i="106"/>
  <c r="CS212" i="106"/>
  <c r="BO196" i="106"/>
  <c r="BT196" i="106"/>
  <c r="BQ196" i="106"/>
  <c r="CQ196" i="106"/>
  <c r="BN196" i="106"/>
  <c r="BY196" i="106"/>
  <c r="BP196" i="106"/>
  <c r="BS196" i="106"/>
  <c r="CC196" i="106"/>
  <c r="CK196" i="106"/>
  <c r="CH196" i="106"/>
  <c r="CS196" i="106"/>
  <c r="BR196" i="106"/>
  <c r="CQ222" i="106"/>
  <c r="BY222" i="106"/>
  <c r="BS222" i="106"/>
  <c r="BQ222" i="106"/>
  <c r="CC222" i="106"/>
  <c r="CK222" i="106"/>
  <c r="CH222" i="106"/>
  <c r="BN222" i="106"/>
  <c r="BT222" i="106"/>
  <c r="BO222" i="106"/>
  <c r="BR222" i="106"/>
  <c r="CS222" i="106"/>
  <c r="BP222" i="106"/>
  <c r="CE149" i="106"/>
  <c r="CL149" i="106"/>
  <c r="CA149" i="106"/>
  <c r="CI149" i="106"/>
  <c r="BS172" i="106"/>
  <c r="BY172" i="106"/>
  <c r="BT172" i="106"/>
  <c r="BN172" i="106"/>
  <c r="CK172" i="106"/>
  <c r="CC172" i="106"/>
  <c r="BO172" i="106"/>
  <c r="CQ172" i="106"/>
  <c r="CS172" i="106"/>
  <c r="BP172" i="106"/>
  <c r="BQ172" i="106"/>
  <c r="BR172" i="106"/>
  <c r="CH172" i="106"/>
  <c r="BY219" i="106"/>
  <c r="BQ219" i="106"/>
  <c r="CC219" i="106"/>
  <c r="BP219" i="106"/>
  <c r="CH219" i="106"/>
  <c r="BT219" i="106"/>
  <c r="BO219" i="106"/>
  <c r="CK219" i="106"/>
  <c r="CS219" i="106"/>
  <c r="CQ219" i="106"/>
  <c r="BN219" i="106"/>
  <c r="BR219" i="106"/>
  <c r="BS219" i="106"/>
  <c r="CS163" i="106"/>
  <c r="BO163" i="106"/>
  <c r="BQ163" i="106"/>
  <c r="CQ163" i="106"/>
  <c r="BT163" i="106"/>
  <c r="CK163" i="106"/>
  <c r="BY163" i="106"/>
  <c r="BN163" i="106"/>
  <c r="BS163" i="106"/>
  <c r="BR163" i="106"/>
  <c r="BP163" i="106"/>
  <c r="CC163" i="106"/>
  <c r="CH163" i="106"/>
  <c r="CE140" i="106"/>
  <c r="CL140" i="106"/>
  <c r="CI140" i="106"/>
  <c r="CA140" i="106"/>
  <c r="CE141" i="106"/>
  <c r="BQ161" i="106"/>
  <c r="CH161" i="106"/>
  <c r="CQ161" i="106"/>
  <c r="CC161" i="106"/>
  <c r="BO161" i="106"/>
  <c r="BP161" i="106"/>
  <c r="BS161" i="106"/>
  <c r="BT161" i="106"/>
  <c r="BY161" i="106"/>
  <c r="CK161" i="106"/>
  <c r="CS161" i="106"/>
  <c r="BN161" i="106"/>
  <c r="BR161" i="106"/>
  <c r="BN174" i="106"/>
  <c r="BY174" i="106"/>
  <c r="BO174" i="106"/>
  <c r="BP174" i="106"/>
  <c r="CC174" i="106"/>
  <c r="BS174" i="106"/>
  <c r="BT174" i="106"/>
  <c r="CK174" i="106"/>
  <c r="BQ174" i="106"/>
  <c r="CS174" i="106"/>
  <c r="CH174" i="106"/>
  <c r="CQ174" i="106"/>
  <c r="BR174" i="106"/>
  <c r="BR142" i="106"/>
  <c r="BT142" i="106"/>
  <c r="CH142" i="106"/>
  <c r="CK142" i="106"/>
  <c r="BQ142" i="106"/>
  <c r="CQ142" i="106"/>
  <c r="CS142" i="106"/>
  <c r="BO142" i="106"/>
  <c r="BP142" i="106"/>
  <c r="BS142" i="106"/>
  <c r="BY142" i="106"/>
  <c r="CC142" i="106"/>
  <c r="BN142" i="106"/>
  <c r="CC81" i="106"/>
  <c r="CK81" i="106"/>
  <c r="BN81" i="106"/>
  <c r="BQ81" i="106"/>
  <c r="CS81" i="106"/>
  <c r="BR81" i="106"/>
  <c r="CH81" i="106"/>
  <c r="BP81" i="106"/>
  <c r="BT81" i="106"/>
  <c r="BO81" i="106"/>
  <c r="BY81" i="106"/>
  <c r="BS81" i="106"/>
  <c r="CQ81" i="106"/>
  <c r="BN74" i="106"/>
  <c r="BR74" i="106"/>
  <c r="CC75" i="106"/>
  <c r="BT74" i="106"/>
  <c r="CH74" i="106"/>
  <c r="CK74" i="106"/>
  <c r="BQ74" i="106"/>
  <c r="CQ74" i="106"/>
  <c r="CS74" i="106"/>
  <c r="CC74" i="106"/>
  <c r="BY75" i="106"/>
  <c r="BO74" i="106"/>
  <c r="BP74" i="106"/>
  <c r="BS74" i="106"/>
  <c r="BY74" i="106"/>
  <c r="BN69" i="106"/>
  <c r="BT69" i="106"/>
  <c r="CH69" i="106"/>
  <c r="CK69" i="106"/>
  <c r="BQ69" i="106"/>
  <c r="CQ69" i="106"/>
  <c r="CS69" i="106"/>
  <c r="BO69" i="106"/>
  <c r="BP69" i="106"/>
  <c r="BS69" i="106"/>
  <c r="BY69" i="106"/>
  <c r="BR69" i="106"/>
  <c r="CC69" i="106"/>
  <c r="BN59" i="106"/>
  <c r="BR59" i="106"/>
  <c r="CS59" i="106"/>
  <c r="BY59" i="106"/>
  <c r="BO59" i="106"/>
  <c r="BP59" i="106"/>
  <c r="CC59" i="106"/>
  <c r="CK59" i="106"/>
  <c r="CQ59" i="106"/>
  <c r="BT59" i="106"/>
  <c r="BQ59" i="106"/>
  <c r="BS59" i="106"/>
  <c r="CH59" i="106"/>
  <c r="BR36" i="106"/>
  <c r="BQ36" i="106"/>
  <c r="BY36" i="106"/>
  <c r="CC36" i="106"/>
  <c r="CC34" i="106"/>
  <c r="BR34" i="106"/>
  <c r="BQ34" i="106"/>
  <c r="BY34" i="106"/>
  <c r="CA28" i="106"/>
  <c r="CE28" i="106"/>
  <c r="CA29" i="106"/>
  <c r="CA15" i="106"/>
  <c r="CE15" i="106"/>
  <c r="BQ14" i="106"/>
  <c r="BR14" i="106"/>
  <c r="BY14" i="106"/>
  <c r="CC14" i="106"/>
  <c r="CI583" i="106"/>
  <c r="CA583" i="106"/>
  <c r="CE583" i="106"/>
  <c r="CL583" i="106"/>
  <c r="CI447" i="106"/>
  <c r="CL447" i="106"/>
  <c r="CA447" i="106"/>
  <c r="CE447" i="106"/>
  <c r="CI738" i="106"/>
  <c r="CL738" i="106"/>
  <c r="CA738" i="106"/>
  <c r="CE738" i="106"/>
  <c r="CL716" i="106"/>
  <c r="CI716" i="106"/>
  <c r="CA716" i="106"/>
  <c r="CE716" i="106"/>
  <c r="CL676" i="106"/>
  <c r="CA676" i="106"/>
  <c r="CE676" i="106"/>
  <c r="CI676" i="106"/>
  <c r="CL607" i="106"/>
  <c r="CI607" i="106"/>
  <c r="CA607" i="106"/>
  <c r="CE607" i="106"/>
  <c r="CL564" i="106"/>
  <c r="CE564" i="106"/>
  <c r="CI564" i="106"/>
  <c r="CA564" i="106"/>
  <c r="CI438" i="106"/>
  <c r="CL438" i="106"/>
  <c r="CA438" i="106"/>
  <c r="CE438" i="106"/>
  <c r="CL732" i="106"/>
  <c r="CI732" i="106"/>
  <c r="CE732" i="106"/>
  <c r="CA732" i="106"/>
  <c r="CA733" i="106"/>
  <c r="CI686" i="106"/>
  <c r="CL686" i="106"/>
  <c r="CA686" i="106"/>
  <c r="CE686" i="106"/>
  <c r="CA648" i="106"/>
  <c r="CE648" i="106"/>
  <c r="CL648" i="106"/>
  <c r="CI648" i="106"/>
  <c r="CI591" i="106"/>
  <c r="CL591" i="106"/>
  <c r="CA591" i="106"/>
  <c r="CE591" i="106"/>
  <c r="CI524" i="106"/>
  <c r="CA524" i="106"/>
  <c r="CE524" i="106"/>
  <c r="CL524" i="106"/>
  <c r="CI495" i="106"/>
  <c r="CA495" i="106"/>
  <c r="CE496" i="106"/>
  <c r="CE495" i="106"/>
  <c r="CA496" i="106"/>
  <c r="CL495" i="106"/>
  <c r="CA179" i="106"/>
  <c r="CL179" i="106"/>
  <c r="CE179" i="106"/>
  <c r="CI179" i="106"/>
  <c r="CA384" i="106"/>
  <c r="CL383" i="106"/>
  <c r="CA383" i="106"/>
  <c r="CE383" i="106"/>
  <c r="CI383" i="106"/>
  <c r="CI375" i="106"/>
  <c r="CL375" i="106"/>
  <c r="CA375" i="106"/>
  <c r="CE375" i="106"/>
  <c r="CA343" i="106"/>
  <c r="CE343" i="106"/>
  <c r="CA344" i="106"/>
  <c r="CI343" i="106"/>
  <c r="CE344" i="106"/>
  <c r="CL343" i="106"/>
  <c r="CI334" i="106"/>
  <c r="CL334" i="106"/>
  <c r="CA334" i="106"/>
  <c r="CE334" i="106"/>
  <c r="CI158" i="106"/>
  <c r="CE159" i="106"/>
  <c r="CA158" i="106"/>
  <c r="CE158" i="106"/>
  <c r="CA159" i="106"/>
  <c r="CL158" i="106"/>
  <c r="CL284" i="106"/>
  <c r="CI284" i="106"/>
  <c r="CA284" i="106"/>
  <c r="CE284" i="106"/>
  <c r="CI208" i="106"/>
  <c r="CE208" i="106"/>
  <c r="CL208" i="106"/>
  <c r="CE209" i="106"/>
  <c r="CA208" i="106"/>
  <c r="CA209" i="106"/>
  <c r="CA110" i="106"/>
  <c r="CE110" i="106"/>
  <c r="CI110" i="106"/>
  <c r="CL110" i="106"/>
  <c r="CA111" i="106"/>
  <c r="CI166" i="106"/>
  <c r="CL166" i="106"/>
  <c r="CA166" i="106"/>
  <c r="CE166" i="106"/>
  <c r="CL128" i="106"/>
  <c r="CE128" i="106"/>
  <c r="CA129" i="106"/>
  <c r="CE129" i="106"/>
  <c r="CA128" i="106"/>
  <c r="CI128" i="106"/>
  <c r="CI150" i="106"/>
  <c r="CL150" i="106"/>
  <c r="CA150" i="106"/>
  <c r="CE150" i="106"/>
  <c r="CI90" i="106"/>
  <c r="CL90" i="106"/>
  <c r="CA90" i="106"/>
  <c r="CE90" i="106"/>
  <c r="CI55" i="106"/>
  <c r="CE56" i="106"/>
  <c r="CA55" i="106"/>
  <c r="CE55" i="106"/>
  <c r="CL55" i="106"/>
  <c r="CA56" i="106"/>
  <c r="BZ1322" i="106"/>
  <c r="CB1132" i="106"/>
  <c r="CF1049" i="106"/>
  <c r="CD1143" i="106"/>
  <c r="BZ1066" i="106"/>
  <c r="CT1307" i="106"/>
  <c r="BZ1320" i="106"/>
  <c r="BZ1214" i="106"/>
  <c r="CA685" i="106"/>
  <c r="CF1093" i="106"/>
  <c r="CR828" i="106"/>
  <c r="CD961" i="106"/>
  <c r="CB119" i="106"/>
  <c r="BY11" i="106"/>
  <c r="CA641" i="106"/>
  <c r="CE641" i="106"/>
  <c r="CI641" i="106"/>
  <c r="CL641" i="106"/>
  <c r="CE717" i="106"/>
  <c r="CL717" i="106"/>
  <c r="CA717" i="106"/>
  <c r="CI717" i="106"/>
  <c r="CS631" i="106"/>
  <c r="CC631" i="106"/>
  <c r="BR631" i="106"/>
  <c r="CK631" i="106"/>
  <c r="CH631" i="106"/>
  <c r="BP631" i="106"/>
  <c r="BO631" i="106"/>
  <c r="BQ631" i="106"/>
  <c r="BT631" i="106"/>
  <c r="CQ631" i="106"/>
  <c r="BY631" i="106"/>
  <c r="BS631" i="106"/>
  <c r="BN631" i="106"/>
  <c r="BQ749" i="106"/>
  <c r="CH749" i="106"/>
  <c r="CC749" i="106"/>
  <c r="CK749" i="106"/>
  <c r="BN749" i="106"/>
  <c r="CQ749" i="106"/>
  <c r="CS749" i="106"/>
  <c r="BR749" i="106"/>
  <c r="BY749" i="106"/>
  <c r="BP749" i="106"/>
  <c r="BT749" i="106"/>
  <c r="BO749" i="106"/>
  <c r="BS749" i="106"/>
  <c r="BQ701" i="106"/>
  <c r="CC701" i="106"/>
  <c r="CH701" i="106"/>
  <c r="CK701" i="106"/>
  <c r="BN701" i="106"/>
  <c r="CQ701" i="106"/>
  <c r="CS701" i="106"/>
  <c r="BR701" i="106"/>
  <c r="BY701" i="106"/>
  <c r="BP701" i="106"/>
  <c r="BO701" i="106"/>
  <c r="BT701" i="106"/>
  <c r="BS701" i="106"/>
  <c r="BY462" i="106"/>
  <c r="CI396" i="106"/>
  <c r="CL396" i="106"/>
  <c r="CE397" i="106"/>
  <c r="CE396" i="106"/>
  <c r="CA397" i="106"/>
  <c r="CA396" i="106"/>
  <c r="BR519" i="106"/>
  <c r="BY519" i="106"/>
  <c r="CQ519" i="106"/>
  <c r="CC519" i="106"/>
  <c r="CH519" i="106"/>
  <c r="BN519" i="106"/>
  <c r="BQ519" i="106"/>
  <c r="CS519" i="106"/>
  <c r="BS519" i="106"/>
  <c r="CK519" i="106"/>
  <c r="BP519" i="106"/>
  <c r="BO519" i="106"/>
  <c r="BT519" i="106"/>
  <c r="BY480" i="106"/>
  <c r="BY426" i="106"/>
  <c r="CI369" i="106"/>
  <c r="CE369" i="106"/>
  <c r="CA369" i="106"/>
  <c r="CL369" i="106"/>
  <c r="BP324" i="106"/>
  <c r="CS324" i="106"/>
  <c r="CH324" i="106"/>
  <c r="BS324" i="106"/>
  <c r="BT324" i="106"/>
  <c r="BO324" i="106"/>
  <c r="BQ324" i="106"/>
  <c r="CQ324" i="106"/>
  <c r="BY324" i="106"/>
  <c r="BN324" i="106"/>
  <c r="CK324" i="106"/>
  <c r="CC324" i="106"/>
  <c r="BR324" i="106"/>
  <c r="CE309" i="106"/>
  <c r="CA309" i="106"/>
  <c r="CE310" i="106"/>
  <c r="CL309" i="106"/>
  <c r="CA310" i="106"/>
  <c r="CI309" i="106"/>
  <c r="BN326" i="106"/>
  <c r="CH326" i="106"/>
  <c r="CK326" i="106"/>
  <c r="BR326" i="106"/>
  <c r="BY326" i="106"/>
  <c r="BO326" i="106"/>
  <c r="BQ326" i="106"/>
  <c r="CQ326" i="106"/>
  <c r="CS326" i="106"/>
  <c r="BP326" i="106"/>
  <c r="CC326" i="106"/>
  <c r="BS326" i="106"/>
  <c r="BT326" i="106"/>
  <c r="CL328" i="106"/>
  <c r="CE328" i="106"/>
  <c r="CI328" i="106"/>
  <c r="CA328" i="106"/>
  <c r="BO295" i="106"/>
  <c r="BR295" i="106"/>
  <c r="CQ295" i="106"/>
  <c r="BS295" i="106"/>
  <c r="BN295" i="106"/>
  <c r="CC295" i="106"/>
  <c r="CK295" i="106"/>
  <c r="BT295" i="106"/>
  <c r="BQ295" i="106"/>
  <c r="CS295" i="106"/>
  <c r="BP295" i="106"/>
  <c r="BY295" i="106"/>
  <c r="CH295" i="106"/>
  <c r="BQ309" i="106"/>
  <c r="BY309" i="106"/>
  <c r="CQ309" i="106"/>
  <c r="CH309" i="106"/>
  <c r="BP309" i="106"/>
  <c r="BO309" i="106"/>
  <c r="CK309" i="106"/>
  <c r="BT309" i="106"/>
  <c r="BS309" i="106"/>
  <c r="CC309" i="106"/>
  <c r="BN309" i="106"/>
  <c r="BR309" i="106"/>
  <c r="CS309" i="106"/>
  <c r="CE275" i="106"/>
  <c r="CI275" i="106"/>
  <c r="CL275" i="106"/>
  <c r="CA275" i="106"/>
  <c r="BS243" i="106"/>
  <c r="CC243" i="106"/>
  <c r="CH243" i="106"/>
  <c r="BR243" i="106"/>
  <c r="BQ243" i="106"/>
  <c r="BN243" i="106"/>
  <c r="CK243" i="106"/>
  <c r="BP243" i="106"/>
  <c r="CQ243" i="106"/>
  <c r="CS243" i="106"/>
  <c r="BO243" i="106"/>
  <c r="BT243" i="106"/>
  <c r="BY243" i="106"/>
  <c r="BQ271" i="106"/>
  <c r="CQ271" i="106"/>
  <c r="BS271" i="106"/>
  <c r="CC271" i="106"/>
  <c r="BR271" i="106"/>
  <c r="BY271" i="106"/>
  <c r="BN271" i="106"/>
  <c r="CK271" i="106"/>
  <c r="BP271" i="106"/>
  <c r="CS271" i="106"/>
  <c r="BT271" i="106"/>
  <c r="CH271" i="106"/>
  <c r="BO271" i="106"/>
  <c r="CI210" i="106"/>
  <c r="CL210" i="106"/>
  <c r="CA210" i="106"/>
  <c r="CE210" i="106"/>
  <c r="BN269" i="106"/>
  <c r="BP269" i="106"/>
  <c r="CH269" i="106"/>
  <c r="BQ269" i="106"/>
  <c r="CK269" i="106"/>
  <c r="CQ269" i="106"/>
  <c r="BO269" i="106"/>
  <c r="CS269" i="106"/>
  <c r="BS269" i="106"/>
  <c r="BT269" i="106"/>
  <c r="BY269" i="106"/>
  <c r="CC269" i="106"/>
  <c r="BR269" i="106"/>
  <c r="BQ186" i="106"/>
  <c r="CQ186" i="106"/>
  <c r="CS186" i="106"/>
  <c r="BR186" i="106"/>
  <c r="BY186" i="106"/>
  <c r="BO186" i="106"/>
  <c r="BT186" i="106"/>
  <c r="CH186" i="106"/>
  <c r="BP186" i="106"/>
  <c r="BS186" i="106"/>
  <c r="CK186" i="106"/>
  <c r="CC186" i="106"/>
  <c r="BN186" i="106"/>
  <c r="BT176" i="106"/>
  <c r="BP176" i="106"/>
  <c r="BY177" i="106"/>
  <c r="BS176" i="106"/>
  <c r="BY176" i="106"/>
  <c r="CC177" i="106"/>
  <c r="BN176" i="106"/>
  <c r="CK176" i="106"/>
  <c r="CC176" i="106"/>
  <c r="BQ176" i="106"/>
  <c r="BR176" i="106"/>
  <c r="CH176" i="106"/>
  <c r="BO176" i="106"/>
  <c r="CQ176" i="106"/>
  <c r="CS176" i="106"/>
  <c r="CE351" i="106"/>
  <c r="CA351" i="106"/>
  <c r="CL351" i="106"/>
  <c r="CI351" i="106"/>
  <c r="CA609" i="106"/>
  <c r="CE609" i="106"/>
  <c r="CL609" i="106"/>
  <c r="CI609" i="106"/>
  <c r="CL723" i="106"/>
  <c r="CA723" i="106"/>
  <c r="CI723" i="106"/>
  <c r="CE723" i="106"/>
  <c r="CL672" i="106"/>
  <c r="CE673" i="106"/>
  <c r="CI672" i="106"/>
  <c r="CA672" i="106"/>
  <c r="CE672" i="106"/>
  <c r="CA673" i="106"/>
  <c r="CE472" i="106"/>
  <c r="CA473" i="106"/>
  <c r="CL472" i="106"/>
  <c r="CE473" i="106"/>
  <c r="CI472" i="106"/>
  <c r="CA472" i="106"/>
  <c r="CL747" i="106"/>
  <c r="CA747" i="106"/>
  <c r="CI747" i="106"/>
  <c r="CE747" i="106"/>
  <c r="CA748" i="106"/>
  <c r="CL695" i="106"/>
  <c r="CA695" i="106"/>
  <c r="CI695" i="106"/>
  <c r="CE695" i="106"/>
  <c r="CA268" i="106"/>
  <c r="CL268" i="106"/>
  <c r="CE268" i="106"/>
  <c r="CE269" i="106"/>
  <c r="CI268" i="106"/>
  <c r="CA407" i="106"/>
  <c r="CL407" i="106"/>
  <c r="CI407" i="106"/>
  <c r="CE407" i="106"/>
  <c r="CL355" i="106"/>
  <c r="CE355" i="106"/>
  <c r="CI355" i="106"/>
  <c r="CA355" i="106"/>
  <c r="CA297" i="106"/>
  <c r="CA298" i="106"/>
  <c r="CE297" i="106"/>
  <c r="CL297" i="106"/>
  <c r="CI297" i="106"/>
  <c r="CE298" i="106"/>
  <c r="CA167" i="106"/>
  <c r="CL167" i="106"/>
  <c r="CE167" i="106"/>
  <c r="CI167" i="106"/>
  <c r="CE301" i="106"/>
  <c r="CL301" i="106"/>
  <c r="CE302" i="106"/>
  <c r="CA301" i="106"/>
  <c r="CI301" i="106"/>
  <c r="CA302" i="106"/>
  <c r="CI60" i="106"/>
  <c r="CA61" i="106"/>
  <c r="CA60" i="106"/>
  <c r="CE61" i="106"/>
  <c r="CE60" i="106"/>
  <c r="CL60" i="106"/>
  <c r="CI74" i="106"/>
  <c r="CA74" i="106"/>
  <c r="CE74" i="106"/>
  <c r="CL74" i="106"/>
  <c r="BV1325" i="106"/>
  <c r="CF1065" i="106"/>
  <c r="CF1052" i="106"/>
  <c r="CL696" i="106"/>
  <c r="CE696" i="106"/>
  <c r="CI696" i="106"/>
  <c r="CA696" i="106"/>
  <c r="CI612" i="106"/>
  <c r="CL612" i="106"/>
  <c r="CA613" i="106"/>
  <c r="CA612" i="106"/>
  <c r="CE613" i="106"/>
  <c r="CE612" i="106"/>
  <c r="CI642" i="106"/>
  <c r="CL642" i="106"/>
  <c r="CA642" i="106"/>
  <c r="CE642" i="106"/>
  <c r="CI670" i="106"/>
  <c r="CL670" i="106"/>
  <c r="CA670" i="106"/>
  <c r="CE670" i="106"/>
  <c r="CA671" i="106"/>
  <c r="BY250" i="106"/>
  <c r="BT320" i="106"/>
  <c r="CK320" i="106"/>
  <c r="CC320" i="106"/>
  <c r="BR320" i="106"/>
  <c r="BP320" i="106"/>
  <c r="BO320" i="106"/>
  <c r="CQ320" i="106"/>
  <c r="CS320" i="106"/>
  <c r="CH320" i="106"/>
  <c r="BQ320" i="106"/>
  <c r="BY320" i="106"/>
  <c r="BN320" i="106"/>
  <c r="BS320" i="106"/>
  <c r="CH402" i="106"/>
  <c r="CC402" i="106"/>
  <c r="BQ402" i="106"/>
  <c r="BR402" i="106"/>
  <c r="CS402" i="106"/>
  <c r="BP402" i="106"/>
  <c r="BS402" i="106"/>
  <c r="BN402" i="106"/>
  <c r="BT402" i="106"/>
  <c r="CK402" i="106"/>
  <c r="CQ402" i="106"/>
  <c r="BY402" i="106"/>
  <c r="BO402" i="106"/>
  <c r="CE361" i="106"/>
  <c r="CI361" i="106"/>
  <c r="CL361" i="106"/>
  <c r="CA361" i="106"/>
  <c r="BN424" i="106"/>
  <c r="BO424" i="106"/>
  <c r="CK424" i="106"/>
  <c r="BP424" i="106"/>
  <c r="CS424" i="106"/>
  <c r="BS424" i="106"/>
  <c r="BT424" i="106"/>
  <c r="CC424" i="106"/>
  <c r="BQ424" i="106"/>
  <c r="BY424" i="106"/>
  <c r="CQ424" i="106"/>
  <c r="CH424" i="106"/>
  <c r="BR424" i="106"/>
  <c r="BY362" i="106"/>
  <c r="BP362" i="106"/>
  <c r="BO362" i="106"/>
  <c r="BQ362" i="106"/>
  <c r="CC362" i="106"/>
  <c r="BN362" i="106"/>
  <c r="BT362" i="106"/>
  <c r="BS362" i="106"/>
  <c r="CQ362" i="106"/>
  <c r="CK362" i="106"/>
  <c r="BR362" i="106"/>
  <c r="CS362" i="106"/>
  <c r="CH362" i="106"/>
  <c r="CL320" i="106"/>
  <c r="CA321" i="106"/>
  <c r="CA320" i="106"/>
  <c r="CE320" i="106"/>
  <c r="CE321" i="106"/>
  <c r="CI320" i="106"/>
  <c r="BT325" i="106"/>
  <c r="BS325" i="106"/>
  <c r="CH325" i="106"/>
  <c r="CS325" i="106"/>
  <c r="CQ325" i="106"/>
  <c r="BN325" i="106"/>
  <c r="CK325" i="106"/>
  <c r="BY325" i="106"/>
  <c r="BR325" i="106"/>
  <c r="BQ325" i="106"/>
  <c r="CC325" i="106"/>
  <c r="BP325" i="106"/>
  <c r="BO325" i="106"/>
  <c r="CL267" i="106"/>
  <c r="CA267" i="106"/>
  <c r="CI267" i="106"/>
  <c r="CE267" i="106"/>
  <c r="BQ197" i="106"/>
  <c r="CH197" i="106"/>
  <c r="CC197" i="106"/>
  <c r="BY197" i="106"/>
  <c r="BN197" i="106"/>
  <c r="CK197" i="106"/>
  <c r="CQ197" i="106"/>
  <c r="BS197" i="106"/>
  <c r="CS197" i="106"/>
  <c r="BO197" i="106"/>
  <c r="BT197" i="106"/>
  <c r="BR197" i="106"/>
  <c r="BP197" i="106"/>
  <c r="BT255" i="106"/>
  <c r="CH255" i="106"/>
  <c r="BO255" i="106"/>
  <c r="BQ255" i="106"/>
  <c r="CQ255" i="106"/>
  <c r="BS255" i="106"/>
  <c r="BY255" i="106"/>
  <c r="CK255" i="106"/>
  <c r="CC255" i="106"/>
  <c r="CS255" i="106"/>
  <c r="BN255" i="106"/>
  <c r="BP255" i="106"/>
  <c r="BR255" i="106"/>
  <c r="CI687" i="106"/>
  <c r="CL687" i="106"/>
  <c r="CE687" i="106"/>
  <c r="CA687" i="106"/>
  <c r="CE743" i="106"/>
  <c r="CI743" i="106"/>
  <c r="CL743" i="106"/>
  <c r="CA743" i="106"/>
  <c r="CI410" i="106"/>
  <c r="CA410" i="106"/>
  <c r="CL410" i="106"/>
  <c r="CE410" i="106"/>
  <c r="CI734" i="106"/>
  <c r="CL734" i="106"/>
  <c r="CE734" i="106"/>
  <c r="CA734" i="106"/>
  <c r="CF1264" i="106"/>
  <c r="CB1266" i="106"/>
  <c r="CE557" i="106"/>
  <c r="CI430" i="106"/>
  <c r="CA430" i="106"/>
  <c r="CE430" i="106"/>
  <c r="CL430" i="106"/>
  <c r="CA330" i="106"/>
  <c r="CE330" i="106"/>
  <c r="CL330" i="106"/>
  <c r="CI330" i="106"/>
  <c r="CI171" i="106"/>
  <c r="CL171" i="106"/>
  <c r="CA171" i="106"/>
  <c r="CE171" i="106"/>
  <c r="CE403" i="106"/>
  <c r="BX974" i="106"/>
  <c r="CD1167" i="106"/>
  <c r="CE590" i="106"/>
  <c r="CL590" i="106"/>
  <c r="CA590" i="106"/>
  <c r="CI590" i="106"/>
  <c r="BT744" i="106"/>
  <c r="BR744" i="106"/>
  <c r="CS744" i="106"/>
  <c r="CH744" i="106"/>
  <c r="BO744" i="106"/>
  <c r="BQ744" i="106"/>
  <c r="CQ744" i="106"/>
  <c r="BN744" i="106"/>
  <c r="CC744" i="106"/>
  <c r="CK744" i="106"/>
  <c r="BS744" i="106"/>
  <c r="BP744" i="106"/>
  <c r="BY744" i="106"/>
  <c r="BT712" i="106"/>
  <c r="BR712" i="106"/>
  <c r="CS712" i="106"/>
  <c r="CH712" i="106"/>
  <c r="BO712" i="106"/>
  <c r="BQ712" i="106"/>
  <c r="CQ712" i="106"/>
  <c r="CK712" i="106"/>
  <c r="CC712" i="106"/>
  <c r="BY712" i="106"/>
  <c r="BN712" i="106"/>
  <c r="BS712" i="106"/>
  <c r="BP712" i="106"/>
  <c r="BT680" i="106"/>
  <c r="BR680" i="106"/>
  <c r="CS680" i="106"/>
  <c r="CH680" i="106"/>
  <c r="BO680" i="106"/>
  <c r="BQ680" i="106"/>
  <c r="CQ680" i="106"/>
  <c r="CK680" i="106"/>
  <c r="BN680" i="106"/>
  <c r="BY680" i="106"/>
  <c r="CC680" i="106"/>
  <c r="BS680" i="106"/>
  <c r="BP680" i="106"/>
  <c r="CI578" i="106"/>
  <c r="CA578" i="106"/>
  <c r="CL578" i="106"/>
  <c r="CE578" i="106"/>
  <c r="BR638" i="106"/>
  <c r="BN638" i="106"/>
  <c r="BT638" i="106"/>
  <c r="CH638" i="106"/>
  <c r="CK638" i="106"/>
  <c r="BQ638" i="106"/>
  <c r="CQ638" i="106"/>
  <c r="CS638" i="106"/>
  <c r="BO638" i="106"/>
  <c r="BP638" i="106"/>
  <c r="BS638" i="106"/>
  <c r="BY638" i="106"/>
  <c r="CC638" i="106"/>
  <c r="BN593" i="106"/>
  <c r="BT593" i="106"/>
  <c r="BP593" i="106"/>
  <c r="BO593" i="106"/>
  <c r="BQ593" i="106"/>
  <c r="CQ593" i="106"/>
  <c r="BS593" i="106"/>
  <c r="BY593" i="106"/>
  <c r="CK593" i="106"/>
  <c r="CS593" i="106"/>
  <c r="CC593" i="106"/>
  <c r="BR593" i="106"/>
  <c r="CH593" i="106"/>
  <c r="BP561" i="106"/>
  <c r="BR561" i="106"/>
  <c r="CS561" i="106"/>
  <c r="CH561" i="106"/>
  <c r="BO561" i="106"/>
  <c r="BQ561" i="106"/>
  <c r="CQ561" i="106"/>
  <c r="BT561" i="106"/>
  <c r="BN561" i="106"/>
  <c r="CC561" i="106"/>
  <c r="CK561" i="106"/>
  <c r="BS561" i="106"/>
  <c r="BY561" i="106"/>
  <c r="CC612" i="106"/>
  <c r="CK612" i="106"/>
  <c r="CS612" i="106"/>
  <c r="BO612" i="106"/>
  <c r="BS612" i="106"/>
  <c r="BY612" i="106"/>
  <c r="BN612" i="106"/>
  <c r="BQ612" i="106"/>
  <c r="BR612" i="106"/>
  <c r="CH612" i="106"/>
  <c r="BP612" i="106"/>
  <c r="CQ612" i="106"/>
  <c r="BT612" i="106"/>
  <c r="BR523" i="106"/>
  <c r="BQ523" i="106"/>
  <c r="CQ523" i="106"/>
  <c r="BT523" i="106"/>
  <c r="BN523" i="106"/>
  <c r="BY523" i="106"/>
  <c r="CH523" i="106"/>
  <c r="CC523" i="106"/>
  <c r="BO523" i="106"/>
  <c r="BP523" i="106"/>
  <c r="BS523" i="106"/>
  <c r="CK523" i="106"/>
  <c r="CS523" i="106"/>
  <c r="CL461" i="106"/>
  <c r="CA461" i="106"/>
  <c r="CE461" i="106"/>
  <c r="CI461" i="106"/>
  <c r="CL437" i="106"/>
  <c r="CI437" i="106"/>
  <c r="CA437" i="106"/>
  <c r="CE437" i="106"/>
  <c r="BR393" i="106"/>
  <c r="BN393" i="106"/>
  <c r="CH393" i="106"/>
  <c r="CK393" i="106"/>
  <c r="BO393" i="106"/>
  <c r="BQ393" i="106"/>
  <c r="CQ393" i="106"/>
  <c r="CS393" i="106"/>
  <c r="BY393" i="106"/>
  <c r="BP393" i="106"/>
  <c r="BT393" i="106"/>
  <c r="CC393" i="106"/>
  <c r="BS393" i="106"/>
  <c r="BP357" i="106"/>
  <c r="BS357" i="106"/>
  <c r="BY357" i="106"/>
  <c r="BN357" i="106"/>
  <c r="BT357" i="106"/>
  <c r="CH357" i="106"/>
  <c r="CK357" i="106"/>
  <c r="CC357" i="106"/>
  <c r="BR357" i="106"/>
  <c r="CS357" i="106"/>
  <c r="BQ357" i="106"/>
  <c r="CQ357" i="106"/>
  <c r="BO357" i="106"/>
  <c r="BQ497" i="106"/>
  <c r="CQ497" i="106"/>
  <c r="BS497" i="106"/>
  <c r="BP497" i="106"/>
  <c r="BY497" i="106"/>
  <c r="BN497" i="106"/>
  <c r="CK497" i="106"/>
  <c r="CC497" i="106"/>
  <c r="CS497" i="106"/>
  <c r="CH497" i="106"/>
  <c r="BT497" i="106"/>
  <c r="BR497" i="106"/>
  <c r="BO497" i="106"/>
  <c r="CC465" i="106"/>
  <c r="BR465" i="106"/>
  <c r="CS465" i="106"/>
  <c r="CH465" i="106"/>
  <c r="BO465" i="106"/>
  <c r="BT465" i="106"/>
  <c r="BQ465" i="106"/>
  <c r="BS465" i="106"/>
  <c r="CQ465" i="106"/>
  <c r="BY465" i="106"/>
  <c r="CK465" i="106"/>
  <c r="BP465" i="106"/>
  <c r="BN465" i="106"/>
  <c r="BS437" i="106"/>
  <c r="BN437" i="106"/>
  <c r="BR437" i="106"/>
  <c r="CK437" i="106"/>
  <c r="CH437" i="106"/>
  <c r="BY437" i="106"/>
  <c r="BQ437" i="106"/>
  <c r="CQ437" i="106"/>
  <c r="BP437" i="106"/>
  <c r="CS437" i="106"/>
  <c r="CC437" i="106"/>
  <c r="BT437" i="106"/>
  <c r="BO437" i="106"/>
  <c r="BP361" i="106"/>
  <c r="CK361" i="106"/>
  <c r="CC361" i="106"/>
  <c r="BR361" i="106"/>
  <c r="CS361" i="106"/>
  <c r="CQ361" i="106"/>
  <c r="BY361" i="106"/>
  <c r="BT361" i="106"/>
  <c r="BQ361" i="106"/>
  <c r="BN361" i="106"/>
  <c r="BO361" i="106"/>
  <c r="BS361" i="106"/>
  <c r="CH361" i="106"/>
  <c r="BN524" i="106"/>
  <c r="BO524" i="106"/>
  <c r="BR524" i="106"/>
  <c r="CC524" i="106"/>
  <c r="CH524" i="106"/>
  <c r="CQ524" i="106"/>
  <c r="BS524" i="106"/>
  <c r="BT524" i="106"/>
  <c r="CS524" i="106"/>
  <c r="CK524" i="106"/>
  <c r="BQ524" i="106"/>
  <c r="BY524" i="106"/>
  <c r="BP524" i="106"/>
  <c r="BN492" i="106"/>
  <c r="BQ492" i="106"/>
  <c r="CH492" i="106"/>
  <c r="BS492" i="106"/>
  <c r="CK492" i="106"/>
  <c r="BP492" i="106"/>
  <c r="CS492" i="106"/>
  <c r="BT492" i="106"/>
  <c r="CQ492" i="106"/>
  <c r="BO492" i="106"/>
  <c r="BY492" i="106"/>
  <c r="BR492" i="106"/>
  <c r="BN460" i="106"/>
  <c r="BO460" i="106"/>
  <c r="BT460" i="106"/>
  <c r="CQ460" i="106"/>
  <c r="BP460" i="106"/>
  <c r="BY460" i="106"/>
  <c r="CS460" i="106"/>
  <c r="CK460" i="106"/>
  <c r="BQ460" i="106"/>
  <c r="CH460" i="106"/>
  <c r="BS460" i="106"/>
  <c r="BR460" i="106"/>
  <c r="CE420" i="106"/>
  <c r="CA420" i="106"/>
  <c r="CI420" i="106"/>
  <c r="CE421" i="106"/>
  <c r="CL420" i="106"/>
  <c r="CA421" i="106"/>
  <c r="CA388" i="106"/>
  <c r="BY419" i="106"/>
  <c r="CC327" i="106"/>
  <c r="BS319" i="106"/>
  <c r="CK319" i="106"/>
  <c r="CS319" i="106"/>
  <c r="BO319" i="106"/>
  <c r="BT319" i="106"/>
  <c r="CH319" i="106"/>
  <c r="BY319" i="106"/>
  <c r="BN319" i="106"/>
  <c r="BQ319" i="106"/>
  <c r="CQ319" i="106"/>
  <c r="BR319" i="106"/>
  <c r="BP319" i="106"/>
  <c r="CC319" i="106"/>
  <c r="CQ169" i="106"/>
  <c r="BQ169" i="106"/>
  <c r="BY169" i="106"/>
  <c r="CH169" i="106"/>
  <c r="BO169" i="106"/>
  <c r="BP169" i="106"/>
  <c r="BS169" i="106"/>
  <c r="BT169" i="106"/>
  <c r="CC169" i="106"/>
  <c r="BR169" i="106"/>
  <c r="CK169" i="106"/>
  <c r="CS169" i="106"/>
  <c r="BN169" i="106"/>
  <c r="BZ1473" i="106"/>
  <c r="CD1376" i="106"/>
  <c r="BX1373" i="106"/>
  <c r="BX1471" i="106"/>
  <c r="CT1469" i="106"/>
  <c r="BZ1430" i="106"/>
  <c r="BX1430" i="106"/>
  <c r="BV1460" i="106"/>
  <c r="CB1439" i="106"/>
  <c r="BZ1354" i="106"/>
  <c r="BX1220" i="106"/>
  <c r="CT1334" i="106"/>
  <c r="BV1318" i="106"/>
  <c r="BX1217" i="106"/>
  <c r="CB1131" i="106"/>
  <c r="CD962" i="106"/>
  <c r="CR1115" i="106"/>
  <c r="BX971" i="106"/>
  <c r="CF860" i="106"/>
  <c r="CB1446" i="106"/>
  <c r="BW1412" i="106"/>
  <c r="BV1404" i="106"/>
  <c r="BV1371" i="106"/>
  <c r="BV1320" i="106"/>
  <c r="CB1233" i="106"/>
  <c r="CT1461" i="106"/>
  <c r="BW1211" i="106"/>
  <c r="BU1198" i="106"/>
  <c r="CF1159" i="106"/>
  <c r="BX1218" i="106"/>
  <c r="CD1118" i="106"/>
  <c r="BV1251" i="106"/>
  <c r="CR1067" i="106"/>
  <c r="BU971" i="106"/>
  <c r="BU826" i="106"/>
  <c r="CD956" i="106"/>
  <c r="BW1080" i="106"/>
  <c r="BT13" i="106"/>
  <c r="BT14" i="106"/>
  <c r="CH693" i="106"/>
  <c r="CC693" i="106"/>
  <c r="BQ693" i="106"/>
  <c r="CK693" i="106"/>
  <c r="BN693" i="106"/>
  <c r="CS693" i="106"/>
  <c r="BR693" i="106"/>
  <c r="BP693" i="106"/>
  <c r="BY693" i="106"/>
  <c r="BT693" i="106"/>
  <c r="CQ693" i="106"/>
  <c r="BO693" i="106"/>
  <c r="BS693" i="106"/>
  <c r="BQ629" i="106"/>
  <c r="CQ629" i="106"/>
  <c r="BY629" i="106"/>
  <c r="CH629" i="106"/>
  <c r="BS629" i="106"/>
  <c r="BT629" i="106"/>
  <c r="CK629" i="106"/>
  <c r="BN629" i="106"/>
  <c r="BR629" i="106"/>
  <c r="CS629" i="106"/>
  <c r="CC629" i="106"/>
  <c r="BO629" i="106"/>
  <c r="BP629" i="106"/>
  <c r="BT599" i="106"/>
  <c r="BY599" i="106"/>
  <c r="BO599" i="106"/>
  <c r="BP599" i="106"/>
  <c r="CC599" i="106"/>
  <c r="BS599" i="106"/>
  <c r="CQ599" i="106"/>
  <c r="BN599" i="106"/>
  <c r="CS599" i="106"/>
  <c r="CK599" i="106"/>
  <c r="BQ599" i="106"/>
  <c r="CH599" i="106"/>
  <c r="BR599" i="106"/>
  <c r="CS534" i="106"/>
  <c r="CC534" i="106"/>
  <c r="BY534" i="106"/>
  <c r="BP534" i="106"/>
  <c r="BN534" i="106"/>
  <c r="CK534" i="106"/>
  <c r="CQ534" i="106"/>
  <c r="BT534" i="106"/>
  <c r="BS534" i="106"/>
  <c r="CH534" i="106"/>
  <c r="BR534" i="106"/>
  <c r="BQ534" i="106"/>
  <c r="BO534" i="106"/>
  <c r="CK499" i="106"/>
  <c r="BQ499" i="106"/>
  <c r="CQ499" i="106"/>
  <c r="BR499" i="106"/>
  <c r="CS499" i="106"/>
  <c r="BY499" i="106"/>
  <c r="BN499" i="106"/>
  <c r="BP499" i="106"/>
  <c r="BO499" i="106"/>
  <c r="BT499" i="106"/>
  <c r="CC499" i="106"/>
  <c r="CH499" i="106"/>
  <c r="BS499" i="106"/>
  <c r="BR591" i="106"/>
  <c r="BN591" i="106"/>
  <c r="BQ591" i="106"/>
  <c r="CQ591" i="106"/>
  <c r="CS591" i="106"/>
  <c r="BY591" i="106"/>
  <c r="BO591" i="106"/>
  <c r="BT591" i="106"/>
  <c r="CK591" i="106"/>
  <c r="CC591" i="106"/>
  <c r="CH591" i="106"/>
  <c r="BS591" i="106"/>
  <c r="BP591" i="106"/>
  <c r="BN559" i="106"/>
  <c r="BR559" i="106"/>
  <c r="BQ559" i="106"/>
  <c r="CQ559" i="106"/>
  <c r="CS559" i="106"/>
  <c r="BY559" i="106"/>
  <c r="BO559" i="106"/>
  <c r="BT559" i="106"/>
  <c r="CK559" i="106"/>
  <c r="CC559" i="106"/>
  <c r="CH559" i="106"/>
  <c r="BP559" i="106"/>
  <c r="BS559" i="106"/>
  <c r="CI531" i="106"/>
  <c r="CA531" i="106"/>
  <c r="CE531" i="106"/>
  <c r="CL531" i="106"/>
  <c r="BN455" i="106"/>
  <c r="BR455" i="106"/>
  <c r="CK455" i="106"/>
  <c r="BQ455" i="106"/>
  <c r="CQ455" i="106"/>
  <c r="BP455" i="106"/>
  <c r="CH455" i="106"/>
  <c r="BS455" i="106"/>
  <c r="BY455" i="106"/>
  <c r="BO455" i="106"/>
  <c r="BT455" i="106"/>
  <c r="CS455" i="106"/>
  <c r="CC455" i="106"/>
  <c r="CI507" i="106"/>
  <c r="CL507" i="106"/>
  <c r="CA507" i="106"/>
  <c r="CE507" i="106"/>
  <c r="CK490" i="106"/>
  <c r="BO490" i="106"/>
  <c r="CS490" i="106"/>
  <c r="BS490" i="106"/>
  <c r="BP490" i="106"/>
  <c r="CC490" i="106"/>
  <c r="BR490" i="106"/>
  <c r="BT490" i="106"/>
  <c r="CQ490" i="106"/>
  <c r="BQ490" i="106"/>
  <c r="BN490" i="106"/>
  <c r="BY490" i="106"/>
  <c r="CH490" i="106"/>
  <c r="CK474" i="106"/>
  <c r="BO474" i="106"/>
  <c r="CS474" i="106"/>
  <c r="BS474" i="106"/>
  <c r="BQ474" i="106"/>
  <c r="CQ474" i="106"/>
  <c r="BT474" i="106"/>
  <c r="BN474" i="106"/>
  <c r="CC474" i="106"/>
  <c r="BY474" i="106"/>
  <c r="BR474" i="106"/>
  <c r="BP474" i="106"/>
  <c r="CH474" i="106"/>
  <c r="BS450" i="106"/>
  <c r="CK450" i="106"/>
  <c r="CS450" i="106"/>
  <c r="BO450" i="106"/>
  <c r="BP450" i="106"/>
  <c r="CC450" i="106"/>
  <c r="BR450" i="106"/>
  <c r="BQ450" i="106"/>
  <c r="BN450" i="106"/>
  <c r="CH450" i="106"/>
  <c r="BY450" i="106"/>
  <c r="BT450" i="106"/>
  <c r="CQ450" i="106"/>
  <c r="BQ317" i="106"/>
  <c r="CC317" i="106"/>
  <c r="CH317" i="106"/>
  <c r="BN317" i="106"/>
  <c r="CK317" i="106"/>
  <c r="BY317" i="106"/>
  <c r="BP317" i="106"/>
  <c r="BR317" i="106"/>
  <c r="CS317" i="106"/>
  <c r="BO317" i="106"/>
  <c r="BT317" i="106"/>
  <c r="CQ317" i="106"/>
  <c r="BS317" i="106"/>
  <c r="CL287" i="106"/>
  <c r="CA287" i="106"/>
  <c r="CI287" i="106"/>
  <c r="CE287" i="106"/>
  <c r="CE271" i="106"/>
  <c r="CI271" i="106"/>
  <c r="CA272" i="106"/>
  <c r="CL271" i="106"/>
  <c r="CA271" i="106"/>
  <c r="CE272" i="106"/>
  <c r="CA255" i="106"/>
  <c r="CL255" i="106"/>
  <c r="CE255" i="106"/>
  <c r="CI255" i="106"/>
  <c r="BO235" i="106"/>
  <c r="BT235" i="106"/>
  <c r="BY235" i="106"/>
  <c r="BN235" i="106"/>
  <c r="BP235" i="106"/>
  <c r="BS235" i="106"/>
  <c r="CC235" i="106"/>
  <c r="CH235" i="106"/>
  <c r="CK235" i="106"/>
  <c r="CQ235" i="106"/>
  <c r="CS235" i="106"/>
  <c r="BQ235" i="106"/>
  <c r="BR235" i="106"/>
  <c r="BO291" i="106"/>
  <c r="CQ291" i="106"/>
  <c r="BS291" i="106"/>
  <c r="CK291" i="106"/>
  <c r="BR291" i="106"/>
  <c r="BQ291" i="106"/>
  <c r="CH291" i="106"/>
  <c r="CC291" i="106"/>
  <c r="BP291" i="106"/>
  <c r="CS291" i="106"/>
  <c r="BT291" i="106"/>
  <c r="BN291" i="106"/>
  <c r="BY291" i="106"/>
  <c r="BP267" i="106"/>
  <c r="CC267" i="106"/>
  <c r="BR267" i="106"/>
  <c r="CS267" i="106"/>
  <c r="CQ267" i="106"/>
  <c r="BS267" i="106"/>
  <c r="BT267" i="106"/>
  <c r="CH267" i="106"/>
  <c r="BO267" i="106"/>
  <c r="BQ267" i="106"/>
  <c r="BY267" i="106"/>
  <c r="BN267" i="106"/>
  <c r="CK267" i="106"/>
  <c r="BO253" i="106"/>
  <c r="BP253" i="106"/>
  <c r="CC253" i="106"/>
  <c r="CK253" i="106"/>
  <c r="CQ253" i="106"/>
  <c r="BS253" i="106"/>
  <c r="BT253" i="106"/>
  <c r="CH253" i="106"/>
  <c r="BN253" i="106"/>
  <c r="BQ253" i="106"/>
  <c r="BR253" i="106"/>
  <c r="CS253" i="106"/>
  <c r="BY253" i="106"/>
  <c r="BR224" i="106"/>
  <c r="CC224" i="106"/>
  <c r="BS224" i="106"/>
  <c r="BP224" i="106"/>
  <c r="CH224" i="106"/>
  <c r="CK224" i="106"/>
  <c r="CS224" i="106"/>
  <c r="BQ224" i="106"/>
  <c r="BO224" i="106"/>
  <c r="BY224" i="106"/>
  <c r="BT224" i="106"/>
  <c r="CQ224" i="106"/>
  <c r="BN224" i="106"/>
  <c r="CI104" i="106"/>
  <c r="CA104" i="106"/>
  <c r="CA105" i="106"/>
  <c r="CE105" i="106"/>
  <c r="CE104" i="106"/>
  <c r="CL104" i="106"/>
  <c r="BS131" i="106"/>
  <c r="CS131" i="106"/>
  <c r="CK131" i="106"/>
  <c r="BQ131" i="106"/>
  <c r="CQ131" i="106"/>
  <c r="BY131" i="106"/>
  <c r="BN131" i="106"/>
  <c r="CH131" i="106"/>
  <c r="BP131" i="106"/>
  <c r="BR131" i="106"/>
  <c r="BO131" i="106"/>
  <c r="BT131" i="106"/>
  <c r="CC131" i="106"/>
  <c r="BT88" i="106"/>
  <c r="BP88" i="106"/>
  <c r="BS88" i="106"/>
  <c r="BY88" i="106"/>
  <c r="BN88" i="106"/>
  <c r="CK88" i="106"/>
  <c r="CC88" i="106"/>
  <c r="BO88" i="106"/>
  <c r="CQ88" i="106"/>
  <c r="CS88" i="106"/>
  <c r="BQ88" i="106"/>
  <c r="BR88" i="106"/>
  <c r="CH88" i="106"/>
  <c r="BQ108" i="106"/>
  <c r="CH108" i="106"/>
  <c r="CQ108" i="106"/>
  <c r="BY108" i="106"/>
  <c r="CK108" i="106"/>
  <c r="BN108" i="106"/>
  <c r="CS108" i="106"/>
  <c r="BR108" i="106"/>
  <c r="CC108" i="106"/>
  <c r="BO108" i="106"/>
  <c r="BS108" i="106"/>
  <c r="BP108" i="106"/>
  <c r="BT108" i="106"/>
  <c r="BR105" i="106"/>
  <c r="BQ105" i="106"/>
  <c r="CQ105" i="106"/>
  <c r="CS105" i="106"/>
  <c r="BY105" i="106"/>
  <c r="BO105" i="106"/>
  <c r="BN105" i="106"/>
  <c r="CC105" i="106"/>
  <c r="CH105" i="106"/>
  <c r="BP105" i="106"/>
  <c r="BS105" i="106"/>
  <c r="BT105" i="106"/>
  <c r="CK105" i="106"/>
  <c r="CL84" i="106"/>
  <c r="CI84" i="106"/>
  <c r="CA84" i="106"/>
  <c r="CE84" i="106"/>
  <c r="BP57" i="106"/>
  <c r="BY57" i="106"/>
  <c r="BN57" i="106"/>
  <c r="CK57" i="106"/>
  <c r="BT57" i="106"/>
  <c r="CC57" i="106"/>
  <c r="BR57" i="106"/>
  <c r="CS57" i="106"/>
  <c r="BO57" i="106"/>
  <c r="BQ57" i="106"/>
  <c r="BS57" i="106"/>
  <c r="CH57" i="106"/>
  <c r="BY58" i="106"/>
  <c r="CQ57" i="106"/>
  <c r="CC58" i="106"/>
  <c r="CQ68" i="106"/>
  <c r="BY68" i="106"/>
  <c r="CK68" i="106"/>
  <c r="BN68" i="106"/>
  <c r="CC68" i="106"/>
  <c r="CS68" i="106"/>
  <c r="BR68" i="106"/>
  <c r="BP68" i="106"/>
  <c r="BT68" i="106"/>
  <c r="BO68" i="106"/>
  <c r="BQ68" i="106"/>
  <c r="BS68" i="106"/>
  <c r="CH68" i="106"/>
  <c r="BO73" i="106"/>
  <c r="CH73" i="106"/>
  <c r="BQ73" i="106"/>
  <c r="CQ73" i="106"/>
  <c r="BR73" i="106"/>
  <c r="CC73" i="106"/>
  <c r="CS73" i="106"/>
  <c r="BS73" i="106"/>
  <c r="BP73" i="106"/>
  <c r="BN73" i="106"/>
  <c r="BT73" i="106"/>
  <c r="CK73" i="106"/>
  <c r="BY73" i="106"/>
  <c r="CI571" i="106"/>
  <c r="CL571" i="106"/>
  <c r="CA571" i="106"/>
  <c r="CE571" i="106"/>
  <c r="CE348" i="106"/>
  <c r="CL348" i="106"/>
  <c r="CA348" i="106"/>
  <c r="CE349" i="106"/>
  <c r="CI348" i="106"/>
  <c r="CA349" i="106"/>
  <c r="CA427" i="106"/>
  <c r="CE427" i="106"/>
  <c r="CL427" i="106"/>
  <c r="CI427" i="106"/>
  <c r="CI281" i="106"/>
  <c r="CE281" i="106"/>
  <c r="CA282" i="106"/>
  <c r="CA281" i="106"/>
  <c r="CE282" i="106"/>
  <c r="CL281" i="106"/>
  <c r="CE163" i="106"/>
  <c r="CA163" i="106"/>
  <c r="CI163" i="106"/>
  <c r="CL163" i="106"/>
  <c r="CE164" i="106"/>
  <c r="CI288" i="106"/>
  <c r="CE288" i="106"/>
  <c r="CL288" i="106"/>
  <c r="CA288" i="106"/>
  <c r="CA289" i="106"/>
  <c r="CE289" i="106"/>
  <c r="CA212" i="106"/>
  <c r="CI186" i="106"/>
  <c r="CA186" i="106"/>
  <c r="CE186" i="106"/>
  <c r="CL186" i="106"/>
  <c r="CI197" i="106"/>
  <c r="CE197" i="106"/>
  <c r="CL197" i="106"/>
  <c r="CA197" i="106"/>
  <c r="CA143" i="106"/>
  <c r="CI143" i="106"/>
  <c r="CE143" i="106"/>
  <c r="CL143" i="106"/>
  <c r="CE144" i="106"/>
  <c r="CA144" i="106"/>
  <c r="CA65" i="106"/>
  <c r="CE65" i="106"/>
  <c r="CL65" i="106"/>
  <c r="CI65" i="106"/>
  <c r="CA63" i="106"/>
  <c r="CE63" i="106"/>
  <c r="CI63" i="106"/>
  <c r="CL63" i="106"/>
  <c r="CE64" i="106"/>
  <c r="CA64" i="106"/>
  <c r="BU1238" i="106"/>
  <c r="CF1258" i="106"/>
  <c r="CD1119" i="106"/>
  <c r="CH572" i="106"/>
  <c r="BP572" i="106"/>
  <c r="CK572" i="106"/>
  <c r="BQ572" i="106"/>
  <c r="CQ572" i="106"/>
  <c r="BT572" i="106"/>
  <c r="CS572" i="106"/>
  <c r="BN572" i="106"/>
  <c r="BO572" i="106"/>
  <c r="BR572" i="106"/>
  <c r="BY572" i="106"/>
  <c r="CC572" i="106"/>
  <c r="BS572" i="106"/>
  <c r="BS540" i="106"/>
  <c r="CK540" i="106"/>
  <c r="BO540" i="106"/>
  <c r="CS540" i="106"/>
  <c r="BQ540" i="106"/>
  <c r="CQ540" i="106"/>
  <c r="BT540" i="106"/>
  <c r="BY540" i="106"/>
  <c r="BN540" i="106"/>
  <c r="BP540" i="106"/>
  <c r="CH540" i="106"/>
  <c r="CC540" i="106"/>
  <c r="BR540" i="106"/>
  <c r="CL510" i="106"/>
  <c r="CI510" i="106"/>
  <c r="CA510" i="106"/>
  <c r="CE510" i="106"/>
  <c r="CC460" i="106"/>
  <c r="BR459" i="106"/>
  <c r="BS459" i="106"/>
  <c r="BT459" i="106"/>
  <c r="CH459" i="106"/>
  <c r="CS459" i="106"/>
  <c r="CC459" i="106"/>
  <c r="BN459" i="106"/>
  <c r="BP459" i="106"/>
  <c r="CQ459" i="106"/>
  <c r="BO459" i="106"/>
  <c r="BQ459" i="106"/>
  <c r="CK459" i="106"/>
  <c r="BY459" i="106"/>
  <c r="CK602" i="106"/>
  <c r="BO602" i="106"/>
  <c r="CS602" i="106"/>
  <c r="BS602" i="106"/>
  <c r="BN602" i="106"/>
  <c r="CQ602" i="106"/>
  <c r="CC602" i="106"/>
  <c r="BR602" i="106"/>
  <c r="CH602" i="106"/>
  <c r="BT602" i="106"/>
  <c r="BY602" i="106"/>
  <c r="BQ602" i="106"/>
  <c r="BP602" i="106"/>
  <c r="CE547" i="106"/>
  <c r="CI547" i="106"/>
  <c r="CL547" i="106"/>
  <c r="CA547" i="106"/>
  <c r="BP533" i="106"/>
  <c r="BQ533" i="106"/>
  <c r="CQ533" i="106"/>
  <c r="BO533" i="106"/>
  <c r="BY533" i="106"/>
  <c r="BN533" i="106"/>
  <c r="BT533" i="106"/>
  <c r="CS533" i="106"/>
  <c r="CH533" i="106"/>
  <c r="BS533" i="106"/>
  <c r="CK533" i="106"/>
  <c r="CC533" i="106"/>
  <c r="BR533" i="106"/>
  <c r="CA498" i="106"/>
  <c r="CE498" i="106"/>
  <c r="CL498" i="106"/>
  <c r="CI498" i="106"/>
  <c r="BN587" i="106"/>
  <c r="BR587" i="106"/>
  <c r="BT587" i="106"/>
  <c r="CH587" i="106"/>
  <c r="CK587" i="106"/>
  <c r="BQ587" i="106"/>
  <c r="CQ587" i="106"/>
  <c r="CS587" i="106"/>
  <c r="CC587" i="106"/>
  <c r="BP587" i="106"/>
  <c r="BO587" i="106"/>
  <c r="BS587" i="106"/>
  <c r="BY587" i="106"/>
  <c r="BR555" i="106"/>
  <c r="BN555" i="106"/>
  <c r="BP555" i="106"/>
  <c r="CC555" i="106"/>
  <c r="BS555" i="106"/>
  <c r="BT555" i="106"/>
  <c r="CH555" i="106"/>
  <c r="CK555" i="106"/>
  <c r="CQ555" i="106"/>
  <c r="CS555" i="106"/>
  <c r="BO555" i="106"/>
  <c r="BQ555" i="106"/>
  <c r="BY555" i="106"/>
  <c r="BQ530" i="106"/>
  <c r="CH530" i="106"/>
  <c r="BR530" i="106"/>
  <c r="CQ530" i="106"/>
  <c r="CC530" i="106"/>
  <c r="BO530" i="106"/>
  <c r="BP530" i="106"/>
  <c r="CK530" i="106"/>
  <c r="BN530" i="106"/>
  <c r="BS530" i="106"/>
  <c r="BY530" i="106"/>
  <c r="BT530" i="106"/>
  <c r="CS530" i="106"/>
  <c r="BN451" i="106"/>
  <c r="BR451" i="106"/>
  <c r="CS451" i="106"/>
  <c r="BY451" i="106"/>
  <c r="BP451" i="106"/>
  <c r="CH451" i="106"/>
  <c r="BQ451" i="106"/>
  <c r="BO451" i="106"/>
  <c r="BT451" i="106"/>
  <c r="CQ451" i="106"/>
  <c r="BS451" i="106"/>
  <c r="CC451" i="106"/>
  <c r="CK451" i="106"/>
  <c r="CE374" i="106"/>
  <c r="CL374" i="106"/>
  <c r="CI374" i="106"/>
  <c r="CA374" i="106"/>
  <c r="BT443" i="106"/>
  <c r="CQ443" i="106"/>
  <c r="BY443" i="106"/>
  <c r="BQ443" i="106"/>
  <c r="CC443" i="106"/>
  <c r="CH443" i="106"/>
  <c r="CS443" i="106"/>
  <c r="BN443" i="106"/>
  <c r="BO443" i="106"/>
  <c r="BR443" i="106"/>
  <c r="BS443" i="106"/>
  <c r="BP443" i="106"/>
  <c r="CK443" i="106"/>
  <c r="BP411" i="106"/>
  <c r="BO411" i="106"/>
  <c r="BQ411" i="106"/>
  <c r="CQ411" i="106"/>
  <c r="CS411" i="106"/>
  <c r="BN411" i="106"/>
  <c r="BY412" i="106"/>
  <c r="BS411" i="106"/>
  <c r="BT411" i="106"/>
  <c r="BY411" i="106"/>
  <c r="BR411" i="106"/>
  <c r="CC411" i="106"/>
  <c r="CH411" i="106"/>
  <c r="CC412" i="106"/>
  <c r="CK411" i="106"/>
  <c r="BO379" i="106"/>
  <c r="BQ379" i="106"/>
  <c r="CQ379" i="106"/>
  <c r="BP379" i="106"/>
  <c r="BS379" i="106"/>
  <c r="BY379" i="106"/>
  <c r="BN379" i="106"/>
  <c r="CK379" i="106"/>
  <c r="BR379" i="106"/>
  <c r="CC379" i="106"/>
  <c r="CS379" i="106"/>
  <c r="BT379" i="106"/>
  <c r="CH379" i="106"/>
  <c r="BR300" i="106"/>
  <c r="BQ300" i="106"/>
  <c r="CQ300" i="106"/>
  <c r="CS300" i="106"/>
  <c r="BS300" i="106"/>
  <c r="BY300" i="106"/>
  <c r="BO300" i="106"/>
  <c r="BP300" i="106"/>
  <c r="BN300" i="106"/>
  <c r="CC300" i="106"/>
  <c r="BT300" i="106"/>
  <c r="CH300" i="106"/>
  <c r="CK300" i="106"/>
  <c r="CC301" i="106"/>
  <c r="BY301" i="106"/>
  <c r="BO356" i="106"/>
  <c r="BS356" i="106"/>
  <c r="CS356" i="106"/>
  <c r="CK356" i="106"/>
  <c r="BP356" i="106"/>
  <c r="CC356" i="106"/>
  <c r="BN356" i="106"/>
  <c r="CQ356" i="106"/>
  <c r="BT356" i="106"/>
  <c r="CH356" i="106"/>
  <c r="BQ356" i="106"/>
  <c r="BR356" i="106"/>
  <c r="BY356" i="106"/>
  <c r="BR444" i="106"/>
  <c r="CH444" i="106"/>
  <c r="BS444" i="106"/>
  <c r="BQ444" i="106"/>
  <c r="CQ444" i="106"/>
  <c r="CK444" i="106"/>
  <c r="BO444" i="106"/>
  <c r="BY444" i="106"/>
  <c r="BN444" i="106"/>
  <c r="BP444" i="106"/>
  <c r="CS444" i="106"/>
  <c r="CC444" i="106"/>
  <c r="BT444" i="106"/>
  <c r="BN126" i="106"/>
  <c r="BR126" i="106"/>
  <c r="CS126" i="106"/>
  <c r="BY126" i="106"/>
  <c r="BO126" i="106"/>
  <c r="BP126" i="106"/>
  <c r="CC126" i="106"/>
  <c r="BQ126" i="106"/>
  <c r="BS126" i="106"/>
  <c r="CH126" i="106"/>
  <c r="BY127" i="106"/>
  <c r="CK126" i="106"/>
  <c r="CQ126" i="106"/>
  <c r="CC127" i="106"/>
  <c r="BT126" i="106"/>
  <c r="CC106" i="106"/>
  <c r="BR106" i="106"/>
  <c r="BO106" i="106"/>
  <c r="CH106" i="106"/>
  <c r="BP106" i="106"/>
  <c r="BS106" i="106"/>
  <c r="BN106" i="106"/>
  <c r="BQ106" i="106"/>
  <c r="BT106" i="106"/>
  <c r="BY106" i="106"/>
  <c r="CS106" i="106"/>
  <c r="CQ106" i="106"/>
  <c r="CK106" i="106"/>
  <c r="CI113" i="106"/>
  <c r="CL113" i="106"/>
  <c r="CA113" i="106"/>
  <c r="CE113" i="106"/>
  <c r="CE114" i="106"/>
  <c r="BP76" i="106"/>
  <c r="BT76" i="106"/>
  <c r="BO76" i="106"/>
  <c r="BQ76" i="106"/>
  <c r="CQ76" i="106"/>
  <c r="BS76" i="106"/>
  <c r="BY76" i="106"/>
  <c r="CK76" i="106"/>
  <c r="CS76" i="106"/>
  <c r="BN76" i="106"/>
  <c r="CC76" i="106"/>
  <c r="BR76" i="106"/>
  <c r="CH76" i="106"/>
  <c r="CL68" i="106"/>
  <c r="CI68" i="106"/>
  <c r="CA68" i="106"/>
  <c r="CE68" i="106"/>
  <c r="BQ83" i="106"/>
  <c r="CQ83" i="106"/>
  <c r="BT83" i="106"/>
  <c r="CS83" i="106"/>
  <c r="BY83" i="106"/>
  <c r="BN83" i="106"/>
  <c r="BO83" i="106"/>
  <c r="BR83" i="106"/>
  <c r="BP83" i="106"/>
  <c r="CC83" i="106"/>
  <c r="BS83" i="106"/>
  <c r="CH83" i="106"/>
  <c r="CK83" i="106"/>
  <c r="CL616" i="106"/>
  <c r="CA617" i="106"/>
  <c r="CE616" i="106"/>
  <c r="CE617" i="106"/>
  <c r="CA616" i="106"/>
  <c r="CI616" i="106"/>
  <c r="CL744" i="106"/>
  <c r="CE744" i="106"/>
  <c r="CA744" i="106"/>
  <c r="CI744" i="106"/>
  <c r="CE508" i="106"/>
  <c r="CL508" i="106"/>
  <c r="CI508" i="106"/>
  <c r="CA508" i="106"/>
  <c r="CI335" i="106"/>
  <c r="CL335" i="106"/>
  <c r="CE335" i="106"/>
  <c r="CA335" i="106"/>
  <c r="CL635" i="106"/>
  <c r="CA635" i="106"/>
  <c r="CI635" i="106"/>
  <c r="CE635" i="106"/>
  <c r="CL505" i="106"/>
  <c r="CI505" i="106"/>
  <c r="CA505" i="106"/>
  <c r="CE505" i="106"/>
  <c r="CA371" i="106"/>
  <c r="CI371" i="106"/>
  <c r="CE371" i="106"/>
  <c r="CL371" i="106"/>
  <c r="CE372" i="106"/>
  <c r="CI742" i="106"/>
  <c r="CA742" i="106"/>
  <c r="CE742" i="106"/>
  <c r="CL742" i="106"/>
  <c r="CI626" i="106"/>
  <c r="CL626" i="106"/>
  <c r="CE626" i="106"/>
  <c r="CA626" i="106"/>
  <c r="BZ1130" i="106"/>
  <c r="CR1217" i="106"/>
  <c r="CR1214" i="106"/>
  <c r="CB1140" i="106"/>
  <c r="CD1095" i="106"/>
  <c r="CE76" i="106"/>
  <c r="CE75" i="106"/>
  <c r="CA75" i="106"/>
  <c r="CI75" i="106"/>
  <c r="CL75" i="106"/>
  <c r="CA76" i="106"/>
  <c r="CL509" i="106"/>
  <c r="CE509" i="106"/>
  <c r="CI509" i="106"/>
  <c r="CA509" i="106"/>
  <c r="CI674" i="106"/>
  <c r="CL674" i="106"/>
  <c r="CA674" i="106"/>
  <c r="CE674" i="106"/>
  <c r="CE476" i="106"/>
  <c r="CL476" i="106"/>
  <c r="CI476" i="106"/>
  <c r="CA476" i="106"/>
  <c r="CR826" i="106"/>
  <c r="BX829" i="106"/>
  <c r="CA188" i="106"/>
  <c r="BT732" i="106"/>
  <c r="BS732" i="106"/>
  <c r="BY732" i="106"/>
  <c r="BP732" i="106"/>
  <c r="BN732" i="106"/>
  <c r="CK732" i="106"/>
  <c r="CC732" i="106"/>
  <c r="BO732" i="106"/>
  <c r="CQ732" i="106"/>
  <c r="BQ732" i="106"/>
  <c r="CS732" i="106"/>
  <c r="BR732" i="106"/>
  <c r="CH732" i="106"/>
  <c r="BT668" i="106"/>
  <c r="BR668" i="106"/>
  <c r="CS668" i="106"/>
  <c r="CH668" i="106"/>
  <c r="BO668" i="106"/>
  <c r="BQ668" i="106"/>
  <c r="CQ668" i="106"/>
  <c r="BN668" i="106"/>
  <c r="CC668" i="106"/>
  <c r="CK668" i="106"/>
  <c r="BS668" i="106"/>
  <c r="BP668" i="106"/>
  <c r="BY668" i="106"/>
  <c r="BS652" i="106"/>
  <c r="BY652" i="106"/>
  <c r="BN652" i="106"/>
  <c r="CK652" i="106"/>
  <c r="CC652" i="106"/>
  <c r="CS652" i="106"/>
  <c r="CH652" i="106"/>
  <c r="BQ652" i="106"/>
  <c r="BP652" i="106"/>
  <c r="BR652" i="106"/>
  <c r="CQ652" i="106"/>
  <c r="BT652" i="106"/>
  <c r="BO652" i="106"/>
  <c r="BO743" i="106"/>
  <c r="BS743" i="106"/>
  <c r="CS743" i="106"/>
  <c r="CK743" i="106"/>
  <c r="CC743" i="106"/>
  <c r="BR743" i="106"/>
  <c r="CH743" i="106"/>
  <c r="BP743" i="106"/>
  <c r="BN743" i="106"/>
  <c r="BY743" i="106"/>
  <c r="BQ743" i="106"/>
  <c r="BT743" i="106"/>
  <c r="CQ743" i="106"/>
  <c r="BO695" i="106"/>
  <c r="CS695" i="106"/>
  <c r="BS695" i="106"/>
  <c r="CK695" i="106"/>
  <c r="CC695" i="106"/>
  <c r="BR695" i="106"/>
  <c r="CH695" i="106"/>
  <c r="BP695" i="106"/>
  <c r="CQ695" i="106"/>
  <c r="BQ695" i="106"/>
  <c r="BN695" i="106"/>
  <c r="BT695" i="106"/>
  <c r="BY695" i="106"/>
  <c r="CQ621" i="106"/>
  <c r="BS621" i="106"/>
  <c r="BT621" i="106"/>
  <c r="CK621" i="106"/>
  <c r="BN621" i="106"/>
  <c r="CH621" i="106"/>
  <c r="CC621" i="106"/>
  <c r="BR621" i="106"/>
  <c r="CS621" i="106"/>
  <c r="BQ621" i="106"/>
  <c r="BO621" i="106"/>
  <c r="BP621" i="106"/>
  <c r="CE538" i="106"/>
  <c r="CL538" i="106"/>
  <c r="CA538" i="106"/>
  <c r="CI538" i="106"/>
  <c r="BN722" i="106"/>
  <c r="BT722" i="106"/>
  <c r="CH722" i="106"/>
  <c r="CK722" i="106"/>
  <c r="BQ722" i="106"/>
  <c r="CQ722" i="106"/>
  <c r="CS722" i="106"/>
  <c r="BP722" i="106"/>
  <c r="BS722" i="106"/>
  <c r="BY722" i="106"/>
  <c r="BR722" i="106"/>
  <c r="CC722" i="106"/>
  <c r="BO722" i="106"/>
  <c r="BN674" i="106"/>
  <c r="BT674" i="106"/>
  <c r="CH674" i="106"/>
  <c r="CK674" i="106"/>
  <c r="BQ674" i="106"/>
  <c r="CQ674" i="106"/>
  <c r="CS674" i="106"/>
  <c r="BY674" i="106"/>
  <c r="BR674" i="106"/>
  <c r="BO674" i="106"/>
  <c r="CC674" i="106"/>
  <c r="BP674" i="106"/>
  <c r="BS674" i="106"/>
  <c r="BN626" i="106"/>
  <c r="BP626" i="106"/>
  <c r="CC626" i="106"/>
  <c r="BS626" i="106"/>
  <c r="BY627" i="106"/>
  <c r="BT626" i="106"/>
  <c r="CH626" i="106"/>
  <c r="CK626" i="106"/>
  <c r="CC627" i="106"/>
  <c r="BY626" i="106"/>
  <c r="BR626" i="106"/>
  <c r="BO626" i="106"/>
  <c r="CQ626" i="106"/>
  <c r="BQ626" i="106"/>
  <c r="CS626" i="106"/>
  <c r="BR495" i="106"/>
  <c r="BN495" i="106"/>
  <c r="CK495" i="106"/>
  <c r="BQ495" i="106"/>
  <c r="CQ495" i="106"/>
  <c r="BO495" i="106"/>
  <c r="BT495" i="106"/>
  <c r="CS495" i="106"/>
  <c r="BS495" i="106"/>
  <c r="BY495" i="106"/>
  <c r="CC495" i="106"/>
  <c r="BP495" i="106"/>
  <c r="CH495" i="106"/>
  <c r="BY496" i="106"/>
  <c r="CC584" i="106"/>
  <c r="BR584" i="106"/>
  <c r="BS584" i="106"/>
  <c r="CH584" i="106"/>
  <c r="BP584" i="106"/>
  <c r="CK584" i="106"/>
  <c r="BN584" i="106"/>
  <c r="BO584" i="106"/>
  <c r="BQ584" i="106"/>
  <c r="BT584" i="106"/>
  <c r="BY584" i="106"/>
  <c r="CQ584" i="106"/>
  <c r="CS584" i="106"/>
  <c r="BO536" i="106"/>
  <c r="CS536" i="106"/>
  <c r="BS536" i="106"/>
  <c r="CK536" i="106"/>
  <c r="BQ536" i="106"/>
  <c r="CQ536" i="106"/>
  <c r="BT536" i="106"/>
  <c r="BY536" i="106"/>
  <c r="BN536" i="106"/>
  <c r="BP536" i="106"/>
  <c r="CC536" i="106"/>
  <c r="CH536" i="106"/>
  <c r="BR536" i="106"/>
  <c r="BO614" i="106"/>
  <c r="CH614" i="106"/>
  <c r="CQ614" i="106"/>
  <c r="BY614" i="106"/>
  <c r="BQ614" i="106"/>
  <c r="CK614" i="106"/>
  <c r="BP614" i="106"/>
  <c r="CC614" i="106"/>
  <c r="BS614" i="106"/>
  <c r="BT614" i="106"/>
  <c r="BN614" i="106"/>
  <c r="CS614" i="106"/>
  <c r="BR614" i="106"/>
  <c r="CH566" i="106"/>
  <c r="BQ566" i="106"/>
  <c r="CK566" i="106"/>
  <c r="BN566" i="106"/>
  <c r="CC566" i="106"/>
  <c r="CS566" i="106"/>
  <c r="BR566" i="106"/>
  <c r="BP566" i="106"/>
  <c r="BY566" i="106"/>
  <c r="BT566" i="106"/>
  <c r="BO566" i="106"/>
  <c r="BS566" i="106"/>
  <c r="CQ566" i="106"/>
  <c r="CE530" i="106"/>
  <c r="CL530" i="106"/>
  <c r="CI530" i="106"/>
  <c r="CA530" i="106"/>
  <c r="BN583" i="106"/>
  <c r="BR583" i="106"/>
  <c r="BP583" i="106"/>
  <c r="CC583" i="106"/>
  <c r="BS583" i="106"/>
  <c r="BT583" i="106"/>
  <c r="CH583" i="106"/>
  <c r="CK583" i="106"/>
  <c r="BO583" i="106"/>
  <c r="BY583" i="106"/>
  <c r="BQ583" i="106"/>
  <c r="CS583" i="106"/>
  <c r="CQ583" i="106"/>
  <c r="BN535" i="106"/>
  <c r="BR535" i="106"/>
  <c r="BY535" i="106"/>
  <c r="BO535" i="106"/>
  <c r="BP535" i="106"/>
  <c r="CC535" i="106"/>
  <c r="BS535" i="106"/>
  <c r="CQ535" i="106"/>
  <c r="BQ535" i="106"/>
  <c r="BT535" i="106"/>
  <c r="CK535" i="106"/>
  <c r="CS535" i="106"/>
  <c r="CH535" i="106"/>
  <c r="CI511" i="106"/>
  <c r="CE511" i="106"/>
  <c r="CL511" i="106"/>
  <c r="CA511" i="106"/>
  <c r="BS486" i="106"/>
  <c r="BO486" i="106"/>
  <c r="CS486" i="106"/>
  <c r="BY486" i="106"/>
  <c r="BN486" i="106"/>
  <c r="BQ486" i="106"/>
  <c r="BR486" i="106"/>
  <c r="BP486" i="106"/>
  <c r="CH486" i="106"/>
  <c r="CK486" i="106"/>
  <c r="CC486" i="106"/>
  <c r="BT486" i="106"/>
  <c r="CQ486" i="106"/>
  <c r="BQ438" i="106"/>
  <c r="CQ438" i="106"/>
  <c r="BR438" i="106"/>
  <c r="BN438" i="106"/>
  <c r="CH438" i="106"/>
  <c r="BP438" i="106"/>
  <c r="CK438" i="106"/>
  <c r="BO438" i="106"/>
  <c r="BY438" i="106"/>
  <c r="CS438" i="106"/>
  <c r="BS438" i="106"/>
  <c r="CC438" i="106"/>
  <c r="BT438" i="106"/>
  <c r="BO512" i="106"/>
  <c r="CK512" i="106"/>
  <c r="CS512" i="106"/>
  <c r="BS512" i="106"/>
  <c r="BY513" i="106"/>
  <c r="CC513" i="106"/>
  <c r="BP512" i="106"/>
  <c r="CC512" i="106"/>
  <c r="BR512" i="106"/>
  <c r="BT512" i="106"/>
  <c r="CQ512" i="106"/>
  <c r="BY512" i="106"/>
  <c r="BQ512" i="106"/>
  <c r="BN512" i="106"/>
  <c r="CH512" i="106"/>
  <c r="CL429" i="106"/>
  <c r="CI429" i="106"/>
  <c r="CA429" i="106"/>
  <c r="CE429" i="106"/>
  <c r="CE346" i="106"/>
  <c r="CE345" i="106"/>
  <c r="CI345" i="106"/>
  <c r="CL345" i="106"/>
  <c r="CA346" i="106"/>
  <c r="CA345" i="106"/>
  <c r="CS407" i="106"/>
  <c r="CH407" i="106"/>
  <c r="BP407" i="106"/>
  <c r="BO407" i="106"/>
  <c r="BQ407" i="106"/>
  <c r="CQ407" i="106"/>
  <c r="BT407" i="106"/>
  <c r="CK407" i="106"/>
  <c r="BR407" i="106"/>
  <c r="BY407" i="106"/>
  <c r="CC407" i="106"/>
  <c r="BS407" i="106"/>
  <c r="BN407" i="106"/>
  <c r="BN359" i="106"/>
  <c r="BR359" i="106"/>
  <c r="BQ359" i="106"/>
  <c r="CQ359" i="106"/>
  <c r="CS359" i="106"/>
  <c r="CC359" i="106"/>
  <c r="BT359" i="106"/>
  <c r="BY359" i="106"/>
  <c r="BO359" i="106"/>
  <c r="BP359" i="106"/>
  <c r="BS359" i="106"/>
  <c r="CH359" i="106"/>
  <c r="CK359" i="106"/>
  <c r="CC426" i="106"/>
  <c r="BT156" i="106"/>
  <c r="BP156" i="106"/>
  <c r="BN156" i="106"/>
  <c r="CK156" i="106"/>
  <c r="CC156" i="106"/>
  <c r="BR156" i="106"/>
  <c r="CS156" i="106"/>
  <c r="CH156" i="106"/>
  <c r="BO156" i="106"/>
  <c r="CQ156" i="106"/>
  <c r="BS156" i="106"/>
  <c r="BQ156" i="106"/>
  <c r="BY156" i="106"/>
  <c r="BY157" i="106"/>
  <c r="CH157" i="106"/>
  <c r="CQ157" i="106"/>
  <c r="BQ157" i="106"/>
  <c r="CK157" i="106"/>
  <c r="BN157" i="106"/>
  <c r="BY158" i="106"/>
  <c r="BZ163" i="106" s="1"/>
  <c r="CC157" i="106"/>
  <c r="CS157" i="106"/>
  <c r="BR157" i="106"/>
  <c r="BT157" i="106"/>
  <c r="BO157" i="106"/>
  <c r="CC158" i="106"/>
  <c r="BS157" i="106"/>
  <c r="BP157" i="106"/>
  <c r="CC128" i="106"/>
  <c r="BR128" i="106"/>
  <c r="CS128" i="106"/>
  <c r="CH128" i="106"/>
  <c r="BO128" i="106"/>
  <c r="BT128" i="106"/>
  <c r="CQ128" i="106"/>
  <c r="BP128" i="106"/>
  <c r="BN128" i="106"/>
  <c r="BQ128" i="106"/>
  <c r="BS128" i="106"/>
  <c r="BY128" i="106"/>
  <c r="CK128" i="106"/>
  <c r="CC138" i="106"/>
  <c r="BP138" i="106"/>
  <c r="BN138" i="106"/>
  <c r="CS138" i="106"/>
  <c r="BQ138" i="106"/>
  <c r="BT138" i="106"/>
  <c r="CQ138" i="106"/>
  <c r="BO138" i="106"/>
  <c r="BY138" i="106"/>
  <c r="BS138" i="106"/>
  <c r="CK138" i="106"/>
  <c r="CH138" i="106"/>
  <c r="BR138" i="106"/>
  <c r="BO107" i="106"/>
  <c r="BQ107" i="106"/>
  <c r="CQ107" i="106"/>
  <c r="BS107" i="106"/>
  <c r="BY107" i="106"/>
  <c r="BP107" i="106"/>
  <c r="CK107" i="106"/>
  <c r="CS107" i="106"/>
  <c r="BT107" i="106"/>
  <c r="BN107" i="106"/>
  <c r="CC107" i="106"/>
  <c r="BR107" i="106"/>
  <c r="CH107" i="106"/>
  <c r="BS102" i="106"/>
  <c r="CK102" i="106"/>
  <c r="CS102" i="106"/>
  <c r="BY102" i="106"/>
  <c r="BN102" i="106"/>
  <c r="BO102" i="106"/>
  <c r="CC102" i="106"/>
  <c r="BR102" i="106"/>
  <c r="BP102" i="106"/>
  <c r="BQ102" i="106"/>
  <c r="BT102" i="106"/>
  <c r="CH102" i="106"/>
  <c r="CQ102" i="106"/>
  <c r="BS84" i="106"/>
  <c r="BY84" i="106"/>
  <c r="BP84" i="106"/>
  <c r="BN84" i="106"/>
  <c r="CK84" i="106"/>
  <c r="CC84" i="106"/>
  <c r="BT84" i="106"/>
  <c r="BR84" i="106"/>
  <c r="CH84" i="106"/>
  <c r="BO84" i="106"/>
  <c r="CQ84" i="106"/>
  <c r="CS84" i="106"/>
  <c r="BQ84" i="106"/>
  <c r="BO93" i="106"/>
  <c r="BP93" i="106"/>
  <c r="BY93" i="106"/>
  <c r="BS93" i="106"/>
  <c r="BT93" i="106"/>
  <c r="CQ93" i="106"/>
  <c r="CC93" i="106"/>
  <c r="BN93" i="106"/>
  <c r="BR93" i="106"/>
  <c r="CK93" i="106"/>
  <c r="BQ93" i="106"/>
  <c r="CS93" i="106"/>
  <c r="CH93" i="106"/>
  <c r="CL44" i="106"/>
  <c r="CI44" i="106"/>
  <c r="CA44" i="106"/>
  <c r="CE44" i="106"/>
  <c r="CS55" i="106"/>
  <c r="BY55" i="106"/>
  <c r="BN55" i="106"/>
  <c r="BO55" i="106"/>
  <c r="BP55" i="106"/>
  <c r="CC55" i="106"/>
  <c r="BR55" i="106"/>
  <c r="BT55" i="106"/>
  <c r="BQ55" i="106"/>
  <c r="BS55" i="106"/>
  <c r="CH55" i="106"/>
  <c r="CK55" i="106"/>
  <c r="CQ55" i="106"/>
  <c r="CA37" i="106"/>
  <c r="CE37" i="106"/>
  <c r="CA38" i="106"/>
  <c r="CE38" i="106"/>
  <c r="CE22" i="106"/>
  <c r="CA23" i="106"/>
  <c r="CA22" i="106"/>
  <c r="CE23" i="106"/>
  <c r="BR22" i="106"/>
  <c r="BQ22" i="106"/>
  <c r="BY22" i="106"/>
  <c r="CC22" i="106"/>
  <c r="BS22" i="106"/>
  <c r="BY13" i="106"/>
  <c r="CC13" i="106"/>
  <c r="BQ13" i="106"/>
  <c r="BS13" i="106"/>
  <c r="BR13" i="106"/>
  <c r="CI698" i="106"/>
  <c r="CE698" i="106"/>
  <c r="CL698" i="106"/>
  <c r="CA698" i="106"/>
  <c r="CA488" i="106"/>
  <c r="CE50" i="106"/>
  <c r="CL50" i="106"/>
  <c r="CI50" i="106"/>
  <c r="CA50" i="106"/>
  <c r="CL51" i="106"/>
  <c r="CI51" i="106"/>
  <c r="CA51" i="106"/>
  <c r="CE51" i="106"/>
  <c r="CR1218" i="106"/>
  <c r="BZ1167" i="106"/>
  <c r="BZ1166" i="106"/>
  <c r="CI750" i="106"/>
  <c r="CL750" i="106"/>
  <c r="CE750" i="106"/>
  <c r="CA750" i="106"/>
  <c r="CE749" i="106"/>
  <c r="CL749" i="106"/>
  <c r="CA749" i="106"/>
  <c r="CI749" i="106"/>
  <c r="BT716" i="106"/>
  <c r="BO716" i="106"/>
  <c r="BQ716" i="106"/>
  <c r="CQ716" i="106"/>
  <c r="BS716" i="106"/>
  <c r="BY716" i="106"/>
  <c r="BP716" i="106"/>
  <c r="CS716" i="106"/>
  <c r="BR716" i="106"/>
  <c r="CH716" i="106"/>
  <c r="BN716" i="106"/>
  <c r="CC716" i="106"/>
  <c r="CK716" i="106"/>
  <c r="CA494" i="106"/>
  <c r="CE494" i="106"/>
  <c r="CL494" i="106"/>
  <c r="CI494" i="106"/>
  <c r="BO727" i="106"/>
  <c r="CS727" i="106"/>
  <c r="CK727" i="106"/>
  <c r="BS727" i="106"/>
  <c r="CC727" i="106"/>
  <c r="BR727" i="106"/>
  <c r="CH727" i="106"/>
  <c r="BP727" i="106"/>
  <c r="BY727" i="106"/>
  <c r="BN727" i="106"/>
  <c r="CQ727" i="106"/>
  <c r="BQ727" i="106"/>
  <c r="BT727" i="106"/>
  <c r="CS651" i="106"/>
  <c r="BY651" i="106"/>
  <c r="BN651" i="106"/>
  <c r="CK651" i="106"/>
  <c r="BO651" i="106"/>
  <c r="CC651" i="106"/>
  <c r="BR651" i="106"/>
  <c r="BS651" i="106"/>
  <c r="BP651" i="106"/>
  <c r="CH651" i="106"/>
  <c r="BQ651" i="106"/>
  <c r="BT651" i="106"/>
  <c r="CQ651" i="106"/>
  <c r="CA534" i="106"/>
  <c r="CI534" i="106"/>
  <c r="CE534" i="106"/>
  <c r="CL534" i="106"/>
  <c r="CA535" i="106"/>
  <c r="BQ669" i="106"/>
  <c r="CH669" i="106"/>
  <c r="CK669" i="106"/>
  <c r="BN669" i="106"/>
  <c r="CQ669" i="106"/>
  <c r="CS669" i="106"/>
  <c r="BR669" i="106"/>
  <c r="BY669" i="106"/>
  <c r="CC669" i="106"/>
  <c r="BP669" i="106"/>
  <c r="BO669" i="106"/>
  <c r="BT669" i="106"/>
  <c r="BS669" i="106"/>
  <c r="CC670" i="106"/>
  <c r="CI608" i="106"/>
  <c r="CL608" i="106"/>
  <c r="CE608" i="106"/>
  <c r="CA608" i="106"/>
  <c r="BN706" i="106"/>
  <c r="BT706" i="106"/>
  <c r="CH706" i="106"/>
  <c r="CK706" i="106"/>
  <c r="BQ706" i="106"/>
  <c r="CQ706" i="106"/>
  <c r="CS706" i="106"/>
  <c r="BP706" i="106"/>
  <c r="BS706" i="106"/>
  <c r="CC706" i="106"/>
  <c r="BY706" i="106"/>
  <c r="BR706" i="106"/>
  <c r="BO706" i="106"/>
  <c r="BN603" i="106"/>
  <c r="CC603" i="106"/>
  <c r="BS603" i="106"/>
  <c r="BT603" i="106"/>
  <c r="CH603" i="106"/>
  <c r="CK603" i="106"/>
  <c r="BP603" i="106"/>
  <c r="CC604" i="106"/>
  <c r="BO603" i="106"/>
  <c r="BR603" i="106"/>
  <c r="BQ603" i="106"/>
  <c r="CS603" i="106"/>
  <c r="BY603" i="106"/>
  <c r="BY604" i="106"/>
  <c r="CQ603" i="106"/>
  <c r="CK600" i="106"/>
  <c r="BQ600" i="106"/>
  <c r="CQ600" i="106"/>
  <c r="BS600" i="106"/>
  <c r="CH600" i="106"/>
  <c r="CS600" i="106"/>
  <c r="BP600" i="106"/>
  <c r="BO600" i="106"/>
  <c r="CC600" i="106"/>
  <c r="BT600" i="106"/>
  <c r="BY600" i="106"/>
  <c r="BR600" i="106"/>
  <c r="BN600" i="106"/>
  <c r="BS525" i="106"/>
  <c r="BN525" i="106"/>
  <c r="CK525" i="106"/>
  <c r="CC525" i="106"/>
  <c r="CS525" i="106"/>
  <c r="CH525" i="106"/>
  <c r="BR525" i="106"/>
  <c r="CQ525" i="106"/>
  <c r="BQ525" i="106"/>
  <c r="BP525" i="106"/>
  <c r="BO525" i="106"/>
  <c r="BY525" i="106"/>
  <c r="BT525" i="106"/>
  <c r="BR430" i="106"/>
  <c r="CH430" i="106"/>
  <c r="BN430" i="106"/>
  <c r="CQ430" i="106"/>
  <c r="BQ430" i="106"/>
  <c r="CC430" i="106"/>
  <c r="BT430" i="106"/>
  <c r="CS430" i="106"/>
  <c r="BO430" i="106"/>
  <c r="BS430" i="106"/>
  <c r="BY430" i="106"/>
  <c r="BP430" i="106"/>
  <c r="CK430" i="106"/>
  <c r="BQ546" i="106"/>
  <c r="CH546" i="106"/>
  <c r="CQ546" i="106"/>
  <c r="CK546" i="106"/>
  <c r="BN546" i="106"/>
  <c r="CC546" i="106"/>
  <c r="CS546" i="106"/>
  <c r="BR546" i="106"/>
  <c r="BY546" i="106"/>
  <c r="BS546" i="106"/>
  <c r="BP546" i="106"/>
  <c r="BT546" i="106"/>
  <c r="BO546" i="106"/>
  <c r="CI440" i="106"/>
  <c r="CL440" i="106"/>
  <c r="CA440" i="106"/>
  <c r="CE440" i="106"/>
  <c r="BT494" i="106"/>
  <c r="CH494" i="106"/>
  <c r="CS494" i="106"/>
  <c r="BQ494" i="106"/>
  <c r="CQ494" i="106"/>
  <c r="BS494" i="106"/>
  <c r="BP494" i="106"/>
  <c r="BR494" i="106"/>
  <c r="CC494" i="106"/>
  <c r="BY494" i="106"/>
  <c r="CK494" i="106"/>
  <c r="BO494" i="106"/>
  <c r="BN494" i="106"/>
  <c r="CK454" i="106"/>
  <c r="CS454" i="106"/>
  <c r="BO454" i="106"/>
  <c r="BS454" i="106"/>
  <c r="BP454" i="106"/>
  <c r="CC454" i="106"/>
  <c r="BR454" i="106"/>
  <c r="BY454" i="106"/>
  <c r="CQ454" i="106"/>
  <c r="CH454" i="106"/>
  <c r="BT454" i="106"/>
  <c r="BQ454" i="106"/>
  <c r="BN454" i="106"/>
  <c r="BT485" i="106"/>
  <c r="BP485" i="106"/>
  <c r="BQ485" i="106"/>
  <c r="CQ485" i="106"/>
  <c r="BS485" i="106"/>
  <c r="BY485" i="106"/>
  <c r="BR485" i="106"/>
  <c r="CK485" i="106"/>
  <c r="CC485" i="106"/>
  <c r="BO485" i="106"/>
  <c r="CH485" i="106"/>
  <c r="BN485" i="106"/>
  <c r="CS485" i="106"/>
  <c r="BR381" i="106"/>
  <c r="BN381" i="106"/>
  <c r="BY381" i="106"/>
  <c r="BO381" i="106"/>
  <c r="BP381" i="106"/>
  <c r="CH381" i="106"/>
  <c r="CC381" i="106"/>
  <c r="BS381" i="106"/>
  <c r="BT381" i="106"/>
  <c r="CK381" i="106"/>
  <c r="BQ381" i="106"/>
  <c r="CQ381" i="106"/>
  <c r="CS381" i="106"/>
  <c r="CL285" i="106"/>
  <c r="CA285" i="106"/>
  <c r="CI285" i="106"/>
  <c r="CE285" i="106"/>
  <c r="CI658" i="106"/>
  <c r="CA658" i="106"/>
  <c r="CE658" i="106"/>
  <c r="CL658" i="106"/>
  <c r="CE560" i="106"/>
  <c r="CA560" i="106"/>
  <c r="CI560" i="106"/>
  <c r="CL560" i="106"/>
  <c r="CI471" i="106"/>
  <c r="CE471" i="106"/>
  <c r="CA471" i="106"/>
  <c r="CL471" i="106"/>
  <c r="CA20" i="106"/>
  <c r="CA21" i="106"/>
  <c r="CE21" i="106"/>
  <c r="CE20" i="106"/>
  <c r="BX825" i="106"/>
  <c r="BZ1292" i="106"/>
  <c r="BZ1291" i="106"/>
  <c r="CB1270" i="106"/>
  <c r="BZ1221" i="106"/>
  <c r="CE671" i="106"/>
  <c r="CI559" i="106"/>
  <c r="CL559" i="106"/>
  <c r="CA559" i="106"/>
  <c r="CE559" i="106"/>
  <c r="CE748" i="106"/>
  <c r="CA164" i="106"/>
  <c r="CE535" i="106"/>
  <c r="CA141" i="106"/>
  <c r="BP636" i="106"/>
  <c r="BN636" i="106"/>
  <c r="CK636" i="106"/>
  <c r="CC636" i="106"/>
  <c r="BT636" i="106"/>
  <c r="BR636" i="106"/>
  <c r="CS636" i="106"/>
  <c r="CH636" i="106"/>
  <c r="BO636" i="106"/>
  <c r="CQ636" i="106"/>
  <c r="BS636" i="106"/>
  <c r="BQ636" i="106"/>
  <c r="BY636" i="106"/>
  <c r="CE729" i="106"/>
  <c r="CL729" i="106"/>
  <c r="CI729" i="106"/>
  <c r="CA729" i="106"/>
  <c r="CH580" i="106"/>
  <c r="BP580" i="106"/>
  <c r="CK580" i="106"/>
  <c r="BQ580" i="106"/>
  <c r="CQ580" i="106"/>
  <c r="BT580" i="106"/>
  <c r="CS580" i="106"/>
  <c r="BY580" i="106"/>
  <c r="BO580" i="106"/>
  <c r="BN580" i="106"/>
  <c r="CC580" i="106"/>
  <c r="BS580" i="106"/>
  <c r="BR580" i="106"/>
  <c r="CK548" i="106"/>
  <c r="CS548" i="106"/>
  <c r="BO548" i="106"/>
  <c r="BS548" i="106"/>
  <c r="CH548" i="106"/>
  <c r="BP548" i="106"/>
  <c r="BQ548" i="106"/>
  <c r="CQ548" i="106"/>
  <c r="BT548" i="106"/>
  <c r="CC548" i="106"/>
  <c r="BR548" i="106"/>
  <c r="BN548" i="106"/>
  <c r="BY548" i="106"/>
  <c r="CE518" i="106"/>
  <c r="CL518" i="106"/>
  <c r="CI518" i="106"/>
  <c r="CA518" i="106"/>
  <c r="CE519" i="106"/>
  <c r="CA519" i="106"/>
  <c r="CC476" i="106"/>
  <c r="BR475" i="106"/>
  <c r="BN475" i="106"/>
  <c r="CK475" i="106"/>
  <c r="BQ475" i="106"/>
  <c r="CQ475" i="106"/>
  <c r="CS475" i="106"/>
  <c r="CC475" i="106"/>
  <c r="BT475" i="106"/>
  <c r="BP475" i="106"/>
  <c r="CH475" i="106"/>
  <c r="BO475" i="106"/>
  <c r="BS475" i="106"/>
  <c r="BY475" i="106"/>
  <c r="CH421" i="106"/>
  <c r="CK421" i="106"/>
  <c r="BR421" i="106"/>
  <c r="BN421" i="106"/>
  <c r="BY421" i="106"/>
  <c r="BS421" i="106"/>
  <c r="CC422" i="106"/>
  <c r="CQ421" i="106"/>
  <c r="CC421" i="106"/>
  <c r="CS421" i="106"/>
  <c r="BP421" i="106"/>
  <c r="BT421" i="106"/>
  <c r="BQ421" i="106"/>
  <c r="BO421" i="106"/>
  <c r="BQ594" i="106"/>
  <c r="CK594" i="106"/>
  <c r="BS594" i="106"/>
  <c r="CQ594" i="106"/>
  <c r="CS594" i="106"/>
  <c r="BO594" i="106"/>
  <c r="CH594" i="106"/>
  <c r="BN594" i="106"/>
  <c r="BY594" i="106"/>
  <c r="CC594" i="106"/>
  <c r="BR594" i="106"/>
  <c r="BT594" i="106"/>
  <c r="BP594" i="106"/>
  <c r="BQ562" i="106"/>
  <c r="CH562" i="106"/>
  <c r="BS562" i="106"/>
  <c r="BT562" i="106"/>
  <c r="CQ562" i="106"/>
  <c r="CK562" i="106"/>
  <c r="BN562" i="106"/>
  <c r="CC562" i="106"/>
  <c r="BO562" i="106"/>
  <c r="BY562" i="106"/>
  <c r="BP562" i="106"/>
  <c r="CS562" i="106"/>
  <c r="BR562" i="106"/>
  <c r="CI543" i="106"/>
  <c r="CL543" i="106"/>
  <c r="CA543" i="106"/>
  <c r="CE543" i="106"/>
  <c r="CH518" i="106"/>
  <c r="CQ518" i="106"/>
  <c r="BY518" i="106"/>
  <c r="BQ518" i="106"/>
  <c r="CC518" i="106"/>
  <c r="BR518" i="106"/>
  <c r="CS518" i="106"/>
  <c r="BN518" i="106"/>
  <c r="BP518" i="106"/>
  <c r="BS518" i="106"/>
  <c r="BO518" i="106"/>
  <c r="BT518" i="106"/>
  <c r="CK518" i="106"/>
  <c r="CL501" i="106"/>
  <c r="CI501" i="106"/>
  <c r="CA501" i="106"/>
  <c r="CE501" i="106"/>
  <c r="CL485" i="106"/>
  <c r="CI485" i="106"/>
  <c r="CA485" i="106"/>
  <c r="CE485" i="106"/>
  <c r="CE293" i="106"/>
  <c r="CA293" i="106"/>
  <c r="CL293" i="106"/>
  <c r="CI293" i="106"/>
  <c r="BN420" i="106"/>
  <c r="BT420" i="106"/>
  <c r="BO420" i="106"/>
  <c r="BP420" i="106"/>
  <c r="BS420" i="106"/>
  <c r="CS420" i="106"/>
  <c r="CK420" i="106"/>
  <c r="CH420" i="106"/>
  <c r="BR420" i="106"/>
  <c r="CC420" i="106"/>
  <c r="BY420" i="106"/>
  <c r="CQ420" i="106"/>
  <c r="BQ420" i="106"/>
  <c r="BP184" i="106"/>
  <c r="BR184" i="106"/>
  <c r="CS184" i="106"/>
  <c r="CH184" i="106"/>
  <c r="BO184" i="106"/>
  <c r="BQ184" i="106"/>
  <c r="CQ184" i="106"/>
  <c r="CK184" i="106"/>
  <c r="BY184" i="106"/>
  <c r="BN184" i="106"/>
  <c r="CC184" i="106"/>
  <c r="BS184" i="106"/>
  <c r="BT184" i="106"/>
  <c r="BR227" i="106"/>
  <c r="CQ227" i="106"/>
  <c r="BS227" i="106"/>
  <c r="CK227" i="106"/>
  <c r="BY227" i="106"/>
  <c r="BN227" i="106"/>
  <c r="BP227" i="106"/>
  <c r="CH227" i="106"/>
  <c r="BT227" i="106"/>
  <c r="CS227" i="106"/>
  <c r="BO227" i="106"/>
  <c r="BQ227" i="106"/>
  <c r="CC227" i="106"/>
  <c r="CQ195" i="106"/>
  <c r="BN195" i="106"/>
  <c r="CK195" i="106"/>
  <c r="BS195" i="106"/>
  <c r="BY195" i="106"/>
  <c r="BT195" i="106"/>
  <c r="CS195" i="106"/>
  <c r="BO195" i="106"/>
  <c r="BR195" i="106"/>
  <c r="CC195" i="106"/>
  <c r="BP195" i="106"/>
  <c r="BQ195" i="106"/>
  <c r="CH195" i="106"/>
  <c r="BO187" i="106"/>
  <c r="CH187" i="106"/>
  <c r="BQ187" i="106"/>
  <c r="CK187" i="106"/>
  <c r="CS187" i="106"/>
  <c r="BS187" i="106"/>
  <c r="CQ187" i="106"/>
  <c r="BN187" i="106"/>
  <c r="BY187" i="106"/>
  <c r="BR187" i="106"/>
  <c r="BP187" i="106"/>
  <c r="BT187" i="106"/>
  <c r="CC187" i="106"/>
  <c r="CC155" i="106"/>
  <c r="BR155" i="106"/>
  <c r="BS155" i="106"/>
  <c r="CH155" i="106"/>
  <c r="BP155" i="106"/>
  <c r="CK155" i="106"/>
  <c r="BQ155" i="106"/>
  <c r="BT155" i="106"/>
  <c r="BY155" i="106"/>
  <c r="BO155" i="106"/>
  <c r="CQ155" i="106"/>
  <c r="CS155" i="106"/>
  <c r="BN155" i="106"/>
  <c r="BN285" i="106"/>
  <c r="BO285" i="106"/>
  <c r="BT285" i="106"/>
  <c r="CS285" i="106"/>
  <c r="BP285" i="106"/>
  <c r="CH285" i="106"/>
  <c r="BS285" i="106"/>
  <c r="CK285" i="106"/>
  <c r="BQ285" i="106"/>
  <c r="CQ285" i="106"/>
  <c r="BY285" i="106"/>
  <c r="BR285" i="106"/>
  <c r="CC285" i="106"/>
  <c r="BR240" i="106"/>
  <c r="CH240" i="106"/>
  <c r="CQ240" i="106"/>
  <c r="BQ240" i="106"/>
  <c r="BS240" i="106"/>
  <c r="BT240" i="106"/>
  <c r="CC240" i="106"/>
  <c r="CK240" i="106"/>
  <c r="BY240" i="106"/>
  <c r="CS240" i="106"/>
  <c r="BY241" i="106"/>
  <c r="BN240" i="106"/>
  <c r="BP240" i="106"/>
  <c r="CC241" i="106"/>
  <c r="BO240" i="106"/>
  <c r="BS237" i="106"/>
  <c r="BN237" i="106"/>
  <c r="CK237" i="106"/>
  <c r="BO237" i="106"/>
  <c r="BR237" i="106"/>
  <c r="CS237" i="106"/>
  <c r="BP237" i="106"/>
  <c r="CC237" i="106"/>
  <c r="BT237" i="106"/>
  <c r="CH237" i="106"/>
  <c r="CQ237" i="106"/>
  <c r="BQ237" i="106"/>
  <c r="BY237" i="106"/>
  <c r="CA185" i="106"/>
  <c r="CE185" i="106"/>
  <c r="CI185" i="106"/>
  <c r="CL185" i="106"/>
  <c r="BP180" i="106"/>
  <c r="BT180" i="106"/>
  <c r="BN180" i="106"/>
  <c r="CK180" i="106"/>
  <c r="CC180" i="106"/>
  <c r="BR180" i="106"/>
  <c r="CS180" i="106"/>
  <c r="CH180" i="106"/>
  <c r="BO180" i="106"/>
  <c r="CQ180" i="106"/>
  <c r="CC181" i="106"/>
  <c r="BS180" i="106"/>
  <c r="BQ180" i="106"/>
  <c r="BY180" i="106"/>
  <c r="BS147" i="106"/>
  <c r="CK147" i="106"/>
  <c r="BY147" i="106"/>
  <c r="BN147" i="106"/>
  <c r="CC147" i="106"/>
  <c r="BR147" i="106"/>
  <c r="BQ147" i="106"/>
  <c r="BT147" i="106"/>
  <c r="CH147" i="106"/>
  <c r="CQ147" i="106"/>
  <c r="BO147" i="106"/>
  <c r="CS147" i="106"/>
  <c r="BP147" i="106"/>
  <c r="BQ141" i="106"/>
  <c r="CH141" i="106"/>
  <c r="CK141" i="106"/>
  <c r="BN141" i="106"/>
  <c r="CS141" i="106"/>
  <c r="BR141" i="106"/>
  <c r="BP141" i="106"/>
  <c r="CC141" i="106"/>
  <c r="BT141" i="106"/>
  <c r="CQ141" i="106"/>
  <c r="BO141" i="106"/>
  <c r="BY141" i="106"/>
  <c r="BS141" i="106"/>
  <c r="BO133" i="106"/>
  <c r="BP133" i="106"/>
  <c r="CC133" i="106"/>
  <c r="BS133" i="106"/>
  <c r="BT133" i="106"/>
  <c r="CH133" i="106"/>
  <c r="BN133" i="106"/>
  <c r="BY133" i="106"/>
  <c r="BR133" i="106"/>
  <c r="CQ133" i="106"/>
  <c r="CK133" i="106"/>
  <c r="BQ133" i="106"/>
  <c r="CS133" i="106"/>
  <c r="CA81" i="106"/>
  <c r="CE81" i="106"/>
  <c r="CL81" i="106"/>
  <c r="CI81" i="106"/>
  <c r="CK98" i="106"/>
  <c r="BO98" i="106"/>
  <c r="BS98" i="106"/>
  <c r="CS98" i="106"/>
  <c r="CH98" i="106"/>
  <c r="BP98" i="106"/>
  <c r="BQ98" i="106"/>
  <c r="CQ98" i="106"/>
  <c r="BT98" i="106"/>
  <c r="BY98" i="106"/>
  <c r="CC98" i="106"/>
  <c r="BN98" i="106"/>
  <c r="BR98" i="106"/>
  <c r="CK70" i="106"/>
  <c r="BS70" i="106"/>
  <c r="BY70" i="106"/>
  <c r="BN70" i="106"/>
  <c r="CS70" i="106"/>
  <c r="CC70" i="106"/>
  <c r="BR70" i="106"/>
  <c r="BO70" i="106"/>
  <c r="BP70" i="106"/>
  <c r="BQ70" i="106"/>
  <c r="BT70" i="106"/>
  <c r="CH70" i="106"/>
  <c r="CQ70" i="106"/>
  <c r="BR65" i="106"/>
  <c r="BN65" i="106"/>
  <c r="BQ65" i="106"/>
  <c r="CQ65" i="106"/>
  <c r="CS65" i="106"/>
  <c r="BY65" i="106"/>
  <c r="BO65" i="106"/>
  <c r="BP65" i="106"/>
  <c r="BS65" i="106"/>
  <c r="BT65" i="106"/>
  <c r="CK65" i="106"/>
  <c r="CC65" i="106"/>
  <c r="CH65" i="106"/>
  <c r="BN50" i="106"/>
  <c r="BR50" i="106"/>
  <c r="CC50" i="106"/>
  <c r="CQ50" i="106"/>
  <c r="BO50" i="106"/>
  <c r="BS50" i="106"/>
  <c r="CS50" i="106"/>
  <c r="BQ50" i="106"/>
  <c r="CK50" i="106"/>
  <c r="BT50" i="106"/>
  <c r="BP50" i="106"/>
  <c r="CH50" i="106"/>
  <c r="BY50" i="106"/>
  <c r="BY51" i="106"/>
  <c r="CC51" i="106"/>
  <c r="CE26" i="106"/>
  <c r="CA25" i="106"/>
  <c r="CE25" i="106"/>
  <c r="CL631" i="106"/>
  <c r="CE631" i="106"/>
  <c r="CI631" i="106"/>
  <c r="CA631" i="106"/>
  <c r="CE561" i="106"/>
  <c r="CL561" i="106"/>
  <c r="CI561" i="106"/>
  <c r="CA561" i="106"/>
  <c r="CI182" i="106"/>
  <c r="CE182" i="106"/>
  <c r="CA183" i="106"/>
  <c r="CL182" i="106"/>
  <c r="CA182" i="106"/>
  <c r="CI83" i="106"/>
  <c r="CL83" i="106"/>
  <c r="CE83" i="106"/>
  <c r="CA83" i="106"/>
  <c r="BU1224" i="106"/>
  <c r="BU1206" i="106"/>
  <c r="BZ1031" i="106"/>
  <c r="CE585" i="106"/>
  <c r="CI585" i="106"/>
  <c r="CA585" i="106"/>
  <c r="CL585" i="106"/>
  <c r="CE443" i="106"/>
  <c r="CI443" i="106"/>
  <c r="CL443" i="106"/>
  <c r="CA444" i="106"/>
  <c r="CA443" i="106"/>
  <c r="CL663" i="106"/>
  <c r="CE663" i="106"/>
  <c r="CI663" i="106"/>
  <c r="CA663" i="106"/>
  <c r="CI579" i="106"/>
  <c r="CE579" i="106"/>
  <c r="CL579" i="106"/>
  <c r="CA579" i="106"/>
  <c r="CE382" i="106"/>
  <c r="CL382" i="106"/>
  <c r="CI382" i="106"/>
  <c r="CA382" i="106"/>
  <c r="CA679" i="106"/>
  <c r="CE679" i="106"/>
  <c r="CI679" i="106"/>
  <c r="CL679" i="106"/>
  <c r="CI563" i="106"/>
  <c r="CE563" i="106"/>
  <c r="CL563" i="106"/>
  <c r="CA563" i="106"/>
  <c r="CE363" i="106"/>
  <c r="CI363" i="106"/>
  <c r="CL363" i="106"/>
  <c r="CA363" i="106"/>
  <c r="CL719" i="106"/>
  <c r="CA719" i="106"/>
  <c r="CA720" i="106"/>
  <c r="CE719" i="106"/>
  <c r="CE720" i="106"/>
  <c r="CI719" i="106"/>
  <c r="CI682" i="106"/>
  <c r="CE682" i="106"/>
  <c r="CL682" i="106"/>
  <c r="CA682" i="106"/>
  <c r="CI619" i="106"/>
  <c r="CL619" i="106"/>
  <c r="CA619" i="106"/>
  <c r="CE619" i="106"/>
  <c r="CL598" i="106"/>
  <c r="CI598" i="106"/>
  <c r="CE598" i="106"/>
  <c r="CA598" i="106"/>
  <c r="CA553" i="106"/>
  <c r="CE553" i="106"/>
  <c r="CI553" i="106"/>
  <c r="CL553" i="106"/>
  <c r="CA520" i="106"/>
  <c r="CE520" i="106"/>
  <c r="CA521" i="106"/>
  <c r="CI520" i="106"/>
  <c r="CL520" i="106"/>
  <c r="CA360" i="106"/>
  <c r="CI360" i="106"/>
  <c r="CE360" i="106"/>
  <c r="CL360" i="106"/>
  <c r="CE739" i="106"/>
  <c r="CA740" i="106"/>
  <c r="CI739" i="106"/>
  <c r="CE740" i="106"/>
  <c r="CL739" i="106"/>
  <c r="CA739" i="106"/>
  <c r="CI706" i="106"/>
  <c r="CL706" i="106"/>
  <c r="CA706" i="106"/>
  <c r="CE706" i="106"/>
  <c r="CL667" i="106"/>
  <c r="CA667" i="106"/>
  <c r="CE667" i="106"/>
  <c r="CI667" i="106"/>
  <c r="CL622" i="106"/>
  <c r="CA622" i="106"/>
  <c r="CI622" i="106"/>
  <c r="CE622" i="106"/>
  <c r="CE576" i="106"/>
  <c r="CA576" i="106"/>
  <c r="CI576" i="106"/>
  <c r="CL576" i="106"/>
  <c r="CI499" i="106"/>
  <c r="CA500" i="106"/>
  <c r="CE500" i="106"/>
  <c r="CA499" i="106"/>
  <c r="CE499" i="106"/>
  <c r="CL499" i="106"/>
  <c r="CA460" i="106"/>
  <c r="CE460" i="106"/>
  <c r="CL460" i="106"/>
  <c r="CI460" i="106"/>
  <c r="CA386" i="106"/>
  <c r="CL386" i="106"/>
  <c r="CE386" i="106"/>
  <c r="CI386" i="106"/>
  <c r="CA352" i="106"/>
  <c r="CE352" i="106"/>
  <c r="CI352" i="106"/>
  <c r="CL352" i="106"/>
  <c r="CE252" i="106"/>
  <c r="CI252" i="106"/>
  <c r="CL252" i="106"/>
  <c r="CA253" i="106"/>
  <c r="CE253" i="106"/>
  <c r="CA252" i="106"/>
  <c r="CE323" i="106"/>
  <c r="CI323" i="106"/>
  <c r="CL323" i="106"/>
  <c r="CA323" i="106"/>
  <c r="CL233" i="106"/>
  <c r="CI233" i="106"/>
  <c r="CE233" i="106"/>
  <c r="CA233" i="106"/>
  <c r="CE151" i="106"/>
  <c r="CL151" i="106"/>
  <c r="CA151" i="106"/>
  <c r="CA152" i="106"/>
  <c r="CI151" i="106"/>
  <c r="CE213" i="106"/>
  <c r="CL213" i="106"/>
  <c r="CI213" i="106"/>
  <c r="CA213" i="106"/>
  <c r="CA199" i="106"/>
  <c r="CL199" i="106"/>
  <c r="CE200" i="106"/>
  <c r="CI199" i="106"/>
  <c r="CE199" i="106"/>
  <c r="CE33" i="106"/>
  <c r="CA33" i="106"/>
  <c r="CI178" i="106"/>
  <c r="CL178" i="106"/>
  <c r="CA178" i="106"/>
  <c r="CE178" i="106"/>
  <c r="CL94" i="106"/>
  <c r="CI94" i="106"/>
  <c r="CE95" i="106"/>
  <c r="CE94" i="106"/>
  <c r="CA94" i="106"/>
  <c r="CA95" i="106"/>
  <c r="CE16" i="106"/>
  <c r="CA16" i="106"/>
  <c r="BS16" i="106"/>
  <c r="CL107" i="106"/>
  <c r="CI107" i="106"/>
  <c r="CA107" i="106"/>
  <c r="CE107" i="106"/>
  <c r="CE69" i="106"/>
  <c r="CI69" i="106"/>
  <c r="CA69" i="106"/>
  <c r="CL69" i="106"/>
  <c r="CE681" i="106"/>
  <c r="CL681" i="106"/>
  <c r="CA681" i="106"/>
  <c r="CI681" i="106"/>
  <c r="CE621" i="106"/>
  <c r="CL621" i="106"/>
  <c r="CI621" i="106"/>
  <c r="CA621" i="106"/>
  <c r="BO739" i="106"/>
  <c r="CS739" i="106"/>
  <c r="BS739" i="106"/>
  <c r="CK739" i="106"/>
  <c r="BY739" i="106"/>
  <c r="BN739" i="106"/>
  <c r="CC739" i="106"/>
  <c r="BR739" i="106"/>
  <c r="BQ739" i="106"/>
  <c r="BT739" i="106"/>
  <c r="CH739" i="106"/>
  <c r="CQ739" i="106"/>
  <c r="BP739" i="106"/>
  <c r="BO707" i="106"/>
  <c r="CS707" i="106"/>
  <c r="CK707" i="106"/>
  <c r="BS707" i="106"/>
  <c r="BY707" i="106"/>
  <c r="BN707" i="106"/>
  <c r="CC707" i="106"/>
  <c r="BR707" i="106"/>
  <c r="CQ707" i="106"/>
  <c r="BQ707" i="106"/>
  <c r="BP707" i="106"/>
  <c r="BT707" i="106"/>
  <c r="CH707" i="106"/>
  <c r="BO675" i="106"/>
  <c r="BS675" i="106"/>
  <c r="CK675" i="106"/>
  <c r="CS675" i="106"/>
  <c r="BY675" i="106"/>
  <c r="BN675" i="106"/>
  <c r="CC675" i="106"/>
  <c r="BR675" i="106"/>
  <c r="CH675" i="106"/>
  <c r="CQ675" i="106"/>
  <c r="BP675" i="106"/>
  <c r="BQ675" i="106"/>
  <c r="BT675" i="106"/>
  <c r="BO647" i="106"/>
  <c r="CS647" i="106"/>
  <c r="CC647" i="106"/>
  <c r="BR647" i="106"/>
  <c r="BS647" i="106"/>
  <c r="CH647" i="106"/>
  <c r="BP647" i="106"/>
  <c r="BQ647" i="106"/>
  <c r="BT647" i="106"/>
  <c r="BY647" i="106"/>
  <c r="CQ647" i="106"/>
  <c r="BN647" i="106"/>
  <c r="CK647" i="106"/>
  <c r="CL628" i="106"/>
  <c r="CE628" i="106"/>
  <c r="CI628" i="106"/>
  <c r="CA628" i="106"/>
  <c r="BS545" i="106"/>
  <c r="BY545" i="106"/>
  <c r="BT545" i="106"/>
  <c r="BN545" i="106"/>
  <c r="CK545" i="106"/>
  <c r="CC545" i="106"/>
  <c r="BQ545" i="106"/>
  <c r="BO545" i="106"/>
  <c r="BR545" i="106"/>
  <c r="CH545" i="106"/>
  <c r="CQ545" i="106"/>
  <c r="BP545" i="106"/>
  <c r="CS545" i="106"/>
  <c r="BQ745" i="106"/>
  <c r="CC745" i="106"/>
  <c r="CH745" i="106"/>
  <c r="CK745" i="106"/>
  <c r="BN745" i="106"/>
  <c r="CS745" i="106"/>
  <c r="BR745" i="106"/>
  <c r="CQ745" i="106"/>
  <c r="BP745" i="106"/>
  <c r="BO745" i="106"/>
  <c r="BT745" i="106"/>
  <c r="BY745" i="106"/>
  <c r="BS745" i="106"/>
  <c r="BQ713" i="106"/>
  <c r="CC713" i="106"/>
  <c r="CH713" i="106"/>
  <c r="CK713" i="106"/>
  <c r="BN713" i="106"/>
  <c r="CS713" i="106"/>
  <c r="BR713" i="106"/>
  <c r="CQ713" i="106"/>
  <c r="BP713" i="106"/>
  <c r="BT713" i="106"/>
  <c r="BY713" i="106"/>
  <c r="BO713" i="106"/>
  <c r="BS713" i="106"/>
  <c r="CC681" i="106"/>
  <c r="CH681" i="106"/>
  <c r="BQ681" i="106"/>
  <c r="CK681" i="106"/>
  <c r="BN681" i="106"/>
  <c r="CS681" i="106"/>
  <c r="BR681" i="106"/>
  <c r="CQ681" i="106"/>
  <c r="BP681" i="106"/>
  <c r="BO681" i="106"/>
  <c r="BY682" i="106"/>
  <c r="BT681" i="106"/>
  <c r="CC682" i="106"/>
  <c r="BY681" i="106"/>
  <c r="BS681" i="106"/>
  <c r="CH649" i="106"/>
  <c r="BQ649" i="106"/>
  <c r="CK649" i="106"/>
  <c r="BN649" i="106"/>
  <c r="CC649" i="106"/>
  <c r="CS649" i="106"/>
  <c r="BR649" i="106"/>
  <c r="BS649" i="106"/>
  <c r="CQ649" i="106"/>
  <c r="BT649" i="106"/>
  <c r="BP649" i="106"/>
  <c r="BO649" i="106"/>
  <c r="BY649" i="106"/>
  <c r="BO617" i="106"/>
  <c r="BQ617" i="106"/>
  <c r="CQ617" i="106"/>
  <c r="CC618" i="106"/>
  <c r="BS617" i="106"/>
  <c r="BY617" i="106"/>
  <c r="BP617" i="106"/>
  <c r="BT617" i="106"/>
  <c r="CS617" i="106"/>
  <c r="BN617" i="106"/>
  <c r="CC617" i="106"/>
  <c r="CH617" i="106"/>
  <c r="BY618" i="106"/>
  <c r="CK617" i="106"/>
  <c r="BR617" i="106"/>
  <c r="BR549" i="106"/>
  <c r="CS549" i="106"/>
  <c r="CH549" i="106"/>
  <c r="BT549" i="106"/>
  <c r="BO549" i="106"/>
  <c r="BQ549" i="106"/>
  <c r="CQ549" i="106"/>
  <c r="BN549" i="106"/>
  <c r="CC549" i="106"/>
  <c r="CK549" i="106"/>
  <c r="BS549" i="106"/>
  <c r="BP549" i="106"/>
  <c r="BY549" i="106"/>
  <c r="BN734" i="106"/>
  <c r="BT734" i="106"/>
  <c r="CH734" i="106"/>
  <c r="CK734" i="106"/>
  <c r="BQ734" i="106"/>
  <c r="CQ734" i="106"/>
  <c r="CS734" i="106"/>
  <c r="BY734" i="106"/>
  <c r="BR734" i="106"/>
  <c r="CC734" i="106"/>
  <c r="BO734" i="106"/>
  <c r="BP734" i="106"/>
  <c r="BS734" i="106"/>
  <c r="BN702" i="106"/>
  <c r="BT702" i="106"/>
  <c r="CH702" i="106"/>
  <c r="CK702" i="106"/>
  <c r="BQ702" i="106"/>
  <c r="CQ702" i="106"/>
  <c r="CS702" i="106"/>
  <c r="BO702" i="106"/>
  <c r="BY702" i="106"/>
  <c r="BP702" i="106"/>
  <c r="BS702" i="106"/>
  <c r="BR702" i="106"/>
  <c r="CC702" i="106"/>
  <c r="CE506" i="106"/>
  <c r="CL506" i="106"/>
  <c r="CI506" i="106"/>
  <c r="CA506" i="106"/>
  <c r="CA433" i="106"/>
  <c r="CI433" i="106"/>
  <c r="CL433" i="106"/>
  <c r="CE433" i="106"/>
  <c r="BN563" i="106"/>
  <c r="BR563" i="106"/>
  <c r="BY563" i="106"/>
  <c r="BO563" i="106"/>
  <c r="BP563" i="106"/>
  <c r="CC563" i="106"/>
  <c r="BS563" i="106"/>
  <c r="CQ563" i="106"/>
  <c r="BQ563" i="106"/>
  <c r="CS563" i="106"/>
  <c r="BT563" i="106"/>
  <c r="CK563" i="106"/>
  <c r="CH563" i="106"/>
  <c r="CE532" i="106"/>
  <c r="CA532" i="106"/>
  <c r="CL532" i="106"/>
  <c r="CI532" i="106"/>
  <c r="CE533" i="106"/>
  <c r="CK403" i="106"/>
  <c r="CC403" i="106"/>
  <c r="BR403" i="106"/>
  <c r="BS403" i="106"/>
  <c r="CH403" i="106"/>
  <c r="BT403" i="106"/>
  <c r="BQ403" i="106"/>
  <c r="CS403" i="106"/>
  <c r="CQ403" i="106"/>
  <c r="BN403" i="106"/>
  <c r="BP403" i="106"/>
  <c r="BO403" i="106"/>
  <c r="BY403" i="106"/>
  <c r="BN371" i="106"/>
  <c r="CH371" i="106"/>
  <c r="CK371" i="106"/>
  <c r="BR371" i="106"/>
  <c r="BY371" i="106"/>
  <c r="BS371" i="106"/>
  <c r="BP371" i="106"/>
  <c r="CC372" i="106"/>
  <c r="CC371" i="106"/>
  <c r="CS371" i="106"/>
  <c r="BY372" i="106"/>
  <c r="CQ371" i="106"/>
  <c r="BQ371" i="106"/>
  <c r="BO371" i="106"/>
  <c r="BT371" i="106"/>
  <c r="CA337" i="106"/>
  <c r="CL337" i="106"/>
  <c r="CE337" i="106"/>
  <c r="CI337" i="106"/>
  <c r="CE425" i="106"/>
  <c r="CL425" i="106"/>
  <c r="CA425" i="106"/>
  <c r="CI425" i="106"/>
  <c r="CI409" i="106"/>
  <c r="CA409" i="106"/>
  <c r="CL409" i="106"/>
  <c r="CE409" i="106"/>
  <c r="CI393" i="106"/>
  <c r="CE393" i="106"/>
  <c r="CL393" i="106"/>
  <c r="CA393" i="106"/>
  <c r="BN376" i="106"/>
  <c r="BQ376" i="106"/>
  <c r="CQ376" i="106"/>
  <c r="CK376" i="106"/>
  <c r="BT376" i="106"/>
  <c r="CS376" i="106"/>
  <c r="BR376" i="106"/>
  <c r="BS376" i="106"/>
  <c r="BY377" i="106"/>
  <c r="BY376" i="106"/>
  <c r="BO376" i="106"/>
  <c r="CC376" i="106"/>
  <c r="CH376" i="106"/>
  <c r="CC377" i="106"/>
  <c r="BP376" i="106"/>
  <c r="BS360" i="106"/>
  <c r="CS360" i="106"/>
  <c r="CK360" i="106"/>
  <c r="BP360" i="106"/>
  <c r="CC360" i="106"/>
  <c r="BN360" i="106"/>
  <c r="CQ360" i="106"/>
  <c r="BT360" i="106"/>
  <c r="CH360" i="106"/>
  <c r="BQ360" i="106"/>
  <c r="BO360" i="106"/>
  <c r="BR360" i="106"/>
  <c r="BY360" i="106"/>
  <c r="BY358" i="106"/>
  <c r="CH358" i="106"/>
  <c r="CQ358" i="106"/>
  <c r="BQ358" i="106"/>
  <c r="BN358" i="106"/>
  <c r="CK358" i="106"/>
  <c r="BP358" i="106"/>
  <c r="BR358" i="106"/>
  <c r="CS358" i="106"/>
  <c r="BO358" i="106"/>
  <c r="BS358" i="106"/>
  <c r="BT358" i="106"/>
  <c r="CC358" i="106"/>
  <c r="BP316" i="106"/>
  <c r="BT316" i="106"/>
  <c r="CS316" i="106"/>
  <c r="CH316" i="106"/>
  <c r="BY316" i="106"/>
  <c r="BN316" i="106"/>
  <c r="BO316" i="106"/>
  <c r="BQ316" i="106"/>
  <c r="CQ316" i="106"/>
  <c r="BS316" i="106"/>
  <c r="CK316" i="106"/>
  <c r="CC316" i="106"/>
  <c r="BR316" i="106"/>
  <c r="BN338" i="106"/>
  <c r="BO338" i="106"/>
  <c r="CK338" i="106"/>
  <c r="BR338" i="106"/>
  <c r="CS338" i="106"/>
  <c r="BS338" i="106"/>
  <c r="CC338" i="106"/>
  <c r="BT338" i="106"/>
  <c r="BQ338" i="106"/>
  <c r="CH338" i="106"/>
  <c r="CQ338" i="106"/>
  <c r="BY338" i="106"/>
  <c r="BY339" i="106"/>
  <c r="BP338" i="106"/>
  <c r="BN306" i="106"/>
  <c r="CC306" i="106"/>
  <c r="BS306" i="106"/>
  <c r="BT306" i="106"/>
  <c r="CQ306" i="106"/>
  <c r="CH306" i="106"/>
  <c r="CK306" i="106"/>
  <c r="BR306" i="106"/>
  <c r="BQ306" i="106"/>
  <c r="CS306" i="106"/>
  <c r="BY306" i="106"/>
  <c r="BO306" i="106"/>
  <c r="BP306" i="106"/>
  <c r="CQ321" i="106"/>
  <c r="BQ321" i="106"/>
  <c r="CH321" i="106"/>
  <c r="BY321" i="106"/>
  <c r="BR321" i="106"/>
  <c r="CS321" i="106"/>
  <c r="BT321" i="106"/>
  <c r="BP321" i="106"/>
  <c r="BO321" i="106"/>
  <c r="BS321" i="106"/>
  <c r="BN321" i="106"/>
  <c r="CK321" i="106"/>
  <c r="CC321" i="106"/>
  <c r="BN292" i="106"/>
  <c r="BY292" i="106"/>
  <c r="CQ292" i="106"/>
  <c r="BO292" i="106"/>
  <c r="BR292" i="106"/>
  <c r="BQ292" i="106"/>
  <c r="CK292" i="106"/>
  <c r="BS292" i="106"/>
  <c r="CC292" i="106"/>
  <c r="CH292" i="106"/>
  <c r="BT292" i="106"/>
  <c r="BP292" i="106"/>
  <c r="CS292" i="106"/>
  <c r="CS272" i="106"/>
  <c r="BY272" i="106"/>
  <c r="BN272" i="106"/>
  <c r="BT272" i="106"/>
  <c r="BO272" i="106"/>
  <c r="BP272" i="106"/>
  <c r="CC272" i="106"/>
  <c r="BR272" i="106"/>
  <c r="BS272" i="106"/>
  <c r="CH272" i="106"/>
  <c r="CQ272" i="106"/>
  <c r="CK272" i="106"/>
  <c r="BQ272" i="106"/>
  <c r="BS256" i="106"/>
  <c r="BT256" i="106"/>
  <c r="CH256" i="106"/>
  <c r="BY256" i="106"/>
  <c r="BN256" i="106"/>
  <c r="CK256" i="106"/>
  <c r="BQ256" i="106"/>
  <c r="CQ256" i="106"/>
  <c r="CS256" i="106"/>
  <c r="CC256" i="106"/>
  <c r="BR256" i="106"/>
  <c r="BO256" i="106"/>
  <c r="BP256" i="106"/>
  <c r="BT242" i="106"/>
  <c r="CH242" i="106"/>
  <c r="CK242" i="106"/>
  <c r="BQ242" i="106"/>
  <c r="CQ242" i="106"/>
  <c r="BO242" i="106"/>
  <c r="BY242" i="106"/>
  <c r="CC242" i="106"/>
  <c r="CS242" i="106"/>
  <c r="BN242" i="106"/>
  <c r="BS242" i="106"/>
  <c r="BP242" i="106"/>
  <c r="BR242" i="106"/>
  <c r="CE133" i="106"/>
  <c r="CE134" i="106"/>
  <c r="CL133" i="106"/>
  <c r="CI133" i="106"/>
  <c r="CA133" i="106"/>
  <c r="CA134" i="106"/>
  <c r="CI278" i="106"/>
  <c r="CA278" i="106"/>
  <c r="CE278" i="106"/>
  <c r="CL278" i="106"/>
  <c r="CI262" i="106"/>
  <c r="CE262" i="106"/>
  <c r="CA262" i="106"/>
  <c r="CL262" i="106"/>
  <c r="BP247" i="106"/>
  <c r="CH247" i="106"/>
  <c r="BQ247" i="106"/>
  <c r="CK247" i="106"/>
  <c r="CC247" i="106"/>
  <c r="CS247" i="106"/>
  <c r="BS247" i="106"/>
  <c r="BR247" i="106"/>
  <c r="BY247" i="106"/>
  <c r="BT247" i="106"/>
  <c r="CQ247" i="106"/>
  <c r="BO247" i="106"/>
  <c r="BN247" i="106"/>
  <c r="CI202" i="106"/>
  <c r="CL202" i="106"/>
  <c r="CE203" i="106"/>
  <c r="CA202" i="106"/>
  <c r="CA203" i="106"/>
  <c r="CE202" i="106"/>
  <c r="BQ262" i="106"/>
  <c r="BP262" i="106"/>
  <c r="BT262" i="106"/>
  <c r="CK262" i="106"/>
  <c r="BY262" i="106"/>
  <c r="BS262" i="106"/>
  <c r="BR262" i="106"/>
  <c r="CQ262" i="106"/>
  <c r="BN262" i="106"/>
  <c r="CS262" i="106"/>
  <c r="CH262" i="106"/>
  <c r="CC263" i="106"/>
  <c r="BO262" i="106"/>
  <c r="CC262" i="106"/>
  <c r="BO230" i="106"/>
  <c r="BP230" i="106"/>
  <c r="BT230" i="106"/>
  <c r="BY230" i="106"/>
  <c r="BN230" i="106"/>
  <c r="CK230" i="106"/>
  <c r="CC230" i="106"/>
  <c r="BR230" i="106"/>
  <c r="BQ230" i="106"/>
  <c r="CH230" i="106"/>
  <c r="BS230" i="106"/>
  <c r="CQ230" i="106"/>
  <c r="CS230" i="106"/>
  <c r="BN281" i="106"/>
  <c r="BP281" i="106"/>
  <c r="CH281" i="106"/>
  <c r="BQ281" i="106"/>
  <c r="CK281" i="106"/>
  <c r="BT281" i="106"/>
  <c r="CQ281" i="106"/>
  <c r="BO281" i="106"/>
  <c r="BS281" i="106"/>
  <c r="CS281" i="106"/>
  <c r="BY281" i="106"/>
  <c r="BR281" i="106"/>
  <c r="CC281" i="106"/>
  <c r="CC282" i="106"/>
  <c r="BY282" i="106"/>
  <c r="CI248" i="106"/>
  <c r="CL248" i="106"/>
  <c r="CE248" i="106"/>
  <c r="CA248" i="106"/>
  <c r="CH226" i="106"/>
  <c r="CS226" i="106"/>
  <c r="BT226" i="106"/>
  <c r="BQ226" i="106"/>
  <c r="BO226" i="106"/>
  <c r="BR226" i="106"/>
  <c r="BY226" i="106"/>
  <c r="BS226" i="106"/>
  <c r="CQ226" i="106"/>
  <c r="BP226" i="106"/>
  <c r="CK226" i="106"/>
  <c r="CC226" i="106"/>
  <c r="BN226" i="106"/>
  <c r="CS194" i="106"/>
  <c r="BT194" i="106"/>
  <c r="BO194" i="106"/>
  <c r="BR194" i="106"/>
  <c r="BY194" i="106"/>
  <c r="CH194" i="106"/>
  <c r="CC194" i="106"/>
  <c r="BQ194" i="106"/>
  <c r="BN194" i="106"/>
  <c r="BS194" i="106"/>
  <c r="CQ194" i="106"/>
  <c r="CK194" i="106"/>
  <c r="BP194" i="106"/>
  <c r="CQ236" i="106"/>
  <c r="BQ236" i="106"/>
  <c r="CH236" i="106"/>
  <c r="CK236" i="106"/>
  <c r="CS236" i="106"/>
  <c r="CC236" i="106"/>
  <c r="BR236" i="106"/>
  <c r="BP236" i="106"/>
  <c r="BT236" i="106"/>
  <c r="BN236" i="106"/>
  <c r="BY236" i="106"/>
  <c r="BO236" i="106"/>
  <c r="BS236" i="106"/>
  <c r="BQ217" i="106"/>
  <c r="CQ217" i="106"/>
  <c r="BS217" i="106"/>
  <c r="CH217" i="106"/>
  <c r="BY217" i="106"/>
  <c r="CK217" i="106"/>
  <c r="BO217" i="106"/>
  <c r="BT217" i="106"/>
  <c r="CC217" i="106"/>
  <c r="CS217" i="106"/>
  <c r="BY218" i="106"/>
  <c r="BP217" i="106"/>
  <c r="CC218" i="106"/>
  <c r="BN217" i="106"/>
  <c r="BR217" i="106"/>
  <c r="BN206" i="106"/>
  <c r="CQ206" i="106"/>
  <c r="BT206" i="106"/>
  <c r="BY206" i="106"/>
  <c r="CS206" i="106"/>
  <c r="BO206" i="106"/>
  <c r="BP206" i="106"/>
  <c r="BR206" i="106"/>
  <c r="CH206" i="106"/>
  <c r="BS206" i="106"/>
  <c r="CC206" i="106"/>
  <c r="CK206" i="106"/>
  <c r="BQ206" i="106"/>
  <c r="BR182" i="106"/>
  <c r="BN182" i="106"/>
  <c r="BP182" i="106"/>
  <c r="CC182" i="106"/>
  <c r="BS182" i="106"/>
  <c r="BT182" i="106"/>
  <c r="CH182" i="106"/>
  <c r="CK182" i="106"/>
  <c r="BY182" i="106"/>
  <c r="CQ182" i="106"/>
  <c r="BO182" i="106"/>
  <c r="BQ182" i="106"/>
  <c r="CS182" i="106"/>
  <c r="BN150" i="106"/>
  <c r="BR150" i="106"/>
  <c r="BP150" i="106"/>
  <c r="CC150" i="106"/>
  <c r="BS150" i="106"/>
  <c r="BT150" i="106"/>
  <c r="CH150" i="106"/>
  <c r="CK150" i="106"/>
  <c r="BY150" i="106"/>
  <c r="CQ150" i="106"/>
  <c r="BO150" i="106"/>
  <c r="BQ150" i="106"/>
  <c r="CS150" i="106"/>
  <c r="CI130" i="106"/>
  <c r="CA130" i="106"/>
  <c r="CE130" i="106"/>
  <c r="CL130" i="106"/>
  <c r="CL108" i="106"/>
  <c r="CI108" i="106"/>
  <c r="CE108" i="106"/>
  <c r="CA108" i="106"/>
  <c r="BR118" i="106"/>
  <c r="BN118" i="106"/>
  <c r="BS118" i="106"/>
  <c r="BT118" i="106"/>
  <c r="CH118" i="106"/>
  <c r="CK118" i="106"/>
  <c r="BQ118" i="106"/>
  <c r="CQ118" i="106"/>
  <c r="BP118" i="106"/>
  <c r="BY118" i="106"/>
  <c r="BO118" i="106"/>
  <c r="CC118" i="106"/>
  <c r="CS118" i="106"/>
  <c r="CS119" i="106"/>
  <c r="BY119" i="106"/>
  <c r="BN119" i="106"/>
  <c r="BO119" i="106"/>
  <c r="BP119" i="106"/>
  <c r="CC119" i="106"/>
  <c r="BR119" i="106"/>
  <c r="BQ119" i="106"/>
  <c r="CK119" i="106"/>
  <c r="CH119" i="106"/>
  <c r="CQ119" i="106"/>
  <c r="BT119" i="106"/>
  <c r="BS119" i="106"/>
  <c r="CL93" i="106"/>
  <c r="CI93" i="106"/>
  <c r="CA93" i="106"/>
  <c r="CE93" i="106"/>
  <c r="BN96" i="106"/>
  <c r="BS96" i="106"/>
  <c r="BY96" i="106"/>
  <c r="BR96" i="106"/>
  <c r="CC97" i="106"/>
  <c r="CK96" i="106"/>
  <c r="CC96" i="106"/>
  <c r="BY97" i="106"/>
  <c r="BQ96" i="106"/>
  <c r="BP96" i="106"/>
  <c r="CH96" i="106"/>
  <c r="BO96" i="106"/>
  <c r="CQ96" i="106"/>
  <c r="CS96" i="106"/>
  <c r="BT96" i="106"/>
  <c r="BO87" i="106"/>
  <c r="CH87" i="106"/>
  <c r="BP87" i="106"/>
  <c r="CK87" i="106"/>
  <c r="BQ87" i="106"/>
  <c r="CQ87" i="106"/>
  <c r="BT87" i="106"/>
  <c r="BN87" i="106"/>
  <c r="BR87" i="106"/>
  <c r="BY87" i="106"/>
  <c r="CS87" i="106"/>
  <c r="CC87" i="106"/>
  <c r="BS87" i="106"/>
  <c r="BT71" i="106"/>
  <c r="BO71" i="106"/>
  <c r="BQ71" i="106"/>
  <c r="CQ71" i="106"/>
  <c r="BS71" i="106"/>
  <c r="BY71" i="106"/>
  <c r="BP71" i="106"/>
  <c r="CK71" i="106"/>
  <c r="CS71" i="106"/>
  <c r="BN71" i="106"/>
  <c r="CC71" i="106"/>
  <c r="BR71" i="106"/>
  <c r="CH71" i="106"/>
  <c r="BO66" i="106"/>
  <c r="CK66" i="106"/>
  <c r="CS66" i="106"/>
  <c r="BS66" i="106"/>
  <c r="CH66" i="106"/>
  <c r="BP66" i="106"/>
  <c r="BQ66" i="106"/>
  <c r="CQ66" i="106"/>
  <c r="BT66" i="106"/>
  <c r="BR66" i="106"/>
  <c r="BY66" i="106"/>
  <c r="CC66" i="106"/>
  <c r="BN66" i="106"/>
  <c r="CL58" i="106"/>
  <c r="CI58" i="106"/>
  <c r="CA58" i="106"/>
  <c r="CE58" i="106"/>
  <c r="CA59" i="106"/>
  <c r="CE59" i="106"/>
  <c r="CH62" i="106"/>
  <c r="CQ62" i="106"/>
  <c r="BQ62" i="106"/>
  <c r="CC62" i="106"/>
  <c r="BS62" i="106"/>
  <c r="BY62" i="106"/>
  <c r="BN62" i="106"/>
  <c r="CK62" i="106"/>
  <c r="BO62" i="106"/>
  <c r="BT62" i="106"/>
  <c r="BY63" i="106"/>
  <c r="CS62" i="106"/>
  <c r="CC63" i="106"/>
  <c r="BP62" i="106"/>
  <c r="BR62" i="106"/>
  <c r="CL45" i="106"/>
  <c r="CI45" i="106"/>
  <c r="CA45" i="106"/>
  <c r="CE45" i="106"/>
  <c r="BP45" i="106"/>
  <c r="BT45" i="106"/>
  <c r="BO45" i="106"/>
  <c r="BQ45" i="106"/>
  <c r="CQ45" i="106"/>
  <c r="BS45" i="106"/>
  <c r="BY45" i="106"/>
  <c r="BR45" i="106"/>
  <c r="CH45" i="106"/>
  <c r="CK45" i="106"/>
  <c r="CS45" i="106"/>
  <c r="BN45" i="106"/>
  <c r="CC45" i="106"/>
  <c r="CE35" i="106"/>
  <c r="CA35" i="106"/>
  <c r="CA34" i="106"/>
  <c r="CE34" i="106"/>
  <c r="BR32" i="106"/>
  <c r="BQ32" i="106"/>
  <c r="BY32" i="106"/>
  <c r="CC32" i="106"/>
  <c r="BT19" i="106"/>
  <c r="CA19" i="106"/>
  <c r="CE19" i="106"/>
  <c r="BQ15" i="106"/>
  <c r="BY16" i="106"/>
  <c r="BR15" i="106"/>
  <c r="BY15" i="106"/>
  <c r="CC15" i="106"/>
  <c r="CC16" i="106"/>
  <c r="BT15" i="106"/>
  <c r="CA10" i="106"/>
  <c r="CE10" i="106"/>
  <c r="CD1331" i="106"/>
  <c r="CD844" i="106"/>
  <c r="BR529" i="106"/>
  <c r="CC529" i="106"/>
  <c r="BT529" i="106"/>
  <c r="BS529" i="106"/>
  <c r="CH529" i="106"/>
  <c r="BP529" i="106"/>
  <c r="CK529" i="106"/>
  <c r="BO529" i="106"/>
  <c r="BY529" i="106"/>
  <c r="BQ529" i="106"/>
  <c r="CS529" i="106"/>
  <c r="BN529" i="106"/>
  <c r="CQ529" i="106"/>
  <c r="BN231" i="106"/>
  <c r="CK231" i="106"/>
  <c r="BY231" i="106"/>
  <c r="BT231" i="106"/>
  <c r="BR231" i="106"/>
  <c r="CS231" i="106"/>
  <c r="CH231" i="106"/>
  <c r="CC231" i="106"/>
  <c r="BO231" i="106"/>
  <c r="CQ231" i="106"/>
  <c r="BS231" i="106"/>
  <c r="BY232" i="106"/>
  <c r="BP231" i="106"/>
  <c r="CC232" i="106"/>
  <c r="BQ231" i="106"/>
  <c r="CL201" i="106"/>
  <c r="CA201" i="106"/>
  <c r="CE201" i="106"/>
  <c r="CI201" i="106"/>
  <c r="CE195" i="106"/>
  <c r="CA195" i="106"/>
  <c r="CL195" i="106"/>
  <c r="CI195" i="106"/>
  <c r="BO148" i="106"/>
  <c r="BQ148" i="106"/>
  <c r="CQ148" i="106"/>
  <c r="BS148" i="106"/>
  <c r="BY148" i="106"/>
  <c r="BP148" i="106"/>
  <c r="BR148" i="106"/>
  <c r="CH148" i="106"/>
  <c r="CK148" i="106"/>
  <c r="BT148" i="106"/>
  <c r="CS148" i="106"/>
  <c r="BN148" i="106"/>
  <c r="CC148" i="106"/>
  <c r="BQ215" i="106"/>
  <c r="CK215" i="106"/>
  <c r="BS215" i="106"/>
  <c r="CQ215" i="106"/>
  <c r="CH215" i="106"/>
  <c r="BN215" i="106"/>
  <c r="BO215" i="106"/>
  <c r="CS215" i="106"/>
  <c r="BY215" i="106"/>
  <c r="BP215" i="106"/>
  <c r="BT215" i="106"/>
  <c r="CC215" i="106"/>
  <c r="BR215" i="106"/>
  <c r="CS175" i="106"/>
  <c r="BO175" i="106"/>
  <c r="BQ175" i="106"/>
  <c r="CQ175" i="106"/>
  <c r="BT175" i="106"/>
  <c r="CK175" i="106"/>
  <c r="BY175" i="106"/>
  <c r="BN175" i="106"/>
  <c r="BS175" i="106"/>
  <c r="CC175" i="106"/>
  <c r="CH175" i="106"/>
  <c r="BR175" i="106"/>
  <c r="BP175" i="106"/>
  <c r="BQ173" i="106"/>
  <c r="CH173" i="106"/>
  <c r="BO173" i="106"/>
  <c r="BP173" i="106"/>
  <c r="CC173" i="106"/>
  <c r="BS173" i="106"/>
  <c r="BT173" i="106"/>
  <c r="BN173" i="106"/>
  <c r="BY173" i="106"/>
  <c r="BR173" i="106"/>
  <c r="CK173" i="106"/>
  <c r="CS173" i="106"/>
  <c r="CQ173" i="106"/>
  <c r="BN170" i="106"/>
  <c r="BR170" i="106"/>
  <c r="BP170" i="106"/>
  <c r="CC170" i="106"/>
  <c r="BS170" i="106"/>
  <c r="BT170" i="106"/>
  <c r="CH170" i="106"/>
  <c r="CK170" i="106"/>
  <c r="BY170" i="106"/>
  <c r="CQ170" i="106"/>
  <c r="BO170" i="106"/>
  <c r="BQ170" i="106"/>
  <c r="CS170" i="106"/>
  <c r="BY123" i="106"/>
  <c r="BN123" i="106"/>
  <c r="CK123" i="106"/>
  <c r="BP123" i="106"/>
  <c r="CC123" i="106"/>
  <c r="BR123" i="106"/>
  <c r="CS123" i="106"/>
  <c r="CH123" i="106"/>
  <c r="CQ123" i="106"/>
  <c r="BT123" i="106"/>
  <c r="BO123" i="106"/>
  <c r="BQ123" i="106"/>
  <c r="BS123" i="106"/>
  <c r="CQ104" i="106"/>
  <c r="BQ104" i="106"/>
  <c r="CC104" i="106"/>
  <c r="CH104" i="106"/>
  <c r="BY104" i="106"/>
  <c r="BS104" i="106"/>
  <c r="BT104" i="106"/>
  <c r="CK104" i="106"/>
  <c r="BN104" i="106"/>
  <c r="BP4" i="106"/>
  <c r="BR104" i="106"/>
  <c r="BO104" i="106"/>
  <c r="CS104" i="106"/>
  <c r="BP104" i="106"/>
  <c r="BY77" i="106"/>
  <c r="CC77" i="106"/>
  <c r="CH77" i="106"/>
  <c r="BS77" i="106"/>
  <c r="BT77" i="106"/>
  <c r="BQ77" i="106"/>
  <c r="CQ77" i="106"/>
  <c r="CK77" i="106"/>
  <c r="BN77" i="106"/>
  <c r="BR77" i="106"/>
  <c r="BO77" i="106"/>
  <c r="CS77" i="106"/>
  <c r="BP77" i="106"/>
  <c r="BQ61" i="106"/>
  <c r="CQ61" i="106"/>
  <c r="BS61" i="106"/>
  <c r="BY61" i="106"/>
  <c r="BN61" i="106"/>
  <c r="CK61" i="106"/>
  <c r="CH61" i="106"/>
  <c r="BP61" i="106"/>
  <c r="BR61" i="106"/>
  <c r="BT61" i="106"/>
  <c r="BO61" i="106"/>
  <c r="CC61" i="106"/>
  <c r="CS61" i="106"/>
  <c r="BO60" i="106"/>
  <c r="BS60" i="106"/>
  <c r="CK60" i="106"/>
  <c r="BP60" i="106"/>
  <c r="CC60" i="106"/>
  <c r="BR60" i="106"/>
  <c r="BT60" i="106"/>
  <c r="CH60" i="106"/>
  <c r="BY60" i="106"/>
  <c r="CQ60" i="106"/>
  <c r="BN60" i="106"/>
  <c r="CS60" i="106"/>
  <c r="BQ60" i="106"/>
  <c r="CC43" i="106"/>
  <c r="BR42" i="106"/>
  <c r="CC42" i="106"/>
  <c r="BS42" i="106"/>
  <c r="BY43" i="106"/>
  <c r="BQ42" i="106"/>
  <c r="BY42" i="106"/>
  <c r="CF1070" i="106"/>
  <c r="CI599" i="106"/>
  <c r="CL599" i="106"/>
  <c r="CA600" i="106"/>
  <c r="CA599" i="106"/>
  <c r="CE599" i="106"/>
  <c r="CE600" i="106"/>
  <c r="CA342" i="106"/>
  <c r="CL342" i="106"/>
  <c r="CI342" i="106"/>
  <c r="CE342" i="106"/>
  <c r="CL261" i="106"/>
  <c r="CI261" i="106"/>
  <c r="CA261" i="106"/>
  <c r="CE261" i="106"/>
  <c r="CI154" i="106"/>
  <c r="CL154" i="106"/>
  <c r="CA154" i="106"/>
  <c r="CE154" i="106"/>
  <c r="CL160" i="106"/>
  <c r="CE160" i="106"/>
  <c r="CI160" i="106"/>
  <c r="CA161" i="106"/>
  <c r="CA160" i="106"/>
  <c r="CE161" i="106"/>
  <c r="CI98" i="106"/>
  <c r="CE98" i="106"/>
  <c r="CA98" i="106"/>
  <c r="CL98" i="106"/>
  <c r="BZ1131" i="106"/>
  <c r="CI662" i="106"/>
  <c r="CE662" i="106"/>
  <c r="CL662" i="106"/>
  <c r="CA662" i="106"/>
  <c r="CI525" i="106"/>
  <c r="CE525" i="106"/>
  <c r="CA525" i="106"/>
  <c r="CL525" i="106"/>
  <c r="CL736" i="106"/>
  <c r="CI736" i="106"/>
  <c r="CA737" i="106"/>
  <c r="CA736" i="106"/>
  <c r="CE737" i="106"/>
  <c r="CE736" i="106"/>
  <c r="CA602" i="106"/>
  <c r="CE602" i="106"/>
  <c r="CI602" i="106"/>
  <c r="CL602" i="106"/>
  <c r="CE468" i="106"/>
  <c r="CL468" i="106"/>
  <c r="CA468" i="106"/>
  <c r="CI468" i="106"/>
  <c r="CA307" i="106"/>
  <c r="CI307" i="106"/>
  <c r="CE307" i="106"/>
  <c r="CA308" i="106"/>
  <c r="CL307" i="106"/>
  <c r="CE308" i="106"/>
  <c r="CI643" i="106"/>
  <c r="CL643" i="106"/>
  <c r="CE643" i="106"/>
  <c r="CA643" i="106"/>
  <c r="CA644" i="106"/>
  <c r="CL492" i="106"/>
  <c r="CI492" i="106"/>
  <c r="CA492" i="106"/>
  <c r="CE492" i="106"/>
  <c r="CE152" i="106"/>
  <c r="CL731" i="106"/>
  <c r="CA731" i="106"/>
  <c r="CI731" i="106"/>
  <c r="CE731" i="106"/>
  <c r="CL703" i="106"/>
  <c r="CA703" i="106"/>
  <c r="CE703" i="106"/>
  <c r="CI703" i="106"/>
  <c r="CI654" i="106"/>
  <c r="CL654" i="106"/>
  <c r="CA654" i="106"/>
  <c r="CE654" i="106"/>
  <c r="CI603" i="106"/>
  <c r="CA603" i="106"/>
  <c r="CE603" i="106"/>
  <c r="CL603" i="106"/>
  <c r="CE577" i="106"/>
  <c r="CL577" i="106"/>
  <c r="CA577" i="106"/>
  <c r="CB582" i="106" s="1"/>
  <c r="CI577" i="106"/>
  <c r="CI529" i="106"/>
  <c r="CL529" i="106"/>
  <c r="CA529" i="106"/>
  <c r="CE529" i="106"/>
  <c r="CL459" i="106"/>
  <c r="CI459" i="106"/>
  <c r="CA459" i="106"/>
  <c r="CE459" i="106"/>
  <c r="CA280" i="106"/>
  <c r="CL280" i="106"/>
  <c r="CE280" i="106"/>
  <c r="CI280" i="106"/>
  <c r="CL724" i="106"/>
  <c r="CA724" i="106"/>
  <c r="CE724" i="106"/>
  <c r="CI724" i="106"/>
  <c r="CA725" i="106"/>
  <c r="CE725" i="106"/>
  <c r="CI694" i="106"/>
  <c r="CA694" i="106"/>
  <c r="CE694" i="106"/>
  <c r="CL694" i="106"/>
  <c r="CI656" i="106"/>
  <c r="CA656" i="106"/>
  <c r="CE656" i="106"/>
  <c r="CL656" i="106"/>
  <c r="CL611" i="106"/>
  <c r="CI611" i="106"/>
  <c r="CA611" i="106"/>
  <c r="CE611" i="106"/>
  <c r="CE516" i="106"/>
  <c r="CL516" i="106"/>
  <c r="CI516" i="106"/>
  <c r="CA517" i="106"/>
  <c r="CA516" i="106"/>
  <c r="CE517" i="106"/>
  <c r="CL480" i="106"/>
  <c r="CA481" i="106"/>
  <c r="CE480" i="106"/>
  <c r="CI480" i="106"/>
  <c r="CE481" i="106"/>
  <c r="CA480" i="106"/>
  <c r="CA368" i="106"/>
  <c r="CI368" i="106"/>
  <c r="CL368" i="106"/>
  <c r="CE368" i="106"/>
  <c r="CI318" i="106"/>
  <c r="CA318" i="106"/>
  <c r="CL318" i="106"/>
  <c r="CE318" i="106"/>
  <c r="CA180" i="106"/>
  <c r="CE181" i="106"/>
  <c r="CE180" i="106"/>
  <c r="CA181" i="106"/>
  <c r="CI180" i="106"/>
  <c r="CL180" i="106"/>
  <c r="CI260" i="106"/>
  <c r="CE260" i="106"/>
  <c r="CA260" i="106"/>
  <c r="CL260" i="106"/>
  <c r="CA319" i="106"/>
  <c r="CL319" i="106"/>
  <c r="CE319" i="106"/>
  <c r="CI319" i="106"/>
  <c r="CI242" i="106"/>
  <c r="CL242" i="106"/>
  <c r="CE242" i="106"/>
  <c r="CA242" i="106"/>
  <c r="CI162" i="106"/>
  <c r="CA162" i="106"/>
  <c r="CE162" i="106"/>
  <c r="CL162" i="106"/>
  <c r="CA155" i="106"/>
  <c r="CL155" i="106"/>
  <c r="CI155" i="106"/>
  <c r="CE155" i="106"/>
  <c r="CE205" i="106"/>
  <c r="CL205" i="106"/>
  <c r="CA206" i="106"/>
  <c r="CI205" i="106"/>
  <c r="CA205" i="106"/>
  <c r="CE206" i="106"/>
  <c r="CL127" i="106"/>
  <c r="CI127" i="106"/>
  <c r="CE127" i="106"/>
  <c r="CA127" i="106"/>
  <c r="CI136" i="106"/>
  <c r="CL136" i="106"/>
  <c r="CE136" i="106"/>
  <c r="CA136" i="106"/>
  <c r="CI86" i="106"/>
  <c r="CL86" i="106"/>
  <c r="CA86" i="106"/>
  <c r="CE86" i="106"/>
  <c r="CA36" i="106"/>
  <c r="CE36" i="106"/>
  <c r="CE17" i="106"/>
  <c r="CA17" i="106"/>
  <c r="BT17" i="106"/>
  <c r="CI697" i="106"/>
  <c r="CA697" i="106"/>
  <c r="CE697" i="106"/>
  <c r="CL697" i="106"/>
  <c r="BN648" i="106"/>
  <c r="CK648" i="106"/>
  <c r="CC648" i="106"/>
  <c r="BP648" i="106"/>
  <c r="BR648" i="106"/>
  <c r="CS648" i="106"/>
  <c r="CH648" i="106"/>
  <c r="BQ648" i="106"/>
  <c r="CQ648" i="106"/>
  <c r="BT648" i="106"/>
  <c r="BY648" i="106"/>
  <c r="BO648" i="106"/>
  <c r="BS648" i="106"/>
  <c r="CA478" i="106"/>
  <c r="CE478" i="106"/>
  <c r="CI478" i="106"/>
  <c r="CL478" i="106"/>
  <c r="BO723" i="106"/>
  <c r="CK723" i="106"/>
  <c r="CS723" i="106"/>
  <c r="BS723" i="106"/>
  <c r="BY723" i="106"/>
  <c r="BN723" i="106"/>
  <c r="CC723" i="106"/>
  <c r="BR723" i="106"/>
  <c r="CQ723" i="106"/>
  <c r="BY724" i="106"/>
  <c r="BT723" i="106"/>
  <c r="BP723" i="106"/>
  <c r="BQ723" i="106"/>
  <c r="CC724" i="106"/>
  <c r="CH723" i="106"/>
  <c r="BO691" i="106"/>
  <c r="CS691" i="106"/>
  <c r="BS691" i="106"/>
  <c r="CK691" i="106"/>
  <c r="BY691" i="106"/>
  <c r="BN691" i="106"/>
  <c r="CC691" i="106"/>
  <c r="BR691" i="106"/>
  <c r="BP691" i="106"/>
  <c r="CH691" i="106"/>
  <c r="BQ691" i="106"/>
  <c r="BT691" i="106"/>
  <c r="CQ691" i="106"/>
  <c r="CS663" i="106"/>
  <c r="CC663" i="106"/>
  <c r="BR663" i="106"/>
  <c r="BS663" i="106"/>
  <c r="CH663" i="106"/>
  <c r="BP663" i="106"/>
  <c r="BO663" i="106"/>
  <c r="CQ663" i="106"/>
  <c r="BT663" i="106"/>
  <c r="BN663" i="106"/>
  <c r="CK663" i="106"/>
  <c r="BQ663" i="106"/>
  <c r="BY663" i="106"/>
  <c r="CL636" i="106"/>
  <c r="CI636" i="106"/>
  <c r="CA636" i="106"/>
  <c r="CE636" i="106"/>
  <c r="BS609" i="106"/>
  <c r="BY609" i="106"/>
  <c r="BT609" i="106"/>
  <c r="CK609" i="106"/>
  <c r="CC609" i="106"/>
  <c r="BN609" i="106"/>
  <c r="BP609" i="106"/>
  <c r="CS609" i="106"/>
  <c r="BQ609" i="106"/>
  <c r="BR609" i="106"/>
  <c r="CH609" i="106"/>
  <c r="BO609" i="106"/>
  <c r="CQ609" i="106"/>
  <c r="CL523" i="106"/>
  <c r="CA523" i="106"/>
  <c r="CE523" i="106"/>
  <c r="CI523" i="106"/>
  <c r="BQ729" i="106"/>
  <c r="CH729" i="106"/>
  <c r="CK729" i="106"/>
  <c r="BN729" i="106"/>
  <c r="CC729" i="106"/>
  <c r="CS729" i="106"/>
  <c r="BR729" i="106"/>
  <c r="CQ729" i="106"/>
  <c r="BP729" i="106"/>
  <c r="BT729" i="106"/>
  <c r="BO729" i="106"/>
  <c r="BS729" i="106"/>
  <c r="BY729" i="106"/>
  <c r="BQ697" i="106"/>
  <c r="CC697" i="106"/>
  <c r="CH697" i="106"/>
  <c r="CK697" i="106"/>
  <c r="BN697" i="106"/>
  <c r="CS697" i="106"/>
  <c r="BR697" i="106"/>
  <c r="CQ697" i="106"/>
  <c r="BP697" i="106"/>
  <c r="BO697" i="106"/>
  <c r="BT697" i="106"/>
  <c r="BY697" i="106"/>
  <c r="BS697" i="106"/>
  <c r="CH665" i="106"/>
  <c r="BQ665" i="106"/>
  <c r="CC665" i="106"/>
  <c r="CK665" i="106"/>
  <c r="BN665" i="106"/>
  <c r="CS665" i="106"/>
  <c r="BR665" i="106"/>
  <c r="CQ665" i="106"/>
  <c r="BP665" i="106"/>
  <c r="BY665" i="106"/>
  <c r="BO665" i="106"/>
  <c r="BT665" i="106"/>
  <c r="BY666" i="106"/>
  <c r="CC666" i="106"/>
  <c r="BS665" i="106"/>
  <c r="CC633" i="106"/>
  <c r="CK633" i="106"/>
  <c r="BN633" i="106"/>
  <c r="BQ633" i="106"/>
  <c r="CS633" i="106"/>
  <c r="BR633" i="106"/>
  <c r="CH633" i="106"/>
  <c r="BP633" i="106"/>
  <c r="BO633" i="106"/>
  <c r="BT633" i="106"/>
  <c r="BY633" i="106"/>
  <c r="CQ633" i="106"/>
  <c r="BS633" i="106"/>
  <c r="BT601" i="106"/>
  <c r="CS601" i="106"/>
  <c r="CH601" i="106"/>
  <c r="BN601" i="106"/>
  <c r="BO601" i="106"/>
  <c r="BQ601" i="106"/>
  <c r="CQ601" i="106"/>
  <c r="CK601" i="106"/>
  <c r="BR601" i="106"/>
  <c r="BY601" i="106"/>
  <c r="CC601" i="106"/>
  <c r="BS601" i="106"/>
  <c r="BP601" i="106"/>
  <c r="BN750" i="106"/>
  <c r="BT750" i="106"/>
  <c r="CH750" i="106"/>
  <c r="CK750" i="106"/>
  <c r="BQ750" i="106"/>
  <c r="CQ750" i="106"/>
  <c r="CS750" i="106"/>
  <c r="CT757" i="106" s="1"/>
  <c r="BP750" i="106"/>
  <c r="BS750" i="106"/>
  <c r="BY750" i="106"/>
  <c r="BR750" i="106"/>
  <c r="CC750" i="106"/>
  <c r="BO750" i="106"/>
  <c r="BN718" i="106"/>
  <c r="BT718" i="106"/>
  <c r="CH718" i="106"/>
  <c r="CK718" i="106"/>
  <c r="BQ718" i="106"/>
  <c r="CQ718" i="106"/>
  <c r="CS718" i="106"/>
  <c r="CC718" i="106"/>
  <c r="BS718" i="106"/>
  <c r="BO718" i="106"/>
  <c r="BP718" i="106"/>
  <c r="BR718" i="106"/>
  <c r="BY718" i="106"/>
  <c r="CA482" i="106"/>
  <c r="CE482" i="106"/>
  <c r="CI482" i="106"/>
  <c r="CL482" i="106"/>
  <c r="BN579" i="106"/>
  <c r="BR579" i="106"/>
  <c r="BY579" i="106"/>
  <c r="BO579" i="106"/>
  <c r="BP579" i="106"/>
  <c r="CC579" i="106"/>
  <c r="BS579" i="106"/>
  <c r="BQ579" i="106"/>
  <c r="CS579" i="106"/>
  <c r="CH579" i="106"/>
  <c r="CQ579" i="106"/>
  <c r="BT579" i="106"/>
  <c r="CK579" i="106"/>
  <c r="BR547" i="106"/>
  <c r="BN547" i="106"/>
  <c r="BT547" i="106"/>
  <c r="CH547" i="106"/>
  <c r="CK547" i="106"/>
  <c r="BQ547" i="106"/>
  <c r="CQ547" i="106"/>
  <c r="CS547" i="106"/>
  <c r="BP547" i="106"/>
  <c r="BS547" i="106"/>
  <c r="CC547" i="106"/>
  <c r="BY547" i="106"/>
  <c r="BO547" i="106"/>
  <c r="CL366" i="106"/>
  <c r="CA366" i="106"/>
  <c r="CI366" i="106"/>
  <c r="CA367" i="106"/>
  <c r="CE366" i="106"/>
  <c r="CE367" i="106"/>
  <c r="CS387" i="106"/>
  <c r="CH387" i="106"/>
  <c r="BP387" i="106"/>
  <c r="BS387" i="106"/>
  <c r="CC387" i="106"/>
  <c r="BT387" i="106"/>
  <c r="BN387" i="106"/>
  <c r="CK387" i="106"/>
  <c r="CQ387" i="106"/>
  <c r="BQ387" i="106"/>
  <c r="BO387" i="106"/>
  <c r="BY387" i="106"/>
  <c r="BR387" i="106"/>
  <c r="BR355" i="106"/>
  <c r="BN355" i="106"/>
  <c r="CC355" i="106"/>
  <c r="BS355" i="106"/>
  <c r="BT355" i="106"/>
  <c r="BQ355" i="106"/>
  <c r="CS355" i="106"/>
  <c r="CH355" i="106"/>
  <c r="CK355" i="106"/>
  <c r="CQ355" i="106"/>
  <c r="BY355" i="106"/>
  <c r="BO355" i="106"/>
  <c r="BP355" i="106"/>
  <c r="CA305" i="106"/>
  <c r="CL305" i="106"/>
  <c r="CE305" i="106"/>
  <c r="CA306" i="106"/>
  <c r="CI305" i="106"/>
  <c r="CE306" i="106"/>
  <c r="CI417" i="106"/>
  <c r="CA418" i="106"/>
  <c r="CL417" i="106"/>
  <c r="CE418" i="106"/>
  <c r="CA417" i="106"/>
  <c r="CE417" i="106"/>
  <c r="CI401" i="106"/>
  <c r="CA401" i="106"/>
  <c r="CL401" i="106"/>
  <c r="CE401" i="106"/>
  <c r="CI385" i="106"/>
  <c r="CL385" i="106"/>
  <c r="CA385" i="106"/>
  <c r="CE385" i="106"/>
  <c r="BP368" i="106"/>
  <c r="CC368" i="106"/>
  <c r="BO368" i="106"/>
  <c r="BN368" i="106"/>
  <c r="BY368" i="106"/>
  <c r="BS368" i="106"/>
  <c r="BT368" i="106"/>
  <c r="CQ368" i="106"/>
  <c r="BR368" i="106"/>
  <c r="CH368" i="106"/>
  <c r="CK368" i="106"/>
  <c r="BQ368" i="106"/>
  <c r="CS368" i="106"/>
  <c r="CC388" i="106"/>
  <c r="BN374" i="106"/>
  <c r="CK374" i="106"/>
  <c r="CC374" i="106"/>
  <c r="BO374" i="106"/>
  <c r="CQ374" i="106"/>
  <c r="BT374" i="106"/>
  <c r="CH374" i="106"/>
  <c r="BP374" i="106"/>
  <c r="BS374" i="106"/>
  <c r="BQ374" i="106"/>
  <c r="CS374" i="106"/>
  <c r="BY374" i="106"/>
  <c r="BR374" i="106"/>
  <c r="CL340" i="106"/>
  <c r="CA341" i="106"/>
  <c r="CE340" i="106"/>
  <c r="CA340" i="106"/>
  <c r="CE341" i="106"/>
  <c r="CI340" i="106"/>
  <c r="BT308" i="106"/>
  <c r="BP308" i="106"/>
  <c r="CS308" i="106"/>
  <c r="CH308" i="106"/>
  <c r="BS308" i="106"/>
  <c r="BN308" i="106"/>
  <c r="BO308" i="106"/>
  <c r="BQ308" i="106"/>
  <c r="CQ308" i="106"/>
  <c r="BY308" i="106"/>
  <c r="CC308" i="106"/>
  <c r="BR308" i="106"/>
  <c r="CK308" i="106"/>
  <c r="BR322" i="106"/>
  <c r="BN322" i="106"/>
  <c r="BQ322" i="106"/>
  <c r="CQ322" i="106"/>
  <c r="CS322" i="106"/>
  <c r="CC322" i="106"/>
  <c r="BT322" i="106"/>
  <c r="BY322" i="106"/>
  <c r="BO322" i="106"/>
  <c r="BP322" i="106"/>
  <c r="BS322" i="106"/>
  <c r="CH322" i="106"/>
  <c r="CK322" i="106"/>
  <c r="CK335" i="106"/>
  <c r="CS335" i="106"/>
  <c r="BO335" i="106"/>
  <c r="BS335" i="106"/>
  <c r="BN335" i="106"/>
  <c r="BQ335" i="106"/>
  <c r="CQ335" i="106"/>
  <c r="BP335" i="106"/>
  <c r="CC335" i="106"/>
  <c r="BR335" i="106"/>
  <c r="BY335" i="106"/>
  <c r="BY336" i="106"/>
  <c r="CC336" i="106"/>
  <c r="BT335" i="106"/>
  <c r="CH335" i="106"/>
  <c r="CH305" i="106"/>
  <c r="BQ305" i="106"/>
  <c r="CC305" i="106"/>
  <c r="BT305" i="106"/>
  <c r="BS305" i="106"/>
  <c r="BR305" i="106"/>
  <c r="BY305" i="106"/>
  <c r="BN305" i="106"/>
  <c r="CK305" i="106"/>
  <c r="CQ305" i="106"/>
  <c r="CS305" i="106"/>
  <c r="BP305" i="106"/>
  <c r="BO305" i="106"/>
  <c r="BS280" i="106"/>
  <c r="BT280" i="106"/>
  <c r="CH280" i="106"/>
  <c r="CS280" i="106"/>
  <c r="BY280" i="106"/>
  <c r="BN280" i="106"/>
  <c r="CK280" i="106"/>
  <c r="BQ280" i="106"/>
  <c r="CQ280" i="106"/>
  <c r="BO280" i="106"/>
  <c r="BP280" i="106"/>
  <c r="CC280" i="106"/>
  <c r="BR280" i="106"/>
  <c r="CS264" i="106"/>
  <c r="BY264" i="106"/>
  <c r="BN264" i="106"/>
  <c r="BT264" i="106"/>
  <c r="CH264" i="106"/>
  <c r="BO264" i="106"/>
  <c r="BP264" i="106"/>
  <c r="CC264" i="106"/>
  <c r="BR264" i="106"/>
  <c r="BS264" i="106"/>
  <c r="CK264" i="106"/>
  <c r="BQ264" i="106"/>
  <c r="CQ264" i="106"/>
  <c r="CI249" i="106"/>
  <c r="CA249" i="106"/>
  <c r="CE249" i="106"/>
  <c r="CL249" i="106"/>
  <c r="CA218" i="106"/>
  <c r="CE218" i="106"/>
  <c r="CI218" i="106"/>
  <c r="CL218" i="106"/>
  <c r="CA219" i="106"/>
  <c r="CL286" i="106"/>
  <c r="CI286" i="106"/>
  <c r="CA286" i="106"/>
  <c r="CE286" i="106"/>
  <c r="CI270" i="106"/>
  <c r="CE270" i="106"/>
  <c r="CA270" i="106"/>
  <c r="CL270" i="106"/>
  <c r="CE254" i="106"/>
  <c r="CL254" i="106"/>
  <c r="CI254" i="106"/>
  <c r="CA254" i="106"/>
  <c r="CE231" i="106"/>
  <c r="CL231" i="106"/>
  <c r="CI231" i="106"/>
  <c r="CA231" i="106"/>
  <c r="BQ278" i="106"/>
  <c r="BP278" i="106"/>
  <c r="BT278" i="106"/>
  <c r="CK278" i="106"/>
  <c r="BY278" i="106"/>
  <c r="BS278" i="106"/>
  <c r="BR278" i="106"/>
  <c r="CQ278" i="106"/>
  <c r="BO278" i="106"/>
  <c r="CC278" i="106"/>
  <c r="CS278" i="106"/>
  <c r="BN278" i="106"/>
  <c r="CH278" i="106"/>
  <c r="BO246" i="106"/>
  <c r="BP246" i="106"/>
  <c r="BT246" i="106"/>
  <c r="BY246" i="106"/>
  <c r="BN246" i="106"/>
  <c r="CK246" i="106"/>
  <c r="CC246" i="106"/>
  <c r="BR246" i="106"/>
  <c r="CH246" i="106"/>
  <c r="CQ246" i="106"/>
  <c r="CS246" i="106"/>
  <c r="BQ246" i="106"/>
  <c r="BS246" i="106"/>
  <c r="BT152" i="106"/>
  <c r="BR152" i="106"/>
  <c r="CS152" i="106"/>
  <c r="CH152" i="106"/>
  <c r="BO152" i="106"/>
  <c r="BQ152" i="106"/>
  <c r="CQ152" i="106"/>
  <c r="BN152" i="106"/>
  <c r="CC152" i="106"/>
  <c r="BS152" i="106"/>
  <c r="BP152" i="106"/>
  <c r="CK152" i="106"/>
  <c r="BY152" i="106"/>
  <c r="BN265" i="106"/>
  <c r="BQ265" i="106"/>
  <c r="CK265" i="106"/>
  <c r="BS265" i="106"/>
  <c r="CQ265" i="106"/>
  <c r="BP265" i="106"/>
  <c r="BT265" i="106"/>
  <c r="BO265" i="106"/>
  <c r="CH265" i="106"/>
  <c r="CS265" i="106"/>
  <c r="BR265" i="106"/>
  <c r="BY265" i="106"/>
  <c r="CC265" i="106"/>
  <c r="CI235" i="106"/>
  <c r="CA235" i="106"/>
  <c r="CL235" i="106"/>
  <c r="CE235" i="106"/>
  <c r="CA236" i="106"/>
  <c r="CE236" i="106"/>
  <c r="BQ210" i="106"/>
  <c r="CH210" i="106"/>
  <c r="BO210" i="106"/>
  <c r="BR210" i="106"/>
  <c r="BY210" i="106"/>
  <c r="BS210" i="106"/>
  <c r="CC210" i="106"/>
  <c r="CQ210" i="106"/>
  <c r="CK210" i="106"/>
  <c r="BP210" i="106"/>
  <c r="CS210" i="106"/>
  <c r="BN210" i="106"/>
  <c r="BT210" i="106"/>
  <c r="BT164" i="106"/>
  <c r="BP164" i="106"/>
  <c r="CC165" i="106"/>
  <c r="BS164" i="106"/>
  <c r="BY164" i="106"/>
  <c r="BY165" i="106"/>
  <c r="BN164" i="106"/>
  <c r="CK164" i="106"/>
  <c r="CC164" i="106"/>
  <c r="BQ164" i="106"/>
  <c r="BR164" i="106"/>
  <c r="CH164" i="106"/>
  <c r="BO164" i="106"/>
  <c r="CQ164" i="106"/>
  <c r="CS164" i="106"/>
  <c r="BT225" i="106"/>
  <c r="CK225" i="106"/>
  <c r="BO225" i="106"/>
  <c r="BY225" i="106"/>
  <c r="CH225" i="106"/>
  <c r="BQ225" i="106"/>
  <c r="CQ225" i="106"/>
  <c r="BS225" i="106"/>
  <c r="CS225" i="106"/>
  <c r="BP225" i="106"/>
  <c r="BN225" i="106"/>
  <c r="BR225" i="106"/>
  <c r="CC225" i="106"/>
  <c r="BS209" i="106"/>
  <c r="BT209" i="106"/>
  <c r="CH209" i="106"/>
  <c r="BO209" i="106"/>
  <c r="CK209" i="106"/>
  <c r="BQ209" i="106"/>
  <c r="BY209" i="106"/>
  <c r="CQ209" i="106"/>
  <c r="CS209" i="106"/>
  <c r="BP209" i="106"/>
  <c r="CC209" i="106"/>
  <c r="BN209" i="106"/>
  <c r="BR209" i="106"/>
  <c r="CE190" i="106"/>
  <c r="CL190" i="106"/>
  <c r="CA190" i="106"/>
  <c r="CI190" i="106"/>
  <c r="BO233" i="106"/>
  <c r="BS233" i="106"/>
  <c r="BN233" i="106"/>
  <c r="BR233" i="106"/>
  <c r="CS233" i="106"/>
  <c r="CK233" i="106"/>
  <c r="BT233" i="106"/>
  <c r="CH233" i="106"/>
  <c r="BQ233" i="106"/>
  <c r="CQ233" i="106"/>
  <c r="BY233" i="106"/>
  <c r="CC233" i="106"/>
  <c r="BP233" i="106"/>
  <c r="CL137" i="106"/>
  <c r="CI137" i="106"/>
  <c r="CE137" i="106"/>
  <c r="CA137" i="106"/>
  <c r="CE138" i="106"/>
  <c r="CA138" i="106"/>
  <c r="BY137" i="106"/>
  <c r="CH137" i="106"/>
  <c r="CQ137" i="106"/>
  <c r="BT137" i="106"/>
  <c r="BQ137" i="106"/>
  <c r="BS137" i="106"/>
  <c r="BN137" i="106"/>
  <c r="CK137" i="106"/>
  <c r="BP137" i="106"/>
  <c r="BR137" i="106"/>
  <c r="BO137" i="106"/>
  <c r="CC137" i="106"/>
  <c r="CS137" i="106"/>
  <c r="BP166" i="106"/>
  <c r="CC166" i="106"/>
  <c r="BS166" i="106"/>
  <c r="BR166" i="106"/>
  <c r="BT166" i="106"/>
  <c r="CH166" i="106"/>
  <c r="CK166" i="106"/>
  <c r="CQ166" i="106"/>
  <c r="BO166" i="106"/>
  <c r="BQ166" i="106"/>
  <c r="CS166" i="106"/>
  <c r="BY166" i="106"/>
  <c r="BN166" i="106"/>
  <c r="BP124" i="106"/>
  <c r="BQ124" i="106"/>
  <c r="CQ124" i="106"/>
  <c r="BS124" i="106"/>
  <c r="BY124" i="106"/>
  <c r="BN124" i="106"/>
  <c r="CK124" i="106"/>
  <c r="BT124" i="106"/>
  <c r="CH124" i="106"/>
  <c r="BR124" i="106"/>
  <c r="BO124" i="106"/>
  <c r="CC124" i="106"/>
  <c r="CS124" i="106"/>
  <c r="CI122" i="106"/>
  <c r="CL122" i="106"/>
  <c r="CA122" i="106"/>
  <c r="CE122" i="106"/>
  <c r="BN134" i="106"/>
  <c r="BR134" i="106"/>
  <c r="BO134" i="106"/>
  <c r="BP134" i="106"/>
  <c r="CC134" i="106"/>
  <c r="BS134" i="106"/>
  <c r="BT134" i="106"/>
  <c r="CH134" i="106"/>
  <c r="CK134" i="106"/>
  <c r="CQ134" i="106"/>
  <c r="CS134" i="106"/>
  <c r="BQ134" i="106"/>
  <c r="BY134" i="106"/>
  <c r="CK135" i="106"/>
  <c r="BO135" i="106"/>
  <c r="CS135" i="106"/>
  <c r="BS135" i="106"/>
  <c r="BQ135" i="106"/>
  <c r="CQ135" i="106"/>
  <c r="BY135" i="106"/>
  <c r="BN135" i="106"/>
  <c r="CC135" i="106"/>
  <c r="CH135" i="106"/>
  <c r="BP135" i="106"/>
  <c r="BR135" i="106"/>
  <c r="BT135" i="106"/>
  <c r="BN114" i="106"/>
  <c r="BR114" i="106"/>
  <c r="CH114" i="106"/>
  <c r="BO114" i="106"/>
  <c r="BS114" i="106"/>
  <c r="CK114" i="106"/>
  <c r="BQ114" i="106"/>
  <c r="CS114" i="106"/>
  <c r="BT114" i="106"/>
  <c r="BP114" i="106"/>
  <c r="CQ114" i="106"/>
  <c r="CC114" i="106"/>
  <c r="BY115" i="106"/>
  <c r="BY114" i="106"/>
  <c r="CC115" i="106"/>
  <c r="BN109" i="106"/>
  <c r="BR109" i="106"/>
  <c r="BQ109" i="106"/>
  <c r="CQ109" i="106"/>
  <c r="CS109" i="106"/>
  <c r="BY109" i="106"/>
  <c r="BO109" i="106"/>
  <c r="CC109" i="106"/>
  <c r="CH109" i="106"/>
  <c r="BP109" i="106"/>
  <c r="BS109" i="106"/>
  <c r="BT109" i="106"/>
  <c r="CK109" i="106"/>
  <c r="BS95" i="106"/>
  <c r="BQ95" i="106"/>
  <c r="CH95" i="106"/>
  <c r="CQ95" i="106"/>
  <c r="BR95" i="106"/>
  <c r="CS95" i="106"/>
  <c r="BP95" i="106"/>
  <c r="BY95" i="106"/>
  <c r="BO95" i="106"/>
  <c r="BN95" i="106"/>
  <c r="CK95" i="106"/>
  <c r="BT95" i="106"/>
  <c r="CK79" i="106"/>
  <c r="CS79" i="106"/>
  <c r="BO79" i="106"/>
  <c r="BS79" i="106"/>
  <c r="BY79" i="106"/>
  <c r="BN79" i="106"/>
  <c r="CC79" i="106"/>
  <c r="BR79" i="106"/>
  <c r="CH79" i="106"/>
  <c r="CQ79" i="106"/>
  <c r="BP79" i="106"/>
  <c r="BQ79" i="106"/>
  <c r="BT79" i="106"/>
  <c r="CC89" i="106"/>
  <c r="CQ89" i="106"/>
  <c r="BQ89" i="106"/>
  <c r="BY89" i="106"/>
  <c r="CH89" i="106"/>
  <c r="BO89" i="106"/>
  <c r="BP89" i="106"/>
  <c r="BS89" i="106"/>
  <c r="BT89" i="106"/>
  <c r="CK89" i="106"/>
  <c r="CS89" i="106"/>
  <c r="BN89" i="106"/>
  <c r="BR89" i="106"/>
  <c r="BY82" i="106"/>
  <c r="BO82" i="106"/>
  <c r="BN82" i="106"/>
  <c r="BP82" i="106"/>
  <c r="CC82" i="106"/>
  <c r="BS82" i="106"/>
  <c r="BR82" i="106"/>
  <c r="BT82" i="106"/>
  <c r="CK82" i="106"/>
  <c r="BQ82" i="106"/>
  <c r="CS82" i="106"/>
  <c r="CH82" i="106"/>
  <c r="CQ82" i="106"/>
  <c r="CQ72" i="106"/>
  <c r="BQ72" i="106"/>
  <c r="BY72" i="106"/>
  <c r="CH72" i="106"/>
  <c r="BS72" i="106"/>
  <c r="BT72" i="106"/>
  <c r="CK72" i="106"/>
  <c r="BN72" i="106"/>
  <c r="CC72" i="106"/>
  <c r="BR72" i="106"/>
  <c r="BO72" i="106"/>
  <c r="CS72" i="106"/>
  <c r="BP72" i="106"/>
  <c r="CA42" i="106"/>
  <c r="CE42" i="106"/>
  <c r="CA43" i="106"/>
  <c r="CE43" i="106"/>
  <c r="CL57" i="106"/>
  <c r="CI57" i="106"/>
  <c r="CA57" i="106"/>
  <c r="CE57" i="106"/>
  <c r="CC41" i="106"/>
  <c r="BR41" i="106"/>
  <c r="BY41" i="106"/>
  <c r="BQ41" i="106"/>
  <c r="BY31" i="106"/>
  <c r="BQ30" i="106"/>
  <c r="BY30" i="106"/>
  <c r="BR30" i="106"/>
  <c r="BS30" i="106"/>
  <c r="CC30" i="106"/>
  <c r="BQ35" i="106"/>
  <c r="BY35" i="106"/>
  <c r="BT35" i="106"/>
  <c r="BR35" i="106"/>
  <c r="BS35" i="106"/>
  <c r="CC35" i="106"/>
  <c r="BS24" i="106"/>
  <c r="BQ24" i="106"/>
  <c r="BT24" i="106"/>
  <c r="BY24" i="106"/>
  <c r="CC24" i="106"/>
  <c r="BR24" i="106"/>
  <c r="BY20" i="106"/>
  <c r="CC20" i="106"/>
  <c r="BR20" i="106"/>
  <c r="BQ20" i="106"/>
  <c r="BY9" i="106"/>
  <c r="CC9" i="106"/>
  <c r="BQ9" i="106"/>
  <c r="BR9" i="106"/>
  <c r="BT9" i="106"/>
  <c r="CC6" i="106"/>
  <c r="BR6" i="106"/>
  <c r="BT6" i="106"/>
  <c r="BQ6" i="106"/>
  <c r="BY6" i="106"/>
  <c r="CA200" i="106"/>
  <c r="BW1498" i="106"/>
  <c r="BX1401" i="106"/>
  <c r="BX1461" i="106"/>
  <c r="BU1370" i="106"/>
  <c r="CT1494" i="106"/>
  <c r="BW1427" i="106"/>
  <c r="BX1374" i="106"/>
  <c r="BU1488" i="106"/>
  <c r="CR1412" i="106"/>
  <c r="BW1372" i="106"/>
  <c r="BW1492" i="106"/>
  <c r="CR1370" i="106"/>
  <c r="CR1494" i="106"/>
  <c r="BX1372" i="106"/>
  <c r="BV1475" i="106"/>
  <c r="CR1413" i="106"/>
  <c r="BV1416" i="106"/>
  <c r="CR1496" i="106"/>
  <c r="CT1471" i="106"/>
  <c r="BW1443" i="106"/>
  <c r="BU1437" i="106"/>
  <c r="BX1412" i="106"/>
  <c r="BU1396" i="106"/>
  <c r="BU1387" i="106"/>
  <c r="BU1371" i="106"/>
  <c r="BU1364" i="106"/>
  <c r="BV1428" i="106"/>
  <c r="BV1408" i="106"/>
  <c r="BW1426" i="106"/>
  <c r="BX1416" i="106"/>
  <c r="CR1390" i="106"/>
  <c r="BX1375" i="106"/>
  <c r="BV1452" i="106"/>
  <c r="BW1413" i="106"/>
  <c r="BU1376" i="106"/>
  <c r="CT1470" i="106"/>
  <c r="BV1388" i="106"/>
  <c r="BW1363" i="106"/>
  <c r="BX1406" i="106"/>
  <c r="BW1419" i="106"/>
  <c r="CR1417" i="106"/>
  <c r="BV1374" i="106"/>
  <c r="CT1498" i="106"/>
  <c r="BX1492" i="106"/>
  <c r="BU1462" i="106"/>
  <c r="CT1462" i="106"/>
  <c r="BV1396" i="106"/>
  <c r="BU1414" i="106"/>
  <c r="BW1392" i="106"/>
  <c r="BX1437" i="106"/>
  <c r="BU1373" i="106"/>
  <c r="BV1413" i="106"/>
  <c r="CR1484" i="106"/>
  <c r="BU1487" i="106"/>
  <c r="CT1428" i="106"/>
  <c r="CR1377" i="106"/>
  <c r="CT1400" i="106"/>
  <c r="BU1393" i="106"/>
  <c r="BW1374" i="106"/>
  <c r="BV1370" i="106"/>
  <c r="BW1353" i="106"/>
  <c r="BW1477" i="106"/>
  <c r="BV1378" i="106"/>
  <c r="CR1379" i="106"/>
  <c r="BV1369" i="106"/>
  <c r="CR1414" i="106"/>
  <c r="CT1413" i="106"/>
  <c r="CT1412" i="106"/>
  <c r="BV1453" i="106"/>
  <c r="CT1358" i="106"/>
  <c r="BU1361" i="106"/>
  <c r="BW1369" i="106"/>
  <c r="CT1381" i="106"/>
  <c r="BV1397" i="106"/>
  <c r="BV1472" i="106"/>
  <c r="BX1462" i="106"/>
  <c r="BW1401" i="106"/>
  <c r="CR1395" i="106"/>
  <c r="BW1428" i="106"/>
  <c r="CT1437" i="106"/>
  <c r="BW1488" i="106"/>
  <c r="BW1373" i="106"/>
  <c r="BV1482" i="106"/>
  <c r="BW1371" i="106"/>
  <c r="BV1463" i="106"/>
  <c r="CR1460" i="106"/>
  <c r="BW1442" i="106"/>
  <c r="BX1432" i="106"/>
  <c r="CT1386" i="106"/>
  <c r="CT1363" i="106"/>
  <c r="BX1484" i="106"/>
  <c r="CT1467" i="106"/>
  <c r="BX1428" i="106"/>
  <c r="BW1415" i="106"/>
  <c r="BX1426" i="106"/>
  <c r="BV1425" i="106"/>
  <c r="BX1391" i="106"/>
  <c r="CR1373" i="106"/>
  <c r="CT1374" i="106"/>
  <c r="BW1452" i="106"/>
  <c r="BW1491" i="106"/>
  <c r="BV1424" i="106"/>
  <c r="BX1388" i="106"/>
  <c r="BX1378" i="106"/>
  <c r="BW1361" i="106"/>
  <c r="BV1411" i="106"/>
  <c r="BW1418" i="106"/>
  <c r="BV1474" i="106"/>
  <c r="BV1358" i="106"/>
  <c r="BU1498" i="106"/>
  <c r="CT1491" i="106"/>
  <c r="CR1491" i="106"/>
  <c r="BU1492" i="106"/>
  <c r="BU1463" i="106"/>
  <c r="BX1396" i="106"/>
  <c r="BU1415" i="106"/>
  <c r="BV1392" i="106"/>
  <c r="BW1434" i="106"/>
  <c r="BU1416" i="106"/>
  <c r="CT1403" i="106"/>
  <c r="BV1469" i="106"/>
  <c r="BX1429" i="106"/>
  <c r="BU1472" i="106"/>
  <c r="BV1394" i="106"/>
  <c r="BV1454" i="106"/>
  <c r="CR1476" i="106"/>
  <c r="BU1477" i="106"/>
  <c r="BV1477" i="106"/>
  <c r="BU1471" i="106"/>
  <c r="BW1471" i="106"/>
  <c r="BX1415" i="106"/>
  <c r="CT1480" i="106"/>
  <c r="BV1382" i="106"/>
  <c r="BV1359" i="106"/>
  <c r="BV1478" i="106"/>
  <c r="BW1416" i="106"/>
  <c r="CB1409" i="106"/>
  <c r="CB1375" i="106"/>
  <c r="CB1477" i="106"/>
  <c r="CB1430" i="106"/>
  <c r="CB1309" i="106"/>
  <c r="CB1307" i="106"/>
  <c r="CF1484" i="106"/>
  <c r="CF1468" i="106"/>
  <c r="CF1453" i="106"/>
  <c r="CD1449" i="106"/>
  <c r="CB1418" i="106"/>
  <c r="CF1390" i="106"/>
  <c r="CB1373" i="106"/>
  <c r="CB1366" i="106"/>
  <c r="CB1329" i="106"/>
  <c r="CB1326" i="106"/>
  <c r="CB1327" i="106"/>
  <c r="BW1410" i="106"/>
  <c r="BW1411" i="106"/>
  <c r="CR1410" i="106"/>
  <c r="CR1409" i="106"/>
  <c r="CF1312" i="106"/>
  <c r="BW1450" i="106"/>
  <c r="CB1308" i="106"/>
  <c r="CF1307" i="106"/>
  <c r="BV1406" i="106"/>
  <c r="CF1396" i="106"/>
  <c r="BZ1439" i="106"/>
  <c r="BV1441" i="106"/>
  <c r="CF1405" i="106"/>
  <c r="BZ1384" i="106"/>
  <c r="BX1386" i="106"/>
  <c r="CB1355" i="106"/>
  <c r="BV1484" i="106"/>
  <c r="CR1407" i="106"/>
  <c r="CF1383" i="106"/>
  <c r="CF1480" i="106"/>
  <c r="BW1447" i="106"/>
  <c r="CT1444" i="106"/>
  <c r="BV1440" i="106"/>
  <c r="CR1439" i="106"/>
  <c r="BZ1437" i="106"/>
  <c r="CF1440" i="106"/>
  <c r="CD1411" i="106"/>
  <c r="BX1405" i="106"/>
  <c r="BW1391" i="106"/>
  <c r="CR1388" i="106"/>
  <c r="BZ1386" i="106"/>
  <c r="BZ1387" i="106"/>
  <c r="CB1383" i="106"/>
  <c r="BZ1365" i="106"/>
  <c r="CB1364" i="106"/>
  <c r="CF1360" i="106"/>
  <c r="BV1488" i="106"/>
  <c r="CD1462" i="106"/>
  <c r="CF1399" i="106"/>
  <c r="BU1360" i="106"/>
  <c r="BV1500" i="106"/>
  <c r="BX1500" i="106"/>
  <c r="BV1489" i="106"/>
  <c r="BZ1487" i="106"/>
  <c r="CT1488" i="106"/>
  <c r="BU1485" i="106"/>
  <c r="CB1479" i="106"/>
  <c r="BZ1461" i="106"/>
  <c r="BW1449" i="106"/>
  <c r="CD1435" i="106"/>
  <c r="CD1434" i="106"/>
  <c r="CF1422" i="106"/>
  <c r="BX1404" i="106"/>
  <c r="CB1398" i="106"/>
  <c r="CF1395" i="106"/>
  <c r="BU1362" i="106"/>
  <c r="CD1366" i="106"/>
  <c r="CF1344" i="106"/>
  <c r="BW1474" i="106"/>
  <c r="BW1475" i="106"/>
  <c r="BU1403" i="106"/>
  <c r="BU1402" i="106"/>
  <c r="CF1316" i="106"/>
  <c r="CF1306" i="106"/>
  <c r="CF1245" i="106"/>
  <c r="BW1386" i="106"/>
  <c r="CF1356" i="106"/>
  <c r="CF1310" i="106"/>
  <c r="CB1290" i="106"/>
  <c r="CB1216" i="106"/>
  <c r="CF1432" i="106"/>
  <c r="CF1378" i="106"/>
  <c r="CR1498" i="106"/>
  <c r="BV1497" i="106"/>
  <c r="CT1436" i="106"/>
  <c r="CR1421" i="106"/>
  <c r="CB1408" i="106"/>
  <c r="CF1414" i="106"/>
  <c r="BV1385" i="106"/>
  <c r="BU1380" i="106"/>
  <c r="CF1371" i="106"/>
  <c r="CF1293" i="106"/>
  <c r="CR1493" i="106"/>
  <c r="CD1479" i="106"/>
  <c r="CD1478" i="106"/>
  <c r="BX1473" i="106"/>
  <c r="CT1472" i="106"/>
  <c r="BV1468" i="106"/>
  <c r="BU1433" i="106"/>
  <c r="BW1433" i="106"/>
  <c r="CT1407" i="106"/>
  <c r="BU1496" i="106"/>
  <c r="CF1500" i="106"/>
  <c r="BZ1479" i="106"/>
  <c r="CD1486" i="106"/>
  <c r="BX1481" i="106"/>
  <c r="BW1481" i="106"/>
  <c r="CD1471" i="106"/>
  <c r="CD1470" i="106"/>
  <c r="BX1465" i="106"/>
  <c r="CT1464" i="106"/>
  <c r="BU1445" i="106"/>
  <c r="CB1441" i="106"/>
  <c r="CT1426" i="106"/>
  <c r="CF1409" i="106"/>
  <c r="BU1400" i="106"/>
  <c r="CT1383" i="106"/>
  <c r="CD1389" i="106"/>
  <c r="BX1384" i="106"/>
  <c r="CF1372" i="106"/>
  <c r="CF1291" i="106"/>
  <c r="CF1394" i="106"/>
  <c r="BU1366" i="106"/>
  <c r="CF1502" i="106"/>
  <c r="CT1489" i="106"/>
  <c r="CD1469" i="106"/>
  <c r="CF1457" i="106"/>
  <c r="CT1423" i="106"/>
  <c r="CF1408" i="106"/>
  <c r="BZ1360" i="106"/>
  <c r="BX1362" i="106"/>
  <c r="CF1332" i="106"/>
  <c r="CF1328" i="106"/>
  <c r="CF1251" i="106"/>
  <c r="BW1482" i="106"/>
  <c r="BW1483" i="106"/>
  <c r="CD1488" i="106"/>
  <c r="CT1485" i="106"/>
  <c r="BW1478" i="106"/>
  <c r="BW1479" i="106"/>
  <c r="CD1484" i="106"/>
  <c r="CT1397" i="106"/>
  <c r="CT1398" i="106"/>
  <c r="BX1398" i="106"/>
  <c r="BX1399" i="106"/>
  <c r="BU1399" i="106"/>
  <c r="BU1398" i="106"/>
  <c r="BX1353" i="106"/>
  <c r="CB1325" i="106"/>
  <c r="CR1449" i="106"/>
  <c r="CR1438" i="106"/>
  <c r="CB1306" i="106"/>
  <c r="CF1295" i="106"/>
  <c r="CB1245" i="106"/>
  <c r="CF1242" i="106"/>
  <c r="CR1380" i="106"/>
  <c r="BZ1378" i="106"/>
  <c r="CD1387" i="106"/>
  <c r="BW1381" i="106"/>
  <c r="BZ1363" i="106"/>
  <c r="CD1371" i="106"/>
  <c r="BW1365" i="106"/>
  <c r="CB1473" i="106"/>
  <c r="CB1466" i="106"/>
  <c r="BU1461" i="106"/>
  <c r="CB1457" i="106"/>
  <c r="CR1442" i="106"/>
  <c r="CF1434" i="106"/>
  <c r="BX1422" i="106"/>
  <c r="CD1426" i="106"/>
  <c r="BX1421" i="106"/>
  <c r="CD1422" i="106"/>
  <c r="BX1417" i="106"/>
  <c r="CT1416" i="106"/>
  <c r="CB1411" i="106"/>
  <c r="BZ1382" i="106"/>
  <c r="CF1389" i="106"/>
  <c r="BW1364" i="106"/>
  <c r="CB1360" i="106"/>
  <c r="CR1492" i="106"/>
  <c r="BZ1490" i="106"/>
  <c r="BU1468" i="106"/>
  <c r="CB1451" i="106"/>
  <c r="CB1442" i="106"/>
  <c r="CT1475" i="106"/>
  <c r="CF1478" i="106"/>
  <c r="CB1461" i="106"/>
  <c r="CT1446" i="106"/>
  <c r="CR1444" i="106"/>
  <c r="CR1426" i="106"/>
  <c r="CR1424" i="106"/>
  <c r="BU1420" i="106"/>
  <c r="BU1419" i="106"/>
  <c r="BU1418" i="106"/>
  <c r="BV1391" i="106"/>
  <c r="BU1374" i="106"/>
  <c r="CB1277" i="106"/>
  <c r="CB1275" i="106"/>
  <c r="CF1211" i="106"/>
  <c r="BU1457" i="106"/>
  <c r="CF1461" i="106"/>
  <c r="CR1434" i="106"/>
  <c r="BX1435" i="106"/>
  <c r="BX1376" i="106"/>
  <c r="CR1366" i="106"/>
  <c r="BX1491" i="106"/>
  <c r="CF1489" i="106"/>
  <c r="BX1464" i="106"/>
  <c r="BV1449" i="106"/>
  <c r="BX1431" i="106"/>
  <c r="CF1424" i="106"/>
  <c r="BV1409" i="106"/>
  <c r="CD1414" i="106"/>
  <c r="BX1409" i="106"/>
  <c r="BV1379" i="106"/>
  <c r="BU1377" i="106"/>
  <c r="BZ1375" i="106"/>
  <c r="BW1377" i="106"/>
  <c r="CF1379" i="106"/>
  <c r="BX1439" i="106"/>
  <c r="CF1231" i="106"/>
  <c r="BW1458" i="106"/>
  <c r="BW1459" i="106"/>
  <c r="CD1464" i="106"/>
  <c r="CB1304" i="106"/>
  <c r="BW1352" i="106"/>
  <c r="CR1466" i="106"/>
  <c r="CR1465" i="106"/>
  <c r="BZ1464" i="106"/>
  <c r="BV1383" i="106"/>
  <c r="BV1487" i="106"/>
  <c r="CT1365" i="106"/>
  <c r="BW1356" i="106"/>
  <c r="BU1354" i="106"/>
  <c r="CF1340" i="106"/>
  <c r="BV1490" i="106"/>
  <c r="BV1450" i="106"/>
  <c r="BV1410" i="106"/>
  <c r="CF1339" i="106"/>
  <c r="CF1222" i="106"/>
  <c r="CB1212" i="106"/>
  <c r="CF1228" i="106"/>
  <c r="BW1357" i="106"/>
  <c r="CW20" i="106"/>
  <c r="CW24" i="106"/>
  <c r="BN22" i="106"/>
  <c r="CW34" i="106"/>
  <c r="BN19" i="106"/>
  <c r="BN29" i="106"/>
  <c r="CW27" i="106"/>
  <c r="CW25" i="106"/>
  <c r="CW45" i="106"/>
  <c r="BN28" i="106"/>
  <c r="CW61" i="106"/>
  <c r="CW51" i="106"/>
  <c r="CW84" i="106"/>
  <c r="CW88" i="106"/>
  <c r="CW89" i="106"/>
  <c r="CW93" i="106"/>
  <c r="CW96" i="106"/>
  <c r="CW100" i="106"/>
  <c r="CW120" i="106"/>
  <c r="CW124" i="106"/>
  <c r="CW156" i="106"/>
  <c r="CW160" i="106"/>
  <c r="CW159" i="106"/>
  <c r="CW163" i="106"/>
  <c r="CW169" i="106"/>
  <c r="CW173" i="106"/>
  <c r="CW221" i="106"/>
  <c r="CW225" i="106"/>
  <c r="CW235" i="106"/>
  <c r="CW239" i="106"/>
  <c r="CW224" i="106"/>
  <c r="CW226" i="106"/>
  <c r="CW240" i="106"/>
  <c r="CW245" i="106"/>
  <c r="CW220" i="106"/>
  <c r="CW222" i="106"/>
  <c r="CW233" i="106"/>
  <c r="CW236" i="106"/>
  <c r="CW227" i="106"/>
  <c r="CW250" i="106"/>
  <c r="CW323" i="106"/>
  <c r="CW327" i="106"/>
  <c r="CW325" i="106"/>
  <c r="CW329" i="106"/>
  <c r="CW340" i="106"/>
  <c r="CW344" i="106"/>
  <c r="CW392" i="106"/>
  <c r="CW396" i="106"/>
  <c r="CW334" i="106"/>
  <c r="CW345" i="106"/>
  <c r="CW402" i="106"/>
  <c r="CW406" i="106"/>
  <c r="CW357" i="106"/>
  <c r="CW361" i="106"/>
  <c r="CW419" i="106"/>
  <c r="CW423" i="106"/>
  <c r="CW452" i="106"/>
  <c r="CW456" i="106"/>
  <c r="CW518" i="106"/>
  <c r="CW522" i="106"/>
  <c r="CW453" i="106"/>
  <c r="CW457" i="106"/>
  <c r="CW517" i="106"/>
  <c r="CW367" i="106"/>
  <c r="CW478" i="106"/>
  <c r="CW482" i="106"/>
  <c r="CW520" i="106"/>
  <c r="CW529" i="106"/>
  <c r="CW589" i="106"/>
  <c r="CW430" i="106"/>
  <c r="CW568" i="106"/>
  <c r="CW572" i="106"/>
  <c r="CW425" i="106"/>
  <c r="CW441" i="106"/>
  <c r="CW566" i="106"/>
  <c r="CW570" i="106"/>
  <c r="CW599" i="106"/>
  <c r="CW601" i="106"/>
  <c r="CW668" i="106"/>
  <c r="CW672" i="106"/>
  <c r="CW732" i="106"/>
  <c r="CW736" i="106"/>
  <c r="CW547" i="106"/>
  <c r="CW555" i="106"/>
  <c r="CW627" i="106"/>
  <c r="CW631" i="106"/>
  <c r="CW675" i="106"/>
  <c r="CW679" i="106"/>
  <c r="CW707" i="106"/>
  <c r="CW711" i="106"/>
  <c r="CW739" i="106"/>
  <c r="CW743" i="106"/>
  <c r="CW771" i="106"/>
  <c r="CW775" i="106"/>
  <c r="CW803" i="106"/>
  <c r="CW807" i="106"/>
  <c r="CW603" i="106"/>
  <c r="CW605" i="106"/>
  <c r="CW641" i="106"/>
  <c r="CW645" i="106"/>
  <c r="CW673" i="106"/>
  <c r="CW677" i="106"/>
  <c r="CW705" i="106"/>
  <c r="CW709" i="106"/>
  <c r="CW737" i="106"/>
  <c r="CW741" i="106"/>
  <c r="CW769" i="106"/>
  <c r="CW773" i="106"/>
  <c r="CW801" i="106"/>
  <c r="CW805" i="106"/>
  <c r="CW622" i="106"/>
  <c r="CW780" i="106"/>
  <c r="CW825" i="106"/>
  <c r="CW829" i="106"/>
  <c r="CW857" i="106"/>
  <c r="CW861" i="106"/>
  <c r="CW889" i="106"/>
  <c r="CW893" i="106"/>
  <c r="CW921" i="106"/>
  <c r="CW925" i="106"/>
  <c r="CW953" i="106"/>
  <c r="CW957" i="106"/>
  <c r="CW794" i="106"/>
  <c r="CW800" i="106"/>
  <c r="CW838" i="106"/>
  <c r="CW842" i="106"/>
  <c r="CW870" i="106"/>
  <c r="CW874" i="106"/>
  <c r="CW902" i="106"/>
  <c r="CW906" i="106"/>
  <c r="CW934" i="106"/>
  <c r="CW938" i="106"/>
  <c r="CW966" i="106"/>
  <c r="CW970" i="106"/>
  <c r="CW998" i="106"/>
  <c r="CW1002" i="106"/>
  <c r="CW674" i="106"/>
  <c r="CW678" i="106"/>
  <c r="CW706" i="106"/>
  <c r="CW710" i="106"/>
  <c r="CW738" i="106"/>
  <c r="CW742" i="106"/>
  <c r="CW796" i="106"/>
  <c r="CW804" i="106"/>
  <c r="CW840" i="106"/>
  <c r="CW844" i="106"/>
  <c r="CW872" i="106"/>
  <c r="CW876" i="106"/>
  <c r="CW904" i="106"/>
  <c r="CW908" i="106"/>
  <c r="CW936" i="106"/>
  <c r="CW940" i="106"/>
  <c r="CW968" i="106"/>
  <c r="CW972" i="106"/>
  <c r="CW1000" i="106"/>
  <c r="CW1004" i="106"/>
  <c r="CW879" i="106"/>
  <c r="CW887" i="106"/>
  <c r="CW975" i="106"/>
  <c r="CW985" i="106"/>
  <c r="CW1023" i="106"/>
  <c r="CW1027" i="106"/>
  <c r="CW1055" i="106"/>
  <c r="CW1059" i="106"/>
  <c r="CW1087" i="106"/>
  <c r="CW1091" i="106"/>
  <c r="CW1119" i="106"/>
  <c r="CW1123" i="106"/>
  <c r="CW1151" i="106"/>
  <c r="CW1155" i="106"/>
  <c r="CW1183" i="106"/>
  <c r="CW1187" i="106"/>
  <c r="CW760" i="106"/>
  <c r="CW847" i="106"/>
  <c r="CW911" i="106"/>
  <c r="CW959" i="106"/>
  <c r="CW965" i="106"/>
  <c r="CW987" i="106"/>
  <c r="CW1001" i="106"/>
  <c r="CW1008" i="106"/>
  <c r="CW1012" i="106"/>
  <c r="CW1016" i="106"/>
  <c r="CW1020" i="106"/>
  <c r="CW1024" i="106"/>
  <c r="CW1028" i="106"/>
  <c r="CW1032" i="106"/>
  <c r="CW1036" i="106"/>
  <c r="CW1040" i="106"/>
  <c r="CW1044" i="106"/>
  <c r="CW1048" i="106"/>
  <c r="CW1052" i="106"/>
  <c r="CW1056" i="106"/>
  <c r="CW1060" i="106"/>
  <c r="CW1064" i="106"/>
  <c r="CW1068" i="106"/>
  <c r="CW1072" i="106"/>
  <c r="CW1076" i="106"/>
  <c r="CW1080" i="106"/>
  <c r="CW1084" i="106"/>
  <c r="CW1088" i="106"/>
  <c r="CW1092" i="106"/>
  <c r="CW1096" i="106"/>
  <c r="CW1100" i="106"/>
  <c r="CW1104" i="106"/>
  <c r="CW1108" i="106"/>
  <c r="CW1112" i="106"/>
  <c r="CW1116" i="106"/>
  <c r="CW1120" i="106"/>
  <c r="CW1124" i="106"/>
  <c r="CW1128" i="106"/>
  <c r="CW1132" i="106"/>
  <c r="CW1136" i="106"/>
  <c r="CW1140" i="106"/>
  <c r="CW1144" i="106"/>
  <c r="CW1148" i="106"/>
  <c r="CW1152" i="106"/>
  <c r="CW1156" i="106"/>
  <c r="CW1160" i="106"/>
  <c r="CW1164" i="106"/>
  <c r="CW1168" i="106"/>
  <c r="CW1172" i="106"/>
  <c r="CW1176" i="106"/>
  <c r="CW1180" i="106"/>
  <c r="CW1184" i="106"/>
  <c r="CW1188" i="106"/>
  <c r="CW1192" i="106"/>
  <c r="CW1196" i="106"/>
  <c r="CW1200" i="106"/>
  <c r="CW1204" i="106"/>
  <c r="CW1208" i="106"/>
  <c r="CW1212" i="106"/>
  <c r="CW1216" i="106"/>
  <c r="CW1220" i="106"/>
  <c r="CW1224" i="106"/>
  <c r="CW1228" i="106"/>
  <c r="CW1232" i="106"/>
  <c r="CW1236" i="106"/>
  <c r="CW1240" i="106"/>
  <c r="CW1244" i="106"/>
  <c r="CW1248" i="106"/>
  <c r="CW1252" i="106"/>
  <c r="CW1256" i="106"/>
  <c r="CW499" i="106"/>
  <c r="CW642" i="106"/>
  <c r="CW816" i="106"/>
  <c r="CW843" i="106"/>
  <c r="CW855" i="106"/>
  <c r="CW919" i="106"/>
  <c r="CW935" i="106"/>
  <c r="CW951" i="106"/>
  <c r="CW963" i="106"/>
  <c r="CW973" i="106"/>
  <c r="CW979" i="106"/>
  <c r="CW991" i="106"/>
  <c r="CW997" i="106"/>
  <c r="CW1006" i="106"/>
  <c r="CW1010" i="106"/>
  <c r="CW1014" i="106"/>
  <c r="CW1018" i="106"/>
  <c r="CW1022" i="106"/>
  <c r="CW1026" i="106"/>
  <c r="CW1030" i="106"/>
  <c r="CW1034" i="106"/>
  <c r="CW1038" i="106"/>
  <c r="CW1042" i="106"/>
  <c r="CW1046" i="106"/>
  <c r="CW1050" i="106"/>
  <c r="CW1054" i="106"/>
  <c r="CW1058" i="106"/>
  <c r="CW1062" i="106"/>
  <c r="CW1066" i="106"/>
  <c r="CW1070" i="106"/>
  <c r="CW1074" i="106"/>
  <c r="CW1078" i="106"/>
  <c r="CW1082" i="106"/>
  <c r="CW1086" i="106"/>
  <c r="CW1090" i="106"/>
  <c r="CW1094" i="106"/>
  <c r="CW1098" i="106"/>
  <c r="CW1102" i="106"/>
  <c r="CW1106" i="106"/>
  <c r="CW1110" i="106"/>
  <c r="CW1114" i="106"/>
  <c r="CW1118" i="106"/>
  <c r="CW1122" i="106"/>
  <c r="CW1126" i="106"/>
  <c r="CW1130" i="106"/>
  <c r="CW1134" i="106"/>
  <c r="CW1138" i="106"/>
  <c r="CW1142" i="106"/>
  <c r="CW1146" i="106"/>
  <c r="CW1150" i="106"/>
  <c r="CW1154" i="106"/>
  <c r="CW1158" i="106"/>
  <c r="CW1162" i="106"/>
  <c r="CW1166" i="106"/>
  <c r="CW1170" i="106"/>
  <c r="CW1174" i="106"/>
  <c r="CW1178" i="106"/>
  <c r="CW1182" i="106"/>
  <c r="CW1186" i="106"/>
  <c r="CW1190" i="106"/>
  <c r="CW1194" i="106"/>
  <c r="CW1198" i="106"/>
  <c r="CW1202" i="106"/>
  <c r="CW1206" i="106"/>
  <c r="CW1210" i="106"/>
  <c r="CW1214" i="106"/>
  <c r="CW1218" i="106"/>
  <c r="CW1222" i="106"/>
  <c r="CW1226" i="106"/>
  <c r="CW1230" i="106"/>
  <c r="CW1234" i="106"/>
  <c r="CW1238" i="106"/>
  <c r="CW1242" i="106"/>
  <c r="CW1246" i="106"/>
  <c r="CW1250" i="106"/>
  <c r="CW1254" i="106"/>
  <c r="CW1258" i="106"/>
  <c r="CW515" i="106"/>
  <c r="CW658" i="106"/>
  <c r="CW883" i="106"/>
  <c r="CW899" i="106"/>
  <c r="CW907" i="106"/>
  <c r="CW967" i="106"/>
  <c r="CW1005" i="106"/>
  <c r="CW1017" i="106"/>
  <c r="CW1029" i="106"/>
  <c r="CW1037" i="106"/>
  <c r="CW1069" i="106"/>
  <c r="CW1077" i="106"/>
  <c r="CW1101" i="106"/>
  <c r="CW1113" i="106"/>
  <c r="CW1125" i="106"/>
  <c r="CW1145" i="106"/>
  <c r="CW1153" i="106"/>
  <c r="CW1161" i="106"/>
  <c r="CW1181" i="106"/>
  <c r="CW1193" i="106"/>
  <c r="CW1207" i="106"/>
  <c r="CW1211" i="106"/>
  <c r="CW1231" i="106"/>
  <c r="CW1235" i="106"/>
  <c r="CW1245" i="106"/>
  <c r="CW1251" i="106"/>
  <c r="CW1260" i="106"/>
  <c r="CW1264" i="106"/>
  <c r="CW1268" i="106"/>
  <c r="CW1272" i="106"/>
  <c r="CW1276" i="106"/>
  <c r="CW1280" i="106"/>
  <c r="CW1284" i="106"/>
  <c r="CW1288" i="106"/>
  <c r="CW1292" i="106"/>
  <c r="CW1296" i="106"/>
  <c r="CW1300" i="106"/>
  <c r="CW1304" i="106"/>
  <c r="CW1308" i="106"/>
  <c r="CW1312" i="106"/>
  <c r="CW1316" i="106"/>
  <c r="CW1320" i="106"/>
  <c r="CW1324" i="106"/>
  <c r="CW1328" i="106"/>
  <c r="CW1332" i="106"/>
  <c r="CW1336" i="106"/>
  <c r="CW1340" i="106"/>
  <c r="CW1344" i="106"/>
  <c r="CW1348" i="106"/>
  <c r="CW650" i="106"/>
  <c r="CW831" i="106"/>
  <c r="CW891" i="106"/>
  <c r="CW923" i="106"/>
  <c r="CW1013" i="106"/>
  <c r="CW1025" i="106"/>
  <c r="CW1033" i="106"/>
  <c r="CW1049" i="106"/>
  <c r="CW1057" i="106"/>
  <c r="CW1081" i="106"/>
  <c r="CW1089" i="106"/>
  <c r="CW1105" i="106"/>
  <c r="CW1117" i="106"/>
  <c r="CW1129" i="106"/>
  <c r="CW1137" i="106"/>
  <c r="CW1165" i="106"/>
  <c r="CW1173" i="106"/>
  <c r="CW1185" i="106"/>
  <c r="CW1213" i="106"/>
  <c r="CW1217" i="106"/>
  <c r="CW1221" i="106"/>
  <c r="CW1227" i="106"/>
  <c r="CW1237" i="106"/>
  <c r="CW1241" i="106"/>
  <c r="CW1247" i="106"/>
  <c r="CW1253" i="106"/>
  <c r="CW1257" i="106"/>
  <c r="CW1261" i="106"/>
  <c r="CW1265" i="106"/>
  <c r="CW1269" i="106"/>
  <c r="CW1273" i="106"/>
  <c r="CW1277" i="106"/>
  <c r="CW1281" i="106"/>
  <c r="CW1285" i="106"/>
  <c r="CW1289" i="106"/>
  <c r="CW1293" i="106"/>
  <c r="CW1297" i="106"/>
  <c r="CW1301" i="106"/>
  <c r="CW1305" i="106"/>
  <c r="CW1309" i="106"/>
  <c r="CW1313" i="106"/>
  <c r="CW1317" i="106"/>
  <c r="CW1321" i="106"/>
  <c r="CW1325" i="106"/>
  <c r="CW1329" i="106"/>
  <c r="CW1333" i="106"/>
  <c r="CW1337" i="106"/>
  <c r="CW1341" i="106"/>
  <c r="CW1345" i="106"/>
  <c r="CW646" i="106"/>
  <c r="CW662" i="106"/>
  <c r="CW867" i="106"/>
  <c r="CW939" i="106"/>
  <c r="CW961" i="106"/>
  <c r="CW977" i="106"/>
  <c r="CW983" i="106"/>
  <c r="CW989" i="106"/>
  <c r="CW995" i="106"/>
  <c r="CW1009" i="106"/>
  <c r="CW1021" i="106"/>
  <c r="CW1041" i="106"/>
  <c r="CW1065" i="106"/>
  <c r="CW1073" i="106"/>
  <c r="CW1097" i="106"/>
  <c r="CW1121" i="106"/>
  <c r="CW1141" i="106"/>
  <c r="CW1149" i="106"/>
  <c r="CW1157" i="106"/>
  <c r="CW1177" i="106"/>
  <c r="CW1189" i="106"/>
  <c r="CW1199" i="106"/>
  <c r="CW1203" i="106"/>
  <c r="CW1219" i="106"/>
  <c r="CW1223" i="106"/>
  <c r="CW1243" i="106"/>
  <c r="CW1249" i="106"/>
  <c r="CW1259" i="106"/>
  <c r="CW1262" i="106"/>
  <c r="CW1266" i="106"/>
  <c r="CW1270" i="106"/>
  <c r="CW1274" i="106"/>
  <c r="CW1278" i="106"/>
  <c r="CW1282" i="106"/>
  <c r="CW1286" i="106"/>
  <c r="CW1290" i="106"/>
  <c r="CW1294" i="106"/>
  <c r="CW1298" i="106"/>
  <c r="CW1302" i="106"/>
  <c r="CW1306" i="106"/>
  <c r="CW654" i="106"/>
  <c r="CW1053" i="106"/>
  <c r="CW1197" i="106"/>
  <c r="CW1225" i="106"/>
  <c r="CW1263" i="106"/>
  <c r="CW1267" i="106"/>
  <c r="CW1283" i="106"/>
  <c r="CW1299" i="106"/>
  <c r="CW1310" i="106"/>
  <c r="CW1319" i="106"/>
  <c r="CW1326" i="106"/>
  <c r="CW1335" i="106"/>
  <c r="CW1342" i="106"/>
  <c r="CW1350" i="106"/>
  <c r="CW1354" i="106"/>
  <c r="CW1358" i="106"/>
  <c r="CW1362" i="106"/>
  <c r="CW1366" i="106"/>
  <c r="CW1370" i="106"/>
  <c r="CW1374" i="106"/>
  <c r="CW1378" i="106"/>
  <c r="CW1382" i="106"/>
  <c r="CW1386" i="106"/>
  <c r="CW1390" i="106"/>
  <c r="CW1394" i="106"/>
  <c r="CW1398" i="106"/>
  <c r="CW1402" i="106"/>
  <c r="CW1406" i="106"/>
  <c r="CW1410" i="106"/>
  <c r="CW1414" i="106"/>
  <c r="CW1418" i="106"/>
  <c r="CW1422" i="106"/>
  <c r="CW1426" i="106"/>
  <c r="CW1430" i="106"/>
  <c r="CW1434" i="106"/>
  <c r="CW1438" i="106"/>
  <c r="CW1442" i="106"/>
  <c r="CW1446" i="106"/>
  <c r="CW1450" i="106"/>
  <c r="CW1454" i="106"/>
  <c r="CW1458" i="106"/>
  <c r="CW1462" i="106"/>
  <c r="CW1466" i="106"/>
  <c r="CW1470" i="106"/>
  <c r="CW1474" i="106"/>
  <c r="CW1478" i="106"/>
  <c r="CW1482" i="106"/>
  <c r="CW1486" i="106"/>
  <c r="CW1490" i="106"/>
  <c r="CW1494" i="106"/>
  <c r="CW1498" i="106"/>
  <c r="CW1502" i="106"/>
  <c r="CW1271" i="106"/>
  <c r="CW1303" i="106"/>
  <c r="CW1323" i="106"/>
  <c r="CW1373" i="106"/>
  <c r="CW1381" i="106"/>
  <c r="CW1389" i="106"/>
  <c r="CW1393" i="106"/>
  <c r="CW1445" i="106"/>
  <c r="CW1461" i="106"/>
  <c r="CW1469" i="106"/>
  <c r="CW1473" i="106"/>
  <c r="CW1485" i="106"/>
  <c r="CW1489" i="106"/>
  <c r="CW1493" i="106"/>
  <c r="CW1501" i="106"/>
  <c r="CW859" i="106"/>
  <c r="CW875" i="106"/>
  <c r="CW1045" i="106"/>
  <c r="CW1061" i="106"/>
  <c r="CW1133" i="106"/>
  <c r="CW1201" i="106"/>
  <c r="CW1205" i="106"/>
  <c r="CW1233" i="106"/>
  <c r="CW1239" i="106"/>
  <c r="CW1279" i="106"/>
  <c r="CW1295" i="106"/>
  <c r="CW1315" i="106"/>
  <c r="CW1322" i="106"/>
  <c r="CW1331" i="106"/>
  <c r="CW1338" i="106"/>
  <c r="CW1347" i="106"/>
  <c r="CW1351" i="106"/>
  <c r="CW1355" i="106"/>
  <c r="CW1359" i="106"/>
  <c r="CW1363" i="106"/>
  <c r="CW1367" i="106"/>
  <c r="CW1371" i="106"/>
  <c r="CW1375" i="106"/>
  <c r="CW1379" i="106"/>
  <c r="CW1383" i="106"/>
  <c r="CW1387" i="106"/>
  <c r="CW1391" i="106"/>
  <c r="CW1395" i="106"/>
  <c r="CW1399" i="106"/>
  <c r="CW1403" i="106"/>
  <c r="CW1407" i="106"/>
  <c r="CW1411" i="106"/>
  <c r="CW1415" i="106"/>
  <c r="CW1419" i="106"/>
  <c r="CW1423" i="106"/>
  <c r="CW1427" i="106"/>
  <c r="CW1431" i="106"/>
  <c r="CW1435" i="106"/>
  <c r="CW1439" i="106"/>
  <c r="CW1443" i="106"/>
  <c r="CW1447" i="106"/>
  <c r="CW1451" i="106"/>
  <c r="CW1455" i="106"/>
  <c r="CW1459" i="106"/>
  <c r="CW1463" i="106"/>
  <c r="CW1467" i="106"/>
  <c r="CW1471" i="106"/>
  <c r="CW1475" i="106"/>
  <c r="CW1479" i="106"/>
  <c r="CW1483" i="106"/>
  <c r="CW1487" i="106"/>
  <c r="CW1491" i="106"/>
  <c r="CW1495" i="106"/>
  <c r="CW1499" i="106"/>
  <c r="CW1503" i="106"/>
  <c r="CW1287" i="106"/>
  <c r="CW1330" i="106"/>
  <c r="CW1339" i="106"/>
  <c r="CW1349" i="106"/>
  <c r="CW1353" i="106"/>
  <c r="CW1369" i="106"/>
  <c r="CW1377" i="106"/>
  <c r="CW1385" i="106"/>
  <c r="CW1413" i="106"/>
  <c r="CW1433" i="106"/>
  <c r="CW1437" i="106"/>
  <c r="CW1481" i="106"/>
  <c r="CW1497" i="106"/>
  <c r="CW823" i="106"/>
  <c r="CW1093" i="106"/>
  <c r="CW1275" i="106"/>
  <c r="CW1291" i="106"/>
  <c r="CW1311" i="106"/>
  <c r="CW1318" i="106"/>
  <c r="CW1327" i="106"/>
  <c r="CW1334" i="106"/>
  <c r="CW1343" i="106"/>
  <c r="CW1352" i="106"/>
  <c r="CW1356" i="106"/>
  <c r="CW1360" i="106"/>
  <c r="CW1364" i="106"/>
  <c r="CW1368" i="106"/>
  <c r="CW1372" i="106"/>
  <c r="CW1376" i="106"/>
  <c r="CW1380" i="106"/>
  <c r="CW1384" i="106"/>
  <c r="CW1388" i="106"/>
  <c r="CW1392" i="106"/>
  <c r="CW1396" i="106"/>
  <c r="CW1400" i="106"/>
  <c r="CW1404" i="106"/>
  <c r="CW1408" i="106"/>
  <c r="CW1412" i="106"/>
  <c r="CW1416" i="106"/>
  <c r="CW1420" i="106"/>
  <c r="CW1424" i="106"/>
  <c r="CW1428" i="106"/>
  <c r="CW1432" i="106"/>
  <c r="CW1436" i="106"/>
  <c r="CW1440" i="106"/>
  <c r="CW1444" i="106"/>
  <c r="CW1448" i="106"/>
  <c r="CW1452" i="106"/>
  <c r="CW1456" i="106"/>
  <c r="CW1460" i="106"/>
  <c r="CW1464" i="106"/>
  <c r="CW1468" i="106"/>
  <c r="CW1472" i="106"/>
  <c r="CW1476" i="106"/>
  <c r="CW1480" i="106"/>
  <c r="CW1484" i="106"/>
  <c r="CW1488" i="106"/>
  <c r="CW1492" i="106"/>
  <c r="CW1496" i="106"/>
  <c r="CW1500" i="106"/>
  <c r="CW1307" i="106"/>
  <c r="CW1314" i="106"/>
  <c r="CW1346" i="106"/>
  <c r="CW1357" i="106"/>
  <c r="CW1361" i="106"/>
  <c r="CW1397" i="106"/>
  <c r="CW1401" i="106"/>
  <c r="CW1417" i="106"/>
  <c r="CW1429" i="106"/>
  <c r="CW1441" i="106"/>
  <c r="CW1449" i="106"/>
  <c r="CW1453" i="106"/>
  <c r="CW1477" i="106"/>
  <c r="CW839" i="106"/>
  <c r="CW955" i="106"/>
  <c r="CW1003" i="106"/>
  <c r="CW1085" i="106"/>
  <c r="CW1109" i="106"/>
  <c r="CW1169" i="106"/>
  <c r="CW1209" i="106"/>
  <c r="CW1215" i="106"/>
  <c r="CW1229" i="106"/>
  <c r="CW1255" i="106"/>
  <c r="CW1365" i="106"/>
  <c r="CW1405" i="106"/>
  <c r="CW1409" i="106"/>
  <c r="CW1421" i="106"/>
  <c r="CW1425" i="106"/>
  <c r="CW1457" i="106"/>
  <c r="CW1465" i="106"/>
  <c r="BN42" i="106"/>
  <c r="BN32" i="106"/>
  <c r="BN33" i="106"/>
  <c r="BN14" i="106"/>
  <c r="BN43" i="106"/>
  <c r="BN9" i="106"/>
  <c r="BN41" i="106"/>
  <c r="BN38" i="106"/>
  <c r="BN40" i="106"/>
  <c r="BN23" i="106"/>
  <c r="BN35" i="106"/>
  <c r="BN16" i="106"/>
  <c r="BN24" i="106"/>
  <c r="BN20" i="106"/>
  <c r="BN18" i="106"/>
  <c r="BN7" i="106"/>
  <c r="BN37" i="106"/>
  <c r="BN36" i="106"/>
  <c r="BN27" i="106"/>
  <c r="BN10" i="106"/>
  <c r="BN8" i="106"/>
  <c r="BN25" i="106"/>
  <c r="BN34" i="106"/>
  <c r="BN31" i="106"/>
  <c r="BN15" i="106"/>
  <c r="BN13" i="106"/>
  <c r="BN6" i="106"/>
  <c r="BN11" i="106"/>
  <c r="BN21" i="106"/>
  <c r="BN39" i="106"/>
  <c r="BN26" i="106"/>
  <c r="BN30" i="106"/>
  <c r="BN12" i="106"/>
  <c r="BN5" i="106"/>
  <c r="CF1387" i="106"/>
  <c r="CF1485" i="106"/>
  <c r="CF1427" i="106"/>
  <c r="CD1457" i="106"/>
  <c r="CB1377" i="106"/>
  <c r="CF1380" i="106"/>
  <c r="CF1369" i="106"/>
  <c r="CB1476" i="106"/>
  <c r="CD1458" i="106"/>
  <c r="BX1444" i="106"/>
  <c r="CF1365" i="106"/>
  <c r="CF1301" i="106"/>
  <c r="CF1299" i="106"/>
  <c r="BX1410" i="106"/>
  <c r="BX1411" i="106"/>
  <c r="BU1411" i="106"/>
  <c r="BU1410" i="106"/>
  <c r="CF1359" i="106"/>
  <c r="CB1328" i="106"/>
  <c r="CF1300" i="106"/>
  <c r="CF1290" i="106"/>
  <c r="CF1247" i="106"/>
  <c r="BX1451" i="106"/>
  <c r="CF1357" i="106"/>
  <c r="CF1325" i="106"/>
  <c r="CF1349" i="106"/>
  <c r="CB1215" i="106"/>
  <c r="CF1220" i="106"/>
  <c r="CF1455" i="106"/>
  <c r="CF1415" i="106"/>
  <c r="BZ1489" i="106"/>
  <c r="CF1476" i="106"/>
  <c r="CF1460" i="106"/>
  <c r="CD1446" i="106"/>
  <c r="BX1441" i="106"/>
  <c r="CT1440" i="106"/>
  <c r="CF1436" i="106"/>
  <c r="CD1407" i="106"/>
  <c r="CR1385" i="106"/>
  <c r="CT1384" i="106"/>
  <c r="BZ1361" i="106"/>
  <c r="CF1472" i="106"/>
  <c r="CT1447" i="106"/>
  <c r="BW1408" i="106"/>
  <c r="CB1472" i="106"/>
  <c r="BZ1444" i="106"/>
  <c r="BW1446" i="106"/>
  <c r="CD1451" i="106"/>
  <c r="BU1440" i="106"/>
  <c r="BU1439" i="106"/>
  <c r="BU1438" i="106"/>
  <c r="BZ1433" i="106"/>
  <c r="BW1407" i="106"/>
  <c r="BV1405" i="106"/>
  <c r="CD1410" i="106"/>
  <c r="BW1405" i="106"/>
  <c r="BU1389" i="106"/>
  <c r="CT1388" i="106"/>
  <c r="CF1386" i="106"/>
  <c r="CB1369" i="106"/>
  <c r="CF1497" i="106"/>
  <c r="CB1480" i="106"/>
  <c r="BV1435" i="106"/>
  <c r="CB1391" i="106"/>
  <c r="BV1360" i="106"/>
  <c r="BW1500" i="106"/>
  <c r="CD1495" i="106"/>
  <c r="CD1494" i="106"/>
  <c r="BX1489" i="106"/>
  <c r="CD1474" i="106"/>
  <c r="CR1463" i="106"/>
  <c r="CD1455" i="106"/>
  <c r="BZ1426" i="106"/>
  <c r="CB1414" i="106"/>
  <c r="CB1405" i="106"/>
  <c r="BZ1401" i="106"/>
  <c r="BU1363" i="106"/>
  <c r="CB1324" i="106"/>
  <c r="BX1475" i="106"/>
  <c r="BX1474" i="106"/>
  <c r="CR1474" i="106"/>
  <c r="CR1473" i="106"/>
  <c r="BZ1472" i="106"/>
  <c r="CT1401" i="106"/>
  <c r="CT1402" i="106"/>
  <c r="BV1403" i="106"/>
  <c r="BW1394" i="106"/>
  <c r="BW1395" i="106"/>
  <c r="BX1395" i="106"/>
  <c r="BX1394" i="106"/>
  <c r="CD1400" i="106"/>
  <c r="CB1331" i="106"/>
  <c r="CF1336" i="106"/>
  <c r="BV1451" i="106"/>
  <c r="BW1382" i="106"/>
  <c r="BW1366" i="106"/>
  <c r="CF1320" i="106"/>
  <c r="CF1304" i="106"/>
  <c r="CF1294" i="106"/>
  <c r="BV1498" i="106"/>
  <c r="CD1456" i="106"/>
  <c r="CF1223" i="106"/>
  <c r="CF1470" i="106"/>
  <c r="CF1435" i="106"/>
  <c r="BW1397" i="106"/>
  <c r="CB1370" i="106"/>
  <c r="BX1499" i="106"/>
  <c r="CD1483" i="106"/>
  <c r="CD1482" i="106"/>
  <c r="BZ1460" i="106"/>
  <c r="CD1467" i="106"/>
  <c r="CF1463" i="106"/>
  <c r="BV1443" i="106"/>
  <c r="BU1432" i="106"/>
  <c r="CR1422" i="106"/>
  <c r="CB1406" i="106"/>
  <c r="BU1385" i="106"/>
  <c r="BX1364" i="106"/>
  <c r="CF1321" i="106"/>
  <c r="BZ1481" i="106"/>
  <c r="CR1472" i="106"/>
  <c r="BZ1470" i="106"/>
  <c r="BX1448" i="106"/>
  <c r="CB1495" i="106"/>
  <c r="BV1496" i="106"/>
  <c r="BZ1478" i="106"/>
  <c r="CR1464" i="106"/>
  <c r="BZ1462" i="106"/>
  <c r="BU1426" i="106"/>
  <c r="CT1425" i="106"/>
  <c r="CT1399" i="106"/>
  <c r="BX1400" i="106"/>
  <c r="CR1383" i="106"/>
  <c r="BZ1381" i="106"/>
  <c r="CB1386" i="106"/>
  <c r="BU1367" i="106"/>
  <c r="BU1490" i="106"/>
  <c r="CB1485" i="106"/>
  <c r="CT1463" i="106"/>
  <c r="CF1466" i="106"/>
  <c r="CB1449" i="106"/>
  <c r="BZ1446" i="106"/>
  <c r="CF1451" i="106"/>
  <c r="CF1448" i="106"/>
  <c r="CB1434" i="106"/>
  <c r="CF1431" i="106"/>
  <c r="CB1400" i="106"/>
  <c r="CD1384" i="106"/>
  <c r="CF1376" i="106"/>
  <c r="CR1361" i="106"/>
  <c r="CT1362" i="106"/>
  <c r="CD1362" i="106"/>
  <c r="CD1364" i="106"/>
  <c r="BX1482" i="106"/>
  <c r="BX1483" i="106"/>
  <c r="CR1482" i="106"/>
  <c r="CR1481" i="106"/>
  <c r="BZ1480" i="106"/>
  <c r="CT1450" i="106"/>
  <c r="CR1478" i="106"/>
  <c r="CR1477" i="106"/>
  <c r="BZ1476" i="106"/>
  <c r="BV1399" i="106"/>
  <c r="BU1353" i="106"/>
  <c r="CB1335" i="106"/>
  <c r="BV1494" i="106"/>
  <c r="CR1450" i="106"/>
  <c r="BZ1436" i="106"/>
  <c r="CT1352" i="106"/>
  <c r="CB1243" i="106"/>
  <c r="CB1469" i="106"/>
  <c r="CF1412" i="106"/>
  <c r="BU1381" i="106"/>
  <c r="BV1381" i="106"/>
  <c r="CD1370" i="106"/>
  <c r="BV1365" i="106"/>
  <c r="CF1481" i="106"/>
  <c r="CD1468" i="106"/>
  <c r="CF1465" i="106"/>
  <c r="CB1437" i="106"/>
  <c r="CB1426" i="106"/>
  <c r="BW1423" i="106"/>
  <c r="BW1421" i="106"/>
  <c r="CR1416" i="106"/>
  <c r="BZ1414" i="106"/>
  <c r="CR1411" i="106"/>
  <c r="BV1387" i="106"/>
  <c r="CR1384" i="106"/>
  <c r="BV1364" i="106"/>
  <c r="BU1493" i="106"/>
  <c r="BZ1491" i="106"/>
  <c r="BW1493" i="106"/>
  <c r="BU1428" i="106"/>
  <c r="CB1475" i="106"/>
  <c r="CB1470" i="106"/>
  <c r="CT1445" i="106"/>
  <c r="BV1436" i="106"/>
  <c r="CT1424" i="106"/>
  <c r="CT1419" i="106"/>
  <c r="BW1420" i="106"/>
  <c r="BU1407" i="106"/>
  <c r="CT1390" i="106"/>
  <c r="BU1375" i="106"/>
  <c r="BW1435" i="106"/>
  <c r="CF1430" i="106"/>
  <c r="CT1375" i="106"/>
  <c r="BW1367" i="106"/>
  <c r="CD1365" i="106"/>
  <c r="BZ1488" i="106"/>
  <c r="BX1490" i="106"/>
  <c r="BX1480" i="106"/>
  <c r="CT1448" i="106"/>
  <c r="CB1425" i="106"/>
  <c r="BU1424" i="106"/>
  <c r="CB1416" i="106"/>
  <c r="CR1408" i="106"/>
  <c r="BZ1406" i="106"/>
  <c r="BW1409" i="106"/>
  <c r="CF1397" i="106"/>
  <c r="CT1378" i="106"/>
  <c r="CD1383" i="106"/>
  <c r="BV1377" i="106"/>
  <c r="CB1371" i="106"/>
  <c r="BV1372" i="106"/>
  <c r="CB1343" i="106"/>
  <c r="CF1280" i="106"/>
  <c r="CR1458" i="106"/>
  <c r="CR1457" i="106"/>
  <c r="BZ1456" i="106"/>
  <c r="BW1351" i="106"/>
  <c r="CB1344" i="106"/>
  <c r="CF1284" i="106"/>
  <c r="CB1217" i="106"/>
  <c r="CT1465" i="106"/>
  <c r="CT1466" i="106"/>
  <c r="BX1467" i="106"/>
  <c r="BX1466" i="106"/>
  <c r="BU1467" i="106"/>
  <c r="BU1466" i="106"/>
  <c r="BW1383" i="106"/>
  <c r="CD1388" i="106"/>
  <c r="BV1439" i="106"/>
  <c r="CT1377" i="106"/>
  <c r="BW1355" i="106"/>
  <c r="BX1487" i="106"/>
  <c r="CD1492" i="106"/>
  <c r="BV1438" i="106"/>
  <c r="CD1360" i="106"/>
  <c r="CF1274" i="106"/>
  <c r="CF1253" i="106"/>
  <c r="CF1246" i="106"/>
  <c r="CF1210" i="106"/>
  <c r="CF1214" i="106"/>
  <c r="CD1409" i="106"/>
  <c r="CF1441" i="106"/>
  <c r="CF1384" i="106"/>
  <c r="CF1417" i="106"/>
  <c r="CF1443" i="106"/>
  <c r="CF1407" i="106"/>
  <c r="CF1404" i="106"/>
  <c r="CF1227" i="106"/>
  <c r="CF1225" i="106"/>
  <c r="CF1437" i="106"/>
  <c r="CF1385" i="106"/>
  <c r="CB1372" i="106"/>
  <c r="CB1361" i="106"/>
  <c r="CB1501" i="106"/>
  <c r="CB1499" i="106"/>
  <c r="CD1459" i="106"/>
  <c r="BW1444" i="106"/>
  <c r="BU1444" i="106"/>
  <c r="CF1446" i="106"/>
  <c r="CF1444" i="106"/>
  <c r="CF1381" i="106"/>
  <c r="CD1377" i="106"/>
  <c r="CB1293" i="106"/>
  <c r="CB1291" i="106"/>
  <c r="CT1409" i="106"/>
  <c r="CT1410" i="106"/>
  <c r="BW1438" i="106"/>
  <c r="CF1361" i="106"/>
  <c r="BX1450" i="106"/>
  <c r="CF1346" i="106"/>
  <c r="CF1323" i="106"/>
  <c r="CF1243" i="106"/>
  <c r="CF1250" i="106"/>
  <c r="CF1226" i="106"/>
  <c r="CB1244" i="106"/>
  <c r="CB1424" i="106"/>
  <c r="CB1407" i="106"/>
  <c r="CF1479" i="106"/>
  <c r="CR1440" i="106"/>
  <c r="BZ1438" i="106"/>
  <c r="CR1436" i="106"/>
  <c r="CB1428" i="106"/>
  <c r="CR1386" i="106"/>
  <c r="BX1385" i="106"/>
  <c r="CF1366" i="106"/>
  <c r="CB1464" i="106"/>
  <c r="BZ1389" i="106"/>
  <c r="CF1364" i="106"/>
  <c r="CF1464" i="106"/>
  <c r="CR1445" i="106"/>
  <c r="BX1446" i="106"/>
  <c r="CT1439" i="106"/>
  <c r="CR1435" i="106"/>
  <c r="CF1423" i="106"/>
  <c r="BW1406" i="106"/>
  <c r="CR1404" i="106"/>
  <c r="BZ1403" i="106"/>
  <c r="CD1395" i="106"/>
  <c r="BX1389" i="106"/>
  <c r="CB1378" i="106"/>
  <c r="CF1377" i="106"/>
  <c r="CF1305" i="106"/>
  <c r="BZ1485" i="106"/>
  <c r="CT1434" i="106"/>
  <c r="BV1367" i="106"/>
  <c r="CF1354" i="106"/>
  <c r="CF1353" i="106"/>
  <c r="CF1351" i="106"/>
  <c r="CT1499" i="106"/>
  <c r="CR1499" i="106"/>
  <c r="BZ1497" i="106"/>
  <c r="CB1494" i="106"/>
  <c r="CR1488" i="106"/>
  <c r="BZ1486" i="106"/>
  <c r="BW1489" i="106"/>
  <c r="BW1464" i="106"/>
  <c r="BU1449" i="106"/>
  <c r="CD1429" i="106"/>
  <c r="CF1428" i="106"/>
  <c r="CF1413" i="106"/>
  <c r="CR1403" i="106"/>
  <c r="BV1363" i="106"/>
  <c r="CF1341" i="106"/>
  <c r="CT1473" i="106"/>
  <c r="CT1474" i="106"/>
  <c r="BU1475" i="106"/>
  <c r="BU1474" i="106"/>
  <c r="CD1408" i="106"/>
  <c r="CR1394" i="106"/>
  <c r="CR1393" i="106"/>
  <c r="BZ1392" i="106"/>
  <c r="CF1331" i="106"/>
  <c r="BW1362" i="106"/>
  <c r="CF1288" i="106"/>
  <c r="BV1486" i="106"/>
  <c r="BV1402" i="106"/>
  <c r="CB1334" i="106"/>
  <c r="CF1216" i="106"/>
  <c r="CB1246" i="106"/>
  <c r="CB1462" i="106"/>
  <c r="CB1427" i="106"/>
  <c r="BZ1496" i="106"/>
  <c r="BX1498" i="106"/>
  <c r="CF1494" i="106"/>
  <c r="BZ1474" i="106"/>
  <c r="BZ1475" i="106"/>
  <c r="CR1461" i="106"/>
  <c r="CB1455" i="106"/>
  <c r="CF1454" i="106"/>
  <c r="CT1442" i="106"/>
  <c r="CD1442" i="106"/>
  <c r="CF1439" i="106"/>
  <c r="BV1432" i="106"/>
  <c r="CF1425" i="106"/>
  <c r="BZ1398" i="106"/>
  <c r="CF1403" i="106"/>
  <c r="BW1380" i="106"/>
  <c r="CD1385" i="106"/>
  <c r="BX1380" i="106"/>
  <c r="CB1365" i="106"/>
  <c r="CF1322" i="106"/>
  <c r="CB1313" i="106"/>
  <c r="BW1495" i="106"/>
  <c r="CF1495" i="106"/>
  <c r="CR1483" i="106"/>
  <c r="BU1473" i="106"/>
  <c r="BZ1471" i="106"/>
  <c r="BW1473" i="106"/>
  <c r="CD1439" i="106"/>
  <c r="CD1438" i="106"/>
  <c r="BV1433" i="106"/>
  <c r="CT1432" i="106"/>
  <c r="CT1427" i="106"/>
  <c r="BX1408" i="106"/>
  <c r="BW1496" i="106"/>
  <c r="CD1501" i="106"/>
  <c r="BX1496" i="106"/>
  <c r="BV1481" i="106"/>
  <c r="BU1481" i="106"/>
  <c r="CR1475" i="106"/>
  <c r="BU1465" i="106"/>
  <c r="BZ1463" i="106"/>
  <c r="BW1465" i="106"/>
  <c r="CF1467" i="106"/>
  <c r="CF1447" i="106"/>
  <c r="BU1427" i="106"/>
  <c r="BU1425" i="106"/>
  <c r="CB1412" i="106"/>
  <c r="BW1400" i="106"/>
  <c r="CD1405" i="106"/>
  <c r="BV1384" i="106"/>
  <c r="BU1384" i="106"/>
  <c r="CB1380" i="106"/>
  <c r="CF1221" i="106"/>
  <c r="BX1488" i="106"/>
  <c r="CD1463" i="106"/>
  <c r="CD1381" i="106"/>
  <c r="BU1491" i="106"/>
  <c r="CT1484" i="106"/>
  <c r="CD1485" i="106"/>
  <c r="BW1470" i="106"/>
  <c r="CB1458" i="106"/>
  <c r="CR1448" i="106"/>
  <c r="CB1443" i="106"/>
  <c r="CB1440" i="106"/>
  <c r="BV1431" i="106"/>
  <c r="CB1423" i="106"/>
  <c r="BU1372" i="106"/>
  <c r="CB1368" i="106"/>
  <c r="CR1362" i="106"/>
  <c r="CT1360" i="106"/>
  <c r="CF1249" i="106"/>
  <c r="BX1359" i="106"/>
  <c r="BX1358" i="106"/>
  <c r="BX1356" i="106"/>
  <c r="BX1357" i="106"/>
  <c r="CR1358" i="106"/>
  <c r="CR1357" i="106"/>
  <c r="CR1356" i="106"/>
  <c r="BZ1356" i="106"/>
  <c r="BZ1355" i="106"/>
  <c r="CT1481" i="106"/>
  <c r="CT1482" i="106"/>
  <c r="BU1483" i="106"/>
  <c r="BU1482" i="106"/>
  <c r="CT1449" i="106"/>
  <c r="CB1211" i="106"/>
  <c r="CT1477" i="106"/>
  <c r="CT1478" i="106"/>
  <c r="BX1478" i="106"/>
  <c r="BX1479" i="106"/>
  <c r="BU1479" i="106"/>
  <c r="BU1478" i="106"/>
  <c r="BW1398" i="106"/>
  <c r="BW1399" i="106"/>
  <c r="CD1404" i="106"/>
  <c r="CR1351" i="106"/>
  <c r="CB1332" i="106"/>
  <c r="CF1324" i="106"/>
  <c r="BZ1448" i="106"/>
  <c r="BV1426" i="106"/>
  <c r="BV1366" i="106"/>
  <c r="CF1355" i="106"/>
  <c r="CB1214" i="106"/>
  <c r="CF1486" i="106"/>
  <c r="CF1477" i="106"/>
  <c r="CB1404" i="106"/>
  <c r="BX1381" i="106"/>
  <c r="CT1380" i="106"/>
  <c r="CR1364" i="106"/>
  <c r="BZ1362" i="106"/>
  <c r="BX1365" i="106"/>
  <c r="CT1364" i="106"/>
  <c r="CF1496" i="106"/>
  <c r="BZ1469" i="106"/>
  <c r="BW1463" i="106"/>
  <c r="CF1456" i="106"/>
  <c r="BZ1440" i="106"/>
  <c r="BV1437" i="106"/>
  <c r="CD1428" i="106"/>
  <c r="BW1422" i="106"/>
  <c r="BU1421" i="106"/>
  <c r="BU1417" i="106"/>
  <c r="CD1423" i="106"/>
  <c r="BW1417" i="106"/>
  <c r="CT1411" i="106"/>
  <c r="CD1406" i="106"/>
  <c r="BW1385" i="106"/>
  <c r="CB1381" i="106"/>
  <c r="CF1382" i="106"/>
  <c r="CD1375" i="106"/>
  <c r="CD1500" i="106"/>
  <c r="CD1499" i="106"/>
  <c r="BV1493" i="106"/>
  <c r="CD1420" i="106"/>
  <c r="CB1393" i="106"/>
  <c r="CD1481" i="106"/>
  <c r="CF1469" i="106"/>
  <c r="CB1454" i="106"/>
  <c r="BW1445" i="106"/>
  <c r="BZ1424" i="106"/>
  <c r="BX1425" i="106"/>
  <c r="CD1425" i="106"/>
  <c r="BX1420" i="106"/>
  <c r="CF1420" i="106"/>
  <c r="BV1407" i="106"/>
  <c r="BU1390" i="106"/>
  <c r="CF1393" i="106"/>
  <c r="BV1375" i="106"/>
  <c r="CF1281" i="106"/>
  <c r="CT1487" i="106"/>
  <c r="BZ1432" i="106"/>
  <c r="BU1413" i="106"/>
  <c r="BZ1364" i="106"/>
  <c r="BX1367" i="106"/>
  <c r="CD1361" i="106"/>
  <c r="CB1496" i="106"/>
  <c r="CR1489" i="106"/>
  <c r="BV1485" i="106"/>
  <c r="CF1482" i="106"/>
  <c r="CF1473" i="106"/>
  <c r="BX1449" i="106"/>
  <c r="BU1430" i="106"/>
  <c r="CT1430" i="106"/>
  <c r="BU1409" i="106"/>
  <c r="BZ1407" i="106"/>
  <c r="CB1384" i="106"/>
  <c r="CD1382" i="106"/>
  <c r="BX1377" i="106"/>
  <c r="CT1376" i="106"/>
  <c r="CD1368" i="106"/>
  <c r="CF1273" i="106"/>
  <c r="CB1288" i="106"/>
  <c r="CT1457" i="106"/>
  <c r="CT1458" i="106"/>
  <c r="BX1459" i="106"/>
  <c r="BX1458" i="106"/>
  <c r="BU1459" i="106"/>
  <c r="BU1458" i="106"/>
  <c r="BX1351" i="106"/>
  <c r="CF1229" i="106"/>
  <c r="BV1467" i="106"/>
  <c r="CR1382" i="106"/>
  <c r="CR1381" i="106"/>
  <c r="BZ1380" i="106"/>
  <c r="CT1389" i="106"/>
  <c r="CT1373" i="106"/>
  <c r="CT1357" i="106"/>
  <c r="BW1354" i="106"/>
  <c r="CR1352" i="106"/>
  <c r="CF1232" i="106"/>
  <c r="CF1318" i="106"/>
  <c r="BV1422" i="106"/>
  <c r="CF1350" i="106"/>
  <c r="CF1212" i="106"/>
  <c r="CB1218" i="106"/>
  <c r="CF1208" i="106"/>
  <c r="CB1392" i="106"/>
  <c r="BB47" i="106"/>
  <c r="W46" i="105" s="1"/>
  <c r="CB1500" i="106"/>
  <c r="CF1358" i="106"/>
  <c r="BO4" i="106"/>
  <c r="CY12" i="106"/>
  <c r="BO11" i="106"/>
  <c r="CY17" i="106"/>
  <c r="BO22" i="106"/>
  <c r="BO15" i="106"/>
  <c r="CY24" i="106"/>
  <c r="BO24" i="106"/>
  <c r="CY30" i="106"/>
  <c r="BO20" i="106"/>
  <c r="BO33" i="106"/>
  <c r="BO29" i="106"/>
  <c r="BO35" i="106"/>
  <c r="CY56" i="106"/>
  <c r="CY49" i="106"/>
  <c r="CY72" i="106"/>
  <c r="CY77" i="106"/>
  <c r="CY87" i="106"/>
  <c r="CY104" i="106"/>
  <c r="CY113" i="106"/>
  <c r="CY130" i="106"/>
  <c r="CY125" i="106"/>
  <c r="CY166" i="106"/>
  <c r="CY153" i="106"/>
  <c r="CY147" i="106"/>
  <c r="CY137" i="106"/>
  <c r="CY207" i="106"/>
  <c r="CY132" i="106"/>
  <c r="CY241" i="106"/>
  <c r="CY214" i="106"/>
  <c r="CY205" i="106"/>
  <c r="CY263" i="106"/>
  <c r="CY231" i="106"/>
  <c r="CY284" i="106"/>
  <c r="CY265" i="106"/>
  <c r="CY224" i="106"/>
  <c r="CY278" i="106"/>
  <c r="CY325" i="106"/>
  <c r="CY315" i="106"/>
  <c r="CY310" i="106"/>
  <c r="CY328" i="106"/>
  <c r="CY378" i="106"/>
  <c r="CY422" i="106"/>
  <c r="CY348" i="106"/>
  <c r="CY388" i="106"/>
  <c r="CY312" i="106"/>
  <c r="CY381" i="106"/>
  <c r="CY421" i="106"/>
  <c r="CY431" i="106"/>
  <c r="CY486" i="106"/>
  <c r="CY524" i="106"/>
  <c r="CY395" i="106"/>
  <c r="CY475" i="106"/>
  <c r="CY515" i="106"/>
  <c r="CY460" i="106"/>
  <c r="CY506" i="106"/>
  <c r="CY526" i="106"/>
  <c r="CY575" i="106"/>
  <c r="CY497" i="106"/>
  <c r="CY554" i="106"/>
  <c r="CY598" i="106"/>
  <c r="CY501" i="106"/>
  <c r="CY552" i="106"/>
  <c r="CY596" i="106"/>
  <c r="CY630" i="106"/>
  <c r="CY670" i="106"/>
  <c r="CY714" i="106"/>
  <c r="CY760" i="106"/>
  <c r="CY545" i="106"/>
  <c r="CY645" i="106"/>
  <c r="CY689" i="106"/>
  <c r="CY729" i="106"/>
  <c r="CY773" i="106"/>
  <c r="CY813" i="106"/>
  <c r="CY595" i="106"/>
  <c r="CY639" i="106"/>
  <c r="CY671" i="106"/>
  <c r="CY703" i="106"/>
  <c r="CY735" i="106"/>
  <c r="CY767" i="106"/>
  <c r="CY799" i="106"/>
  <c r="CY573" i="106"/>
  <c r="CY788" i="106"/>
  <c r="CY843" i="106"/>
  <c r="CY875" i="106"/>
  <c r="CY907" i="106"/>
  <c r="CY939" i="106"/>
  <c r="CY770" i="106"/>
  <c r="CY828" i="106"/>
  <c r="CY860" i="106"/>
  <c r="CY892" i="106"/>
  <c r="CY924" i="106"/>
  <c r="CY956" i="106"/>
  <c r="CY988" i="106"/>
  <c r="CY668" i="106"/>
  <c r="CY692" i="106"/>
  <c r="CY712" i="106"/>
  <c r="CY732" i="106"/>
  <c r="CY754" i="106"/>
  <c r="CY794" i="106"/>
  <c r="CY826" i="106"/>
  <c r="CY850" i="106"/>
  <c r="CY870" i="106"/>
  <c r="CY890" i="106"/>
  <c r="CY914" i="106"/>
  <c r="CY934" i="106"/>
  <c r="CY954" i="106"/>
  <c r="CY978" i="106"/>
  <c r="CY998" i="106"/>
  <c r="CY660" i="106"/>
  <c r="CY949" i="106"/>
  <c r="CY989" i="106"/>
  <c r="CY1013" i="106"/>
  <c r="CY1037" i="106"/>
  <c r="CY1057" i="106"/>
  <c r="CY1077" i="106"/>
  <c r="CY1101" i="106"/>
  <c r="CY1121" i="106"/>
  <c r="CY1141" i="106"/>
  <c r="CY1165" i="106"/>
  <c r="CY1185" i="106"/>
  <c r="CY617" i="106"/>
  <c r="CY812" i="106"/>
  <c r="CY861" i="106"/>
  <c r="CY901" i="106"/>
  <c r="CY979" i="106"/>
  <c r="CY1014" i="106"/>
  <c r="CY1034" i="106"/>
  <c r="CY1058" i="106"/>
  <c r="CY1078" i="106"/>
  <c r="CY1098" i="106"/>
  <c r="CY1122" i="106"/>
  <c r="CY1142" i="106"/>
  <c r="CY1162" i="106"/>
  <c r="CY1186" i="106"/>
  <c r="CY1206" i="106"/>
  <c r="CY1226" i="106"/>
  <c r="CY1250" i="106"/>
  <c r="CY798" i="106"/>
  <c r="CY873" i="106"/>
  <c r="CY937" i="106"/>
  <c r="CY987" i="106"/>
  <c r="CY1020" i="106"/>
  <c r="CY1044" i="106"/>
  <c r="CY1064" i="106"/>
  <c r="CY1084" i="106"/>
  <c r="CY1108" i="106"/>
  <c r="CY1128" i="106"/>
  <c r="CY1148" i="106"/>
  <c r="CY1172" i="106"/>
  <c r="CY1192" i="106"/>
  <c r="CY1212" i="106"/>
  <c r="CY1236" i="106"/>
  <c r="CY1256" i="106"/>
  <c r="CY1051" i="106"/>
  <c r="CY1187" i="106"/>
  <c r="CY1223" i="106"/>
  <c r="CY1266" i="106"/>
  <c r="CY1286" i="106"/>
  <c r="CY1302" i="106"/>
  <c r="CY1318" i="106"/>
  <c r="CY1334" i="106"/>
  <c r="CY941" i="106"/>
  <c r="CY1027" i="106"/>
  <c r="CY1083" i="106"/>
  <c r="CY1119" i="106"/>
  <c r="CY1167" i="106"/>
  <c r="CY1215" i="106"/>
  <c r="CY1239" i="106"/>
  <c r="CY1271" i="106"/>
  <c r="CY1287" i="106"/>
  <c r="CY1303" i="106"/>
  <c r="CY1319" i="106"/>
  <c r="CY1335" i="106"/>
  <c r="CY577" i="106"/>
  <c r="CY1087" i="106"/>
  <c r="CY1151" i="106"/>
  <c r="CY1207" i="106"/>
  <c r="CY1245" i="106"/>
  <c r="CY1268" i="106"/>
  <c r="CY1284" i="106"/>
  <c r="CY1300" i="106"/>
  <c r="CY993" i="106"/>
  <c r="CY1103" i="106"/>
  <c r="CY1257" i="106"/>
  <c r="CY1285" i="106"/>
  <c r="CY1329" i="106"/>
  <c r="CY1352" i="106"/>
  <c r="CY1368" i="106"/>
  <c r="CY1384" i="106"/>
  <c r="CY1400" i="106"/>
  <c r="CY1416" i="106"/>
  <c r="CY1432" i="106"/>
  <c r="CY1448" i="106"/>
  <c r="CY1464" i="106"/>
  <c r="CY1480" i="106"/>
  <c r="CY1496" i="106"/>
  <c r="CY1399" i="106"/>
  <c r="CY1451" i="106"/>
  <c r="CY1475" i="106"/>
  <c r="CY1127" i="106"/>
  <c r="CY1253" i="106"/>
  <c r="CY1312" i="106"/>
  <c r="CY1344" i="106"/>
  <c r="CY1361" i="106"/>
  <c r="CY1377" i="106"/>
  <c r="CY1393" i="106"/>
  <c r="CY1409" i="106"/>
  <c r="CY1425" i="106"/>
  <c r="CY1441" i="106"/>
  <c r="CY1457" i="106"/>
  <c r="CY1473" i="106"/>
  <c r="CY1489" i="106"/>
  <c r="CY1305" i="106"/>
  <c r="CY1359" i="106"/>
  <c r="CY1423" i="106"/>
  <c r="CY780" i="106"/>
  <c r="CY1221" i="106"/>
  <c r="CY1321" i="106"/>
  <c r="CY1350" i="106"/>
  <c r="CY1366" i="106"/>
  <c r="CY1382" i="106"/>
  <c r="CY1398" i="106"/>
  <c r="CY1414" i="106"/>
  <c r="CY1430" i="106"/>
  <c r="CY1446" i="106"/>
  <c r="CY1462" i="106"/>
  <c r="CY1478" i="106"/>
  <c r="CY1494" i="106"/>
  <c r="CY1333" i="106"/>
  <c r="CY1415" i="106"/>
  <c r="CY1491" i="106"/>
  <c r="CY1039" i="106"/>
  <c r="CY1217" i="106"/>
  <c r="CY1371" i="106"/>
  <c r="CY1439" i="106"/>
  <c r="BO38" i="106"/>
  <c r="BO36" i="106"/>
  <c r="BO32" i="106"/>
  <c r="BO23" i="106"/>
  <c r="BO37" i="106"/>
  <c r="BO27" i="106"/>
  <c r="BO8" i="106"/>
  <c r="BO34" i="106"/>
  <c r="BO31" i="106"/>
  <c r="BO14" i="106"/>
  <c r="BO19" i="106"/>
  <c r="BO18" i="106"/>
  <c r="BO43" i="106"/>
  <c r="BO21" i="106"/>
  <c r="BO39" i="106"/>
  <c r="BO26" i="106"/>
  <c r="BO30" i="106"/>
  <c r="BO13" i="106"/>
  <c r="BO40" i="106"/>
  <c r="BO7" i="106"/>
  <c r="BO42" i="106"/>
  <c r="BO28" i="106"/>
  <c r="BO17" i="106"/>
  <c r="BO12" i="106"/>
  <c r="BO6" i="106"/>
  <c r="BO9" i="106"/>
  <c r="BO41" i="106"/>
  <c r="BO10" i="106"/>
  <c r="BO25" i="106"/>
  <c r="BO16" i="106"/>
  <c r="BP25" i="106"/>
  <c r="BP42" i="106"/>
  <c r="DB620" i="106"/>
  <c r="DB1134" i="106"/>
  <c r="DB1377" i="106"/>
  <c r="DB1334" i="106"/>
  <c r="BP38" i="106"/>
  <c r="BP32" i="106"/>
  <c r="BP23" i="106"/>
  <c r="BP37" i="106"/>
  <c r="BP34" i="106"/>
  <c r="BP27" i="106"/>
  <c r="BP16" i="106"/>
  <c r="BP31" i="106"/>
  <c r="BP28" i="106"/>
  <c r="BP20" i="106"/>
  <c r="BP19" i="106"/>
  <c r="BP43" i="106"/>
  <c r="BP39" i="106"/>
  <c r="BP41" i="106"/>
  <c r="BP30" i="106"/>
  <c r="BP15" i="106"/>
  <c r="BP12" i="106"/>
  <c r="BP26" i="106"/>
  <c r="BP24" i="106"/>
  <c r="BP13" i="106"/>
  <c r="BP40" i="106"/>
  <c r="BP36" i="106"/>
  <c r="BP29" i="106"/>
  <c r="BP33" i="106"/>
  <c r="BP14" i="106"/>
  <c r="BP35" i="106"/>
  <c r="BP10" i="106"/>
  <c r="BP17" i="106"/>
  <c r="BP6" i="106"/>
  <c r="CB1483" i="106"/>
  <c r="BZ1409" i="106"/>
  <c r="CF1419" i="106"/>
  <c r="CF1483" i="106"/>
  <c r="CB1432" i="106"/>
  <c r="CF1438" i="106"/>
  <c r="CF1429" i="106"/>
  <c r="CB1399" i="106"/>
  <c r="CB1396" i="106"/>
  <c r="CD1379" i="106"/>
  <c r="CF1375" i="106"/>
  <c r="CF1475" i="106"/>
  <c r="BU1452" i="106"/>
  <c r="BU1451" i="106"/>
  <c r="BU1450" i="106"/>
  <c r="CD1440" i="106"/>
  <c r="CB1429" i="106"/>
  <c r="CF1317" i="106"/>
  <c r="CF1315" i="106"/>
  <c r="CB1481" i="106"/>
  <c r="BZ1447" i="106"/>
  <c r="CB1445" i="106"/>
  <c r="BV1444" i="106"/>
  <c r="CB1436" i="106"/>
  <c r="CF1426" i="106"/>
  <c r="CF1392" i="106"/>
  <c r="CF1337" i="106"/>
  <c r="CF1335" i="106"/>
  <c r="CF1327" i="106"/>
  <c r="CF1296" i="106"/>
  <c r="CD1416" i="106"/>
  <c r="BW1451" i="106"/>
  <c r="CB1348" i="106"/>
  <c r="CB1312" i="106"/>
  <c r="CF1217" i="106"/>
  <c r="BV1446" i="106"/>
  <c r="CF1334" i="106"/>
  <c r="CF1308" i="106"/>
  <c r="CB1354" i="106"/>
  <c r="CB1471" i="106"/>
  <c r="BU1441" i="106"/>
  <c r="CD1447" i="106"/>
  <c r="BW1441" i="106"/>
  <c r="CB1397" i="106"/>
  <c r="BX1387" i="106"/>
  <c r="CD1391" i="106"/>
  <c r="CB1358" i="106"/>
  <c r="BU1484" i="106"/>
  <c r="CD1433" i="106"/>
  <c r="BZ1405" i="106"/>
  <c r="CB1456" i="106"/>
  <c r="CR1446" i="106"/>
  <c r="BX1447" i="106"/>
  <c r="BW1440" i="106"/>
  <c r="CD1445" i="106"/>
  <c r="BX1440" i="106"/>
  <c r="CT1435" i="106"/>
  <c r="CB1415" i="106"/>
  <c r="BX1407" i="106"/>
  <c r="BU1405" i="106"/>
  <c r="CT1404" i="106"/>
  <c r="CD1396" i="106"/>
  <c r="BV1389" i="106"/>
  <c r="CD1394" i="106"/>
  <c r="BW1389" i="106"/>
  <c r="CF1391" i="106"/>
  <c r="CD1380" i="106"/>
  <c r="CD1373" i="106"/>
  <c r="CR1487" i="106"/>
  <c r="CT1433" i="106"/>
  <c r="CT1366" i="106"/>
  <c r="CB1346" i="106"/>
  <c r="CB1345" i="106"/>
  <c r="CB1342" i="106"/>
  <c r="BU1500" i="106"/>
  <c r="BV1491" i="106"/>
  <c r="BU1489" i="106"/>
  <c r="CF1487" i="106"/>
  <c r="CD1436" i="106"/>
  <c r="BW1424" i="106"/>
  <c r="CB1420" i="106"/>
  <c r="CF1411" i="106"/>
  <c r="BW1404" i="106"/>
  <c r="CF1406" i="106"/>
  <c r="CD1398" i="106"/>
  <c r="CF1374" i="106"/>
  <c r="BX1361" i="106"/>
  <c r="BX1403" i="106"/>
  <c r="BX1402" i="106"/>
  <c r="BW1402" i="106"/>
  <c r="BW1403" i="106"/>
  <c r="CR1402" i="106"/>
  <c r="CR1401" i="106"/>
  <c r="BZ1400" i="106"/>
  <c r="CT1393" i="106"/>
  <c r="CT1394" i="106"/>
  <c r="BV1395" i="106"/>
  <c r="BU1395" i="106"/>
  <c r="BU1394" i="106"/>
  <c r="CF1329" i="106"/>
  <c r="CF1319" i="106"/>
  <c r="BW1390" i="106"/>
  <c r="CB1316" i="106"/>
  <c r="BV1470" i="106"/>
  <c r="CD1444" i="106"/>
  <c r="BV1386" i="106"/>
  <c r="CF1244" i="106"/>
  <c r="CF1252" i="106"/>
  <c r="CF1218" i="106"/>
  <c r="CR1497" i="106"/>
  <c r="CT1496" i="106"/>
  <c r="CR1462" i="106"/>
  <c r="BU1442" i="106"/>
  <c r="CT1441" i="106"/>
  <c r="CD1443" i="106"/>
  <c r="CB1431" i="106"/>
  <c r="CR1400" i="106"/>
  <c r="CB1395" i="106"/>
  <c r="BW1387" i="106"/>
  <c r="BV1380" i="106"/>
  <c r="CF1373" i="106"/>
  <c r="CF1363" i="106"/>
  <c r="CB1314" i="106"/>
  <c r="CF1309" i="106"/>
  <c r="BZ1492" i="106"/>
  <c r="BW1494" i="106"/>
  <c r="CT1483" i="106"/>
  <c r="BV1473" i="106"/>
  <c r="CR1432" i="106"/>
  <c r="BX1433" i="106"/>
  <c r="CD1413" i="106"/>
  <c r="CT1495" i="106"/>
  <c r="CR1495" i="106"/>
  <c r="BZ1493" i="106"/>
  <c r="CD1487" i="106"/>
  <c r="BV1476" i="106"/>
  <c r="BV1465" i="106"/>
  <c r="CB1459" i="106"/>
  <c r="CD1452" i="106"/>
  <c r="CF1449" i="106"/>
  <c r="BX1436" i="106"/>
  <c r="BV1427" i="106"/>
  <c r="CB1410" i="106"/>
  <c r="BV1400" i="106"/>
  <c r="CR1399" i="106"/>
  <c r="BZ1397" i="106"/>
  <c r="CB1394" i="106"/>
  <c r="BW1384" i="106"/>
  <c r="BW1375" i="106"/>
  <c r="CR1372" i="106"/>
  <c r="CB1289" i="106"/>
  <c r="CD1493" i="106"/>
  <c r="BU1434" i="106"/>
  <c r="BW1376" i="106"/>
  <c r="CT1490" i="106"/>
  <c r="BX1485" i="106"/>
  <c r="BW1480" i="106"/>
  <c r="CB1463" i="106"/>
  <c r="CD1460" i="106"/>
  <c r="CD1399" i="106"/>
  <c r="BX1363" i="106"/>
  <c r="CD1367" i="106"/>
  <c r="BU1359" i="106"/>
  <c r="BU1358" i="106"/>
  <c r="BV1483" i="106"/>
  <c r="CT1486" i="106"/>
  <c r="CT1438" i="106"/>
  <c r="CD1352" i="106"/>
  <c r="CB1315" i="106"/>
  <c r="BV1479" i="106"/>
  <c r="CR1398" i="106"/>
  <c r="CR1397" i="106"/>
  <c r="BZ1396" i="106"/>
  <c r="BX1354" i="106"/>
  <c r="BV1466" i="106"/>
  <c r="CR1437" i="106"/>
  <c r="BU1357" i="106"/>
  <c r="CB1318" i="106"/>
  <c r="CF1298" i="106"/>
  <c r="CF1254" i="106"/>
  <c r="BZ1379" i="106"/>
  <c r="CD1386" i="106"/>
  <c r="BU1365" i="106"/>
  <c r="BW1499" i="106"/>
  <c r="CB1493" i="106"/>
  <c r="CR1471" i="106"/>
  <c r="CF1474" i="106"/>
  <c r="BW1462" i="106"/>
  <c r="CB1448" i="106"/>
  <c r="CR1441" i="106"/>
  <c r="BZ1429" i="106"/>
  <c r="BX1423" i="106"/>
  <c r="CD1427" i="106"/>
  <c r="BV1421" i="106"/>
  <c r="CB1417" i="106"/>
  <c r="BZ1415" i="106"/>
  <c r="BV1417" i="106"/>
  <c r="CF1416" i="106"/>
  <c r="CT1395" i="106"/>
  <c r="BZ1383" i="106"/>
  <c r="CB1374" i="106"/>
  <c r="CF1368" i="106"/>
  <c r="CD1363" i="106"/>
  <c r="CD1498" i="106"/>
  <c r="BX1493" i="106"/>
  <c r="CT1492" i="106"/>
  <c r="BW1484" i="106"/>
  <c r="CF1459" i="106"/>
  <c r="BV1448" i="106"/>
  <c r="CF1450" i="106"/>
  <c r="CF1401" i="106"/>
  <c r="CB1497" i="106"/>
  <c r="BW1476" i="106"/>
  <c r="BZ1457" i="106"/>
  <c r="BV1447" i="106"/>
  <c r="BX1445" i="106"/>
  <c r="CR1425" i="106"/>
  <c r="BZ1422" i="106"/>
  <c r="BV1420" i="106"/>
  <c r="CR1419" i="106"/>
  <c r="BZ1417" i="106"/>
  <c r="CF1418" i="106"/>
  <c r="CT1406" i="106"/>
  <c r="BU1391" i="106"/>
  <c r="CF1388" i="106"/>
  <c r="CB1305" i="106"/>
  <c r="CF1285" i="106"/>
  <c r="CF1283" i="106"/>
  <c r="BW1457" i="106"/>
  <c r="CB1453" i="106"/>
  <c r="CR1433" i="106"/>
  <c r="BX1434" i="106"/>
  <c r="CB1402" i="106"/>
  <c r="CR1365" i="106"/>
  <c r="BX1366" i="106"/>
  <c r="BW1360" i="106"/>
  <c r="CR1490" i="106"/>
  <c r="CD1490" i="106"/>
  <c r="BU1470" i="106"/>
  <c r="CB1465" i="106"/>
  <c r="CF1471" i="106"/>
  <c r="CD1454" i="106"/>
  <c r="BU1431" i="106"/>
  <c r="CT1429" i="106"/>
  <c r="CF1433" i="106"/>
  <c r="CD1415" i="106"/>
  <c r="CT1408" i="106"/>
  <c r="BW1393" i="106"/>
  <c r="CB1382" i="106"/>
  <c r="CR1376" i="106"/>
  <c r="BZ1374" i="106"/>
  <c r="BZ1369" i="106"/>
  <c r="BV1361" i="106"/>
  <c r="BX1438" i="106"/>
  <c r="BV1459" i="106"/>
  <c r="CB1353" i="106"/>
  <c r="CF1219" i="106"/>
  <c r="BW1466" i="106"/>
  <c r="BW1467" i="106"/>
  <c r="CD1472" i="106"/>
  <c r="CT1382" i="106"/>
  <c r="BX1382" i="106"/>
  <c r="BX1383" i="106"/>
  <c r="BU1383" i="106"/>
  <c r="BU1382" i="106"/>
  <c r="CT1385" i="106"/>
  <c r="CT1369" i="106"/>
  <c r="CT1356" i="106"/>
  <c r="BX1355" i="106"/>
  <c r="CD1356" i="106"/>
  <c r="CF1330" i="106"/>
  <c r="BV1462" i="106"/>
  <c r="CD1424" i="106"/>
  <c r="BV1362" i="106"/>
  <c r="CF1292" i="106"/>
  <c r="CB1242" i="106"/>
  <c r="CF1248" i="106"/>
  <c r="CB1222" i="106"/>
  <c r="CD1401" i="106"/>
  <c r="CF1445" i="106"/>
  <c r="BB8" i="106"/>
  <c r="BD20" i="106" s="1"/>
  <c r="BD21" i="106" s="1"/>
  <c r="BD22" i="106" s="1"/>
  <c r="BD23" i="106" s="1"/>
  <c r="BD24" i="106" s="1"/>
  <c r="BD25" i="106" s="1"/>
  <c r="BD26" i="106" s="1"/>
  <c r="BD27" i="106" s="1"/>
  <c r="BD28" i="106" s="1"/>
  <c r="BD29" i="106" s="1"/>
  <c r="BD30" i="106" s="1"/>
  <c r="BD31" i="106" s="1"/>
  <c r="BD32" i="106" s="1"/>
  <c r="BD33" i="106" s="1"/>
  <c r="BD34" i="106" s="1"/>
  <c r="BD35" i="106" s="1"/>
  <c r="BD36" i="106" s="1"/>
  <c r="BD37" i="106" s="1"/>
  <c r="BD38" i="106" s="1"/>
  <c r="BD39" i="106" s="1"/>
  <c r="W38" i="105"/>
  <c r="CF1488" i="106"/>
  <c r="CF1326" i="106"/>
  <c r="CB1478" i="106"/>
  <c r="CF1343" i="106"/>
  <c r="W44" i="105"/>
  <c r="W43" i="105"/>
  <c r="H8" i="26"/>
  <c r="AF19" i="93"/>
  <c r="AF20" i="93"/>
  <c r="AF21" i="93"/>
  <c r="AF22" i="93"/>
  <c r="AF23" i="93"/>
  <c r="AF24" i="93"/>
  <c r="AF25" i="93"/>
  <c r="AF26" i="93"/>
  <c r="AF27" i="93"/>
  <c r="AF28" i="93"/>
  <c r="AF29" i="93"/>
  <c r="AF30" i="93"/>
  <c r="AF31" i="93"/>
  <c r="AC19" i="93"/>
  <c r="AC21" i="93"/>
  <c r="AC22" i="93"/>
  <c r="AC23" i="93"/>
  <c r="AC24" i="93"/>
  <c r="AC25" i="93"/>
  <c r="AC26" i="93"/>
  <c r="AC27" i="93"/>
  <c r="AC28" i="93"/>
  <c r="AC29" i="93"/>
  <c r="AC30" i="93"/>
  <c r="AC31" i="93"/>
  <c r="AB19" i="93"/>
  <c r="AB20" i="93"/>
  <c r="AB21" i="93"/>
  <c r="AB22" i="93"/>
  <c r="AB23" i="93"/>
  <c r="AB24" i="93"/>
  <c r="AB26" i="93"/>
  <c r="AB27" i="93"/>
  <c r="AB28" i="93"/>
  <c r="AB29" i="93"/>
  <c r="AB30" i="93"/>
  <c r="AB31" i="93"/>
  <c r="AA19" i="93"/>
  <c r="AA22" i="93"/>
  <c r="AA24" i="93"/>
  <c r="AA26" i="93"/>
  <c r="AA27" i="93"/>
  <c r="AA28" i="93"/>
  <c r="AA29" i="93"/>
  <c r="AA30" i="93"/>
  <c r="AA31" i="93"/>
  <c r="Z19" i="93"/>
  <c r="Z21" i="93"/>
  <c r="Z22" i="93"/>
  <c r="Z26" i="93"/>
  <c r="Z27" i="93"/>
  <c r="Z28" i="93"/>
  <c r="Z29" i="93"/>
  <c r="Z30" i="93"/>
  <c r="Z31" i="93"/>
  <c r="Y19" i="93"/>
  <c r="Y22" i="93"/>
  <c r="Y27" i="93"/>
  <c r="Y28" i="93"/>
  <c r="Y29" i="93"/>
  <c r="Y30" i="93"/>
  <c r="Y31" i="93"/>
  <c r="X19" i="93"/>
  <c r="X22" i="93"/>
  <c r="X23" i="93"/>
  <c r="X24" i="93"/>
  <c r="X27" i="93"/>
  <c r="X28" i="93"/>
  <c r="X29" i="93"/>
  <c r="X30" i="93"/>
  <c r="X31" i="93"/>
  <c r="W19" i="93"/>
  <c r="W20" i="93"/>
  <c r="W21" i="93"/>
  <c r="W22" i="93"/>
  <c r="W23" i="93"/>
  <c r="W24" i="93"/>
  <c r="W25" i="93"/>
  <c r="W26" i="93"/>
  <c r="W27" i="93"/>
  <c r="W28" i="93"/>
  <c r="W29" i="93"/>
  <c r="W30" i="93"/>
  <c r="W31" i="93"/>
  <c r="V19" i="93"/>
  <c r="V20" i="93"/>
  <c r="V22" i="93"/>
  <c r="V23" i="93"/>
  <c r="V24" i="93"/>
  <c r="V25" i="93"/>
  <c r="V27" i="93"/>
  <c r="V28" i="93"/>
  <c r="V29" i="93"/>
  <c r="V30" i="93"/>
  <c r="V31" i="93"/>
  <c r="AE25" i="93"/>
  <c r="AD25" i="93"/>
  <c r="R3" i="90"/>
  <c r="R2" i="90"/>
  <c r="E2" i="90"/>
  <c r="AG17" i="87"/>
  <c r="AG16" i="87"/>
  <c r="R8" i="57"/>
  <c r="H3" i="1"/>
  <c r="R17" i="81"/>
  <c r="S17" i="81"/>
  <c r="T17" i="81"/>
  <c r="N17" i="81"/>
  <c r="D6" i="18"/>
  <c r="L8" i="81"/>
  <c r="E5" i="81"/>
  <c r="L7" i="81"/>
  <c r="L5" i="81"/>
  <c r="L6" i="81"/>
  <c r="N49" i="81"/>
  <c r="N24" i="81"/>
  <c r="N25" i="81"/>
  <c r="N26" i="81"/>
  <c r="N27" i="81"/>
  <c r="N28" i="81"/>
  <c r="N29" i="81"/>
  <c r="N30" i="81"/>
  <c r="N31" i="81"/>
  <c r="N32" i="81"/>
  <c r="N33" i="81"/>
  <c r="N34" i="81"/>
  <c r="N35" i="81"/>
  <c r="N36" i="81"/>
  <c r="N37" i="81"/>
  <c r="N38" i="81"/>
  <c r="N39" i="81"/>
  <c r="N40" i="81"/>
  <c r="N41" i="81"/>
  <c r="N42" i="81"/>
  <c r="N43" i="81"/>
  <c r="N44" i="81"/>
  <c r="N45" i="81"/>
  <c r="N46" i="81"/>
  <c r="N47" i="81"/>
  <c r="N48" i="81"/>
  <c r="M24" i="81"/>
  <c r="M25" i="81"/>
  <c r="M26" i="81"/>
  <c r="M27" i="81"/>
  <c r="M28" i="81"/>
  <c r="M29" i="81"/>
  <c r="M30" i="81"/>
  <c r="M31" i="81"/>
  <c r="M32" i="81"/>
  <c r="M33" i="81"/>
  <c r="M34" i="81"/>
  <c r="M35" i="81"/>
  <c r="M36" i="81"/>
  <c r="M37" i="81"/>
  <c r="M38" i="81"/>
  <c r="M39" i="81"/>
  <c r="M40" i="81"/>
  <c r="M41" i="81"/>
  <c r="M42" i="81"/>
  <c r="M43" i="81"/>
  <c r="M44" i="81"/>
  <c r="M45" i="81"/>
  <c r="M46" i="81"/>
  <c r="M47" i="81"/>
  <c r="M48" i="81"/>
  <c r="M49" i="81"/>
  <c r="T49" i="81"/>
  <c r="S49" i="81"/>
  <c r="R49" i="81"/>
  <c r="T48" i="81"/>
  <c r="S48" i="81"/>
  <c r="R48" i="81"/>
  <c r="T47" i="81"/>
  <c r="S47" i="81"/>
  <c r="R47" i="81"/>
  <c r="T46" i="81"/>
  <c r="S46" i="81"/>
  <c r="R46" i="81"/>
  <c r="T45" i="81"/>
  <c r="S45" i="81"/>
  <c r="R45" i="81"/>
  <c r="T44" i="81"/>
  <c r="S44" i="81"/>
  <c r="R44" i="81"/>
  <c r="T43" i="81"/>
  <c r="S43" i="81"/>
  <c r="R43" i="81"/>
  <c r="T42" i="81"/>
  <c r="S42" i="81"/>
  <c r="R42" i="81"/>
  <c r="T41" i="81"/>
  <c r="S41" i="81"/>
  <c r="R41" i="81"/>
  <c r="T40" i="81"/>
  <c r="S40" i="81"/>
  <c r="R40" i="81"/>
  <c r="T39" i="81"/>
  <c r="S39" i="81"/>
  <c r="R39" i="81"/>
  <c r="T38" i="81"/>
  <c r="S38" i="81"/>
  <c r="R38" i="81"/>
  <c r="T37" i="81"/>
  <c r="S37" i="81"/>
  <c r="R37" i="81"/>
  <c r="T36" i="81"/>
  <c r="S36" i="81"/>
  <c r="R36" i="81"/>
  <c r="T35" i="81"/>
  <c r="S35" i="81"/>
  <c r="R35" i="81"/>
  <c r="T34" i="81"/>
  <c r="S34" i="81"/>
  <c r="R34" i="81"/>
  <c r="T33" i="81"/>
  <c r="S33" i="81"/>
  <c r="R33" i="81"/>
  <c r="T32" i="81"/>
  <c r="S32" i="81"/>
  <c r="R32" i="81"/>
  <c r="T31" i="81"/>
  <c r="S31" i="81"/>
  <c r="R31" i="81"/>
  <c r="T30" i="81"/>
  <c r="S30" i="81"/>
  <c r="R30" i="81"/>
  <c r="T29" i="81"/>
  <c r="S29" i="81"/>
  <c r="R29" i="81"/>
  <c r="T28" i="81"/>
  <c r="S28" i="81"/>
  <c r="R28" i="81"/>
  <c r="T27" i="81"/>
  <c r="S27" i="81"/>
  <c r="R27" i="81"/>
  <c r="T26" i="81"/>
  <c r="S26" i="81"/>
  <c r="R26" i="81"/>
  <c r="T25" i="81"/>
  <c r="S25" i="81"/>
  <c r="R25" i="81"/>
  <c r="T24" i="81"/>
  <c r="S24" i="81"/>
  <c r="R24" i="81"/>
  <c r="T23" i="81"/>
  <c r="S23" i="81"/>
  <c r="R23" i="81"/>
  <c r="T22" i="81"/>
  <c r="S22" i="81"/>
  <c r="R22" i="81"/>
  <c r="N22" i="81"/>
  <c r="T21" i="81"/>
  <c r="S21" i="81"/>
  <c r="R21" i="81"/>
  <c r="T20" i="81"/>
  <c r="S20" i="81"/>
  <c r="R20" i="81"/>
  <c r="N20" i="81"/>
  <c r="T19" i="81"/>
  <c r="S19" i="81"/>
  <c r="R19" i="81"/>
  <c r="T18" i="81"/>
  <c r="S18" i="81"/>
  <c r="R18" i="81"/>
  <c r="N18" i="81"/>
  <c r="T16" i="81"/>
  <c r="S16" i="81"/>
  <c r="R16" i="81"/>
  <c r="N16" i="81"/>
  <c r="T15" i="81"/>
  <c r="S15" i="81"/>
  <c r="R15" i="81"/>
  <c r="T14" i="81"/>
  <c r="S14" i="81"/>
  <c r="R14" i="81"/>
  <c r="T13" i="81"/>
  <c r="S13" i="81"/>
  <c r="R13" i="81"/>
  <c r="Q16" i="65"/>
  <c r="N19" i="65"/>
  <c r="K19" i="65"/>
  <c r="I19" i="65"/>
  <c r="G19" i="65"/>
  <c r="G16" i="65"/>
  <c r="G13" i="65"/>
  <c r="R8" i="65"/>
  <c r="X6" i="65"/>
  <c r="K6" i="65"/>
  <c r="M17" i="81"/>
  <c r="M19" i="81"/>
  <c r="M21" i="81"/>
  <c r="M23" i="81"/>
  <c r="M22" i="81"/>
  <c r="M20" i="81"/>
  <c r="M18" i="81"/>
  <c r="M16" i="81"/>
  <c r="N23" i="81"/>
  <c r="N21" i="81"/>
  <c r="N19" i="81"/>
  <c r="T4" i="65"/>
  <c r="I4" i="65"/>
  <c r="S36" i="20"/>
  <c r="S167" i="20"/>
  <c r="L167" i="20"/>
  <c r="S126" i="20"/>
  <c r="L126" i="20"/>
  <c r="S170" i="20"/>
  <c r="S135" i="20"/>
  <c r="S136" i="20"/>
  <c r="S137" i="20"/>
  <c r="S138" i="20"/>
  <c r="S139" i="20"/>
  <c r="S140" i="20"/>
  <c r="S141" i="20"/>
  <c r="S142" i="20"/>
  <c r="S143" i="20"/>
  <c r="S144" i="20"/>
  <c r="S145" i="20"/>
  <c r="S146" i="20"/>
  <c r="S147" i="20"/>
  <c r="S148" i="20"/>
  <c r="S149" i="20"/>
  <c r="S150" i="20"/>
  <c r="S151" i="20"/>
  <c r="S152" i="20"/>
  <c r="S153" i="20"/>
  <c r="S154" i="20"/>
  <c r="S155" i="20"/>
  <c r="S156" i="20"/>
  <c r="S157" i="20"/>
  <c r="S158" i="20"/>
  <c r="S159" i="20"/>
  <c r="S160" i="20"/>
  <c r="S161" i="20"/>
  <c r="S162" i="20"/>
  <c r="S163" i="20"/>
  <c r="S164" i="20"/>
  <c r="S165" i="20"/>
  <c r="S166" i="20"/>
  <c r="S168" i="20"/>
  <c r="S169" i="20"/>
  <c r="L135" i="20"/>
  <c r="L136" i="20"/>
  <c r="L137" i="20"/>
  <c r="L138" i="20"/>
  <c r="L139" i="20"/>
  <c r="L140" i="20"/>
  <c r="L141" i="20"/>
  <c r="L142" i="20"/>
  <c r="L143" i="20"/>
  <c r="L144" i="20"/>
  <c r="L145" i="20"/>
  <c r="L146" i="20"/>
  <c r="L147" i="20"/>
  <c r="L148" i="20"/>
  <c r="L149" i="20"/>
  <c r="L150" i="20"/>
  <c r="L151" i="20"/>
  <c r="L152" i="20"/>
  <c r="L153" i="20"/>
  <c r="L154" i="20"/>
  <c r="L155" i="20"/>
  <c r="L156" i="20"/>
  <c r="L157" i="20"/>
  <c r="L158" i="20"/>
  <c r="L159" i="20"/>
  <c r="L160" i="20"/>
  <c r="L161" i="20"/>
  <c r="L162" i="20"/>
  <c r="L163" i="20"/>
  <c r="L164" i="20"/>
  <c r="L165" i="20"/>
  <c r="L166" i="20"/>
  <c r="L168" i="20"/>
  <c r="L169" i="20"/>
  <c r="L170" i="20"/>
  <c r="S51" i="20"/>
  <c r="S52" i="20"/>
  <c r="S53" i="20"/>
  <c r="S54" i="20"/>
  <c r="S55" i="20"/>
  <c r="S56" i="20"/>
  <c r="S57" i="20"/>
  <c r="S58" i="20"/>
  <c r="S59" i="20"/>
  <c r="S60" i="20"/>
  <c r="S61" i="20"/>
  <c r="S62" i="20"/>
  <c r="S63" i="20"/>
  <c r="S64" i="20"/>
  <c r="S65" i="20"/>
  <c r="S66" i="20"/>
  <c r="S67" i="20"/>
  <c r="S68" i="20"/>
  <c r="S69" i="20"/>
  <c r="S70" i="20"/>
  <c r="S71" i="20"/>
  <c r="S72" i="20"/>
  <c r="S73" i="20"/>
  <c r="S74" i="20"/>
  <c r="S75" i="20"/>
  <c r="S76" i="20"/>
  <c r="S77" i="20"/>
  <c r="S78" i="20"/>
  <c r="S79" i="20"/>
  <c r="S80" i="20"/>
  <c r="S81" i="20"/>
  <c r="S82" i="20"/>
  <c r="S83" i="20"/>
  <c r="S84" i="20"/>
  <c r="S85" i="20"/>
  <c r="S86" i="20"/>
  <c r="L51" i="20"/>
  <c r="L52" i="20"/>
  <c r="L53" i="20"/>
  <c r="L54" i="20"/>
  <c r="L55" i="20"/>
  <c r="L56" i="20"/>
  <c r="L57" i="20"/>
  <c r="L58" i="20"/>
  <c r="L59" i="20"/>
  <c r="L60" i="20"/>
  <c r="L61" i="20"/>
  <c r="L62" i="20"/>
  <c r="L63" i="20"/>
  <c r="L64" i="20"/>
  <c r="L65" i="20"/>
  <c r="L66" i="20"/>
  <c r="L67" i="20"/>
  <c r="L68" i="20"/>
  <c r="L69" i="20"/>
  <c r="L70" i="20"/>
  <c r="L71" i="20"/>
  <c r="L72" i="20"/>
  <c r="L73" i="20"/>
  <c r="L74" i="20"/>
  <c r="L75" i="20"/>
  <c r="L76" i="20"/>
  <c r="L77" i="20"/>
  <c r="L78" i="20"/>
  <c r="L79" i="20"/>
  <c r="L80" i="20"/>
  <c r="L81" i="20"/>
  <c r="L82" i="20"/>
  <c r="L83" i="20"/>
  <c r="L84" i="20"/>
  <c r="L85" i="20"/>
  <c r="L86" i="20"/>
  <c r="S20" i="20"/>
  <c r="S21" i="20"/>
  <c r="S22" i="20"/>
  <c r="S23" i="20"/>
  <c r="S24" i="20"/>
  <c r="S25" i="20"/>
  <c r="S26" i="20"/>
  <c r="S27" i="20"/>
  <c r="S28" i="20"/>
  <c r="S29" i="20"/>
  <c r="S30" i="20"/>
  <c r="S31" i="20"/>
  <c r="S32" i="20"/>
  <c r="S33" i="20"/>
  <c r="S34" i="20"/>
  <c r="S35" i="20"/>
  <c r="S37" i="20"/>
  <c r="S38" i="20"/>
  <c r="S39" i="20"/>
  <c r="S40" i="20"/>
  <c r="S41" i="20"/>
  <c r="S42" i="20"/>
  <c r="S43" i="20"/>
  <c r="S44" i="20"/>
  <c r="S93" i="20"/>
  <c r="S94" i="20"/>
  <c r="S95" i="20"/>
  <c r="S96" i="20"/>
  <c r="S97" i="20"/>
  <c r="S98" i="20"/>
  <c r="S99" i="20"/>
  <c r="S100" i="20"/>
  <c r="S101" i="20"/>
  <c r="S102" i="20"/>
  <c r="S103" i="20"/>
  <c r="S104" i="20"/>
  <c r="S105" i="20"/>
  <c r="S106" i="20"/>
  <c r="S107" i="20"/>
  <c r="S108" i="20"/>
  <c r="S109" i="20"/>
  <c r="S110" i="20"/>
  <c r="S111" i="20"/>
  <c r="S112" i="20"/>
  <c r="S113" i="20"/>
  <c r="S114" i="20"/>
  <c r="S115" i="20"/>
  <c r="S116" i="20"/>
  <c r="S117" i="20"/>
  <c r="S118" i="20"/>
  <c r="S119" i="20"/>
  <c r="S120" i="20"/>
  <c r="S121" i="20"/>
  <c r="S122" i="20"/>
  <c r="S123" i="20"/>
  <c r="S124" i="20"/>
  <c r="S125" i="20"/>
  <c r="S127" i="20"/>
  <c r="S128" i="20"/>
  <c r="L93" i="20"/>
  <c r="L94" i="20"/>
  <c r="L95" i="20"/>
  <c r="L96" i="20"/>
  <c r="L97" i="20"/>
  <c r="L98" i="20"/>
  <c r="L99" i="20"/>
  <c r="L100" i="20"/>
  <c r="L101" i="20"/>
  <c r="L102" i="20"/>
  <c r="L103" i="20"/>
  <c r="L104" i="20"/>
  <c r="L105" i="20"/>
  <c r="L106" i="20"/>
  <c r="L107" i="20"/>
  <c r="L108" i="20"/>
  <c r="L109" i="20"/>
  <c r="L110" i="20"/>
  <c r="L111" i="20"/>
  <c r="L112" i="20"/>
  <c r="L113" i="20"/>
  <c r="L114" i="20"/>
  <c r="L115" i="20"/>
  <c r="L116" i="20"/>
  <c r="L117" i="20"/>
  <c r="L118" i="20"/>
  <c r="L119" i="20"/>
  <c r="L120" i="20"/>
  <c r="L121" i="20"/>
  <c r="L122" i="20"/>
  <c r="L123" i="20"/>
  <c r="L124" i="20"/>
  <c r="L125" i="20"/>
  <c r="L127" i="20"/>
  <c r="L128" i="20"/>
  <c r="S134" i="20"/>
  <c r="L134" i="20"/>
  <c r="B5" i="34"/>
  <c r="J5" i="34"/>
  <c r="O5" i="34"/>
  <c r="R5" i="34"/>
  <c r="B7" i="34"/>
  <c r="B11" i="34"/>
  <c r="K11" i="34"/>
  <c r="O11" i="34"/>
  <c r="K6" i="33"/>
  <c r="O6" i="33"/>
  <c r="Q6" i="33"/>
  <c r="O8" i="33"/>
  <c r="F6" i="59"/>
  <c r="J6" i="59"/>
  <c r="L6" i="59"/>
  <c r="J8" i="59"/>
  <c r="C8" i="26"/>
  <c r="F8" i="26"/>
  <c r="K8" i="26"/>
  <c r="L8" i="26"/>
  <c r="C10" i="26"/>
  <c r="E10" i="26"/>
  <c r="F10" i="26"/>
  <c r="H10" i="26"/>
  <c r="C7" i="20"/>
  <c r="H7" i="20"/>
  <c r="L9" i="20"/>
  <c r="S19" i="20"/>
  <c r="L50" i="20"/>
  <c r="S50" i="20"/>
  <c r="L92" i="20"/>
  <c r="S92" i="20"/>
  <c r="F6" i="18"/>
  <c r="G6" i="18"/>
  <c r="H6" i="18"/>
  <c r="D6" i="57"/>
  <c r="J6" i="57"/>
  <c r="S6" i="57"/>
  <c r="D8" i="57"/>
  <c r="H8" i="57"/>
  <c r="J8" i="57"/>
  <c r="L8" i="57"/>
  <c r="M13" i="81" l="1"/>
  <c r="BZ1306" i="106"/>
  <c r="BZ1305" i="106"/>
  <c r="BZ1307" i="106"/>
  <c r="BZ1308" i="106"/>
  <c r="BZ1304" i="106"/>
  <c r="BZ1309" i="106"/>
  <c r="M15" i="81"/>
  <c r="CF1236" i="106"/>
  <c r="CF1233" i="106"/>
  <c r="CF1237" i="106"/>
  <c r="CF1234" i="106"/>
  <c r="DB1313" i="106"/>
  <c r="DB1132" i="106"/>
  <c r="DB963" i="106"/>
  <c r="DB585" i="106"/>
  <c r="DB1300" i="106"/>
  <c r="DB1382" i="106"/>
  <c r="DB1164" i="106"/>
  <c r="DB845" i="106"/>
  <c r="DB371" i="106"/>
  <c r="DB1478" i="106"/>
  <c r="DB416" i="106"/>
  <c r="BW47" i="106"/>
  <c r="DB879" i="106"/>
  <c r="DB1350" i="106"/>
  <c r="DB1253" i="106"/>
  <c r="DB719" i="106"/>
  <c r="DB336" i="106"/>
  <c r="DB1286" i="106"/>
  <c r="DB1404" i="106"/>
  <c r="DB988" i="106"/>
  <c r="DB820" i="106"/>
  <c r="DB1475" i="106"/>
  <c r="DB1270" i="106"/>
  <c r="DB1219" i="106"/>
  <c r="DB734" i="106"/>
  <c r="DB59" i="106"/>
  <c r="DB1379" i="106"/>
  <c r="DB1409" i="106"/>
  <c r="DB890" i="106"/>
  <c r="DB704" i="106"/>
  <c r="N15" i="81"/>
  <c r="N13" i="81"/>
  <c r="CY8" i="106"/>
  <c r="CY9" i="106"/>
  <c r="CY11" i="106"/>
  <c r="CY22" i="106"/>
  <c r="CY25" i="106"/>
  <c r="CY27" i="106"/>
  <c r="CY33" i="106"/>
  <c r="CY21" i="106"/>
  <c r="CY36" i="106"/>
  <c r="CY52" i="106"/>
  <c r="CY48" i="106"/>
  <c r="CY43" i="106"/>
  <c r="CY54" i="106"/>
  <c r="CY65" i="106"/>
  <c r="CY64" i="106"/>
  <c r="CY62" i="106"/>
  <c r="CY78" i="106"/>
  <c r="CY73" i="106"/>
  <c r="CY89" i="106"/>
  <c r="CY75" i="106"/>
  <c r="CY91" i="106"/>
  <c r="CY101" i="106"/>
  <c r="CY96" i="106"/>
  <c r="CY112" i="106"/>
  <c r="CY98" i="106"/>
  <c r="CY114" i="106"/>
  <c r="CY127" i="106"/>
  <c r="CY118" i="106"/>
  <c r="CY134" i="106"/>
  <c r="CY103" i="106"/>
  <c r="CY117" i="106"/>
  <c r="CY133" i="106"/>
  <c r="CY146" i="106"/>
  <c r="CY162" i="106"/>
  <c r="CY178" i="106"/>
  <c r="CY141" i="106"/>
  <c r="CY157" i="106"/>
  <c r="CY173" i="106"/>
  <c r="CY139" i="106"/>
  <c r="CY155" i="106"/>
  <c r="CY171" i="106"/>
  <c r="CY124" i="106"/>
  <c r="CY180" i="106"/>
  <c r="CY195" i="106"/>
  <c r="CY211" i="106"/>
  <c r="CY227" i="106"/>
  <c r="CY184" i="106"/>
  <c r="CY189" i="106"/>
  <c r="CY217" i="106"/>
  <c r="CY237" i="106"/>
  <c r="CY176" i="106"/>
  <c r="CY204" i="106"/>
  <c r="CY220" i="106"/>
  <c r="CY236" i="106"/>
  <c r="CY192" i="106"/>
  <c r="CY221" i="106"/>
  <c r="CY238" i="106"/>
  <c r="CY259" i="106"/>
  <c r="CY275" i="106"/>
  <c r="CY291" i="106"/>
  <c r="CY239" i="106"/>
  <c r="CY260" i="106"/>
  <c r="CY276" i="106"/>
  <c r="CY148" i="106"/>
  <c r="CY242" i="106"/>
  <c r="CY261" i="106"/>
  <c r="CY277" i="106"/>
  <c r="CY194" i="106"/>
  <c r="CY235" i="106"/>
  <c r="CY254" i="106"/>
  <c r="CY270" i="106"/>
  <c r="CY286" i="106"/>
  <c r="CY305" i="106"/>
  <c r="CY321" i="106"/>
  <c r="CY337" i="106"/>
  <c r="CY303" i="106"/>
  <c r="CY319" i="106"/>
  <c r="CY335" i="106"/>
  <c r="CY300" i="106"/>
  <c r="CY318" i="106"/>
  <c r="CY334" i="106"/>
  <c r="CY302" i="106"/>
  <c r="CY350" i="106"/>
  <c r="CY366" i="106"/>
  <c r="CY382" i="106"/>
  <c r="CY398" i="106"/>
  <c r="CY414" i="106"/>
  <c r="CY430" i="106"/>
  <c r="CY446" i="106"/>
  <c r="CY339" i="106"/>
  <c r="CY360" i="106"/>
  <c r="CY376" i="106"/>
  <c r="CY392" i="106"/>
  <c r="CY408" i="106"/>
  <c r="CY424" i="106"/>
  <c r="CY332" i="106"/>
  <c r="CY359" i="106"/>
  <c r="CY375" i="106"/>
  <c r="CY393" i="106"/>
  <c r="CY409" i="106"/>
  <c r="CY425" i="106"/>
  <c r="CY441" i="106"/>
  <c r="CY399" i="106"/>
  <c r="CY450" i="106"/>
  <c r="CY466" i="106"/>
  <c r="CY482" i="106"/>
  <c r="CY498" i="106"/>
  <c r="CY512" i="106"/>
  <c r="CY528" i="106"/>
  <c r="CY353" i="106"/>
  <c r="CY377" i="106"/>
  <c r="CY427" i="106"/>
  <c r="CY455" i="106"/>
  <c r="CY471" i="106"/>
  <c r="CY487" i="106"/>
  <c r="CY503" i="106"/>
  <c r="CY519" i="106"/>
  <c r="CY428" i="106"/>
  <c r="CY452" i="106"/>
  <c r="CY468" i="106"/>
  <c r="CY484" i="106"/>
  <c r="CY500" i="106"/>
  <c r="CY324" i="106"/>
  <c r="CY485" i="106"/>
  <c r="CY535" i="106"/>
  <c r="CY551" i="106"/>
  <c r="CY567" i="106"/>
  <c r="CY583" i="106"/>
  <c r="CY365" i="106"/>
  <c r="CY481" i="106"/>
  <c r="CY525" i="106"/>
  <c r="CY542" i="106"/>
  <c r="CY558" i="106"/>
  <c r="CY574" i="106"/>
  <c r="CY590" i="106"/>
  <c r="CY606" i="106"/>
  <c r="CY449" i="106"/>
  <c r="CY489" i="106"/>
  <c r="CY518" i="106"/>
  <c r="CY540" i="106"/>
  <c r="CY556" i="106"/>
  <c r="CY572" i="106"/>
  <c r="CY588" i="106"/>
  <c r="CY604" i="106"/>
  <c r="CY593" i="106"/>
  <c r="CY626" i="106"/>
  <c r="CY642" i="106"/>
  <c r="CY658" i="106"/>
  <c r="CY674" i="106"/>
  <c r="CY690" i="106"/>
  <c r="CY706" i="106"/>
  <c r="CY722" i="106"/>
  <c r="CY738" i="106"/>
  <c r="CY756" i="106"/>
  <c r="CY772" i="106"/>
  <c r="CY461" i="106"/>
  <c r="CY553" i="106"/>
  <c r="CY621" i="106"/>
  <c r="CY637" i="106"/>
  <c r="CY653" i="106"/>
  <c r="CY669" i="106"/>
  <c r="CY685" i="106"/>
  <c r="CY701" i="106"/>
  <c r="CY717" i="106"/>
  <c r="CY733" i="106"/>
  <c r="CY749" i="106"/>
  <c r="CY765" i="106"/>
  <c r="CY781" i="106"/>
  <c r="CY797" i="106"/>
  <c r="CY5" i="106"/>
  <c r="CY10" i="106"/>
  <c r="CY20" i="106"/>
  <c r="CY32" i="106"/>
  <c r="CY29" i="106"/>
  <c r="CY26" i="106"/>
  <c r="CY50" i="106"/>
  <c r="CY44" i="106"/>
  <c r="CY42" i="106"/>
  <c r="CY46" i="106"/>
  <c r="CY53" i="106"/>
  <c r="CY45" i="106"/>
  <c r="CY66" i="106"/>
  <c r="CY86" i="106"/>
  <c r="CY85" i="106"/>
  <c r="CY79" i="106"/>
  <c r="CY76" i="106"/>
  <c r="CY67" i="106"/>
  <c r="CY116" i="106"/>
  <c r="CY106" i="106"/>
  <c r="CY123" i="106"/>
  <c r="CY122" i="106"/>
  <c r="CY92" i="106"/>
  <c r="CY115" i="106"/>
  <c r="CY136" i="106"/>
  <c r="CY154" i="106"/>
  <c r="CY174" i="106"/>
  <c r="CY145" i="106"/>
  <c r="CY165" i="106"/>
  <c r="CY185" i="106"/>
  <c r="CY159" i="106"/>
  <c r="CY179" i="106"/>
  <c r="CY168" i="106"/>
  <c r="CY199" i="106"/>
  <c r="CY219" i="106"/>
  <c r="CY172" i="106"/>
  <c r="CY193" i="106"/>
  <c r="CY229" i="106"/>
  <c r="CY164" i="106"/>
  <c r="CY206" i="106"/>
  <c r="CY228" i="106"/>
  <c r="CY144" i="106"/>
  <c r="CY202" i="106"/>
  <c r="CY251" i="106"/>
  <c r="CY271" i="106"/>
  <c r="CY295" i="106"/>
  <c r="CY250" i="106"/>
  <c r="CY272" i="106"/>
  <c r="CY208" i="106"/>
  <c r="CY253" i="106"/>
  <c r="CY273" i="106"/>
  <c r="CY210" i="106"/>
  <c r="CY248" i="106"/>
  <c r="CY266" i="106"/>
  <c r="CY294" i="106"/>
  <c r="CY313" i="106"/>
  <c r="CY333" i="106"/>
  <c r="CY307" i="106"/>
  <c r="CY327" i="106"/>
  <c r="CY296" i="106"/>
  <c r="CY322" i="106"/>
  <c r="CY342" i="106"/>
  <c r="CY346" i="106"/>
  <c r="CY370" i="106"/>
  <c r="CY390" i="106"/>
  <c r="CY410" i="106"/>
  <c r="CY434" i="106"/>
  <c r="CY320" i="106"/>
  <c r="CY356" i="106"/>
  <c r="CY380" i="106"/>
  <c r="CY400" i="106"/>
  <c r="CY420" i="106"/>
  <c r="CY347" i="106"/>
  <c r="CY367" i="106"/>
  <c r="CY389" i="106"/>
  <c r="CY413" i="106"/>
  <c r="CY433" i="106"/>
  <c r="CY383" i="106"/>
  <c r="CY454" i="106"/>
  <c r="CY474" i="106"/>
  <c r="CY494" i="106"/>
  <c r="CY516" i="106"/>
  <c r="CY290" i="106"/>
  <c r="CY369" i="106"/>
  <c r="CY432" i="106"/>
  <c r="CY463" i="106"/>
  <c r="CY483" i="106"/>
  <c r="CY507" i="106"/>
  <c r="CY407" i="106"/>
  <c r="CY448" i="106"/>
  <c r="CY472" i="106"/>
  <c r="CY492" i="106"/>
  <c r="CY514" i="106"/>
  <c r="CY521" i="106"/>
  <c r="CY543" i="106"/>
  <c r="CY563" i="106"/>
  <c r="CY587" i="106"/>
  <c r="CY435" i="106"/>
  <c r="CY513" i="106"/>
  <c r="CY546" i="106"/>
  <c r="CY566" i="106"/>
  <c r="CY586" i="106"/>
  <c r="CY610" i="106"/>
  <c r="CY457" i="106"/>
  <c r="CY517" i="106"/>
  <c r="CY544" i="106"/>
  <c r="CY564" i="106"/>
  <c r="CY584" i="106"/>
  <c r="CY608" i="106"/>
  <c r="CY609" i="106"/>
  <c r="CY638" i="106"/>
  <c r="CY662" i="106"/>
  <c r="CY682" i="106"/>
  <c r="CY702" i="106"/>
  <c r="CY726" i="106"/>
  <c r="CY746" i="106"/>
  <c r="CY768" i="106"/>
  <c r="CY534" i="106"/>
  <c r="CY605" i="106"/>
  <c r="CY633" i="106"/>
  <c r="CY657" i="106"/>
  <c r="CY677" i="106"/>
  <c r="CY697" i="106"/>
  <c r="CY721" i="106"/>
  <c r="CY741" i="106"/>
  <c r="CY761" i="106"/>
  <c r="CY785" i="106"/>
  <c r="CY805" i="106"/>
  <c r="CY821" i="106"/>
  <c r="CY541" i="106"/>
  <c r="CY611" i="106"/>
  <c r="CY631" i="106"/>
  <c r="CY647" i="106"/>
  <c r="CY663" i="106"/>
  <c r="CY679" i="106"/>
  <c r="CY695" i="106"/>
  <c r="CY711" i="106"/>
  <c r="CY727" i="106"/>
  <c r="CY743" i="106"/>
  <c r="CY759" i="106"/>
  <c r="CY775" i="106"/>
  <c r="CY791" i="106"/>
  <c r="CY807" i="106"/>
  <c r="CY557" i="106"/>
  <c r="CY589" i="106"/>
  <c r="CY758" i="106"/>
  <c r="CY816" i="106"/>
  <c r="CY835" i="106"/>
  <c r="CY851" i="106"/>
  <c r="CY867" i="106"/>
  <c r="CY883" i="106"/>
  <c r="CY899" i="106"/>
  <c r="CY915" i="106"/>
  <c r="CY931" i="106"/>
  <c r="CY947" i="106"/>
  <c r="CY615" i="106"/>
  <c r="CY790" i="106"/>
  <c r="CY818" i="106"/>
  <c r="CY836" i="106"/>
  <c r="CY852" i="106"/>
  <c r="CY868" i="106"/>
  <c r="CY884" i="106"/>
  <c r="CY900" i="106"/>
  <c r="CY916" i="106"/>
  <c r="CY932" i="106"/>
  <c r="CY948" i="106"/>
  <c r="CY964" i="106"/>
  <c r="CY980" i="106"/>
  <c r="CY996" i="106"/>
  <c r="CY620" i="106"/>
  <c r="CY7" i="106"/>
  <c r="CY13" i="106"/>
  <c r="CY18" i="106"/>
  <c r="CY19" i="106"/>
  <c r="CY28" i="106"/>
  <c r="CY35" i="106"/>
  <c r="CY34" i="106"/>
  <c r="CY39" i="106"/>
  <c r="CY60" i="106"/>
  <c r="CY41" i="106"/>
  <c r="CY58" i="106"/>
  <c r="CY40" i="106"/>
  <c r="CY61" i="106"/>
  <c r="CY82" i="106"/>
  <c r="CY81" i="106"/>
  <c r="CY71" i="106"/>
  <c r="CY95" i="106"/>
  <c r="CY109" i="106"/>
  <c r="CY108" i="106"/>
  <c r="CY102" i="106"/>
  <c r="CY119" i="106"/>
  <c r="CY80" i="106"/>
  <c r="CY84" i="106"/>
  <c r="CY111" i="106"/>
  <c r="CY129" i="106"/>
  <c r="CY150" i="106"/>
  <c r="CY170" i="106"/>
  <c r="CY128" i="106"/>
  <c r="CY161" i="106"/>
  <c r="CY181" i="106"/>
  <c r="CY151" i="106"/>
  <c r="CY175" i="106"/>
  <c r="CY156" i="106"/>
  <c r="CY191" i="106"/>
  <c r="CY215" i="106"/>
  <c r="CY160" i="106"/>
  <c r="CY152" i="106"/>
  <c r="CY225" i="106"/>
  <c r="CY245" i="106"/>
  <c r="CY198" i="106"/>
  <c r="CY222" i="106"/>
  <c r="CY244" i="106"/>
  <c r="CY213" i="106"/>
  <c r="CY246" i="106"/>
  <c r="CY267" i="106"/>
  <c r="CY287" i="106"/>
  <c r="CY247" i="106"/>
  <c r="CY268" i="106"/>
  <c r="CY288" i="106"/>
  <c r="CY249" i="106"/>
  <c r="CY269" i="106"/>
  <c r="CY289" i="106"/>
  <c r="CY243" i="106"/>
  <c r="CY262" i="106"/>
  <c r="CY282" i="106"/>
  <c r="CY309" i="106"/>
  <c r="CY329" i="106"/>
  <c r="CY299" i="106"/>
  <c r="CY323" i="106"/>
  <c r="CY293" i="106"/>
  <c r="CY314" i="106"/>
  <c r="CY338" i="106"/>
  <c r="CY344" i="106"/>
  <c r="CY362" i="106"/>
  <c r="CY386" i="106"/>
  <c r="CY406" i="106"/>
  <c r="CY426" i="106"/>
  <c r="CY304" i="106"/>
  <c r="CY352" i="106"/>
  <c r="CY372" i="106"/>
  <c r="CY396" i="106"/>
  <c r="CY416" i="106"/>
  <c r="CY316" i="106"/>
  <c r="CY363" i="106"/>
  <c r="CY385" i="106"/>
  <c r="CY405" i="106"/>
  <c r="CY429" i="106"/>
  <c r="CY349" i="106"/>
  <c r="CY436" i="106"/>
  <c r="CY470" i="106"/>
  <c r="CY490" i="106"/>
  <c r="CY508" i="106"/>
  <c r="CY532" i="106"/>
  <c r="CY361" i="106"/>
  <c r="CY411" i="106"/>
  <c r="CY459" i="106"/>
  <c r="CY479" i="106"/>
  <c r="CY499" i="106"/>
  <c r="CY391" i="106"/>
  <c r="CY444" i="106"/>
  <c r="CY464" i="106"/>
  <c r="CY488" i="106"/>
  <c r="CY510" i="106"/>
  <c r="CY469" i="106"/>
  <c r="CY539" i="106"/>
  <c r="CY559" i="106"/>
  <c r="CY579" i="106"/>
  <c r="CY387" i="106"/>
  <c r="CY505" i="106"/>
  <c r="CY538" i="106"/>
  <c r="CY562" i="106"/>
  <c r="CY582" i="106"/>
  <c r="CY602" i="106"/>
  <c r="CY453" i="106"/>
  <c r="CY509" i="106"/>
  <c r="CY536" i="106"/>
  <c r="CY560" i="106"/>
  <c r="CY580" i="106"/>
  <c r="CY600" i="106"/>
  <c r="CY607" i="106"/>
  <c r="CY634" i="106"/>
  <c r="CY654" i="106"/>
  <c r="CY678" i="106"/>
  <c r="CY698" i="106"/>
  <c r="CY718" i="106"/>
  <c r="CY742" i="106"/>
  <c r="CY764" i="106"/>
  <c r="CY440" i="106"/>
  <c r="CY603" i="106"/>
  <c r="CY629" i="106"/>
  <c r="CY649" i="106"/>
  <c r="CY673" i="106"/>
  <c r="CY693" i="106"/>
  <c r="CY713" i="106"/>
  <c r="CY737" i="106"/>
  <c r="CY757" i="106"/>
  <c r="CY777" i="106"/>
  <c r="CY801" i="106"/>
  <c r="CY817" i="106"/>
  <c r="CY531" i="106"/>
  <c r="CY597" i="106"/>
  <c r="CY627" i="106"/>
  <c r="CY643" i="106"/>
  <c r="CY659" i="106"/>
  <c r="CY675" i="106"/>
  <c r="CY691" i="106"/>
  <c r="CY707" i="106"/>
  <c r="CY723" i="106"/>
  <c r="CY739" i="106"/>
  <c r="CY755" i="106"/>
  <c r="CY771" i="106"/>
  <c r="CY787" i="106"/>
  <c r="CY803" i="106"/>
  <c r="CY819" i="106"/>
  <c r="CY581" i="106"/>
  <c r="CY636" i="106"/>
  <c r="CY802" i="106"/>
  <c r="CY831" i="106"/>
  <c r="CY847" i="106"/>
  <c r="CY863" i="106"/>
  <c r="CY879" i="106"/>
  <c r="CY895" i="106"/>
  <c r="CY911" i="106"/>
  <c r="CY927" i="106"/>
  <c r="CY943" i="106"/>
  <c r="CY959" i="106"/>
  <c r="CY784" i="106"/>
  <c r="CY810" i="106"/>
  <c r="CY832" i="106"/>
  <c r="CY848" i="106"/>
  <c r="CY864" i="106"/>
  <c r="CY880" i="106"/>
  <c r="CY896" i="106"/>
  <c r="CY912" i="106"/>
  <c r="CY928" i="106"/>
  <c r="CY944" i="106"/>
  <c r="CY960" i="106"/>
  <c r="CY976" i="106"/>
  <c r="CY992" i="106"/>
  <c r="CY599" i="106"/>
  <c r="CY672" i="106"/>
  <c r="CY688" i="106"/>
  <c r="CY704" i="106"/>
  <c r="CY720" i="106"/>
  <c r="CY736" i="106"/>
  <c r="CY752" i="106"/>
  <c r="CY776" i="106"/>
  <c r="CY808" i="106"/>
  <c r="CY830" i="106"/>
  <c r="CY846" i="106"/>
  <c r="CY862" i="106"/>
  <c r="CY878" i="106"/>
  <c r="CY894" i="106"/>
  <c r="CY910" i="106"/>
  <c r="CY926" i="106"/>
  <c r="CY942" i="106"/>
  <c r="CY958" i="106"/>
  <c r="CY974" i="106"/>
  <c r="CY990" i="106"/>
  <c r="CY569" i="106"/>
  <c r="CY792" i="106"/>
  <c r="CY933" i="106"/>
  <c r="CY977" i="106"/>
  <c r="CY1003" i="106"/>
  <c r="CY1017" i="106"/>
  <c r="CY1033" i="106"/>
  <c r="CY1049" i="106"/>
  <c r="CY1065" i="106"/>
  <c r="CY1081" i="106"/>
  <c r="CY1097" i="106"/>
  <c r="CY1113" i="106"/>
  <c r="CY1129" i="106"/>
  <c r="CY1145" i="106"/>
  <c r="CY1161" i="106"/>
  <c r="CY1177" i="106"/>
  <c r="CY1193" i="106"/>
  <c r="CY624" i="106"/>
  <c r="CY786" i="106"/>
  <c r="CY841" i="106"/>
  <c r="CY877" i="106"/>
  <c r="CY913" i="106"/>
  <c r="CY973" i="106"/>
  <c r="CY1006" i="106"/>
  <c r="CY1022" i="106"/>
  <c r="CY1038" i="106"/>
  <c r="CY1054" i="106"/>
  <c r="CY1070" i="106"/>
  <c r="CY1086" i="106"/>
  <c r="CY1102" i="106"/>
  <c r="CY1118" i="106"/>
  <c r="CY1134" i="106"/>
  <c r="CY1150" i="106"/>
  <c r="CY1166" i="106"/>
  <c r="CY1182" i="106"/>
  <c r="CY1198" i="106"/>
  <c r="CY1214" i="106"/>
  <c r="CY1230" i="106"/>
  <c r="CY1246" i="106"/>
  <c r="CY585" i="106"/>
  <c r="CY837" i="106"/>
  <c r="CY881" i="106"/>
  <c r="CY921" i="106"/>
  <c r="CY971" i="106"/>
  <c r="CY1008" i="106"/>
  <c r="CY1024" i="106"/>
  <c r="CY1040" i="106"/>
  <c r="CY1056" i="106"/>
  <c r="CY1072" i="106"/>
  <c r="CY1088" i="106"/>
  <c r="CY1104" i="106"/>
  <c r="CY1120" i="106"/>
  <c r="CY1136" i="106"/>
  <c r="CY1152" i="106"/>
  <c r="CY1168" i="106"/>
  <c r="CY1184" i="106"/>
  <c r="CY1200" i="106"/>
  <c r="CY1216" i="106"/>
  <c r="CY1232" i="106"/>
  <c r="CY1248" i="106"/>
  <c r="CY925" i="106"/>
  <c r="CY1071" i="106"/>
  <c r="CY1175" i="106"/>
  <c r="CY1203" i="106"/>
  <c r="CY1249" i="106"/>
  <c r="CY1270" i="106"/>
  <c r="CY1471" i="106"/>
  <c r="CY1183" i="106"/>
  <c r="CY1411" i="106"/>
  <c r="CY1490" i="106"/>
  <c r="CY1442" i="106"/>
  <c r="CY1394" i="106"/>
  <c r="CY1340" i="106"/>
  <c r="CY1308" i="106"/>
  <c r="CY1391" i="106"/>
  <c r="CY1501" i="106"/>
  <c r="CY1469" i="106"/>
  <c r="CY1437" i="106"/>
  <c r="CY1389" i="106"/>
  <c r="CY1341" i="106"/>
  <c r="CY1309" i="106"/>
  <c r="CY1463" i="106"/>
  <c r="CY1435" i="106"/>
  <c r="CY1476" i="106"/>
  <c r="CY1428" i="106"/>
  <c r="CY1396" i="106"/>
  <c r="CY1364" i="106"/>
  <c r="CY1269" i="106"/>
  <c r="CY985" i="106"/>
  <c r="CY1296" i="106"/>
  <c r="CY1235" i="106"/>
  <c r="CY1143" i="106"/>
  <c r="CY1347" i="106"/>
  <c r="CY1315" i="106"/>
  <c r="CY1283" i="106"/>
  <c r="CY1233" i="106"/>
  <c r="CY1107" i="106"/>
  <c r="CY1346" i="106"/>
  <c r="CY1298" i="106"/>
  <c r="CY1282" i="106"/>
  <c r="CY1155" i="106"/>
  <c r="CY1228" i="106"/>
  <c r="CY1188" i="106"/>
  <c r="CY1124" i="106"/>
  <c r="CY1080" i="106"/>
  <c r="CY1036" i="106"/>
  <c r="CY905" i="106"/>
  <c r="CY1242" i="106"/>
  <c r="CY1202" i="106"/>
  <c r="CY1138" i="106"/>
  <c r="CY1074" i="106"/>
  <c r="CY1010" i="106"/>
  <c r="CY893" i="106"/>
  <c r="CY648" i="106"/>
  <c r="CY1181" i="106"/>
  <c r="CY1137" i="106"/>
  <c r="CY1093" i="106"/>
  <c r="CY1029" i="106"/>
  <c r="CY917" i="106"/>
  <c r="CY970" i="106"/>
  <c r="CY906" i="106"/>
  <c r="CY842" i="106"/>
  <c r="CY782" i="106"/>
  <c r="CY728" i="106"/>
  <c r="CY684" i="106"/>
  <c r="CY952" i="106"/>
  <c r="CY920" i="106"/>
  <c r="CY824" i="106"/>
  <c r="CY903" i="106"/>
  <c r="CY778" i="106"/>
  <c r="CY795" i="106"/>
  <c r="CY731" i="106"/>
  <c r="CY635" i="106"/>
  <c r="CY769" i="106"/>
  <c r="CY641" i="106"/>
  <c r="CY710" i="106"/>
  <c r="CY592" i="106"/>
  <c r="CY594" i="106"/>
  <c r="CY571" i="106"/>
  <c r="CY456" i="106"/>
  <c r="CY379" i="106"/>
  <c r="CY415" i="106"/>
  <c r="CY308" i="106"/>
  <c r="CY418" i="106"/>
  <c r="CY298" i="106"/>
  <c r="CY317" i="106"/>
  <c r="CY257" i="106"/>
  <c r="CY255" i="106"/>
  <c r="CY233" i="106"/>
  <c r="CY183" i="106"/>
  <c r="CY158" i="106"/>
  <c r="CY110" i="106"/>
  <c r="CY68" i="106"/>
  <c r="CY4" i="106"/>
  <c r="CY1443" i="106"/>
  <c r="CY1375" i="106"/>
  <c r="CY1247" i="106"/>
  <c r="CY1047" i="106"/>
  <c r="CY1499" i="106"/>
  <c r="CY1419" i="106"/>
  <c r="CY1336" i="106"/>
  <c r="CY1498" i="106"/>
  <c r="CY1482" i="106"/>
  <c r="CY1466" i="106"/>
  <c r="CY1450" i="106"/>
  <c r="CY1434" i="106"/>
  <c r="CY1418" i="106"/>
  <c r="CY1402" i="106"/>
  <c r="CY1386" i="106"/>
  <c r="CY1370" i="106"/>
  <c r="CY1354" i="106"/>
  <c r="CY1324" i="106"/>
  <c r="CY1277" i="106"/>
  <c r="CY806" i="106"/>
  <c r="CY1447" i="106"/>
  <c r="CY1367" i="106"/>
  <c r="CY1317" i="106"/>
  <c r="CY1493" i="106"/>
  <c r="CY1477" i="106"/>
  <c r="CY1461" i="106"/>
  <c r="CY1445" i="106"/>
  <c r="CY1429" i="106"/>
  <c r="CY1413" i="106"/>
  <c r="CY1397" i="106"/>
  <c r="CY1381" i="106"/>
  <c r="CY1365" i="106"/>
  <c r="CY1349" i="106"/>
  <c r="CY1325" i="106"/>
  <c r="CY1281" i="106"/>
  <c r="CY1147" i="106"/>
  <c r="CY1487" i="106"/>
  <c r="CY1455" i="106"/>
  <c r="CY1403" i="106"/>
  <c r="CY1500" i="106"/>
  <c r="CY1484" i="106"/>
  <c r="CY1468" i="106"/>
  <c r="CY1452" i="106"/>
  <c r="CY1436" i="106"/>
  <c r="CY1420" i="106"/>
  <c r="CY1404" i="106"/>
  <c r="CY1388" i="106"/>
  <c r="CY1372" i="106"/>
  <c r="CY1356" i="106"/>
  <c r="CY1332" i="106"/>
  <c r="CY1301" i="106"/>
  <c r="CY1261" i="106"/>
  <c r="CY1115" i="106"/>
  <c r="CY1031" i="106"/>
  <c r="CY1304" i="106"/>
  <c r="CY1288" i="106"/>
  <c r="CY1272" i="106"/>
  <c r="CY1251" i="106"/>
  <c r="CY1211" i="106"/>
  <c r="CY1171" i="106"/>
  <c r="CY1111" i="106"/>
  <c r="CY957" i="106"/>
  <c r="CY1339" i="106"/>
  <c r="CY1323" i="106"/>
  <c r="CY1307" i="106"/>
  <c r="CY1291" i="106"/>
  <c r="CY1275" i="106"/>
  <c r="CY1255" i="106"/>
  <c r="CY1225" i="106"/>
  <c r="CY1201" i="106"/>
  <c r="CY1123" i="106"/>
  <c r="CY1091" i="106"/>
  <c r="CY1043" i="106"/>
  <c r="CY969" i="106"/>
  <c r="CY1338" i="106"/>
  <c r="CY1322" i="106"/>
  <c r="CY1306" i="106"/>
  <c r="CY1290" i="106"/>
  <c r="CY1274" i="106"/>
  <c r="CY1243" i="106"/>
  <c r="CY1195" i="106"/>
  <c r="CY1095" i="106"/>
  <c r="CY561" i="106"/>
  <c r="CY1240" i="106"/>
  <c r="CY1220" i="106"/>
  <c r="CY1196" i="106"/>
  <c r="CY1176" i="106"/>
  <c r="CY1156" i="106"/>
  <c r="CY1132" i="106"/>
  <c r="CY1112" i="106"/>
  <c r="CY1092" i="106"/>
  <c r="CY1068" i="106"/>
  <c r="CY1048" i="106"/>
  <c r="CY1028" i="106"/>
  <c r="CY1001" i="106"/>
  <c r="CY953" i="106"/>
  <c r="CY889" i="106"/>
  <c r="CY829" i="106"/>
  <c r="CY1254" i="106"/>
  <c r="CY1234" i="106"/>
  <c r="CY1210" i="106"/>
  <c r="CY1190" i="106"/>
  <c r="CY1170" i="106"/>
  <c r="CY1146" i="106"/>
  <c r="CY1126" i="106"/>
  <c r="CY1106" i="106"/>
  <c r="CY1082" i="106"/>
  <c r="CY1062" i="106"/>
  <c r="CY1042" i="106"/>
  <c r="CY1018" i="106"/>
  <c r="CY991" i="106"/>
  <c r="CY929" i="106"/>
  <c r="CY869" i="106"/>
  <c r="CY825" i="106"/>
  <c r="CY632" i="106"/>
  <c r="CY1189" i="106"/>
  <c r="CY1169" i="106"/>
  <c r="CY1149" i="106"/>
  <c r="CY1125" i="106"/>
  <c r="CY1105" i="106"/>
  <c r="CY1085" i="106"/>
  <c r="CY1061" i="106"/>
  <c r="CY1041" i="106"/>
  <c r="CY1021" i="106"/>
  <c r="CY995" i="106"/>
  <c r="CY961" i="106"/>
  <c r="CY820" i="106"/>
  <c r="CY1002" i="106"/>
  <c r="CY982" i="106"/>
  <c r="CY962" i="106"/>
  <c r="CY938" i="106"/>
  <c r="CY918" i="106"/>
  <c r="CY898" i="106"/>
  <c r="CY874" i="106"/>
  <c r="CY854" i="106"/>
  <c r="CY834" i="106"/>
  <c r="CY800" i="106"/>
  <c r="CY766" i="106"/>
  <c r="CY740" i="106"/>
  <c r="CY716" i="106"/>
  <c r="CY696" i="106"/>
  <c r="CY676" i="106"/>
  <c r="CY1000" i="106"/>
  <c r="CY968" i="106"/>
  <c r="CY936" i="106"/>
  <c r="CY904" i="106"/>
  <c r="CY872" i="106"/>
  <c r="CY840" i="106"/>
  <c r="CY796" i="106"/>
  <c r="CY951" i="106"/>
  <c r="CY919" i="106"/>
  <c r="CY887" i="106"/>
  <c r="CY855" i="106"/>
  <c r="CY823" i="106"/>
  <c r="CY601" i="106"/>
  <c r="CY811" i="106"/>
  <c r="CY779" i="106"/>
  <c r="CY747" i="106"/>
  <c r="CY715" i="106"/>
  <c r="CY683" i="106"/>
  <c r="CY651" i="106"/>
  <c r="CY613" i="106"/>
  <c r="CY477" i="106"/>
  <c r="CY789" i="106"/>
  <c r="CY745" i="106"/>
  <c r="CY705" i="106"/>
  <c r="CY661" i="106"/>
  <c r="CY619" i="106"/>
  <c r="CY403" i="106"/>
  <c r="CY730" i="106"/>
  <c r="CY686" i="106"/>
  <c r="CY646" i="106"/>
  <c r="CY612" i="106"/>
  <c r="CY568" i="106"/>
  <c r="CY522" i="106"/>
  <c r="CY614" i="106"/>
  <c r="CY570" i="106"/>
  <c r="CY527" i="106"/>
  <c r="CY591" i="106"/>
  <c r="CY547" i="106"/>
  <c r="CY373" i="106"/>
  <c r="CY476" i="106"/>
  <c r="CY423" i="106"/>
  <c r="CY491" i="106"/>
  <c r="CY443" i="106"/>
  <c r="CY340" i="106"/>
  <c r="CY502" i="106"/>
  <c r="CY458" i="106"/>
  <c r="CY437" i="106"/>
  <c r="CY397" i="106"/>
  <c r="CY351" i="106"/>
  <c r="CY404" i="106"/>
  <c r="CY364" i="106"/>
  <c r="CY438" i="106"/>
  <c r="CY394" i="106"/>
  <c r="CY354" i="106"/>
  <c r="CY326" i="106"/>
  <c r="CY331" i="106"/>
  <c r="CY341" i="106"/>
  <c r="CY297" i="106"/>
  <c r="CY252" i="106"/>
  <c r="CY281" i="106"/>
  <c r="CY226" i="106"/>
  <c r="CY256" i="106"/>
  <c r="CY279" i="106"/>
  <c r="CY218" i="106"/>
  <c r="CY232" i="106"/>
  <c r="CY188" i="106"/>
  <c r="CY201" i="106"/>
  <c r="CY223" i="106"/>
  <c r="CY186" i="106"/>
  <c r="CY163" i="106"/>
  <c r="CY169" i="106"/>
  <c r="CY182" i="106"/>
  <c r="CY138" i="106"/>
  <c r="CY99" i="106"/>
  <c r="CY131" i="106"/>
  <c r="CY63" i="106"/>
  <c r="CY88" i="106"/>
  <c r="CY93" i="106"/>
  <c r="CY70" i="106"/>
  <c r="CY57" i="106"/>
  <c r="CY55" i="106"/>
  <c r="CY38" i="106"/>
  <c r="CY16" i="106"/>
  <c r="CY1320" i="106"/>
  <c r="CY1483" i="106"/>
  <c r="CY1474" i="106"/>
  <c r="CY1426" i="106"/>
  <c r="CY1362" i="106"/>
  <c r="CY1503" i="106"/>
  <c r="CY1485" i="106"/>
  <c r="CY1421" i="106"/>
  <c r="CY1373" i="106"/>
  <c r="CY1241" i="106"/>
  <c r="CY1492" i="106"/>
  <c r="CY1444" i="106"/>
  <c r="CY1380" i="106"/>
  <c r="CY1316" i="106"/>
  <c r="CY1079" i="106"/>
  <c r="CY1264" i="106"/>
  <c r="CY1067" i="106"/>
  <c r="CY1299" i="106"/>
  <c r="CY1209" i="106"/>
  <c r="CY1075" i="106"/>
  <c r="CY1330" i="106"/>
  <c r="CY1219" i="106"/>
  <c r="CY1252" i="106"/>
  <c r="CY1164" i="106"/>
  <c r="CY1100" i="106"/>
  <c r="CY1016" i="106"/>
  <c r="CY644" i="106"/>
  <c r="CY1178" i="106"/>
  <c r="CY1114" i="106"/>
  <c r="CY1030" i="106"/>
  <c r="CY849" i="106"/>
  <c r="CY1157" i="106"/>
  <c r="CY1073" i="106"/>
  <c r="CY1009" i="106"/>
  <c r="CY656" i="106"/>
  <c r="CY950" i="106"/>
  <c r="CY866" i="106"/>
  <c r="CY748" i="106"/>
  <c r="CY664" i="106"/>
  <c r="CY888" i="106"/>
  <c r="CY762" i="106"/>
  <c r="CY871" i="106"/>
  <c r="CY565" i="106"/>
  <c r="CY699" i="106"/>
  <c r="CY549" i="106"/>
  <c r="CY725" i="106"/>
  <c r="CY537" i="106"/>
  <c r="CY666" i="106"/>
  <c r="CY548" i="106"/>
  <c r="CY550" i="106"/>
  <c r="CY523" i="106"/>
  <c r="CY511" i="106"/>
  <c r="CY478" i="106"/>
  <c r="CY371" i="106"/>
  <c r="CY336" i="106"/>
  <c r="CY306" i="106"/>
  <c r="CY274" i="106"/>
  <c r="CY280" i="106"/>
  <c r="CY197" i="106"/>
  <c r="CY190" i="106"/>
  <c r="CY143" i="106"/>
  <c r="CY126" i="106"/>
  <c r="CY83" i="106"/>
  <c r="CY47" i="106"/>
  <c r="CY37" i="106"/>
  <c r="CY15" i="106"/>
  <c r="CY1427" i="106"/>
  <c r="CY1023" i="106"/>
  <c r="CY1289" i="106"/>
  <c r="CY1458" i="106"/>
  <c r="CY1410" i="106"/>
  <c r="CY1378" i="106"/>
  <c r="CY1213" i="106"/>
  <c r="CY1355" i="106"/>
  <c r="CY1453" i="106"/>
  <c r="CY1405" i="106"/>
  <c r="CY1357" i="106"/>
  <c r="CY909" i="106"/>
  <c r="CY1387" i="106"/>
  <c r="CY1460" i="106"/>
  <c r="CY1412" i="106"/>
  <c r="CY1348" i="106"/>
  <c r="CY1237" i="106"/>
  <c r="CY1280" i="106"/>
  <c r="CY1191" i="106"/>
  <c r="CY1331" i="106"/>
  <c r="CY1267" i="106"/>
  <c r="CY1159" i="106"/>
  <c r="CY1015" i="106"/>
  <c r="CY1314" i="106"/>
  <c r="CY1262" i="106"/>
  <c r="CY1019" i="106"/>
  <c r="CY1208" i="106"/>
  <c r="CY1144" i="106"/>
  <c r="CY1060" i="106"/>
  <c r="CY981" i="106"/>
  <c r="CY865" i="106"/>
  <c r="CY1222" i="106"/>
  <c r="CY1158" i="106"/>
  <c r="CY1094" i="106"/>
  <c r="CY1050" i="106"/>
  <c r="CY963" i="106"/>
  <c r="CY529" i="106"/>
  <c r="CY1117" i="106"/>
  <c r="CY1053" i="106"/>
  <c r="CY983" i="106"/>
  <c r="CY994" i="106"/>
  <c r="CY930" i="106"/>
  <c r="CY886" i="106"/>
  <c r="CY822" i="106"/>
  <c r="CY708" i="106"/>
  <c r="CY984" i="106"/>
  <c r="CY856" i="106"/>
  <c r="CY935" i="106"/>
  <c r="CY839" i="106"/>
  <c r="CY763" i="106"/>
  <c r="CY667" i="106"/>
  <c r="CY809" i="106"/>
  <c r="CY681" i="106"/>
  <c r="CY750" i="106"/>
  <c r="CY622" i="106"/>
  <c r="CY473" i="106"/>
  <c r="CY465" i="106"/>
  <c r="CY496" i="106"/>
  <c r="CY467" i="106"/>
  <c r="CY520" i="106"/>
  <c r="CY417" i="106"/>
  <c r="CY384" i="106"/>
  <c r="CY374" i="106"/>
  <c r="CY311" i="106"/>
  <c r="CY216" i="106"/>
  <c r="CY200" i="106"/>
  <c r="CY212" i="106"/>
  <c r="CY203" i="106"/>
  <c r="CY149" i="106"/>
  <c r="CY121" i="106"/>
  <c r="CY100" i="106"/>
  <c r="CY90" i="106"/>
  <c r="CY51" i="106"/>
  <c r="CY31" i="106"/>
  <c r="CY1467" i="106"/>
  <c r="CY1395" i="106"/>
  <c r="CY1273" i="106"/>
  <c r="CY1063" i="106"/>
  <c r="CY845" i="106"/>
  <c r="CY1431" i="106"/>
  <c r="CY1379" i="106"/>
  <c r="CY1502" i="106"/>
  <c r="CY1486" i="106"/>
  <c r="CY1470" i="106"/>
  <c r="CY1454" i="106"/>
  <c r="CY1438" i="106"/>
  <c r="CY1422" i="106"/>
  <c r="CY1406" i="106"/>
  <c r="CY1390" i="106"/>
  <c r="CY1374" i="106"/>
  <c r="CY1358" i="106"/>
  <c r="CY1337" i="106"/>
  <c r="CY1293" i="106"/>
  <c r="CY1011" i="106"/>
  <c r="CY1479" i="106"/>
  <c r="CY1383" i="106"/>
  <c r="CY1351" i="106"/>
  <c r="CY1497" i="106"/>
  <c r="CY1481" i="106"/>
  <c r="CY1465" i="106"/>
  <c r="CY1449" i="106"/>
  <c r="CY1433" i="106"/>
  <c r="CY1417" i="106"/>
  <c r="CY1401" i="106"/>
  <c r="CY1385" i="106"/>
  <c r="CY1369" i="106"/>
  <c r="CY1353" i="106"/>
  <c r="CY1328" i="106"/>
  <c r="CY1297" i="106"/>
  <c r="CY1227" i="106"/>
  <c r="CY1495" i="106"/>
  <c r="CY1459" i="106"/>
  <c r="CY1407" i="106"/>
  <c r="CY1363" i="106"/>
  <c r="CY1488" i="106"/>
  <c r="CY1472" i="106"/>
  <c r="CY1456" i="106"/>
  <c r="CY1440" i="106"/>
  <c r="CY1424" i="106"/>
  <c r="CY1408" i="106"/>
  <c r="CY1392" i="106"/>
  <c r="CY1376" i="106"/>
  <c r="CY1360" i="106"/>
  <c r="CY1345" i="106"/>
  <c r="CY1313" i="106"/>
  <c r="CY1265" i="106"/>
  <c r="CY1163" i="106"/>
  <c r="CY1055" i="106"/>
  <c r="CY975" i="106"/>
  <c r="CY1292" i="106"/>
  <c r="CY1276" i="106"/>
  <c r="CY1260" i="106"/>
  <c r="CY1231" i="106"/>
  <c r="CY1179" i="106"/>
  <c r="CY1135" i="106"/>
  <c r="CY1035" i="106"/>
  <c r="CY1343" i="106"/>
  <c r="CY1327" i="106"/>
  <c r="CY1311" i="106"/>
  <c r="CY1295" i="106"/>
  <c r="CY1279" i="106"/>
  <c r="CY1263" i="106"/>
  <c r="CY1229" i="106"/>
  <c r="CY1205" i="106"/>
  <c r="CY1131" i="106"/>
  <c r="CY1099" i="106"/>
  <c r="CY1059" i="106"/>
  <c r="CY999" i="106"/>
  <c r="CY1342" i="106"/>
  <c r="CY1326" i="106"/>
  <c r="CY1310" i="106"/>
  <c r="CY1294" i="106"/>
  <c r="CY1278" i="106"/>
  <c r="CY1259" i="106"/>
  <c r="CY1199" i="106"/>
  <c r="CY1139" i="106"/>
  <c r="CY1007" i="106"/>
  <c r="CY1244" i="106"/>
  <c r="CY1224" i="106"/>
  <c r="CY1204" i="106"/>
  <c r="CY1180" i="106"/>
  <c r="CY1160" i="106"/>
  <c r="CY1140" i="106"/>
  <c r="CY1116" i="106"/>
  <c r="CY1096" i="106"/>
  <c r="CY1076" i="106"/>
  <c r="CY1052" i="106"/>
  <c r="CY1032" i="106"/>
  <c r="CY1012" i="106"/>
  <c r="CY965" i="106"/>
  <c r="CY897" i="106"/>
  <c r="CY857" i="106"/>
  <c r="CY1258" i="106"/>
  <c r="CY1238" i="106"/>
  <c r="CY1218" i="106"/>
  <c r="CY1194" i="106"/>
  <c r="CY1174" i="106"/>
  <c r="CY1154" i="106"/>
  <c r="CY1130" i="106"/>
  <c r="CY1110" i="106"/>
  <c r="CY1090" i="106"/>
  <c r="CY1066" i="106"/>
  <c r="CY1046" i="106"/>
  <c r="CY1026" i="106"/>
  <c r="CY997" i="106"/>
  <c r="CY945" i="106"/>
  <c r="CY885" i="106"/>
  <c r="CY833" i="106"/>
  <c r="CY640" i="106"/>
  <c r="CY1197" i="106"/>
  <c r="CY1173" i="106"/>
  <c r="CY1153" i="106"/>
  <c r="CY1133" i="106"/>
  <c r="CY1109" i="106"/>
  <c r="CY1089" i="106"/>
  <c r="CY1069" i="106"/>
  <c r="CY1045" i="106"/>
  <c r="CY1025" i="106"/>
  <c r="CY1005" i="106"/>
  <c r="CY967" i="106"/>
  <c r="CY853" i="106"/>
  <c r="CY652" i="106"/>
  <c r="CY986" i="106"/>
  <c r="CY966" i="106"/>
  <c r="CY946" i="106"/>
  <c r="CY922" i="106"/>
  <c r="CY902" i="106"/>
  <c r="CY882" i="106"/>
  <c r="CY858" i="106"/>
  <c r="CY838" i="106"/>
  <c r="CY814" i="106"/>
  <c r="CY774" i="106"/>
  <c r="CY744" i="106"/>
  <c r="CY724" i="106"/>
  <c r="CY700" i="106"/>
  <c r="CY680" i="106"/>
  <c r="CY1004" i="106"/>
  <c r="CY972" i="106"/>
  <c r="CY940" i="106"/>
  <c r="CY908" i="106"/>
  <c r="CY876" i="106"/>
  <c r="CY844" i="106"/>
  <c r="CY804" i="106"/>
  <c r="CY955" i="106"/>
  <c r="CY923" i="106"/>
  <c r="CY891" i="106"/>
  <c r="CY859" i="106"/>
  <c r="CY827" i="106"/>
  <c r="CY628" i="106"/>
  <c r="CY815" i="106"/>
  <c r="CY783" i="106"/>
  <c r="CY751" i="106"/>
  <c r="CY719" i="106"/>
  <c r="CY687" i="106"/>
  <c r="CY655" i="106"/>
  <c r="CY623" i="106"/>
  <c r="CY493" i="106"/>
  <c r="CY793" i="106"/>
  <c r="CY753" i="106"/>
  <c r="CY709" i="106"/>
  <c r="CY665" i="106"/>
  <c r="CY625" i="106"/>
  <c r="CY419" i="106"/>
  <c r="CY734" i="106"/>
  <c r="CY694" i="106"/>
  <c r="CY650" i="106"/>
  <c r="CY616" i="106"/>
  <c r="CY576" i="106"/>
  <c r="CY533" i="106"/>
  <c r="CY618" i="106"/>
  <c r="CY578" i="106"/>
  <c r="CY530" i="106"/>
  <c r="CY343" i="106"/>
  <c r="CY555" i="106"/>
  <c r="CY447" i="106"/>
  <c r="CY480" i="106"/>
  <c r="CY439" i="106"/>
  <c r="CY495" i="106"/>
  <c r="CY451" i="106"/>
  <c r="CY357" i="106"/>
  <c r="CY504" i="106"/>
  <c r="CY462" i="106"/>
  <c r="CY445" i="106"/>
  <c r="CY401" i="106"/>
  <c r="CY355" i="106"/>
  <c r="CY412" i="106"/>
  <c r="CY368" i="106"/>
  <c r="CY442" i="106"/>
  <c r="CY402" i="106"/>
  <c r="CY358" i="106"/>
  <c r="CY330" i="106"/>
  <c r="CY292" i="106"/>
  <c r="CY345" i="106"/>
  <c r="CY301" i="106"/>
  <c r="CY258" i="106"/>
  <c r="CY285" i="106"/>
  <c r="CY234" i="106"/>
  <c r="CY264" i="106"/>
  <c r="CY283" i="106"/>
  <c r="CY230" i="106"/>
  <c r="CY240" i="106"/>
  <c r="CY196" i="106"/>
  <c r="CY209" i="106"/>
  <c r="CY140" i="106"/>
  <c r="CY187" i="106"/>
  <c r="CY167" i="106"/>
  <c r="CY177" i="106"/>
  <c r="CY120" i="106"/>
  <c r="CY142" i="106"/>
  <c r="CY107" i="106"/>
  <c r="CY135" i="106"/>
  <c r="CY94" i="106"/>
  <c r="CY105" i="106"/>
  <c r="CY97" i="106"/>
  <c r="CY74" i="106"/>
  <c r="CY69" i="106"/>
  <c r="CY59" i="106"/>
  <c r="CY14" i="106"/>
  <c r="CY23" i="106"/>
  <c r="CY6" i="106"/>
  <c r="BX446" i="106"/>
  <c r="B28" i="91"/>
  <c r="B5" i="94"/>
  <c r="D4" i="57"/>
  <c r="G70" i="65"/>
  <c r="AA13" i="87"/>
  <c r="M14" i="81"/>
  <c r="CA65" i="107"/>
  <c r="CC64" i="107"/>
  <c r="CW5" i="106"/>
  <c r="CW36" i="106"/>
  <c r="CW50" i="106"/>
  <c r="CW66" i="106"/>
  <c r="CW87" i="106"/>
  <c r="CW82" i="106"/>
  <c r="CW115" i="106"/>
  <c r="CW123" i="106"/>
  <c r="CW118" i="106"/>
  <c r="CW130" i="106"/>
  <c r="CW189" i="106"/>
  <c r="CW150" i="106"/>
  <c r="CW202" i="106"/>
  <c r="CW186" i="106"/>
  <c r="CW273" i="106"/>
  <c r="CW270" i="106"/>
  <c r="CW267" i="106"/>
  <c r="CW280" i="106"/>
  <c r="CW295" i="106"/>
  <c r="CW308" i="106"/>
  <c r="CW360" i="106"/>
  <c r="CW424" i="106"/>
  <c r="CW370" i="106"/>
  <c r="CW300" i="106"/>
  <c r="CW387" i="106"/>
  <c r="CW363" i="106"/>
  <c r="CW484" i="106"/>
  <c r="CW359" i="106"/>
  <c r="CW485" i="106"/>
  <c r="CW445" i="106"/>
  <c r="CW508" i="106"/>
  <c r="CW557" i="106"/>
  <c r="CW536" i="106"/>
  <c r="CW600" i="106"/>
  <c r="CW532" i="106"/>
  <c r="CW598" i="106"/>
  <c r="CW636" i="106"/>
  <c r="CW700" i="106"/>
  <c r="CW762" i="106"/>
  <c r="CW583" i="106"/>
  <c r="CW659" i="106"/>
  <c r="CW691" i="106"/>
  <c r="CW723" i="106"/>
  <c r="CW755" i="106"/>
  <c r="CW787" i="106"/>
  <c r="CW819" i="106"/>
  <c r="CW625" i="106"/>
  <c r="CW657" i="106"/>
  <c r="CW689" i="106"/>
  <c r="CW721" i="106"/>
  <c r="CW753" i="106"/>
  <c r="CW785" i="106"/>
  <c r="CW817" i="106"/>
  <c r="CW798" i="106"/>
  <c r="CW841" i="106"/>
  <c r="CW873" i="106"/>
  <c r="CW905" i="106"/>
  <c r="CW937" i="106"/>
  <c r="CW756" i="106"/>
  <c r="CW822" i="106"/>
  <c r="CW854" i="106"/>
  <c r="CW886" i="106"/>
  <c r="CW918" i="106"/>
  <c r="CW950" i="106"/>
  <c r="CW982" i="106"/>
  <c r="CW626" i="106"/>
  <c r="CW690" i="106"/>
  <c r="CW722" i="106"/>
  <c r="CW764" i="106"/>
  <c r="CW824" i="106"/>
  <c r="CW856" i="106"/>
  <c r="CW888" i="106"/>
  <c r="CW920" i="106"/>
  <c r="CW952" i="106"/>
  <c r="CW984" i="106"/>
  <c r="CW835" i="106"/>
  <c r="CW915" i="106"/>
  <c r="CW1007" i="106"/>
  <c r="CW1039" i="106"/>
  <c r="CW1071" i="106"/>
  <c r="CW1103" i="106"/>
  <c r="CW1135" i="106"/>
  <c r="CW1167" i="106"/>
  <c r="CW593" i="106"/>
  <c r="CW6" i="106"/>
  <c r="CW30" i="106"/>
  <c r="BB35" i="106"/>
  <c r="CW44" i="106"/>
  <c r="CW32" i="106"/>
  <c r="CW70" i="106"/>
  <c r="CW91" i="106"/>
  <c r="CW86" i="106"/>
  <c r="CW117" i="106"/>
  <c r="CW127" i="106"/>
  <c r="CW126" i="106"/>
  <c r="CW141" i="106"/>
  <c r="CW193" i="106"/>
  <c r="CW146" i="106"/>
  <c r="CW207" i="106"/>
  <c r="CW196" i="106"/>
  <c r="CW277" i="106"/>
  <c r="CW274" i="106"/>
  <c r="CW271" i="106"/>
  <c r="CW284" i="106"/>
  <c r="CW297" i="106"/>
  <c r="CW312" i="106"/>
  <c r="CW364" i="106"/>
  <c r="CW428" i="106"/>
  <c r="CW374" i="106"/>
  <c r="CW310" i="106"/>
  <c r="CW391" i="106"/>
  <c r="CW371" i="106"/>
  <c r="CW488" i="106"/>
  <c r="CW385" i="106"/>
  <c r="CW489" i="106"/>
  <c r="CW450" i="106"/>
  <c r="CW512" i="106"/>
  <c r="CW561" i="106"/>
  <c r="CW540" i="106"/>
  <c r="CW604" i="106"/>
  <c r="CW538" i="106"/>
  <c r="CW602" i="106"/>
  <c r="CW640" i="106"/>
  <c r="CW704" i="106"/>
  <c r="CW766" i="106"/>
  <c r="CW587" i="106"/>
  <c r="CW663" i="106"/>
  <c r="CW695" i="106"/>
  <c r="CW727" i="106"/>
  <c r="CW759" i="106"/>
  <c r="CW791" i="106"/>
  <c r="CW535" i="106"/>
  <c r="CW629" i="106"/>
  <c r="CW661" i="106"/>
  <c r="CW693" i="106"/>
  <c r="CW725" i="106"/>
  <c r="CW757" i="106"/>
  <c r="CW789" i="106"/>
  <c r="CW821" i="106"/>
  <c r="CW806" i="106"/>
  <c r="CW845" i="106"/>
  <c r="CW877" i="106"/>
  <c r="CW909" i="106"/>
  <c r="CW941" i="106"/>
  <c r="CW768" i="106"/>
  <c r="CW826" i="106"/>
  <c r="CW858" i="106"/>
  <c r="CW890" i="106"/>
  <c r="CW922" i="106"/>
  <c r="CW954" i="106"/>
  <c r="CW986" i="106"/>
  <c r="CW634" i="106"/>
  <c r="CW694" i="106"/>
  <c r="CW726" i="106"/>
  <c r="CW772" i="106"/>
  <c r="CW828" i="106"/>
  <c r="CW860" i="106"/>
  <c r="CW892" i="106"/>
  <c r="CW924" i="106"/>
  <c r="CW956" i="106"/>
  <c r="CW988" i="106"/>
  <c r="CW851" i="106"/>
  <c r="CW931" i="106"/>
  <c r="CW1011" i="106"/>
  <c r="CW1043" i="106"/>
  <c r="CW1075" i="106"/>
  <c r="CW1107" i="106"/>
  <c r="CW1139" i="106"/>
  <c r="CW1171" i="106"/>
  <c r="DB1330" i="106"/>
  <c r="DB1443" i="106"/>
  <c r="DB1248" i="106"/>
  <c r="DB1446" i="106"/>
  <c r="DB1222" i="106"/>
  <c r="DB1473" i="106"/>
  <c r="DB1341" i="106"/>
  <c r="DB1172" i="106"/>
  <c r="DB1165" i="106"/>
  <c r="DB1135" i="106"/>
  <c r="DB1050" i="106"/>
  <c r="DB763" i="106"/>
  <c r="DB948" i="106"/>
  <c r="DB650" i="106"/>
  <c r="DB725" i="106"/>
  <c r="DB456" i="106"/>
  <c r="DB235" i="106"/>
  <c r="DB1448" i="106"/>
  <c r="DB1411" i="106"/>
  <c r="DB1476" i="106"/>
  <c r="DB1414" i="106"/>
  <c r="DB1480" i="106"/>
  <c r="DB1441" i="106"/>
  <c r="DB1301" i="106"/>
  <c r="DB1315" i="106"/>
  <c r="DB1081" i="106"/>
  <c r="DB1051" i="106"/>
  <c r="DB910" i="106"/>
  <c r="DB929" i="106"/>
  <c r="DB864" i="106"/>
  <c r="DB786" i="106"/>
  <c r="DB478" i="106"/>
  <c r="DB442" i="106"/>
  <c r="DB98" i="106"/>
  <c r="DB11" i="106"/>
  <c r="CW7" i="106"/>
  <c r="CW15" i="106"/>
  <c r="CW28" i="106"/>
  <c r="CW40" i="106"/>
  <c r="CW48" i="106"/>
  <c r="CW58" i="106"/>
  <c r="CW60" i="106"/>
  <c r="CW72" i="106"/>
  <c r="CW69" i="106"/>
  <c r="CW73" i="106"/>
  <c r="CW99" i="106"/>
  <c r="CW102" i="106"/>
  <c r="CW112" i="106"/>
  <c r="CW129" i="106"/>
  <c r="CW136" i="106"/>
  <c r="CW140" i="106"/>
  <c r="CW172" i="106"/>
  <c r="CW143" i="106"/>
  <c r="CW175" i="106"/>
  <c r="CW153" i="106"/>
  <c r="CW185" i="106"/>
  <c r="CW205" i="106"/>
  <c r="CW166" i="106"/>
  <c r="CW190" i="106"/>
  <c r="CW182" i="106"/>
  <c r="CW215" i="106"/>
  <c r="CW238" i="106"/>
  <c r="CW219" i="106"/>
  <c r="CW257" i="106"/>
  <c r="CW289" i="106"/>
  <c r="CW254" i="106"/>
  <c r="CW286" i="106"/>
  <c r="CW251" i="106"/>
  <c r="CW283" i="106"/>
  <c r="CW264" i="106"/>
  <c r="CW307" i="106"/>
  <c r="CW339" i="106"/>
  <c r="CW309" i="106"/>
  <c r="CW290" i="106"/>
  <c r="CW324" i="106"/>
  <c r="CW338" i="106"/>
  <c r="CW376" i="106"/>
  <c r="CW408" i="106"/>
  <c r="CW440" i="106"/>
  <c r="CW354" i="106"/>
  <c r="CW386" i="106"/>
  <c r="CW418" i="106"/>
  <c r="CW341" i="106"/>
  <c r="CW373" i="106"/>
  <c r="CW403" i="106"/>
  <c r="CW435" i="106"/>
  <c r="CW421" i="106"/>
  <c r="CW468" i="106"/>
  <c r="CW500" i="106"/>
  <c r="CW534" i="106"/>
  <c r="CW433" i="106"/>
  <c r="CW469" i="106"/>
  <c r="CW501" i="106"/>
  <c r="CW397" i="106"/>
  <c r="CW462" i="106"/>
  <c r="CW494" i="106"/>
  <c r="CW475" i="106"/>
  <c r="CW541" i="106"/>
  <c r="CW573" i="106"/>
  <c r="CW471" i="106"/>
  <c r="CW552" i="106"/>
  <c r="CW584" i="106"/>
  <c r="CW616" i="106"/>
  <c r="CW479" i="106"/>
  <c r="CW550" i="106"/>
  <c r="CW582" i="106"/>
  <c r="CW614" i="106"/>
  <c r="CW620" i="106"/>
  <c r="CW652" i="106"/>
  <c r="CW684" i="106"/>
  <c r="CW716" i="106"/>
  <c r="CW748" i="106"/>
  <c r="CW467" i="106"/>
  <c r="CW567" i="106"/>
  <c r="CW597" i="106"/>
  <c r="CW643" i="106"/>
  <c r="CW667" i="106"/>
  <c r="CW683" i="106"/>
  <c r="CW699" i="106"/>
  <c r="CW715" i="106"/>
  <c r="CW731" i="106"/>
  <c r="CW747" i="106"/>
  <c r="CW763" i="106"/>
  <c r="CW779" i="106"/>
  <c r="CW795" i="106"/>
  <c r="CW811" i="106"/>
  <c r="CW543" i="106"/>
  <c r="CW619" i="106"/>
  <c r="CW633" i="106"/>
  <c r="CW649" i="106"/>
  <c r="CW665" i="106"/>
  <c r="CW681" i="106"/>
  <c r="CW697" i="106"/>
  <c r="CW713" i="106"/>
  <c r="CW729" i="106"/>
  <c r="CW745" i="106"/>
  <c r="CW761" i="106"/>
  <c r="CW777" i="106"/>
  <c r="CW793" i="106"/>
  <c r="CW809" i="106"/>
  <c r="CW483" i="106"/>
  <c r="CW786" i="106"/>
  <c r="CW812" i="106"/>
  <c r="CW833" i="106"/>
  <c r="CW849" i="106"/>
  <c r="CW865" i="106"/>
  <c r="CW881" i="106"/>
  <c r="CW897" i="106"/>
  <c r="CW913" i="106"/>
  <c r="CW929" i="106"/>
  <c r="CW945" i="106"/>
  <c r="CW630" i="106"/>
  <c r="CW776" i="106"/>
  <c r="CW808" i="106"/>
  <c r="CW830" i="106"/>
  <c r="CW846" i="106"/>
  <c r="CW862" i="106"/>
  <c r="CW878" i="106"/>
  <c r="CW894" i="106"/>
  <c r="CW910" i="106"/>
  <c r="CW926" i="106"/>
  <c r="CW942" i="106"/>
  <c r="CW958" i="106"/>
  <c r="CW974" i="106"/>
  <c r="CW990" i="106"/>
  <c r="CW507" i="106"/>
  <c r="CW666" i="106"/>
  <c r="CW682" i="106"/>
  <c r="CW698" i="106"/>
  <c r="CW714" i="106"/>
  <c r="CW730" i="106"/>
  <c r="CW746" i="106"/>
  <c r="CW784" i="106"/>
  <c r="CW810" i="106"/>
  <c r="CW832" i="106"/>
  <c r="CW848" i="106"/>
  <c r="CW864" i="106"/>
  <c r="CW880" i="106"/>
  <c r="CW896" i="106"/>
  <c r="CW912" i="106"/>
  <c r="CW928" i="106"/>
  <c r="CW944" i="106"/>
  <c r="CW960" i="106"/>
  <c r="CW976" i="106"/>
  <c r="CW992" i="106"/>
  <c r="CW788" i="106"/>
  <c r="CW863" i="106"/>
  <c r="CW895" i="106"/>
  <c r="CW947" i="106"/>
  <c r="CW993" i="106"/>
  <c r="CW1015" i="106"/>
  <c r="CW1031" i="106"/>
  <c r="CW1047" i="106"/>
  <c r="CW1063" i="106"/>
  <c r="CW1079" i="106"/>
  <c r="CW1095" i="106"/>
  <c r="CW1111" i="106"/>
  <c r="CW1127" i="106"/>
  <c r="CW1143" i="106"/>
  <c r="CW1159" i="106"/>
  <c r="CW1175" i="106"/>
  <c r="CW1191" i="106"/>
  <c r="CW778" i="106"/>
  <c r="CW927" i="106"/>
  <c r="CW971" i="106"/>
  <c r="CW10" i="106"/>
  <c r="CW12" i="106"/>
  <c r="CW22" i="106"/>
  <c r="BB36" i="106"/>
  <c r="CW41" i="106"/>
  <c r="CW62" i="106"/>
  <c r="CW63" i="106"/>
  <c r="CW55" i="106"/>
  <c r="CW75" i="106"/>
  <c r="CW77" i="106"/>
  <c r="CW103" i="106"/>
  <c r="CW106" i="106"/>
  <c r="CW116" i="106"/>
  <c r="CW133" i="106"/>
  <c r="CW78" i="106"/>
  <c r="CW144" i="106"/>
  <c r="CW176" i="106"/>
  <c r="CW147" i="106"/>
  <c r="CW179" i="106"/>
  <c r="CW157" i="106"/>
  <c r="CW138" i="106"/>
  <c r="CW209" i="106"/>
  <c r="CW178" i="106"/>
  <c r="CW191" i="106"/>
  <c r="CW194" i="106"/>
  <c r="CW216" i="106"/>
  <c r="CW242" i="106"/>
  <c r="CW229" i="106"/>
  <c r="CW261" i="106"/>
  <c r="CW293" i="106"/>
  <c r="CW258" i="106"/>
  <c r="CW204" i="106"/>
  <c r="CW255" i="106"/>
  <c r="CW287" i="106"/>
  <c r="CW268" i="106"/>
  <c r="CW311" i="106"/>
  <c r="CW343" i="106"/>
  <c r="CW313" i="106"/>
  <c r="CW298" i="106"/>
  <c r="CW328" i="106"/>
  <c r="CW348" i="106"/>
  <c r="CW380" i="106"/>
  <c r="CW412" i="106"/>
  <c r="CW444" i="106"/>
  <c r="CW358" i="106"/>
  <c r="CW390" i="106"/>
  <c r="CW422" i="106"/>
  <c r="CW342" i="106"/>
  <c r="CW377" i="106"/>
  <c r="CW407" i="106"/>
  <c r="CW439" i="106"/>
  <c r="CW437" i="106"/>
  <c r="CW472" i="106"/>
  <c r="CW506" i="106"/>
  <c r="CW292" i="106"/>
  <c r="CW438" i="106"/>
  <c r="CW473" i="106"/>
  <c r="CW505" i="106"/>
  <c r="CW413" i="106"/>
  <c r="CW466" i="106"/>
  <c r="CW498" i="106"/>
  <c r="CW491" i="106"/>
  <c r="CW545" i="106"/>
  <c r="CW577" i="106"/>
  <c r="CW487" i="106"/>
  <c r="CW556" i="106"/>
  <c r="CW588" i="106"/>
  <c r="CW347" i="106"/>
  <c r="CW495" i="106"/>
  <c r="CW554" i="106"/>
  <c r="CW586" i="106"/>
  <c r="CW618" i="106"/>
  <c r="CW624" i="106"/>
  <c r="CW656" i="106"/>
  <c r="CW688" i="106"/>
  <c r="CW720" i="106"/>
  <c r="CW752" i="106"/>
  <c r="CW519" i="106"/>
  <c r="CW571" i="106"/>
  <c r="CW611" i="106"/>
  <c r="CW647" i="106"/>
  <c r="CW671" i="106"/>
  <c r="CW687" i="106"/>
  <c r="CW703" i="106"/>
  <c r="CW719" i="106"/>
  <c r="CW735" i="106"/>
  <c r="CW751" i="106"/>
  <c r="CW767" i="106"/>
  <c r="CW783" i="106"/>
  <c r="CW799" i="106"/>
  <c r="CW815" i="106"/>
  <c r="CW551" i="106"/>
  <c r="CW621" i="106"/>
  <c r="CW637" i="106"/>
  <c r="CW653" i="106"/>
  <c r="CW669" i="106"/>
  <c r="CW685" i="106"/>
  <c r="CW701" i="106"/>
  <c r="CW717" i="106"/>
  <c r="CW733" i="106"/>
  <c r="CW749" i="106"/>
  <c r="CW765" i="106"/>
  <c r="CW781" i="106"/>
  <c r="CW797" i="106"/>
  <c r="CW813" i="106"/>
  <c r="CW609" i="106"/>
  <c r="CW792" i="106"/>
  <c r="CW820" i="106"/>
  <c r="CW837" i="106"/>
  <c r="CW853" i="106"/>
  <c r="CW869" i="106"/>
  <c r="CW885" i="106"/>
  <c r="CW901" i="106"/>
  <c r="CW917" i="106"/>
  <c r="CW933" i="106"/>
  <c r="CW949" i="106"/>
  <c r="CW638" i="106"/>
  <c r="CW782" i="106"/>
  <c r="CW814" i="106"/>
  <c r="CW834" i="106"/>
  <c r="CW850" i="106"/>
  <c r="CW866" i="106"/>
  <c r="CW882" i="106"/>
  <c r="CW898" i="106"/>
  <c r="CW914" i="106"/>
  <c r="CW930" i="106"/>
  <c r="CW946" i="106"/>
  <c r="CW962" i="106"/>
  <c r="CW978" i="106"/>
  <c r="CW994" i="106"/>
  <c r="CW607" i="106"/>
  <c r="CW670" i="106"/>
  <c r="CW686" i="106"/>
  <c r="CW702" i="106"/>
  <c r="CW718" i="106"/>
  <c r="CW734" i="106"/>
  <c r="CW750" i="106"/>
  <c r="CW790" i="106"/>
  <c r="CW818" i="106"/>
  <c r="CW836" i="106"/>
  <c r="CW852" i="106"/>
  <c r="CW868" i="106"/>
  <c r="CW884" i="106"/>
  <c r="CW900" i="106"/>
  <c r="CW916" i="106"/>
  <c r="CW932" i="106"/>
  <c r="CW948" i="106"/>
  <c r="CW964" i="106"/>
  <c r="CW980" i="106"/>
  <c r="CW996" i="106"/>
  <c r="CW827" i="106"/>
  <c r="CW871" i="106"/>
  <c r="CW903" i="106"/>
  <c r="CW969" i="106"/>
  <c r="CW999" i="106"/>
  <c r="CW1019" i="106"/>
  <c r="CW1035" i="106"/>
  <c r="CW1051" i="106"/>
  <c r="CW1067" i="106"/>
  <c r="CW1083" i="106"/>
  <c r="CW1099" i="106"/>
  <c r="CW1115" i="106"/>
  <c r="CW1131" i="106"/>
  <c r="CW1147" i="106"/>
  <c r="CW1163" i="106"/>
  <c r="CW1179" i="106"/>
  <c r="CW1195" i="106"/>
  <c r="CW802" i="106"/>
  <c r="CW943" i="106"/>
  <c r="CW981" i="106"/>
  <c r="DB1466" i="106"/>
  <c r="DB1348" i="106"/>
  <c r="DB623" i="106"/>
  <c r="DB543" i="106"/>
  <c r="DB1500" i="106"/>
  <c r="DB1495" i="106"/>
  <c r="DB1431" i="106"/>
  <c r="DB1367" i="106"/>
  <c r="DB1052" i="106"/>
  <c r="DB1498" i="106"/>
  <c r="DB1402" i="106"/>
  <c r="DB1322" i="106"/>
  <c r="DB1444" i="106"/>
  <c r="DB1493" i="106"/>
  <c r="DB1429" i="106"/>
  <c r="DB1365" i="106"/>
  <c r="DB1261" i="106"/>
  <c r="DB950" i="106"/>
  <c r="DB1048" i="106"/>
  <c r="DB1129" i="106"/>
  <c r="DB799" i="106"/>
  <c r="DB1099" i="106"/>
  <c r="DB1182" i="106"/>
  <c r="DB1010" i="106"/>
  <c r="DB839" i="106"/>
  <c r="DB977" i="106"/>
  <c r="DB791" i="106"/>
  <c r="DB824" i="106"/>
  <c r="DB698" i="106"/>
  <c r="DB752" i="106"/>
  <c r="DB773" i="106"/>
  <c r="DB466" i="106"/>
  <c r="DB499" i="106"/>
  <c r="DB395" i="106"/>
  <c r="DB179" i="106"/>
  <c r="DB55" i="106"/>
  <c r="W45" i="105"/>
  <c r="DB1468" i="106"/>
  <c r="DB1208" i="106"/>
  <c r="DB1400" i="106"/>
  <c r="DB1491" i="106"/>
  <c r="DB1459" i="106"/>
  <c r="DB1427" i="106"/>
  <c r="DB1395" i="106"/>
  <c r="DB1363" i="106"/>
  <c r="DB1306" i="106"/>
  <c r="DB986" i="106"/>
  <c r="DB1424" i="106"/>
  <c r="DB1494" i="106"/>
  <c r="DB1462" i="106"/>
  <c r="DB1430" i="106"/>
  <c r="DB1398" i="106"/>
  <c r="DB1366" i="106"/>
  <c r="DB1321" i="106"/>
  <c r="DB1036" i="106"/>
  <c r="DB1440" i="106"/>
  <c r="DB1368" i="106"/>
  <c r="DB1489" i="106"/>
  <c r="DB1457" i="106"/>
  <c r="DB1425" i="106"/>
  <c r="DB1393" i="106"/>
  <c r="DB1361" i="106"/>
  <c r="DB1262" i="106"/>
  <c r="DB1256" i="106"/>
  <c r="DB1344" i="106"/>
  <c r="DB1250" i="106"/>
  <c r="DB878" i="106"/>
  <c r="DB1275" i="106"/>
  <c r="DB1000" i="106"/>
  <c r="DB1209" i="106"/>
  <c r="DB1125" i="106"/>
  <c r="DB1037" i="106"/>
  <c r="DB775" i="106"/>
  <c r="DB1179" i="106"/>
  <c r="DB1091" i="106"/>
  <c r="DB1007" i="106"/>
  <c r="DB1178" i="106"/>
  <c r="DB1090" i="106"/>
  <c r="DB1006" i="106"/>
  <c r="DB533" i="106"/>
  <c r="DB919" i="106"/>
  <c r="DB835" i="106"/>
  <c r="DB973" i="106"/>
  <c r="DB885" i="106"/>
  <c r="DB785" i="106"/>
  <c r="DB679" i="106"/>
  <c r="DB904" i="106"/>
  <c r="DB817" i="106"/>
  <c r="DB780" i="106"/>
  <c r="DB690" i="106"/>
  <c r="DB552" i="106"/>
  <c r="DB748" i="106"/>
  <c r="DB660" i="106"/>
  <c r="DB769" i="106"/>
  <c r="DB641" i="106"/>
  <c r="DB535" i="106"/>
  <c r="DB590" i="106"/>
  <c r="DB445" i="106"/>
  <c r="DB491" i="106"/>
  <c r="DB358" i="106"/>
  <c r="DB379" i="106"/>
  <c r="DB281" i="106"/>
  <c r="DB139" i="106"/>
  <c r="DB82" i="106"/>
  <c r="DB1228" i="106"/>
  <c r="DB1412" i="106"/>
  <c r="DB1463" i="106"/>
  <c r="DB1399" i="106"/>
  <c r="DB1317" i="106"/>
  <c r="DB1452" i="106"/>
  <c r="DB1434" i="106"/>
  <c r="DB1370" i="106"/>
  <c r="DB1084" i="106"/>
  <c r="DB1372" i="106"/>
  <c r="DB1461" i="106"/>
  <c r="DB1397" i="106"/>
  <c r="DB1266" i="106"/>
  <c r="DB1264" i="106"/>
  <c r="DB1279" i="106"/>
  <c r="DB1213" i="106"/>
  <c r="DB1045" i="106"/>
  <c r="DB1183" i="106"/>
  <c r="DB1011" i="106"/>
  <c r="DB1098" i="106"/>
  <c r="DB927" i="106"/>
  <c r="DB893" i="106"/>
  <c r="DB683" i="106"/>
  <c r="DB912" i="106"/>
  <c r="DB784" i="106"/>
  <c r="DB602" i="106"/>
  <c r="DB668" i="106"/>
  <c r="DB645" i="106"/>
  <c r="DB449" i="106"/>
  <c r="DB362" i="106"/>
  <c r="DB225" i="106"/>
  <c r="DB75" i="106"/>
  <c r="AA45" i="105"/>
  <c r="DB1345" i="106"/>
  <c r="DB918" i="106"/>
  <c r="DB1352" i="106"/>
  <c r="DB1479" i="106"/>
  <c r="DB1447" i="106"/>
  <c r="DB1415" i="106"/>
  <c r="DB1383" i="106"/>
  <c r="DB1351" i="106"/>
  <c r="DB1258" i="106"/>
  <c r="DB1488" i="106"/>
  <c r="DB1329" i="106"/>
  <c r="DB1482" i="106"/>
  <c r="DB1450" i="106"/>
  <c r="DB1418" i="106"/>
  <c r="DB1386" i="106"/>
  <c r="DB1354" i="106"/>
  <c r="DB1232" i="106"/>
  <c r="DB1484" i="106"/>
  <c r="DB1408" i="106"/>
  <c r="DB1356" i="106"/>
  <c r="DB1477" i="106"/>
  <c r="DB1445" i="106"/>
  <c r="DB1413" i="106"/>
  <c r="DB1381" i="106"/>
  <c r="DB1342" i="106"/>
  <c r="DB1305" i="106"/>
  <c r="DB1148" i="106"/>
  <c r="DB1304" i="106"/>
  <c r="DB1184" i="106"/>
  <c r="DB1323" i="106"/>
  <c r="DB1180" i="106"/>
  <c r="DB1257" i="106"/>
  <c r="DB1173" i="106"/>
  <c r="DB1085" i="106"/>
  <c r="DB1002" i="106"/>
  <c r="DB1227" i="106"/>
  <c r="DB1139" i="106"/>
  <c r="DB1055" i="106"/>
  <c r="DB906" i="106"/>
  <c r="DB1138" i="106"/>
  <c r="DB1054" i="106"/>
  <c r="DB942" i="106"/>
  <c r="DB967" i="106"/>
  <c r="DB883" i="106"/>
  <c r="DB777" i="106"/>
  <c r="DB933" i="106"/>
  <c r="DB849" i="106"/>
  <c r="DB727" i="106"/>
  <c r="DB952" i="106"/>
  <c r="DB868" i="106"/>
  <c r="DB643" i="106"/>
  <c r="DB738" i="106"/>
  <c r="DB654" i="106"/>
  <c r="DB794" i="106"/>
  <c r="DB708" i="106"/>
  <c r="DB624" i="106"/>
  <c r="DB733" i="106"/>
  <c r="DB494" i="106"/>
  <c r="DB589" i="106"/>
  <c r="DB450" i="106"/>
  <c r="DB460" i="106"/>
  <c r="DB446" i="106"/>
  <c r="DB381" i="106"/>
  <c r="DB291" i="106"/>
  <c r="DB163" i="106"/>
  <c r="DB145" i="106"/>
  <c r="DB12" i="106"/>
  <c r="BW39" i="106"/>
  <c r="BP5" i="106"/>
  <c r="BP18" i="106"/>
  <c r="BP21" i="106"/>
  <c r="BP7" i="106"/>
  <c r="BP22" i="106"/>
  <c r="DB1396" i="106"/>
  <c r="DB1314" i="106"/>
  <c r="DB1060" i="106"/>
  <c r="DB1436" i="106"/>
  <c r="DB1388" i="106"/>
  <c r="DB1503" i="106"/>
  <c r="DB1487" i="106"/>
  <c r="DB1471" i="106"/>
  <c r="DB1455" i="106"/>
  <c r="DB1439" i="106"/>
  <c r="DB1423" i="106"/>
  <c r="DB1407" i="106"/>
  <c r="DB1391" i="106"/>
  <c r="DB1375" i="106"/>
  <c r="DB1359" i="106"/>
  <c r="DB1333" i="106"/>
  <c r="DB1290" i="106"/>
  <c r="DB1218" i="106"/>
  <c r="DB894" i="106"/>
  <c r="DB1472" i="106"/>
  <c r="DB1416" i="106"/>
  <c r="DB1302" i="106"/>
  <c r="DB1490" i="106"/>
  <c r="DB1474" i="106"/>
  <c r="DB1458" i="106"/>
  <c r="DB1442" i="106"/>
  <c r="DB1426" i="106"/>
  <c r="DB1410" i="106"/>
  <c r="DB1394" i="106"/>
  <c r="DB1378" i="106"/>
  <c r="DB1362" i="106"/>
  <c r="DB1338" i="106"/>
  <c r="DB1294" i="106"/>
  <c r="DB1168" i="106"/>
  <c r="DB834" i="106"/>
  <c r="DB1460" i="106"/>
  <c r="DB1428" i="106"/>
  <c r="DB1392" i="106"/>
  <c r="DB1364" i="106"/>
  <c r="DB1501" i="106"/>
  <c r="DB1485" i="106"/>
  <c r="DB1469" i="106"/>
  <c r="DB1453" i="106"/>
  <c r="DB1437" i="106"/>
  <c r="DB1421" i="106"/>
  <c r="DB1405" i="106"/>
  <c r="DB1389" i="106"/>
  <c r="DB1373" i="106"/>
  <c r="DB1357" i="106"/>
  <c r="DB1310" i="106"/>
  <c r="DB1124" i="106"/>
  <c r="DB1285" i="106"/>
  <c r="DB1226" i="106"/>
  <c r="DB1064" i="106"/>
  <c r="DB1328" i="106"/>
  <c r="DB1284" i="106"/>
  <c r="DB1230" i="106"/>
  <c r="DB1088" i="106"/>
  <c r="DB1343" i="106"/>
  <c r="DB1299" i="106"/>
  <c r="DB1238" i="106"/>
  <c r="DB1128" i="106"/>
  <c r="DB886" i="106"/>
  <c r="DB1237" i="106"/>
  <c r="DB1193" i="106"/>
  <c r="DB1149" i="106"/>
  <c r="DB1109" i="106"/>
  <c r="DB1065" i="106"/>
  <c r="DB1021" i="106"/>
  <c r="DB946" i="106"/>
  <c r="DB1247" i="106"/>
  <c r="DB1203" i="106"/>
  <c r="DB1163" i="106"/>
  <c r="DB1119" i="106"/>
  <c r="DB1075" i="106"/>
  <c r="DB1035" i="106"/>
  <c r="DB974" i="106"/>
  <c r="DB813" i="106"/>
  <c r="DB1162" i="106"/>
  <c r="DB1118" i="106"/>
  <c r="DB1074" i="106"/>
  <c r="DB1034" i="106"/>
  <c r="DB984" i="106"/>
  <c r="DB830" i="106"/>
  <c r="DB991" i="106"/>
  <c r="DB947" i="106"/>
  <c r="DB903" i="106"/>
  <c r="DB863" i="106"/>
  <c r="DB815" i="106"/>
  <c r="DB997" i="106"/>
  <c r="DB957" i="106"/>
  <c r="DB913" i="106"/>
  <c r="DB869" i="106"/>
  <c r="DB829" i="106"/>
  <c r="DB747" i="106"/>
  <c r="DB703" i="106"/>
  <c r="DB635" i="106"/>
  <c r="DB932" i="106"/>
  <c r="DB888" i="106"/>
  <c r="DB848" i="106"/>
  <c r="DB663" i="106"/>
  <c r="DB804" i="106"/>
  <c r="DB764" i="106"/>
  <c r="DB718" i="106"/>
  <c r="DB674" i="106"/>
  <c r="DB634" i="106"/>
  <c r="DB814" i="106"/>
  <c r="DB770" i="106"/>
  <c r="DB732" i="106"/>
  <c r="DB688" i="106"/>
  <c r="DB644" i="106"/>
  <c r="DB594" i="106"/>
  <c r="DB753" i="106"/>
  <c r="DB689" i="106"/>
  <c r="DB598" i="106"/>
  <c r="DB583" i="106"/>
  <c r="DB458" i="106"/>
  <c r="DB549" i="106"/>
  <c r="DB550" i="106"/>
  <c r="DB493" i="106"/>
  <c r="DB506" i="106"/>
  <c r="DB368" i="106"/>
  <c r="DB455" i="106"/>
  <c r="DB406" i="106"/>
  <c r="DB421" i="106"/>
  <c r="DB303" i="106"/>
  <c r="DB325" i="106"/>
  <c r="DB255" i="106"/>
  <c r="DB288" i="106"/>
  <c r="DB212" i="106"/>
  <c r="DB180" i="106"/>
  <c r="DB126" i="106"/>
  <c r="DB73" i="106"/>
  <c r="DB23" i="106"/>
  <c r="DB42" i="106"/>
  <c r="DB64" i="106"/>
  <c r="DB76" i="106"/>
  <c r="DB91" i="106"/>
  <c r="DB117" i="106"/>
  <c r="DB173" i="106"/>
  <c r="DB146" i="106"/>
  <c r="DB210" i="106"/>
  <c r="DB192" i="106"/>
  <c r="DB193" i="106"/>
  <c r="DB209" i="106"/>
  <c r="DB262" i="106"/>
  <c r="DB283" i="106"/>
  <c r="DB310" i="106"/>
  <c r="DB338" i="106"/>
  <c r="DB423" i="106"/>
  <c r="DB351" i="106"/>
  <c r="DB397" i="106"/>
  <c r="DB315" i="106"/>
  <c r="DB378" i="106"/>
  <c r="DB422" i="106"/>
  <c r="DB360" i="106"/>
  <c r="DB471" i="106"/>
  <c r="DB515" i="106"/>
  <c r="DB424" i="106"/>
  <c r="DB476" i="106"/>
  <c r="DB388" i="106"/>
  <c r="DB465" i="106"/>
  <c r="DB509" i="106"/>
  <c r="DB520" i="106"/>
  <c r="DB566" i="106"/>
  <c r="DB516" i="106"/>
  <c r="DB565" i="106"/>
  <c r="DB605" i="106"/>
  <c r="DB504" i="106"/>
  <c r="DB559" i="106"/>
  <c r="DB599" i="106"/>
  <c r="DB568" i="106"/>
  <c r="DB621" i="106"/>
  <c r="DB661" i="106"/>
  <c r="DB705" i="106"/>
  <c r="DB737" i="106"/>
  <c r="DB757" i="106"/>
  <c r="DB522" i="106"/>
  <c r="DB596" i="106"/>
  <c r="DB628" i="106"/>
  <c r="DB652" i="106"/>
  <c r="DB672" i="106"/>
  <c r="DB692" i="106"/>
  <c r="DB716" i="106"/>
  <c r="DB736" i="106"/>
  <c r="DB754" i="106"/>
  <c r="DB778" i="106"/>
  <c r="DB798" i="106"/>
  <c r="DB818" i="106"/>
  <c r="DB618" i="106"/>
  <c r="DB638" i="106"/>
  <c r="DB658" i="106"/>
  <c r="DB682" i="106"/>
  <c r="DB702" i="106"/>
  <c r="DB722" i="106"/>
  <c r="DB746" i="106"/>
  <c r="DB768" i="106"/>
  <c r="DB788" i="106"/>
  <c r="DB812" i="106"/>
  <c r="DB647" i="106"/>
  <c r="DB779" i="106"/>
  <c r="DB832" i="106"/>
  <c r="DB852" i="106"/>
  <c r="DB872" i="106"/>
  <c r="DB896" i="106"/>
  <c r="DB916" i="106"/>
  <c r="DB936" i="106"/>
  <c r="DB960" i="106"/>
  <c r="DB667" i="106"/>
  <c r="DB687" i="106"/>
  <c r="DB711" i="106"/>
  <c r="DB731" i="106"/>
  <c r="DB751" i="106"/>
  <c r="DB805" i="106"/>
  <c r="DB833" i="106"/>
  <c r="DB853" i="106"/>
  <c r="DB877" i="106"/>
  <c r="DB897" i="106"/>
  <c r="DB917" i="106"/>
  <c r="DB941" i="106"/>
  <c r="DB961" i="106"/>
  <c r="DB981" i="106"/>
  <c r="DB631" i="106"/>
  <c r="DB783" i="106"/>
  <c r="DB823" i="106"/>
  <c r="DB847" i="106"/>
  <c r="DB867" i="106"/>
  <c r="DB887" i="106"/>
  <c r="DB911" i="106"/>
  <c r="DB931" i="106"/>
  <c r="DB951" i="106"/>
  <c r="DB975" i="106"/>
  <c r="DB995" i="106"/>
  <c r="DB759" i="106"/>
  <c r="DB846" i="106"/>
  <c r="DB958" i="106"/>
  <c r="DB990" i="106"/>
  <c r="DB1018" i="106"/>
  <c r="DB1038" i="106"/>
  <c r="DB1058" i="106"/>
  <c r="DB1082" i="106"/>
  <c r="DB1102" i="106"/>
  <c r="DB1122" i="106"/>
  <c r="DB1146" i="106"/>
  <c r="DB1166" i="106"/>
  <c r="DB1186" i="106"/>
  <c r="DB866" i="106"/>
  <c r="DB922" i="106"/>
  <c r="DB980" i="106"/>
  <c r="DB1019" i="106"/>
  <c r="DB1039" i="106"/>
  <c r="DB1059" i="106"/>
  <c r="DB1083" i="106"/>
  <c r="DB1103" i="106"/>
  <c r="DB1123" i="106"/>
  <c r="DB1147" i="106"/>
  <c r="DB1167" i="106"/>
  <c r="DB1187" i="106"/>
  <c r="DB1211" i="106"/>
  <c r="DB1231" i="106"/>
  <c r="DB1251" i="106"/>
  <c r="DB870" i="106"/>
  <c r="DB966" i="106"/>
  <c r="DB1005" i="106"/>
  <c r="DB1029" i="106"/>
  <c r="DB1049" i="106"/>
  <c r="DB1069" i="106"/>
  <c r="DB1093" i="106"/>
  <c r="DB1113" i="106"/>
  <c r="DB1133" i="106"/>
  <c r="DB1157" i="106"/>
  <c r="DB1177" i="106"/>
  <c r="DB1197" i="106"/>
  <c r="DB1221" i="106"/>
  <c r="DB1241" i="106"/>
  <c r="DB781" i="106"/>
  <c r="DB976" i="106"/>
  <c r="DB1068" i="106"/>
  <c r="DB1136" i="106"/>
  <c r="DB1200" i="106"/>
  <c r="DB1263" i="106"/>
  <c r="DB1283" i="106"/>
  <c r="DB1307" i="106"/>
  <c r="DB1327" i="106"/>
  <c r="DB1347" i="106"/>
  <c r="DB1012" i="106"/>
  <c r="DB1104" i="106"/>
  <c r="DB1206" i="106"/>
  <c r="DB1240" i="106"/>
  <c r="DB1268" i="106"/>
  <c r="DB1288" i="106"/>
  <c r="DB1312" i="106"/>
  <c r="DB1332" i="106"/>
  <c r="DB826" i="106"/>
  <c r="DB1096" i="106"/>
  <c r="DB1176" i="106"/>
  <c r="DB1236" i="106"/>
  <c r="DB1269" i="106"/>
  <c r="DB1289" i="106"/>
  <c r="DB1028" i="106"/>
  <c r="DB1160" i="106"/>
  <c r="DB1282" i="106"/>
  <c r="DB1325" i="106"/>
  <c r="DB1349" i="106"/>
  <c r="DB27" i="106"/>
  <c r="DB43" i="106"/>
  <c r="DB72" i="106"/>
  <c r="DB92" i="106"/>
  <c r="DB111" i="106"/>
  <c r="DB133" i="106"/>
  <c r="DB140" i="106"/>
  <c r="DB162" i="106"/>
  <c r="DB226" i="106"/>
  <c r="DB207" i="106"/>
  <c r="DB245" i="106"/>
  <c r="DB253" i="106"/>
  <c r="DB278" i="106"/>
  <c r="DB308" i="106"/>
  <c r="DB326" i="106"/>
  <c r="DB357" i="106"/>
  <c r="DB435" i="106"/>
  <c r="DB355" i="106"/>
  <c r="DB401" i="106"/>
  <c r="DB342" i="106"/>
  <c r="DB382" i="106"/>
  <c r="DB426" i="106"/>
  <c r="DB396" i="106"/>
  <c r="DB475" i="106"/>
  <c r="DB519" i="106"/>
  <c r="DB433" i="106"/>
  <c r="DB480" i="106"/>
  <c r="DB404" i="106"/>
  <c r="DB473" i="106"/>
  <c r="DB513" i="106"/>
  <c r="DB525" i="106"/>
  <c r="DB574" i="106"/>
  <c r="DB524" i="106"/>
  <c r="DB569" i="106"/>
  <c r="DB613" i="106"/>
  <c r="DB512" i="106"/>
  <c r="DB563" i="106"/>
  <c r="DB607" i="106"/>
  <c r="DB572" i="106"/>
  <c r="DB625" i="106"/>
  <c r="DB669" i="106"/>
  <c r="DB709" i="106"/>
  <c r="DB741" i="106"/>
  <c r="DB765" i="106"/>
  <c r="DB528" i="106"/>
  <c r="DB610" i="106"/>
  <c r="DB636" i="106"/>
  <c r="DB656" i="106"/>
  <c r="DB676" i="106"/>
  <c r="DB700" i="106"/>
  <c r="DB720" i="106"/>
  <c r="DB740" i="106"/>
  <c r="DB762" i="106"/>
  <c r="DB782" i="106"/>
  <c r="DB802" i="106"/>
  <c r="DB544" i="106"/>
  <c r="DB622" i="106"/>
  <c r="DB642" i="106"/>
  <c r="DB666" i="106"/>
  <c r="DB686" i="106"/>
  <c r="DB706" i="106"/>
  <c r="DB730" i="106"/>
  <c r="DB750" i="106"/>
  <c r="DB772" i="106"/>
  <c r="DB796" i="106"/>
  <c r="DB816" i="106"/>
  <c r="DB651" i="106"/>
  <c r="DB803" i="106"/>
  <c r="DB836" i="106"/>
  <c r="DB856" i="106"/>
  <c r="DB880" i="106"/>
  <c r="DB900" i="106"/>
  <c r="DB920" i="106"/>
  <c r="DB944" i="106"/>
  <c r="DB462" i="106"/>
  <c r="DB671" i="106"/>
  <c r="DB695" i="106"/>
  <c r="DB715" i="106"/>
  <c r="DB735" i="106"/>
  <c r="DB767" i="106"/>
  <c r="DB811" i="106"/>
  <c r="DB837" i="106"/>
  <c r="DB861" i="106"/>
  <c r="DB881" i="106"/>
  <c r="DB901" i="106"/>
  <c r="DB925" i="106"/>
  <c r="DB945" i="106"/>
  <c r="DB965" i="106"/>
  <c r="DB989" i="106"/>
  <c r="DB639" i="106"/>
  <c r="DB795" i="106"/>
  <c r="DB831" i="106"/>
  <c r="DB851" i="106"/>
  <c r="DB871" i="106"/>
  <c r="DB895" i="106"/>
  <c r="DB915" i="106"/>
  <c r="DB935" i="106"/>
  <c r="DB959" i="106"/>
  <c r="DB979" i="106"/>
  <c r="DB999" i="106"/>
  <c r="DB821" i="106"/>
  <c r="DB882" i="106"/>
  <c r="DB962" i="106"/>
  <c r="DB1004" i="106"/>
  <c r="DB1022" i="106"/>
  <c r="DB1042" i="106"/>
  <c r="DB1066" i="106"/>
  <c r="DB1086" i="106"/>
  <c r="DB1106" i="106"/>
  <c r="DB1130" i="106"/>
  <c r="DB1150" i="106"/>
  <c r="DB1170" i="106"/>
  <c r="DB1194" i="106"/>
  <c r="DB874" i="106"/>
  <c r="DB938" i="106"/>
  <c r="DB998" i="106"/>
  <c r="DB1023" i="106"/>
  <c r="DB1043" i="106"/>
  <c r="DB1067" i="106"/>
  <c r="DB1087" i="106"/>
  <c r="DB1107" i="106"/>
  <c r="DB1131" i="106"/>
  <c r="DB1151" i="106"/>
  <c r="DB1171" i="106"/>
  <c r="DB1195" i="106"/>
  <c r="DB1215" i="106"/>
  <c r="DB1235" i="106"/>
  <c r="DB1259" i="106"/>
  <c r="DB902" i="106"/>
  <c r="DB972" i="106"/>
  <c r="DB1013" i="106"/>
  <c r="DB1033" i="106"/>
  <c r="DB1053" i="106"/>
  <c r="DB1077" i="106"/>
  <c r="DB1097" i="106"/>
  <c r="DB1117" i="106"/>
  <c r="DB1141" i="106"/>
  <c r="DB1161" i="106"/>
  <c r="DB1181" i="106"/>
  <c r="DB1205" i="106"/>
  <c r="DB1225" i="106"/>
  <c r="DB1245" i="106"/>
  <c r="DB807" i="106"/>
  <c r="DB994" i="106"/>
  <c r="DB1076" i="106"/>
  <c r="DB1152" i="106"/>
  <c r="DB1204" i="106"/>
  <c r="DB1267" i="106"/>
  <c r="DB1291" i="106"/>
  <c r="DB1311" i="106"/>
  <c r="DB1331" i="106"/>
  <c r="DB862" i="106"/>
  <c r="DB1024" i="106"/>
  <c r="DB1116" i="106"/>
  <c r="DB1216" i="106"/>
  <c r="DB1244" i="106"/>
  <c r="DB1272" i="106"/>
  <c r="DB1296" i="106"/>
  <c r="DB1316" i="106"/>
  <c r="DB1336" i="106"/>
  <c r="DB1020" i="106"/>
  <c r="DB1120" i="106"/>
  <c r="DB1188" i="106"/>
  <c r="DB1252" i="106"/>
  <c r="DB1273" i="106"/>
  <c r="DB1293" i="106"/>
  <c r="DB1092" i="106"/>
  <c r="DB1242" i="106"/>
  <c r="DB1298" i="106"/>
  <c r="DB1326" i="106"/>
  <c r="BB48" i="106"/>
  <c r="BP8" i="106"/>
  <c r="BP9" i="106"/>
  <c r="BP11" i="106"/>
  <c r="DB1380" i="106"/>
  <c r="DB1254" i="106"/>
  <c r="DB1044" i="106"/>
  <c r="DB1432" i="106"/>
  <c r="DB1384" i="106"/>
  <c r="DB1499" i="106"/>
  <c r="DB1483" i="106"/>
  <c r="DB1467" i="106"/>
  <c r="DB1451" i="106"/>
  <c r="DB1435" i="106"/>
  <c r="DB1419" i="106"/>
  <c r="DB1403" i="106"/>
  <c r="DB1387" i="106"/>
  <c r="DB1371" i="106"/>
  <c r="DB1355" i="106"/>
  <c r="DB1318" i="106"/>
  <c r="DB1274" i="106"/>
  <c r="DB1196" i="106"/>
  <c r="DB1492" i="106"/>
  <c r="DB1464" i="106"/>
  <c r="DB1346" i="106"/>
  <c r="DB1502" i="106"/>
  <c r="DB1486" i="106"/>
  <c r="DB1470" i="106"/>
  <c r="DB1454" i="106"/>
  <c r="DB1438" i="106"/>
  <c r="DB1422" i="106"/>
  <c r="DB1406" i="106"/>
  <c r="DB1390" i="106"/>
  <c r="DB1374" i="106"/>
  <c r="DB1358" i="106"/>
  <c r="DB1337" i="106"/>
  <c r="DB1278" i="106"/>
  <c r="DB1108" i="106"/>
  <c r="DB1496" i="106"/>
  <c r="DB1456" i="106"/>
  <c r="DB1420" i="106"/>
  <c r="DB1376" i="106"/>
  <c r="DB1360" i="106"/>
  <c r="DB1497" i="106"/>
  <c r="DB1481" i="106"/>
  <c r="DB1465" i="106"/>
  <c r="DB1449" i="106"/>
  <c r="DB1433" i="106"/>
  <c r="DB1417" i="106"/>
  <c r="DB1401" i="106"/>
  <c r="DB1385" i="106"/>
  <c r="DB1369" i="106"/>
  <c r="DB1353" i="106"/>
  <c r="DB1309" i="106"/>
  <c r="DB1100" i="106"/>
  <c r="DB1277" i="106"/>
  <c r="DB1212" i="106"/>
  <c r="DB1040" i="106"/>
  <c r="DB1320" i="106"/>
  <c r="DB1280" i="106"/>
  <c r="DB1220" i="106"/>
  <c r="DB1032" i="106"/>
  <c r="DB1339" i="106"/>
  <c r="DB1295" i="106"/>
  <c r="DB1214" i="106"/>
  <c r="DB1112" i="106"/>
  <c r="DB854" i="106"/>
  <c r="DB1229" i="106"/>
  <c r="DB1189" i="106"/>
  <c r="DB1145" i="106"/>
  <c r="DB1101" i="106"/>
  <c r="DB1061" i="106"/>
  <c r="DB1017" i="106"/>
  <c r="DB914" i="106"/>
  <c r="DB1243" i="106"/>
  <c r="DB1199" i="106"/>
  <c r="DB1155" i="106"/>
  <c r="DB1115" i="106"/>
  <c r="DB1071" i="106"/>
  <c r="DB1027" i="106"/>
  <c r="DB964" i="106"/>
  <c r="DB1198" i="106"/>
  <c r="DB1154" i="106"/>
  <c r="DB1114" i="106"/>
  <c r="DB1070" i="106"/>
  <c r="DB1026" i="106"/>
  <c r="DB978" i="106"/>
  <c r="DB822" i="106"/>
  <c r="DB983" i="106"/>
  <c r="DB943" i="106"/>
  <c r="DB899" i="106"/>
  <c r="DB855" i="106"/>
  <c r="DB809" i="106"/>
  <c r="DB993" i="106"/>
  <c r="DB949" i="106"/>
  <c r="DB909" i="106"/>
  <c r="DB865" i="106"/>
  <c r="DB819" i="106"/>
  <c r="DB743" i="106"/>
  <c r="DB699" i="106"/>
  <c r="DB608" i="106"/>
  <c r="DB928" i="106"/>
  <c r="DB884" i="106"/>
  <c r="DB840" i="106"/>
  <c r="DB659" i="106"/>
  <c r="DB800" i="106"/>
  <c r="DB756" i="106"/>
  <c r="DB714" i="106"/>
  <c r="DB670" i="106"/>
  <c r="DB626" i="106"/>
  <c r="DB810" i="106"/>
  <c r="DB766" i="106"/>
  <c r="DB724" i="106"/>
  <c r="DB684" i="106"/>
  <c r="DB640" i="106"/>
  <c r="DB540" i="106"/>
  <c r="DB749" i="106"/>
  <c r="DB685" i="106"/>
  <c r="DB588" i="106"/>
  <c r="DB579" i="106"/>
  <c r="DB441" i="106"/>
  <c r="DB541" i="106"/>
  <c r="DB546" i="106"/>
  <c r="DB489" i="106"/>
  <c r="DB496" i="106"/>
  <c r="DB356" i="106"/>
  <c r="DB451" i="106"/>
  <c r="DB398" i="106"/>
  <c r="DB417" i="106"/>
  <c r="DB299" i="106"/>
  <c r="DB309" i="106"/>
  <c r="DB230" i="106"/>
  <c r="DB272" i="106"/>
  <c r="DB188" i="106"/>
  <c r="DB164" i="106"/>
  <c r="DB102" i="106"/>
  <c r="BN4" i="106"/>
  <c r="CW11" i="106"/>
  <c r="CW9" i="106"/>
  <c r="CW13" i="106"/>
  <c r="CW16" i="106"/>
  <c r="CW23" i="106"/>
  <c r="BN17" i="106"/>
  <c r="CW29" i="106"/>
  <c r="CW31" i="106"/>
  <c r="CW37" i="106"/>
  <c r="BB38" i="106"/>
  <c r="CW42" i="106"/>
  <c r="CW46" i="106"/>
  <c r="CW38" i="106"/>
  <c r="CW49" i="106"/>
  <c r="CW53" i="106"/>
  <c r="CW52" i="106"/>
  <c r="CW67" i="106"/>
  <c r="CW64" i="106"/>
  <c r="CW76" i="106"/>
  <c r="CW92" i="106"/>
  <c r="CW79" i="106"/>
  <c r="CW95" i="106"/>
  <c r="CW81" i="106"/>
  <c r="CW97" i="106"/>
  <c r="CW107" i="106"/>
  <c r="CW94" i="106"/>
  <c r="CW110" i="106"/>
  <c r="CW104" i="106"/>
  <c r="CW74" i="106"/>
  <c r="CW121" i="106"/>
  <c r="CW137" i="106"/>
  <c r="CW128" i="106"/>
  <c r="CW113" i="106"/>
  <c r="CW131" i="106"/>
  <c r="CW148" i="106"/>
  <c r="CW164" i="106"/>
  <c r="CW180" i="106"/>
  <c r="CW134" i="106"/>
  <c r="CW151" i="106"/>
  <c r="CW167" i="106"/>
  <c r="CW183" i="106"/>
  <c r="CW145" i="106"/>
  <c r="CW161" i="106"/>
  <c r="CW177" i="106"/>
  <c r="CW162" i="106"/>
  <c r="CW197" i="106"/>
  <c r="CW213" i="106"/>
  <c r="CW142" i="106"/>
  <c r="CW188" i="106"/>
  <c r="CW158" i="106"/>
  <c r="CW192" i="106"/>
  <c r="CW243" i="106"/>
  <c r="CW199" i="106"/>
  <c r="CW208" i="106"/>
  <c r="CW218" i="106"/>
  <c r="CW230" i="106"/>
  <c r="CW246" i="106"/>
  <c r="CW212" i="106"/>
  <c r="CW232" i="106"/>
  <c r="CW249" i="106"/>
  <c r="CW265" i="106"/>
  <c r="CW281" i="106"/>
  <c r="CW195" i="106"/>
  <c r="CW248" i="106"/>
  <c r="CW262" i="106"/>
  <c r="CW278" i="106"/>
  <c r="CW206" i="106"/>
  <c r="CW241" i="106"/>
  <c r="CW259" i="106"/>
  <c r="CW275" i="106"/>
  <c r="CW198" i="106"/>
  <c r="CW256" i="106"/>
  <c r="CW272" i="106"/>
  <c r="CW299" i="106"/>
  <c r="CW315" i="106"/>
  <c r="CW331" i="106"/>
  <c r="CW291" i="106"/>
  <c r="CW301" i="106"/>
  <c r="CW317" i="106"/>
  <c r="CW333" i="106"/>
  <c r="CW302" i="106"/>
  <c r="CW316" i="106"/>
  <c r="CW332" i="106"/>
  <c r="CW288" i="106"/>
  <c r="CW352" i="106"/>
  <c r="CW368" i="106"/>
  <c r="CW384" i="106"/>
  <c r="CW400" i="106"/>
  <c r="CW416" i="106"/>
  <c r="CW432" i="106"/>
  <c r="CW306" i="106"/>
  <c r="CW346" i="106"/>
  <c r="CW362" i="106"/>
  <c r="CW378" i="106"/>
  <c r="CW394" i="106"/>
  <c r="CW410" i="106"/>
  <c r="CW426" i="106"/>
  <c r="CW314" i="106"/>
  <c r="CW349" i="106"/>
  <c r="CW365" i="106"/>
  <c r="CW379" i="106"/>
  <c r="CW395" i="106"/>
  <c r="CW411" i="106"/>
  <c r="CW427" i="106"/>
  <c r="CW443" i="106"/>
  <c r="CW389" i="106"/>
  <c r="CW442" i="106"/>
  <c r="CW460" i="106"/>
  <c r="CW476" i="106"/>
  <c r="CW492" i="106"/>
  <c r="CW510" i="106"/>
  <c r="CW526" i="106"/>
  <c r="CW322" i="106"/>
  <c r="CW401" i="106"/>
  <c r="CW447" i="106"/>
  <c r="CW461" i="106"/>
  <c r="CW477" i="106"/>
  <c r="CW493" i="106"/>
  <c r="CW509" i="106"/>
  <c r="CW375" i="106"/>
  <c r="CW429" i="106"/>
  <c r="CW454" i="106"/>
  <c r="CW470" i="106"/>
  <c r="CW486" i="106"/>
  <c r="CW502" i="106"/>
  <c r="CW516" i="106"/>
  <c r="CW503" i="106"/>
  <c r="CW531" i="106"/>
  <c r="CW549" i="106"/>
  <c r="CW565" i="106"/>
  <c r="CW581" i="106"/>
  <c r="CW451" i="106"/>
  <c r="CW524" i="106"/>
  <c r="CW544" i="106"/>
  <c r="CW560" i="106"/>
  <c r="CW576" i="106"/>
  <c r="CW592" i="106"/>
  <c r="CW608" i="106"/>
  <c r="CW393" i="106"/>
  <c r="CW446" i="106"/>
  <c r="CW525" i="106"/>
  <c r="CW542" i="106"/>
  <c r="CW558" i="106"/>
  <c r="CW574" i="106"/>
  <c r="CW590" i="106"/>
  <c r="CW606" i="106"/>
  <c r="CW521" i="106"/>
  <c r="CW615" i="106"/>
  <c r="CW628" i="106"/>
  <c r="CW644" i="106"/>
  <c r="CW660" i="106"/>
  <c r="CW676" i="106"/>
  <c r="CW692" i="106"/>
  <c r="CW708" i="106"/>
  <c r="CW724" i="106"/>
  <c r="CW740" i="106"/>
  <c r="CW754" i="106"/>
  <c r="CW770" i="106"/>
  <c r="CW528" i="106"/>
  <c r="CW559" i="106"/>
  <c r="CW575" i="106"/>
  <c r="CW591" i="106"/>
  <c r="CW613" i="106"/>
  <c r="CW635" i="106"/>
  <c r="CW651" i="106"/>
  <c r="CW4" i="106"/>
  <c r="CW8" i="106"/>
  <c r="CW14" i="106"/>
  <c r="CW21" i="106"/>
  <c r="CW19" i="106"/>
  <c r="CW26" i="106"/>
  <c r="CW17" i="106"/>
  <c r="CW33" i="106"/>
  <c r="CW35" i="106"/>
  <c r="CW18" i="106"/>
  <c r="CW39" i="106"/>
  <c r="CW43" i="106"/>
  <c r="CW47" i="106"/>
  <c r="BB39" i="106"/>
  <c r="CW54" i="106"/>
  <c r="CW57" i="106"/>
  <c r="CW56" i="106"/>
  <c r="CW71" i="106"/>
  <c r="CW68" i="106"/>
  <c r="CW80" i="106"/>
  <c r="CW59" i="106"/>
  <c r="CW83" i="106"/>
  <c r="CW65" i="106"/>
  <c r="CW85" i="106"/>
  <c r="CW90" i="106"/>
  <c r="CW111" i="106"/>
  <c r="CW98" i="106"/>
  <c r="CW114" i="106"/>
  <c r="CW108" i="106"/>
  <c r="CW109" i="106"/>
  <c r="CW125" i="106"/>
  <c r="CW101" i="106"/>
  <c r="CW132" i="106"/>
  <c r="CW119" i="106"/>
  <c r="CW135" i="106"/>
  <c r="CW152" i="106"/>
  <c r="CW168" i="106"/>
  <c r="CW184" i="106"/>
  <c r="CW139" i="106"/>
  <c r="CW155" i="106"/>
  <c r="CW171" i="106"/>
  <c r="CW105" i="106"/>
  <c r="CW149" i="106"/>
  <c r="CW165" i="106"/>
  <c r="CW181" i="106"/>
  <c r="CW174" i="106"/>
  <c r="CW201" i="106"/>
  <c r="CW217" i="106"/>
  <c r="CW154" i="106"/>
  <c r="CW122" i="106"/>
  <c r="CW187" i="106"/>
  <c r="CW231" i="106"/>
  <c r="CW247" i="106"/>
  <c r="CW200" i="106"/>
  <c r="CW210" i="106"/>
  <c r="CW223" i="106"/>
  <c r="CW234" i="106"/>
  <c r="CW170" i="106"/>
  <c r="CW214" i="106"/>
  <c r="CW237" i="106"/>
  <c r="CW253" i="106"/>
  <c r="CW269" i="106"/>
  <c r="CW285" i="106"/>
  <c r="CW203" i="106"/>
  <c r="CW252" i="106"/>
  <c r="CW266" i="106"/>
  <c r="CW282" i="106"/>
  <c r="CW228" i="106"/>
  <c r="CW244" i="106"/>
  <c r="CW263" i="106"/>
  <c r="CW279" i="106"/>
  <c r="CW211" i="106"/>
  <c r="CW260" i="106"/>
  <c r="CW276" i="106"/>
  <c r="CW303" i="106"/>
  <c r="CW319" i="106"/>
  <c r="CW335" i="106"/>
  <c r="CW294" i="106"/>
  <c r="CW305" i="106"/>
  <c r="CW321" i="106"/>
  <c r="CW337" i="106"/>
  <c r="CW304" i="106"/>
  <c r="CW320" i="106"/>
  <c r="CW336" i="106"/>
  <c r="CW326" i="106"/>
  <c r="CW356" i="106"/>
  <c r="CW372" i="106"/>
  <c r="CW388" i="106"/>
  <c r="CW404" i="106"/>
  <c r="CW420" i="106"/>
  <c r="CW436" i="106"/>
  <c r="CW318" i="106"/>
  <c r="CW350" i="106"/>
  <c r="CW366" i="106"/>
  <c r="CW382" i="106"/>
  <c r="CW398" i="106"/>
  <c r="CW414" i="106"/>
  <c r="CW296" i="106"/>
  <c r="CW330" i="106"/>
  <c r="CW353" i="106"/>
  <c r="CW369" i="106"/>
  <c r="CW383" i="106"/>
  <c r="CW399" i="106"/>
  <c r="CW415" i="106"/>
  <c r="CW431" i="106"/>
  <c r="CW351" i="106"/>
  <c r="CW405" i="106"/>
  <c r="CW448" i="106"/>
  <c r="CW464" i="106"/>
  <c r="CW480" i="106"/>
  <c r="CW496" i="106"/>
  <c r="CW514" i="106"/>
  <c r="CW530" i="106"/>
  <c r="CW355" i="106"/>
  <c r="CW417" i="106"/>
  <c r="CW449" i="106"/>
  <c r="CW465" i="106"/>
  <c r="CW481" i="106"/>
  <c r="CW497" i="106"/>
  <c r="CW513" i="106"/>
  <c r="CW381" i="106"/>
  <c r="CW434" i="106"/>
  <c r="CW458" i="106"/>
  <c r="CW474" i="106"/>
  <c r="CW490" i="106"/>
  <c r="CW504" i="106"/>
  <c r="CW459" i="106"/>
  <c r="CW511" i="106"/>
  <c r="CW537" i="106"/>
  <c r="CW553" i="106"/>
  <c r="CW569" i="106"/>
  <c r="CW585" i="106"/>
  <c r="CW455" i="106"/>
  <c r="CW533" i="106"/>
  <c r="CW548" i="106"/>
  <c r="CW564" i="106"/>
  <c r="CW580" i="106"/>
  <c r="CW596" i="106"/>
  <c r="CW612" i="106"/>
  <c r="CW409" i="106"/>
  <c r="CW463" i="106"/>
  <c r="CW527" i="106"/>
  <c r="CW546" i="106"/>
  <c r="CW562" i="106"/>
  <c r="CW578" i="106"/>
  <c r="CW594" i="106"/>
  <c r="CW610" i="106"/>
  <c r="CW523" i="106"/>
  <c r="CW617" i="106"/>
  <c r="CW632" i="106"/>
  <c r="CW648" i="106"/>
  <c r="CW664" i="106"/>
  <c r="CW680" i="106"/>
  <c r="CW696" i="106"/>
  <c r="CW712" i="106"/>
  <c r="CW728" i="106"/>
  <c r="CW744" i="106"/>
  <c r="CW758" i="106"/>
  <c r="CW774" i="106"/>
  <c r="CW539" i="106"/>
  <c r="CW563" i="106"/>
  <c r="CW579" i="106"/>
  <c r="CW595" i="106"/>
  <c r="CW623" i="106"/>
  <c r="CW639" i="106"/>
  <c r="CW655" i="106"/>
  <c r="CR501" i="106"/>
  <c r="CB351" i="106"/>
  <c r="BU446" i="106"/>
  <c r="BZ10" i="106"/>
  <c r="CR704" i="106"/>
  <c r="BZ614" i="106"/>
  <c r="BZ599" i="106"/>
  <c r="DB5" i="106"/>
  <c r="DB8" i="106"/>
  <c r="DB16" i="106"/>
  <c r="DB15" i="106"/>
  <c r="DB20" i="106"/>
  <c r="DB32" i="106"/>
  <c r="DB37" i="106"/>
  <c r="BB40" i="106"/>
  <c r="DB45" i="106"/>
  <c r="BB34" i="106"/>
  <c r="DB54" i="106"/>
  <c r="DB61" i="106"/>
  <c r="DB56" i="106"/>
  <c r="DB85" i="106"/>
  <c r="DB80" i="106"/>
  <c r="DB62" i="106"/>
  <c r="DB90" i="106"/>
  <c r="DB100" i="106"/>
  <c r="DB99" i="106"/>
  <c r="DB105" i="106"/>
  <c r="DB114" i="106"/>
  <c r="DB134" i="106"/>
  <c r="DB125" i="106"/>
  <c r="DB120" i="106"/>
  <c r="DB123" i="106"/>
  <c r="DB157" i="106"/>
  <c r="DB177" i="106"/>
  <c r="DB148" i="106"/>
  <c r="DB172" i="106"/>
  <c r="DB119" i="106"/>
  <c r="DB150" i="106"/>
  <c r="DB174" i="106"/>
  <c r="DB143" i="106"/>
  <c r="DB194" i="106"/>
  <c r="DB218" i="106"/>
  <c r="DB171" i="106"/>
  <c r="DB191" i="106"/>
  <c r="DB232" i="106"/>
  <c r="DB197" i="106"/>
  <c r="DB215" i="106"/>
  <c r="DB243" i="106"/>
  <c r="DB200" i="106"/>
  <c r="DB219" i="106"/>
  <c r="DB256" i="106"/>
  <c r="DB276" i="106"/>
  <c r="DB151" i="106"/>
  <c r="DB242" i="106"/>
  <c r="DB265" i="106"/>
  <c r="DB285" i="106"/>
  <c r="DB248" i="106"/>
  <c r="DB266" i="106"/>
  <c r="DB286" i="106"/>
  <c r="DB246" i="106"/>
  <c r="DB267" i="106"/>
  <c r="DB298" i="106"/>
  <c r="DB320" i="106"/>
  <c r="DB340" i="106"/>
  <c r="DB295" i="106"/>
  <c r="DB318" i="106"/>
  <c r="DB294" i="106"/>
  <c r="DB313" i="106"/>
  <c r="DB337" i="106"/>
  <c r="DB343" i="106"/>
  <c r="DB365" i="106"/>
  <c r="DB387" i="106"/>
  <c r="DB407" i="106"/>
  <c r="DB427" i="106"/>
  <c r="DB9" i="106"/>
  <c r="DB13" i="106"/>
  <c r="DB17" i="106"/>
  <c r="DB25" i="106"/>
  <c r="DB26" i="106"/>
  <c r="DB24" i="106"/>
  <c r="DB35" i="106"/>
  <c r="DB41" i="106"/>
  <c r="DB46" i="106"/>
  <c r="DB38" i="106"/>
  <c r="DB33" i="106"/>
  <c r="DB52" i="106"/>
  <c r="DB60" i="106"/>
  <c r="DB69" i="106"/>
  <c r="DB89" i="106"/>
  <c r="DB84" i="106"/>
  <c r="DB74" i="106"/>
  <c r="DB94" i="106"/>
  <c r="DB104" i="106"/>
  <c r="DB107" i="106"/>
  <c r="DB109" i="106"/>
  <c r="DB118" i="106"/>
  <c r="DB106" i="106"/>
  <c r="DB129" i="106"/>
  <c r="DB124" i="106"/>
  <c r="DB141" i="106"/>
  <c r="DB161" i="106"/>
  <c r="DB181" i="106"/>
  <c r="DB156" i="106"/>
  <c r="DB176" i="106"/>
  <c r="DB136" i="106"/>
  <c r="DB158" i="106"/>
  <c r="DB178" i="106"/>
  <c r="DB155" i="106"/>
  <c r="DB202" i="106"/>
  <c r="DB222" i="106"/>
  <c r="DB183" i="106"/>
  <c r="DB204" i="106"/>
  <c r="DB236" i="106"/>
  <c r="DB199" i="106"/>
  <c r="DB223" i="106"/>
  <c r="DB135" i="106"/>
  <c r="DB208" i="106"/>
  <c r="DB237" i="106"/>
  <c r="DB260" i="106"/>
  <c r="DB280" i="106"/>
  <c r="DB201" i="106"/>
  <c r="DB249" i="106"/>
  <c r="DB269" i="106"/>
  <c r="DB217" i="106"/>
  <c r="DB252" i="106"/>
  <c r="DB270" i="106"/>
  <c r="DB211" i="106"/>
  <c r="DB251" i="106"/>
  <c r="DB271" i="106"/>
  <c r="DB304" i="106"/>
  <c r="DB324" i="106"/>
  <c r="DB344" i="106"/>
  <c r="DB300" i="106"/>
  <c r="DB322" i="106"/>
  <c r="DB297" i="106"/>
  <c r="DB321" i="106"/>
  <c r="DB341" i="106"/>
  <c r="DB349" i="106"/>
  <c r="DB373" i="106"/>
  <c r="DB391" i="106"/>
  <c r="DB411" i="106"/>
  <c r="DB4" i="106"/>
  <c r="DB19" i="106"/>
  <c r="DB30" i="106"/>
  <c r="BB37" i="106"/>
  <c r="DB47" i="106"/>
  <c r="DB50" i="106"/>
  <c r="DB67" i="106"/>
  <c r="DB77" i="106"/>
  <c r="DB96" i="106"/>
  <c r="DB83" i="106"/>
  <c r="DB115" i="106"/>
  <c r="DB130" i="106"/>
  <c r="DB95" i="106"/>
  <c r="DB149" i="106"/>
  <c r="DB144" i="106"/>
  <c r="DB116" i="106"/>
  <c r="DB166" i="106"/>
  <c r="DB190" i="106"/>
  <c r="DB159" i="106"/>
  <c r="DB220" i="106"/>
  <c r="DB213" i="106"/>
  <c r="DB185" i="106"/>
  <c r="DB247" i="106"/>
  <c r="DB292" i="106"/>
  <c r="DB261" i="106"/>
  <c r="DB233" i="106"/>
  <c r="DB282" i="106"/>
  <c r="DB263" i="106"/>
  <c r="DB312" i="106"/>
  <c r="DB293" i="106"/>
  <c r="DB334" i="106"/>
  <c r="DB329" i="106"/>
  <c r="DB361" i="106"/>
  <c r="DB403" i="106"/>
  <c r="DB439" i="106"/>
  <c r="DB319" i="106"/>
  <c r="DB363" i="106"/>
  <c r="DB385" i="106"/>
  <c r="DB405" i="106"/>
  <c r="DB307" i="106"/>
  <c r="DB346" i="106"/>
  <c r="DB366" i="106"/>
  <c r="DB390" i="106"/>
  <c r="DB410" i="106"/>
  <c r="DB430" i="106"/>
  <c r="DB339" i="106"/>
  <c r="DB412" i="106"/>
  <c r="DB459" i="106"/>
  <c r="DB483" i="106"/>
  <c r="DB503" i="106"/>
  <c r="DB523" i="106"/>
  <c r="DB392" i="106"/>
  <c r="DB444" i="106"/>
  <c r="DB464" i="106"/>
  <c r="DB488" i="106"/>
  <c r="DB510" i="106"/>
  <c r="DB420" i="106"/>
  <c r="DB457" i="106"/>
  <c r="DB477" i="106"/>
  <c r="DB497" i="106"/>
  <c r="DB364" i="106"/>
  <c r="DB454" i="106"/>
  <c r="DB530" i="106"/>
  <c r="DB558" i="106"/>
  <c r="DB578" i="106"/>
  <c r="DB482" i="106"/>
  <c r="DB534" i="106"/>
  <c r="DB553" i="106"/>
  <c r="DB573" i="106"/>
  <c r="DB597" i="106"/>
  <c r="DB617" i="106"/>
  <c r="DB474" i="106"/>
  <c r="DB526" i="106"/>
  <c r="DB547" i="106"/>
  <c r="DB567" i="106"/>
  <c r="DB591" i="106"/>
  <c r="DB611" i="106"/>
  <c r="DB556" i="106"/>
  <c r="DB580" i="106"/>
  <c r="DB600" i="106"/>
  <c r="DB629" i="106"/>
  <c r="DB653" i="106"/>
  <c r="DB673" i="106"/>
  <c r="DB693" i="106"/>
  <c r="DB717" i="106"/>
  <c r="DB7" i="106"/>
  <c r="DB22" i="106"/>
  <c r="DB28" i="106"/>
  <c r="DB39" i="106"/>
  <c r="DB49" i="106"/>
  <c r="DB53" i="106"/>
  <c r="DB71" i="106"/>
  <c r="DB93" i="106"/>
  <c r="DB78" i="106"/>
  <c r="DB112" i="106"/>
  <c r="DB113" i="106"/>
  <c r="DB110" i="106"/>
  <c r="DB132" i="106"/>
  <c r="DB165" i="106"/>
  <c r="DB160" i="106"/>
  <c r="DB142" i="106"/>
  <c r="DB182" i="106"/>
  <c r="DB206" i="106"/>
  <c r="DB187" i="106"/>
  <c r="DB240" i="106"/>
  <c r="DB231" i="106"/>
  <c r="DB224" i="106"/>
  <c r="DB264" i="106"/>
  <c r="DB203" i="106"/>
  <c r="DB277" i="106"/>
  <c r="DB254" i="106"/>
  <c r="DB227" i="106"/>
  <c r="DB279" i="106"/>
  <c r="DB328" i="106"/>
  <c r="DB306" i="106"/>
  <c r="DB305" i="106"/>
  <c r="DB345" i="106"/>
  <c r="DB377" i="106"/>
  <c r="DB419" i="106"/>
  <c r="DB443" i="106"/>
  <c r="DB347" i="106"/>
  <c r="DB367" i="106"/>
  <c r="DB389" i="106"/>
  <c r="DB413" i="106"/>
  <c r="DB311" i="106"/>
  <c r="DB350" i="106"/>
  <c r="DB374" i="106"/>
  <c r="DB394" i="106"/>
  <c r="DB414" i="106"/>
  <c r="DB438" i="106"/>
  <c r="DB352" i="106"/>
  <c r="DB432" i="106"/>
  <c r="DB467" i="106"/>
  <c r="DB487" i="106"/>
  <c r="DB507" i="106"/>
  <c r="DB531" i="106"/>
  <c r="DB408" i="106"/>
  <c r="DB448" i="106"/>
  <c r="DB472" i="106"/>
  <c r="DB492" i="106"/>
  <c r="DB514" i="106"/>
  <c r="DB440" i="106"/>
  <c r="DB461" i="106"/>
  <c r="DB481" i="106"/>
  <c r="DB505" i="106"/>
  <c r="DB400" i="106"/>
  <c r="DB470" i="106"/>
  <c r="DB542" i="106"/>
  <c r="DB562" i="106"/>
  <c r="DB582" i="106"/>
  <c r="DB508" i="106"/>
  <c r="DB537" i="106"/>
  <c r="DB557" i="106"/>
  <c r="DB581" i="106"/>
  <c r="DB601" i="106"/>
  <c r="DB372" i="106"/>
  <c r="DB502" i="106"/>
  <c r="DB532" i="106"/>
  <c r="DB551" i="106"/>
  <c r="DB575" i="106"/>
  <c r="DB595" i="106"/>
  <c r="DB615" i="106"/>
  <c r="DB564" i="106"/>
  <c r="DB584" i="106"/>
  <c r="DB614" i="106"/>
  <c r="DB637" i="106"/>
  <c r="DB657" i="106"/>
  <c r="DB677" i="106"/>
  <c r="DB701" i="106"/>
  <c r="DB721" i="106"/>
  <c r="BW33" i="106"/>
  <c r="CB123" i="106"/>
  <c r="BV758" i="106"/>
  <c r="CT69" i="106"/>
  <c r="BZ261" i="106"/>
  <c r="BX689" i="106"/>
  <c r="BU462" i="106"/>
  <c r="CD507" i="106"/>
  <c r="BX502" i="106"/>
  <c r="CF763" i="106"/>
  <c r="BX415" i="106"/>
  <c r="BZ517" i="106"/>
  <c r="BZ443" i="106"/>
  <c r="BW543" i="106"/>
  <c r="BZ540" i="106"/>
  <c r="CT590" i="106"/>
  <c r="CR573" i="106"/>
  <c r="BZ571" i="106"/>
  <c r="BX544" i="106"/>
  <c r="BW544" i="106"/>
  <c r="CR591" i="106"/>
  <c r="BV660" i="106"/>
  <c r="CT659" i="106"/>
  <c r="CB747" i="106"/>
  <c r="CB466" i="106"/>
  <c r="BX646" i="106"/>
  <c r="BW12" i="106"/>
  <c r="CB9" i="106"/>
  <c r="BZ40" i="106"/>
  <c r="BU49" i="106"/>
  <c r="BX103" i="106"/>
  <c r="BZ171" i="106"/>
  <c r="BW160" i="106"/>
  <c r="BZ392" i="106"/>
  <c r="CB371" i="106"/>
  <c r="BZ723" i="106"/>
  <c r="BU726" i="106"/>
  <c r="CR757" i="106"/>
  <c r="CR608" i="106"/>
  <c r="BU641" i="106"/>
  <c r="BU656" i="106"/>
  <c r="CB373" i="106"/>
  <c r="BZ490" i="106"/>
  <c r="BW438" i="106"/>
  <c r="CT204" i="106"/>
  <c r="CF19" i="106"/>
  <c r="CB48" i="106"/>
  <c r="BW758" i="106"/>
  <c r="CB511" i="106"/>
  <c r="CB627" i="106"/>
  <c r="BB22" i="106"/>
  <c r="AA31" i="105" s="1"/>
  <c r="CB13" i="106"/>
  <c r="BX29" i="106"/>
  <c r="CB10" i="106"/>
  <c r="BX38" i="106"/>
  <c r="BX12" i="106"/>
  <c r="BW36" i="106"/>
  <c r="CD22" i="106"/>
  <c r="BZ29" i="106"/>
  <c r="BV38" i="106"/>
  <c r="CF56" i="106"/>
  <c r="BW90" i="106"/>
  <c r="CT96" i="106"/>
  <c r="BU143" i="106"/>
  <c r="CT144" i="106"/>
  <c r="BU145" i="106"/>
  <c r="BV217" i="106"/>
  <c r="CR272" i="106"/>
  <c r="CT253" i="106"/>
  <c r="BX254" i="106"/>
  <c r="CB224" i="106"/>
  <c r="CR342" i="106"/>
  <c r="CD401" i="106"/>
  <c r="BZ360" i="106"/>
  <c r="CD560" i="106"/>
  <c r="BX555" i="106"/>
  <c r="BU587" i="106"/>
  <c r="BV673" i="106"/>
  <c r="BU737" i="106"/>
  <c r="CB473" i="106"/>
  <c r="BV50" i="106"/>
  <c r="CT177" i="106"/>
  <c r="BW181" i="106"/>
  <c r="CR536" i="106"/>
  <c r="CT299" i="106"/>
  <c r="CB357" i="106"/>
  <c r="BZ523" i="106"/>
  <c r="BV429" i="106"/>
  <c r="CB653" i="106"/>
  <c r="CT507" i="106"/>
  <c r="BZ688" i="106"/>
  <c r="CB758" i="106"/>
  <c r="W41" i="105"/>
  <c r="BX41" i="106"/>
  <c r="BW38" i="106"/>
  <c r="BW34" i="106"/>
  <c r="BU14" i="106"/>
  <c r="BZ14" i="106"/>
  <c r="BX26" i="106"/>
  <c r="BW41" i="106"/>
  <c r="CT79" i="106"/>
  <c r="BX117" i="106"/>
  <c r="BU122" i="106"/>
  <c r="BU132" i="106"/>
  <c r="BX218" i="106"/>
  <c r="BZ215" i="106"/>
  <c r="BZ157" i="106"/>
  <c r="CT285" i="106"/>
  <c r="BU343" i="106"/>
  <c r="CB310" i="106"/>
  <c r="BW587" i="106"/>
  <c r="BZ584" i="106"/>
  <c r="BU758" i="106"/>
  <c r="BZ606" i="106"/>
  <c r="BU609" i="106"/>
  <c r="CR616" i="106"/>
  <c r="CB186" i="106"/>
  <c r="CB729" i="106"/>
  <c r="BB23" i="106"/>
  <c r="AA32" i="105" s="1"/>
  <c r="CD19" i="106"/>
  <c r="CD33" i="106"/>
  <c r="BU90" i="106"/>
  <c r="BZ100" i="106"/>
  <c r="CT116" i="106"/>
  <c r="CT121" i="106"/>
  <c r="BZ142" i="106"/>
  <c r="CF248" i="106"/>
  <c r="BV160" i="106"/>
  <c r="CB259" i="106"/>
  <c r="BX313" i="106"/>
  <c r="BW316" i="106"/>
  <c r="CR554" i="106"/>
  <c r="BW178" i="106"/>
  <c r="BZ180" i="106"/>
  <c r="CT221" i="106"/>
  <c r="CD489" i="106"/>
  <c r="BX462" i="106"/>
  <c r="CD473" i="106"/>
  <c r="BU333" i="106"/>
  <c r="BB31" i="106"/>
  <c r="AA50" i="105" s="1"/>
  <c r="BB49" i="106"/>
  <c r="DB6" i="106"/>
  <c r="DB10" i="106"/>
  <c r="DB14" i="106"/>
  <c r="DB18" i="106"/>
  <c r="DB21" i="106"/>
  <c r="DB31" i="106"/>
  <c r="DB34" i="106"/>
  <c r="DB36" i="106"/>
  <c r="DB40" i="106"/>
  <c r="DB44" i="106"/>
  <c r="DB48" i="106"/>
  <c r="DB51" i="106"/>
  <c r="DB58" i="106"/>
  <c r="DB57" i="106"/>
  <c r="DB68" i="106"/>
  <c r="DB63" i="106"/>
  <c r="DB65" i="106"/>
  <c r="DB81" i="106"/>
  <c r="DB70" i="106"/>
  <c r="DB88" i="106"/>
  <c r="DB66" i="106"/>
  <c r="DB86" i="106"/>
  <c r="DB79" i="106"/>
  <c r="DB108" i="106"/>
  <c r="DB103" i="106"/>
  <c r="DB101" i="106"/>
  <c r="DB97" i="106"/>
  <c r="DB122" i="106"/>
  <c r="DB87" i="106"/>
  <c r="DB121" i="106"/>
  <c r="DB137" i="106"/>
  <c r="DB128" i="106"/>
  <c r="DB127" i="106"/>
  <c r="DB153" i="106"/>
  <c r="DB169" i="106"/>
  <c r="DB131" i="106"/>
  <c r="DB152" i="106"/>
  <c r="DB168" i="106"/>
  <c r="DB184" i="106"/>
  <c r="DB138" i="106"/>
  <c r="DB154" i="106"/>
  <c r="DB170" i="106"/>
  <c r="DB186" i="106"/>
  <c r="DB167" i="106"/>
  <c r="DB198" i="106"/>
  <c r="DB214" i="106"/>
  <c r="DB147" i="106"/>
  <c r="DB189" i="106"/>
  <c r="DB196" i="106"/>
  <c r="DB228" i="106"/>
  <c r="DB244" i="106"/>
  <c r="DB205" i="106"/>
  <c r="DB221" i="106"/>
  <c r="DB239" i="106"/>
  <c r="DB175" i="106"/>
  <c r="DB216" i="106"/>
  <c r="DB229" i="106"/>
  <c r="DB250" i="106"/>
  <c r="DB268" i="106"/>
  <c r="DB284" i="106"/>
  <c r="DB195" i="106"/>
  <c r="DB234" i="106"/>
  <c r="DB257" i="106"/>
  <c r="DB273" i="106"/>
  <c r="DB289" i="106"/>
  <c r="DB241" i="106"/>
  <c r="DB258" i="106"/>
  <c r="DB274" i="106"/>
  <c r="DB290" i="106"/>
  <c r="DB238" i="106"/>
  <c r="DB259" i="106"/>
  <c r="DB275" i="106"/>
  <c r="DB302" i="106"/>
  <c r="DB316" i="106"/>
  <c r="DB332" i="106"/>
  <c r="DB287" i="106"/>
  <c r="DB296" i="106"/>
  <c r="DB314" i="106"/>
  <c r="DB330" i="106"/>
  <c r="DB301" i="106"/>
  <c r="DB317" i="106"/>
  <c r="DB333" i="106"/>
  <c r="DB327" i="106"/>
  <c r="DB353" i="106"/>
  <c r="DB369" i="106"/>
  <c r="DB383" i="106"/>
  <c r="DB399" i="106"/>
  <c r="DB415" i="106"/>
  <c r="DB431" i="106"/>
  <c r="DB447" i="106"/>
  <c r="DB335" i="106"/>
  <c r="DB359" i="106"/>
  <c r="DB375" i="106"/>
  <c r="DB393" i="106"/>
  <c r="DB409" i="106"/>
  <c r="DB425" i="106"/>
  <c r="DB331" i="106"/>
  <c r="DB354" i="106"/>
  <c r="DB370" i="106"/>
  <c r="DB386" i="106"/>
  <c r="DB402" i="106"/>
  <c r="DB418" i="106"/>
  <c r="DB434" i="106"/>
  <c r="DB323" i="106"/>
  <c r="DB380" i="106"/>
  <c r="DB437" i="106"/>
  <c r="DB463" i="106"/>
  <c r="DB479" i="106"/>
  <c r="DB495" i="106"/>
  <c r="DB511" i="106"/>
  <c r="DB527" i="106"/>
  <c r="DB376" i="106"/>
  <c r="DB428" i="106"/>
  <c r="DB452" i="106"/>
  <c r="DB468" i="106"/>
  <c r="DB484" i="106"/>
  <c r="DB500" i="106"/>
  <c r="DB518" i="106"/>
  <c r="DB429" i="106"/>
  <c r="DB453" i="106"/>
  <c r="DB469" i="106"/>
  <c r="DB485" i="106"/>
  <c r="DB501" i="106"/>
  <c r="DB517" i="106"/>
  <c r="DB436" i="106"/>
  <c r="DB486" i="106"/>
  <c r="DB538" i="106"/>
  <c r="DB554" i="106"/>
  <c r="DB570" i="106"/>
  <c r="DB586" i="106"/>
  <c r="DB498" i="106"/>
  <c r="DB529" i="106"/>
  <c r="DB545" i="106"/>
  <c r="DB561" i="106"/>
  <c r="DB577" i="106"/>
  <c r="DB593" i="106"/>
  <c r="DB609" i="106"/>
  <c r="DB384" i="106"/>
  <c r="DB490" i="106"/>
  <c r="DB521" i="106"/>
  <c r="DB539" i="106"/>
  <c r="DB555" i="106"/>
  <c r="DB571" i="106"/>
  <c r="DB587" i="106"/>
  <c r="DB603" i="106"/>
  <c r="DB619" i="106"/>
  <c r="DB560" i="106"/>
  <c r="DB576" i="106"/>
  <c r="DB592" i="106"/>
  <c r="DB616" i="106"/>
  <c r="DB633" i="106"/>
  <c r="DB649" i="106"/>
  <c r="DB665" i="106"/>
  <c r="DB681" i="106"/>
  <c r="DB697" i="106"/>
  <c r="DB713" i="106"/>
  <c r="DB729" i="106"/>
  <c r="DB745" i="106"/>
  <c r="DB761" i="106"/>
  <c r="DB348" i="106"/>
  <c r="DB548" i="106"/>
  <c r="DB612" i="106"/>
  <c r="DB632" i="106"/>
  <c r="DB648" i="106"/>
  <c r="DB664" i="106"/>
  <c r="DB680" i="106"/>
  <c r="DB696" i="106"/>
  <c r="DB712" i="106"/>
  <c r="DB728" i="106"/>
  <c r="DB744" i="106"/>
  <c r="DB758" i="106"/>
  <c r="DB774" i="106"/>
  <c r="DB790" i="106"/>
  <c r="DB806" i="106"/>
  <c r="DB536" i="106"/>
  <c r="DB604" i="106"/>
  <c r="DB630" i="106"/>
  <c r="DB646" i="106"/>
  <c r="DB662" i="106"/>
  <c r="DB678" i="106"/>
  <c r="DB694" i="106"/>
  <c r="DB710" i="106"/>
  <c r="DB726" i="106"/>
  <c r="DB742" i="106"/>
  <c r="DB760" i="106"/>
  <c r="DB776" i="106"/>
  <c r="DB792" i="106"/>
  <c r="DB808" i="106"/>
  <c r="DB606" i="106"/>
  <c r="DB655" i="106"/>
  <c r="DB789" i="106"/>
  <c r="DB828" i="106"/>
  <c r="DB844" i="106"/>
  <c r="DB860" i="106"/>
  <c r="DB876" i="106"/>
  <c r="DB892" i="106"/>
  <c r="DB908" i="106"/>
  <c r="DB924" i="106"/>
  <c r="DB940" i="106"/>
  <c r="DB956" i="106"/>
  <c r="DB627" i="106"/>
  <c r="DB675" i="106"/>
  <c r="DB691" i="106"/>
  <c r="DB707" i="106"/>
  <c r="DB723" i="106"/>
  <c r="DB739" i="106"/>
  <c r="DB755" i="106"/>
  <c r="DB797" i="106"/>
  <c r="DB825" i="106"/>
  <c r="DB841" i="106"/>
  <c r="DB857" i="106"/>
  <c r="DB873" i="106"/>
  <c r="DB889" i="106"/>
  <c r="DB905" i="106"/>
  <c r="DB921" i="106"/>
  <c r="DB937" i="106"/>
  <c r="DB953" i="106"/>
  <c r="DB969" i="106"/>
  <c r="DB985" i="106"/>
  <c r="DB1001" i="106"/>
  <c r="DB771" i="106"/>
  <c r="DB801" i="106"/>
  <c r="DB827" i="106"/>
  <c r="DB843" i="106"/>
  <c r="DB859" i="106"/>
  <c r="DB875" i="106"/>
  <c r="DB891" i="106"/>
  <c r="DB907" i="106"/>
  <c r="DB923" i="106"/>
  <c r="DB939" i="106"/>
  <c r="DB955" i="106"/>
  <c r="DB971" i="106"/>
  <c r="DB987" i="106"/>
  <c r="DB1003" i="106"/>
  <c r="DB793" i="106"/>
  <c r="DB838" i="106"/>
  <c r="DB926" i="106"/>
  <c r="DB968" i="106"/>
  <c r="DB996" i="106"/>
  <c r="DB1014" i="106"/>
  <c r="DB1030" i="106"/>
  <c r="DB1046" i="106"/>
  <c r="DB1062" i="106"/>
  <c r="DB1078" i="106"/>
  <c r="DB1094" i="106"/>
  <c r="DB1110" i="106"/>
  <c r="DB1126" i="106"/>
  <c r="DB1142" i="106"/>
  <c r="DB1158" i="106"/>
  <c r="DB1174" i="106"/>
  <c r="DB1190" i="106"/>
  <c r="DB858" i="106"/>
  <c r="DB898" i="106"/>
  <c r="DB954" i="106"/>
  <c r="DB992" i="106"/>
  <c r="DB1015" i="106"/>
  <c r="DB1031" i="106"/>
  <c r="DB1047" i="106"/>
  <c r="DB1063" i="106"/>
  <c r="DB1079" i="106"/>
  <c r="DB1095" i="106"/>
  <c r="DB1111" i="106"/>
  <c r="DB1127" i="106"/>
  <c r="DB1143" i="106"/>
  <c r="DB1159" i="106"/>
  <c r="DB1175" i="106"/>
  <c r="DB1191" i="106"/>
  <c r="DB1207" i="106"/>
  <c r="DB1223" i="106"/>
  <c r="DB1239" i="106"/>
  <c r="DB1255" i="106"/>
  <c r="DB850" i="106"/>
  <c r="DB930" i="106"/>
  <c r="DB982" i="106"/>
  <c r="DB1009" i="106"/>
  <c r="DB1025" i="106"/>
  <c r="DB1041" i="106"/>
  <c r="DB1057" i="106"/>
  <c r="DB1073" i="106"/>
  <c r="DB1089" i="106"/>
  <c r="DB1105" i="106"/>
  <c r="DB1121" i="106"/>
  <c r="DB1137" i="106"/>
  <c r="DB1153" i="106"/>
  <c r="DB1169" i="106"/>
  <c r="DB1185" i="106"/>
  <c r="DB1201" i="106"/>
  <c r="DB1217" i="106"/>
  <c r="DB1233" i="106"/>
  <c r="DB1249" i="106"/>
  <c r="DB787" i="106"/>
  <c r="DB934" i="106"/>
  <c r="DB1016" i="106"/>
  <c r="DB1080" i="106"/>
  <c r="DB1144" i="106"/>
  <c r="DB1192" i="106"/>
  <c r="DB1224" i="106"/>
  <c r="DB1271" i="106"/>
  <c r="DB1287" i="106"/>
  <c r="DB1303" i="106"/>
  <c r="DB1319" i="106"/>
  <c r="DB1335" i="106"/>
  <c r="DB842" i="106"/>
  <c r="DB970" i="106"/>
  <c r="DB1056" i="106"/>
  <c r="DB1156" i="106"/>
  <c r="DB1210" i="106"/>
  <c r="DB1234" i="106"/>
  <c r="DB1260" i="106"/>
  <c r="DB1276" i="106"/>
  <c r="DB1292" i="106"/>
  <c r="DB1308" i="106"/>
  <c r="DB1324" i="106"/>
  <c r="DB1340" i="106"/>
  <c r="DB1008" i="106"/>
  <c r="DB1072" i="106"/>
  <c r="DB1140" i="106"/>
  <c r="DB1202" i="106"/>
  <c r="DB1246" i="106"/>
  <c r="DB1265" i="106"/>
  <c r="DB1281" i="106"/>
  <c r="DB1297" i="106"/>
  <c r="CB423" i="106"/>
  <c r="BW70" i="106"/>
  <c r="BZ408" i="106"/>
  <c r="BX571" i="106"/>
  <c r="CT624" i="106"/>
  <c r="BU657" i="106"/>
  <c r="BW163" i="106"/>
  <c r="CB56" i="106"/>
  <c r="BZ416" i="106"/>
  <c r="CB552" i="106"/>
  <c r="CD472" i="106"/>
  <c r="BV468" i="106"/>
  <c r="CR467" i="106"/>
  <c r="BW473" i="106"/>
  <c r="BZ643" i="106"/>
  <c r="CT645" i="106"/>
  <c r="CB595" i="106"/>
  <c r="CB708" i="106"/>
  <c r="CB736" i="106"/>
  <c r="CB113" i="106"/>
  <c r="BV244" i="106"/>
  <c r="CB672" i="106"/>
  <c r="CT162" i="106"/>
  <c r="BZ585" i="106"/>
  <c r="BZ417" i="106"/>
  <c r="CB277" i="106"/>
  <c r="CB415" i="106"/>
  <c r="BX34" i="106"/>
  <c r="BZ424" i="106"/>
  <c r="BX500" i="106"/>
  <c r="BW500" i="106"/>
  <c r="CD450" i="106"/>
  <c r="BZ502" i="106"/>
  <c r="CT364" i="106"/>
  <c r="BW620" i="106"/>
  <c r="BZ717" i="106"/>
  <c r="CB25" i="106"/>
  <c r="CF35" i="106"/>
  <c r="BZ133" i="106"/>
  <c r="CD525" i="106"/>
  <c r="CD596" i="106"/>
  <c r="CB535" i="106"/>
  <c r="CB543" i="106"/>
  <c r="BX629" i="106"/>
  <c r="BW676" i="106"/>
  <c r="BV740" i="106"/>
  <c r="CB510" i="106"/>
  <c r="BV595" i="106"/>
  <c r="CD203" i="106"/>
  <c r="CF493" i="106"/>
  <c r="CF274" i="106"/>
  <c r="BX570" i="106"/>
  <c r="BU279" i="106"/>
  <c r="BU527" i="106"/>
  <c r="CT708" i="106"/>
  <c r="BV757" i="106"/>
  <c r="CB134" i="106"/>
  <c r="CB214" i="106"/>
  <c r="CB388" i="106"/>
  <c r="CB501" i="106"/>
  <c r="CB681" i="106"/>
  <c r="CD80" i="106"/>
  <c r="CR149" i="106"/>
  <c r="BX150" i="106"/>
  <c r="BX182" i="106"/>
  <c r="BZ201" i="106"/>
  <c r="BX204" i="106"/>
  <c r="BZ294" i="106"/>
  <c r="CD302" i="106"/>
  <c r="BW246" i="106"/>
  <c r="BU224" i="106"/>
  <c r="BZ206" i="106"/>
  <c r="BW208" i="106"/>
  <c r="CD342" i="106"/>
  <c r="BV305" i="106"/>
  <c r="BU305" i="106"/>
  <c r="CD343" i="106"/>
  <c r="BV320" i="106"/>
  <c r="CT319" i="106"/>
  <c r="CR403" i="106"/>
  <c r="CF391" i="106"/>
  <c r="BX593" i="106"/>
  <c r="BU593" i="106"/>
  <c r="BV593" i="106"/>
  <c r="BZ662" i="106"/>
  <c r="CR728" i="106"/>
  <c r="BX561" i="106"/>
  <c r="BX739" i="106"/>
  <c r="BU619" i="106"/>
  <c r="CD685" i="106"/>
  <c r="BU680" i="106"/>
  <c r="BX744" i="106"/>
  <c r="CF688" i="106"/>
  <c r="CB561" i="106"/>
  <c r="BU191" i="106"/>
  <c r="CD196" i="106"/>
  <c r="BV231" i="106"/>
  <c r="BZ194" i="106"/>
  <c r="CR195" i="106"/>
  <c r="BV200" i="106"/>
  <c r="CT199" i="106"/>
  <c r="CT295" i="106"/>
  <c r="BV456" i="106"/>
  <c r="BW414" i="106"/>
  <c r="BZ405" i="106"/>
  <c r="CR372" i="106"/>
  <c r="BU425" i="106"/>
  <c r="BW464" i="106"/>
  <c r="BU496" i="106"/>
  <c r="BV528" i="106"/>
  <c r="CR527" i="106"/>
  <c r="BW528" i="106"/>
  <c r="CT468" i="106"/>
  <c r="BZ466" i="106"/>
  <c r="CD506" i="106"/>
  <c r="BW558" i="106"/>
  <c r="BZ555" i="106"/>
  <c r="CB479" i="106"/>
  <c r="BZ595" i="106"/>
  <c r="BV642" i="106"/>
  <c r="BX642" i="106"/>
  <c r="CR705" i="106"/>
  <c r="CD711" i="106"/>
  <c r="CT737" i="106"/>
  <c r="BX645" i="106"/>
  <c r="BV645" i="106"/>
  <c r="CT538" i="106"/>
  <c r="CT433" i="106"/>
  <c r="CT160" i="106"/>
  <c r="CD350" i="106"/>
  <c r="BZ670" i="106"/>
  <c r="CB741" i="106"/>
  <c r="CT130" i="106"/>
  <c r="BX19" i="106"/>
  <c r="BZ72" i="106"/>
  <c r="CB148" i="106"/>
  <c r="BX28" i="106"/>
  <c r="BW35" i="106"/>
  <c r="CD48" i="106"/>
  <c r="CF70" i="106"/>
  <c r="CD85" i="106"/>
  <c r="BW80" i="106"/>
  <c r="BX143" i="106"/>
  <c r="CD148" i="106"/>
  <c r="BW142" i="106"/>
  <c r="BV142" i="106"/>
  <c r="CD246" i="106"/>
  <c r="CT216" i="106"/>
  <c r="BU233" i="106"/>
  <c r="CD177" i="106"/>
  <c r="BX172" i="106"/>
  <c r="CB223" i="106"/>
  <c r="BZ340" i="106"/>
  <c r="CR329" i="106"/>
  <c r="CR315" i="106"/>
  <c r="BX316" i="106"/>
  <c r="CD381" i="106"/>
  <c r="CF319" i="106"/>
  <c r="BW726" i="106"/>
  <c r="CD678" i="106"/>
  <c r="BV699" i="106"/>
  <c r="BX731" i="106"/>
  <c r="CT730" i="106"/>
  <c r="BX22" i="106"/>
  <c r="CB211" i="106"/>
  <c r="CF175" i="106"/>
  <c r="CF255" i="106"/>
  <c r="CB265" i="106"/>
  <c r="CB521" i="106"/>
  <c r="CF529" i="106"/>
  <c r="CF737" i="106"/>
  <c r="CB659" i="106"/>
  <c r="CB166" i="106"/>
  <c r="BU50" i="106"/>
  <c r="BZ66" i="106"/>
  <c r="BX85" i="106"/>
  <c r="BZ82" i="106"/>
  <c r="BV112" i="106"/>
  <c r="BX112" i="106"/>
  <c r="BU131" i="106"/>
  <c r="BZ175" i="106"/>
  <c r="BV181" i="106"/>
  <c r="BU183" i="106"/>
  <c r="CD228" i="106"/>
  <c r="CD161" i="106"/>
  <c r="BZ153" i="106"/>
  <c r="BZ237" i="106"/>
  <c r="BX239" i="106"/>
  <c r="CB548" i="106"/>
  <c r="CT569" i="106"/>
  <c r="BU602" i="106"/>
  <c r="BV644" i="106"/>
  <c r="BV389" i="106"/>
  <c r="CF453" i="106"/>
  <c r="CB613" i="106"/>
  <c r="CT82" i="106"/>
  <c r="CF221" i="106"/>
  <c r="BZ41" i="106"/>
  <c r="BU77" i="106"/>
  <c r="BW150" i="106"/>
  <c r="CR179" i="106"/>
  <c r="BX230" i="106"/>
  <c r="CR229" i="106"/>
  <c r="BW220" i="106"/>
  <c r="BW236" i="106"/>
  <c r="CT235" i="106"/>
  <c r="BU278" i="106"/>
  <c r="BW305" i="106"/>
  <c r="BX323" i="106"/>
  <c r="CD328" i="106"/>
  <c r="BV339" i="106"/>
  <c r="BX339" i="106"/>
  <c r="BW339" i="106"/>
  <c r="BZ635" i="106"/>
  <c r="CR664" i="106"/>
  <c r="BZ726" i="106"/>
  <c r="CB704" i="106"/>
  <c r="CT153" i="106"/>
  <c r="CD134" i="106"/>
  <c r="CT158" i="106"/>
  <c r="CR230" i="106"/>
  <c r="CT236" i="106"/>
  <c r="BZ213" i="106"/>
  <c r="BV266" i="106"/>
  <c r="BW296" i="106"/>
  <c r="BU296" i="106"/>
  <c r="CB330" i="106"/>
  <c r="BV326" i="106"/>
  <c r="CD307" i="106"/>
  <c r="BZ299" i="106"/>
  <c r="CT311" i="106"/>
  <c r="BV373" i="106"/>
  <c r="BZ371" i="106"/>
  <c r="CT581" i="106"/>
  <c r="BV552" i="106"/>
  <c r="CT551" i="106"/>
  <c r="BZ581" i="106"/>
  <c r="BZ594" i="106"/>
  <c r="CT691" i="106"/>
  <c r="BV756" i="106"/>
  <c r="CB87" i="106"/>
  <c r="BW586" i="106"/>
  <c r="CB459" i="106"/>
  <c r="BW40" i="106"/>
  <c r="BX13" i="106"/>
  <c r="CB311" i="106"/>
  <c r="CB312" i="106"/>
  <c r="BV500" i="106"/>
  <c r="CT531" i="106"/>
  <c r="CR368" i="106"/>
  <c r="BV445" i="106"/>
  <c r="BW365" i="106"/>
  <c r="BX401" i="106"/>
  <c r="CF474" i="106"/>
  <c r="BX531" i="106"/>
  <c r="BV620" i="106"/>
  <c r="BU569" i="106"/>
  <c r="BV569" i="106"/>
  <c r="CD606" i="106"/>
  <c r="BW601" i="106"/>
  <c r="CF591" i="106"/>
  <c r="BX688" i="106"/>
  <c r="BU720" i="106"/>
  <c r="BV720" i="106"/>
  <c r="BW752" i="106"/>
  <c r="CR751" i="106"/>
  <c r="CT751" i="106"/>
  <c r="BZ260" i="106"/>
  <c r="BW31" i="106"/>
  <c r="BW32" i="106"/>
  <c r="CB46" i="106"/>
  <c r="BU280" i="106"/>
  <c r="CT752" i="106"/>
  <c r="BW25" i="106"/>
  <c r="BV30" i="106"/>
  <c r="CB42" i="106"/>
  <c r="BW63" i="106"/>
  <c r="CD68" i="106"/>
  <c r="BZ60" i="106"/>
  <c r="CD106" i="106"/>
  <c r="BZ98" i="106"/>
  <c r="CT91" i="106"/>
  <c r="BV92" i="106"/>
  <c r="CR109" i="106"/>
  <c r="BW110" i="106"/>
  <c r="BU115" i="106"/>
  <c r="BX165" i="106"/>
  <c r="CR164" i="106"/>
  <c r="BU164" i="106"/>
  <c r="CD439" i="106"/>
  <c r="CD372" i="106"/>
  <c r="BV367" i="106"/>
  <c r="CD420" i="106"/>
  <c r="CF359" i="106"/>
  <c r="BW520" i="106"/>
  <c r="BU494" i="106"/>
  <c r="CF524" i="106"/>
  <c r="CD579" i="106"/>
  <c r="BX622" i="106"/>
  <c r="CD549" i="106"/>
  <c r="CR633" i="106"/>
  <c r="CD640" i="106"/>
  <c r="BZ632" i="106"/>
  <c r="CR681" i="106"/>
  <c r="BX682" i="106"/>
  <c r="BV730" i="106"/>
  <c r="BX703" i="106"/>
  <c r="CR750" i="106"/>
  <c r="BZ657" i="106"/>
  <c r="CT675" i="106"/>
  <c r="CB679" i="106"/>
  <c r="CF89" i="106"/>
  <c r="CF384" i="106"/>
  <c r="CB749" i="106"/>
  <c r="CB621" i="106"/>
  <c r="BU134" i="106"/>
  <c r="CB353" i="106"/>
  <c r="CT298" i="106"/>
  <c r="BZ459" i="106"/>
  <c r="BV677" i="106"/>
  <c r="CF507" i="106"/>
  <c r="BW91" i="106"/>
  <c r="CB73" i="106"/>
  <c r="BZ111" i="106"/>
  <c r="BW114" i="106"/>
  <c r="BV114" i="106"/>
  <c r="BU364" i="106"/>
  <c r="BZ305" i="106"/>
  <c r="BU308" i="106"/>
  <c r="BW451" i="106"/>
  <c r="CT450" i="106"/>
  <c r="BZ448" i="106"/>
  <c r="CR594" i="106"/>
  <c r="BX595" i="106"/>
  <c r="CT540" i="106"/>
  <c r="CB515" i="106"/>
  <c r="BZ545" i="106"/>
  <c r="CR579" i="106"/>
  <c r="BW116" i="106"/>
  <c r="BZ258" i="106"/>
  <c r="BX463" i="106"/>
  <c r="CT700" i="106"/>
  <c r="BU263" i="106"/>
  <c r="CT327" i="106"/>
  <c r="CB66" i="106"/>
  <c r="CB306" i="106"/>
  <c r="CT183" i="106"/>
  <c r="BW277" i="106"/>
  <c r="BZ276" i="106"/>
  <c r="BW757" i="106"/>
  <c r="BU757" i="106"/>
  <c r="CF654" i="106"/>
  <c r="CT439" i="106"/>
  <c r="CR85" i="106"/>
  <c r="BZ121" i="106"/>
  <c r="CD130" i="106"/>
  <c r="CB245" i="106"/>
  <c r="CD261" i="106"/>
  <c r="BU256" i="106"/>
  <c r="CF292" i="106"/>
  <c r="CT602" i="106"/>
  <c r="BZ21" i="106"/>
  <c r="BW45" i="106"/>
  <c r="BX46" i="106"/>
  <c r="CB63" i="106"/>
  <c r="CT78" i="106"/>
  <c r="CT103" i="106"/>
  <c r="BV127" i="106"/>
  <c r="BZ155" i="106"/>
  <c r="BX214" i="106"/>
  <c r="BZ241" i="106"/>
  <c r="CR233" i="106"/>
  <c r="BV289" i="106"/>
  <c r="CT237" i="106"/>
  <c r="BU238" i="106"/>
  <c r="BV270" i="106"/>
  <c r="CT254" i="106"/>
  <c r="CF275" i="106"/>
  <c r="BV329" i="106"/>
  <c r="BZ321" i="106"/>
  <c r="BZ381" i="106"/>
  <c r="BU384" i="106"/>
  <c r="CB414" i="106"/>
  <c r="CF446" i="106"/>
  <c r="BZ707" i="106"/>
  <c r="BU710" i="106"/>
  <c r="CR556" i="106"/>
  <c r="BZ622" i="106"/>
  <c r="CT688" i="106"/>
  <c r="BV721" i="106"/>
  <c r="BX715" i="106"/>
  <c r="CF634" i="106"/>
  <c r="CB100" i="106"/>
  <c r="CB525" i="106"/>
  <c r="CB725" i="106"/>
  <c r="CB449" i="106"/>
  <c r="CF96" i="106"/>
  <c r="CB566" i="106"/>
  <c r="CB636" i="106"/>
  <c r="CB86" i="106"/>
  <c r="BX155" i="106"/>
  <c r="BZ185" i="106"/>
  <c r="CT428" i="106"/>
  <c r="BW588" i="106"/>
  <c r="CT163" i="106"/>
  <c r="CR493" i="106"/>
  <c r="CR543" i="106"/>
  <c r="BV682" i="106"/>
  <c r="CT739" i="106"/>
  <c r="CD454" i="106"/>
  <c r="BX177" i="106"/>
  <c r="CB393" i="106"/>
  <c r="BU369" i="106"/>
  <c r="CT472" i="106"/>
  <c r="CR619" i="106"/>
  <c r="CT65" i="106"/>
  <c r="BV150" i="106"/>
  <c r="BW441" i="106"/>
  <c r="BX665" i="106"/>
  <c r="BZ677" i="106"/>
  <c r="CB669" i="106"/>
  <c r="BZ15" i="106"/>
  <c r="BZ226" i="106"/>
  <c r="BU528" i="106"/>
  <c r="CT615" i="106"/>
  <c r="CB114" i="106"/>
  <c r="CB196" i="106"/>
  <c r="CB178" i="106"/>
  <c r="CB666" i="106"/>
  <c r="CF673" i="106"/>
  <c r="CB693" i="106"/>
  <c r="BU282" i="106"/>
  <c r="BZ756" i="106"/>
  <c r="BX759" i="106"/>
  <c r="CB642" i="106"/>
  <c r="BZ745" i="106"/>
  <c r="BU748" i="106"/>
  <c r="BV748" i="106"/>
  <c r="CB651" i="106"/>
  <c r="CT411" i="106"/>
  <c r="CT351" i="106"/>
  <c r="CR351" i="106"/>
  <c r="BU352" i="106"/>
  <c r="BX352" i="106"/>
  <c r="BU23" i="106"/>
  <c r="BZ71" i="106"/>
  <c r="BZ222" i="106"/>
  <c r="BU244" i="106"/>
  <c r="BZ252" i="106"/>
  <c r="BZ277" i="106"/>
  <c r="CT365" i="106"/>
  <c r="BU368" i="106"/>
  <c r="CT367" i="106"/>
  <c r="BV379" i="106"/>
  <c r="BW742" i="106"/>
  <c r="BZ623" i="106"/>
  <c r="CT720" i="106"/>
  <c r="CR682" i="106"/>
  <c r="BW23" i="106"/>
  <c r="BZ75" i="106"/>
  <c r="BV149" i="106"/>
  <c r="BW248" i="106"/>
  <c r="CB55" i="106"/>
  <c r="CF177" i="106"/>
  <c r="CR64" i="106"/>
  <c r="CR112" i="106"/>
  <c r="BV116" i="106"/>
  <c r="BZ113" i="106"/>
  <c r="BZ136" i="106"/>
  <c r="BV232" i="106"/>
  <c r="BU261" i="106"/>
  <c r="BZ272" i="106"/>
  <c r="BZ479" i="106"/>
  <c r="BU463" i="106"/>
  <c r="BU542" i="106"/>
  <c r="BV701" i="106"/>
  <c r="BU701" i="106"/>
  <c r="CT693" i="106"/>
  <c r="BW396" i="106"/>
  <c r="CF452" i="106"/>
  <c r="CB407" i="106"/>
  <c r="CB489" i="106"/>
  <c r="BX304" i="106"/>
  <c r="BU318" i="106"/>
  <c r="CB420" i="106"/>
  <c r="CD346" i="106"/>
  <c r="BZ34" i="106"/>
  <c r="BV62" i="106"/>
  <c r="BX666" i="106"/>
  <c r="CB597" i="106"/>
  <c r="CR489" i="106"/>
  <c r="BZ548" i="106"/>
  <c r="CT512" i="106"/>
  <c r="BV624" i="106"/>
  <c r="BW661" i="106"/>
  <c r="CT660" i="106"/>
  <c r="BX42" i="106"/>
  <c r="CT401" i="106"/>
  <c r="BX402" i="106"/>
  <c r="BU402" i="106"/>
  <c r="CD453" i="106"/>
  <c r="CT718" i="106"/>
  <c r="BU640" i="106"/>
  <c r="CD645" i="106"/>
  <c r="CF599" i="106"/>
  <c r="BZ705" i="106"/>
  <c r="BZ508" i="106"/>
  <c r="BU516" i="106"/>
  <c r="BV516" i="106"/>
  <c r="BX457" i="106"/>
  <c r="BZ486" i="106"/>
  <c r="CT522" i="106"/>
  <c r="CR522" i="106"/>
  <c r="BV523" i="106"/>
  <c r="BX433" i="106"/>
  <c r="BZ430" i="106"/>
  <c r="CT486" i="106"/>
  <c r="BW585" i="106"/>
  <c r="BU630" i="106"/>
  <c r="BX630" i="106"/>
  <c r="CR661" i="106"/>
  <c r="BX662" i="106"/>
  <c r="BU672" i="106"/>
  <c r="BW704" i="106"/>
  <c r="BX704" i="106"/>
  <c r="BW736" i="106"/>
  <c r="BU736" i="106"/>
  <c r="CF571" i="106"/>
  <c r="CB363" i="106"/>
  <c r="BV589" i="106"/>
  <c r="BX589" i="106"/>
  <c r="BW741" i="106"/>
  <c r="BZ738" i="106"/>
  <c r="BW647" i="106"/>
  <c r="CR646" i="106"/>
  <c r="BZ690" i="106"/>
  <c r="CR717" i="106"/>
  <c r="BX664" i="106"/>
  <c r="BU170" i="106"/>
  <c r="BU151" i="106"/>
  <c r="CD181" i="106"/>
  <c r="CD211" i="106"/>
  <c r="CR205" i="106"/>
  <c r="BX301" i="106"/>
  <c r="BW378" i="106"/>
  <c r="BU378" i="106"/>
  <c r="CR389" i="106"/>
  <c r="BX422" i="106"/>
  <c r="BV422" i="106"/>
  <c r="BU359" i="106"/>
  <c r="CT422" i="106"/>
  <c r="CT392" i="106"/>
  <c r="CR511" i="106"/>
  <c r="CT511" i="106"/>
  <c r="CR404" i="106"/>
  <c r="BW485" i="106"/>
  <c r="CT567" i="106"/>
  <c r="CT53" i="106"/>
  <c r="CR441" i="106"/>
  <c r="BW506" i="106"/>
  <c r="BZ250" i="106"/>
  <c r="CB337" i="106"/>
  <c r="CB318" i="106"/>
  <c r="CT699" i="106"/>
  <c r="BZ602" i="106"/>
  <c r="CR650" i="106"/>
  <c r="CD717" i="106"/>
  <c r="CR710" i="106"/>
  <c r="BU621" i="106"/>
  <c r="BZ666" i="106"/>
  <c r="CR667" i="106"/>
  <c r="BU684" i="106"/>
  <c r="CT683" i="106"/>
  <c r="CR715" i="106"/>
  <c r="CB682" i="106"/>
  <c r="CB625" i="106"/>
  <c r="CF122" i="106"/>
  <c r="BW193" i="106"/>
  <c r="CR318" i="106"/>
  <c r="BW319" i="106"/>
  <c r="CT432" i="106"/>
  <c r="CB718" i="106"/>
  <c r="CF136" i="106"/>
  <c r="CF697" i="106"/>
  <c r="CB688" i="106"/>
  <c r="CF224" i="106"/>
  <c r="CF230" i="106"/>
  <c r="CT273" i="106"/>
  <c r="BW274" i="106"/>
  <c r="BX257" i="106"/>
  <c r="BV257" i="106"/>
  <c r="BX295" i="106"/>
  <c r="CB288" i="106"/>
  <c r="BW351" i="106"/>
  <c r="BU416" i="106"/>
  <c r="BW416" i="106"/>
  <c r="CD466" i="106"/>
  <c r="CB433" i="106"/>
  <c r="CR485" i="106"/>
  <c r="BV486" i="106"/>
  <c r="CT558" i="106"/>
  <c r="BU576" i="106"/>
  <c r="CD582" i="106"/>
  <c r="CD581" i="106"/>
  <c r="BV573" i="106"/>
  <c r="BW573" i="106"/>
  <c r="BZ12" i="106"/>
  <c r="BX43" i="106"/>
  <c r="BZ44" i="106"/>
  <c r="CB77" i="106"/>
  <c r="CB78" i="106"/>
  <c r="BZ127" i="106"/>
  <c r="BV147" i="106"/>
  <c r="BU242" i="106"/>
  <c r="BU321" i="106"/>
  <c r="BZ312" i="106"/>
  <c r="CT339" i="106"/>
  <c r="BW340" i="106"/>
  <c r="CB598" i="106"/>
  <c r="CB270" i="106"/>
  <c r="BZ49" i="106"/>
  <c r="CR421" i="106"/>
  <c r="CR392" i="106"/>
  <c r="BW436" i="106"/>
  <c r="BX372" i="106"/>
  <c r="CT402" i="106"/>
  <c r="BV594" i="106"/>
  <c r="CF18" i="106"/>
  <c r="BV281" i="106"/>
  <c r="CD287" i="106"/>
  <c r="CR261" i="106"/>
  <c r="CD267" i="106"/>
  <c r="CF304" i="106"/>
  <c r="CT352" i="106"/>
  <c r="BZ328" i="106"/>
  <c r="BU331" i="106"/>
  <c r="BZ351" i="106"/>
  <c r="CT387" i="106"/>
  <c r="CD465" i="106"/>
  <c r="CT459" i="106"/>
  <c r="BV540" i="106"/>
  <c r="CB446" i="106"/>
  <c r="CD423" i="106"/>
  <c r="CT416" i="106"/>
  <c r="CT473" i="106"/>
  <c r="BZ488" i="106"/>
  <c r="BX606" i="106"/>
  <c r="BZ557" i="106"/>
  <c r="BU698" i="106"/>
  <c r="CT729" i="106"/>
  <c r="CT722" i="106"/>
  <c r="CD634" i="106"/>
  <c r="CD754" i="106"/>
  <c r="CD756" i="106"/>
  <c r="CR675" i="106"/>
  <c r="CB193" i="106"/>
  <c r="CB189" i="106"/>
  <c r="CF348" i="106"/>
  <c r="CF434" i="106"/>
  <c r="CF432" i="106"/>
  <c r="BU445" i="106"/>
  <c r="CT503" i="106"/>
  <c r="CT504" i="106"/>
  <c r="BU504" i="106"/>
  <c r="BU505" i="106"/>
  <c r="CR400" i="106"/>
  <c r="CR393" i="106"/>
  <c r="CB442" i="106"/>
  <c r="CB441" i="106"/>
  <c r="CD536" i="106"/>
  <c r="BX620" i="106"/>
  <c r="CD625" i="106"/>
  <c r="CD574" i="106"/>
  <c r="BZ447" i="106"/>
  <c r="BZ446" i="106"/>
  <c r="CF342" i="106"/>
  <c r="BX487" i="106"/>
  <c r="BV736" i="106"/>
  <c r="CB611" i="106"/>
  <c r="CB610" i="106"/>
  <c r="BW13" i="106"/>
  <c r="BX166" i="106"/>
  <c r="BX168" i="106"/>
  <c r="BW518" i="106"/>
  <c r="BZ536" i="106"/>
  <c r="CR281" i="106"/>
  <c r="CR282" i="106"/>
  <c r="CT282" i="106"/>
  <c r="CT281" i="106"/>
  <c r="BW643" i="106"/>
  <c r="CR693" i="106"/>
  <c r="CR692" i="106"/>
  <c r="CR694" i="106"/>
  <c r="CD449" i="106"/>
  <c r="CT345" i="106"/>
  <c r="CT347" i="106"/>
  <c r="CT346" i="106"/>
  <c r="BX408" i="106"/>
  <c r="BX409" i="106"/>
  <c r="CR469" i="106"/>
  <c r="CR471" i="106"/>
  <c r="CR470" i="106"/>
  <c r="BV719" i="106"/>
  <c r="BZ11" i="106"/>
  <c r="BZ9" i="106"/>
  <c r="BU97" i="106"/>
  <c r="BW87" i="106"/>
  <c r="CR131" i="106"/>
  <c r="CR128" i="106"/>
  <c r="BV241" i="106"/>
  <c r="BV240" i="106"/>
  <c r="BZ169" i="106"/>
  <c r="CD259" i="106"/>
  <c r="BW272" i="106"/>
  <c r="BW271" i="106"/>
  <c r="BZ327" i="106"/>
  <c r="BZ378" i="106"/>
  <c r="BZ379" i="106"/>
  <c r="BW374" i="106"/>
  <c r="BW375" i="106"/>
  <c r="BW376" i="106"/>
  <c r="CF431" i="106"/>
  <c r="CD368" i="106"/>
  <c r="BX587" i="106"/>
  <c r="BZ755" i="106"/>
  <c r="CD614" i="106"/>
  <c r="BW673" i="106"/>
  <c r="CD742" i="106"/>
  <c r="BX699" i="106"/>
  <c r="CD736" i="106"/>
  <c r="CB41" i="106"/>
  <c r="CF293" i="106"/>
  <c r="CB533" i="106"/>
  <c r="CB534" i="106"/>
  <c r="CB649" i="106"/>
  <c r="CF167" i="106"/>
  <c r="CF613" i="106"/>
  <c r="CF208" i="106"/>
  <c r="CF206" i="106"/>
  <c r="BV537" i="106"/>
  <c r="BX167" i="106"/>
  <c r="CF356" i="106"/>
  <c r="CF192" i="106"/>
  <c r="CF190" i="106"/>
  <c r="CB588" i="106"/>
  <c r="CB586" i="106"/>
  <c r="CB585" i="106"/>
  <c r="CB587" i="106"/>
  <c r="BU42" i="106"/>
  <c r="BW67" i="106"/>
  <c r="BW66" i="106"/>
  <c r="BZ64" i="106"/>
  <c r="CR81" i="106"/>
  <c r="CD94" i="106"/>
  <c r="BX169" i="106"/>
  <c r="CF152" i="106"/>
  <c r="CF154" i="106"/>
  <c r="BV171" i="106"/>
  <c r="BV180" i="106"/>
  <c r="CD235" i="106"/>
  <c r="BV209" i="106"/>
  <c r="BV210" i="106"/>
  <c r="BZ205" i="106"/>
  <c r="CD409" i="106"/>
  <c r="BZ332" i="106"/>
  <c r="BZ333" i="106"/>
  <c r="CR334" i="106"/>
  <c r="CR335" i="106"/>
  <c r="BZ438" i="106"/>
  <c r="BU734" i="106"/>
  <c r="BU733" i="106"/>
  <c r="BU732" i="106"/>
  <c r="BW697" i="106"/>
  <c r="BW696" i="106"/>
  <c r="BU561" i="106"/>
  <c r="CR662" i="106"/>
  <c r="CR690" i="106"/>
  <c r="CR689" i="106"/>
  <c r="CF393" i="106"/>
  <c r="CF501" i="106"/>
  <c r="CB656" i="106"/>
  <c r="CF743" i="106"/>
  <c r="CB657" i="106"/>
  <c r="CD23" i="106"/>
  <c r="CR54" i="106"/>
  <c r="CR55" i="106"/>
  <c r="BW137" i="106"/>
  <c r="CR136" i="106"/>
  <c r="CD290" i="106"/>
  <c r="BW216" i="106"/>
  <c r="CT361" i="106"/>
  <c r="CR361" i="106"/>
  <c r="BW392" i="106"/>
  <c r="BV398" i="106"/>
  <c r="BV397" i="106"/>
  <c r="BV396" i="106"/>
  <c r="BZ436" i="106"/>
  <c r="CD430" i="106"/>
  <c r="CF367" i="106"/>
  <c r="CF488" i="106"/>
  <c r="BU565" i="106"/>
  <c r="BV615" i="106"/>
  <c r="BV743" i="106"/>
  <c r="CD673" i="106"/>
  <c r="CF308" i="106"/>
  <c r="CF476" i="106"/>
  <c r="CB251" i="106"/>
  <c r="CF339" i="106"/>
  <c r="CF428" i="106"/>
  <c r="CF426" i="106"/>
  <c r="CB541" i="106"/>
  <c r="CD264" i="106"/>
  <c r="BW257" i="106"/>
  <c r="CT348" i="106"/>
  <c r="BV350" i="106"/>
  <c r="CR460" i="106"/>
  <c r="BX559" i="106"/>
  <c r="BX517" i="106"/>
  <c r="BU590" i="106"/>
  <c r="BU654" i="106"/>
  <c r="BV718" i="106"/>
  <c r="BX750" i="106"/>
  <c r="CR680" i="106"/>
  <c r="CR744" i="106"/>
  <c r="CD669" i="106"/>
  <c r="CR727" i="106"/>
  <c r="CT151" i="106"/>
  <c r="BW206" i="106"/>
  <c r="BZ387" i="106"/>
  <c r="CD365" i="106"/>
  <c r="BV359" i="106"/>
  <c r="CD410" i="106"/>
  <c r="CR484" i="106"/>
  <c r="BW566" i="106"/>
  <c r="BV413" i="106"/>
  <c r="CF475" i="106"/>
  <c r="BW626" i="106"/>
  <c r="BW627" i="106"/>
  <c r="BZ176" i="106"/>
  <c r="CR218" i="106"/>
  <c r="CD623" i="106"/>
  <c r="BZ476" i="106"/>
  <c r="BZ475" i="106"/>
  <c r="BV606" i="106"/>
  <c r="BV604" i="106"/>
  <c r="BW698" i="106"/>
  <c r="BW24" i="106"/>
  <c r="BX32" i="106"/>
  <c r="CT379" i="106"/>
  <c r="CB495" i="106"/>
  <c r="CF548" i="106"/>
  <c r="CF535" i="106"/>
  <c r="CB564" i="106"/>
  <c r="CF573" i="106"/>
  <c r="BV493" i="106"/>
  <c r="BV492" i="106"/>
  <c r="BU492" i="106"/>
  <c r="BU493" i="106"/>
  <c r="BW462" i="106"/>
  <c r="BW554" i="106"/>
  <c r="CD559" i="106"/>
  <c r="BZ435" i="106"/>
  <c r="BX438" i="106"/>
  <c r="BZ530" i="106"/>
  <c r="CR532" i="106"/>
  <c r="CD538" i="106"/>
  <c r="CD613" i="106"/>
  <c r="CT610" i="106"/>
  <c r="CD617" i="106"/>
  <c r="BX611" i="106"/>
  <c r="BW714" i="106"/>
  <c r="BU714" i="106"/>
  <c r="CR658" i="106"/>
  <c r="CT658" i="106"/>
  <c r="BV735" i="106"/>
  <c r="CT734" i="106"/>
  <c r="BU724" i="106"/>
  <c r="BU723" i="106"/>
  <c r="CB754" i="106"/>
  <c r="BU418" i="106"/>
  <c r="CF155" i="106"/>
  <c r="CF157" i="106"/>
  <c r="CB293" i="106"/>
  <c r="CF176" i="106"/>
  <c r="CB287" i="106"/>
  <c r="CF361" i="106"/>
  <c r="CD86" i="106"/>
  <c r="BU76" i="106"/>
  <c r="BU75" i="106"/>
  <c r="BV76" i="106"/>
  <c r="BV75" i="106"/>
  <c r="BU65" i="106"/>
  <c r="CD70" i="106"/>
  <c r="BZ62" i="106"/>
  <c r="BW113" i="106"/>
  <c r="CR95" i="106"/>
  <c r="BX96" i="106"/>
  <c r="BV139" i="106"/>
  <c r="CT138" i="106"/>
  <c r="CF118" i="106"/>
  <c r="BW261" i="106"/>
  <c r="BX275" i="106"/>
  <c r="BV275" i="106"/>
  <c r="CD304" i="106"/>
  <c r="BV243" i="106"/>
  <c r="CB260" i="106"/>
  <c r="CR324" i="106"/>
  <c r="BV325" i="106"/>
  <c r="CR457" i="106"/>
  <c r="BW458" i="106"/>
  <c r="CR480" i="106"/>
  <c r="CR481" i="106"/>
  <c r="BV498" i="106"/>
  <c r="CT497" i="106"/>
  <c r="CB512" i="106"/>
  <c r="CT462" i="106"/>
  <c r="BW463" i="106"/>
  <c r="BW567" i="106"/>
  <c r="CT566" i="106"/>
  <c r="CD604" i="106"/>
  <c r="BZ596" i="106"/>
  <c r="CD512" i="106"/>
  <c r="CR506" i="106"/>
  <c r="BX542" i="106"/>
  <c r="BV607" i="106"/>
  <c r="CT606" i="106"/>
  <c r="CD612" i="106"/>
  <c r="CT636" i="106"/>
  <c r="BX637" i="106"/>
  <c r="CR636" i="106"/>
  <c r="CR700" i="106"/>
  <c r="BX21" i="106"/>
  <c r="BX20" i="106"/>
  <c r="BX18" i="106"/>
  <c r="BX16" i="106"/>
  <c r="BW297" i="106"/>
  <c r="CF27" i="106"/>
  <c r="CB246" i="106"/>
  <c r="CF602" i="106"/>
  <c r="CF496" i="106"/>
  <c r="BV287" i="106"/>
  <c r="BX260" i="106"/>
  <c r="BV304" i="106"/>
  <c r="BU304" i="106"/>
  <c r="BZ301" i="106"/>
  <c r="CR317" i="106"/>
  <c r="BV318" i="106"/>
  <c r="BU400" i="106"/>
  <c r="CT399" i="106"/>
  <c r="BW355" i="106"/>
  <c r="CR354" i="106"/>
  <c r="CF390" i="106"/>
  <c r="CD432" i="106"/>
  <c r="BV425" i="106"/>
  <c r="BV426" i="106"/>
  <c r="BX426" i="106"/>
  <c r="CR382" i="106"/>
  <c r="CD388" i="106"/>
  <c r="CD386" i="106"/>
  <c r="BZ24" i="106"/>
  <c r="CD30" i="106"/>
  <c r="CD32" i="106"/>
  <c r="BV33" i="106"/>
  <c r="BU33" i="106"/>
  <c r="CF40" i="106"/>
  <c r="CD67" i="106"/>
  <c r="CD65" i="106"/>
  <c r="CR60" i="106"/>
  <c r="CR59" i="106"/>
  <c r="CR58" i="106"/>
  <c r="BX60" i="106"/>
  <c r="BX61" i="106"/>
  <c r="BX59" i="106"/>
  <c r="BW98" i="106"/>
  <c r="BZ95" i="106"/>
  <c r="BV98" i="106"/>
  <c r="BX153" i="106"/>
  <c r="CD214" i="106"/>
  <c r="CD216" i="106"/>
  <c r="CT210" i="106"/>
  <c r="CD153" i="106"/>
  <c r="BZ145" i="106"/>
  <c r="BU201" i="106"/>
  <c r="CT211" i="106"/>
  <c r="CD217" i="106"/>
  <c r="CR227" i="106"/>
  <c r="BV228" i="106"/>
  <c r="BW228" i="106"/>
  <c r="CT251" i="106"/>
  <c r="BZ249" i="106"/>
  <c r="CR251" i="106"/>
  <c r="CF256" i="106"/>
  <c r="CB632" i="106"/>
  <c r="BW44" i="106"/>
  <c r="BW46" i="106"/>
  <c r="BW42" i="106"/>
  <c r="BW43" i="106"/>
  <c r="CF91" i="106"/>
  <c r="CF93" i="106"/>
  <c r="CB84" i="106"/>
  <c r="CB83" i="106"/>
  <c r="CB82" i="106"/>
  <c r="BV31" i="106"/>
  <c r="CF62" i="106"/>
  <c r="CF60" i="106"/>
  <c r="BZ144" i="106"/>
  <c r="CR146" i="106"/>
  <c r="CT206" i="106"/>
  <c r="BV213" i="106"/>
  <c r="BX213" i="106"/>
  <c r="BZ291" i="106"/>
  <c r="BU294" i="106"/>
  <c r="CB263" i="106"/>
  <c r="BV242" i="106"/>
  <c r="CD326" i="106"/>
  <c r="CR314" i="106"/>
  <c r="BX322" i="106"/>
  <c r="CT321" i="106"/>
  <c r="BZ319" i="106"/>
  <c r="CF715" i="106"/>
  <c r="CB727" i="106"/>
  <c r="CB726" i="106"/>
  <c r="CB23" i="106"/>
  <c r="BU45" i="106"/>
  <c r="CD57" i="106"/>
  <c r="BZ61" i="106"/>
  <c r="CD69" i="106"/>
  <c r="BX64" i="106"/>
  <c r="CF124" i="106"/>
  <c r="BX36" i="106"/>
  <c r="BX40" i="106"/>
  <c r="BX39" i="106"/>
  <c r="CF59" i="106"/>
  <c r="BW28" i="106"/>
  <c r="BW18" i="106"/>
  <c r="BW20" i="106"/>
  <c r="BW21" i="106"/>
  <c r="BW17" i="106"/>
  <c r="BW30" i="106"/>
  <c r="BW29" i="106"/>
  <c r="BW26" i="106"/>
  <c r="BU100" i="106"/>
  <c r="BU101" i="106"/>
  <c r="CR144" i="106"/>
  <c r="CR145" i="106"/>
  <c r="BZ500" i="106"/>
  <c r="CT448" i="106"/>
  <c r="CT449" i="106"/>
  <c r="CT447" i="106"/>
  <c r="BV450" i="106"/>
  <c r="BV449" i="106"/>
  <c r="BV448" i="106"/>
  <c r="CF411" i="106"/>
  <c r="CF413" i="106"/>
  <c r="BU457" i="106"/>
  <c r="BU454" i="106"/>
  <c r="BX488" i="106"/>
  <c r="BX489" i="106"/>
  <c r="BX523" i="106"/>
  <c r="BV476" i="106"/>
  <c r="BV477" i="106"/>
  <c r="BV471" i="106"/>
  <c r="BW476" i="106"/>
  <c r="BW477" i="106"/>
  <c r="BX477" i="106"/>
  <c r="BX476" i="106"/>
  <c r="CD746" i="106"/>
  <c r="CR419" i="106"/>
  <c r="CR420" i="106"/>
  <c r="BX420" i="106"/>
  <c r="BX421" i="106"/>
  <c r="BV420" i="106"/>
  <c r="BV421" i="106"/>
  <c r="BZ164" i="106"/>
  <c r="BZ165" i="106"/>
  <c r="BZ515" i="106"/>
  <c r="BV586" i="106"/>
  <c r="BW539" i="106"/>
  <c r="BV86" i="106"/>
  <c r="BX282" i="106"/>
  <c r="BX283" i="106"/>
  <c r="CD701" i="106"/>
  <c r="CD699" i="106"/>
  <c r="BW693" i="106"/>
  <c r="BW695" i="106"/>
  <c r="BW694" i="106"/>
  <c r="CD417" i="106"/>
  <c r="BU444" i="106"/>
  <c r="CF405" i="106"/>
  <c r="BX348" i="106"/>
  <c r="BX347" i="106"/>
  <c r="BW399" i="106"/>
  <c r="BW397" i="106"/>
  <c r="BU399" i="106"/>
  <c r="BZ444" i="106"/>
  <c r="BW409" i="106"/>
  <c r="BW408" i="106"/>
  <c r="BU408" i="106"/>
  <c r="BU409" i="106"/>
  <c r="BX471" i="106"/>
  <c r="BX472" i="106"/>
  <c r="BX470" i="106"/>
  <c r="CF579" i="106"/>
  <c r="BV13" i="106"/>
  <c r="BV12" i="106"/>
  <c r="BX281" i="106"/>
  <c r="CR290" i="106"/>
  <c r="CR289" i="106"/>
  <c r="CR291" i="106"/>
  <c r="BX388" i="106"/>
  <c r="BX385" i="106"/>
  <c r="BU514" i="106"/>
  <c r="BU515" i="106"/>
  <c r="CD422" i="106"/>
  <c r="CR79" i="106"/>
  <c r="BU87" i="106"/>
  <c r="BV87" i="106"/>
  <c r="CR102" i="106"/>
  <c r="CD127" i="106"/>
  <c r="CR141" i="106"/>
  <c r="CR172" i="106"/>
  <c r="CR173" i="106"/>
  <c r="BV173" i="106"/>
  <c r="BV174" i="106"/>
  <c r="CF150" i="106"/>
  <c r="CF148" i="106"/>
  <c r="BW217" i="106"/>
  <c r="BW218" i="106"/>
  <c r="CD278" i="106"/>
  <c r="BU160" i="106"/>
  <c r="CR285" i="106"/>
  <c r="CB236" i="106"/>
  <c r="CB235" i="106"/>
  <c r="CF299" i="106"/>
  <c r="BZ268" i="106"/>
  <c r="BZ269" i="106"/>
  <c r="CF353" i="106"/>
  <c r="CB405" i="106"/>
  <c r="CB406" i="106"/>
  <c r="CT362" i="106"/>
  <c r="BW394" i="106"/>
  <c r="BW395" i="106"/>
  <c r="CF380" i="106"/>
  <c r="BX758" i="106"/>
  <c r="CR640" i="106"/>
  <c r="BZ702" i="106"/>
  <c r="BZ734" i="106"/>
  <c r="BV617" i="106"/>
  <c r="BV671" i="106"/>
  <c r="BX23" i="106"/>
  <c r="BX25" i="106"/>
  <c r="BX24" i="106"/>
  <c r="CF332" i="106"/>
  <c r="CB185" i="106"/>
  <c r="CB182" i="106"/>
  <c r="CB463" i="106"/>
  <c r="CB464" i="106"/>
  <c r="CF614" i="106"/>
  <c r="CF616" i="106"/>
  <c r="CF716" i="106"/>
  <c r="CF714" i="106"/>
  <c r="CF503" i="106"/>
  <c r="CF505" i="106"/>
  <c r="CF320" i="106"/>
  <c r="CF750" i="106"/>
  <c r="CF111" i="106"/>
  <c r="CF109" i="106"/>
  <c r="CF355" i="106"/>
  <c r="BX68" i="106"/>
  <c r="BX66" i="106"/>
  <c r="CD74" i="106"/>
  <c r="CD117" i="106"/>
  <c r="CR221" i="106"/>
  <c r="CR222" i="106"/>
  <c r="CD244" i="106"/>
  <c r="BZ534" i="106"/>
  <c r="CT176" i="106"/>
  <c r="CR326" i="106"/>
  <c r="CB171" i="106"/>
  <c r="CB170" i="106"/>
  <c r="CF171" i="106"/>
  <c r="CF347" i="106"/>
  <c r="CF577" i="106"/>
  <c r="BV22" i="106"/>
  <c r="CB34" i="106"/>
  <c r="CB31" i="106"/>
  <c r="CD82" i="106"/>
  <c r="BX82" i="106"/>
  <c r="CR88" i="106"/>
  <c r="CR87" i="106"/>
  <c r="BX88" i="106"/>
  <c r="BX89" i="106"/>
  <c r="CT88" i="106"/>
  <c r="CT87" i="106"/>
  <c r="CD172" i="106"/>
  <c r="CD174" i="106"/>
  <c r="CF153" i="106"/>
  <c r="CD232" i="106"/>
  <c r="CR219" i="106"/>
  <c r="BZ233" i="106"/>
  <c r="BX209" i="106"/>
  <c r="BX210" i="106"/>
  <c r="BU210" i="106"/>
  <c r="BU209" i="106"/>
  <c r="CR277" i="106"/>
  <c r="CB256" i="106"/>
  <c r="BU208" i="106"/>
  <c r="BU276" i="106"/>
  <c r="CR306" i="106"/>
  <c r="CR305" i="106"/>
  <c r="BV357" i="106"/>
  <c r="BV358" i="106"/>
  <c r="BV508" i="106"/>
  <c r="BU508" i="106"/>
  <c r="CR464" i="106"/>
  <c r="BX497" i="106"/>
  <c r="CT334" i="106"/>
  <c r="CT335" i="106"/>
  <c r="BU669" i="106"/>
  <c r="BU670" i="106"/>
  <c r="BW702" i="106"/>
  <c r="BZ699" i="106"/>
  <c r="CD670" i="106"/>
  <c r="BU697" i="106"/>
  <c r="BU696" i="106"/>
  <c r="BU729" i="106"/>
  <c r="CR760" i="106"/>
  <c r="CR759" i="106"/>
  <c r="BV561" i="106"/>
  <c r="BW690" i="106"/>
  <c r="BW691" i="106"/>
  <c r="BW619" i="106"/>
  <c r="BW635" i="106"/>
  <c r="BW636" i="106"/>
  <c r="CF269" i="106"/>
  <c r="CF324" i="106"/>
  <c r="CF588" i="106"/>
  <c r="CF713" i="106"/>
  <c r="CF389" i="106"/>
  <c r="CB658" i="106"/>
  <c r="BU34" i="106"/>
  <c r="BV48" i="106"/>
  <c r="BV47" i="106"/>
  <c r="BU55" i="106"/>
  <c r="BU56" i="106"/>
  <c r="BV137" i="106"/>
  <c r="CR185" i="106"/>
  <c r="CR184" i="106"/>
  <c r="BX185" i="106"/>
  <c r="BX186" i="106"/>
  <c r="CD162" i="106"/>
  <c r="CR127" i="106"/>
  <c r="BX199" i="106"/>
  <c r="BX197" i="106"/>
  <c r="BX198" i="106"/>
  <c r="BU197" i="106"/>
  <c r="BU199" i="106"/>
  <c r="BX196" i="106"/>
  <c r="BW229" i="106"/>
  <c r="BX285" i="106"/>
  <c r="BX284" i="106"/>
  <c r="CR283" i="106"/>
  <c r="CR284" i="106"/>
  <c r="BU216" i="106"/>
  <c r="BW266" i="106"/>
  <c r="CF336" i="106"/>
  <c r="CF338" i="106"/>
  <c r="CR301" i="106"/>
  <c r="BW362" i="106"/>
  <c r="CD397" i="106"/>
  <c r="CD403" i="106"/>
  <c r="BZ395" i="106"/>
  <c r="BZ394" i="106"/>
  <c r="BZ393" i="106"/>
  <c r="CT413" i="106"/>
  <c r="CR413" i="106"/>
  <c r="CD412" i="106"/>
  <c r="CD444" i="106"/>
  <c r="BW373" i="106"/>
  <c r="BV464" i="106"/>
  <c r="BZ358" i="106"/>
  <c r="BU501" i="106"/>
  <c r="BX558" i="106"/>
  <c r="CT613" i="106"/>
  <c r="CT611" i="106"/>
  <c r="CD619" i="106"/>
  <c r="CT583" i="106"/>
  <c r="BW584" i="106"/>
  <c r="BW616" i="106"/>
  <c r="CT641" i="106"/>
  <c r="CT528" i="106"/>
  <c r="CT529" i="106"/>
  <c r="BV530" i="106"/>
  <c r="BV529" i="106"/>
  <c r="BX615" i="106"/>
  <c r="CD684" i="106"/>
  <c r="BX679" i="106"/>
  <c r="BX678" i="106"/>
  <c r="BV711" i="106"/>
  <c r="BX743" i="106"/>
  <c r="CD690" i="106"/>
  <c r="BX33" i="106"/>
  <c r="BX31" i="106"/>
  <c r="BV193" i="106"/>
  <c r="CB577" i="106"/>
  <c r="CF725" i="106"/>
  <c r="CB242" i="106"/>
  <c r="CF401" i="106"/>
  <c r="CB509" i="106"/>
  <c r="CR257" i="106"/>
  <c r="CR258" i="106"/>
  <c r="BW258" i="106"/>
  <c r="BW259" i="106"/>
  <c r="BX274" i="106"/>
  <c r="BZ345" i="106"/>
  <c r="BZ346" i="106"/>
  <c r="BZ347" i="106"/>
  <c r="CR350" i="106"/>
  <c r="CT415" i="106"/>
  <c r="CF366" i="106"/>
  <c r="BV559" i="106"/>
  <c r="CD522" i="106"/>
  <c r="CD514" i="106"/>
  <c r="BZ514" i="106"/>
  <c r="BX590" i="106"/>
  <c r="CT589" i="106"/>
  <c r="BX30" i="106"/>
  <c r="CD659" i="106"/>
  <c r="BW718" i="106"/>
  <c r="CT749" i="106"/>
  <c r="BU681" i="106"/>
  <c r="CD750" i="106"/>
  <c r="BU675" i="106"/>
  <c r="BU674" i="106"/>
  <c r="BW674" i="106"/>
  <c r="BW675" i="106"/>
  <c r="BV664" i="106"/>
  <c r="BW728" i="106"/>
  <c r="BZ148" i="106"/>
  <c r="BW176" i="106"/>
  <c r="BU176" i="106"/>
  <c r="CD157" i="106"/>
  <c r="CF209" i="106"/>
  <c r="CF207" i="106"/>
  <c r="CF211" i="106"/>
  <c r="BV301" i="106"/>
  <c r="CR340" i="106"/>
  <c r="CR341" i="106"/>
  <c r="CR358" i="106"/>
  <c r="CD428" i="106"/>
  <c r="BX391" i="106"/>
  <c r="BX393" i="106"/>
  <c r="BZ391" i="106"/>
  <c r="BV512" i="106"/>
  <c r="BX485" i="106"/>
  <c r="CD382" i="106"/>
  <c r="CD380" i="106"/>
  <c r="BV566" i="106"/>
  <c r="CD418" i="106"/>
  <c r="BU568" i="106"/>
  <c r="CD573" i="106"/>
  <c r="BU626" i="106"/>
  <c r="BU627" i="106"/>
  <c r="BZ720" i="106"/>
  <c r="CD727" i="106"/>
  <c r="BU722" i="106"/>
  <c r="CR178" i="106"/>
  <c r="BW179" i="106"/>
  <c r="CB498" i="106"/>
  <c r="CF483" i="106"/>
  <c r="BX504" i="106"/>
  <c r="BX511" i="106"/>
  <c r="BV572" i="106"/>
  <c r="CR571" i="106"/>
  <c r="BX491" i="106"/>
  <c r="BU491" i="106"/>
  <c r="BV560" i="106"/>
  <c r="BW560" i="106"/>
  <c r="CT86" i="106"/>
  <c r="CD29" i="106"/>
  <c r="BX27" i="106"/>
  <c r="BV39" i="106"/>
  <c r="BV40" i="106"/>
  <c r="CF48" i="106"/>
  <c r="BW53" i="106"/>
  <c r="BW50" i="106"/>
  <c r="BW48" i="106"/>
  <c r="BW49" i="106"/>
  <c r="BX53" i="106"/>
  <c r="BX48" i="106"/>
  <c r="BX50" i="106"/>
  <c r="CD76" i="106"/>
  <c r="CD79" i="106"/>
  <c r="CD77" i="106"/>
  <c r="CR73" i="106"/>
  <c r="BW74" i="106"/>
  <c r="BW79" i="106"/>
  <c r="BX79" i="106"/>
  <c r="CT94" i="106"/>
  <c r="BX95" i="106"/>
  <c r="BW104" i="106"/>
  <c r="CR126" i="106"/>
  <c r="CD131" i="106"/>
  <c r="CR125" i="106"/>
  <c r="CR124" i="106"/>
  <c r="BX125" i="106"/>
  <c r="BX126" i="106"/>
  <c r="CT157" i="106"/>
  <c r="BW158" i="106"/>
  <c r="CR188" i="106"/>
  <c r="CR189" i="106"/>
  <c r="BX189" i="106"/>
  <c r="BX190" i="106"/>
  <c r="CD219" i="106"/>
  <c r="CT222" i="106"/>
  <c r="CT224" i="106"/>
  <c r="CR224" i="106"/>
  <c r="BU198" i="106"/>
  <c r="BU202" i="106"/>
  <c r="BV202" i="106"/>
  <c r="BU289" i="106"/>
  <c r="BX270" i="106"/>
  <c r="CB208" i="106"/>
  <c r="BX255" i="106"/>
  <c r="CB283" i="106"/>
  <c r="BV250" i="106"/>
  <c r="BV249" i="106"/>
  <c r="CT249" i="106"/>
  <c r="CT248" i="106"/>
  <c r="CR248" i="106"/>
  <c r="CR249" i="106"/>
  <c r="BX250" i="106"/>
  <c r="BX249" i="106"/>
  <c r="CD269" i="106"/>
  <c r="BX264" i="106"/>
  <c r="CR279" i="106"/>
  <c r="CD285" i="106"/>
  <c r="BW300" i="106"/>
  <c r="CD334" i="106"/>
  <c r="CR328" i="106"/>
  <c r="CT313" i="106"/>
  <c r="CD319" i="106"/>
  <c r="BZ342" i="106"/>
  <c r="BZ343" i="106"/>
  <c r="BX346" i="106"/>
  <c r="BX345" i="106"/>
  <c r="BX344" i="106"/>
  <c r="BV346" i="106"/>
  <c r="BV344" i="106"/>
  <c r="BV345" i="106"/>
  <c r="BV324" i="106"/>
  <c r="CR323" i="106"/>
  <c r="CR367" i="106"/>
  <c r="CD390" i="106"/>
  <c r="CT383" i="106"/>
  <c r="CF406" i="106"/>
  <c r="CF402" i="106"/>
  <c r="BU379" i="106"/>
  <c r="CD384" i="106"/>
  <c r="BZ375" i="106"/>
  <c r="BZ376" i="106"/>
  <c r="BX411" i="106"/>
  <c r="CD416" i="106"/>
  <c r="CR570" i="106"/>
  <c r="CD715" i="106"/>
  <c r="CD747" i="106"/>
  <c r="CR741" i="106"/>
  <c r="BX742" i="106"/>
  <c r="BW557" i="106"/>
  <c r="BU625" i="106"/>
  <c r="BV657" i="106"/>
  <c r="BZ686" i="106"/>
  <c r="BZ718" i="106"/>
  <c r="BZ750" i="106"/>
  <c r="CR752" i="106"/>
  <c r="CT552" i="106"/>
  <c r="BV553" i="106"/>
  <c r="BW553" i="106"/>
  <c r="BZ652" i="106"/>
  <c r="CT654" i="106"/>
  <c r="CD688" i="106"/>
  <c r="BV715" i="106"/>
  <c r="BW715" i="106"/>
  <c r="BU747" i="106"/>
  <c r="BZ744" i="106"/>
  <c r="CF694" i="106"/>
  <c r="CF82" i="106"/>
  <c r="CF212" i="106"/>
  <c r="CB204" i="106"/>
  <c r="CF226" i="106"/>
  <c r="CB258" i="106"/>
  <c r="CB505" i="106"/>
  <c r="CB581" i="106"/>
  <c r="CF753" i="106"/>
  <c r="CB558" i="106"/>
  <c r="CF38" i="106"/>
  <c r="BZ56" i="106"/>
  <c r="BX58" i="106"/>
  <c r="BX57" i="106"/>
  <c r="BW57" i="106"/>
  <c r="BW58" i="106"/>
  <c r="BV58" i="106"/>
  <c r="BV57" i="106"/>
  <c r="BU71" i="106"/>
  <c r="BU72" i="106"/>
  <c r="BU73" i="106"/>
  <c r="BV106" i="106"/>
  <c r="BV105" i="106"/>
  <c r="BX106" i="106"/>
  <c r="BX105" i="106"/>
  <c r="CR140" i="106"/>
  <c r="CT154" i="106"/>
  <c r="CR186" i="106"/>
  <c r="CR187" i="106"/>
  <c r="BV188" i="106"/>
  <c r="BV187" i="106"/>
  <c r="BX187" i="106"/>
  <c r="BX188" i="106"/>
  <c r="CF198" i="106"/>
  <c r="CF196" i="106"/>
  <c r="CR244" i="106"/>
  <c r="CD254" i="106"/>
  <c r="CT247" i="106"/>
  <c r="BX248" i="106"/>
  <c r="BZ290" i="106"/>
  <c r="BW293" i="106"/>
  <c r="BX293" i="106"/>
  <c r="BX163" i="106"/>
  <c r="CD200" i="106"/>
  <c r="BZ192" i="106"/>
  <c r="CT194" i="106"/>
  <c r="CD208" i="106"/>
  <c r="BX203" i="106"/>
  <c r="BW235" i="106"/>
  <c r="BW192" i="106"/>
  <c r="CB131" i="106"/>
  <c r="CD433" i="106"/>
  <c r="CT427" i="106"/>
  <c r="CT426" i="106"/>
  <c r="BX427" i="106"/>
  <c r="BX428" i="106"/>
  <c r="CB297" i="106"/>
  <c r="CB298" i="106"/>
  <c r="CT525" i="106"/>
  <c r="CD575" i="106"/>
  <c r="CT601" i="106"/>
  <c r="CD435" i="106"/>
  <c r="BW483" i="106"/>
  <c r="BX483" i="106"/>
  <c r="BU483" i="106"/>
  <c r="CR555" i="106"/>
  <c r="BW556" i="106"/>
  <c r="BV588" i="106"/>
  <c r="CR587" i="106"/>
  <c r="CF742" i="106"/>
  <c r="CR643" i="106"/>
  <c r="CD493" i="106"/>
  <c r="BX91" i="106"/>
  <c r="BV83" i="106"/>
  <c r="BV84" i="106"/>
  <c r="BU83" i="106"/>
  <c r="BU84" i="106"/>
  <c r="CF127" i="106"/>
  <c r="CF125" i="106"/>
  <c r="CR133" i="106"/>
  <c r="BW134" i="106"/>
  <c r="CT363" i="106"/>
  <c r="CD314" i="106"/>
  <c r="CD313" i="106"/>
  <c r="CT386" i="106"/>
  <c r="CT385" i="106"/>
  <c r="CT384" i="106"/>
  <c r="CR386" i="106"/>
  <c r="CR385" i="106"/>
  <c r="CR384" i="106"/>
  <c r="CD425" i="106"/>
  <c r="CD464" i="106"/>
  <c r="BZ456" i="106"/>
  <c r="CT537" i="106"/>
  <c r="CD543" i="106"/>
  <c r="BU538" i="106"/>
  <c r="BU535" i="106"/>
  <c r="CT562" i="106"/>
  <c r="CT561" i="106"/>
  <c r="BX563" i="106"/>
  <c r="BX562" i="106"/>
  <c r="CD546" i="106"/>
  <c r="BW467" i="106"/>
  <c r="BW466" i="106"/>
  <c r="CD553" i="106"/>
  <c r="CT547" i="106"/>
  <c r="BW580" i="106"/>
  <c r="CF184" i="106"/>
  <c r="CF570" i="106"/>
  <c r="CF747" i="106"/>
  <c r="CF700" i="106"/>
  <c r="CF698" i="106"/>
  <c r="BU205" i="106"/>
  <c r="BW333" i="106"/>
  <c r="CF333" i="106"/>
  <c r="CR369" i="106"/>
  <c r="CD375" i="106"/>
  <c r="BZ367" i="106"/>
  <c r="BZ429" i="106"/>
  <c r="BZ428" i="106"/>
  <c r="BZ427" i="106"/>
  <c r="BW431" i="106"/>
  <c r="BW432" i="106"/>
  <c r="BW430" i="106"/>
  <c r="CR409" i="106"/>
  <c r="BW410" i="106"/>
  <c r="BU410" i="106"/>
  <c r="BV328" i="106"/>
  <c r="CB675" i="106"/>
  <c r="CB647" i="106"/>
  <c r="CF626" i="106"/>
  <c r="CF309" i="106"/>
  <c r="CF311" i="106"/>
  <c r="CB303" i="106"/>
  <c r="CF368" i="106"/>
  <c r="CF281" i="106"/>
  <c r="CF279" i="106"/>
  <c r="CF760" i="106"/>
  <c r="CB477" i="106"/>
  <c r="CB478" i="106"/>
  <c r="CB677" i="106"/>
  <c r="CF736" i="106"/>
  <c r="CF734" i="106"/>
  <c r="BV184" i="106"/>
  <c r="BZ182" i="106"/>
  <c r="CD199" i="106"/>
  <c r="BV194" i="106"/>
  <c r="BV277" i="106"/>
  <c r="CT278" i="106"/>
  <c r="CR278" i="106"/>
  <c r="BV317" i="106"/>
  <c r="BX317" i="106"/>
  <c r="BU303" i="106"/>
  <c r="BV332" i="106"/>
  <c r="BZ329" i="106"/>
  <c r="BX332" i="106"/>
  <c r="CT526" i="106"/>
  <c r="CD532" i="106"/>
  <c r="CB401" i="106"/>
  <c r="BX709" i="106"/>
  <c r="BV709" i="106"/>
  <c r="BZ754" i="106"/>
  <c r="CR638" i="106"/>
  <c r="CD644" i="106"/>
  <c r="CB147" i="106"/>
  <c r="CF651" i="106"/>
  <c r="CB18" i="106"/>
  <c r="CB17" i="106"/>
  <c r="CB122" i="106"/>
  <c r="CB125" i="106"/>
  <c r="CB124" i="106"/>
  <c r="CB121" i="106"/>
  <c r="CB120" i="106"/>
  <c r="CB111" i="106"/>
  <c r="CB107" i="106"/>
  <c r="CF185" i="106"/>
  <c r="CF344" i="106"/>
  <c r="CB221" i="106"/>
  <c r="CF289" i="106"/>
  <c r="CB399" i="106"/>
  <c r="CB518" i="106"/>
  <c r="CF628" i="106"/>
  <c r="CB716" i="106"/>
  <c r="CF739" i="106"/>
  <c r="CF232" i="106"/>
  <c r="CF234" i="106"/>
  <c r="BX725" i="106"/>
  <c r="BV725" i="106"/>
  <c r="BZ629" i="106"/>
  <c r="CD636" i="106"/>
  <c r="BZ684" i="106"/>
  <c r="CD698" i="106"/>
  <c r="CR691" i="106"/>
  <c r="CR755" i="106"/>
  <c r="CR379" i="106"/>
  <c r="CF728" i="106"/>
  <c r="CB16" i="106"/>
  <c r="CB11" i="106"/>
  <c r="CB12" i="106"/>
  <c r="CF95" i="106"/>
  <c r="CB72" i="106"/>
  <c r="CB71" i="106"/>
  <c r="CF116" i="106"/>
  <c r="CF169" i="106"/>
  <c r="CB282" i="106"/>
  <c r="CB179" i="106"/>
  <c r="CB180" i="106"/>
  <c r="CF377" i="106"/>
  <c r="CF705" i="106"/>
  <c r="CB550" i="106"/>
  <c r="CF557" i="106"/>
  <c r="CF601" i="106"/>
  <c r="CF693" i="106"/>
  <c r="CB756" i="106"/>
  <c r="CF470" i="106"/>
  <c r="CB440" i="106"/>
  <c r="CF448" i="106"/>
  <c r="CF741" i="106"/>
  <c r="CB578" i="106"/>
  <c r="CB619" i="106"/>
  <c r="BX14" i="106"/>
  <c r="CT423" i="106"/>
  <c r="BZ485" i="106"/>
  <c r="BZ487" i="106"/>
  <c r="BU550" i="106"/>
  <c r="BU551" i="106"/>
  <c r="CD556" i="106"/>
  <c r="BW475" i="106"/>
  <c r="BU475" i="106"/>
  <c r="BZ650" i="106"/>
  <c r="CR652" i="106"/>
  <c r="CT652" i="106"/>
  <c r="CR716" i="106"/>
  <c r="CT716" i="106"/>
  <c r="BU717" i="106"/>
  <c r="CR574" i="106"/>
  <c r="CT545" i="106"/>
  <c r="BZ510" i="106"/>
  <c r="BX513" i="106"/>
  <c r="BZ621" i="106"/>
  <c r="BU649" i="106"/>
  <c r="BU650" i="106"/>
  <c r="BU648" i="106"/>
  <c r="BW650" i="106"/>
  <c r="BW649" i="106"/>
  <c r="BW648" i="106"/>
  <c r="CR745" i="106"/>
  <c r="CD751" i="106"/>
  <c r="BZ743" i="106"/>
  <c r="BZ658" i="106"/>
  <c r="BW51" i="106"/>
  <c r="BX49" i="106"/>
  <c r="CD105" i="106"/>
  <c r="BV99" i="106"/>
  <c r="BW109" i="106"/>
  <c r="BZ106" i="106"/>
  <c r="CB94" i="106"/>
  <c r="CB93" i="106"/>
  <c r="CB92" i="106"/>
  <c r="CF98" i="106"/>
  <c r="BX111" i="106"/>
  <c r="CD116" i="106"/>
  <c r="CF114" i="106"/>
  <c r="CF113" i="106"/>
  <c r="BZ433" i="106"/>
  <c r="CD361" i="106"/>
  <c r="CT355" i="106"/>
  <c r="BZ368" i="106"/>
  <c r="BW371" i="106"/>
  <c r="CD440" i="106"/>
  <c r="BU435" i="106"/>
  <c r="BU434" i="106"/>
  <c r="CB410" i="106"/>
  <c r="BV522" i="106"/>
  <c r="BV521" i="106"/>
  <c r="BZ519" i="106"/>
  <c r="CD527" i="106"/>
  <c r="CT546" i="106"/>
  <c r="BV547" i="106"/>
  <c r="BW577" i="106"/>
  <c r="BW578" i="106"/>
  <c r="BW579" i="106"/>
  <c r="BU578" i="106"/>
  <c r="BU577" i="106"/>
  <c r="BU579" i="106"/>
  <c r="BV579" i="106"/>
  <c r="BV577" i="106"/>
  <c r="BV578" i="106"/>
  <c r="CF479" i="106"/>
  <c r="CF477" i="106"/>
  <c r="CF527" i="106"/>
  <c r="CF552" i="106"/>
  <c r="CB560" i="106"/>
  <c r="BZ591" i="106"/>
  <c r="BU594" i="106"/>
  <c r="CD455" i="106"/>
  <c r="CD459" i="106"/>
  <c r="CD504" i="106"/>
  <c r="BX499" i="106"/>
  <c r="BV499" i="106"/>
  <c r="BV534" i="106"/>
  <c r="CR533" i="106"/>
  <c r="BV564" i="106"/>
  <c r="BX564" i="106"/>
  <c r="BZ593" i="106"/>
  <c r="CT595" i="106"/>
  <c r="CB37" i="106"/>
  <c r="CB36" i="106"/>
  <c r="CB35" i="106"/>
  <c r="BV35" i="106"/>
  <c r="BZ32" i="106"/>
  <c r="CD59" i="106"/>
  <c r="CR93" i="106"/>
  <c r="CD99" i="106"/>
  <c r="BZ91" i="106"/>
  <c r="CR120" i="106"/>
  <c r="CD126" i="106"/>
  <c r="CR101" i="106"/>
  <c r="BW162" i="106"/>
  <c r="BW161" i="106"/>
  <c r="CD167" i="106"/>
  <c r="CR161" i="106"/>
  <c r="CR160" i="106"/>
  <c r="BX162" i="106"/>
  <c r="BX161" i="106"/>
  <c r="CD447" i="106"/>
  <c r="BX442" i="106"/>
  <c r="CD479" i="106"/>
  <c r="CD505" i="106"/>
  <c r="CD511" i="106"/>
  <c r="CD509" i="106"/>
  <c r="BZ501" i="106"/>
  <c r="BZ503" i="106"/>
  <c r="CT494" i="106"/>
  <c r="BW495" i="106"/>
  <c r="BU495" i="106"/>
  <c r="CD588" i="106"/>
  <c r="BX583" i="106"/>
  <c r="CT582" i="106"/>
  <c r="BU524" i="106"/>
  <c r="BU525" i="106"/>
  <c r="BZ620" i="106"/>
  <c r="BX623" i="106"/>
  <c r="CF723" i="106"/>
  <c r="BX443" i="106"/>
  <c r="CT442" i="106"/>
  <c r="BV253" i="106"/>
  <c r="BZ244" i="106"/>
  <c r="BV406" i="106"/>
  <c r="BZ516" i="106"/>
  <c r="BW600" i="106"/>
  <c r="BW658" i="106"/>
  <c r="CR753" i="106"/>
  <c r="BX749" i="106"/>
  <c r="BU667" i="106"/>
  <c r="BU652" i="106"/>
  <c r="CR699" i="106"/>
  <c r="CF647" i="106"/>
  <c r="BU604" i="106"/>
  <c r="BU605" i="106"/>
  <c r="BZ35" i="106"/>
  <c r="CR89" i="106"/>
  <c r="CD95" i="106"/>
  <c r="CD93" i="106"/>
  <c r="CR116" i="106"/>
  <c r="CR121" i="106"/>
  <c r="BV143" i="106"/>
  <c r="BW143" i="106"/>
  <c r="CT172" i="106"/>
  <c r="CT173" i="106"/>
  <c r="BW174" i="106"/>
  <c r="BW173" i="106"/>
  <c r="BX145" i="106"/>
  <c r="CB195" i="106"/>
  <c r="BX233" i="106"/>
  <c r="CD165" i="106"/>
  <c r="CR253" i="106"/>
  <c r="BV286" i="106"/>
  <c r="CB291" i="106"/>
  <c r="BX288" i="106"/>
  <c r="BZ310" i="106"/>
  <c r="BX343" i="106"/>
  <c r="CT342" i="106"/>
  <c r="BX330" i="106"/>
  <c r="BU316" i="106"/>
  <c r="CB346" i="106"/>
  <c r="CT375" i="106"/>
  <c r="CT374" i="106"/>
  <c r="CT373" i="106"/>
  <c r="BU363" i="106"/>
  <c r="BW555" i="106"/>
  <c r="CD731" i="106"/>
  <c r="BZ638" i="106"/>
  <c r="CT672" i="106"/>
  <c r="BX705" i="106"/>
  <c r="BW737" i="106"/>
  <c r="CD622" i="106"/>
  <c r="CD704" i="106"/>
  <c r="BZ729" i="106"/>
  <c r="CF491" i="106"/>
  <c r="CF99" i="106"/>
  <c r="CF219" i="106"/>
  <c r="CB485" i="106"/>
  <c r="CB522" i="106"/>
  <c r="CF738" i="106"/>
  <c r="CB648" i="106"/>
  <c r="CF615" i="106"/>
  <c r="CB159" i="106"/>
  <c r="CB158" i="106"/>
  <c r="CF612" i="106"/>
  <c r="CF610" i="106"/>
  <c r="BZ48" i="106"/>
  <c r="BV68" i="106"/>
  <c r="BW69" i="106"/>
  <c r="BW112" i="106"/>
  <c r="BU178" i="106"/>
  <c r="BZ178" i="106"/>
  <c r="CD188" i="106"/>
  <c r="BW222" i="106"/>
  <c r="BW223" i="106"/>
  <c r="BW156" i="106"/>
  <c r="BU239" i="106"/>
  <c r="BZ236" i="106"/>
  <c r="CD28" i="106"/>
  <c r="CF47" i="106"/>
  <c r="CD75" i="106"/>
  <c r="CR78" i="106"/>
  <c r="CR94" i="106"/>
  <c r="BU104" i="106"/>
  <c r="CD132" i="106"/>
  <c r="BU126" i="106"/>
  <c r="BU125" i="106"/>
  <c r="CF143" i="106"/>
  <c r="CT189" i="106"/>
  <c r="CT188" i="106"/>
  <c r="BW190" i="106"/>
  <c r="BW189" i="106"/>
  <c r="CR213" i="106"/>
  <c r="CD249" i="106"/>
  <c r="CR201" i="106"/>
  <c r="BU234" i="106"/>
  <c r="BZ287" i="106"/>
  <c r="BZ235" i="106"/>
  <c r="CT269" i="106"/>
  <c r="CD255" i="106"/>
  <c r="CR313" i="106"/>
  <c r="CD329" i="106"/>
  <c r="CD371" i="106"/>
  <c r="BZ363" i="106"/>
  <c r="CF438" i="106"/>
  <c r="CD385" i="106"/>
  <c r="CR410" i="106"/>
  <c r="CB537" i="106"/>
  <c r="BZ568" i="106"/>
  <c r="BV710" i="106"/>
  <c r="CT556" i="106"/>
  <c r="BX657" i="106"/>
  <c r="CD695" i="106"/>
  <c r="BV753" i="106"/>
  <c r="BX655" i="106"/>
  <c r="BW683" i="106"/>
  <c r="CF164" i="106"/>
  <c r="CF397" i="106"/>
  <c r="CF399" i="106"/>
  <c r="CF512" i="106"/>
  <c r="CF510" i="106"/>
  <c r="CF373" i="106"/>
  <c r="CB687" i="106"/>
  <c r="CF576" i="106"/>
  <c r="CF676" i="106"/>
  <c r="CF672" i="106"/>
  <c r="CB590" i="106"/>
  <c r="CB30" i="106"/>
  <c r="BX73" i="106"/>
  <c r="BX71" i="106"/>
  <c r="BX72" i="106"/>
  <c r="BV78" i="106"/>
  <c r="CR105" i="106"/>
  <c r="CR104" i="106"/>
  <c r="BX141" i="106"/>
  <c r="CR148" i="106"/>
  <c r="BZ152" i="106"/>
  <c r="CT244" i="106"/>
  <c r="BZ245" i="106"/>
  <c r="BV248" i="106"/>
  <c r="BZ200" i="106"/>
  <c r="CT234" i="106"/>
  <c r="CR234" i="106"/>
  <c r="CT191" i="106"/>
  <c r="CF306" i="106"/>
  <c r="CR525" i="106"/>
  <c r="BW570" i="106"/>
  <c r="CB524" i="106"/>
  <c r="BU556" i="106"/>
  <c r="BZ641" i="106"/>
  <c r="CB169" i="106"/>
  <c r="CF33" i="106"/>
  <c r="CF298" i="106"/>
  <c r="BV462" i="106"/>
  <c r="BU502" i="106"/>
  <c r="BZ551" i="106"/>
  <c r="BV608" i="106"/>
  <c r="CR610" i="106"/>
  <c r="BW611" i="106"/>
  <c r="CF547" i="106"/>
  <c r="BZ732" i="106"/>
  <c r="CF63" i="106"/>
  <c r="CF61" i="106"/>
  <c r="BU20" i="106"/>
  <c r="BU21" i="106"/>
  <c r="BU19" i="106"/>
  <c r="CF36" i="106"/>
  <c r="CR62" i="106"/>
  <c r="CT62" i="106"/>
  <c r="CR100" i="106"/>
  <c r="CR99" i="106"/>
  <c r="BX92" i="106"/>
  <c r="BV110" i="106"/>
  <c r="BX115" i="106"/>
  <c r="BW146" i="106"/>
  <c r="CR134" i="106"/>
  <c r="CR135" i="106"/>
  <c r="BV165" i="106"/>
  <c r="CT366" i="106"/>
  <c r="CR414" i="106"/>
  <c r="CT519" i="106"/>
  <c r="BW494" i="106"/>
  <c r="BX543" i="106"/>
  <c r="BU591" i="106"/>
  <c r="BW574" i="106"/>
  <c r="BU622" i="106"/>
  <c r="CT543" i="106"/>
  <c r="BV503" i="106"/>
  <c r="BW682" i="106"/>
  <c r="CR729" i="106"/>
  <c r="BU629" i="106"/>
  <c r="CD665" i="106"/>
  <c r="BV676" i="106"/>
  <c r="BZ737" i="106"/>
  <c r="CF630" i="106"/>
  <c r="CF126" i="106"/>
  <c r="CD369" i="106"/>
  <c r="BV308" i="106"/>
  <c r="BX541" i="106"/>
  <c r="BX333" i="106"/>
  <c r="CR245" i="106"/>
  <c r="BZ221" i="106"/>
  <c r="CB279" i="106"/>
  <c r="CB278" i="106"/>
  <c r="BV208" i="106"/>
  <c r="BX276" i="106"/>
  <c r="BW306" i="106"/>
  <c r="BW307" i="106"/>
  <c r="CR336" i="106"/>
  <c r="CD311" i="106"/>
  <c r="CR322" i="106"/>
  <c r="BU339" i="106"/>
  <c r="BV338" i="106"/>
  <c r="BZ401" i="106"/>
  <c r="BZ505" i="106"/>
  <c r="BX508" i="106"/>
  <c r="BZ463" i="106"/>
  <c r="BU465" i="106"/>
  <c r="CT496" i="106"/>
  <c r="BV336" i="106"/>
  <c r="BV335" i="106"/>
  <c r="BU336" i="106"/>
  <c r="BU335" i="106"/>
  <c r="BU440" i="106"/>
  <c r="BU441" i="106"/>
  <c r="BZ590" i="106"/>
  <c r="BX638" i="106"/>
  <c r="BZ667" i="106"/>
  <c r="BX702" i="106"/>
  <c r="CB429" i="106"/>
  <c r="BX632" i="106"/>
  <c r="BX633" i="106"/>
  <c r="CR696" i="106"/>
  <c r="CR695" i="106"/>
  <c r="BZ758" i="106"/>
  <c r="BZ558" i="106"/>
  <c r="BU663" i="106"/>
  <c r="CT690" i="106"/>
  <c r="CT689" i="106"/>
  <c r="CR738" i="106"/>
  <c r="BZ616" i="106"/>
  <c r="CR634" i="106"/>
  <c r="CR635" i="106"/>
  <c r="CB384" i="106"/>
  <c r="CF717" i="106"/>
  <c r="CF351" i="106"/>
  <c r="CB580" i="106"/>
  <c r="CF668" i="106"/>
  <c r="CF54" i="106"/>
  <c r="BU154" i="106"/>
  <c r="CD192" i="106"/>
  <c r="BU186" i="106"/>
  <c r="BU185" i="106"/>
  <c r="BV157" i="106"/>
  <c r="BZ125" i="106"/>
  <c r="CR158" i="106"/>
  <c r="CD236" i="106"/>
  <c r="CD242" i="106"/>
  <c r="BU196" i="106"/>
  <c r="BZ197" i="106"/>
  <c r="CD221" i="106"/>
  <c r="CD301" i="106"/>
  <c r="BU326" i="106"/>
  <c r="BX362" i="106"/>
  <c r="BU392" i="106"/>
  <c r="BZ453" i="106"/>
  <c r="CB370" i="106"/>
  <c r="BU398" i="106"/>
  <c r="BU396" i="106"/>
  <c r="BU397" i="106"/>
  <c r="BV414" i="106"/>
  <c r="BV312" i="106"/>
  <c r="BV439" i="106"/>
  <c r="BU373" i="106"/>
  <c r="BX425" i="106"/>
  <c r="CT463" i="106"/>
  <c r="BX496" i="106"/>
  <c r="CR468" i="106"/>
  <c r="BW501" i="106"/>
  <c r="CD587" i="106"/>
  <c r="BW614" i="106"/>
  <c r="BX552" i="106"/>
  <c r="CD557" i="106"/>
  <c r="CD555" i="106"/>
  <c r="BV565" i="106"/>
  <c r="CD602" i="106"/>
  <c r="BZ639" i="106"/>
  <c r="CT705" i="106"/>
  <c r="CR737" i="106"/>
  <c r="CR614" i="106"/>
  <c r="BW651" i="106"/>
  <c r="CT650" i="106"/>
  <c r="CD716" i="106"/>
  <c r="CT742" i="106"/>
  <c r="BZ618" i="106"/>
  <c r="BU668" i="106"/>
  <c r="BZ682" i="106"/>
  <c r="BV716" i="106"/>
  <c r="BU716" i="106"/>
  <c r="BZ190" i="106"/>
  <c r="CB299" i="106"/>
  <c r="BU319" i="106"/>
  <c r="BX449" i="106"/>
  <c r="BX450" i="106"/>
  <c r="BX448" i="106"/>
  <c r="BV484" i="106"/>
  <c r="CR515" i="106"/>
  <c r="CD521" i="106"/>
  <c r="CR456" i="106"/>
  <c r="CT456" i="106"/>
  <c r="BV488" i="106"/>
  <c r="BV489" i="106"/>
  <c r="BU523" i="106"/>
  <c r="BV433" i="106"/>
  <c r="BZ626" i="106"/>
  <c r="BZ627" i="106"/>
  <c r="BV630" i="106"/>
  <c r="BU662" i="106"/>
  <c r="BZ669" i="106"/>
  <c r="BZ733" i="106"/>
  <c r="CB562" i="106"/>
  <c r="CB563" i="106"/>
  <c r="CF243" i="106"/>
  <c r="CF245" i="106"/>
  <c r="BX287" i="106"/>
  <c r="BW260" i="106"/>
  <c r="BV355" i="106"/>
  <c r="BW426" i="106"/>
  <c r="BU426" i="106"/>
  <c r="BU383" i="106"/>
  <c r="CF259" i="106"/>
  <c r="CB395" i="106"/>
  <c r="CB419" i="106"/>
  <c r="CB418" i="106"/>
  <c r="CF517" i="106"/>
  <c r="CB220" i="106"/>
  <c r="CB222" i="106"/>
  <c r="BZ271" i="106"/>
  <c r="CD262" i="106"/>
  <c r="BW295" i="106"/>
  <c r="BX349" i="106"/>
  <c r="CR349" i="106"/>
  <c r="BZ348" i="106"/>
  <c r="BV416" i="106"/>
  <c r="CF372" i="106"/>
  <c r="CD594" i="106"/>
  <c r="BV741" i="106"/>
  <c r="BV647" i="106"/>
  <c r="CF619" i="106"/>
  <c r="CF204" i="106"/>
  <c r="CF202" i="106"/>
  <c r="CF228" i="106"/>
  <c r="CF439" i="106"/>
  <c r="CF580" i="106"/>
  <c r="CB664" i="106"/>
  <c r="CB665" i="106"/>
  <c r="CB589" i="106"/>
  <c r="CB731" i="106"/>
  <c r="CB44" i="106"/>
  <c r="CB150" i="106"/>
  <c r="CB153" i="106"/>
  <c r="CB152" i="106"/>
  <c r="CB151" i="106"/>
  <c r="CR200" i="106"/>
  <c r="BW212" i="106"/>
  <c r="CD257" i="106"/>
  <c r="BU252" i="106"/>
  <c r="BW461" i="106"/>
  <c r="CD491" i="106"/>
  <c r="BX437" i="106"/>
  <c r="BU559" i="106"/>
  <c r="BW517" i="106"/>
  <c r="BZ587" i="106"/>
  <c r="CT575" i="106"/>
  <c r="BU666" i="106"/>
  <c r="BV666" i="106"/>
  <c r="CR644" i="106"/>
  <c r="BU725" i="106"/>
  <c r="BX631" i="106"/>
  <c r="BX687" i="106"/>
  <c r="CF617" i="106"/>
  <c r="BU692" i="106"/>
  <c r="CD761" i="106"/>
  <c r="CB417" i="106"/>
  <c r="CB720" i="106"/>
  <c r="CF183" i="106"/>
  <c r="CF290" i="106"/>
  <c r="CB623" i="106"/>
  <c r="CF464" i="106"/>
  <c r="CB549" i="106"/>
  <c r="CB751" i="106"/>
  <c r="CF587" i="106"/>
  <c r="CF490" i="106"/>
  <c r="CD523" i="106"/>
  <c r="BZ583" i="106"/>
  <c r="CB85" i="106"/>
  <c r="BU31" i="106"/>
  <c r="BV46" i="106"/>
  <c r="BW120" i="106"/>
  <c r="BW119" i="106"/>
  <c r="BW129" i="106"/>
  <c r="BW130" i="106"/>
  <c r="CD138" i="106"/>
  <c r="CR206" i="106"/>
  <c r="CD299" i="106"/>
  <c r="BW242" i="106"/>
  <c r="BX242" i="106"/>
  <c r="BV315" i="106"/>
  <c r="BW322" i="106"/>
  <c r="BZ338" i="106"/>
  <c r="CB455" i="106"/>
  <c r="BU718" i="106"/>
  <c r="CR749" i="106"/>
  <c r="BW681" i="106"/>
  <c r="BZ742" i="106"/>
  <c r="CT674" i="106"/>
  <c r="CT673" i="106"/>
  <c r="CT727" i="106"/>
  <c r="BX86" i="106"/>
  <c r="CD129" i="106"/>
  <c r="BW124" i="106"/>
  <c r="BW123" i="106"/>
  <c r="BV282" i="106"/>
  <c r="BV283" i="106"/>
  <c r="BX256" i="106"/>
  <c r="CB520" i="106"/>
  <c r="BZ472" i="106"/>
  <c r="CB551" i="106"/>
  <c r="BW653" i="106"/>
  <c r="BZ714" i="106"/>
  <c r="BZ601" i="106"/>
  <c r="CR602" i="106"/>
  <c r="BV575" i="106"/>
  <c r="BV513" i="106"/>
  <c r="CT745" i="106"/>
  <c r="CD666" i="106"/>
  <c r="CF444" i="106"/>
  <c r="CF278" i="106"/>
  <c r="CB396" i="106"/>
  <c r="BV64" i="106"/>
  <c r="BW170" i="106"/>
  <c r="CT150" i="106"/>
  <c r="CR175" i="106"/>
  <c r="BV152" i="106"/>
  <c r="BX206" i="106"/>
  <c r="BX341" i="106"/>
  <c r="BX342" i="106"/>
  <c r="CD427" i="106"/>
  <c r="BU422" i="106"/>
  <c r="CD517" i="106"/>
  <c r="BX405" i="106"/>
  <c r="BU485" i="106"/>
  <c r="CT565" i="106"/>
  <c r="BU413" i="106"/>
  <c r="BV626" i="106"/>
  <c r="BV627" i="106"/>
  <c r="BW722" i="106"/>
  <c r="BV643" i="106"/>
  <c r="CD765" i="106"/>
  <c r="BW759" i="106"/>
  <c r="BX748" i="106"/>
  <c r="BW412" i="106"/>
  <c r="BX444" i="106"/>
  <c r="CF674" i="106"/>
  <c r="BV402" i="106"/>
  <c r="BV348" i="106"/>
  <c r="BV347" i="106"/>
  <c r="BZ396" i="106"/>
  <c r="CR446" i="106"/>
  <c r="BX447" i="106"/>
  <c r="BW471" i="106"/>
  <c r="BW470" i="106"/>
  <c r="BW472" i="106"/>
  <c r="CT470" i="106"/>
  <c r="CT471" i="106"/>
  <c r="CT469" i="106"/>
  <c r="CD724" i="106"/>
  <c r="BW640" i="106"/>
  <c r="BX708" i="106"/>
  <c r="CB571" i="106"/>
  <c r="CD114" i="106"/>
  <c r="BU436" i="106"/>
  <c r="CD362" i="106"/>
  <c r="BU372" i="106"/>
  <c r="CT371" i="106"/>
  <c r="CD376" i="106"/>
  <c r="BV434" i="106"/>
  <c r="BV435" i="106"/>
  <c r="BX547" i="106"/>
  <c r="CF553" i="106"/>
  <c r="BW453" i="106"/>
  <c r="BX534" i="106"/>
  <c r="CR563" i="106"/>
  <c r="BX596" i="106"/>
  <c r="CF702" i="106"/>
  <c r="BX179" i="106"/>
  <c r="CD224" i="106"/>
  <c r="BW618" i="106"/>
  <c r="CT510" i="106"/>
  <c r="BZ569" i="106"/>
  <c r="CF516" i="106"/>
  <c r="BU35" i="106"/>
  <c r="BV54" i="106"/>
  <c r="CT120" i="106"/>
  <c r="BZ99" i="106"/>
  <c r="BX474" i="106"/>
  <c r="CR505" i="106"/>
  <c r="CT505" i="106"/>
  <c r="BX524" i="106"/>
  <c r="BV623" i="106"/>
  <c r="BU443" i="106"/>
  <c r="CD34" i="106"/>
  <c r="BZ104" i="106"/>
  <c r="BX140" i="106"/>
  <c r="BV175" i="106"/>
  <c r="BV215" i="106"/>
  <c r="BU215" i="106"/>
  <c r="CF227" i="106"/>
  <c r="CF225" i="106"/>
  <c r="CT246" i="106"/>
  <c r="CF370" i="106"/>
  <c r="CD486" i="106"/>
  <c r="BU480" i="106"/>
  <c r="CR518" i="106"/>
  <c r="BX45" i="106"/>
  <c r="BX47" i="106"/>
  <c r="BX44" i="106"/>
  <c r="BV17" i="106"/>
  <c r="BU27" i="106"/>
  <c r="BU28" i="106"/>
  <c r="BV32" i="106"/>
  <c r="BU32" i="106"/>
  <c r="BV43" i="106"/>
  <c r="CD43" i="106"/>
  <c r="BU38" i="106"/>
  <c r="BV49" i="106"/>
  <c r="CF55" i="106"/>
  <c r="BZ77" i="106"/>
  <c r="BX90" i="106"/>
  <c r="BV97" i="106"/>
  <c r="BX97" i="106"/>
  <c r="CD102" i="106"/>
  <c r="CR86" i="106"/>
  <c r="CT102" i="106"/>
  <c r="BU103" i="106"/>
  <c r="BW117" i="106"/>
  <c r="BU117" i="106"/>
  <c r="BZ119" i="106"/>
  <c r="BV122" i="106"/>
  <c r="BZ140" i="106"/>
  <c r="CT142" i="106"/>
  <c r="BU142" i="106"/>
  <c r="CF135" i="106"/>
  <c r="CT131" i="106"/>
  <c r="BZ129" i="106"/>
  <c r="BU173" i="106"/>
  <c r="BU174" i="106"/>
  <c r="CD179" i="106"/>
  <c r="CF149" i="106"/>
  <c r="CF151" i="106"/>
  <c r="CR239" i="106"/>
  <c r="CR240" i="106"/>
  <c r="BW241" i="106"/>
  <c r="BW240" i="106"/>
  <c r="CD222" i="106"/>
  <c r="BZ214" i="106"/>
  <c r="BV233" i="106"/>
  <c r="BW233" i="106"/>
  <c r="BZ230" i="106"/>
  <c r="CT171" i="106"/>
  <c r="BV172" i="106"/>
  <c r="CD178" i="106"/>
  <c r="CR217" i="106"/>
  <c r="BV218" i="106"/>
  <c r="CF249" i="106"/>
  <c r="CB240" i="106"/>
  <c r="BV273" i="106"/>
  <c r="BX273" i="106"/>
  <c r="BW254" i="106"/>
  <c r="CD291" i="106"/>
  <c r="BW286" i="106"/>
  <c r="CF283" i="106"/>
  <c r="CF260" i="106"/>
  <c r="CF262" i="106"/>
  <c r="BU271" i="106"/>
  <c r="BU272" i="106"/>
  <c r="CD277" i="106"/>
  <c r="BX271" i="106"/>
  <c r="BX272" i="106"/>
  <c r="BV288" i="106"/>
  <c r="CR287" i="106"/>
  <c r="BZ285" i="106"/>
  <c r="BW288" i="106"/>
  <c r="CR312" i="106"/>
  <c r="BV313" i="106"/>
  <c r="BU313" i="106"/>
  <c r="CD349" i="106"/>
  <c r="CD348" i="106"/>
  <c r="CD335" i="106"/>
  <c r="CD321" i="106"/>
  <c r="CT315" i="106"/>
  <c r="CF354" i="106"/>
  <c r="BU382" i="106"/>
  <c r="BU381" i="106"/>
  <c r="BU380" i="106"/>
  <c r="BX381" i="106"/>
  <c r="BX380" i="106"/>
  <c r="BX382" i="106"/>
  <c r="BU376" i="106"/>
  <c r="BU375" i="106"/>
  <c r="BU374" i="106"/>
  <c r="CR374" i="106"/>
  <c r="CR375" i="106"/>
  <c r="CR373" i="106"/>
  <c r="CF398" i="106"/>
  <c r="CF412" i="106"/>
  <c r="CF414" i="106"/>
  <c r="CF430" i="106"/>
  <c r="BX363" i="106"/>
  <c r="BV363" i="106"/>
  <c r="BU395" i="106"/>
  <c r="BX395" i="106"/>
  <c r="BX394" i="106"/>
  <c r="CB372" i="106"/>
  <c r="BV555" i="106"/>
  <c r="CD592" i="106"/>
  <c r="BV587" i="106"/>
  <c r="CF495" i="106"/>
  <c r="CT725" i="106"/>
  <c r="CD763" i="106"/>
  <c r="BV609" i="106"/>
  <c r="BX609" i="106"/>
  <c r="BX641" i="106"/>
  <c r="BV641" i="106"/>
  <c r="BZ671" i="106"/>
  <c r="CT704" i="106"/>
  <c r="CD710" i="106"/>
  <c r="BV737" i="106"/>
  <c r="CF536" i="106"/>
  <c r="CF534" i="106"/>
  <c r="CT616" i="106"/>
  <c r="CF649" i="106"/>
  <c r="BZ668" i="106"/>
  <c r="BX671" i="106"/>
  <c r="CT670" i="106"/>
  <c r="CT698" i="106"/>
  <c r="BU731" i="106"/>
  <c r="CR730" i="106"/>
  <c r="BZ728" i="106"/>
  <c r="CB483" i="106"/>
  <c r="BX656" i="106"/>
  <c r="CT655" i="106"/>
  <c r="CB702" i="106"/>
  <c r="CF30" i="106"/>
  <c r="CB91" i="106"/>
  <c r="CF140" i="106"/>
  <c r="CF138" i="106"/>
  <c r="CB210" i="106"/>
  <c r="CF218" i="106"/>
  <c r="CB160" i="106"/>
  <c r="CB324" i="106"/>
  <c r="CF193" i="106"/>
  <c r="CF494" i="106"/>
  <c r="CB616" i="106"/>
  <c r="CF669" i="106"/>
  <c r="CF707" i="106"/>
  <c r="CB730" i="106"/>
  <c r="CB285" i="106"/>
  <c r="CF590" i="106"/>
  <c r="CF656" i="106"/>
  <c r="CF481" i="106"/>
  <c r="CB606" i="106"/>
  <c r="CB742" i="106"/>
  <c r="CB530" i="106"/>
  <c r="CF174" i="106"/>
  <c r="CF173" i="106"/>
  <c r="CB604" i="106"/>
  <c r="BU68" i="106"/>
  <c r="BZ65" i="106"/>
  <c r="CD73" i="106"/>
  <c r="BX69" i="106"/>
  <c r="CR68" i="106"/>
  <c r="CR84" i="106"/>
  <c r="CT111" i="106"/>
  <c r="BZ109" i="106"/>
  <c r="CR111" i="106"/>
  <c r="BX131" i="106"/>
  <c r="BV131" i="106"/>
  <c r="CT180" i="106"/>
  <c r="BW183" i="106"/>
  <c r="BX183" i="106"/>
  <c r="CT182" i="106"/>
  <c r="CT155" i="106"/>
  <c r="BV156" i="106"/>
  <c r="CR155" i="106"/>
  <c r="CF214" i="106"/>
  <c r="CD245" i="106"/>
  <c r="CR238" i="106"/>
  <c r="CT238" i="106"/>
  <c r="CT533" i="106"/>
  <c r="CT536" i="106"/>
  <c r="BX537" i="106"/>
  <c r="CB15" i="106"/>
  <c r="BZ20" i="106"/>
  <c r="CF32" i="106"/>
  <c r="BZ37" i="106"/>
  <c r="CB39" i="106"/>
  <c r="BV53" i="106"/>
  <c r="BU53" i="106"/>
  <c r="CF58" i="106"/>
  <c r="BV70" i="106"/>
  <c r="BZ68" i="106"/>
  <c r="BU70" i="106"/>
  <c r="CB64" i="106"/>
  <c r="BV74" i="106"/>
  <c r="CD84" i="106"/>
  <c r="BU79" i="106"/>
  <c r="BW95" i="106"/>
  <c r="BV95" i="106"/>
  <c r="BU95" i="106"/>
  <c r="BZ102" i="106"/>
  <c r="BV104" i="106"/>
  <c r="CF104" i="106"/>
  <c r="CF106" i="106"/>
  <c r="BW127" i="106"/>
  <c r="CT126" i="106"/>
  <c r="BZ123" i="106"/>
  <c r="CB135" i="106"/>
  <c r="BU189" i="106"/>
  <c r="BU190" i="106"/>
  <c r="CD195" i="106"/>
  <c r="BU214" i="106"/>
  <c r="CT213" i="106"/>
  <c r="BX225" i="106"/>
  <c r="BW244" i="106"/>
  <c r="BX244" i="106"/>
  <c r="CT243" i="106"/>
  <c r="CR243" i="106"/>
  <c r="BW202" i="106"/>
  <c r="BX202" i="106"/>
  <c r="BZ231" i="106"/>
  <c r="BX234" i="106"/>
  <c r="CF261" i="106"/>
  <c r="CD295" i="106"/>
  <c r="CT288" i="106"/>
  <c r="BX289" i="106"/>
  <c r="BW238" i="106"/>
  <c r="CD243" i="106"/>
  <c r="BX238" i="106"/>
  <c r="BZ267" i="106"/>
  <c r="BU270" i="106"/>
  <c r="CF216" i="106"/>
  <c r="BV255" i="106"/>
  <c r="CB139" i="106"/>
  <c r="CF147" i="106"/>
  <c r="BW250" i="106"/>
  <c r="BW249" i="106"/>
  <c r="BZ247" i="106"/>
  <c r="CR263" i="106"/>
  <c r="BW280" i="106"/>
  <c r="CT279" i="106"/>
  <c r="BU300" i="106"/>
  <c r="BZ297" i="106"/>
  <c r="BX329" i="106"/>
  <c r="BV314" i="106"/>
  <c r="BX314" i="106"/>
  <c r="BW346" i="106"/>
  <c r="BW345" i="106"/>
  <c r="BW344" i="106"/>
  <c r="CT323" i="106"/>
  <c r="BX366" i="106"/>
  <c r="BV366" i="106"/>
  <c r="BU366" i="106"/>
  <c r="BZ365" i="106"/>
  <c r="CD373" i="106"/>
  <c r="BW368" i="106"/>
  <c r="CD389" i="106"/>
  <c r="BW384" i="106"/>
  <c r="CB398" i="106"/>
  <c r="CF422" i="106"/>
  <c r="BX379" i="106"/>
  <c r="BZ377" i="106"/>
  <c r="CT410" i="106"/>
  <c r="BW411" i="106"/>
  <c r="CF546" i="106"/>
  <c r="CF545" i="106"/>
  <c r="CT570" i="106"/>
  <c r="CD576" i="106"/>
  <c r="BV571" i="106"/>
  <c r="BW710" i="106"/>
  <c r="CT709" i="106"/>
  <c r="BZ739" i="106"/>
  <c r="BZ554" i="106"/>
  <c r="CD562" i="106"/>
  <c r="BV557" i="106"/>
  <c r="BX625" i="106"/>
  <c r="CD631" i="106"/>
  <c r="BZ654" i="106"/>
  <c r="CR656" i="106"/>
  <c r="CD662" i="106"/>
  <c r="CR688" i="106"/>
  <c r="BW721" i="106"/>
  <c r="BU721" i="106"/>
  <c r="CD758" i="106"/>
  <c r="CR552" i="106"/>
  <c r="BU553" i="106"/>
  <c r="BX553" i="106"/>
  <c r="BU655" i="106"/>
  <c r="BV655" i="106"/>
  <c r="BX683" i="106"/>
  <c r="BZ680" i="106"/>
  <c r="BU715" i="106"/>
  <c r="CT714" i="106"/>
  <c r="CD752" i="106"/>
  <c r="BW747" i="106"/>
  <c r="CB686" i="106"/>
  <c r="CB74" i="106"/>
  <c r="CB112" i="106"/>
  <c r="CB21" i="106"/>
  <c r="CF107" i="106"/>
  <c r="CF191" i="106"/>
  <c r="CB38" i="106"/>
  <c r="CF213" i="106"/>
  <c r="CB157" i="106"/>
  <c r="CB238" i="106"/>
  <c r="CB328" i="106"/>
  <c r="CB257" i="106"/>
  <c r="CF365" i="106"/>
  <c r="CF471" i="106"/>
  <c r="CF473" i="106"/>
  <c r="CB504" i="106"/>
  <c r="CF635" i="106"/>
  <c r="CF719" i="106"/>
  <c r="CB744" i="106"/>
  <c r="CB745" i="106"/>
  <c r="CB526" i="106"/>
  <c r="CF609" i="106"/>
  <c r="CF611" i="106"/>
  <c r="CB624" i="106"/>
  <c r="CF733" i="106"/>
  <c r="CF376" i="106"/>
  <c r="CB684" i="106"/>
  <c r="CF395" i="106"/>
  <c r="CF195" i="106"/>
  <c r="CF644" i="106"/>
  <c r="CF39" i="106"/>
  <c r="BU58" i="106"/>
  <c r="CR57" i="106"/>
  <c r="CR56" i="106"/>
  <c r="BW72" i="106"/>
  <c r="BW73" i="106"/>
  <c r="BW71" i="106"/>
  <c r="CT71" i="106"/>
  <c r="CT72" i="106"/>
  <c r="CT70" i="106"/>
  <c r="BV73" i="106"/>
  <c r="BV71" i="106"/>
  <c r="BV72" i="106"/>
  <c r="BU78" i="106"/>
  <c r="CD83" i="106"/>
  <c r="BW78" i="106"/>
  <c r="CD111" i="106"/>
  <c r="BU106" i="106"/>
  <c r="BW106" i="106"/>
  <c r="BW105" i="106"/>
  <c r="BU141" i="106"/>
  <c r="BZ138" i="106"/>
  <c r="BW141" i="106"/>
  <c r="BW149" i="106"/>
  <c r="BX149" i="106"/>
  <c r="CT148" i="106"/>
  <c r="BU149" i="106"/>
  <c r="CR154" i="106"/>
  <c r="BV155" i="106"/>
  <c r="BW188" i="106"/>
  <c r="BW187" i="106"/>
  <c r="BZ242" i="106"/>
  <c r="BX245" i="106"/>
  <c r="BV245" i="106"/>
  <c r="BW245" i="106"/>
  <c r="BU248" i="106"/>
  <c r="CD298" i="106"/>
  <c r="CD296" i="106"/>
  <c r="BV163" i="106"/>
  <c r="CR194" i="106"/>
  <c r="BU195" i="106"/>
  <c r="BU203" i="106"/>
  <c r="BW203" i="106"/>
  <c r="CD240" i="106"/>
  <c r="BX235" i="106"/>
  <c r="BZ232" i="106"/>
  <c r="BU192" i="106"/>
  <c r="BV192" i="106"/>
  <c r="CR426" i="106"/>
  <c r="CR427" i="106"/>
  <c r="CF498" i="106"/>
  <c r="CF514" i="106"/>
  <c r="CD531" i="106"/>
  <c r="BZ567" i="106"/>
  <c r="BV602" i="106"/>
  <c r="BW602" i="106"/>
  <c r="BU429" i="106"/>
  <c r="CD434" i="106"/>
  <c r="BZ426" i="106"/>
  <c r="CT482" i="106"/>
  <c r="CF532" i="106"/>
  <c r="CF531" i="106"/>
  <c r="CD561" i="106"/>
  <c r="CT555" i="106"/>
  <c r="CD593" i="106"/>
  <c r="CT587" i="106"/>
  <c r="BU644" i="106"/>
  <c r="CD649" i="106"/>
  <c r="CB146" i="106"/>
  <c r="CF761" i="106"/>
  <c r="CF34" i="106"/>
  <c r="CB476" i="106"/>
  <c r="CF671" i="106"/>
  <c r="CR388" i="106"/>
  <c r="BW389" i="106"/>
  <c r="CT491" i="106"/>
  <c r="CT492" i="106"/>
  <c r="CD498" i="106"/>
  <c r="BW492" i="106"/>
  <c r="BW493" i="106"/>
  <c r="BX493" i="106"/>
  <c r="BX492" i="106"/>
  <c r="CD467" i="106"/>
  <c r="CT461" i="106"/>
  <c r="CT501" i="106"/>
  <c r="CB445" i="106"/>
  <c r="BX554" i="106"/>
  <c r="BV554" i="106"/>
  <c r="BU438" i="106"/>
  <c r="BV438" i="106"/>
  <c r="BZ605" i="106"/>
  <c r="CR607" i="106"/>
  <c r="BZ609" i="106"/>
  <c r="BV611" i="106"/>
  <c r="CD616" i="106"/>
  <c r="BZ711" i="106"/>
  <c r="CT713" i="106"/>
  <c r="CF621" i="106"/>
  <c r="BW677" i="106"/>
  <c r="CD682" i="106"/>
  <c r="CR676" i="106"/>
  <c r="BU677" i="106"/>
  <c r="BU659" i="106"/>
  <c r="BV659" i="106"/>
  <c r="BU735" i="106"/>
  <c r="BW735" i="106"/>
  <c r="BV724" i="106"/>
  <c r="BV723" i="106"/>
  <c r="BW724" i="106"/>
  <c r="BW723" i="106"/>
  <c r="BX724" i="106"/>
  <c r="BX723" i="106"/>
  <c r="CF762" i="106"/>
  <c r="CB450" i="106"/>
  <c r="CF64" i="106"/>
  <c r="CB493" i="106"/>
  <c r="CD26" i="106"/>
  <c r="BZ27" i="106"/>
  <c r="CB27" i="106"/>
  <c r="CB43" i="106"/>
  <c r="BX63" i="106"/>
  <c r="CF57" i="106"/>
  <c r="BV101" i="106"/>
  <c r="BV100" i="106"/>
  <c r="BX101" i="106"/>
  <c r="BX100" i="106"/>
  <c r="CD97" i="106"/>
  <c r="BZ89" i="106"/>
  <c r="BX110" i="106"/>
  <c r="CD115" i="106"/>
  <c r="CT109" i="106"/>
  <c r="BV115" i="106"/>
  <c r="CT114" i="106"/>
  <c r="BW115" i="106"/>
  <c r="BV146" i="106"/>
  <c r="BZ143" i="106"/>
  <c r="BU146" i="106"/>
  <c r="CD151" i="106"/>
  <c r="BU136" i="106"/>
  <c r="BU135" i="106"/>
  <c r="BX135" i="106"/>
  <c r="BX136" i="106"/>
  <c r="BV135" i="106"/>
  <c r="BV136" i="106"/>
  <c r="CD171" i="106"/>
  <c r="CT164" i="106"/>
  <c r="BZ162" i="106"/>
  <c r="CR163" i="106"/>
  <c r="BV164" i="106"/>
  <c r="BZ364" i="106"/>
  <c r="CR366" i="106"/>
  <c r="BV415" i="106"/>
  <c r="BU415" i="106"/>
  <c r="CT414" i="106"/>
  <c r="CB434" i="106"/>
  <c r="BX520" i="106"/>
  <c r="CD526" i="106"/>
  <c r="BW446" i="106"/>
  <c r="BV446" i="106"/>
  <c r="BX494" i="106"/>
  <c r="BZ491" i="106"/>
  <c r="CB516" i="106"/>
  <c r="BU543" i="106"/>
  <c r="BZ588" i="106"/>
  <c r="BX591" i="106"/>
  <c r="BV591" i="106"/>
  <c r="BV574" i="106"/>
  <c r="CT621" i="106"/>
  <c r="CD627" i="106"/>
  <c r="BZ619" i="106"/>
  <c r="BV544" i="106"/>
  <c r="BU544" i="106"/>
  <c r="BX592" i="106"/>
  <c r="BV592" i="106"/>
  <c r="CT502" i="106"/>
  <c r="BU503" i="106"/>
  <c r="CT633" i="106"/>
  <c r="BV634" i="106"/>
  <c r="CD639" i="106"/>
  <c r="CD637" i="106"/>
  <c r="BZ679" i="106"/>
  <c r="BW730" i="106"/>
  <c r="BU730" i="106"/>
  <c r="CF551" i="106"/>
  <c r="CT628" i="106"/>
  <c r="CR628" i="106"/>
  <c r="BU703" i="106"/>
  <c r="BV703" i="106"/>
  <c r="CT702" i="106"/>
  <c r="BU751" i="106"/>
  <c r="CT750" i="106"/>
  <c r="BX660" i="106"/>
  <c r="BU660" i="106"/>
  <c r="BZ673" i="106"/>
  <c r="CD681" i="106"/>
  <c r="BX676" i="106"/>
  <c r="BU740" i="106"/>
  <c r="BW740" i="106"/>
  <c r="CF489" i="106"/>
  <c r="CB80" i="106"/>
  <c r="CB631" i="106"/>
  <c r="CF385" i="106"/>
  <c r="CB376" i="106"/>
  <c r="CF521" i="106"/>
  <c r="CF629" i="106"/>
  <c r="BZ88" i="106"/>
  <c r="BU91" i="106"/>
  <c r="BW83" i="106"/>
  <c r="BW84" i="106"/>
  <c r="BX83" i="106"/>
  <c r="BX84" i="106"/>
  <c r="CB117" i="106"/>
  <c r="CB118" i="106"/>
  <c r="CR113" i="106"/>
  <c r="BU114" i="106"/>
  <c r="BX134" i="106"/>
  <c r="BZ132" i="106"/>
  <c r="CD139" i="106"/>
  <c r="CT133" i="106"/>
  <c r="CD457" i="106"/>
  <c r="BZ449" i="106"/>
  <c r="BU452" i="106"/>
  <c r="BZ361" i="106"/>
  <c r="BX364" i="106"/>
  <c r="CT307" i="106"/>
  <c r="BV385" i="106"/>
  <c r="BV386" i="106"/>
  <c r="BV387" i="106"/>
  <c r="BW387" i="106"/>
  <c r="BW385" i="106"/>
  <c r="BW386" i="106"/>
  <c r="CD424" i="106"/>
  <c r="BW418" i="106"/>
  <c r="BW419" i="106"/>
  <c r="CR418" i="106"/>
  <c r="CR417" i="106"/>
  <c r="CD456" i="106"/>
  <c r="BX451" i="106"/>
  <c r="CF387" i="106"/>
  <c r="CR458" i="106"/>
  <c r="BV459" i="106"/>
  <c r="BZ535" i="106"/>
  <c r="BV538" i="106"/>
  <c r="BU563" i="106"/>
  <c r="BU562" i="106"/>
  <c r="CD568" i="106"/>
  <c r="BZ592" i="106"/>
  <c r="CD600" i="106"/>
  <c r="CB502" i="106"/>
  <c r="CB503" i="106"/>
  <c r="BW541" i="106"/>
  <c r="BU541" i="106"/>
  <c r="BZ607" i="106"/>
  <c r="CD615" i="106"/>
  <c r="CT609" i="106"/>
  <c r="CR547" i="106"/>
  <c r="BZ577" i="106"/>
  <c r="CT579" i="106"/>
  <c r="CF77" i="106"/>
  <c r="CF75" i="106"/>
  <c r="CB68" i="106"/>
  <c r="CB67" i="106"/>
  <c r="CB70" i="106"/>
  <c r="CF156" i="106"/>
  <c r="CF199" i="106"/>
  <c r="CF197" i="106"/>
  <c r="CF302" i="106"/>
  <c r="CF301" i="106"/>
  <c r="CF295" i="106"/>
  <c r="CB432" i="106"/>
  <c r="CB576" i="106"/>
  <c r="BW81" i="106"/>
  <c r="CR80" i="106"/>
  <c r="BX75" i="106"/>
  <c r="BX76" i="106"/>
  <c r="CD81" i="106"/>
  <c r="CR74" i="106"/>
  <c r="CR75" i="106"/>
  <c r="CT64" i="106"/>
  <c r="CF97" i="106"/>
  <c r="BZ110" i="106"/>
  <c r="BV113" i="106"/>
  <c r="BU96" i="106"/>
  <c r="CD101" i="106"/>
  <c r="BW96" i="106"/>
  <c r="BX139" i="106"/>
  <c r="BU139" i="106"/>
  <c r="CB109" i="106"/>
  <c r="BX232" i="106"/>
  <c r="CT231" i="106"/>
  <c r="BW232" i="106"/>
  <c r="CT260" i="106"/>
  <c r="CR274" i="106"/>
  <c r="BU299" i="106"/>
  <c r="CR298" i="106"/>
  <c r="CT242" i="106"/>
  <c r="CD248" i="106"/>
  <c r="BZ240" i="106"/>
  <c r="CF268" i="106"/>
  <c r="CB276" i="106"/>
  <c r="CF284" i="106"/>
  <c r="BZ322" i="106"/>
  <c r="CD330" i="106"/>
  <c r="BZ455" i="106"/>
  <c r="BV458" i="106"/>
  <c r="CT457" i="106"/>
  <c r="BW481" i="106"/>
  <c r="BW482" i="106"/>
  <c r="CR497" i="106"/>
  <c r="BV463" i="106"/>
  <c r="CB536" i="106"/>
  <c r="BU567" i="106"/>
  <c r="BW599" i="106"/>
  <c r="BW598" i="106"/>
  <c r="BX599" i="106"/>
  <c r="BX598" i="106"/>
  <c r="CR598" i="106"/>
  <c r="CR597" i="106"/>
  <c r="BW507" i="106"/>
  <c r="CT506" i="106"/>
  <c r="CD547" i="106"/>
  <c r="BU607" i="106"/>
  <c r="CR606" i="106"/>
  <c r="BW701" i="106"/>
  <c r="BZ698" i="106"/>
  <c r="CB14" i="106"/>
  <c r="BV177" i="106"/>
  <c r="BU177" i="106"/>
  <c r="CD340" i="106"/>
  <c r="CB426" i="106"/>
  <c r="CB424" i="106"/>
  <c r="CB425" i="106"/>
  <c r="BZ465" i="106"/>
  <c r="BU500" i="106"/>
  <c r="BU532" i="106"/>
  <c r="BW532" i="106"/>
  <c r="BV532" i="106"/>
  <c r="BW369" i="106"/>
  <c r="BX369" i="106"/>
  <c r="BV369" i="106"/>
  <c r="BW445" i="106"/>
  <c r="BZ470" i="106"/>
  <c r="BX473" i="106"/>
  <c r="BV473" i="106"/>
  <c r="BX505" i="106"/>
  <c r="BW505" i="106"/>
  <c r="BW504" i="106"/>
  <c r="CR364" i="106"/>
  <c r="CD370" i="106"/>
  <c r="BW401" i="106"/>
  <c r="BZ398" i="106"/>
  <c r="BV401" i="106"/>
  <c r="BZ528" i="106"/>
  <c r="BU531" i="106"/>
  <c r="CT619" i="106"/>
  <c r="BW569" i="106"/>
  <c r="BX569" i="106"/>
  <c r="BU601" i="106"/>
  <c r="BU646" i="106"/>
  <c r="CB583" i="106"/>
  <c r="CD693" i="106"/>
  <c r="CR687" i="106"/>
  <c r="CT687" i="106"/>
  <c r="BW720" i="106"/>
  <c r="BZ749" i="106"/>
  <c r="CD757" i="106"/>
  <c r="BX752" i="106"/>
  <c r="CF603" i="106"/>
  <c r="CF343" i="106"/>
  <c r="CB435" i="106"/>
  <c r="CF756" i="106"/>
  <c r="CT262" i="106"/>
  <c r="BW263" i="106"/>
  <c r="BX205" i="106"/>
  <c r="CR204" i="106"/>
  <c r="CD210" i="106"/>
  <c r="BZ330" i="106"/>
  <c r="CT332" i="106"/>
  <c r="CB326" i="106"/>
  <c r="BV370" i="106"/>
  <c r="BX370" i="106"/>
  <c r="CD437" i="106"/>
  <c r="CB366" i="106"/>
  <c r="BX410" i="106"/>
  <c r="CT409" i="106"/>
  <c r="BU328" i="106"/>
  <c r="CB676" i="106"/>
  <c r="CB618" i="106"/>
  <c r="CB79" i="106"/>
  <c r="CF74" i="106"/>
  <c r="CB307" i="106"/>
  <c r="CB360" i="106"/>
  <c r="CF420" i="106"/>
  <c r="CB273" i="106"/>
  <c r="CB752" i="106"/>
  <c r="CF486" i="106"/>
  <c r="CB678" i="106"/>
  <c r="CF686" i="106"/>
  <c r="CB728" i="106"/>
  <c r="CF622" i="106"/>
  <c r="CB356" i="106"/>
  <c r="CD189" i="106"/>
  <c r="BZ181" i="106"/>
  <c r="BX184" i="106"/>
  <c r="BW194" i="106"/>
  <c r="CR193" i="106"/>
  <c r="BZ274" i="106"/>
  <c r="CB215" i="106"/>
  <c r="CD284" i="106"/>
  <c r="BZ248" i="106"/>
  <c r="CR250" i="106"/>
  <c r="BU251" i="106"/>
  <c r="BW251" i="106"/>
  <c r="CF288" i="106"/>
  <c r="CF286" i="106"/>
  <c r="CD322" i="106"/>
  <c r="BZ314" i="106"/>
  <c r="CR302" i="106"/>
  <c r="BW334" i="106"/>
  <c r="CR333" i="106"/>
  <c r="BV334" i="106"/>
  <c r="CB314" i="106"/>
  <c r="BU332" i="106"/>
  <c r="CB374" i="106"/>
  <c r="BZ524" i="106"/>
  <c r="CF409" i="106"/>
  <c r="BZ467" i="106"/>
  <c r="CR708" i="106"/>
  <c r="CD714" i="106"/>
  <c r="BX757" i="106"/>
  <c r="CT756" i="106"/>
  <c r="CD762" i="106"/>
  <c r="BW639" i="106"/>
  <c r="BU639" i="106"/>
  <c r="BZ16" i="106"/>
  <c r="CB194" i="106"/>
  <c r="CB690" i="106"/>
  <c r="CB60" i="106"/>
  <c r="CB95" i="106"/>
  <c r="CB155" i="106"/>
  <c r="CB133" i="106"/>
  <c r="CF123" i="106"/>
  <c r="CF220" i="106"/>
  <c r="CF222" i="106"/>
  <c r="CF297" i="106"/>
  <c r="CF172" i="106"/>
  <c r="CF388" i="106"/>
  <c r="CF386" i="106"/>
  <c r="CB389" i="106"/>
  <c r="CB184" i="106"/>
  <c r="CF509" i="106"/>
  <c r="CF537" i="106"/>
  <c r="CB596" i="106"/>
  <c r="CB691" i="106"/>
  <c r="CB737" i="106"/>
  <c r="CF451" i="106"/>
  <c r="CF449" i="106"/>
  <c r="CB569" i="106"/>
  <c r="CF620" i="106"/>
  <c r="CF729" i="106"/>
  <c r="CF751" i="106"/>
  <c r="CF458" i="106"/>
  <c r="CF460" i="106"/>
  <c r="CD27" i="106"/>
  <c r="CD25" i="106"/>
  <c r="CF28" i="106"/>
  <c r="CB33" i="106"/>
  <c r="CD47" i="106"/>
  <c r="BV44" i="106"/>
  <c r="BX67" i="106"/>
  <c r="BV67" i="106"/>
  <c r="BV66" i="106"/>
  <c r="BZ74" i="106"/>
  <c r="CT76" i="106"/>
  <c r="BW82" i="106"/>
  <c r="CD87" i="106"/>
  <c r="BV82" i="106"/>
  <c r="BZ86" i="106"/>
  <c r="CD155" i="106"/>
  <c r="BV182" i="106"/>
  <c r="BU182" i="106"/>
  <c r="CD187" i="106"/>
  <c r="CD176" i="106"/>
  <c r="CR170" i="106"/>
  <c r="BW226" i="106"/>
  <c r="BW227" i="106"/>
  <c r="CT226" i="106"/>
  <c r="CT225" i="106"/>
  <c r="BZ224" i="106"/>
  <c r="CD185" i="106"/>
  <c r="BZ177" i="106"/>
  <c r="BV230" i="106"/>
  <c r="BW230" i="106"/>
  <c r="CT203" i="106"/>
  <c r="BW204" i="106"/>
  <c r="CR203" i="106"/>
  <c r="CT219" i="106"/>
  <c r="BV220" i="106"/>
  <c r="BZ217" i="106"/>
  <c r="BX220" i="106"/>
  <c r="BX236" i="106"/>
  <c r="BU236" i="106"/>
  <c r="CD241" i="106"/>
  <c r="BZ207" i="106"/>
  <c r="CD215" i="106"/>
  <c r="CD270" i="106"/>
  <c r="BU265" i="106"/>
  <c r="CT264" i="106"/>
  <c r="BV297" i="106"/>
  <c r="CR296" i="106"/>
  <c r="CT245" i="106"/>
  <c r="BU246" i="106"/>
  <c r="BZ275" i="106"/>
  <c r="BV278" i="106"/>
  <c r="BX278" i="106"/>
  <c r="BW224" i="106"/>
  <c r="CD229" i="106"/>
  <c r="CF263" i="106"/>
  <c r="CF287" i="106"/>
  <c r="CR207" i="106"/>
  <c r="BX208" i="106"/>
  <c r="BV276" i="106"/>
  <c r="BZ273" i="106"/>
  <c r="BW276" i="106"/>
  <c r="CD312" i="106"/>
  <c r="BX307" i="106"/>
  <c r="BX306" i="106"/>
  <c r="CT336" i="106"/>
  <c r="BW337" i="106"/>
  <c r="BZ303" i="106"/>
  <c r="CD310" i="106"/>
  <c r="BZ320" i="106"/>
  <c r="BU323" i="106"/>
  <c r="CR338" i="106"/>
  <c r="BZ335" i="106"/>
  <c r="CR337" i="106"/>
  <c r="CD325" i="106"/>
  <c r="CR319" i="106"/>
  <c r="BW320" i="106"/>
  <c r="BW358" i="106"/>
  <c r="BW357" i="106"/>
  <c r="BU358" i="106"/>
  <c r="BU357" i="106"/>
  <c r="CT403" i="106"/>
  <c r="CD513" i="106"/>
  <c r="BW508" i="106"/>
  <c r="CF363" i="106"/>
  <c r="CT464" i="106"/>
  <c r="BZ462" i="106"/>
  <c r="CD469" i="106"/>
  <c r="CD471" i="106"/>
  <c r="BU497" i="106"/>
  <c r="BV497" i="106"/>
  <c r="BX336" i="106"/>
  <c r="CD341" i="106"/>
  <c r="BX441" i="106"/>
  <c r="BX440" i="106"/>
  <c r="BV441" i="106"/>
  <c r="BV440" i="106"/>
  <c r="CB470" i="106"/>
  <c r="BW593" i="106"/>
  <c r="BU638" i="106"/>
  <c r="BW638" i="106"/>
  <c r="BV638" i="106"/>
  <c r="CR668" i="106"/>
  <c r="CR669" i="106"/>
  <c r="CD675" i="106"/>
  <c r="BV669" i="106"/>
  <c r="BV670" i="106"/>
  <c r="BV702" i="106"/>
  <c r="CR701" i="106"/>
  <c r="BX733" i="106"/>
  <c r="BX734" i="106"/>
  <c r="BX732" i="106"/>
  <c r="CT732" i="106"/>
  <c r="CT731" i="106"/>
  <c r="CT733" i="106"/>
  <c r="CR632" i="106"/>
  <c r="CR631" i="106"/>
  <c r="BZ630" i="106"/>
  <c r="CT631" i="106"/>
  <c r="CT632" i="106"/>
  <c r="CD638" i="106"/>
  <c r="BV665" i="106"/>
  <c r="BX697" i="106"/>
  <c r="BX696" i="106"/>
  <c r="CT696" i="106"/>
  <c r="CT695" i="106"/>
  <c r="BX729" i="106"/>
  <c r="BV729" i="106"/>
  <c r="BX760" i="106"/>
  <c r="BX761" i="106"/>
  <c r="BV760" i="106"/>
  <c r="BV761" i="106"/>
  <c r="CD567" i="106"/>
  <c r="CD566" i="106"/>
  <c r="BW561" i="106"/>
  <c r="CF645" i="106"/>
  <c r="BW663" i="106"/>
  <c r="BZ660" i="106"/>
  <c r="CT662" i="106"/>
  <c r="CD744" i="106"/>
  <c r="BU739" i="106"/>
  <c r="CT738" i="106"/>
  <c r="BX619" i="106"/>
  <c r="CD624" i="106"/>
  <c r="CT618" i="106"/>
  <c r="CF575" i="106"/>
  <c r="BW680" i="106"/>
  <c r="BX680" i="106"/>
  <c r="CD749" i="106"/>
  <c r="BZ741" i="106"/>
  <c r="CF766" i="106"/>
  <c r="BZ633" i="106"/>
  <c r="CD641" i="106"/>
  <c r="BU635" i="106"/>
  <c r="BU636" i="106"/>
  <c r="BV636" i="106"/>
  <c r="BV635" i="106"/>
  <c r="CF327" i="106"/>
  <c r="CB316" i="106"/>
  <c r="CB427" i="106"/>
  <c r="CB709" i="106"/>
  <c r="CB343" i="106"/>
  <c r="CB705" i="106"/>
  <c r="CF562" i="106"/>
  <c r="CB680" i="106"/>
  <c r="CF569" i="106"/>
  <c r="CF665" i="106"/>
  <c r="CB404" i="106"/>
  <c r="CB403" i="106"/>
  <c r="CB635" i="106"/>
  <c r="CF360" i="106"/>
  <c r="BU18" i="106"/>
  <c r="CD39" i="106"/>
  <c r="BU48" i="106"/>
  <c r="BU47" i="106"/>
  <c r="CD61" i="106"/>
  <c r="BW56" i="106"/>
  <c r="BW55" i="106"/>
  <c r="CF53" i="106"/>
  <c r="BZ134" i="106"/>
  <c r="CR153" i="106"/>
  <c r="BW154" i="106"/>
  <c r="BW186" i="106"/>
  <c r="BW185" i="106"/>
  <c r="BV186" i="106"/>
  <c r="BV185" i="106"/>
  <c r="BZ184" i="106"/>
  <c r="CR156" i="106"/>
  <c r="CT127" i="106"/>
  <c r="BZ126" i="106"/>
  <c r="BX128" i="106"/>
  <c r="BX159" i="106"/>
  <c r="BV159" i="106"/>
  <c r="CR190" i="106"/>
  <c r="BZ188" i="106"/>
  <c r="CT190" i="106"/>
  <c r="BW198" i="106"/>
  <c r="BW199" i="106"/>
  <c r="BW197" i="106"/>
  <c r="CR198" i="106"/>
  <c r="CR197" i="106"/>
  <c r="BZ195" i="106"/>
  <c r="BZ196" i="106"/>
  <c r="BZ228" i="106"/>
  <c r="CT230" i="106"/>
  <c r="BU231" i="106"/>
  <c r="BX237" i="106"/>
  <c r="BW196" i="106"/>
  <c r="CD202" i="106"/>
  <c r="BV196" i="106"/>
  <c r="BX200" i="106"/>
  <c r="BU200" i="106"/>
  <c r="BW200" i="106"/>
  <c r="BU229" i="106"/>
  <c r="CT228" i="106"/>
  <c r="BV285" i="106"/>
  <c r="BV284" i="106"/>
  <c r="CT283" i="106"/>
  <c r="CT284" i="106"/>
  <c r="CR215" i="106"/>
  <c r="BX216" i="106"/>
  <c r="CR265" i="106"/>
  <c r="BU266" i="106"/>
  <c r="BV296" i="106"/>
  <c r="BX326" i="106"/>
  <c r="CT325" i="106"/>
  <c r="BZ323" i="106"/>
  <c r="CT301" i="106"/>
  <c r="BV392" i="106"/>
  <c r="CR391" i="106"/>
  <c r="BX392" i="106"/>
  <c r="CD461" i="106"/>
  <c r="BW456" i="106"/>
  <c r="BW398" i="106"/>
  <c r="CR397" i="106"/>
  <c r="CR395" i="106"/>
  <c r="CR396" i="106"/>
  <c r="BX414" i="106"/>
  <c r="BZ411" i="106"/>
  <c r="CD317" i="106"/>
  <c r="CD315" i="106"/>
  <c r="CR311" i="106"/>
  <c r="BW312" i="106"/>
  <c r="CR406" i="106"/>
  <c r="CT406" i="106"/>
  <c r="CD413" i="106"/>
  <c r="BW407" i="106"/>
  <c r="BX439" i="106"/>
  <c r="CD445" i="106"/>
  <c r="BW439" i="106"/>
  <c r="BX373" i="106"/>
  <c r="CT424" i="106"/>
  <c r="CR463" i="106"/>
  <c r="BX464" i="106"/>
  <c r="BZ493" i="106"/>
  <c r="CR495" i="106"/>
  <c r="CT495" i="106"/>
  <c r="CT527" i="106"/>
  <c r="BU360" i="106"/>
  <c r="BU361" i="106"/>
  <c r="CR359" i="106"/>
  <c r="CR360" i="106"/>
  <c r="BV360" i="106"/>
  <c r="BV361" i="106"/>
  <c r="CB437" i="106"/>
  <c r="BW469" i="106"/>
  <c r="BU469" i="106"/>
  <c r="CT500" i="106"/>
  <c r="CT557" i="106"/>
  <c r="CR581" i="106"/>
  <c r="BU614" i="106"/>
  <c r="BV614" i="106"/>
  <c r="CB480" i="106"/>
  <c r="BU552" i="106"/>
  <c r="BU584" i="106"/>
  <c r="CD589" i="106"/>
  <c r="CR615" i="106"/>
  <c r="BX565" i="106"/>
  <c r="BZ562" i="106"/>
  <c r="CR596" i="106"/>
  <c r="CD603" i="106"/>
  <c r="CD647" i="106"/>
  <c r="BV706" i="106"/>
  <c r="BU706" i="106"/>
  <c r="BW738" i="106"/>
  <c r="BV738" i="106"/>
  <c r="BU738" i="106"/>
  <c r="BU529" i="106"/>
  <c r="BU530" i="106"/>
  <c r="BX529" i="106"/>
  <c r="BX530" i="106"/>
  <c r="CT614" i="106"/>
  <c r="BW615" i="106"/>
  <c r="BV651" i="106"/>
  <c r="BZ648" i="106"/>
  <c r="BU678" i="106"/>
  <c r="BU679" i="106"/>
  <c r="BZ708" i="106"/>
  <c r="BW711" i="106"/>
  <c r="CD748" i="106"/>
  <c r="BU743" i="106"/>
  <c r="CR620" i="106"/>
  <c r="CD626" i="106"/>
  <c r="BW621" i="106"/>
  <c r="BZ665" i="106"/>
  <c r="BV668" i="106"/>
  <c r="BX684" i="106"/>
  <c r="CT715" i="106"/>
  <c r="BZ713" i="106"/>
  <c r="CF633" i="106"/>
  <c r="CF670" i="106"/>
  <c r="CR192" i="106"/>
  <c r="CT192" i="106"/>
  <c r="CB300" i="106"/>
  <c r="BV319" i="106"/>
  <c r="CT483" i="106"/>
  <c r="BZ481" i="106"/>
  <c r="BX516" i="106"/>
  <c r="BW457" i="106"/>
  <c r="BV457" i="106"/>
  <c r="CT487" i="106"/>
  <c r="CT488" i="106"/>
  <c r="CR488" i="106"/>
  <c r="BZ520" i="106"/>
  <c r="CB375" i="106"/>
  <c r="BW433" i="106"/>
  <c r="BZ484" i="106"/>
  <c r="BW487" i="106"/>
  <c r="BV487" i="106"/>
  <c r="BZ582" i="106"/>
  <c r="CR584" i="106"/>
  <c r="CT584" i="106"/>
  <c r="BW630" i="106"/>
  <c r="CD667" i="106"/>
  <c r="BV672" i="106"/>
  <c r="BW672" i="106"/>
  <c r="BX672" i="106"/>
  <c r="CD709" i="106"/>
  <c r="CR703" i="106"/>
  <c r="CT703" i="106"/>
  <c r="CB239" i="106"/>
  <c r="CB408" i="106"/>
  <c r="CF459" i="106"/>
  <c r="CF457" i="106"/>
  <c r="CB173" i="106"/>
  <c r="CB594" i="106"/>
  <c r="CB237" i="106"/>
  <c r="BU285" i="106"/>
  <c r="BU287" i="106"/>
  <c r="CR286" i="106"/>
  <c r="CR259" i="106"/>
  <c r="BV260" i="106"/>
  <c r="BW304" i="106"/>
  <c r="CF317" i="106"/>
  <c r="BW318" i="106"/>
  <c r="BV400" i="106"/>
  <c r="CR399" i="106"/>
  <c r="BX400" i="106"/>
  <c r="BU355" i="106"/>
  <c r="BZ423" i="106"/>
  <c r="BZ380" i="106"/>
  <c r="BX383" i="106"/>
  <c r="BV383" i="106"/>
  <c r="CF585" i="106"/>
  <c r="CB469" i="106"/>
  <c r="CB128" i="106"/>
  <c r="CF258" i="106"/>
  <c r="CF740" i="106"/>
  <c r="CB392" i="106"/>
  <c r="CF549" i="106"/>
  <c r="CB719" i="106"/>
  <c r="CT258" i="106"/>
  <c r="CT257" i="106"/>
  <c r="CD279" i="106"/>
  <c r="BU257" i="106"/>
  <c r="BZ254" i="106"/>
  <c r="CR294" i="106"/>
  <c r="BV295" i="106"/>
  <c r="CF272" i="106"/>
  <c r="CF296" i="106"/>
  <c r="BW349" i="106"/>
  <c r="BU349" i="106"/>
  <c r="BV349" i="106"/>
  <c r="CF325" i="106"/>
  <c r="CD355" i="106"/>
  <c r="BV351" i="106"/>
  <c r="BX351" i="106"/>
  <c r="CT350" i="106"/>
  <c r="CD421" i="106"/>
  <c r="CB358" i="106"/>
  <c r="CT476" i="106"/>
  <c r="BU477" i="106"/>
  <c r="BU476" i="106"/>
  <c r="CB364" i="106"/>
  <c r="BU589" i="106"/>
  <c r="BW589" i="106"/>
  <c r="CT740" i="106"/>
  <c r="BU741" i="106"/>
  <c r="BZ644" i="106"/>
  <c r="CD653" i="106"/>
  <c r="CB643" i="106"/>
  <c r="CF37" i="106"/>
  <c r="CF131" i="106"/>
  <c r="CF129" i="106"/>
  <c r="CF133" i="106"/>
  <c r="CF186" i="106"/>
  <c r="CF242" i="106"/>
  <c r="CF238" i="106"/>
  <c r="CF240" i="106"/>
  <c r="CF241" i="106"/>
  <c r="CF237" i="106"/>
  <c r="CB336" i="106"/>
  <c r="CF229" i="106"/>
  <c r="CB209" i="106"/>
  <c r="CB457" i="106"/>
  <c r="CF526" i="106"/>
  <c r="CB572" i="106"/>
  <c r="CB757" i="106"/>
  <c r="CB531" i="106"/>
  <c r="CF539" i="106"/>
  <c r="CF595" i="106"/>
  <c r="CF593" i="106"/>
  <c r="CF597" i="106"/>
  <c r="CB226" i="106"/>
  <c r="CB225" i="106"/>
  <c r="CD31" i="106"/>
  <c r="BZ22" i="106"/>
  <c r="BZ23" i="106"/>
  <c r="BW37" i="106"/>
  <c r="BV36" i="106"/>
  <c r="BV37" i="106"/>
  <c r="CF52" i="106"/>
  <c r="BU62" i="106"/>
  <c r="BW61" i="106"/>
  <c r="BW59" i="106"/>
  <c r="BV60" i="106"/>
  <c r="BV61" i="106"/>
  <c r="BV59" i="106"/>
  <c r="BZ58" i="106"/>
  <c r="BZ57" i="106"/>
  <c r="CR97" i="106"/>
  <c r="CT152" i="106"/>
  <c r="BZ150" i="106"/>
  <c r="CR152" i="106"/>
  <c r="BV211" i="106"/>
  <c r="BW211" i="106"/>
  <c r="BV148" i="106"/>
  <c r="CR147" i="106"/>
  <c r="CF200" i="106"/>
  <c r="CD206" i="106"/>
  <c r="BZ198" i="106"/>
  <c r="BW201" i="106"/>
  <c r="BU212" i="106"/>
  <c r="CT227" i="106"/>
  <c r="BZ225" i="106"/>
  <c r="BW252" i="106"/>
  <c r="CB248" i="106"/>
  <c r="BV536" i="106"/>
  <c r="BV535" i="106"/>
  <c r="CT534" i="106"/>
  <c r="CT535" i="106"/>
  <c r="BW536" i="106"/>
  <c r="BW535" i="106"/>
  <c r="BZ458" i="106"/>
  <c r="BV461" i="106"/>
  <c r="BU486" i="106"/>
  <c r="CR436" i="106"/>
  <c r="CD442" i="106"/>
  <c r="BU437" i="106"/>
  <c r="BV437" i="106"/>
  <c r="CD564" i="106"/>
  <c r="BZ556" i="106"/>
  <c r="CR516" i="106"/>
  <c r="BW590" i="106"/>
  <c r="BX576" i="106"/>
  <c r="CR575" i="106"/>
  <c r="BZ573" i="106"/>
  <c r="BW576" i="106"/>
  <c r="CR572" i="106"/>
  <c r="BU573" i="106"/>
  <c r="BX573" i="106"/>
  <c r="BZ663" i="106"/>
  <c r="CR665" i="106"/>
  <c r="BW666" i="106"/>
  <c r="BW645" i="106"/>
  <c r="BZ642" i="106"/>
  <c r="BU645" i="106"/>
  <c r="CR724" i="106"/>
  <c r="BV631" i="106"/>
  <c r="CR630" i="106"/>
  <c r="BU687" i="106"/>
  <c r="CD692" i="106"/>
  <c r="BZ689" i="106"/>
  <c r="CD697" i="106"/>
  <c r="BX692" i="106"/>
  <c r="CT755" i="106"/>
  <c r="BW756" i="106"/>
  <c r="CF425" i="106"/>
  <c r="CT420" i="106"/>
  <c r="CT419" i="106"/>
  <c r="CD426" i="106"/>
  <c r="BZ418" i="106"/>
  <c r="BZ97" i="106"/>
  <c r="CB574" i="106"/>
  <c r="CF24" i="106"/>
  <c r="CB175" i="106"/>
  <c r="CB162" i="106"/>
  <c r="CF408" i="106"/>
  <c r="CF631" i="106"/>
  <c r="CF704" i="106"/>
  <c r="CB697" i="106"/>
  <c r="CB740" i="106"/>
  <c r="CB456" i="106"/>
  <c r="CB593" i="106"/>
  <c r="CB685" i="106"/>
  <c r="CB723" i="106"/>
  <c r="CF764" i="106"/>
  <c r="CB462" i="106"/>
  <c r="CF759" i="106"/>
  <c r="CF447" i="106"/>
  <c r="CB733" i="106"/>
  <c r="CF586" i="106"/>
  <c r="CF182" i="106"/>
  <c r="CD173" i="106"/>
  <c r="CR165" i="106"/>
  <c r="CR166" i="106"/>
  <c r="CR167" i="106"/>
  <c r="CT165" i="106"/>
  <c r="CT167" i="106"/>
  <c r="CR517" i="106"/>
  <c r="CF564" i="106"/>
  <c r="CT585" i="106"/>
  <c r="CR585" i="106"/>
  <c r="BU586" i="106"/>
  <c r="BV539" i="106"/>
  <c r="CD609" i="106"/>
  <c r="CB75" i="106"/>
  <c r="BW15" i="106"/>
  <c r="BW14" i="106"/>
  <c r="CD20" i="106"/>
  <c r="CD36" i="106"/>
  <c r="BZ43" i="106"/>
  <c r="CD51" i="106"/>
  <c r="CF86" i="106"/>
  <c r="CF84" i="106"/>
  <c r="CT118" i="106"/>
  <c r="CT119" i="106"/>
  <c r="CR119" i="106"/>
  <c r="CR118" i="106"/>
  <c r="BX129" i="106"/>
  <c r="BX130" i="106"/>
  <c r="CD135" i="106"/>
  <c r="CR129" i="106"/>
  <c r="BV129" i="106"/>
  <c r="BV133" i="106"/>
  <c r="BW133" i="106"/>
  <c r="BU147" i="106"/>
  <c r="BW147" i="106"/>
  <c r="CD212" i="106"/>
  <c r="BV207" i="106"/>
  <c r="CT692" i="106"/>
  <c r="CD218" i="106"/>
  <c r="CR293" i="106"/>
  <c r="BV294" i="106"/>
  <c r="BX294" i="106"/>
  <c r="CF271" i="106"/>
  <c r="CT241" i="106"/>
  <c r="BW321" i="106"/>
  <c r="BV321" i="106"/>
  <c r="CD320" i="106"/>
  <c r="CD327" i="106"/>
  <c r="BU322" i="106"/>
  <c r="BU340" i="106"/>
  <c r="CD345" i="106"/>
  <c r="CB367" i="106"/>
  <c r="CF463" i="106"/>
  <c r="BX654" i="106"/>
  <c r="CD723" i="106"/>
  <c r="BZ715" i="106"/>
  <c r="BU750" i="106"/>
  <c r="BX681" i="106"/>
  <c r="CT680" i="106"/>
  <c r="CD686" i="106"/>
  <c r="BV745" i="106"/>
  <c r="CF637" i="106"/>
  <c r="BV675" i="106"/>
  <c r="BV674" i="106"/>
  <c r="BX675" i="106"/>
  <c r="BX674" i="106"/>
  <c r="BZ661" i="106"/>
  <c r="BU664" i="106"/>
  <c r="BV728" i="106"/>
  <c r="BX728" i="106"/>
  <c r="CT85" i="106"/>
  <c r="BW86" i="106"/>
  <c r="CB97" i="106"/>
  <c r="CB96" i="106"/>
  <c r="CT123" i="106"/>
  <c r="CT122" i="106"/>
  <c r="BU123" i="106"/>
  <c r="BU124" i="106"/>
  <c r="CF253" i="106"/>
  <c r="BU283" i="106"/>
  <c r="CD288" i="106"/>
  <c r="BZ253" i="106"/>
  <c r="BW256" i="106"/>
  <c r="BZ421" i="106"/>
  <c r="BU424" i="106"/>
  <c r="BU490" i="106"/>
  <c r="CF528" i="106"/>
  <c r="BV551" i="106"/>
  <c r="BV550" i="106"/>
  <c r="CD481" i="106"/>
  <c r="CD480" i="106"/>
  <c r="CT474" i="106"/>
  <c r="BV475" i="106"/>
  <c r="BU653" i="106"/>
  <c r="CD722" i="106"/>
  <c r="CF22" i="106"/>
  <c r="BW603" i="106"/>
  <c r="BX603" i="106"/>
  <c r="BZ600" i="106"/>
  <c r="BU603" i="106"/>
  <c r="BU509" i="106"/>
  <c r="BU510" i="106"/>
  <c r="BX509" i="106"/>
  <c r="BX510" i="106"/>
  <c r="BW509" i="106"/>
  <c r="BW510" i="106"/>
  <c r="BU575" i="106"/>
  <c r="BZ572" i="106"/>
  <c r="BW575" i="106"/>
  <c r="BZ543" i="106"/>
  <c r="BU513" i="106"/>
  <c r="BZ511" i="106"/>
  <c r="CD518" i="106"/>
  <c r="BU624" i="106"/>
  <c r="CT623" i="106"/>
  <c r="CR648" i="106"/>
  <c r="CR647" i="106"/>
  <c r="CR649" i="106"/>
  <c r="BU746" i="106"/>
  <c r="BV746" i="106"/>
  <c r="BX661" i="106"/>
  <c r="BU661" i="106"/>
  <c r="CF270" i="106"/>
  <c r="CB436" i="106"/>
  <c r="CB600" i="106"/>
  <c r="CF277" i="106"/>
  <c r="CF404" i="106"/>
  <c r="BV45" i="106"/>
  <c r="CT51" i="106"/>
  <c r="CR51" i="106"/>
  <c r="BU64" i="106"/>
  <c r="BW64" i="106"/>
  <c r="BV170" i="106"/>
  <c r="BX170" i="106"/>
  <c r="CD175" i="106"/>
  <c r="CD156" i="106"/>
  <c r="BX151" i="106"/>
  <c r="CT175" i="106"/>
  <c r="CR151" i="106"/>
  <c r="BX152" i="106"/>
  <c r="CT300" i="106"/>
  <c r="CD306" i="106"/>
  <c r="BW301" i="106"/>
  <c r="CB321" i="106"/>
  <c r="CF329" i="106"/>
  <c r="BZ339" i="106"/>
  <c r="BW341" i="106"/>
  <c r="BW342" i="106"/>
  <c r="BV378" i="106"/>
  <c r="BX390" i="106"/>
  <c r="CD395" i="106"/>
  <c r="CT389" i="106"/>
  <c r="BZ419" i="106"/>
  <c r="BW422" i="106"/>
  <c r="BW359" i="106"/>
  <c r="CR422" i="106"/>
  <c r="BZ420" i="106"/>
  <c r="BU393" i="106"/>
  <c r="CD398" i="106"/>
  <c r="BZ509" i="106"/>
  <c r="BV485" i="106"/>
  <c r="BZ482" i="106"/>
  <c r="CT376" i="106"/>
  <c r="BW377" i="106"/>
  <c r="CR376" i="106"/>
  <c r="BX566" i="106"/>
  <c r="BZ563" i="106"/>
  <c r="CD571" i="106"/>
  <c r="BU566" i="106"/>
  <c r="CR412" i="106"/>
  <c r="BW413" i="106"/>
  <c r="BZ565" i="106"/>
  <c r="BW568" i="106"/>
  <c r="BZ624" i="106"/>
  <c r="CT625" i="106"/>
  <c r="CT626" i="106"/>
  <c r="BX722" i="106"/>
  <c r="CT721" i="106"/>
  <c r="CB547" i="106"/>
  <c r="CB546" i="106"/>
  <c r="BZ640" i="106"/>
  <c r="CR642" i="106"/>
  <c r="CD648" i="106"/>
  <c r="BV693" i="106"/>
  <c r="BV695" i="106"/>
  <c r="BV694" i="106"/>
  <c r="BZ693" i="106"/>
  <c r="CT694" i="106"/>
  <c r="BV759" i="106"/>
  <c r="BU759" i="106"/>
  <c r="CT758" i="106"/>
  <c r="BW748" i="106"/>
  <c r="CB698" i="106"/>
  <c r="CF754" i="106"/>
  <c r="CF658" i="106"/>
  <c r="BU412" i="106"/>
  <c r="BV412" i="106"/>
  <c r="CR443" i="106"/>
  <c r="BZ441" i="106"/>
  <c r="BZ349" i="106"/>
  <c r="BW352" i="106"/>
  <c r="CB750" i="106"/>
  <c r="BZ399" i="106"/>
  <c r="BW348" i="106"/>
  <c r="CR347" i="106"/>
  <c r="CR346" i="106"/>
  <c r="BX399" i="106"/>
  <c r="CR398" i="106"/>
  <c r="CT398" i="106"/>
  <c r="CD452" i="106"/>
  <c r="BU447" i="106"/>
  <c r="CT408" i="106"/>
  <c r="CT407" i="106"/>
  <c r="BV409" i="106"/>
  <c r="BV408" i="106"/>
  <c r="CD477" i="106"/>
  <c r="CD475" i="106"/>
  <c r="BU719" i="106"/>
  <c r="BZ637" i="106"/>
  <c r="BX640" i="106"/>
  <c r="CT639" i="106"/>
  <c r="BV708" i="106"/>
  <c r="CT707" i="106"/>
  <c r="CR707" i="106"/>
  <c r="CD104" i="106"/>
  <c r="CR98" i="106"/>
  <c r="BW99" i="106"/>
  <c r="CT108" i="106"/>
  <c r="CR108" i="106"/>
  <c r="CR110" i="106"/>
  <c r="CT110" i="106"/>
  <c r="CB105" i="106"/>
  <c r="BV436" i="106"/>
  <c r="CT435" i="106"/>
  <c r="BV353" i="106"/>
  <c r="BV356" i="106"/>
  <c r="CR355" i="106"/>
  <c r="CD377" i="106"/>
  <c r="BZ369" i="106"/>
  <c r="CF394" i="106"/>
  <c r="CR370" i="106"/>
  <c r="BX403" i="106"/>
  <c r="BV403" i="106"/>
  <c r="BW403" i="106"/>
  <c r="BZ432" i="106"/>
  <c r="CF418" i="106"/>
  <c r="CF417" i="106"/>
  <c r="BX522" i="106"/>
  <c r="BX521" i="106"/>
  <c r="CR521" i="106"/>
  <c r="CR520" i="106"/>
  <c r="CF499" i="106"/>
  <c r="CD552" i="106"/>
  <c r="BU547" i="106"/>
  <c r="BZ576" i="106"/>
  <c r="BZ575" i="106"/>
  <c r="CT578" i="106"/>
  <c r="CT576" i="106"/>
  <c r="CT577" i="106"/>
  <c r="CB544" i="106"/>
  <c r="CD599" i="106"/>
  <c r="BX594" i="106"/>
  <c r="BX453" i="106"/>
  <c r="CD458" i="106"/>
  <c r="BU453" i="106"/>
  <c r="BU499" i="106"/>
  <c r="BZ496" i="106"/>
  <c r="BZ532" i="106"/>
  <c r="BW534" i="106"/>
  <c r="CD569" i="106"/>
  <c r="BU564" i="106"/>
  <c r="CD601" i="106"/>
  <c r="CR595" i="106"/>
  <c r="CF703" i="106"/>
  <c r="BW16" i="106"/>
  <c r="BU179" i="106"/>
  <c r="CD184" i="106"/>
  <c r="BV219" i="106"/>
  <c r="BX219" i="106"/>
  <c r="BZ216" i="106"/>
  <c r="BX618" i="106"/>
  <c r="BU618" i="106"/>
  <c r="CT617" i="106"/>
  <c r="BU511" i="106"/>
  <c r="BV511" i="106"/>
  <c r="CD577" i="106"/>
  <c r="CT571" i="106"/>
  <c r="BX335" i="106"/>
  <c r="CB508" i="106"/>
  <c r="BZ279" i="106"/>
  <c r="BU281" i="106"/>
  <c r="BW262" i="106"/>
  <c r="CF252" i="106"/>
  <c r="CF303" i="106"/>
  <c r="BU292" i="106"/>
  <c r="BU291" i="106"/>
  <c r="BU290" i="106"/>
  <c r="BV290" i="106"/>
  <c r="BV292" i="106"/>
  <c r="BV291" i="106"/>
  <c r="CT291" i="106"/>
  <c r="CT289" i="106"/>
  <c r="CT290" i="106"/>
  <c r="BW353" i="106"/>
  <c r="CD358" i="106"/>
  <c r="BX331" i="106"/>
  <c r="BX354" i="106"/>
  <c r="CR353" i="106"/>
  <c r="CD393" i="106"/>
  <c r="CD391" i="106"/>
  <c r="CR387" i="106"/>
  <c r="CR459" i="106"/>
  <c r="BW460" i="106"/>
  <c r="BZ537" i="106"/>
  <c r="BW540" i="106"/>
  <c r="CF455" i="106"/>
  <c r="CR513" i="106"/>
  <c r="CR514" i="106"/>
  <c r="CT514" i="106"/>
  <c r="CT513" i="106"/>
  <c r="BV514" i="106"/>
  <c r="BV515" i="106"/>
  <c r="BZ414" i="106"/>
  <c r="BX417" i="106"/>
  <c r="BV417" i="106"/>
  <c r="BZ625" i="106"/>
  <c r="CR627" i="106"/>
  <c r="BV613" i="106"/>
  <c r="BV612" i="106"/>
  <c r="BU613" i="106"/>
  <c r="BU612" i="106"/>
  <c r="BX612" i="106"/>
  <c r="BX613" i="106"/>
  <c r="BW685" i="106"/>
  <c r="BW686" i="106"/>
  <c r="BZ683" i="106"/>
  <c r="CR548" i="106"/>
  <c r="CT548" i="106"/>
  <c r="BV713" i="106"/>
  <c r="BV712" i="106"/>
  <c r="BX545" i="106"/>
  <c r="BV545" i="106"/>
  <c r="BZ704" i="106"/>
  <c r="BU755" i="106"/>
  <c r="CB654" i="106"/>
  <c r="BZ90" i="106"/>
  <c r="BW108" i="106"/>
  <c r="BU108" i="106"/>
  <c r="BZ116" i="106"/>
  <c r="CR117" i="106"/>
  <c r="CD124" i="106"/>
  <c r="CT137" i="106"/>
  <c r="BV298" i="106"/>
  <c r="BW298" i="106"/>
  <c r="BW267" i="106"/>
  <c r="CT266" i="106"/>
  <c r="CD226" i="106"/>
  <c r="BU221" i="106"/>
  <c r="CF276" i="106"/>
  <c r="BU311" i="106"/>
  <c r="BU310" i="106"/>
  <c r="BU309" i="106"/>
  <c r="BX309" i="106"/>
  <c r="BX311" i="106"/>
  <c r="BX310" i="106"/>
  <c r="CF681" i="106"/>
  <c r="CF436" i="106"/>
  <c r="CF581" i="106"/>
  <c r="CB320" i="106"/>
  <c r="CB570" i="106"/>
  <c r="CD21" i="106"/>
  <c r="CD44" i="106"/>
  <c r="CD46" i="106"/>
  <c r="BZ26" i="106"/>
  <c r="BU105" i="106"/>
  <c r="BU107" i="106"/>
  <c r="BW107" i="106"/>
  <c r="CD145" i="106"/>
  <c r="BW140" i="106"/>
  <c r="CD180" i="106"/>
  <c r="CD220" i="106"/>
  <c r="CT214" i="106"/>
  <c r="CR196" i="106"/>
  <c r="CB219" i="106"/>
  <c r="BV144" i="106"/>
  <c r="BU144" i="106"/>
  <c r="BX269" i="106"/>
  <c r="BX268" i="106"/>
  <c r="CR267" i="106"/>
  <c r="CR268" i="106"/>
  <c r="CF345" i="106"/>
  <c r="BW406" i="106"/>
  <c r="BU406" i="106"/>
  <c r="CT390" i="106"/>
  <c r="CD460" i="106"/>
  <c r="BV480" i="106"/>
  <c r="BX480" i="106"/>
  <c r="CF312" i="106"/>
  <c r="CF515" i="106"/>
  <c r="BZ597" i="106"/>
  <c r="CT580" i="106"/>
  <c r="CT657" i="106"/>
  <c r="BV658" i="106"/>
  <c r="BW754" i="106"/>
  <c r="BV749" i="106"/>
  <c r="BW667" i="106"/>
  <c r="BU727" i="106"/>
  <c r="BW652" i="106"/>
  <c r="BV652" i="106"/>
  <c r="CB638" i="106"/>
  <c r="BX17" i="106"/>
  <c r="BZ25" i="106"/>
  <c r="BU43" i="106"/>
  <c r="BZ46" i="106"/>
  <c r="CB62" i="106"/>
  <c r="BZ87" i="106"/>
  <c r="CR96" i="106"/>
  <c r="CD92" i="106"/>
  <c r="CD122" i="106"/>
  <c r="CD128" i="106"/>
  <c r="BZ139" i="106"/>
  <c r="CD147" i="106"/>
  <c r="BV130" i="106"/>
  <c r="BV132" i="106"/>
  <c r="CD150" i="106"/>
  <c r="CB143" i="106"/>
  <c r="BZ238" i="106"/>
  <c r="BX241" i="106"/>
  <c r="BX240" i="106"/>
  <c r="CR216" i="106"/>
  <c r="CD238" i="106"/>
  <c r="CT232" i="106"/>
  <c r="BW172" i="106"/>
  <c r="BU218" i="106"/>
  <c r="BZ270" i="106"/>
  <c r="BW273" i="106"/>
  <c r="BX160" i="106"/>
  <c r="BX286" i="106"/>
  <c r="CB274" i="106"/>
  <c r="CB275" i="106"/>
  <c r="CR271" i="106"/>
  <c r="CR270" i="106"/>
  <c r="BV271" i="106"/>
  <c r="BV272" i="106"/>
  <c r="CT270" i="106"/>
  <c r="CT271" i="106"/>
  <c r="CT312" i="106"/>
  <c r="CD318" i="106"/>
  <c r="BV343" i="106"/>
  <c r="BW330" i="106"/>
  <c r="BU330" i="106"/>
  <c r="BV316" i="106"/>
  <c r="CT381" i="106"/>
  <c r="CT380" i="106"/>
  <c r="CD387" i="106"/>
  <c r="BV375" i="106"/>
  <c r="BV374" i="106"/>
  <c r="BV376" i="106"/>
  <c r="BZ372" i="106"/>
  <c r="BZ373" i="106"/>
  <c r="CR362" i="106"/>
  <c r="CF379" i="106"/>
  <c r="BU555" i="106"/>
  <c r="CR586" i="106"/>
  <c r="BV726" i="106"/>
  <c r="CT608" i="106"/>
  <c r="CD679" i="106"/>
  <c r="BU673" i="106"/>
  <c r="BV705" i="106"/>
  <c r="CR736" i="106"/>
  <c r="BU617" i="106"/>
  <c r="BW617" i="106"/>
  <c r="CD676" i="106"/>
  <c r="BU699" i="106"/>
  <c r="BW699" i="106"/>
  <c r="CD737" i="106"/>
  <c r="BZ653" i="106"/>
  <c r="CD661" i="106"/>
  <c r="CF710" i="106"/>
  <c r="CB22" i="106"/>
  <c r="CB140" i="106"/>
  <c r="CB141" i="106"/>
  <c r="CB132" i="106"/>
  <c r="CB130" i="106"/>
  <c r="CB167" i="106"/>
  <c r="CF273" i="106"/>
  <c r="CF331" i="106"/>
  <c r="CF381" i="106"/>
  <c r="CB486" i="106"/>
  <c r="CF624" i="106"/>
  <c r="CB607" i="106"/>
  <c r="CB608" i="106"/>
  <c r="CB494" i="106"/>
  <c r="CB496" i="106"/>
  <c r="CB497" i="106"/>
  <c r="CF321" i="106"/>
  <c r="CB667" i="106"/>
  <c r="CB266" i="106"/>
  <c r="CD56" i="106"/>
  <c r="CR67" i="106"/>
  <c r="BW68" i="106"/>
  <c r="CT84" i="106"/>
  <c r="BW85" i="106"/>
  <c r="BU112" i="106"/>
  <c r="CD183" i="106"/>
  <c r="CR180" i="106"/>
  <c r="CD186" i="106"/>
  <c r="BU181" i="106"/>
  <c r="BX223" i="106"/>
  <c r="BW239" i="106"/>
  <c r="BW537" i="106"/>
  <c r="CF21" i="106"/>
  <c r="CF23" i="106"/>
  <c r="CD45" i="106"/>
  <c r="CD58" i="106"/>
  <c r="CR52" i="106"/>
  <c r="CF72" i="106"/>
  <c r="BU74" i="106"/>
  <c r="BV79" i="106"/>
  <c r="BZ92" i="106"/>
  <c r="CR103" i="106"/>
  <c r="CD110" i="106"/>
  <c r="BZ124" i="106"/>
  <c r="BW126" i="106"/>
  <c r="BW125" i="106"/>
  <c r="CF121" i="106"/>
  <c r="BU158" i="106"/>
  <c r="CD163" i="106"/>
  <c r="BZ187" i="106"/>
  <c r="BV189" i="106"/>
  <c r="BV190" i="106"/>
  <c r="BW209" i="106"/>
  <c r="BW214" i="106"/>
  <c r="CD231" i="106"/>
  <c r="CD230" i="106"/>
  <c r="BU225" i="106"/>
  <c r="CD207" i="106"/>
  <c r="CD239" i="106"/>
  <c r="BW234" i="106"/>
  <c r="CB253" i="106"/>
  <c r="CB252" i="106"/>
  <c r="BZ286" i="106"/>
  <c r="CR288" i="106"/>
  <c r="CR237" i="106"/>
  <c r="BV238" i="106"/>
  <c r="CD275" i="106"/>
  <c r="BW270" i="106"/>
  <c r="CB207" i="106"/>
  <c r="CD260" i="106"/>
  <c r="BU249" i="106"/>
  <c r="BU250" i="106"/>
  <c r="CT263" i="106"/>
  <c r="BW264" i="106"/>
  <c r="BX300" i="106"/>
  <c r="CR299" i="106"/>
  <c r="BZ326" i="106"/>
  <c r="BU314" i="106"/>
  <c r="CR345" i="106"/>
  <c r="CR344" i="106"/>
  <c r="CR343" i="106"/>
  <c r="CD351" i="106"/>
  <c r="BU324" i="106"/>
  <c r="BZ382" i="106"/>
  <c r="BX384" i="106"/>
  <c r="CB342" i="106"/>
  <c r="CR378" i="106"/>
  <c r="BW571" i="106"/>
  <c r="BV742" i="106"/>
  <c r="BU742" i="106"/>
  <c r="BU557" i="106"/>
  <c r="BW625" i="106"/>
  <c r="CT656" i="106"/>
  <c r="CD694" i="106"/>
  <c r="BX721" i="106"/>
  <c r="BX753" i="106"/>
  <c r="CB633" i="106"/>
  <c r="BW655" i="106"/>
  <c r="CD720" i="106"/>
  <c r="CR746" i="106"/>
  <c r="BV747" i="106"/>
  <c r="CB626" i="106"/>
  <c r="CF120" i="106"/>
  <c r="CB99" i="106"/>
  <c r="CB218" i="106"/>
  <c r="CF589" i="106"/>
  <c r="CB602" i="106"/>
  <c r="CB603" i="106"/>
  <c r="CF632" i="106"/>
  <c r="CB724" i="106"/>
  <c r="CF692" i="106"/>
  <c r="CF592" i="106"/>
  <c r="CB188" i="106"/>
  <c r="BZ55" i="106"/>
  <c r="BZ70" i="106"/>
  <c r="BZ69" i="106"/>
  <c r="BX78" i="106"/>
  <c r="CT105" i="106"/>
  <c r="CT104" i="106"/>
  <c r="CT140" i="106"/>
  <c r="BV141" i="106"/>
  <c r="BU155" i="106"/>
  <c r="BU188" i="106"/>
  <c r="BU187" i="106"/>
  <c r="CD193" i="106"/>
  <c r="CB190" i="106"/>
  <c r="CR292" i="106"/>
  <c r="CR162" i="106"/>
  <c r="BU163" i="106"/>
  <c r="BX195" i="106"/>
  <c r="BV203" i="106"/>
  <c r="CR202" i="106"/>
  <c r="CD197" i="106"/>
  <c r="CR191" i="106"/>
  <c r="BU427" i="106"/>
  <c r="BU428" i="106"/>
  <c r="BV428" i="106"/>
  <c r="BV427" i="106"/>
  <c r="BW428" i="106"/>
  <c r="BW427" i="106"/>
  <c r="BW526" i="106"/>
  <c r="BV526" i="106"/>
  <c r="BX602" i="106"/>
  <c r="CR601" i="106"/>
  <c r="BW429" i="106"/>
  <c r="CD488" i="106"/>
  <c r="BV556" i="106"/>
  <c r="BU588" i="106"/>
  <c r="CB734" i="106"/>
  <c r="BX644" i="106"/>
  <c r="CT388" i="106"/>
  <c r="BX389" i="106"/>
  <c r="BV502" i="106"/>
  <c r="BU554" i="106"/>
  <c r="CD443" i="106"/>
  <c r="BV533" i="106"/>
  <c r="BW608" i="106"/>
  <c r="BU611" i="106"/>
  <c r="BV714" i="106"/>
  <c r="CD683" i="106"/>
  <c r="CT676" i="106"/>
  <c r="BX659" i="106"/>
  <c r="BW659" i="106"/>
  <c r="BX735" i="106"/>
  <c r="CD738" i="106"/>
  <c r="CD740" i="106"/>
  <c r="CB499" i="106"/>
  <c r="BZ721" i="106"/>
  <c r="CF711" i="106"/>
  <c r="CD35" i="106"/>
  <c r="CF51" i="106"/>
  <c r="BU63" i="106"/>
  <c r="CR91" i="106"/>
  <c r="BZ107" i="106"/>
  <c r="BZ112" i="106"/>
  <c r="BX146" i="106"/>
  <c r="BW135" i="106"/>
  <c r="BW136" i="106"/>
  <c r="CT135" i="106"/>
  <c r="BW165" i="106"/>
  <c r="BW164" i="106"/>
  <c r="BZ412" i="106"/>
  <c r="CF442" i="106"/>
  <c r="CR519" i="106"/>
  <c r="CD451" i="106"/>
  <c r="CD548" i="106"/>
  <c r="BV543" i="106"/>
  <c r="BV622" i="106"/>
  <c r="BW622" i="106"/>
  <c r="BZ589" i="106"/>
  <c r="BW592" i="106"/>
  <c r="BW503" i="106"/>
  <c r="CR502" i="106"/>
  <c r="BW634" i="106"/>
  <c r="BU682" i="106"/>
  <c r="BZ727" i="106"/>
  <c r="BX730" i="106"/>
  <c r="BW629" i="106"/>
  <c r="BW703" i="106"/>
  <c r="BX751" i="106"/>
  <c r="BW660" i="106"/>
  <c r="BU676" i="106"/>
  <c r="CD745" i="106"/>
  <c r="CF522" i="106"/>
  <c r="CB640" i="106"/>
  <c r="CF757" i="106"/>
  <c r="CD96" i="106"/>
  <c r="CR90" i="106"/>
  <c r="CD89" i="106"/>
  <c r="BZ81" i="106"/>
  <c r="BX114" i="106"/>
  <c r="CD119" i="106"/>
  <c r="BZ131" i="106"/>
  <c r="BX452" i="106"/>
  <c r="CR451" i="106"/>
  <c r="BV452" i="106"/>
  <c r="BW364" i="106"/>
  <c r="BW308" i="106"/>
  <c r="CD392" i="106"/>
  <c r="BZ384" i="106"/>
  <c r="BZ383" i="106"/>
  <c r="BU387" i="106"/>
  <c r="BU385" i="106"/>
  <c r="BU386" i="106"/>
  <c r="BX418" i="106"/>
  <c r="BX419" i="106"/>
  <c r="CT418" i="106"/>
  <c r="CT417" i="106"/>
  <c r="BV451" i="106"/>
  <c r="CR450" i="106"/>
  <c r="BW459" i="106"/>
  <c r="BU459" i="106"/>
  <c r="CT458" i="106"/>
  <c r="BX538" i="106"/>
  <c r="CR537" i="106"/>
  <c r="BZ560" i="106"/>
  <c r="BZ559" i="106"/>
  <c r="CR562" i="106"/>
  <c r="CR561" i="106"/>
  <c r="BW563" i="106"/>
  <c r="BW562" i="106"/>
  <c r="BV562" i="106"/>
  <c r="BV563" i="106"/>
  <c r="BU595" i="106"/>
  <c r="CF511" i="106"/>
  <c r="CR540" i="106"/>
  <c r="BU610" i="106"/>
  <c r="BV610" i="106"/>
  <c r="BW610" i="106"/>
  <c r="BZ464" i="106"/>
  <c r="CR466" i="106"/>
  <c r="CR465" i="106"/>
  <c r="CT466" i="106"/>
  <c r="CT465" i="106"/>
  <c r="BV467" i="106"/>
  <c r="BV466" i="106"/>
  <c r="BX548" i="106"/>
  <c r="CD583" i="106"/>
  <c r="CD585" i="106"/>
  <c r="BU580" i="106"/>
  <c r="CB69" i="106"/>
  <c r="CF76" i="106"/>
  <c r="CF78" i="106"/>
  <c r="CB202" i="106"/>
  <c r="CB201" i="106"/>
  <c r="CB217" i="106"/>
  <c r="CF294" i="106"/>
  <c r="CF440" i="106"/>
  <c r="CF362" i="106"/>
  <c r="CF584" i="106"/>
  <c r="BZ78" i="106"/>
  <c r="BV81" i="106"/>
  <c r="CT75" i="106"/>
  <c r="CT74" i="106"/>
  <c r="BZ73" i="106"/>
  <c r="BZ63" i="106"/>
  <c r="BX65" i="106"/>
  <c r="BU113" i="106"/>
  <c r="CT115" i="106"/>
  <c r="CR115" i="106"/>
  <c r="BV96" i="106"/>
  <c r="BZ93" i="106"/>
  <c r="CD144" i="106"/>
  <c r="CR138" i="106"/>
  <c r="BW139" i="106"/>
  <c r="CB110" i="106"/>
  <c r="CR231" i="106"/>
  <c r="BU232" i="106"/>
  <c r="CR260" i="106"/>
  <c r="BU274" i="106"/>
  <c r="BU275" i="106"/>
  <c r="BW275" i="106"/>
  <c r="CD280" i="106"/>
  <c r="BX297" i="106"/>
  <c r="BX299" i="106"/>
  <c r="BW299" i="106"/>
  <c r="BU243" i="106"/>
  <c r="CF285" i="106"/>
  <c r="CB292" i="106"/>
  <c r="BX325" i="106"/>
  <c r="BX458" i="106"/>
  <c r="BU458" i="106"/>
  <c r="CD485" i="106"/>
  <c r="CD487" i="106"/>
  <c r="BU481" i="106"/>
  <c r="BU482" i="106"/>
  <c r="BU498" i="106"/>
  <c r="CD501" i="106"/>
  <c r="CD503" i="106"/>
  <c r="CF544" i="106"/>
  <c r="BX567" i="106"/>
  <c r="CR566" i="106"/>
  <c r="CT597" i="106"/>
  <c r="CT598" i="106"/>
  <c r="BV598" i="106"/>
  <c r="BV599" i="106"/>
  <c r="BX507" i="106"/>
  <c r="BZ504" i="106"/>
  <c r="BU507" i="106"/>
  <c r="BV542" i="106"/>
  <c r="CR541" i="106"/>
  <c r="BZ539" i="106"/>
  <c r="BV637" i="106"/>
  <c r="BW637" i="106"/>
  <c r="BU637" i="106"/>
  <c r="BX701" i="106"/>
  <c r="CD706" i="106"/>
  <c r="BW177" i="106"/>
  <c r="BZ174" i="106"/>
  <c r="CD332" i="106"/>
  <c r="BU327" i="106"/>
  <c r="BX327" i="106"/>
  <c r="BW327" i="106"/>
  <c r="BW468" i="106"/>
  <c r="CT467" i="106"/>
  <c r="BX468" i="106"/>
  <c r="BZ497" i="106"/>
  <c r="CT499" i="106"/>
  <c r="BZ529" i="106"/>
  <c r="BX532" i="106"/>
  <c r="CD537" i="106"/>
  <c r="CT368" i="106"/>
  <c r="CT444" i="106"/>
  <c r="BZ442" i="106"/>
  <c r="BU473" i="106"/>
  <c r="BV504" i="106"/>
  <c r="BV505" i="106"/>
  <c r="CD510" i="106"/>
  <c r="BV365" i="106"/>
  <c r="BX365" i="106"/>
  <c r="BU401" i="106"/>
  <c r="BW531" i="106"/>
  <c r="CR530" i="106"/>
  <c r="BU620" i="106"/>
  <c r="BZ566" i="106"/>
  <c r="CT600" i="106"/>
  <c r="CR600" i="106"/>
  <c r="BX601" i="106"/>
  <c r="BW646" i="106"/>
  <c r="CR645" i="106"/>
  <c r="BW688" i="106"/>
  <c r="CD725" i="106"/>
  <c r="BX720" i="106"/>
  <c r="BU752" i="106"/>
  <c r="BV752" i="106"/>
  <c r="CB176" i="106"/>
  <c r="CF443" i="106"/>
  <c r="BV205" i="106"/>
  <c r="BW205" i="106"/>
  <c r="BZ202" i="106"/>
  <c r="CF280" i="106"/>
  <c r="BV333" i="106"/>
  <c r="CR332" i="106"/>
  <c r="CB325" i="106"/>
  <c r="CT369" i="106"/>
  <c r="BW370" i="106"/>
  <c r="BU370" i="106"/>
  <c r="BV432" i="106"/>
  <c r="BV430" i="106"/>
  <c r="BV431" i="106"/>
  <c r="BU430" i="106"/>
  <c r="BU431" i="106"/>
  <c r="BU432" i="106"/>
  <c r="CT429" i="106"/>
  <c r="CT431" i="106"/>
  <c r="CT430" i="106"/>
  <c r="CF374" i="106"/>
  <c r="CD415" i="106"/>
  <c r="BZ325" i="106"/>
  <c r="CR327" i="106"/>
  <c r="CD333" i="106"/>
  <c r="BZ255" i="106"/>
  <c r="CB617" i="106"/>
  <c r="CB701" i="106"/>
  <c r="CF87" i="106"/>
  <c r="CF73" i="106"/>
  <c r="CF315" i="106"/>
  <c r="CF180" i="106"/>
  <c r="CF178" i="106"/>
  <c r="CB301" i="106"/>
  <c r="CB302" i="106"/>
  <c r="CB412" i="106"/>
  <c r="CB700" i="106"/>
  <c r="CF485" i="106"/>
  <c r="CR183" i="106"/>
  <c r="BU184" i="106"/>
  <c r="CD190" i="106"/>
  <c r="BX194" i="106"/>
  <c r="CT193" i="106"/>
  <c r="CD282" i="106"/>
  <c r="CT276" i="106"/>
  <c r="BU277" i="106"/>
  <c r="CF223" i="106"/>
  <c r="BV279" i="106"/>
  <c r="CT250" i="106"/>
  <c r="CD256" i="106"/>
  <c r="CR316" i="106"/>
  <c r="BZ300" i="106"/>
  <c r="BX303" i="106"/>
  <c r="BW303" i="106"/>
  <c r="CB333" i="106"/>
  <c r="BX334" i="106"/>
  <c r="CT333" i="106"/>
  <c r="BZ331" i="106"/>
  <c r="CF323" i="106"/>
  <c r="CD337" i="106"/>
  <c r="CR331" i="106"/>
  <c r="BW332" i="106"/>
  <c r="BZ431" i="106"/>
  <c r="CR526" i="106"/>
  <c r="CB402" i="106"/>
  <c r="BX639" i="106"/>
  <c r="CT638" i="106"/>
  <c r="CF730" i="106"/>
  <c r="CB646" i="106"/>
  <c r="CF68" i="106"/>
  <c r="CF66" i="106"/>
  <c r="CF101" i="106"/>
  <c r="CF103" i="106"/>
  <c r="CF163" i="106"/>
  <c r="CF141" i="106"/>
  <c r="CF139" i="106"/>
  <c r="CB213" i="106"/>
  <c r="CB212" i="106"/>
  <c r="CB163" i="106"/>
  <c r="CB339" i="106"/>
  <c r="CF357" i="106"/>
  <c r="CB348" i="106"/>
  <c r="CF508" i="106"/>
  <c r="CF604" i="106"/>
  <c r="CF699" i="106"/>
  <c r="CB738" i="106"/>
  <c r="BU22" i="106"/>
  <c r="CF41" i="106"/>
  <c r="BV42" i="106"/>
  <c r="BU44" i="106"/>
  <c r="BU66" i="106"/>
  <c r="BU67" i="106"/>
  <c r="CD72" i="106"/>
  <c r="CT66" i="106"/>
  <c r="BV77" i="106"/>
  <c r="BZ79" i="106"/>
  <c r="BZ80" i="106"/>
  <c r="BU82" i="106"/>
  <c r="CD88" i="106"/>
  <c r="BW88" i="106"/>
  <c r="BW89" i="106"/>
  <c r="BU88" i="106"/>
  <c r="BU89" i="106"/>
  <c r="BU150" i="106"/>
  <c r="CT181" i="106"/>
  <c r="BW182" i="106"/>
  <c r="BZ179" i="106"/>
  <c r="CT166" i="106"/>
  <c r="CT168" i="106"/>
  <c r="BW169" i="106"/>
  <c r="CB145" i="106"/>
  <c r="CB144" i="106"/>
  <c r="BW171" i="106"/>
  <c r="BX171" i="106"/>
  <c r="CT170" i="106"/>
  <c r="CR226" i="106"/>
  <c r="CR225" i="106"/>
  <c r="BX226" i="106"/>
  <c r="BX227" i="106"/>
  <c r="BU226" i="106"/>
  <c r="BU227" i="106"/>
  <c r="BU180" i="106"/>
  <c r="BX180" i="106"/>
  <c r="CB154" i="106"/>
  <c r="CT229" i="106"/>
  <c r="BU230" i="106"/>
  <c r="BV204" i="106"/>
  <c r="CD209" i="106"/>
  <c r="CD225" i="106"/>
  <c r="BU220" i="106"/>
  <c r="CT209" i="106"/>
  <c r="CT208" i="106"/>
  <c r="CR209" i="106"/>
  <c r="CR208" i="106"/>
  <c r="BV265" i="106"/>
  <c r="BW265" i="106"/>
  <c r="BU297" i="106"/>
  <c r="BZ243" i="106"/>
  <c r="BX246" i="106"/>
  <c r="CD283" i="106"/>
  <c r="BV224" i="106"/>
  <c r="CB255" i="106"/>
  <c r="CT207" i="106"/>
  <c r="CD213" i="106"/>
  <c r="BV307" i="106"/>
  <c r="BV306" i="106"/>
  <c r="BV337" i="106"/>
  <c r="BX305" i="106"/>
  <c r="BZ302" i="106"/>
  <c r="CT322" i="106"/>
  <c r="BZ336" i="106"/>
  <c r="CT338" i="106"/>
  <c r="CT337" i="106"/>
  <c r="BZ317" i="106"/>
  <c r="BX320" i="106"/>
  <c r="BZ355" i="106"/>
  <c r="BV404" i="106"/>
  <c r="BW404" i="106"/>
  <c r="CR507" i="106"/>
  <c r="CF429" i="106"/>
  <c r="BV465" i="106"/>
  <c r="BZ494" i="106"/>
  <c r="CR496" i="106"/>
  <c r="BW336" i="106"/>
  <c r="BW335" i="106"/>
  <c r="CB383" i="106"/>
  <c r="CD598" i="106"/>
  <c r="CT637" i="106"/>
  <c r="BW669" i="106"/>
  <c r="BW670" i="106"/>
  <c r="CT701" i="106"/>
  <c r="BW733" i="106"/>
  <c r="BW734" i="106"/>
  <c r="BW732" i="106"/>
  <c r="BZ731" i="106"/>
  <c r="BZ730" i="106"/>
  <c r="CF607" i="106"/>
  <c r="BV632" i="106"/>
  <c r="BV633" i="106"/>
  <c r="BW665" i="106"/>
  <c r="BV696" i="106"/>
  <c r="BV697" i="106"/>
  <c r="BW729" i="106"/>
  <c r="BW761" i="106"/>
  <c r="BW760" i="106"/>
  <c r="BU760" i="106"/>
  <c r="BU761" i="106"/>
  <c r="CT560" i="106"/>
  <c r="CD668" i="106"/>
  <c r="BV690" i="106"/>
  <c r="BV691" i="106"/>
  <c r="BU691" i="106"/>
  <c r="BU690" i="106"/>
  <c r="BZ736" i="106"/>
  <c r="BW739" i="106"/>
  <c r="BV619" i="106"/>
  <c r="CT679" i="106"/>
  <c r="CR743" i="106"/>
  <c r="BU744" i="106"/>
  <c r="BX636" i="106"/>
  <c r="BX635" i="106"/>
  <c r="CT635" i="106"/>
  <c r="CT634" i="106"/>
  <c r="CB261" i="106"/>
  <c r="CF435" i="106"/>
  <c r="CB671" i="106"/>
  <c r="CB670" i="106"/>
  <c r="CB344" i="106"/>
  <c r="CB492" i="106"/>
  <c r="CF664" i="106"/>
  <c r="CF340" i="106"/>
  <c r="CB554" i="106"/>
  <c r="CB381" i="106"/>
  <c r="CF643" i="106"/>
  <c r="BV34" i="106"/>
  <c r="BZ45" i="106"/>
  <c r="CT55" i="106"/>
  <c r="CT54" i="106"/>
  <c r="BZ53" i="106"/>
  <c r="BX137" i="106"/>
  <c r="BX154" i="106"/>
  <c r="BV154" i="106"/>
  <c r="BZ183" i="106"/>
  <c r="BZ154" i="106"/>
  <c r="BW157" i="106"/>
  <c r="BU157" i="106"/>
  <c r="BU128" i="106"/>
  <c r="BZ156" i="106"/>
  <c r="CT197" i="106"/>
  <c r="CT196" i="106"/>
  <c r="BW231" i="106"/>
  <c r="BU237" i="106"/>
  <c r="BW237" i="106"/>
  <c r="CD201" i="106"/>
  <c r="CF235" i="106"/>
  <c r="CF233" i="106"/>
  <c r="CR199" i="106"/>
  <c r="CD234" i="106"/>
  <c r="BZ282" i="106"/>
  <c r="BW284" i="106"/>
  <c r="BW285" i="106"/>
  <c r="CT215" i="106"/>
  <c r="BV216" i="106"/>
  <c r="CD271" i="106"/>
  <c r="BX266" i="106"/>
  <c r="CB329" i="106"/>
  <c r="BW326" i="106"/>
  <c r="BX302" i="106"/>
  <c r="BV362" i="106"/>
  <c r="BZ359" i="106"/>
  <c r="BZ389" i="106"/>
  <c r="BX456" i="106"/>
  <c r="CR455" i="106"/>
  <c r="CD419" i="106"/>
  <c r="BZ309" i="106"/>
  <c r="BX312" i="106"/>
  <c r="BZ404" i="106"/>
  <c r="BU439" i="106"/>
  <c r="CD378" i="106"/>
  <c r="CD379" i="106"/>
  <c r="BZ461" i="106"/>
  <c r="BV496" i="106"/>
  <c r="BW496" i="106"/>
  <c r="BZ526" i="106"/>
  <c r="CD533" i="106"/>
  <c r="BW361" i="106"/>
  <c r="BW360" i="106"/>
  <c r="BV469" i="106"/>
  <c r="BX469" i="106"/>
  <c r="BV501" i="106"/>
  <c r="BZ498" i="106"/>
  <c r="CR557" i="106"/>
  <c r="BV558" i="106"/>
  <c r="BX582" i="106"/>
  <c r="BZ579" i="106"/>
  <c r="BU582" i="106"/>
  <c r="CR613" i="106"/>
  <c r="BZ549" i="106"/>
  <c r="CR583" i="106"/>
  <c r="BV584" i="106"/>
  <c r="BX616" i="106"/>
  <c r="BU616" i="106"/>
  <c r="CR564" i="106"/>
  <c r="CT596" i="106"/>
  <c r="BV597" i="106"/>
  <c r="BW597" i="106"/>
  <c r="BU642" i="106"/>
  <c r="BW642" i="106"/>
  <c r="BX706" i="106"/>
  <c r="CD743" i="106"/>
  <c r="BX738" i="106"/>
  <c r="CR528" i="106"/>
  <c r="CR529" i="106"/>
  <c r="BZ612" i="106"/>
  <c r="BU651" i="106"/>
  <c r="BV679" i="106"/>
  <c r="BV678" i="106"/>
  <c r="CR678" i="106"/>
  <c r="CR677" i="106"/>
  <c r="BW678" i="106"/>
  <c r="BW679" i="106"/>
  <c r="BU711" i="106"/>
  <c r="CR742" i="106"/>
  <c r="CT620" i="106"/>
  <c r="BW668" i="106"/>
  <c r="CT667" i="106"/>
  <c r="CD689" i="106"/>
  <c r="BV684" i="106"/>
  <c r="CB413" i="106"/>
  <c r="CF691" i="106"/>
  <c r="CB662" i="106"/>
  <c r="BX193" i="106"/>
  <c r="BZ316" i="106"/>
  <c r="CT318" i="106"/>
  <c r="BU448" i="106"/>
  <c r="BU449" i="106"/>
  <c r="BU450" i="106"/>
  <c r="BW484" i="106"/>
  <c r="CT515" i="106"/>
  <c r="BZ513" i="106"/>
  <c r="BZ454" i="106"/>
  <c r="BW489" i="106"/>
  <c r="BW488" i="106"/>
  <c r="CD529" i="106"/>
  <c r="CF383" i="106"/>
  <c r="CD436" i="106"/>
  <c r="CD438" i="106"/>
  <c r="CF466" i="106"/>
  <c r="BU487" i="106"/>
  <c r="BX585" i="106"/>
  <c r="CR629" i="106"/>
  <c r="BZ659" i="106"/>
  <c r="BV662" i="106"/>
  <c r="BZ701" i="106"/>
  <c r="CD741" i="106"/>
  <c r="BX736" i="106"/>
  <c r="CB19" i="106"/>
  <c r="CF181" i="106"/>
  <c r="CB488" i="106"/>
  <c r="BW287" i="106"/>
  <c r="CD292" i="106"/>
  <c r="CT259" i="106"/>
  <c r="CD309" i="106"/>
  <c r="BZ315" i="106"/>
  <c r="BX318" i="106"/>
  <c r="BZ397" i="106"/>
  <c r="BX355" i="106"/>
  <c r="CF726" i="106"/>
  <c r="CB468" i="106"/>
  <c r="CF137" i="106"/>
  <c r="CF335" i="106"/>
  <c r="CB331" i="106"/>
  <c r="CB689" i="106"/>
  <c r="CF400" i="106"/>
  <c r="BZ256" i="106"/>
  <c r="BU259" i="106"/>
  <c r="BU258" i="106"/>
  <c r="CR273" i="106"/>
  <c r="CR256" i="106"/>
  <c r="CD263" i="106"/>
  <c r="CT294" i="106"/>
  <c r="BZ292" i="106"/>
  <c r="CD352" i="106"/>
  <c r="CD354" i="106"/>
  <c r="CF349" i="106"/>
  <c r="BX350" i="106"/>
  <c r="BU351" i="106"/>
  <c r="CR415" i="106"/>
  <c r="CD482" i="106"/>
  <c r="BZ474" i="106"/>
  <c r="BZ473" i="106"/>
  <c r="CR476" i="106"/>
  <c r="CR475" i="106"/>
  <c r="CT588" i="106"/>
  <c r="BZ586" i="106"/>
  <c r="BX741" i="106"/>
  <c r="CD652" i="106"/>
  <c r="BU647" i="106"/>
  <c r="CB29" i="106"/>
  <c r="CF128" i="106"/>
  <c r="CF134" i="106"/>
  <c r="CF132" i="106"/>
  <c r="CF130" i="106"/>
  <c r="CF112" i="106"/>
  <c r="CF110" i="106"/>
  <c r="CB177" i="106"/>
  <c r="CB281" i="106"/>
  <c r="CF369" i="106"/>
  <c r="CF465" i="106"/>
  <c r="CB620" i="106"/>
  <c r="CB532" i="106"/>
  <c r="CF660" i="106"/>
  <c r="CD38" i="106"/>
  <c r="BU37" i="106"/>
  <c r="BU36" i="106"/>
  <c r="BW62" i="106"/>
  <c r="CR61" i="106"/>
  <c r="CT59" i="106"/>
  <c r="CT60" i="106"/>
  <c r="CT58" i="106"/>
  <c r="CD103" i="106"/>
  <c r="CT97" i="106"/>
  <c r="BV153" i="106"/>
  <c r="BW153" i="106"/>
  <c r="BU211" i="106"/>
  <c r="BX211" i="106"/>
  <c r="BW148" i="106"/>
  <c r="CB192" i="106"/>
  <c r="CR211" i="106"/>
  <c r="BX252" i="106"/>
  <c r="CF257" i="106"/>
  <c r="CD541" i="106"/>
  <c r="CR534" i="106"/>
  <c r="CR535" i="106"/>
  <c r="BU461" i="106"/>
  <c r="CF441" i="106"/>
  <c r="BW486" i="106"/>
  <c r="BX486" i="106"/>
  <c r="BZ483" i="106"/>
  <c r="BW437" i="106"/>
  <c r="BZ434" i="106"/>
  <c r="BW559" i="106"/>
  <c r="BV517" i="106"/>
  <c r="CR589" i="106"/>
  <c r="CD595" i="106"/>
  <c r="CT572" i="106"/>
  <c r="CD650" i="106"/>
  <c r="CT644" i="106"/>
  <c r="CT724" i="106"/>
  <c r="BZ628" i="106"/>
  <c r="BW631" i="106"/>
  <c r="BV687" i="106"/>
  <c r="BW687" i="106"/>
  <c r="BW692" i="106"/>
  <c r="BV692" i="106"/>
  <c r="BZ753" i="106"/>
  <c r="CF640" i="106"/>
  <c r="CF424" i="106"/>
  <c r="BU420" i="106"/>
  <c r="BU421" i="106"/>
  <c r="BW420" i="106"/>
  <c r="BW421" i="106"/>
  <c r="CF605" i="106"/>
  <c r="CB575" i="106"/>
  <c r="CF25" i="106"/>
  <c r="CF79" i="106"/>
  <c r="CB108" i="106"/>
  <c r="CB137" i="106"/>
  <c r="CB136" i="106"/>
  <c r="CF170" i="106"/>
  <c r="CB181" i="106"/>
  <c r="CB696" i="106"/>
  <c r="CF746" i="106"/>
  <c r="CF748" i="106"/>
  <c r="CF558" i="106"/>
  <c r="CF469" i="106"/>
  <c r="CF652" i="106"/>
  <c r="CB439" i="106"/>
  <c r="BW168" i="106"/>
  <c r="BW167" i="106"/>
  <c r="BW166" i="106"/>
  <c r="CT517" i="106"/>
  <c r="BU518" i="106"/>
  <c r="CF468" i="106"/>
  <c r="CR538" i="106"/>
  <c r="CF83" i="106"/>
  <c r="CF623" i="106"/>
  <c r="CF627" i="106"/>
  <c r="CF92" i="106"/>
  <c r="CF90" i="106"/>
  <c r="BU15" i="106"/>
  <c r="CD52" i="106"/>
  <c r="BV120" i="106"/>
  <c r="BV119" i="106"/>
  <c r="CD125" i="106"/>
  <c r="CT129" i="106"/>
  <c r="CT128" i="106"/>
  <c r="CR132" i="106"/>
  <c r="BX133" i="106"/>
  <c r="BX147" i="106"/>
  <c r="CD152" i="106"/>
  <c r="BZ204" i="106"/>
  <c r="BW207" i="106"/>
  <c r="CT134" i="106"/>
  <c r="BZ210" i="106"/>
  <c r="BW213" i="106"/>
  <c r="CT293" i="106"/>
  <c r="CT320" i="106"/>
  <c r="CR320" i="106"/>
  <c r="CT314" i="106"/>
  <c r="BU315" i="106"/>
  <c r="CR321" i="106"/>
  <c r="CR339" i="106"/>
  <c r="BV340" i="106"/>
  <c r="BX340" i="106"/>
  <c r="CF375" i="106"/>
  <c r="CR653" i="106"/>
  <c r="BV654" i="106"/>
  <c r="CD755" i="106"/>
  <c r="BV750" i="106"/>
  <c r="CB615" i="106"/>
  <c r="BV681" i="106"/>
  <c r="BW745" i="106"/>
  <c r="BU745" i="106"/>
  <c r="BZ672" i="106"/>
  <c r="CR663" i="106"/>
  <c r="CD734" i="106"/>
  <c r="CF718" i="106"/>
  <c r="CF105" i="106"/>
  <c r="CR122" i="106"/>
  <c r="CR123" i="106"/>
  <c r="CD289" i="106"/>
  <c r="BW283" i="106"/>
  <c r="BW282" i="106"/>
  <c r="CB284" i="106"/>
  <c r="CD429" i="106"/>
  <c r="BW424" i="106"/>
  <c r="BW490" i="106"/>
  <c r="CT549" i="106"/>
  <c r="CT550" i="106"/>
  <c r="CR549" i="106"/>
  <c r="CR550" i="106"/>
  <c r="BX475" i="106"/>
  <c r="CD658" i="106"/>
  <c r="BW717" i="106"/>
  <c r="CD608" i="106"/>
  <c r="BV509" i="106"/>
  <c r="BV510" i="106"/>
  <c r="BZ507" i="106"/>
  <c r="BX575" i="106"/>
  <c r="BW546" i="106"/>
  <c r="CR545" i="106"/>
  <c r="BW513" i="106"/>
  <c r="CD629" i="106"/>
  <c r="BZ647" i="106"/>
  <c r="BZ646" i="106"/>
  <c r="CD655" i="106"/>
  <c r="BX746" i="106"/>
  <c r="CB262" i="106"/>
  <c r="CF606" i="106"/>
  <c r="CF565" i="106"/>
  <c r="CF563" i="106"/>
  <c r="CB601" i="106"/>
  <c r="CB484" i="106"/>
  <c r="CF480" i="106"/>
  <c r="BZ42" i="106"/>
  <c r="BW52" i="106"/>
  <c r="BX52" i="106"/>
  <c r="CR63" i="106"/>
  <c r="BZ167" i="106"/>
  <c r="BW151" i="106"/>
  <c r="BZ149" i="106"/>
  <c r="BU206" i="106"/>
  <c r="CB322" i="106"/>
  <c r="BU342" i="106"/>
  <c r="BU341" i="106"/>
  <c r="CT377" i="106"/>
  <c r="BU390" i="106"/>
  <c r="BX359" i="106"/>
  <c r="BW423" i="106"/>
  <c r="BX423" i="106"/>
  <c r="BW393" i="106"/>
  <c r="BV393" i="106"/>
  <c r="BX512" i="106"/>
  <c r="BW512" i="106"/>
  <c r="BU405" i="106"/>
  <c r="CD490" i="106"/>
  <c r="BZ374" i="106"/>
  <c r="CR567" i="106"/>
  <c r="CD632" i="106"/>
  <c r="BZ719" i="106"/>
  <c r="BX643" i="106"/>
  <c r="CT642" i="106"/>
  <c r="BZ691" i="106"/>
  <c r="BZ692" i="106"/>
  <c r="BU694" i="106"/>
  <c r="BU693" i="106"/>
  <c r="BU695" i="106"/>
  <c r="CR758" i="106"/>
  <c r="CD753" i="106"/>
  <c r="BZ409" i="106"/>
  <c r="BW444" i="106"/>
  <c r="BV352" i="106"/>
  <c r="CF758" i="106"/>
  <c r="CD407" i="106"/>
  <c r="CD353" i="106"/>
  <c r="BV399" i="106"/>
  <c r="CT446" i="106"/>
  <c r="CD414" i="106"/>
  <c r="BZ468" i="106"/>
  <c r="BX719" i="106"/>
  <c r="BZ716" i="106"/>
  <c r="CF600" i="106"/>
  <c r="BW708" i="106"/>
  <c r="BX99" i="106"/>
  <c r="BX109" i="106"/>
  <c r="BV109" i="106"/>
  <c r="CB90" i="106"/>
  <c r="CR435" i="106"/>
  <c r="CD441" i="106"/>
  <c r="BX436" i="106"/>
  <c r="BZ353" i="106"/>
  <c r="BW356" i="106"/>
  <c r="BW372" i="106"/>
  <c r="BV371" i="106"/>
  <c r="BZ400" i="106"/>
  <c r="BW434" i="106"/>
  <c r="BW435" i="106"/>
  <c r="BX435" i="106"/>
  <c r="BX434" i="106"/>
  <c r="CB409" i="106"/>
  <c r="CT521" i="106"/>
  <c r="CT520" i="106"/>
  <c r="BW547" i="106"/>
  <c r="CR546" i="106"/>
  <c r="CB471" i="106"/>
  <c r="CB519" i="106"/>
  <c r="CT593" i="106"/>
  <c r="CR593" i="106"/>
  <c r="CT452" i="106"/>
  <c r="CR452" i="106"/>
  <c r="BU534" i="106"/>
  <c r="BW564" i="106"/>
  <c r="BV596" i="106"/>
  <c r="CB694" i="106"/>
  <c r="BW22" i="106"/>
  <c r="BV179" i="106"/>
  <c r="CT178" i="106"/>
  <c r="CT218" i="106"/>
  <c r="CB474" i="106"/>
  <c r="CB475" i="106"/>
  <c r="BV618" i="106"/>
  <c r="BW572" i="106"/>
  <c r="BU572" i="106"/>
  <c r="CD18" i="106"/>
  <c r="CB712" i="106"/>
  <c r="BZ51" i="106"/>
  <c r="BX94" i="106"/>
  <c r="BX121" i="106"/>
  <c r="BV121" i="106"/>
  <c r="BU102" i="106"/>
  <c r="BU162" i="106"/>
  <c r="BU161" i="106"/>
  <c r="BX222" i="106"/>
  <c r="BW442" i="106"/>
  <c r="BU442" i="106"/>
  <c r="CR473" i="106"/>
  <c r="BZ492" i="106"/>
  <c r="CR582" i="106"/>
  <c r="CT523" i="106"/>
  <c r="CT524" i="106"/>
  <c r="BZ522" i="106"/>
  <c r="BW623" i="106"/>
  <c r="CB714" i="106"/>
  <c r="BW443" i="106"/>
  <c r="BU394" i="106"/>
  <c r="CR106" i="106"/>
  <c r="CD112" i="106"/>
  <c r="CT139" i="106"/>
  <c r="BW175" i="106"/>
  <c r="BU175" i="106"/>
  <c r="BZ212" i="106"/>
  <c r="CT252" i="106"/>
  <c r="CD149" i="106"/>
  <c r="BV268" i="106"/>
  <c r="BV269" i="106"/>
  <c r="BW269" i="106"/>
  <c r="BW268" i="106"/>
  <c r="BU247" i="106"/>
  <c r="CB338" i="106"/>
  <c r="BZ403" i="106"/>
  <c r="BZ388" i="106"/>
  <c r="BU455" i="106"/>
  <c r="BW454" i="106"/>
  <c r="BW455" i="106"/>
  <c r="CR479" i="106"/>
  <c r="BW519" i="106"/>
  <c r="BV519" i="106"/>
  <c r="BW440" i="106"/>
  <c r="BX37" i="106"/>
  <c r="CI4" i="106"/>
  <c r="CF20" i="106"/>
  <c r="BW27" i="106"/>
  <c r="CB205" i="106"/>
  <c r="BV14" i="106"/>
  <c r="BU17" i="106"/>
  <c r="BV28" i="106"/>
  <c r="BV27" i="106"/>
  <c r="CD37" i="106"/>
  <c r="BZ36" i="106"/>
  <c r="CD54" i="106"/>
  <c r="CB47" i="106"/>
  <c r="BV80" i="106"/>
  <c r="BX80" i="106"/>
  <c r="BU80" i="106"/>
  <c r="CT89" i="106"/>
  <c r="BV90" i="106"/>
  <c r="BW97" i="106"/>
  <c r="BZ94" i="106"/>
  <c r="BX87" i="106"/>
  <c r="BZ84" i="106"/>
  <c r="BV103" i="106"/>
  <c r="BW103" i="106"/>
  <c r="BZ114" i="106"/>
  <c r="BV117" i="106"/>
  <c r="BZ120" i="106"/>
  <c r="BX122" i="106"/>
  <c r="BW122" i="106"/>
  <c r="CR142" i="106"/>
  <c r="CT141" i="106"/>
  <c r="BX142" i="106"/>
  <c r="CB127" i="106"/>
  <c r="CD137" i="106"/>
  <c r="BX132" i="106"/>
  <c r="BW132" i="106"/>
  <c r="BX174" i="106"/>
  <c r="BX173" i="106"/>
  <c r="BV145" i="106"/>
  <c r="BW145" i="106"/>
  <c r="CB142" i="106"/>
  <c r="BU241" i="106"/>
  <c r="BU240" i="106"/>
  <c r="CT240" i="106"/>
  <c r="CT239" i="106"/>
  <c r="CF201" i="106"/>
  <c r="CF203" i="106"/>
  <c r="BU217" i="106"/>
  <c r="BX217" i="106"/>
  <c r="CR232" i="106"/>
  <c r="CR171" i="106"/>
  <c r="BU172" i="106"/>
  <c r="BZ170" i="106"/>
  <c r="CT217" i="106"/>
  <c r="CD223" i="106"/>
  <c r="CB241" i="106"/>
  <c r="CT272" i="106"/>
  <c r="BU273" i="106"/>
  <c r="CR159" i="106"/>
  <c r="CT159" i="106"/>
  <c r="BU254" i="106"/>
  <c r="BV254" i="106"/>
  <c r="BZ251" i="106"/>
  <c r="BZ283" i="106"/>
  <c r="BU286" i="106"/>
  <c r="CF244" i="106"/>
  <c r="CF267" i="106"/>
  <c r="CF231" i="106"/>
  <c r="CB254" i="106"/>
  <c r="CD293" i="106"/>
  <c r="BU288" i="106"/>
  <c r="CT287" i="106"/>
  <c r="BW313" i="106"/>
  <c r="BZ341" i="106"/>
  <c r="BW343" i="106"/>
  <c r="CT329" i="106"/>
  <c r="BV330" i="106"/>
  <c r="BZ313" i="106"/>
  <c r="CB345" i="106"/>
  <c r="BV381" i="106"/>
  <c r="BV382" i="106"/>
  <c r="BV380" i="106"/>
  <c r="BW380" i="106"/>
  <c r="BW381" i="106"/>
  <c r="BW382" i="106"/>
  <c r="CR381" i="106"/>
  <c r="CR380" i="106"/>
  <c r="BX375" i="106"/>
  <c r="BX374" i="106"/>
  <c r="BX376" i="106"/>
  <c r="CB390" i="106"/>
  <c r="CB422" i="106"/>
  <c r="CF316" i="106"/>
  <c r="CF318" i="106"/>
  <c r="BW363" i="106"/>
  <c r="BV394" i="106"/>
  <c r="BV395" i="106"/>
  <c r="CR394" i="106"/>
  <c r="CD400" i="106"/>
  <c r="CT394" i="106"/>
  <c r="CT393" i="106"/>
  <c r="BZ552" i="106"/>
  <c r="CT554" i="106"/>
  <c r="CT586" i="106"/>
  <c r="CB487" i="106"/>
  <c r="CR725" i="106"/>
  <c r="BX726" i="106"/>
  <c r="BW609" i="106"/>
  <c r="BW641" i="106"/>
  <c r="CT640" i="106"/>
  <c r="CD646" i="106"/>
  <c r="BX673" i="106"/>
  <c r="CR672" i="106"/>
  <c r="BW705" i="106"/>
  <c r="BU705" i="106"/>
  <c r="BX737" i="106"/>
  <c r="CT736" i="106"/>
  <c r="CB528" i="106"/>
  <c r="CB527" i="106"/>
  <c r="BX617" i="106"/>
  <c r="CB641" i="106"/>
  <c r="BU671" i="106"/>
  <c r="CR670" i="106"/>
  <c r="BW671" i="106"/>
  <c r="CR698" i="106"/>
  <c r="BZ696" i="106"/>
  <c r="BV731" i="106"/>
  <c r="BW731" i="106"/>
  <c r="BW656" i="106"/>
  <c r="CR655" i="106"/>
  <c r="BV656" i="106"/>
  <c r="CF49" i="106"/>
  <c r="CF168" i="106"/>
  <c r="CF166" i="106"/>
  <c r="CB247" i="106"/>
  <c r="CF194" i="106"/>
  <c r="CB323" i="106"/>
  <c r="CF530" i="106"/>
  <c r="CB661" i="106"/>
  <c r="CB699" i="106"/>
  <c r="CF472" i="106"/>
  <c r="CF542" i="106"/>
  <c r="CF667" i="106"/>
  <c r="CF744" i="106"/>
  <c r="CF165" i="106"/>
  <c r="CB313" i="106"/>
  <c r="CF749" i="106"/>
  <c r="CF538" i="106"/>
  <c r="CF675" i="106"/>
  <c r="CB102" i="106"/>
  <c r="CB103" i="106"/>
  <c r="CB101" i="106"/>
  <c r="CB165" i="106"/>
  <c r="CB347" i="106"/>
  <c r="CB605" i="106"/>
  <c r="BZ47" i="106"/>
  <c r="CD55" i="106"/>
  <c r="CT67" i="106"/>
  <c r="CT68" i="106"/>
  <c r="BV69" i="106"/>
  <c r="BU69" i="106"/>
  <c r="BV85" i="106"/>
  <c r="BU85" i="106"/>
  <c r="CD90" i="106"/>
  <c r="BW131" i="106"/>
  <c r="CR130" i="106"/>
  <c r="CD136" i="106"/>
  <c r="BZ128" i="106"/>
  <c r="CR177" i="106"/>
  <c r="BX178" i="106"/>
  <c r="BV178" i="106"/>
  <c r="BX181" i="106"/>
  <c r="BV183" i="106"/>
  <c r="CR182" i="106"/>
  <c r="BV222" i="106"/>
  <c r="BV223" i="106"/>
  <c r="BZ220" i="106"/>
  <c r="BU223" i="106"/>
  <c r="BU222" i="106"/>
  <c r="BX156" i="106"/>
  <c r="BU156" i="106"/>
  <c r="CB200" i="106"/>
  <c r="CB198" i="106"/>
  <c r="CB197" i="106"/>
  <c r="CB199" i="106"/>
  <c r="CB206" i="106"/>
  <c r="BV239" i="106"/>
  <c r="BU537" i="106"/>
  <c r="CD542" i="106"/>
  <c r="BV23" i="106"/>
  <c r="CB24" i="106"/>
  <c r="BU39" i="106"/>
  <c r="BU40" i="106"/>
  <c r="CB40" i="106"/>
  <c r="CT52" i="106"/>
  <c r="BZ50" i="106"/>
  <c r="CB50" i="106"/>
  <c r="BX70" i="106"/>
  <c r="BZ67" i="106"/>
  <c r="CR69" i="106"/>
  <c r="CF71" i="106"/>
  <c r="BX74" i="106"/>
  <c r="BZ76" i="106"/>
  <c r="CD100" i="106"/>
  <c r="BX104" i="106"/>
  <c r="CD109" i="106"/>
  <c r="BZ101" i="106"/>
  <c r="CB98" i="106"/>
  <c r="BX127" i="106"/>
  <c r="BU127" i="106"/>
  <c r="CT125" i="106"/>
  <c r="CT124" i="106"/>
  <c r="BV125" i="106"/>
  <c r="BV126" i="106"/>
  <c r="CR157" i="106"/>
  <c r="BX158" i="106"/>
  <c r="BV158" i="106"/>
  <c r="BV214" i="106"/>
  <c r="BZ211" i="106"/>
  <c r="BV225" i="106"/>
  <c r="BZ223" i="106"/>
  <c r="BW225" i="106"/>
  <c r="BZ199" i="106"/>
  <c r="CT201" i="106"/>
  <c r="BV234" i="106"/>
  <c r="CT233" i="106"/>
  <c r="CD294" i="106"/>
  <c r="BW289" i="106"/>
  <c r="CD276" i="106"/>
  <c r="CR269" i="106"/>
  <c r="CF215" i="106"/>
  <c r="CR254" i="106"/>
  <c r="BW255" i="106"/>
  <c r="BU255" i="106"/>
  <c r="CB267" i="106"/>
  <c r="CF291" i="106"/>
  <c r="CB138" i="106"/>
  <c r="CF146" i="106"/>
  <c r="CF144" i="106"/>
  <c r="BV264" i="106"/>
  <c r="BU264" i="106"/>
  <c r="BV280" i="106"/>
  <c r="BX280" i="106"/>
  <c r="CD305" i="106"/>
  <c r="BV300" i="106"/>
  <c r="BW329" i="106"/>
  <c r="CT328" i="106"/>
  <c r="BU329" i="106"/>
  <c r="BZ311" i="106"/>
  <c r="BW314" i="106"/>
  <c r="BZ344" i="106"/>
  <c r="BU346" i="106"/>
  <c r="BU344" i="106"/>
  <c r="BU345" i="106"/>
  <c r="CT344" i="106"/>
  <c r="CT343" i="106"/>
  <c r="BW324" i="106"/>
  <c r="BX324" i="106"/>
  <c r="BW366" i="106"/>
  <c r="CR365" i="106"/>
  <c r="BV368" i="106"/>
  <c r="BX368" i="106"/>
  <c r="BV384" i="106"/>
  <c r="CR383" i="106"/>
  <c r="CB430" i="106"/>
  <c r="CF350" i="106"/>
  <c r="CT378" i="106"/>
  <c r="BW379" i="106"/>
  <c r="BU411" i="106"/>
  <c r="BV411" i="106"/>
  <c r="BU571" i="106"/>
  <c r="CB438" i="106"/>
  <c r="CF519" i="106"/>
  <c r="CR709" i="106"/>
  <c r="BX710" i="106"/>
  <c r="CT741" i="106"/>
  <c r="BX557" i="106"/>
  <c r="BV625" i="106"/>
  <c r="CD630" i="106"/>
  <c r="CR624" i="106"/>
  <c r="BW657" i="106"/>
  <c r="BW689" i="106"/>
  <c r="BZ687" i="106"/>
  <c r="BV689" i="106"/>
  <c r="BU689" i="106"/>
  <c r="CR720" i="106"/>
  <c r="BW753" i="106"/>
  <c r="BU753" i="106"/>
  <c r="CD558" i="106"/>
  <c r="BZ550" i="106"/>
  <c r="CF641" i="106"/>
  <c r="CR654" i="106"/>
  <c r="CD660" i="106"/>
  <c r="BU683" i="106"/>
  <c r="BV683" i="106"/>
  <c r="CT682" i="106"/>
  <c r="CR714" i="106"/>
  <c r="BZ712" i="106"/>
  <c r="BX747" i="106"/>
  <c r="CT746" i="106"/>
  <c r="CF29" i="106"/>
  <c r="CF108" i="106"/>
  <c r="CB183" i="106"/>
  <c r="CF46" i="106"/>
  <c r="CF42" i="106"/>
  <c r="CB156" i="106"/>
  <c r="CF246" i="106"/>
  <c r="CF266" i="106"/>
  <c r="CF265" i="106"/>
  <c r="CB391" i="106"/>
  <c r="CB465" i="106"/>
  <c r="CF513" i="106"/>
  <c r="CF680" i="106"/>
  <c r="CF678" i="106"/>
  <c r="CB711" i="106"/>
  <c r="CF752" i="106"/>
  <c r="CB365" i="106"/>
  <c r="CF533" i="106"/>
  <c r="CF566" i="106"/>
  <c r="CF695" i="106"/>
  <c r="CF732" i="106"/>
  <c r="CB368" i="106"/>
  <c r="CB568" i="106"/>
  <c r="CB387" i="106"/>
  <c r="CB584" i="106"/>
  <c r="CB668" i="106"/>
  <c r="CB448" i="106"/>
  <c r="CF456" i="106"/>
  <c r="CF598" i="106"/>
  <c r="CB88" i="106"/>
  <c r="CB187" i="106"/>
  <c r="CF574" i="106"/>
  <c r="CD64" i="106"/>
  <c r="CT56" i="106"/>
  <c r="CT57" i="106"/>
  <c r="CD63" i="106"/>
  <c r="CD78" i="106"/>
  <c r="CR72" i="106"/>
  <c r="CR70" i="106"/>
  <c r="CR71" i="106"/>
  <c r="CR77" i="106"/>
  <c r="CT73" i="106"/>
  <c r="CT77" i="106"/>
  <c r="BZ103" i="106"/>
  <c r="CF94" i="106"/>
  <c r="CD146" i="106"/>
  <c r="BZ146" i="106"/>
  <c r="CD154" i="106"/>
  <c r="CD160" i="106"/>
  <c r="BW155" i="106"/>
  <c r="CD194" i="106"/>
  <c r="CT187" i="106"/>
  <c r="CT186" i="106"/>
  <c r="BU245" i="106"/>
  <c r="CD250" i="106"/>
  <c r="BZ246" i="106"/>
  <c r="CD253" i="106"/>
  <c r="CR247" i="106"/>
  <c r="BV293" i="106"/>
  <c r="CT292" i="106"/>
  <c r="BZ160" i="106"/>
  <c r="CD168" i="106"/>
  <c r="CD166" i="106"/>
  <c r="BV195" i="106"/>
  <c r="BW195" i="106"/>
  <c r="CT202" i="106"/>
  <c r="BU235" i="106"/>
  <c r="BX192" i="106"/>
  <c r="BZ189" i="106"/>
  <c r="BZ425" i="106"/>
  <c r="CB490" i="106"/>
  <c r="CB506" i="106"/>
  <c r="BX525" i="106"/>
  <c r="BX526" i="106"/>
  <c r="BU526" i="106"/>
  <c r="CF556" i="106"/>
  <c r="CF554" i="106"/>
  <c r="BV570" i="106"/>
  <c r="CR569" i="106"/>
  <c r="BU570" i="106"/>
  <c r="CD607" i="106"/>
  <c r="BX429" i="106"/>
  <c r="CR428" i="106"/>
  <c r="BZ480" i="106"/>
  <c r="CR482" i="106"/>
  <c r="BV483" i="106"/>
  <c r="CB523" i="106"/>
  <c r="BZ553" i="106"/>
  <c r="BX556" i="106"/>
  <c r="BX588" i="106"/>
  <c r="BW644" i="106"/>
  <c r="CT643" i="106"/>
  <c r="CB394" i="106"/>
  <c r="CF572" i="106"/>
  <c r="CF684" i="106"/>
  <c r="CB26" i="106"/>
  <c r="CF484" i="106"/>
  <c r="CF482" i="106"/>
  <c r="CB565" i="106"/>
  <c r="CB663" i="106"/>
  <c r="CB290" i="106"/>
  <c r="BU389" i="106"/>
  <c r="CD394" i="106"/>
  <c r="BZ386" i="106"/>
  <c r="CR491" i="106"/>
  <c r="CR492" i="106"/>
  <c r="CR461" i="106"/>
  <c r="BZ499" i="106"/>
  <c r="BW502" i="106"/>
  <c r="CT553" i="106"/>
  <c r="CR553" i="106"/>
  <c r="CT437" i="106"/>
  <c r="CR437" i="106"/>
  <c r="BX533" i="106"/>
  <c r="BU533" i="106"/>
  <c r="CT532" i="106"/>
  <c r="BW533" i="106"/>
  <c r="BX607" i="106"/>
  <c r="BX608" i="106"/>
  <c r="CT607" i="106"/>
  <c r="BU608" i="106"/>
  <c r="BZ608" i="106"/>
  <c r="CD719" i="106"/>
  <c r="CR713" i="106"/>
  <c r="BX714" i="106"/>
  <c r="BX677" i="106"/>
  <c r="BZ674" i="106"/>
  <c r="CB540" i="106"/>
  <c r="CB539" i="106"/>
  <c r="CD664" i="106"/>
  <c r="BZ656" i="106"/>
  <c r="CR734" i="106"/>
  <c r="CD729" i="106"/>
  <c r="CT723" i="106"/>
  <c r="CR722" i="106"/>
  <c r="CR723" i="106"/>
  <c r="CF44" i="106"/>
  <c r="CB755" i="106"/>
  <c r="CB703" i="106"/>
  <c r="BV20" i="106"/>
  <c r="BV19" i="106"/>
  <c r="BV21" i="106"/>
  <c r="BZ17" i="106"/>
  <c r="BZ18" i="106"/>
  <c r="BU30" i="106"/>
  <c r="CB28" i="106"/>
  <c r="CF50" i="106"/>
  <c r="BV63" i="106"/>
  <c r="CB49" i="106"/>
  <c r="CT100" i="106"/>
  <c r="CT99" i="106"/>
  <c r="BW101" i="106"/>
  <c r="BW100" i="106"/>
  <c r="BU92" i="106"/>
  <c r="BW92" i="106"/>
  <c r="BU110" i="106"/>
  <c r="CD120" i="106"/>
  <c r="CR114" i="106"/>
  <c r="CT145" i="106"/>
  <c r="CD141" i="106"/>
  <c r="CD170" i="106"/>
  <c r="BU165" i="106"/>
  <c r="BZ161" i="106"/>
  <c r="CD169" i="106"/>
  <c r="BX164" i="106"/>
  <c r="BW367" i="106"/>
  <c r="BX367" i="106"/>
  <c r="BU367" i="106"/>
  <c r="BW415" i="106"/>
  <c r="CB350" i="106"/>
  <c r="CF358" i="106"/>
  <c r="BU520" i="106"/>
  <c r="BV520" i="106"/>
  <c r="BZ518" i="106"/>
  <c r="CT445" i="106"/>
  <c r="CR445" i="106"/>
  <c r="CD499" i="106"/>
  <c r="BV494" i="106"/>
  <c r="CT493" i="106"/>
  <c r="CT542" i="106"/>
  <c r="CR542" i="106"/>
  <c r="CR590" i="106"/>
  <c r="BW591" i="106"/>
  <c r="CF541" i="106"/>
  <c r="CF543" i="106"/>
  <c r="BX574" i="106"/>
  <c r="CT573" i="106"/>
  <c r="BU574" i="106"/>
  <c r="CR621" i="106"/>
  <c r="BZ541" i="106"/>
  <c r="CT591" i="106"/>
  <c r="BU592" i="106"/>
  <c r="CD597" i="106"/>
  <c r="CD508" i="106"/>
  <c r="BX503" i="106"/>
  <c r="BU634" i="106"/>
  <c r="BZ631" i="106"/>
  <c r="BX634" i="106"/>
  <c r="CD687" i="106"/>
  <c r="CT681" i="106"/>
  <c r="CD735" i="106"/>
  <c r="BV629" i="106"/>
  <c r="BZ700" i="106"/>
  <c r="CR702" i="106"/>
  <c r="CD708" i="106"/>
  <c r="BZ748" i="106"/>
  <c r="BV751" i="106"/>
  <c r="BW751" i="106"/>
  <c r="CR659" i="106"/>
  <c r="CR739" i="106"/>
  <c r="BX740" i="106"/>
  <c r="CB481" i="106"/>
  <c r="CF687" i="106"/>
  <c r="CB514" i="106"/>
  <c r="CB81" i="106"/>
  <c r="CF88" i="106"/>
  <c r="CF639" i="106"/>
  <c r="CF755" i="106"/>
  <c r="CF518" i="106"/>
  <c r="CF648" i="106"/>
  <c r="CB340" i="106"/>
  <c r="CB513" i="106"/>
  <c r="CB622" i="106"/>
  <c r="BV91" i="106"/>
  <c r="CT90" i="106"/>
  <c r="CF81" i="106"/>
  <c r="CT83" i="106"/>
  <c r="CR83" i="106"/>
  <c r="CR82" i="106"/>
  <c r="CT113" i="106"/>
  <c r="CD140" i="106"/>
  <c r="BV134" i="106"/>
  <c r="CT451" i="106"/>
  <c r="BW452" i="106"/>
  <c r="BV364" i="106"/>
  <c r="CR363" i="106"/>
  <c r="BZ306" i="106"/>
  <c r="BX308" i="106"/>
  <c r="CR307" i="106"/>
  <c r="BX387" i="106"/>
  <c r="BX386" i="106"/>
  <c r="BV419" i="106"/>
  <c r="BV418" i="106"/>
  <c r="BU419" i="106"/>
  <c r="BU451" i="106"/>
  <c r="CB379" i="106"/>
  <c r="CB377" i="106"/>
  <c r="CB378" i="106"/>
  <c r="BX459" i="106"/>
  <c r="BW538" i="106"/>
  <c r="BW595" i="106"/>
  <c r="CT594" i="106"/>
  <c r="BV541" i="106"/>
  <c r="BZ538" i="106"/>
  <c r="CF560" i="106"/>
  <c r="BX610" i="106"/>
  <c r="CR609" i="106"/>
  <c r="BU467" i="106"/>
  <c r="BU466" i="106"/>
  <c r="BX467" i="106"/>
  <c r="BX466" i="106"/>
  <c r="CF523" i="106"/>
  <c r="BV548" i="106"/>
  <c r="BU548" i="106"/>
  <c r="BW548" i="106"/>
  <c r="BV580" i="106"/>
  <c r="BX580" i="106"/>
  <c r="CB149" i="106"/>
  <c r="CF210" i="106"/>
  <c r="CB191" i="106"/>
  <c r="CB294" i="106"/>
  <c r="CB168" i="106"/>
  <c r="CB286" i="106"/>
  <c r="CB354" i="106"/>
  <c r="BX81" i="106"/>
  <c r="CT80" i="106"/>
  <c r="BU81" i="106"/>
  <c r="BW76" i="106"/>
  <c r="BW75" i="106"/>
  <c r="CD71" i="106"/>
  <c r="BW65" i="106"/>
  <c r="BV65" i="106"/>
  <c r="CB89" i="106"/>
  <c r="BX113" i="106"/>
  <c r="CD118" i="106"/>
  <c r="CT112" i="106"/>
  <c r="BX116" i="106"/>
  <c r="CD121" i="106"/>
  <c r="BU116" i="106"/>
  <c r="CT95" i="106"/>
  <c r="CF115" i="106"/>
  <c r="CF117" i="106"/>
  <c r="BZ229" i="106"/>
  <c r="CD237" i="106"/>
  <c r="BV261" i="106"/>
  <c r="BX261" i="106"/>
  <c r="CD266" i="106"/>
  <c r="CT274" i="106"/>
  <c r="BZ296" i="106"/>
  <c r="BV299" i="106"/>
  <c r="CR242" i="106"/>
  <c r="BW243" i="106"/>
  <c r="BX243" i="106"/>
  <c r="CF300" i="106"/>
  <c r="BW325" i="106"/>
  <c r="CT324" i="106"/>
  <c r="BU325" i="106"/>
  <c r="CD463" i="106"/>
  <c r="BV481" i="106"/>
  <c r="BV482" i="106"/>
  <c r="BX482" i="106"/>
  <c r="BX481" i="106"/>
  <c r="CT481" i="106"/>
  <c r="CT480" i="106"/>
  <c r="BZ495" i="106"/>
  <c r="BX498" i="106"/>
  <c r="BW498" i="106"/>
  <c r="CF520" i="106"/>
  <c r="CD468" i="106"/>
  <c r="BZ460" i="106"/>
  <c r="CR462" i="106"/>
  <c r="CD572" i="106"/>
  <c r="BZ564" i="106"/>
  <c r="BV567" i="106"/>
  <c r="BU599" i="106"/>
  <c r="BU598" i="106"/>
  <c r="BV507" i="106"/>
  <c r="BW542" i="106"/>
  <c r="CT541" i="106"/>
  <c r="BW607" i="106"/>
  <c r="BZ604" i="106"/>
  <c r="CD642" i="106"/>
  <c r="BZ634" i="106"/>
  <c r="CD182" i="106"/>
  <c r="CR176" i="106"/>
  <c r="BV327" i="106"/>
  <c r="BZ324" i="106"/>
  <c r="CT326" i="106"/>
  <c r="CF433" i="106"/>
  <c r="BU468" i="106"/>
  <c r="CR499" i="106"/>
  <c r="CR531" i="106"/>
  <c r="BZ366" i="106"/>
  <c r="CD374" i="106"/>
  <c r="BX445" i="106"/>
  <c r="CR444" i="106"/>
  <c r="CR472" i="106"/>
  <c r="CD478" i="106"/>
  <c r="CD476" i="106"/>
  <c r="CR504" i="106"/>
  <c r="CR503" i="106"/>
  <c r="BU365" i="106"/>
  <c r="BZ362" i="106"/>
  <c r="CD406" i="106"/>
  <c r="CT400" i="106"/>
  <c r="CF450" i="106"/>
  <c r="CT530" i="106"/>
  <c r="BV531" i="106"/>
  <c r="BZ617" i="106"/>
  <c r="CR568" i="106"/>
  <c r="CT568" i="106"/>
  <c r="BV601" i="106"/>
  <c r="BZ598" i="106"/>
  <c r="CD651" i="106"/>
  <c r="BV646" i="106"/>
  <c r="BZ685" i="106"/>
  <c r="BU688" i="106"/>
  <c r="BV688" i="106"/>
  <c r="CR719" i="106"/>
  <c r="CT719" i="106"/>
  <c r="CF416" i="106"/>
  <c r="CB335" i="106"/>
  <c r="CB739" i="106"/>
  <c r="CF423" i="106"/>
  <c r="CB748" i="106"/>
  <c r="CB692" i="106"/>
  <c r="BV263" i="106"/>
  <c r="CD268" i="106"/>
  <c r="CR262" i="106"/>
  <c r="BX263" i="106"/>
  <c r="CB272" i="106"/>
  <c r="CB271" i="106"/>
  <c r="CD338" i="106"/>
  <c r="CF334" i="106"/>
  <c r="CR431" i="106"/>
  <c r="CR430" i="106"/>
  <c r="BX430" i="106"/>
  <c r="BX431" i="106"/>
  <c r="BX432" i="106"/>
  <c r="BZ407" i="106"/>
  <c r="BV410" i="106"/>
  <c r="BW328" i="106"/>
  <c r="BX328" i="106"/>
  <c r="CF683" i="106"/>
  <c r="CF655" i="106"/>
  <c r="CF625" i="106"/>
  <c r="CF709" i="106"/>
  <c r="CB65" i="106"/>
  <c r="CF314" i="106"/>
  <c r="CB172" i="106"/>
  <c r="CF310" i="106"/>
  <c r="CF282" i="106"/>
  <c r="CF708" i="106"/>
  <c r="CB753" i="106"/>
  <c r="CF685" i="106"/>
  <c r="CB614" i="106"/>
  <c r="CF364" i="106"/>
  <c r="BW184" i="106"/>
  <c r="BZ191" i="106"/>
  <c r="BU194" i="106"/>
  <c r="BX277" i="106"/>
  <c r="CR276" i="106"/>
  <c r="BX279" i="106"/>
  <c r="BW279" i="106"/>
  <c r="BX251" i="106"/>
  <c r="BV251" i="106"/>
  <c r="CB280" i="106"/>
  <c r="CT316" i="106"/>
  <c r="BW317" i="106"/>
  <c r="BU317" i="106"/>
  <c r="CT302" i="106"/>
  <c r="CD308" i="106"/>
  <c r="BV303" i="106"/>
  <c r="CF341" i="106"/>
  <c r="CD339" i="106"/>
  <c r="BU334" i="106"/>
  <c r="CB315" i="106"/>
  <c r="CF322" i="106"/>
  <c r="CT331" i="106"/>
  <c r="CF382" i="106"/>
  <c r="BX527" i="106"/>
  <c r="BW527" i="106"/>
  <c r="BV527" i="106"/>
  <c r="CF410" i="106"/>
  <c r="BW709" i="106"/>
  <c r="BZ706" i="106"/>
  <c r="BU709" i="106"/>
  <c r="CR756" i="106"/>
  <c r="BZ636" i="106"/>
  <c r="BV639" i="106"/>
  <c r="CB722" i="106"/>
  <c r="CB61" i="106"/>
  <c r="CF69" i="106"/>
  <c r="CF142" i="106"/>
  <c r="CF179" i="106"/>
  <c r="CB116" i="106"/>
  <c r="CB115" i="106"/>
  <c r="CB289" i="106"/>
  <c r="CB164" i="106"/>
  <c r="CB349" i="106"/>
  <c r="CB380" i="106"/>
  <c r="CF396" i="106"/>
  <c r="CB500" i="106"/>
  <c r="CB529" i="106"/>
  <c r="CF661" i="106"/>
  <c r="CF745" i="106"/>
  <c r="CB443" i="106"/>
  <c r="CB612" i="106"/>
  <c r="CF689" i="106"/>
  <c r="CB721" i="106"/>
  <c r="CB743" i="106"/>
  <c r="CB452" i="106"/>
  <c r="CF596" i="106"/>
  <c r="CF594" i="106"/>
  <c r="BZ19" i="106"/>
  <c r="CB20" i="106"/>
  <c r="BZ39" i="106"/>
  <c r="CD49" i="106"/>
  <c r="CR66" i="106"/>
  <c r="CR65" i="106"/>
  <c r="BW77" i="106"/>
  <c r="CR76" i="106"/>
  <c r="BX77" i="106"/>
  <c r="CT81" i="106"/>
  <c r="BV88" i="106"/>
  <c r="BV89" i="106"/>
  <c r="BZ147" i="106"/>
  <c r="CT149" i="106"/>
  <c r="CR181" i="106"/>
  <c r="BV169" i="106"/>
  <c r="BZ166" i="106"/>
  <c r="BU169" i="106"/>
  <c r="BZ168" i="106"/>
  <c r="BU171" i="106"/>
  <c r="BV226" i="106"/>
  <c r="BV227" i="106"/>
  <c r="CT179" i="106"/>
  <c r="BW180" i="106"/>
  <c r="CF162" i="106"/>
  <c r="CF158" i="106"/>
  <c r="CF160" i="106"/>
  <c r="BZ227" i="106"/>
  <c r="BU204" i="106"/>
  <c r="BV235" i="106"/>
  <c r="BV236" i="106"/>
  <c r="CR235" i="106"/>
  <c r="BW210" i="106"/>
  <c r="BZ262" i="106"/>
  <c r="CR264" i="106"/>
  <c r="BX265" i="106"/>
  <c r="CT296" i="106"/>
  <c r="CD251" i="106"/>
  <c r="BV246" i="106"/>
  <c r="CT277" i="106"/>
  <c r="BW278" i="106"/>
  <c r="CT223" i="106"/>
  <c r="BX224" i="106"/>
  <c r="CR223" i="106"/>
  <c r="CF264" i="106"/>
  <c r="CD281" i="106"/>
  <c r="CR275" i="106"/>
  <c r="CT275" i="106"/>
  <c r="BU307" i="106"/>
  <c r="BU306" i="106"/>
  <c r="BZ304" i="106"/>
  <c r="CT306" i="106"/>
  <c r="CT305" i="106"/>
  <c r="BX337" i="106"/>
  <c r="BU337" i="106"/>
  <c r="CT304" i="106"/>
  <c r="CR304" i="106"/>
  <c r="BV323" i="106"/>
  <c r="BW323" i="106"/>
  <c r="CD344" i="106"/>
  <c r="BW338" i="106"/>
  <c r="BX338" i="106"/>
  <c r="BU338" i="106"/>
  <c r="BU320" i="106"/>
  <c r="CT357" i="106"/>
  <c r="CT356" i="106"/>
  <c r="BX357" i="106"/>
  <c r="BX358" i="106"/>
  <c r="CR356" i="106"/>
  <c r="CR357" i="106"/>
  <c r="CD363" i="106"/>
  <c r="BU404" i="106"/>
  <c r="BX404" i="106"/>
  <c r="BZ506" i="106"/>
  <c r="CB355" i="106"/>
  <c r="CD470" i="106"/>
  <c r="BW465" i="106"/>
  <c r="BX465" i="106"/>
  <c r="BW497" i="106"/>
  <c r="CD502" i="106"/>
  <c r="BZ334" i="106"/>
  <c r="CR440" i="106"/>
  <c r="CR439" i="106"/>
  <c r="CD446" i="106"/>
  <c r="CT440" i="106"/>
  <c r="CF478" i="106"/>
  <c r="CR592" i="106"/>
  <c r="CT592" i="106"/>
  <c r="CR637" i="106"/>
  <c r="CD643" i="106"/>
  <c r="CT668" i="106"/>
  <c r="CT669" i="106"/>
  <c r="BX670" i="106"/>
  <c r="BX669" i="106"/>
  <c r="CD707" i="106"/>
  <c r="BU702" i="106"/>
  <c r="CD739" i="106"/>
  <c r="BV733" i="106"/>
  <c r="BV732" i="106"/>
  <c r="BV734" i="106"/>
  <c r="CR731" i="106"/>
  <c r="CR732" i="106"/>
  <c r="CR733" i="106"/>
  <c r="CF437" i="106"/>
  <c r="CB599" i="106"/>
  <c r="BW633" i="106"/>
  <c r="BW632" i="106"/>
  <c r="BU632" i="106"/>
  <c r="BU633" i="106"/>
  <c r="BU665" i="106"/>
  <c r="CT664" i="106"/>
  <c r="BZ694" i="106"/>
  <c r="CD702" i="106"/>
  <c r="CT728" i="106"/>
  <c r="CT760" i="106"/>
  <c r="CT759" i="106"/>
  <c r="CD766" i="106"/>
  <c r="CR560" i="106"/>
  <c r="CB637" i="106"/>
  <c r="BV663" i="106"/>
  <c r="BX663" i="106"/>
  <c r="CD696" i="106"/>
  <c r="BX691" i="106"/>
  <c r="BX690" i="106"/>
  <c r="BV739" i="106"/>
  <c r="CR618" i="106"/>
  <c r="CB567" i="106"/>
  <c r="BV680" i="106"/>
  <c r="CR679" i="106"/>
  <c r="CT743" i="106"/>
  <c r="BV744" i="106"/>
  <c r="BW744" i="106"/>
  <c r="CB319" i="106"/>
  <c r="CF392" i="106"/>
  <c r="CF677" i="106"/>
  <c r="CF679" i="106"/>
  <c r="CF352" i="106"/>
  <c r="CF500" i="106"/>
  <c r="CF712" i="106"/>
  <c r="CB735" i="106"/>
  <c r="CB332" i="106"/>
  <c r="CB553" i="106"/>
  <c r="CF561" i="106"/>
  <c r="CB660" i="106"/>
  <c r="CF666" i="106"/>
  <c r="CB352" i="106"/>
  <c r="BV18" i="106"/>
  <c r="BZ31" i="106"/>
  <c r="CD53" i="106"/>
  <c r="BZ54" i="106"/>
  <c r="BV55" i="106"/>
  <c r="BV56" i="106"/>
  <c r="BX56" i="106"/>
  <c r="BX55" i="106"/>
  <c r="CB45" i="106"/>
  <c r="CD142" i="106"/>
  <c r="CT136" i="106"/>
  <c r="BU137" i="106"/>
  <c r="BZ151" i="106"/>
  <c r="CD159" i="106"/>
  <c r="CD191" i="106"/>
  <c r="CT184" i="106"/>
  <c r="CT185" i="106"/>
  <c r="BX157" i="106"/>
  <c r="CT156" i="106"/>
  <c r="BV128" i="106"/>
  <c r="CD133" i="106"/>
  <c r="BW128" i="106"/>
  <c r="BU159" i="106"/>
  <c r="CD164" i="106"/>
  <c r="BW159" i="106"/>
  <c r="BX191" i="106"/>
  <c r="BV191" i="106"/>
  <c r="BW191" i="106"/>
  <c r="BV199" i="106"/>
  <c r="BV197" i="106"/>
  <c r="BV198" i="106"/>
  <c r="CD204" i="106"/>
  <c r="BX231" i="106"/>
  <c r="CR236" i="106"/>
  <c r="BZ234" i="106"/>
  <c r="BV237" i="106"/>
  <c r="BZ193" i="106"/>
  <c r="CT195" i="106"/>
  <c r="CF236" i="106"/>
  <c r="CD205" i="106"/>
  <c r="CR228" i="106"/>
  <c r="BX229" i="106"/>
  <c r="BV229" i="106"/>
  <c r="BU284" i="106"/>
  <c r="CT265" i="106"/>
  <c r="BZ263" i="106"/>
  <c r="BX296" i="106"/>
  <c r="BZ293" i="106"/>
  <c r="CR295" i="106"/>
  <c r="CF337" i="106"/>
  <c r="CD331" i="106"/>
  <c r="CR325" i="106"/>
  <c r="BU302" i="106"/>
  <c r="BV302" i="106"/>
  <c r="BW302" i="106"/>
  <c r="CD367" i="106"/>
  <c r="BU362" i="106"/>
  <c r="CT391" i="106"/>
  <c r="BU456" i="106"/>
  <c r="CT455" i="106"/>
  <c r="CF378" i="106"/>
  <c r="CT397" i="106"/>
  <c r="CT396" i="106"/>
  <c r="CT395" i="106"/>
  <c r="BX398" i="106"/>
  <c r="BX397" i="106"/>
  <c r="BX396" i="106"/>
  <c r="BU414" i="106"/>
  <c r="BU312" i="106"/>
  <c r="BU407" i="106"/>
  <c r="BV407" i="106"/>
  <c r="BX407" i="106"/>
  <c r="CT438" i="106"/>
  <c r="CR438" i="106"/>
  <c r="BZ437" i="106"/>
  <c r="BZ370" i="106"/>
  <c r="CT372" i="106"/>
  <c r="BW425" i="106"/>
  <c r="CR424" i="106"/>
  <c r="BZ422" i="106"/>
  <c r="BU464" i="106"/>
  <c r="BX528" i="106"/>
  <c r="CD534" i="106"/>
  <c r="BZ525" i="106"/>
  <c r="CT359" i="106"/>
  <c r="CT360" i="106"/>
  <c r="BX361" i="106"/>
  <c r="BX360" i="106"/>
  <c r="CD366" i="106"/>
  <c r="CF445" i="106"/>
  <c r="CD474" i="106"/>
  <c r="CR500" i="106"/>
  <c r="BX501" i="106"/>
  <c r="CB359" i="106"/>
  <c r="CD563" i="106"/>
  <c r="BU558" i="106"/>
  <c r="BW582" i="106"/>
  <c r="BV582" i="106"/>
  <c r="BZ611" i="106"/>
  <c r="BX614" i="106"/>
  <c r="CF487" i="106"/>
  <c r="CR551" i="106"/>
  <c r="BW552" i="106"/>
  <c r="BX584" i="106"/>
  <c r="BV616" i="106"/>
  <c r="BZ613" i="106"/>
  <c r="CD621" i="106"/>
  <c r="CT564" i="106"/>
  <c r="CD570" i="106"/>
  <c r="BW565" i="106"/>
  <c r="BX597" i="106"/>
  <c r="BU597" i="106"/>
  <c r="CR641" i="106"/>
  <c r="BZ703" i="106"/>
  <c r="BW706" i="106"/>
  <c r="BZ735" i="106"/>
  <c r="BW530" i="106"/>
  <c r="BW529" i="106"/>
  <c r="CD535" i="106"/>
  <c r="BZ527" i="106"/>
  <c r="BU615" i="106"/>
  <c r="CD620" i="106"/>
  <c r="CD656" i="106"/>
  <c r="CD654" i="106"/>
  <c r="BX651" i="106"/>
  <c r="BZ676" i="106"/>
  <c r="BZ675" i="106"/>
  <c r="CT678" i="106"/>
  <c r="CT677" i="106"/>
  <c r="BZ709" i="106"/>
  <c r="BX711" i="106"/>
  <c r="CT710" i="106"/>
  <c r="BZ740" i="106"/>
  <c r="BW743" i="106"/>
  <c r="BX621" i="106"/>
  <c r="BV621" i="106"/>
  <c r="BX668" i="106"/>
  <c r="CD674" i="106"/>
  <c r="BZ681" i="106"/>
  <c r="BW684" i="106"/>
  <c r="CR683" i="106"/>
  <c r="BX716" i="106"/>
  <c r="CD721" i="106"/>
  <c r="BW716" i="106"/>
  <c r="CF421" i="106"/>
  <c r="CF690" i="106"/>
  <c r="CB683" i="106"/>
  <c r="BU193" i="106"/>
  <c r="CD198" i="106"/>
  <c r="CF305" i="106"/>
  <c r="CF307" i="106"/>
  <c r="BX319" i="106"/>
  <c r="CD324" i="106"/>
  <c r="BW449" i="106"/>
  <c r="BW450" i="106"/>
  <c r="BW448" i="106"/>
  <c r="CR447" i="106"/>
  <c r="CR449" i="106"/>
  <c r="CR448" i="106"/>
  <c r="CR483" i="106"/>
  <c r="BX484" i="106"/>
  <c r="BU484" i="106"/>
  <c r="BW516" i="106"/>
  <c r="CB334" i="106"/>
  <c r="CD462" i="106"/>
  <c r="CD494" i="106"/>
  <c r="BU489" i="106"/>
  <c r="BU488" i="106"/>
  <c r="CD528" i="106"/>
  <c r="BW523" i="106"/>
  <c r="BZ521" i="106"/>
  <c r="BU433" i="106"/>
  <c r="CR432" i="106"/>
  <c r="CB458" i="106"/>
  <c r="CR486" i="106"/>
  <c r="CD492" i="106"/>
  <c r="CD590" i="106"/>
  <c r="BU585" i="106"/>
  <c r="BV585" i="106"/>
  <c r="CT629" i="106"/>
  <c r="CD635" i="106"/>
  <c r="BW662" i="106"/>
  <c r="CT661" i="106"/>
  <c r="CT671" i="106"/>
  <c r="CD677" i="106"/>
  <c r="CR671" i="106"/>
  <c r="BU704" i="106"/>
  <c r="BV704" i="106"/>
  <c r="CR735" i="106"/>
  <c r="CT735" i="106"/>
  <c r="CD62" i="106"/>
  <c r="CB444" i="106"/>
  <c r="CF247" i="106"/>
  <c r="CF415" i="106"/>
  <c r="CF254" i="106"/>
  <c r="CB451" i="106"/>
  <c r="CF497" i="106"/>
  <c r="BZ284" i="106"/>
  <c r="CT286" i="106"/>
  <c r="BU260" i="106"/>
  <c r="CD265" i="106"/>
  <c r="BZ257" i="106"/>
  <c r="CT303" i="106"/>
  <c r="CR303" i="106"/>
  <c r="CB309" i="106"/>
  <c r="CB308" i="106"/>
  <c r="CT317" i="106"/>
  <c r="CD323" i="106"/>
  <c r="CD405" i="106"/>
  <c r="BW400" i="106"/>
  <c r="CT354" i="106"/>
  <c r="CD360" i="106"/>
  <c r="BZ352" i="106"/>
  <c r="CB382" i="106"/>
  <c r="CR425" i="106"/>
  <c r="CT425" i="106"/>
  <c r="CD431" i="106"/>
  <c r="CT382" i="106"/>
  <c r="BW383" i="106"/>
  <c r="CF239" i="106"/>
  <c r="CB717" i="106"/>
  <c r="CB129" i="106"/>
  <c r="CB250" i="106"/>
  <c r="CB327" i="106"/>
  <c r="CF250" i="106"/>
  <c r="CF403" i="106"/>
  <c r="CB421" i="106"/>
  <c r="CF427" i="106"/>
  <c r="CB732" i="106"/>
  <c r="CF696" i="106"/>
  <c r="CF727" i="106"/>
  <c r="CB216" i="106"/>
  <c r="BX259" i="106"/>
  <c r="BX258" i="106"/>
  <c r="BV258" i="106"/>
  <c r="BV259" i="106"/>
  <c r="BV274" i="106"/>
  <c r="CT256" i="106"/>
  <c r="BU293" i="106"/>
  <c r="BU295" i="106"/>
  <c r="CD300" i="106"/>
  <c r="CB264" i="106"/>
  <c r="CR348" i="106"/>
  <c r="CB317" i="106"/>
  <c r="CB341" i="106"/>
  <c r="BU350" i="106"/>
  <c r="CT349" i="106"/>
  <c r="BW350" i="106"/>
  <c r="CD356" i="106"/>
  <c r="BZ413" i="106"/>
  <c r="BX416" i="106"/>
  <c r="CD483" i="106"/>
  <c r="CF371" i="106"/>
  <c r="CR588" i="106"/>
  <c r="CR740" i="106"/>
  <c r="BZ645" i="106"/>
  <c r="BX647" i="106"/>
  <c r="CT646" i="106"/>
  <c r="CF26" i="106"/>
  <c r="CB126" i="106"/>
  <c r="CB104" i="106"/>
  <c r="CF119" i="106"/>
  <c r="CF205" i="106"/>
  <c r="CB233" i="106"/>
  <c r="CB230" i="106"/>
  <c r="CB232" i="106"/>
  <c r="CB231" i="106"/>
  <c r="CB229" i="106"/>
  <c r="CB234" i="106"/>
  <c r="CF217" i="106"/>
  <c r="CB361" i="106"/>
  <c r="CF407" i="106"/>
  <c r="CB431" i="106"/>
  <c r="CF525" i="106"/>
  <c r="CB517" i="106"/>
  <c r="CF724" i="106"/>
  <c r="CF765" i="106"/>
  <c r="CF540" i="106"/>
  <c r="CB652" i="106"/>
  <c r="CF701" i="106"/>
  <c r="CB538" i="106"/>
  <c r="BV24" i="106"/>
  <c r="BV26" i="106"/>
  <c r="BV25" i="106"/>
  <c r="BU25" i="106"/>
  <c r="BU26" i="106"/>
  <c r="BU24" i="106"/>
  <c r="BZ30" i="106"/>
  <c r="CD42" i="106"/>
  <c r="CB32" i="106"/>
  <c r="BX62" i="106"/>
  <c r="CT61" i="106"/>
  <c r="BZ59" i="106"/>
  <c r="BU60" i="106"/>
  <c r="BU59" i="106"/>
  <c r="BU61" i="106"/>
  <c r="CD66" i="106"/>
  <c r="BX98" i="106"/>
  <c r="BU98" i="106"/>
  <c r="BU153" i="106"/>
  <c r="CD158" i="106"/>
  <c r="CF161" i="106"/>
  <c r="CF159" i="106"/>
  <c r="BZ208" i="106"/>
  <c r="CR210" i="106"/>
  <c r="CT147" i="106"/>
  <c r="BX148" i="106"/>
  <c r="BU148" i="106"/>
  <c r="BV201" i="106"/>
  <c r="CT200" i="106"/>
  <c r="BX201" i="106"/>
  <c r="BV212" i="106"/>
  <c r="BZ209" i="106"/>
  <c r="BX212" i="106"/>
  <c r="BU228" i="106"/>
  <c r="CD233" i="106"/>
  <c r="BX228" i="106"/>
  <c r="BV252" i="106"/>
  <c r="CB249" i="106"/>
  <c r="BX536" i="106"/>
  <c r="BX535" i="106"/>
  <c r="BU536" i="106"/>
  <c r="BZ533" i="106"/>
  <c r="CT460" i="106"/>
  <c r="BX461" i="106"/>
  <c r="CT485" i="106"/>
  <c r="CT436" i="106"/>
  <c r="CR558" i="106"/>
  <c r="CT516" i="106"/>
  <c r="BU517" i="106"/>
  <c r="BV590" i="106"/>
  <c r="BZ574" i="106"/>
  <c r="BV576" i="106"/>
  <c r="CD578" i="106"/>
  <c r="BZ570" i="106"/>
  <c r="CT665" i="106"/>
  <c r="CD671" i="106"/>
  <c r="BW725" i="106"/>
  <c r="BZ722" i="106"/>
  <c r="BU631" i="106"/>
  <c r="CT630" i="106"/>
  <c r="CR686" i="106"/>
  <c r="CT686" i="106"/>
  <c r="CF618" i="106"/>
  <c r="CB609" i="106"/>
  <c r="BU756" i="106"/>
  <c r="BX756" i="106"/>
  <c r="CB416" i="106"/>
  <c r="CR487" i="106"/>
  <c r="CF583" i="106"/>
  <c r="CF582" i="106"/>
  <c r="BW19" i="106"/>
  <c r="CF80" i="106"/>
  <c r="CF145" i="106"/>
  <c r="CB161" i="106"/>
  <c r="CF189" i="106"/>
  <c r="CF187" i="106"/>
  <c r="CF188" i="106"/>
  <c r="CB369" i="106"/>
  <c r="CB400" i="106"/>
  <c r="CF731" i="106"/>
  <c r="CB461" i="106"/>
  <c r="CB644" i="106"/>
  <c r="CB579" i="106"/>
  <c r="CB174" i="106"/>
  <c r="BU167" i="106"/>
  <c r="BU168" i="106"/>
  <c r="BU166" i="106"/>
  <c r="BV168" i="106"/>
  <c r="BV167" i="106"/>
  <c r="BV166" i="106"/>
  <c r="CB482" i="106"/>
  <c r="BV518" i="106"/>
  <c r="BX518" i="106"/>
  <c r="CB556" i="106"/>
  <c r="CB555" i="106"/>
  <c r="CD591" i="106"/>
  <c r="BX586" i="106"/>
  <c r="CB460" i="106"/>
  <c r="CF467" i="106"/>
  <c r="BU539" i="106"/>
  <c r="CD544" i="106"/>
  <c r="BX539" i="106"/>
  <c r="CB76" i="106"/>
  <c r="BV15" i="106"/>
  <c r="BZ28" i="106"/>
  <c r="BU46" i="106"/>
  <c r="CB54" i="106"/>
  <c r="CB53" i="106"/>
  <c r="CB52" i="106"/>
  <c r="CB51" i="106"/>
  <c r="CF85" i="106"/>
  <c r="BX120" i="106"/>
  <c r="BX119" i="106"/>
  <c r="BZ117" i="106"/>
  <c r="BU119" i="106"/>
  <c r="BU120" i="106"/>
  <c r="BU130" i="106"/>
  <c r="BU129" i="106"/>
  <c r="CT132" i="106"/>
  <c r="BZ130" i="106"/>
  <c r="BU133" i="106"/>
  <c r="CT146" i="106"/>
  <c r="BX207" i="106"/>
  <c r="BU207" i="106"/>
  <c r="CR212" i="106"/>
  <c r="CT212" i="106"/>
  <c r="BU213" i="106"/>
  <c r="BW294" i="106"/>
  <c r="CD247" i="106"/>
  <c r="BZ239" i="106"/>
  <c r="CR241" i="106"/>
  <c r="BX321" i="106"/>
  <c r="BZ318" i="106"/>
  <c r="BX315" i="106"/>
  <c r="BW315" i="106"/>
  <c r="BV322" i="106"/>
  <c r="BZ337" i="106"/>
  <c r="CT475" i="106"/>
  <c r="CB454" i="106"/>
  <c r="CF462" i="106"/>
  <c r="CT653" i="106"/>
  <c r="BW654" i="106"/>
  <c r="BZ651" i="106"/>
  <c r="BX718" i="106"/>
  <c r="CT717" i="106"/>
  <c r="BW750" i="106"/>
  <c r="BZ747" i="106"/>
  <c r="BZ678" i="106"/>
  <c r="BX745" i="106"/>
  <c r="CT744" i="106"/>
  <c r="CB629" i="106"/>
  <c r="CD680" i="106"/>
  <c r="CR674" i="106"/>
  <c r="CR673" i="106"/>
  <c r="CT663" i="106"/>
  <c r="BW664" i="106"/>
  <c r="BU728" i="106"/>
  <c r="CD733" i="106"/>
  <c r="BZ725" i="106"/>
  <c r="CB710" i="106"/>
  <c r="BW60" i="106"/>
  <c r="BU86" i="106"/>
  <c r="CD91" i="106"/>
  <c r="BZ83" i="106"/>
  <c r="BV124" i="106"/>
  <c r="BV123" i="106"/>
  <c r="BZ122" i="106"/>
  <c r="BX124" i="106"/>
  <c r="BX123" i="106"/>
  <c r="BZ280" i="106"/>
  <c r="BZ281" i="106"/>
  <c r="CT255" i="106"/>
  <c r="BV256" i="106"/>
  <c r="CR255" i="106"/>
  <c r="BV424" i="106"/>
  <c r="CR423" i="106"/>
  <c r="BX424" i="106"/>
  <c r="CD495" i="106"/>
  <c r="BV490" i="106"/>
  <c r="BX490" i="106"/>
  <c r="CT489" i="106"/>
  <c r="BX551" i="106"/>
  <c r="BX550" i="106"/>
  <c r="BW551" i="106"/>
  <c r="BW550" i="106"/>
  <c r="CR474" i="106"/>
  <c r="CF559" i="106"/>
  <c r="BX653" i="106"/>
  <c r="BV653" i="106"/>
  <c r="BX717" i="106"/>
  <c r="BV717" i="106"/>
  <c r="BU57" i="106"/>
  <c r="BV603" i="106"/>
  <c r="CD24" i="106"/>
  <c r="CR509" i="106"/>
  <c r="CR508" i="106"/>
  <c r="CD515" i="106"/>
  <c r="CT508" i="106"/>
  <c r="CT509" i="106"/>
  <c r="CT574" i="106"/>
  <c r="CD580" i="106"/>
  <c r="BX546" i="106"/>
  <c r="CD551" i="106"/>
  <c r="BV546" i="106"/>
  <c r="BU546" i="106"/>
  <c r="CD519" i="106"/>
  <c r="CR512" i="106"/>
  <c r="BX624" i="106"/>
  <c r="CR623" i="106"/>
  <c r="BW624" i="106"/>
  <c r="CT649" i="106"/>
  <c r="CT648" i="106"/>
  <c r="CT647" i="106"/>
  <c r="BX650" i="106"/>
  <c r="BX649" i="106"/>
  <c r="BX648" i="106"/>
  <c r="BV648" i="106"/>
  <c r="BV650" i="106"/>
  <c r="BV649" i="106"/>
  <c r="BW746" i="106"/>
  <c r="CR660" i="106"/>
  <c r="BV661" i="106"/>
  <c r="BW347" i="106"/>
  <c r="CB557" i="106"/>
  <c r="CF608" i="106"/>
  <c r="CB269" i="106"/>
  <c r="CF492" i="106"/>
  <c r="CB707" i="106"/>
  <c r="CB706" i="106"/>
  <c r="CF735" i="106"/>
  <c r="CB472" i="106"/>
  <c r="CF31" i="106"/>
  <c r="CD50" i="106"/>
  <c r="BV51" i="106"/>
  <c r="BV52" i="106"/>
  <c r="BU52" i="106"/>
  <c r="BU51" i="106"/>
  <c r="CT63" i="106"/>
  <c r="CT169" i="106"/>
  <c r="CR168" i="106"/>
  <c r="CR169" i="106"/>
  <c r="BV151" i="106"/>
  <c r="CR150" i="106"/>
  <c r="BZ173" i="106"/>
  <c r="BV176" i="106"/>
  <c r="BX176" i="106"/>
  <c r="BW152" i="106"/>
  <c r="BU152" i="106"/>
  <c r="BV206" i="106"/>
  <c r="CT198" i="106"/>
  <c r="CT205" i="106"/>
  <c r="BZ203" i="106"/>
  <c r="CB203" i="106"/>
  <c r="BZ298" i="106"/>
  <c r="BU301" i="106"/>
  <c r="CR300" i="106"/>
  <c r="CF330" i="106"/>
  <c r="CT341" i="106"/>
  <c r="CT340" i="106"/>
  <c r="BV341" i="106"/>
  <c r="BV342" i="106"/>
  <c r="CD347" i="106"/>
  <c r="CR377" i="106"/>
  <c r="BX378" i="106"/>
  <c r="CD383" i="106"/>
  <c r="BW390" i="106"/>
  <c r="BV390" i="106"/>
  <c r="CT421" i="106"/>
  <c r="BZ357" i="106"/>
  <c r="BZ356" i="106"/>
  <c r="CT358" i="106"/>
  <c r="CD364" i="106"/>
  <c r="BV423" i="106"/>
  <c r="BU423" i="106"/>
  <c r="CD399" i="106"/>
  <c r="BZ390" i="106"/>
  <c r="BU512" i="106"/>
  <c r="BW405" i="106"/>
  <c r="CT404" i="106"/>
  <c r="BZ402" i="106"/>
  <c r="BV405" i="106"/>
  <c r="CT484" i="106"/>
  <c r="BX377" i="106"/>
  <c r="BV377" i="106"/>
  <c r="BU377" i="106"/>
  <c r="CR565" i="106"/>
  <c r="BX413" i="106"/>
  <c r="CT412" i="106"/>
  <c r="BZ410" i="106"/>
  <c r="BX568" i="106"/>
  <c r="BV568" i="106"/>
  <c r="CB467" i="106"/>
  <c r="CR625" i="106"/>
  <c r="CR626" i="106"/>
  <c r="BX626" i="106"/>
  <c r="BX627" i="106"/>
  <c r="CD726" i="106"/>
  <c r="CD728" i="106"/>
  <c r="BV722" i="106"/>
  <c r="CR721" i="106"/>
  <c r="CF555" i="106"/>
  <c r="BU643" i="106"/>
  <c r="CD700" i="106"/>
  <c r="BX693" i="106"/>
  <c r="BX694" i="106"/>
  <c r="BX695" i="106"/>
  <c r="CD764" i="106"/>
  <c r="BZ757" i="106"/>
  <c r="CF650" i="106"/>
  <c r="CR747" i="106"/>
  <c r="CT747" i="106"/>
  <c r="CF706" i="106"/>
  <c r="CB746" i="106"/>
  <c r="CF657" i="106"/>
  <c r="CF659" i="106"/>
  <c r="CB650" i="106"/>
  <c r="CR411" i="106"/>
  <c r="BX412" i="106"/>
  <c r="CT443" i="106"/>
  <c r="BV444" i="106"/>
  <c r="CD357" i="106"/>
  <c r="CB397" i="106"/>
  <c r="BZ85" i="106"/>
  <c r="CB628" i="106"/>
  <c r="BW402" i="106"/>
  <c r="CR401" i="106"/>
  <c r="BU348" i="106"/>
  <c r="BU347" i="106"/>
  <c r="CD404" i="106"/>
  <c r="CD402" i="106"/>
  <c r="BZ445" i="106"/>
  <c r="BW447" i="106"/>
  <c r="BV447" i="106"/>
  <c r="BZ406" i="106"/>
  <c r="CR407" i="106"/>
  <c r="CR408" i="106"/>
  <c r="BV472" i="106"/>
  <c r="BV470" i="106"/>
  <c r="BU471" i="106"/>
  <c r="BU472" i="106"/>
  <c r="BU470" i="106"/>
  <c r="CR718" i="106"/>
  <c r="BW719" i="106"/>
  <c r="CR639" i="106"/>
  <c r="BV640" i="106"/>
  <c r="CB592" i="106"/>
  <c r="CB591" i="106"/>
  <c r="CD713" i="106"/>
  <c r="BU708" i="106"/>
  <c r="BZ96" i="106"/>
  <c r="BU99" i="106"/>
  <c r="CT98" i="106"/>
  <c r="BU109" i="106"/>
  <c r="CF102" i="106"/>
  <c r="CF100" i="106"/>
  <c r="BZ108" i="106"/>
  <c r="BW111" i="106"/>
  <c r="BU111" i="106"/>
  <c r="BV111" i="106"/>
  <c r="BX356" i="106"/>
  <c r="BZ354" i="106"/>
  <c r="BU356" i="106"/>
  <c r="CR371" i="106"/>
  <c r="BV372" i="106"/>
  <c r="CB385" i="106"/>
  <c r="CB386" i="106"/>
  <c r="CT370" i="106"/>
  <c r="BU371" i="106"/>
  <c r="BX371" i="106"/>
  <c r="CR402" i="106"/>
  <c r="CD408" i="106"/>
  <c r="BU403" i="106"/>
  <c r="CR434" i="106"/>
  <c r="CR433" i="106"/>
  <c r="CT434" i="106"/>
  <c r="BW522" i="106"/>
  <c r="BW521" i="106"/>
  <c r="BU522" i="106"/>
  <c r="BU521" i="106"/>
  <c r="CB491" i="106"/>
  <c r="BZ544" i="106"/>
  <c r="CD584" i="106"/>
  <c r="CR578" i="106"/>
  <c r="CR577" i="106"/>
  <c r="CR576" i="106"/>
  <c r="BX577" i="106"/>
  <c r="BX578" i="106"/>
  <c r="BX579" i="106"/>
  <c r="CB545" i="106"/>
  <c r="CF568" i="106"/>
  <c r="BW594" i="106"/>
  <c r="BZ450" i="106"/>
  <c r="BZ451" i="106"/>
  <c r="BV453" i="106"/>
  <c r="BW499" i="106"/>
  <c r="CR498" i="106"/>
  <c r="CT498" i="106"/>
  <c r="CD540" i="106"/>
  <c r="BZ531" i="106"/>
  <c r="CD539" i="106"/>
  <c r="BZ561" i="106"/>
  <c r="CT563" i="106"/>
  <c r="BW596" i="106"/>
  <c r="BU596" i="106"/>
  <c r="CB695" i="106"/>
  <c r="BU13" i="106"/>
  <c r="BU12" i="106"/>
  <c r="BX35" i="106"/>
  <c r="BU219" i="106"/>
  <c r="BW219" i="106"/>
  <c r="CF504" i="106"/>
  <c r="CF502" i="106"/>
  <c r="CF506" i="106"/>
  <c r="BZ615" i="106"/>
  <c r="CF43" i="106"/>
  <c r="CF45" i="106"/>
  <c r="BZ33" i="106"/>
  <c r="CD41" i="106"/>
  <c r="CR53" i="106"/>
  <c r="BX54" i="106"/>
  <c r="BZ52" i="106"/>
  <c r="BU94" i="106"/>
  <c r="BW94" i="106"/>
  <c r="BW121" i="106"/>
  <c r="BW102" i="106"/>
  <c r="CT101" i="106"/>
  <c r="CD108" i="106"/>
  <c r="BV161" i="106"/>
  <c r="BV162" i="106"/>
  <c r="CT161" i="106"/>
  <c r="BZ278" i="106"/>
  <c r="CR280" i="106"/>
  <c r="CT280" i="106"/>
  <c r="BZ259" i="106"/>
  <c r="CT261" i="106"/>
  <c r="BU262" i="106"/>
  <c r="CB244" i="106"/>
  <c r="CB295" i="106"/>
  <c r="CD297" i="106"/>
  <c r="BW291" i="106"/>
  <c r="BW290" i="106"/>
  <c r="BW292" i="106"/>
  <c r="BX353" i="106"/>
  <c r="CR352" i="106"/>
  <c r="CD336" i="106"/>
  <c r="CR330" i="106"/>
  <c r="BW331" i="106"/>
  <c r="CD359" i="106"/>
  <c r="BU354" i="106"/>
  <c r="BV388" i="106"/>
  <c r="BZ385" i="106"/>
  <c r="BW388" i="106"/>
  <c r="BV460" i="106"/>
  <c r="BZ457" i="106"/>
  <c r="BX460" i="106"/>
  <c r="CT539" i="106"/>
  <c r="BU540" i="106"/>
  <c r="BZ512" i="106"/>
  <c r="BX514" i="106"/>
  <c r="BX515" i="106"/>
  <c r="CD520" i="106"/>
  <c r="CR416" i="106"/>
  <c r="BW417" i="106"/>
  <c r="CT627" i="106"/>
  <c r="BV628" i="106"/>
  <c r="BX628" i="106"/>
  <c r="CR612" i="106"/>
  <c r="CR611" i="106"/>
  <c r="CD618" i="106"/>
  <c r="BX685" i="106"/>
  <c r="BX686" i="106"/>
  <c r="CD691" i="106"/>
  <c r="CT684" i="106"/>
  <c r="CT685" i="106"/>
  <c r="BZ546" i="106"/>
  <c r="BZ547" i="106"/>
  <c r="BU549" i="106"/>
  <c r="BV549" i="106"/>
  <c r="BX712" i="106"/>
  <c r="BX713" i="106"/>
  <c r="CT712" i="106"/>
  <c r="CT711" i="106"/>
  <c r="CD718" i="106"/>
  <c r="BW545" i="106"/>
  <c r="BV707" i="106"/>
  <c r="BX707" i="106"/>
  <c r="CD760" i="106"/>
  <c r="CT754" i="106"/>
  <c r="CF642" i="106"/>
  <c r="CF638" i="106"/>
  <c r="CF636" i="106"/>
  <c r="CR92" i="106"/>
  <c r="BZ105" i="106"/>
  <c r="BV108" i="106"/>
  <c r="CD123" i="106"/>
  <c r="BV118" i="106"/>
  <c r="BU118" i="106"/>
  <c r="CT117" i="106"/>
  <c r="CD143" i="106"/>
  <c r="CR137" i="106"/>
  <c r="BX138" i="106"/>
  <c r="BZ186" i="106"/>
  <c r="CT297" i="106"/>
  <c r="CD303" i="106"/>
  <c r="BZ265" i="106"/>
  <c r="BV267" i="106"/>
  <c r="BZ264" i="106"/>
  <c r="BZ218" i="106"/>
  <c r="CT220" i="106"/>
  <c r="CB268" i="106"/>
  <c r="BV311" i="106"/>
  <c r="BV310" i="106"/>
  <c r="BV309" i="106"/>
  <c r="CT310" i="106"/>
  <c r="CT309" i="106"/>
  <c r="CT308" i="106"/>
  <c r="BU478" i="106"/>
  <c r="BU479" i="106"/>
  <c r="BV491" i="106"/>
  <c r="BW491" i="106"/>
  <c r="CR490" i="106"/>
  <c r="BZ603" i="106"/>
  <c r="CR605" i="106"/>
  <c r="CD565" i="106"/>
  <c r="BU560" i="106"/>
  <c r="BZ695" i="106"/>
  <c r="CR697" i="106"/>
  <c r="BX698" i="106"/>
  <c r="CB673" i="106"/>
  <c r="CB428" i="106"/>
  <c r="CF550" i="106"/>
  <c r="BX15" i="106"/>
  <c r="BV16" i="106"/>
  <c r="BU41" i="106"/>
  <c r="BU600" i="106"/>
  <c r="BX581" i="106"/>
  <c r="BV581" i="106"/>
  <c r="BX658" i="106"/>
  <c r="BZ655" i="106"/>
  <c r="BV754" i="106"/>
  <c r="CR748" i="106"/>
  <c r="CD672" i="106"/>
  <c r="CR666" i="106"/>
  <c r="CT666" i="106"/>
  <c r="BV727" i="106"/>
  <c r="CR726" i="106"/>
  <c r="CR651" i="106"/>
  <c r="CT651" i="106"/>
  <c r="BW700" i="106"/>
  <c r="CF646" i="106"/>
  <c r="CR603" i="106"/>
  <c r="CR604" i="106"/>
  <c r="BX51" i="106"/>
  <c r="CB106" i="106"/>
  <c r="CR429" i="106"/>
  <c r="CR617" i="106"/>
  <c r="CR510" i="106"/>
  <c r="CD516" i="106"/>
  <c r="BW511" i="106"/>
  <c r="BX572" i="106"/>
  <c r="CF720" i="106"/>
  <c r="CD40" i="106"/>
  <c r="BW54" i="106"/>
  <c r="BU54" i="106"/>
  <c r="CD60" i="106"/>
  <c r="CT93" i="106"/>
  <c r="BV94" i="106"/>
  <c r="BU121" i="106"/>
  <c r="BZ118" i="106"/>
  <c r="CD107" i="106"/>
  <c r="BX102" i="106"/>
  <c r="BV102" i="106"/>
  <c r="BZ159" i="106"/>
  <c r="BZ158" i="106"/>
  <c r="CD286" i="106"/>
  <c r="BW281" i="106"/>
  <c r="BV262" i="106"/>
  <c r="BX262" i="106"/>
  <c r="CB296" i="106"/>
  <c r="BX291" i="106"/>
  <c r="BX290" i="106"/>
  <c r="BX292" i="106"/>
  <c r="BZ289" i="106"/>
  <c r="BZ288" i="106"/>
  <c r="BZ350" i="106"/>
  <c r="BU353" i="106"/>
  <c r="CT330" i="106"/>
  <c r="BV331" i="106"/>
  <c r="CT353" i="106"/>
  <c r="BW354" i="106"/>
  <c r="BV354" i="106"/>
  <c r="BU388" i="106"/>
  <c r="BU460" i="106"/>
  <c r="CR539" i="106"/>
  <c r="BX540" i="106"/>
  <c r="CD545" i="106"/>
  <c r="CB447" i="106"/>
  <c r="CF454" i="106"/>
  <c r="BW514" i="106"/>
  <c r="BW515" i="106"/>
  <c r="BZ415" i="106"/>
  <c r="BU417" i="106"/>
  <c r="CD633" i="106"/>
  <c r="BW628" i="106"/>
  <c r="BW613" i="106"/>
  <c r="BW612" i="106"/>
  <c r="CT612" i="106"/>
  <c r="BU686" i="106"/>
  <c r="BW549" i="106"/>
  <c r="BW713" i="106"/>
  <c r="BW712" i="106"/>
  <c r="BZ542" i="106"/>
  <c r="BU545" i="106"/>
  <c r="CT544" i="106"/>
  <c r="CB645" i="106"/>
  <c r="CD712" i="106"/>
  <c r="BU707" i="106"/>
  <c r="CT706" i="106"/>
  <c r="BV755" i="106"/>
  <c r="CR754" i="106"/>
  <c r="BW755" i="106"/>
  <c r="CB655" i="106"/>
  <c r="CF662" i="106"/>
  <c r="CB411" i="106"/>
  <c r="CB58" i="106"/>
  <c r="CB59" i="106"/>
  <c r="CB57" i="106"/>
  <c r="BV93" i="106"/>
  <c r="BU93" i="106"/>
  <c r="BW93" i="106"/>
  <c r="CD98" i="106"/>
  <c r="BX108" i="106"/>
  <c r="CD113" i="106"/>
  <c r="BX118" i="106"/>
  <c r="BW118" i="106"/>
  <c r="BZ135" i="106"/>
  <c r="BV138" i="106"/>
  <c r="BZ295" i="106"/>
  <c r="BU267" i="106"/>
  <c r="BX267" i="106"/>
  <c r="CR220" i="106"/>
  <c r="CD227" i="106"/>
  <c r="BW221" i="106"/>
  <c r="BV221" i="106"/>
  <c r="BZ307" i="106"/>
  <c r="BZ308" i="106"/>
  <c r="BW311" i="106"/>
  <c r="BW310" i="106"/>
  <c r="BW309" i="106"/>
  <c r="CT441" i="106"/>
  <c r="BZ439" i="106"/>
  <c r="BZ469" i="106"/>
  <c r="BZ471" i="106"/>
  <c r="BW474" i="106"/>
  <c r="BV506" i="106"/>
  <c r="CD500" i="106"/>
  <c r="CR494" i="106"/>
  <c r="BZ580" i="106"/>
  <c r="BV583" i="106"/>
  <c r="CR523" i="106"/>
  <c r="CR524" i="106"/>
  <c r="BU623" i="106"/>
  <c r="CB715" i="106"/>
  <c r="CD448" i="106"/>
  <c r="BZ440" i="106"/>
  <c r="BX478" i="106"/>
  <c r="BX479" i="106"/>
  <c r="CT478" i="106"/>
  <c r="CT477" i="106"/>
  <c r="CR477" i="106"/>
  <c r="CR478" i="106"/>
  <c r="BV478" i="106"/>
  <c r="BV479" i="106"/>
  <c r="BZ489" i="106"/>
  <c r="CT605" i="106"/>
  <c r="BW606" i="106"/>
  <c r="CR559" i="106"/>
  <c r="CT559" i="106"/>
  <c r="BV698" i="106"/>
  <c r="CT697" i="106"/>
  <c r="CB559" i="106"/>
  <c r="CF682" i="106"/>
  <c r="CB713" i="106"/>
  <c r="CB573" i="106"/>
  <c r="CF328" i="106"/>
  <c r="CB243" i="106"/>
  <c r="BU16" i="106"/>
  <c r="BZ38" i="106"/>
  <c r="BV29" i="106"/>
  <c r="CT106" i="106"/>
  <c r="BV107" i="106"/>
  <c r="BZ137" i="106"/>
  <c r="BU140" i="106"/>
  <c r="CT174" i="106"/>
  <c r="BZ172" i="106"/>
  <c r="CR174" i="106"/>
  <c r="CR214" i="106"/>
  <c r="CD258" i="106"/>
  <c r="BU253" i="106"/>
  <c r="BW253" i="106"/>
  <c r="BZ141" i="106"/>
  <c r="CR143" i="106"/>
  <c r="BW144" i="106"/>
  <c r="CD274" i="106"/>
  <c r="BX247" i="106"/>
  <c r="CD252" i="106"/>
  <c r="CF346" i="106"/>
  <c r="CD411" i="106"/>
  <c r="CR405" i="106"/>
  <c r="CD396" i="106"/>
  <c r="BU391" i="106"/>
  <c r="BZ452" i="106"/>
  <c r="BV455" i="106"/>
  <c r="BV454" i="106"/>
  <c r="CT453" i="106"/>
  <c r="CT454" i="106"/>
  <c r="BZ477" i="106"/>
  <c r="CT479" i="106"/>
  <c r="CB304" i="106"/>
  <c r="CB305" i="106"/>
  <c r="CB453" i="106"/>
  <c r="CD524" i="106"/>
  <c r="BX519" i="106"/>
  <c r="BX600" i="106"/>
  <c r="CR599" i="106"/>
  <c r="CD605" i="106"/>
  <c r="CD586" i="106"/>
  <c r="BW581" i="106"/>
  <c r="BU658" i="106"/>
  <c r="BX754" i="106"/>
  <c r="BU754" i="106"/>
  <c r="BW749" i="106"/>
  <c r="BZ746" i="106"/>
  <c r="BU749" i="106"/>
  <c r="BZ664" i="106"/>
  <c r="BX667" i="106"/>
  <c r="BX727" i="106"/>
  <c r="CT726" i="106"/>
  <c r="CD657" i="106"/>
  <c r="BX652" i="106"/>
  <c r="CD705" i="106"/>
  <c r="BX700" i="106"/>
  <c r="CB639" i="106"/>
  <c r="CT604" i="106"/>
  <c r="BV605" i="106"/>
  <c r="BX604" i="106"/>
  <c r="BX605" i="106"/>
  <c r="BU628" i="106"/>
  <c r="BZ610" i="106"/>
  <c r="BV685" i="106"/>
  <c r="BV686" i="106"/>
  <c r="CR684" i="106"/>
  <c r="CR685" i="106"/>
  <c r="CD554" i="106"/>
  <c r="BX549" i="106"/>
  <c r="CR712" i="106"/>
  <c r="CR711" i="106"/>
  <c r="BZ710" i="106"/>
  <c r="BU713" i="106"/>
  <c r="BU712" i="106"/>
  <c r="CD550" i="106"/>
  <c r="CR544" i="106"/>
  <c r="CF653" i="106"/>
  <c r="CR706" i="106"/>
  <c r="BW707" i="106"/>
  <c r="BZ752" i="106"/>
  <c r="BX755" i="106"/>
  <c r="CB634" i="106"/>
  <c r="CB630" i="106"/>
  <c r="CF663" i="106"/>
  <c r="CF419" i="106"/>
  <c r="CF65" i="106"/>
  <c r="CF67" i="106"/>
  <c r="CT92" i="106"/>
  <c r="BX93" i="106"/>
  <c r="CT107" i="106"/>
  <c r="CR107" i="106"/>
  <c r="BZ115" i="106"/>
  <c r="BU138" i="106"/>
  <c r="BW138" i="106"/>
  <c r="CR297" i="106"/>
  <c r="BU298" i="106"/>
  <c r="BX298" i="106"/>
  <c r="CR266" i="106"/>
  <c r="CD272" i="106"/>
  <c r="CD273" i="106"/>
  <c r="BZ219" i="106"/>
  <c r="BX221" i="106"/>
  <c r="CR309" i="106"/>
  <c r="CR310" i="106"/>
  <c r="CR308" i="106"/>
  <c r="CD316" i="106"/>
  <c r="BV442" i="106"/>
  <c r="BU474" i="106"/>
  <c r="BV474" i="106"/>
  <c r="BU506" i="106"/>
  <c r="BX506" i="106"/>
  <c r="BX495" i="106"/>
  <c r="BV495" i="106"/>
  <c r="BW583" i="106"/>
  <c r="BU583" i="106"/>
  <c r="BV524" i="106"/>
  <c r="BV525" i="106"/>
  <c r="CD530" i="106"/>
  <c r="BW524" i="106"/>
  <c r="BW525" i="106"/>
  <c r="CT622" i="106"/>
  <c r="CR622" i="106"/>
  <c r="CD628" i="106"/>
  <c r="CF722" i="106"/>
  <c r="BV443" i="106"/>
  <c r="CR442" i="106"/>
  <c r="CD484" i="106"/>
  <c r="BW479" i="106"/>
  <c r="BW478" i="106"/>
  <c r="CD497" i="106"/>
  <c r="CD496" i="106"/>
  <c r="CT490" i="106"/>
  <c r="CD611" i="106"/>
  <c r="BU606" i="106"/>
  <c r="BX560" i="106"/>
  <c r="CD703" i="106"/>
  <c r="CF567" i="106"/>
  <c r="CB674" i="106"/>
  <c r="CF721" i="106"/>
  <c r="CB542" i="106"/>
  <c r="CF251" i="106"/>
  <c r="CF578" i="106"/>
  <c r="BZ13" i="106"/>
  <c r="BV41" i="106"/>
  <c r="BU29" i="106"/>
  <c r="BX107" i="106"/>
  <c r="BV140" i="106"/>
  <c r="CR139" i="106"/>
  <c r="BX175" i="106"/>
  <c r="BX215" i="106"/>
  <c r="BW215" i="106"/>
  <c r="CR252" i="106"/>
  <c r="BX253" i="106"/>
  <c r="CT143" i="106"/>
  <c r="BX144" i="106"/>
  <c r="BZ266" i="106"/>
  <c r="CT267" i="106"/>
  <c r="CT268" i="106"/>
  <c r="BU268" i="106"/>
  <c r="BU269" i="106"/>
  <c r="CR246" i="106"/>
  <c r="BW247" i="106"/>
  <c r="BV247" i="106"/>
  <c r="CF326" i="106"/>
  <c r="CB362" i="106"/>
  <c r="CT405" i="106"/>
  <c r="BX406" i="106"/>
  <c r="BV391" i="106"/>
  <c r="CR390" i="106"/>
  <c r="BW391" i="106"/>
  <c r="CR453" i="106"/>
  <c r="CR454" i="106"/>
  <c r="BX454" i="106"/>
  <c r="BX455" i="106"/>
  <c r="BZ478" i="106"/>
  <c r="BW480" i="106"/>
  <c r="CF313" i="106"/>
  <c r="CF461" i="106"/>
  <c r="CT518" i="106"/>
  <c r="BU519" i="106"/>
  <c r="CB507" i="106"/>
  <c r="CT599" i="106"/>
  <c r="BV600" i="106"/>
  <c r="CR580" i="106"/>
  <c r="BU581" i="106"/>
  <c r="BZ578" i="106"/>
  <c r="CD663" i="106"/>
  <c r="CR657" i="106"/>
  <c r="CT753" i="106"/>
  <c r="CD759" i="106"/>
  <c r="BZ751" i="106"/>
  <c r="CT748" i="106"/>
  <c r="BV667" i="106"/>
  <c r="CD730" i="106"/>
  <c r="CD732" i="106"/>
  <c r="BZ724" i="106"/>
  <c r="BW727" i="106"/>
  <c r="BZ649" i="106"/>
  <c r="BZ697" i="106"/>
  <c r="BU700" i="106"/>
  <c r="BV700" i="106"/>
  <c r="CD610" i="106"/>
  <c r="BW604" i="106"/>
  <c r="BW605" i="106"/>
  <c r="CT603" i="106"/>
  <c r="BU685" i="106"/>
  <c r="CL25" i="106"/>
  <c r="CL36" i="106"/>
  <c r="CL30" i="106"/>
  <c r="CL42" i="106"/>
  <c r="CL41" i="106"/>
  <c r="CL40" i="106"/>
  <c r="CL39" i="106"/>
  <c r="CS43" i="106"/>
  <c r="CT50" i="106" s="1"/>
  <c r="CS39" i="106"/>
  <c r="CL29" i="106"/>
  <c r="CS26" i="106"/>
  <c r="CL35" i="106"/>
  <c r="CL28" i="106"/>
  <c r="CS30" i="106"/>
  <c r="CS24" i="106"/>
  <c r="CL24" i="106"/>
  <c r="CS38" i="106"/>
  <c r="CS33" i="106"/>
  <c r="CS32" i="106"/>
  <c r="CL43" i="106"/>
  <c r="CS42" i="106"/>
  <c r="CL27" i="106"/>
  <c r="CS35" i="106"/>
  <c r="CL34" i="106"/>
  <c r="CL31" i="106"/>
  <c r="CS28" i="106"/>
  <c r="CS34" i="106"/>
  <c r="CS31" i="106"/>
  <c r="CL37" i="106"/>
  <c r="CS41" i="106"/>
  <c r="CS40" i="106"/>
  <c r="CL33" i="106"/>
  <c r="CS36" i="106"/>
  <c r="CS29" i="106"/>
  <c r="CL26" i="106"/>
  <c r="CL38" i="106"/>
  <c r="CL32" i="106"/>
  <c r="CS25" i="106"/>
  <c r="CL13" i="106"/>
  <c r="CS37" i="106"/>
  <c r="CS27" i="106"/>
  <c r="CL9" i="106"/>
  <c r="CH4" i="106"/>
  <c r="CH20" i="106"/>
  <c r="CH11" i="106"/>
  <c r="CH29" i="106"/>
  <c r="CH15" i="106"/>
  <c r="CH22" i="106"/>
  <c r="CH31" i="106"/>
  <c r="CH27" i="106"/>
  <c r="CH37" i="106"/>
  <c r="CH43" i="106"/>
  <c r="CH21" i="106"/>
  <c r="CH39" i="106"/>
  <c r="CH26" i="106"/>
  <c r="CH8" i="106"/>
  <c r="CH30" i="106"/>
  <c r="CH24" i="106"/>
  <c r="CH18" i="106"/>
  <c r="CH17" i="106"/>
  <c r="CH13" i="106"/>
  <c r="CH6" i="106"/>
  <c r="CH9" i="106"/>
  <c r="CH38" i="106"/>
  <c r="CH42" i="106"/>
  <c r="CH32" i="106"/>
  <c r="CH23" i="106"/>
  <c r="CH35" i="106"/>
  <c r="CH10" i="106"/>
  <c r="CH16" i="106"/>
  <c r="CH33" i="106"/>
  <c r="CH19" i="106"/>
  <c r="CH7" i="106"/>
  <c r="CH34" i="106"/>
  <c r="CH12" i="106"/>
  <c r="CH41" i="106"/>
  <c r="CH40" i="106"/>
  <c r="CH36" i="106"/>
  <c r="CH25" i="106"/>
  <c r="CH14" i="106"/>
  <c r="CH28" i="106"/>
  <c r="CH5" i="106"/>
  <c r="CI23" i="106"/>
  <c r="CI28" i="106"/>
  <c r="CI36" i="106"/>
  <c r="CI32" i="106"/>
  <c r="CI38" i="106"/>
  <c r="CI25" i="106"/>
  <c r="CI30" i="106"/>
  <c r="CI16" i="106"/>
  <c r="CI7" i="106"/>
  <c r="CI43" i="106"/>
  <c r="CI40" i="106"/>
  <c r="CI39" i="106"/>
  <c r="CI42" i="106"/>
  <c r="CI33" i="106"/>
  <c r="CI29" i="106"/>
  <c r="CI35" i="106"/>
  <c r="CI19" i="106"/>
  <c r="CI17" i="106"/>
  <c r="CI14" i="106"/>
  <c r="CI10" i="106"/>
  <c r="CI12" i="106"/>
  <c r="CI5" i="106"/>
  <c r="CI41" i="106"/>
  <c r="CI34" i="106"/>
  <c r="CI15" i="106"/>
  <c r="CI37" i="106"/>
  <c r="CI27" i="106"/>
  <c r="CI31" i="106"/>
  <c r="CI18" i="106"/>
  <c r="CI26" i="106"/>
  <c r="CI21" i="106"/>
  <c r="CI11" i="106"/>
  <c r="CI6" i="106"/>
  <c r="CI22" i="106"/>
  <c r="CI20" i="106"/>
  <c r="CI24" i="106"/>
  <c r="CI13" i="106"/>
  <c r="CI8" i="106"/>
  <c r="CI9" i="106"/>
  <c r="BO1504" i="106"/>
  <c r="BE19" i="106" a="1"/>
  <c r="CQ24" i="106"/>
  <c r="CQ29" i="106"/>
  <c r="CK24" i="106"/>
  <c r="CK33" i="106"/>
  <c r="CK29" i="106"/>
  <c r="CQ27" i="106"/>
  <c r="CK36" i="106"/>
  <c r="CM353" i="106"/>
  <c r="CM470" i="106"/>
  <c r="CQ41" i="106"/>
  <c r="CK42" i="106"/>
  <c r="CQ40" i="106"/>
  <c r="CK35" i="106"/>
  <c r="CQ8" i="106"/>
  <c r="CQ25" i="106"/>
  <c r="CK28" i="106"/>
  <c r="CQ32" i="106"/>
  <c r="CK41" i="106"/>
  <c r="CK40" i="106"/>
  <c r="CK25" i="106"/>
  <c r="CQ34" i="106"/>
  <c r="CQ28" i="106"/>
  <c r="CK18" i="106"/>
  <c r="CK9" i="106"/>
  <c r="CQ42" i="106"/>
  <c r="CK26" i="106"/>
  <c r="CQ37" i="106"/>
  <c r="CK30" i="106"/>
  <c r="CQ43" i="106"/>
  <c r="CR50" i="106" s="1"/>
  <c r="CK38" i="106"/>
  <c r="CQ21" i="106"/>
  <c r="CQ39" i="106"/>
  <c r="CK32" i="106"/>
  <c r="CQ26" i="106"/>
  <c r="CK37" i="106"/>
  <c r="CQ35" i="106"/>
  <c r="CQ31" i="106"/>
  <c r="CK27" i="106"/>
  <c r="CQ30" i="106"/>
  <c r="CK34" i="106"/>
  <c r="CK31" i="106"/>
  <c r="CK19" i="106"/>
  <c r="CK43" i="106"/>
  <c r="CM156" i="106"/>
  <c r="CQ38" i="106"/>
  <c r="CK21" i="106"/>
  <c r="CK39" i="106"/>
  <c r="CQ36" i="106"/>
  <c r="CQ33" i="106"/>
  <c r="BF19" i="106"/>
  <c r="BF23" i="106"/>
  <c r="BF26" i="106"/>
  <c r="BF28" i="106"/>
  <c r="BF35" i="106"/>
  <c r="BF39" i="106"/>
  <c r="BF22" i="106"/>
  <c r="BF20" i="106"/>
  <c r="BF30" i="106"/>
  <c r="BF32" i="106"/>
  <c r="BF37" i="106"/>
  <c r="BF21" i="106"/>
  <c r="BF27" i="106"/>
  <c r="BF34" i="106"/>
  <c r="BF36" i="106"/>
  <c r="BF33" i="106"/>
  <c r="BF25" i="106"/>
  <c r="BF31" i="106"/>
  <c r="BF24" i="106"/>
  <c r="BF29" i="106"/>
  <c r="BF38" i="106"/>
  <c r="N14" i="81"/>
  <c r="Y32" i="93"/>
  <c r="H22" i="93" s="1"/>
  <c r="Z32" i="93"/>
  <c r="H23" i="93" s="1"/>
  <c r="X32" i="93"/>
  <c r="H21" i="93" s="1"/>
  <c r="AC32" i="93"/>
  <c r="H26" i="93" s="1"/>
  <c r="C5" i="20"/>
  <c r="F8" i="1"/>
  <c r="D3" i="18"/>
  <c r="F4" i="63"/>
  <c r="X42" i="90"/>
  <c r="K4" i="33"/>
  <c r="K5" i="66"/>
  <c r="C4" i="26"/>
  <c r="C4" i="81"/>
  <c r="F4" i="59"/>
  <c r="B3" i="34"/>
  <c r="AA32" i="93"/>
  <c r="H24" i="93" s="1"/>
  <c r="V32" i="93"/>
  <c r="H19" i="93" s="1"/>
  <c r="AF32" i="93"/>
  <c r="H27" i="93" s="1"/>
  <c r="W32" i="93"/>
  <c r="H20" i="93" s="1"/>
  <c r="AB32" i="93"/>
  <c r="H25" i="93" s="1"/>
  <c r="CM929" i="106" l="1"/>
  <c r="BN1504" i="106"/>
  <c r="CA66" i="107"/>
  <c r="CA67" i="107" s="1"/>
  <c r="CC65" i="107"/>
  <c r="CM825" i="106"/>
  <c r="CM399" i="106"/>
  <c r="CM517" i="106"/>
  <c r="CM60" i="106"/>
  <c r="CM846" i="106"/>
  <c r="CM269" i="106"/>
  <c r="CO1123" i="106"/>
  <c r="CM452" i="106"/>
  <c r="CM1493" i="106"/>
  <c r="CM490" i="106"/>
  <c r="CM1089" i="106"/>
  <c r="CO1415" i="106"/>
  <c r="CO527" i="106"/>
  <c r="CM30" i="106"/>
  <c r="CM665" i="106"/>
  <c r="CM1267" i="106"/>
  <c r="CM1239" i="106"/>
  <c r="CM499" i="106"/>
  <c r="CM997" i="106"/>
  <c r="CN1011" i="106" s="1"/>
  <c r="CM1451" i="106"/>
  <c r="CM12" i="106"/>
  <c r="CM74" i="106"/>
  <c r="CM768" i="106"/>
  <c r="CM1321" i="106"/>
  <c r="CM659" i="106"/>
  <c r="CM1417" i="106"/>
  <c r="CM641" i="106"/>
  <c r="CM146" i="106"/>
  <c r="CM1344" i="106"/>
  <c r="CM221" i="106"/>
  <c r="CM818" i="106"/>
  <c r="CM266" i="106"/>
  <c r="CM982" i="106"/>
  <c r="CM222" i="106"/>
  <c r="CM890" i="106"/>
  <c r="CM404" i="106"/>
  <c r="CM1048" i="106"/>
  <c r="CM29" i="106"/>
  <c r="CO1182" i="106"/>
  <c r="CM91" i="106"/>
  <c r="CM117" i="106"/>
  <c r="CM752" i="106"/>
  <c r="CM1324" i="106"/>
  <c r="CM478" i="106"/>
  <c r="CM1435" i="106"/>
  <c r="CM934" i="106"/>
  <c r="CM372" i="106"/>
  <c r="CM104" i="106"/>
  <c r="CO801" i="106"/>
  <c r="CM116" i="106"/>
  <c r="BP1504" i="106"/>
  <c r="BN1505" i="106" s="1"/>
  <c r="S43" i="105" s="1"/>
  <c r="CM1369" i="106"/>
  <c r="CM16" i="106"/>
  <c r="CM525" i="106"/>
  <c r="CM1030" i="106"/>
  <c r="CM1338" i="106"/>
  <c r="CM376" i="106"/>
  <c r="CM1085" i="106"/>
  <c r="CM1103" i="106"/>
  <c r="CM398" i="106"/>
  <c r="CM1125" i="106"/>
  <c r="CM1065" i="106"/>
  <c r="CM582" i="106"/>
  <c r="CM1358" i="106"/>
  <c r="CO1171" i="106"/>
  <c r="CM1459" i="106"/>
  <c r="CM131" i="106"/>
  <c r="CM48" i="106"/>
  <c r="CM111" i="106"/>
  <c r="CM142" i="106"/>
  <c r="CM336" i="106"/>
  <c r="CM575" i="106"/>
  <c r="CM572" i="106"/>
  <c r="CM595" i="106"/>
  <c r="CM1169" i="106"/>
  <c r="CM1308" i="106"/>
  <c r="CM1252" i="106"/>
  <c r="CM1440" i="106"/>
  <c r="CM308" i="106"/>
  <c r="CM414" i="106"/>
  <c r="CM711" i="106"/>
  <c r="CM930" i="106"/>
  <c r="CM841" i="106"/>
  <c r="CM1148" i="106"/>
  <c r="CM714" i="106"/>
  <c r="CM92" i="106"/>
  <c r="CM340" i="106"/>
  <c r="CM502" i="106"/>
  <c r="CM560" i="106"/>
  <c r="CM785" i="106"/>
  <c r="CM913" i="106"/>
  <c r="CM1262" i="106"/>
  <c r="CM1297" i="106"/>
  <c r="CM133" i="106"/>
  <c r="CM449" i="106"/>
  <c r="CM597" i="106"/>
  <c r="CM1227" i="106"/>
  <c r="CM793" i="106"/>
  <c r="CM693" i="106"/>
  <c r="CO288" i="106"/>
  <c r="CO145" i="106"/>
  <c r="CM1461" i="106"/>
  <c r="CM53" i="106"/>
  <c r="CM312" i="106"/>
  <c r="CM494" i="106"/>
  <c r="CM985" i="106"/>
  <c r="CM229" i="106"/>
  <c r="CM961" i="106"/>
  <c r="CM1144" i="106"/>
  <c r="CM303" i="106"/>
  <c r="CM691" i="106"/>
  <c r="CM1117" i="106"/>
  <c r="CM241" i="106"/>
  <c r="CM1334" i="106"/>
  <c r="CM366" i="106"/>
  <c r="CO706" i="106"/>
  <c r="CM1473" i="106"/>
  <c r="CM127" i="106"/>
  <c r="CM236" i="106"/>
  <c r="CM375" i="106"/>
  <c r="CM565" i="106"/>
  <c r="CM760" i="106"/>
  <c r="CM866" i="106"/>
  <c r="CM998" i="106"/>
  <c r="CM1023" i="106"/>
  <c r="CM1098" i="106"/>
  <c r="CM209" i="106"/>
  <c r="CM400" i="106"/>
  <c r="CM445" i="106"/>
  <c r="CM578" i="106"/>
  <c r="CM808" i="106"/>
  <c r="CM1081" i="106"/>
  <c r="CM889" i="106"/>
  <c r="CM1247" i="106"/>
  <c r="CM189" i="106"/>
  <c r="CM417" i="106"/>
  <c r="CM563" i="106"/>
  <c r="CM564" i="106"/>
  <c r="CM700" i="106"/>
  <c r="CM1137" i="106"/>
  <c r="CM1143" i="106"/>
  <c r="CM1393" i="106"/>
  <c r="CM276" i="106"/>
  <c r="CM421" i="106"/>
  <c r="CM942" i="106"/>
  <c r="CM1142" i="106"/>
  <c r="CM773" i="106"/>
  <c r="CO1494" i="106"/>
  <c r="CO913" i="106"/>
  <c r="CM1432" i="106"/>
  <c r="CM1475" i="106"/>
  <c r="CM1351" i="106"/>
  <c r="CM162" i="106"/>
  <c r="CM19" i="106"/>
  <c r="CM42" i="106"/>
  <c r="CM84" i="106"/>
  <c r="CM40" i="106"/>
  <c r="CM8" i="106"/>
  <c r="CM65" i="106"/>
  <c r="CM75" i="106"/>
  <c r="CM151" i="106"/>
  <c r="CM79" i="106"/>
  <c r="CM136" i="106"/>
  <c r="CM246" i="106"/>
  <c r="CM322" i="106"/>
  <c r="CM381" i="106"/>
  <c r="CM486" i="106"/>
  <c r="CM583" i="106"/>
  <c r="CM669" i="106"/>
  <c r="CM588" i="106"/>
  <c r="CM483" i="106"/>
  <c r="CM762" i="106"/>
  <c r="CM874" i="106"/>
  <c r="CM820" i="106"/>
  <c r="CM1196" i="106"/>
  <c r="CM1084" i="106"/>
  <c r="CM1041" i="106"/>
  <c r="CM1039" i="106"/>
  <c r="CM1282" i="106"/>
  <c r="CM1294" i="106"/>
  <c r="CM1353" i="106"/>
  <c r="CM1460" i="106"/>
  <c r="CM274" i="106"/>
  <c r="CM202" i="106"/>
  <c r="CM408" i="106"/>
  <c r="CM339" i="106"/>
  <c r="CM434" i="106"/>
  <c r="CM493" i="106"/>
  <c r="CM604" i="106"/>
  <c r="CM763" i="106"/>
  <c r="CM815" i="106"/>
  <c r="CM959" i="106"/>
  <c r="CM827" i="106"/>
  <c r="CM1096" i="106"/>
  <c r="CM1145" i="106"/>
  <c r="CM867" i="106"/>
  <c r="CM1229" i="106"/>
  <c r="CM981" i="106"/>
  <c r="CM1151" i="106"/>
  <c r="CM1290" i="106"/>
  <c r="CM1448" i="106"/>
  <c r="CM206" i="106"/>
  <c r="CM194" i="106"/>
  <c r="CM342" i="106"/>
  <c r="CM406" i="106"/>
  <c r="CM522" i="106"/>
  <c r="CM506" i="106"/>
  <c r="CM707" i="106"/>
  <c r="CM580" i="106"/>
  <c r="CM953" i="106"/>
  <c r="CM870" i="106"/>
  <c r="CM922" i="106"/>
  <c r="CM1188" i="106"/>
  <c r="CM1138" i="106"/>
  <c r="CM1119" i="106"/>
  <c r="CM1178" i="106"/>
  <c r="CM1104" i="106"/>
  <c r="CM1352" i="106"/>
  <c r="CM147" i="106"/>
  <c r="CM204" i="106"/>
  <c r="CM412" i="106"/>
  <c r="CM327" i="106"/>
  <c r="CM454" i="106"/>
  <c r="CM719" i="106"/>
  <c r="CM755" i="106"/>
  <c r="CM794" i="106"/>
  <c r="CM977" i="106"/>
  <c r="CM1173" i="106"/>
  <c r="CM1368" i="106"/>
  <c r="CM1349" i="106"/>
  <c r="CM1242" i="106"/>
  <c r="CM1228" i="106"/>
  <c r="CM1066" i="106"/>
  <c r="CM787" i="106"/>
  <c r="CM968" i="106"/>
  <c r="CM834" i="106"/>
  <c r="CM386" i="106"/>
  <c r="CM345" i="106"/>
  <c r="CM185" i="106"/>
  <c r="CM50" i="106"/>
  <c r="CO1364" i="106"/>
  <c r="CO1376" i="106"/>
  <c r="CO49" i="106"/>
  <c r="CS20" i="106"/>
  <c r="CO67" i="106"/>
  <c r="CO708" i="106"/>
  <c r="CO1253" i="106"/>
  <c r="CO352" i="106"/>
  <c r="CO936" i="106"/>
  <c r="CO184" i="106"/>
  <c r="CO822" i="106"/>
  <c r="CO296" i="106"/>
  <c r="CO1256" i="106"/>
  <c r="CM1412" i="106"/>
  <c r="CM1485" i="106"/>
  <c r="CM1465" i="106"/>
  <c r="CM1401" i="106"/>
  <c r="CM1481" i="106"/>
  <c r="CM14" i="106"/>
  <c r="CM110" i="106"/>
  <c r="CN124" i="106" s="1"/>
  <c r="CM83" i="106"/>
  <c r="CM175" i="106"/>
  <c r="CQ6" i="106"/>
  <c r="CK23" i="106"/>
  <c r="CM134" i="106"/>
  <c r="CM9" i="106"/>
  <c r="CQ17" i="106"/>
  <c r="CM39" i="106"/>
  <c r="CM47" i="106"/>
  <c r="CM90" i="106"/>
  <c r="CM102" i="106"/>
  <c r="CK11" i="106"/>
  <c r="CM57" i="106"/>
  <c r="CM101" i="106"/>
  <c r="CM164" i="106"/>
  <c r="CM160" i="106"/>
  <c r="CM227" i="106"/>
  <c r="CM293" i="106"/>
  <c r="CM319" i="106"/>
  <c r="CM275" i="106"/>
  <c r="CM361" i="106"/>
  <c r="CM405" i="106"/>
  <c r="CM534" i="106"/>
  <c r="CM552" i="106"/>
  <c r="CM585" i="106"/>
  <c r="CM715" i="106"/>
  <c r="CM621" i="106"/>
  <c r="CM647" i="106"/>
  <c r="CM684" i="106"/>
  <c r="CM950" i="106"/>
  <c r="CM839" i="106"/>
  <c r="CM788" i="106"/>
  <c r="CM938" i="106"/>
  <c r="CM987" i="106"/>
  <c r="CM1102" i="106"/>
  <c r="CM933" i="106"/>
  <c r="CM746" i="106"/>
  <c r="CM1123" i="106"/>
  <c r="CM1225" i="106"/>
  <c r="CM1274" i="106"/>
  <c r="CM1135" i="106"/>
  <c r="CM1311" i="106"/>
  <c r="CM1079" i="106"/>
  <c r="CM1342" i="106"/>
  <c r="CM1275" i="106"/>
  <c r="CM1463" i="106"/>
  <c r="CM1269" i="106"/>
  <c r="CM125" i="106"/>
  <c r="CM186" i="106"/>
  <c r="CM238" i="106"/>
  <c r="CM248" i="106"/>
  <c r="CM300" i="106"/>
  <c r="CN314" i="106" s="1"/>
  <c r="CM259" i="106"/>
  <c r="CM425" i="106"/>
  <c r="CM440" i="106"/>
  <c r="CM507" i="106"/>
  <c r="CM474" i="106"/>
  <c r="CM513" i="106"/>
  <c r="CM664" i="106"/>
  <c r="CM778" i="106"/>
  <c r="CM605" i="106"/>
  <c r="CM871" i="106"/>
  <c r="CM811" i="106"/>
  <c r="CM738" i="106"/>
  <c r="CM919" i="106"/>
  <c r="CM1037" i="106"/>
  <c r="CM1176" i="106"/>
  <c r="CM1016" i="106"/>
  <c r="CM742" i="106"/>
  <c r="CM1033" i="106"/>
  <c r="CM1009" i="106"/>
  <c r="CM829" i="106"/>
  <c r="CM1087" i="106"/>
  <c r="CM1024" i="106"/>
  <c r="CM1279" i="106"/>
  <c r="CM1127" i="106"/>
  <c r="CM1483" i="106"/>
  <c r="CM1377" i="106"/>
  <c r="CM153" i="106"/>
  <c r="CM217" i="106"/>
  <c r="CM216" i="106"/>
  <c r="CM272" i="106"/>
  <c r="CM296" i="106"/>
  <c r="CM355" i="106"/>
  <c r="CN369" i="106" s="1"/>
  <c r="CM369" i="106"/>
  <c r="CM302" i="106"/>
  <c r="CM428" i="106"/>
  <c r="CM535" i="106"/>
  <c r="CM481" i="106"/>
  <c r="CM667" i="106"/>
  <c r="CM764" i="106"/>
  <c r="CM508" i="106"/>
  <c r="CM777" i="106"/>
  <c r="CM857" i="106"/>
  <c r="CM692" i="106"/>
  <c r="CM640" i="106"/>
  <c r="CM858" i="106"/>
  <c r="CM957" i="106"/>
  <c r="CM704" i="106"/>
  <c r="CM1108" i="106"/>
  <c r="CM1234" i="106"/>
  <c r="CM979" i="106"/>
  <c r="CM1133" i="106"/>
  <c r="CM1479" i="106"/>
  <c r="CM1322" i="106"/>
  <c r="CM1339" i="106"/>
  <c r="CM1355" i="106"/>
  <c r="CM1407" i="106"/>
  <c r="CM171" i="106"/>
  <c r="CM155" i="106"/>
  <c r="CM212" i="106"/>
  <c r="CM279" i="106"/>
  <c r="CM310" i="106"/>
  <c r="CM438" i="106"/>
  <c r="CM382" i="106"/>
  <c r="CM504" i="106"/>
  <c r="CM529" i="106"/>
  <c r="CM654" i="106"/>
  <c r="CM819" i="106"/>
  <c r="CM837" i="106"/>
  <c r="CM790" i="106"/>
  <c r="CM1266" i="106"/>
  <c r="CM1326" i="106"/>
  <c r="CM1458" i="106"/>
  <c r="CM900" i="106"/>
  <c r="CM1402" i="106"/>
  <c r="CM1054" i="106"/>
  <c r="CM1038" i="106"/>
  <c r="CM1136" i="106"/>
  <c r="CM781" i="106"/>
  <c r="CM725" i="106"/>
  <c r="CM402" i="106"/>
  <c r="CM337" i="106"/>
  <c r="CO1214" i="106"/>
  <c r="CO1368" i="106"/>
  <c r="CO101" i="106"/>
  <c r="CO81" i="106"/>
  <c r="CO345" i="106"/>
  <c r="CO683" i="106"/>
  <c r="CO1486" i="106"/>
  <c r="CO604" i="106"/>
  <c r="CO1269" i="106"/>
  <c r="CO499" i="106"/>
  <c r="CO824" i="106"/>
  <c r="CO35" i="106"/>
  <c r="CO220" i="106"/>
  <c r="CO216" i="106"/>
  <c r="CO441" i="106"/>
  <c r="CO450" i="106"/>
  <c r="CO454" i="106"/>
  <c r="CO797" i="106"/>
  <c r="CO643" i="106"/>
  <c r="CO1036" i="106"/>
  <c r="CO1048" i="106"/>
  <c r="CO1156" i="106"/>
  <c r="CO1322" i="106"/>
  <c r="CO1252" i="106"/>
  <c r="CO1116" i="106"/>
  <c r="CO1389" i="106"/>
  <c r="CO1260" i="106"/>
  <c r="CO1075" i="106"/>
  <c r="CO1070" i="106"/>
  <c r="CO1219" i="106"/>
  <c r="CO1279" i="106"/>
  <c r="CO988" i="106"/>
  <c r="CO1139" i="106"/>
  <c r="CO685" i="106"/>
  <c r="CO952" i="106"/>
  <c r="CO1188" i="106"/>
  <c r="CO937" i="106"/>
  <c r="CO975" i="106"/>
  <c r="CO669" i="106"/>
  <c r="CO691" i="106"/>
  <c r="CO555" i="106"/>
  <c r="CO744" i="106"/>
  <c r="CO603" i="106"/>
  <c r="CO565" i="106"/>
  <c r="CO475" i="106"/>
  <c r="CO484" i="106"/>
  <c r="CO521" i="106"/>
  <c r="CO487" i="106"/>
  <c r="CO360" i="106"/>
  <c r="CO379" i="106"/>
  <c r="CO347" i="106"/>
  <c r="CO247" i="106"/>
  <c r="CO341" i="106"/>
  <c r="CO321" i="106"/>
  <c r="CO275" i="106"/>
  <c r="CO235" i="106"/>
  <c r="CO226" i="106"/>
  <c r="CO146" i="106"/>
  <c r="CO142" i="106"/>
  <c r="CO1385" i="106"/>
  <c r="CO1300" i="106"/>
  <c r="CO1283" i="106"/>
  <c r="CO908" i="106"/>
  <c r="CO1287" i="106"/>
  <c r="CO1106" i="106"/>
  <c r="CO1212" i="106"/>
  <c r="CO1349" i="106"/>
  <c r="CO1113" i="106"/>
  <c r="CO1237" i="106"/>
  <c r="CO1035" i="106"/>
  <c r="CO663" i="106"/>
  <c r="CO1149" i="106"/>
  <c r="CO1047" i="106"/>
  <c r="CO622" i="106"/>
  <c r="CO1143" i="106"/>
  <c r="CO985" i="106"/>
  <c r="CO885" i="106"/>
  <c r="CO725" i="106"/>
  <c r="CO905" i="106"/>
  <c r="CO815" i="106"/>
  <c r="CO733" i="106"/>
  <c r="CO917" i="106"/>
  <c r="CO717" i="106"/>
  <c r="CO570" i="106"/>
  <c r="CO358" i="106"/>
  <c r="CO738" i="106"/>
  <c r="CO698" i="106"/>
  <c r="CO790" i="106"/>
  <c r="CO684" i="106"/>
  <c r="CO605" i="106"/>
  <c r="CO502" i="106"/>
  <c r="CO523" i="106"/>
  <c r="CO430" i="106"/>
  <c r="CO448" i="106"/>
  <c r="CO357" i="106"/>
  <c r="CO136" i="106"/>
  <c r="CO197" i="106"/>
  <c r="CO494" i="106"/>
  <c r="CO556" i="106"/>
  <c r="CO532" i="106"/>
  <c r="CO842" i="106"/>
  <c r="CO1096" i="106"/>
  <c r="CO998" i="106"/>
  <c r="CO1338" i="106"/>
  <c r="CO1309" i="106"/>
  <c r="CO1501" i="106"/>
  <c r="CO1267" i="106"/>
  <c r="CO811" i="106"/>
  <c r="CO1320" i="106"/>
  <c r="CO1224" i="106"/>
  <c r="CO1233" i="106"/>
  <c r="CO888" i="106"/>
  <c r="CO941" i="106"/>
  <c r="CO763" i="106"/>
  <c r="CO677" i="106"/>
  <c r="CO963" i="106"/>
  <c r="CO778" i="106"/>
  <c r="CO752" i="106"/>
  <c r="CO589" i="106"/>
  <c r="CO557" i="106"/>
  <c r="CO531" i="106"/>
  <c r="CO482" i="106"/>
  <c r="CO398" i="106"/>
  <c r="CO354" i="106"/>
  <c r="CO338" i="106"/>
  <c r="CO327" i="106"/>
  <c r="CO334" i="106"/>
  <c r="CO230" i="106"/>
  <c r="CO219" i="106"/>
  <c r="CO176" i="106"/>
  <c r="CO1488" i="106"/>
  <c r="CO1449" i="106"/>
  <c r="CO1379" i="106"/>
  <c r="CO807" i="106"/>
  <c r="CO1193" i="106"/>
  <c r="CO1336" i="106"/>
  <c r="CO1230" i="106"/>
  <c r="CO978" i="106"/>
  <c r="CO1053" i="106"/>
  <c r="CO301" i="106"/>
  <c r="CO1091" i="106"/>
  <c r="CO832" i="106"/>
  <c r="CO946" i="106"/>
  <c r="CO954" i="106"/>
  <c r="CO727" i="106"/>
  <c r="CO865" i="106"/>
  <c r="CO761" i="106"/>
  <c r="CO965" i="106"/>
  <c r="CO664" i="106"/>
  <c r="CO628" i="106"/>
  <c r="CO746" i="106"/>
  <c r="CO682" i="106"/>
  <c r="CO732" i="106"/>
  <c r="CO545" i="106"/>
  <c r="CO473" i="106"/>
  <c r="CO426" i="106"/>
  <c r="CO477" i="106"/>
  <c r="CO309" i="106"/>
  <c r="CO383" i="106"/>
  <c r="CO266" i="106"/>
  <c r="CO404" i="106"/>
  <c r="CO298" i="106"/>
  <c r="CO251" i="106"/>
  <c r="CO202" i="106"/>
  <c r="CO185" i="106"/>
  <c r="CO181" i="106"/>
  <c r="CO157" i="106"/>
  <c r="CO1493" i="106"/>
  <c r="CO1351" i="106"/>
  <c r="CO1384" i="106"/>
  <c r="CO1110" i="106"/>
  <c r="CO1345" i="106"/>
  <c r="CO1232" i="106"/>
  <c r="CO932" i="106"/>
  <c r="CO1297" i="106"/>
  <c r="CO1250" i="106"/>
  <c r="CO1017" i="106"/>
  <c r="CO1289" i="106"/>
  <c r="CO1190" i="106"/>
  <c r="CO1002" i="106"/>
  <c r="CO655" i="106"/>
  <c r="CO1071" i="106"/>
  <c r="CO844" i="106"/>
  <c r="CO295" i="106"/>
  <c r="CO1147" i="106"/>
  <c r="CO1037" i="106"/>
  <c r="CO793" i="106"/>
  <c r="CO1221" i="106"/>
  <c r="CO974" i="106"/>
  <c r="CO540" i="106"/>
  <c r="CO921" i="106"/>
  <c r="CO841" i="106"/>
  <c r="CO753" i="106"/>
  <c r="CO665" i="106"/>
  <c r="CO808" i="106"/>
  <c r="CO600" i="106"/>
  <c r="CO891" i="106"/>
  <c r="CO653" i="106"/>
  <c r="CO550" i="106"/>
  <c r="CO539" i="106"/>
  <c r="CO688" i="106"/>
  <c r="CO501" i="106"/>
  <c r="CO512" i="106"/>
  <c r="CO460" i="106"/>
  <c r="CO583" i="106"/>
  <c r="CO563" i="106"/>
  <c r="CO469" i="106"/>
  <c r="CO495" i="106"/>
  <c r="CO435" i="106"/>
  <c r="CO465" i="106"/>
  <c r="CO413" i="106"/>
  <c r="CO342" i="106"/>
  <c r="CO277" i="106"/>
  <c r="CO389" i="106"/>
  <c r="CO290" i="106"/>
  <c r="CO258" i="106"/>
  <c r="CO265" i="106"/>
  <c r="CO194" i="106"/>
  <c r="CO242" i="106"/>
  <c r="CO141" i="106"/>
  <c r="CO156" i="106"/>
  <c r="CO1296" i="106"/>
  <c r="CO1396" i="106"/>
  <c r="CO1480" i="106"/>
  <c r="CO1174" i="106"/>
  <c r="CO968" i="106"/>
  <c r="CO1249" i="106"/>
  <c r="CO1026" i="106"/>
  <c r="CO1131" i="106"/>
  <c r="CO1321" i="106"/>
  <c r="CO1150" i="106"/>
  <c r="CO1229" i="106"/>
  <c r="CO931" i="106"/>
  <c r="CO1211" i="106"/>
  <c r="CO1092" i="106"/>
  <c r="CO870" i="106"/>
  <c r="CO1191" i="106"/>
  <c r="CO1105" i="106"/>
  <c r="CO1013" i="106"/>
  <c r="CO776" i="106"/>
  <c r="CO943" i="106"/>
  <c r="CO739" i="106"/>
  <c r="CO586" i="106"/>
  <c r="CO829" i="106"/>
  <c r="CO649" i="106"/>
  <c r="CO867" i="106"/>
  <c r="CO723" i="106"/>
  <c r="CO762" i="106"/>
  <c r="CO537" i="106"/>
  <c r="CO734" i="106"/>
  <c r="CO694" i="106"/>
  <c r="CO522" i="106"/>
  <c r="CO724" i="106"/>
  <c r="CO668" i="106"/>
  <c r="CO528" i="106"/>
  <c r="CO492" i="106"/>
  <c r="CO530" i="106"/>
  <c r="CO541" i="106"/>
  <c r="CP555" i="106" s="1"/>
  <c r="CO390" i="106"/>
  <c r="CO480" i="106"/>
  <c r="CO427" i="106"/>
  <c r="CO374" i="106"/>
  <c r="CO255" i="106"/>
  <c r="CO289" i="106"/>
  <c r="CO208" i="106"/>
  <c r="CO36" i="106"/>
  <c r="CO187" i="106"/>
  <c r="CO445" i="106"/>
  <c r="CO580" i="106"/>
  <c r="CO819" i="106"/>
  <c r="CO1040" i="106"/>
  <c r="CO1274" i="106"/>
  <c r="CO1226" i="106"/>
  <c r="CO1132" i="106"/>
  <c r="CO1218" i="106"/>
  <c r="CP1232" i="106" s="1"/>
  <c r="CO1068" i="106"/>
  <c r="CO876" i="106"/>
  <c r="CO1155" i="106"/>
  <c r="CO1163" i="106"/>
  <c r="CO982" i="106"/>
  <c r="CO951" i="106"/>
  <c r="CO827" i="106"/>
  <c r="CO786" i="106"/>
  <c r="CO581" i="106"/>
  <c r="CO458" i="106"/>
  <c r="CO599" i="106"/>
  <c r="CO364" i="106"/>
  <c r="CO291" i="106"/>
  <c r="CO403" i="106"/>
  <c r="CO318" i="106"/>
  <c r="CO183" i="106"/>
  <c r="CO177" i="106"/>
  <c r="CO1432" i="106"/>
  <c r="CO1500" i="106"/>
  <c r="CO1090" i="106"/>
  <c r="CO1153" i="106"/>
  <c r="CO902" i="106"/>
  <c r="CO1083" i="106"/>
  <c r="CO966" i="106"/>
  <c r="CO1161" i="106"/>
  <c r="CO915" i="106"/>
  <c r="CO925" i="106"/>
  <c r="CO877" i="106"/>
  <c r="CO999" i="106"/>
  <c r="CO735" i="106"/>
  <c r="CO887" i="106"/>
  <c r="CO648" i="106"/>
  <c r="CO730" i="106"/>
  <c r="CO666" i="106"/>
  <c r="CO552" i="106"/>
  <c r="CO449" i="106"/>
  <c r="CO348" i="106"/>
  <c r="CO439" i="106"/>
  <c r="CO365" i="106"/>
  <c r="CO250" i="106"/>
  <c r="CO329" i="106"/>
  <c r="CO249" i="106"/>
  <c r="CO201" i="106"/>
  <c r="CO198" i="106"/>
  <c r="CO133" i="106"/>
  <c r="CO1220" i="106"/>
  <c r="CO1398" i="106"/>
  <c r="CO1062" i="106"/>
  <c r="CO1303" i="106"/>
  <c r="CO1022" i="106"/>
  <c r="CO1291" i="106"/>
  <c r="CO1099" i="106"/>
  <c r="CO821" i="106"/>
  <c r="CO1124" i="106"/>
  <c r="CO944" i="106"/>
  <c r="CO1093" i="106"/>
  <c r="CO828" i="106"/>
  <c r="CO1203" i="106"/>
  <c r="CO1084" i="106"/>
  <c r="CO757" i="106"/>
  <c r="CO1117" i="106"/>
  <c r="CO823" i="106"/>
  <c r="CO898" i="106"/>
  <c r="CO825" i="106"/>
  <c r="CO667" i="106"/>
  <c r="CO707" i="106"/>
  <c r="CO933" i="106"/>
  <c r="CO769" i="106"/>
  <c r="CO792" i="106"/>
  <c r="CO736" i="106"/>
  <c r="CO456" i="106"/>
  <c r="CO505" i="106"/>
  <c r="CO615" i="106"/>
  <c r="CO567" i="106"/>
  <c r="CO451" i="106"/>
  <c r="CO444" i="106"/>
  <c r="CO497" i="106"/>
  <c r="CO411" i="106"/>
  <c r="CO366" i="106"/>
  <c r="CO420" i="106"/>
  <c r="CO302" i="106"/>
  <c r="CO270" i="106"/>
  <c r="CO215" i="106"/>
  <c r="CO229" i="106"/>
  <c r="CO163" i="106"/>
  <c r="CO1358" i="106"/>
  <c r="CO1359" i="106"/>
  <c r="CO1236" i="106"/>
  <c r="CO990" i="106"/>
  <c r="CO1178" i="106"/>
  <c r="CO973" i="106"/>
  <c r="CO860" i="106"/>
  <c r="CO1077" i="106"/>
  <c r="CO1085" i="106"/>
  <c r="CO715" i="106"/>
  <c r="CO1044" i="106"/>
  <c r="CO647" i="106"/>
  <c r="CO1111" i="106"/>
  <c r="CO948" i="106"/>
  <c r="CO969" i="106"/>
  <c r="CO847" i="106"/>
  <c r="CO993" i="106"/>
  <c r="CO703" i="106"/>
  <c r="CO907" i="106"/>
  <c r="CO721" i="106"/>
  <c r="CO638" i="106"/>
  <c r="CO742" i="106"/>
  <c r="CO678" i="106"/>
  <c r="CO818" i="106"/>
  <c r="CO672" i="106"/>
  <c r="CO526" i="106"/>
  <c r="CO597" i="106"/>
  <c r="CO617" i="106"/>
  <c r="CO372" i="106"/>
  <c r="CO407" i="106"/>
  <c r="CO415" i="106"/>
  <c r="CO387" i="106"/>
  <c r="CO303" i="106"/>
  <c r="CO268" i="106"/>
  <c r="CO209" i="106"/>
  <c r="CO119" i="106"/>
  <c r="CO144" i="106"/>
  <c r="CO135" i="106"/>
  <c r="CO89" i="106"/>
  <c r="CO70" i="106"/>
  <c r="CO63" i="106"/>
  <c r="CS10" i="106"/>
  <c r="CO19" i="106"/>
  <c r="CL10" i="106"/>
  <c r="CO88" i="106"/>
  <c r="CO20" i="106"/>
  <c r="CO138" i="106"/>
  <c r="CO122" i="106"/>
  <c r="CO87" i="106"/>
  <c r="CO69" i="106"/>
  <c r="CO37" i="106"/>
  <c r="CL11" i="106"/>
  <c r="CO25" i="106"/>
  <c r="CO121" i="106"/>
  <c r="CO103" i="106"/>
  <c r="CO115" i="106"/>
  <c r="CO62" i="106"/>
  <c r="CO46" i="106"/>
  <c r="CO22" i="106"/>
  <c r="CS17" i="106"/>
  <c r="CO5" i="106"/>
  <c r="CO59" i="106"/>
  <c r="CO116" i="106"/>
  <c r="CO53" i="106"/>
  <c r="CS23" i="106"/>
  <c r="CS16" i="106"/>
  <c r="CO1465" i="106"/>
  <c r="CO1395" i="106"/>
  <c r="CO1331" i="106"/>
  <c r="CO1479" i="106"/>
  <c r="CO1472" i="106"/>
  <c r="CO1437" i="106"/>
  <c r="CO1378" i="106"/>
  <c r="CO1304" i="106"/>
  <c r="CO1439" i="106"/>
  <c r="CO1369" i="106"/>
  <c r="CO1436" i="106"/>
  <c r="CO1426" i="106"/>
  <c r="CO1353" i="106"/>
  <c r="CO1424" i="106"/>
  <c r="CO1371" i="106"/>
  <c r="CO1388" i="106"/>
  <c r="CO1435" i="106"/>
  <c r="CO1422" i="106"/>
  <c r="CO1447" i="106"/>
  <c r="CO1288" i="106"/>
  <c r="CO1242" i="106"/>
  <c r="CO4" i="106"/>
  <c r="CO213" i="106"/>
  <c r="CO408" i="106"/>
  <c r="CO529" i="106"/>
  <c r="CO830" i="106"/>
  <c r="CO910" i="106"/>
  <c r="CO1290" i="106"/>
  <c r="CO1282" i="106"/>
  <c r="CO1375" i="106"/>
  <c r="CO1170" i="106"/>
  <c r="CO920" i="106"/>
  <c r="CO1199" i="106"/>
  <c r="CO1067" i="106"/>
  <c r="CO1029" i="106"/>
  <c r="CO697" i="106"/>
  <c r="CO873" i="106"/>
  <c r="CO780" i="106"/>
  <c r="CO696" i="106"/>
  <c r="CO577" i="106"/>
  <c r="CO422" i="106"/>
  <c r="CO409" i="106"/>
  <c r="CO509" i="106"/>
  <c r="CO399" i="106"/>
  <c r="CO340" i="106"/>
  <c r="CO286" i="106"/>
  <c r="CO228" i="106"/>
  <c r="CO139" i="106"/>
  <c r="CO1387" i="106"/>
  <c r="CO1476" i="106"/>
  <c r="CO1348" i="106"/>
  <c r="CO1078" i="106"/>
  <c r="CO1294" i="106"/>
  <c r="CO1257" i="106"/>
  <c r="CO868" i="106"/>
  <c r="CO1127" i="106"/>
  <c r="CO1225" i="106"/>
  <c r="CO884" i="106"/>
  <c r="CO787" i="106"/>
  <c r="CO855" i="106"/>
  <c r="CO991" i="106"/>
  <c r="CO795" i="106"/>
  <c r="CO548" i="106"/>
  <c r="CO714" i="106"/>
  <c r="CO756" i="106"/>
  <c r="CO396" i="106"/>
  <c r="CO601" i="106"/>
  <c r="CO493" i="106"/>
  <c r="CO395" i="106"/>
  <c r="CO351" i="106"/>
  <c r="CO419" i="106"/>
  <c r="CO285" i="106"/>
  <c r="CO232" i="106"/>
  <c r="CP246" i="106" s="1"/>
  <c r="CO243" i="106"/>
  <c r="CO173" i="106"/>
  <c r="CO106" i="106"/>
  <c r="CO1370" i="106"/>
  <c r="CO1361" i="106"/>
  <c r="CO1030" i="106"/>
  <c r="CO1293" i="106"/>
  <c r="CO909" i="106"/>
  <c r="CO1275" i="106"/>
  <c r="CO1074" i="106"/>
  <c r="CO1337" i="106"/>
  <c r="CO1118" i="106"/>
  <c r="CO872" i="106"/>
  <c r="CO1051" i="106"/>
  <c r="CO783" i="106"/>
  <c r="CO1189" i="106"/>
  <c r="CO1021" i="106"/>
  <c r="CO629" i="106"/>
  <c r="CO1087" i="106"/>
  <c r="CO518" i="106"/>
  <c r="CO874" i="106"/>
  <c r="CO771" i="106"/>
  <c r="CO919" i="106"/>
  <c r="CO675" i="106"/>
  <c r="CO899" i="106"/>
  <c r="CO774" i="106"/>
  <c r="CO626" i="106"/>
  <c r="CO720" i="106"/>
  <c r="CO490" i="106"/>
  <c r="CO504" i="106"/>
  <c r="CO587" i="106"/>
  <c r="CO498" i="106"/>
  <c r="CO333" i="106"/>
  <c r="CO438" i="106"/>
  <c r="CO359" i="106"/>
  <c r="CO350" i="106"/>
  <c r="CO349" i="106"/>
  <c r="CO346" i="106"/>
  <c r="CO299" i="106"/>
  <c r="CO272" i="106"/>
  <c r="CO193" i="106"/>
  <c r="CO225" i="106"/>
  <c r="CO147" i="106"/>
  <c r="CO1280" i="106"/>
  <c r="CO1496" i="106"/>
  <c r="CO1238" i="106"/>
  <c r="CO924" i="106"/>
  <c r="CO1152" i="106"/>
  <c r="CO1311" i="106"/>
  <c r="CO1285" i="106"/>
  <c r="CO1059" i="106"/>
  <c r="CO1049" i="106"/>
  <c r="CO1136" i="106"/>
  <c r="CO1015" i="106"/>
  <c r="CO602" i="106"/>
  <c r="CO1095" i="106"/>
  <c r="CO896" i="106"/>
  <c r="CO953" i="106"/>
  <c r="CO693" i="106"/>
  <c r="CO935" i="106"/>
  <c r="CO701" i="106"/>
  <c r="CO859" i="106"/>
  <c r="CO547" i="106"/>
  <c r="CO607" i="106"/>
  <c r="CO726" i="106"/>
  <c r="CO670" i="106"/>
  <c r="CO740" i="106"/>
  <c r="CO642" i="106"/>
  <c r="CO619" i="106"/>
  <c r="CO595" i="106"/>
  <c r="CO534" i="106"/>
  <c r="CO317" i="106"/>
  <c r="CO377" i="106"/>
  <c r="CO339" i="106"/>
  <c r="CO367" i="106"/>
  <c r="CO254" i="106"/>
  <c r="CO262" i="106"/>
  <c r="CO246" i="106"/>
  <c r="CO237" i="106"/>
  <c r="CO175" i="106"/>
  <c r="CO112" i="106"/>
  <c r="CO113" i="106"/>
  <c r="CO54" i="106"/>
  <c r="CO71" i="106"/>
  <c r="CO40" i="106"/>
  <c r="CO42" i="106"/>
  <c r="CL17" i="106"/>
  <c r="CO13" i="106"/>
  <c r="CL12" i="106"/>
  <c r="CO11" i="106"/>
  <c r="CO114" i="106"/>
  <c r="CO117" i="106"/>
  <c r="CO85" i="106"/>
  <c r="CO64" i="106"/>
  <c r="CO26" i="106"/>
  <c r="CS6" i="106"/>
  <c r="CO104" i="106"/>
  <c r="CO172" i="106"/>
  <c r="CO93" i="106"/>
  <c r="CO72" i="106"/>
  <c r="CO41" i="106"/>
  <c r="CL22" i="106"/>
  <c r="CL20" i="106"/>
  <c r="CO10" i="106"/>
  <c r="CP24" i="106" s="1"/>
  <c r="CO96" i="106"/>
  <c r="CO55" i="106"/>
  <c r="CO102" i="106"/>
  <c r="CO45" i="106"/>
  <c r="CS11" i="106"/>
  <c r="CO1421" i="106"/>
  <c r="CO1444" i="106"/>
  <c r="CO1409" i="106"/>
  <c r="CO1383" i="106"/>
  <c r="CO1404" i="106"/>
  <c r="CO1355" i="106"/>
  <c r="CO1392" i="106"/>
  <c r="CO143" i="106"/>
  <c r="CO416" i="106"/>
  <c r="CO759" i="106"/>
  <c r="CO934" i="106"/>
  <c r="CO894" i="106"/>
  <c r="CO926" i="106"/>
  <c r="CO1056" i="106"/>
  <c r="CO1473" i="106"/>
  <c r="CO1429" i="106"/>
  <c r="CO1271" i="106"/>
  <c r="CO1006" i="106"/>
  <c r="CO852" i="106"/>
  <c r="CO1168" i="106"/>
  <c r="CO1195" i="106"/>
  <c r="CO794" i="106"/>
  <c r="CO853" i="106"/>
  <c r="CO554" i="106"/>
  <c r="CO590" i="106"/>
  <c r="CO476" i="106"/>
  <c r="CO410" i="106"/>
  <c r="CO471" i="106"/>
  <c r="CO353" i="106"/>
  <c r="CO287" i="106"/>
  <c r="CO326" i="106"/>
  <c r="CO199" i="106"/>
  <c r="CO196" i="106"/>
  <c r="CO152" i="106"/>
  <c r="CO1414" i="106"/>
  <c r="CO1154" i="106"/>
  <c r="CO1234" i="106"/>
  <c r="CO1204" i="106"/>
  <c r="CO1120" i="106"/>
  <c r="CP1134" i="106" s="1"/>
  <c r="CO1081" i="106"/>
  <c r="CO1245" i="106"/>
  <c r="CO1009" i="106"/>
  <c r="CO1176" i="106"/>
  <c r="CO901" i="106"/>
  <c r="CO536" i="106"/>
  <c r="CO789" i="106"/>
  <c r="CO895" i="106"/>
  <c r="CO614" i="106"/>
  <c r="CO788" i="106"/>
  <c r="CO674" i="106"/>
  <c r="CO598" i="106"/>
  <c r="CO611" i="106"/>
  <c r="CO393" i="106"/>
  <c r="CO483" i="106"/>
  <c r="CO402" i="106"/>
  <c r="CO261" i="106"/>
  <c r="CO325" i="106"/>
  <c r="CO294" i="106"/>
  <c r="CO180" i="106"/>
  <c r="CO217" i="106"/>
  <c r="CO161" i="106"/>
  <c r="CO1442" i="106"/>
  <c r="CO1484" i="106"/>
  <c r="CO1328" i="106"/>
  <c r="CO1323" i="106"/>
  <c r="CO1069" i="106"/>
  <c r="CO1307" i="106"/>
  <c r="CO1159" i="106"/>
  <c r="CO970" i="106"/>
  <c r="CO1210" i="106"/>
  <c r="CO986" i="106"/>
  <c r="CO1187" i="106"/>
  <c r="CO914" i="106"/>
  <c r="CO1251" i="106"/>
  <c r="CO1103" i="106"/>
  <c r="CO796" i="106"/>
  <c r="CO1173" i="106"/>
  <c r="CO900" i="106"/>
  <c r="CO938" i="106"/>
  <c r="CO833" i="106"/>
  <c r="CO709" i="106"/>
  <c r="CO897" i="106"/>
  <c r="CO542" i="106"/>
  <c r="CO817" i="106"/>
  <c r="CO620" i="106"/>
  <c r="CO748" i="106"/>
  <c r="CO650" i="106"/>
  <c r="CO513" i="106"/>
  <c r="CO335" i="106"/>
  <c r="CO571" i="106"/>
  <c r="CO535" i="106"/>
  <c r="CO479" i="106"/>
  <c r="CO517" i="106"/>
  <c r="CO307" i="106"/>
  <c r="CO373" i="106"/>
  <c r="CO227" i="106"/>
  <c r="CO297" i="106"/>
  <c r="CO282" i="106"/>
  <c r="CO231" i="106"/>
  <c r="CO182" i="106"/>
  <c r="CO153" i="106"/>
  <c r="CO1441" i="106"/>
  <c r="CO1434" i="106"/>
  <c r="CP1448" i="106" s="1"/>
  <c r="CO1319" i="106"/>
  <c r="CO1086" i="106"/>
  <c r="CO1329" i="106"/>
  <c r="CO1011" i="106"/>
  <c r="CO980" i="106"/>
  <c r="CO1223" i="106"/>
  <c r="CO1169" i="106"/>
  <c r="CO741" i="106"/>
  <c r="CO1097" i="106"/>
  <c r="CO747" i="106"/>
  <c r="CO1135" i="106"/>
  <c r="CO1025" i="106"/>
  <c r="CO618" i="106"/>
  <c r="CO861" i="106"/>
  <c r="CO639" i="106"/>
  <c r="CO764" i="106"/>
  <c r="CO955" i="106"/>
  <c r="CO749" i="106"/>
  <c r="CO656" i="106"/>
  <c r="CO806" i="106"/>
  <c r="CO702" i="106"/>
  <c r="CO488" i="106"/>
  <c r="CO676" i="106"/>
  <c r="CO616" i="106"/>
  <c r="CO491" i="106"/>
  <c r="CO394" i="106"/>
  <c r="CO433" i="106"/>
  <c r="CO423" i="106"/>
  <c r="CO314" i="106"/>
  <c r="CO263" i="106"/>
  <c r="CO344" i="106"/>
  <c r="CO269" i="106"/>
  <c r="CO239" i="106"/>
  <c r="CO238" i="106"/>
  <c r="CO214" i="106"/>
  <c r="CO148" i="106"/>
  <c r="CO97" i="106"/>
  <c r="CO73" i="106"/>
  <c r="CO94" i="106"/>
  <c r="CO43" i="106"/>
  <c r="CS21" i="106"/>
  <c r="CO24" i="106"/>
  <c r="CO23" i="106"/>
  <c r="CO15" i="106"/>
  <c r="CL6" i="106"/>
  <c r="CO149" i="106"/>
  <c r="CO126" i="106"/>
  <c r="CO77" i="106"/>
  <c r="CO65" i="106"/>
  <c r="CS8" i="106"/>
  <c r="CS12" i="106"/>
  <c r="CO28" i="106"/>
  <c r="CL19" i="106"/>
  <c r="CO166" i="106"/>
  <c r="CO84" i="106"/>
  <c r="CO66" i="106"/>
  <c r="CO82" i="106"/>
  <c r="CO51" i="106"/>
  <c r="CO34" i="106"/>
  <c r="CS18" i="106"/>
  <c r="CO12" i="106"/>
  <c r="CO60" i="106"/>
  <c r="CO131" i="106"/>
  <c r="CO99" i="106"/>
  <c r="CO44" i="106"/>
  <c r="CO18" i="106"/>
  <c r="CO1366" i="106"/>
  <c r="CO1315" i="106"/>
  <c r="CO1365" i="106"/>
  <c r="CO1347" i="106"/>
  <c r="CO1471" i="106"/>
  <c r="CO1272" i="106"/>
  <c r="CO1393" i="106"/>
  <c r="CO1440" i="106"/>
  <c r="CO1354" i="106"/>
  <c r="CO1456" i="106"/>
  <c r="CO1208" i="106"/>
  <c r="CO1390" i="106"/>
  <c r="CO1410" i="106"/>
  <c r="CO1433" i="106"/>
  <c r="CO1430" i="106"/>
  <c r="CO1491" i="106"/>
  <c r="CO1418" i="106"/>
  <c r="CO1450" i="106"/>
  <c r="CO1459" i="106"/>
  <c r="CO1344" i="106"/>
  <c r="CO1372" i="106"/>
  <c r="CO1408" i="106"/>
  <c r="CO98" i="106"/>
  <c r="CO862" i="106"/>
  <c r="CO1198" i="106"/>
  <c r="CO916" i="106"/>
  <c r="CO644" i="106"/>
  <c r="CO515" i="106"/>
  <c r="CO252" i="106"/>
  <c r="CO1244" i="106"/>
  <c r="CO1213" i="106"/>
  <c r="CO983" i="106"/>
  <c r="CO623" i="106"/>
  <c r="CO613" i="106"/>
  <c r="CO278" i="106"/>
  <c r="CO223" i="106"/>
  <c r="CO1335" i="106"/>
  <c r="CO1258" i="106"/>
  <c r="CO1247" i="106"/>
  <c r="CO976" i="106"/>
  <c r="CO866" i="106"/>
  <c r="CO835" i="106"/>
  <c r="CO516" i="106"/>
  <c r="CO511" i="106"/>
  <c r="CO276" i="106"/>
  <c r="CO190" i="106"/>
  <c r="CO1489" i="106"/>
  <c r="CO1046" i="106"/>
  <c r="CO1112" i="106"/>
  <c r="CO856" i="106"/>
  <c r="CO546" i="106"/>
  <c r="CO710" i="106"/>
  <c r="CO506" i="106"/>
  <c r="CO363" i="106"/>
  <c r="CO284" i="106"/>
  <c r="CO100" i="106"/>
  <c r="CO108" i="106"/>
  <c r="CL8" i="106"/>
  <c r="CO178" i="106"/>
  <c r="CO74" i="106"/>
  <c r="CO1401" i="106"/>
  <c r="CO1461" i="106"/>
  <c r="CO1460" i="106"/>
  <c r="CO1454" i="106"/>
  <c r="CO1466" i="106"/>
  <c r="CO9" i="106"/>
  <c r="CO1438" i="106"/>
  <c r="CO1463" i="106"/>
  <c r="CO1416" i="106"/>
  <c r="CO576" i="106"/>
  <c r="CO1346" i="106"/>
  <c r="CO1126" i="106"/>
  <c r="CO719" i="106"/>
  <c r="CO443" i="106"/>
  <c r="CO328" i="106"/>
  <c r="CO1276" i="106"/>
  <c r="CO1181" i="106"/>
  <c r="CO1185" i="106"/>
  <c r="CO981" i="106"/>
  <c r="CO700" i="106"/>
  <c r="CO332" i="106"/>
  <c r="CO210" i="106"/>
  <c r="CO1427" i="106"/>
  <c r="CO1343" i="106"/>
  <c r="CO1055" i="106"/>
  <c r="CO1121" i="106"/>
  <c r="CO959" i="106"/>
  <c r="CO608" i="106"/>
  <c r="CO658" i="106"/>
  <c r="CO406" i="106"/>
  <c r="CO343" i="106"/>
  <c r="CO264" i="106"/>
  <c r="CO1487" i="106"/>
  <c r="CO1145" i="106"/>
  <c r="CO848" i="106"/>
  <c r="CO1033" i="106"/>
  <c r="CO837" i="106"/>
  <c r="CO428" i="106"/>
  <c r="CO624" i="106"/>
  <c r="CO496" i="106"/>
  <c r="CO281" i="106"/>
  <c r="CO150" i="106"/>
  <c r="CO57" i="106"/>
  <c r="CO33" i="106"/>
  <c r="CO31" i="106"/>
  <c r="CO128" i="106"/>
  <c r="CO21" i="106"/>
  <c r="CO30" i="106"/>
  <c r="CO86" i="106"/>
  <c r="CL7" i="106"/>
  <c r="CO48" i="106"/>
  <c r="CO1452" i="106"/>
  <c r="CO1477" i="106"/>
  <c r="CO1425" i="106"/>
  <c r="CO1443" i="106"/>
  <c r="CO1340" i="106"/>
  <c r="CO1394" i="106"/>
  <c r="CO1464" i="106"/>
  <c r="CO1373" i="106"/>
  <c r="CO1367" i="106"/>
  <c r="CO224" i="106"/>
  <c r="CO1128" i="106"/>
  <c r="CO840" i="106"/>
  <c r="CO731" i="106"/>
  <c r="CO609" i="106"/>
  <c r="CO431" i="106"/>
  <c r="CO245" i="106"/>
  <c r="CO1332" i="106"/>
  <c r="CO800" i="106"/>
  <c r="CO606" i="106"/>
  <c r="CP617" i="106" s="1"/>
  <c r="CO812" i="106"/>
  <c r="CO520" i="106"/>
  <c r="CO330" i="106"/>
  <c r="CO164" i="106"/>
  <c r="CO1273" i="106"/>
  <c r="CO1010" i="106"/>
  <c r="CO987" i="106"/>
  <c r="CO1239" i="106"/>
  <c r="CO743" i="106"/>
  <c r="CO766" i="106"/>
  <c r="CO503" i="106"/>
  <c r="CO293" i="106"/>
  <c r="CO305" i="106"/>
  <c r="CO169" i="106"/>
  <c r="CO1162" i="106"/>
  <c r="CO1265" i="106"/>
  <c r="CO912" i="106"/>
  <c r="CO911" i="106"/>
  <c r="CO845" i="106"/>
  <c r="CO634" i="106"/>
  <c r="CO457" i="106"/>
  <c r="CO271" i="106"/>
  <c r="CO241" i="106"/>
  <c r="CO105" i="106"/>
  <c r="CO39" i="106"/>
  <c r="CL15" i="106"/>
  <c r="CO80" i="106"/>
  <c r="CO32" i="106"/>
  <c r="CO124" i="106"/>
  <c r="CO120" i="106"/>
  <c r="CO1386" i="106"/>
  <c r="CO1324" i="106"/>
  <c r="CO1448" i="106"/>
  <c r="CO1360" i="106"/>
  <c r="CO1499" i="106"/>
  <c r="CO1420" i="106"/>
  <c r="CO1308" i="106"/>
  <c r="CO1402" i="106"/>
  <c r="CO1374" i="106"/>
  <c r="CK15" i="106"/>
  <c r="CQ20" i="106"/>
  <c r="CQ22" i="106"/>
  <c r="CM27" i="106"/>
  <c r="CM37" i="106"/>
  <c r="CM58" i="106"/>
  <c r="CM114" i="106"/>
  <c r="CM73" i="106"/>
  <c r="CM129" i="106"/>
  <c r="CM187" i="106"/>
  <c r="CM191" i="106"/>
  <c r="CM207" i="106"/>
  <c r="CM247" i="106"/>
  <c r="CM190" i="106"/>
  <c r="CM261" i="106"/>
  <c r="CM277" i="106"/>
  <c r="CM329" i="106"/>
  <c r="CM301" i="106"/>
  <c r="CM325" i="106"/>
  <c r="CM378" i="106"/>
  <c r="CM430" i="106"/>
  <c r="CM460" i="106"/>
  <c r="CM374" i="106"/>
  <c r="CM472" i="106"/>
  <c r="CM518" i="106"/>
  <c r="CN532" i="106" s="1"/>
  <c r="CM464" i="106"/>
  <c r="CM542" i="106"/>
  <c r="CM614" i="106"/>
  <c r="CM594" i="106"/>
  <c r="CM618" i="106"/>
  <c r="CM685" i="106"/>
  <c r="CM701" i="106"/>
  <c r="CM717" i="106"/>
  <c r="CM733" i="106"/>
  <c r="CM749" i="106"/>
  <c r="CM789" i="106"/>
  <c r="CM826" i="106"/>
  <c r="CM842" i="106"/>
  <c r="CM886" i="106"/>
  <c r="CM554" i="106"/>
  <c r="CM546" i="106"/>
  <c r="CM828" i="106"/>
  <c r="CM872" i="106"/>
  <c r="CM904" i="106"/>
  <c r="CM960" i="106"/>
  <c r="CM984" i="106"/>
  <c r="CM1028" i="106"/>
  <c r="CM1100" i="106"/>
  <c r="CM1128" i="106"/>
  <c r="CN1142" i="106" s="1"/>
  <c r="CM1160" i="106"/>
  <c r="CM637" i="106"/>
  <c r="CM908" i="106"/>
  <c r="CM964" i="106"/>
  <c r="CM852" i="106"/>
  <c r="CM972" i="106"/>
  <c r="CM832" i="106"/>
  <c r="CM1014" i="106"/>
  <c r="CN1028" i="106" s="1"/>
  <c r="CM1070" i="106"/>
  <c r="CM1214" i="106"/>
  <c r="CM884" i="106"/>
  <c r="CM1000" i="106"/>
  <c r="CM1154" i="106"/>
  <c r="CM1244" i="106"/>
  <c r="CM840" i="106"/>
  <c r="CM1010" i="106"/>
  <c r="CM1062" i="106"/>
  <c r="CM1130" i="106"/>
  <c r="CM1212" i="106"/>
  <c r="CM1006" i="106"/>
  <c r="CM1260" i="106"/>
  <c r="CM1300" i="106"/>
  <c r="CM1374" i="106"/>
  <c r="CM1394" i="106"/>
  <c r="CN1408" i="106" s="1"/>
  <c r="CM1418" i="106"/>
  <c r="CM1466" i="106"/>
  <c r="CM1490" i="106"/>
  <c r="CM1110" i="106"/>
  <c r="CM1296" i="106"/>
  <c r="CM1328" i="106"/>
  <c r="CM1362" i="106"/>
  <c r="CM1442" i="106"/>
  <c r="CM970" i="106"/>
  <c r="CM1170" i="106"/>
  <c r="CM1292" i="106"/>
  <c r="CM1272" i="106"/>
  <c r="CM1366" i="106"/>
  <c r="CM1454" i="106"/>
  <c r="CM1218" i="106"/>
  <c r="CM1410" i="106"/>
  <c r="CM1501" i="106"/>
  <c r="CM1379" i="106"/>
  <c r="CM1400" i="106"/>
  <c r="CM1496" i="106"/>
  <c r="CM1499" i="106"/>
  <c r="CM1396" i="106"/>
  <c r="CM1215" i="106"/>
  <c r="CM4" i="106"/>
  <c r="CM20" i="106"/>
  <c r="CM22" i="106"/>
  <c r="CQ13" i="106"/>
  <c r="CK20" i="106"/>
  <c r="CM54" i="106"/>
  <c r="CM95" i="106"/>
  <c r="CM112" i="106"/>
  <c r="CM137" i="106"/>
  <c r="CM149" i="106"/>
  <c r="CM157" i="106"/>
  <c r="CM199" i="106"/>
  <c r="CM228" i="106"/>
  <c r="CM169" i="106"/>
  <c r="CM257" i="106"/>
  <c r="CM273" i="106"/>
  <c r="CM289" i="106"/>
  <c r="CM297" i="106"/>
  <c r="CM333" i="106"/>
  <c r="CM370" i="106"/>
  <c r="CM426" i="106"/>
  <c r="CM442" i="106"/>
  <c r="CM526" i="106"/>
  <c r="CM456" i="106"/>
  <c r="CN470" i="106" s="1"/>
  <c r="CM510" i="106"/>
  <c r="CM418" i="106"/>
  <c r="CM468" i="106"/>
  <c r="CM600" i="106"/>
  <c r="CM484" i="106"/>
  <c r="CM602" i="106"/>
  <c r="CM681" i="106"/>
  <c r="CM697" i="106"/>
  <c r="CM713" i="106"/>
  <c r="CM729" i="106"/>
  <c r="CM745" i="106"/>
  <c r="CM779" i="106"/>
  <c r="CM822" i="106"/>
  <c r="CM838" i="106"/>
  <c r="CM882" i="106"/>
  <c r="CM538" i="106"/>
  <c r="CM809" i="106"/>
  <c r="CM807" i="106"/>
  <c r="CM864" i="106"/>
  <c r="CM896" i="106"/>
  <c r="CM944" i="106"/>
  <c r="CM978" i="106"/>
  <c r="CM1004" i="106"/>
  <c r="CM1080" i="106"/>
  <c r="CM1124" i="106"/>
  <c r="CM1156" i="106"/>
  <c r="CM608" i="106"/>
  <c r="CM799" i="106"/>
  <c r="CM956" i="106"/>
  <c r="CM813" i="106"/>
  <c r="CM948" i="106"/>
  <c r="CM821" i="106"/>
  <c r="CN835" i="106" s="1"/>
  <c r="CM952" i="106"/>
  <c r="CN966" i="106" s="1"/>
  <c r="CM1046" i="106"/>
  <c r="CM1126" i="106"/>
  <c r="CM868" i="106"/>
  <c r="CM994" i="106"/>
  <c r="CM1150" i="106"/>
  <c r="CM1240" i="106"/>
  <c r="CM824" i="106"/>
  <c r="CM920" i="106"/>
  <c r="CM1058" i="106"/>
  <c r="CM1118" i="106"/>
  <c r="CM1202" i="106"/>
  <c r="CM1256" i="106"/>
  <c r="CM1254" i="106"/>
  <c r="CM1284" i="106"/>
  <c r="CM1370" i="106"/>
  <c r="CM1390" i="106"/>
  <c r="CM1414" i="106"/>
  <c r="CM1462" i="106"/>
  <c r="CM1486" i="106"/>
  <c r="CM1018" i="106"/>
  <c r="CM1280" i="106"/>
  <c r="CM1312" i="106"/>
  <c r="CM1354" i="106"/>
  <c r="CM1438" i="106"/>
  <c r="CM936" i="106"/>
  <c r="CM1134" i="106"/>
  <c r="CM1276" i="106"/>
  <c r="CM1348" i="106"/>
  <c r="CM1350" i="106"/>
  <c r="CM1434" i="106"/>
  <c r="CM1190" i="106"/>
  <c r="CM1288" i="106"/>
  <c r="CM1474" i="106"/>
  <c r="CM1388" i="106"/>
  <c r="CM1301" i="106"/>
  <c r="CM1253" i="106"/>
  <c r="CM1265" i="106"/>
  <c r="CM1447" i="106"/>
  <c r="CM1251" i="106"/>
  <c r="CM1091" i="106"/>
  <c r="CM1221" i="106"/>
  <c r="CM1064" i="106"/>
  <c r="CM1327" i="106"/>
  <c r="CM1183" i="106"/>
  <c r="CM1315" i="106"/>
  <c r="CM1255" i="106"/>
  <c r="CM1122" i="106"/>
  <c r="CM945" i="106"/>
  <c r="CM1159" i="106"/>
  <c r="CM1083" i="106"/>
  <c r="CM792" i="106"/>
  <c r="CM1174" i="106"/>
  <c r="CM1069" i="106"/>
  <c r="CM909" i="106"/>
  <c r="CM1053" i="106"/>
  <c r="CM873" i="106"/>
  <c r="CM720" i="106"/>
  <c r="CM726" i="106"/>
  <c r="CM850" i="106"/>
  <c r="CN864" i="106" s="1"/>
  <c r="CM639" i="106"/>
  <c r="CM543" i="106"/>
  <c r="CM800" i="106"/>
  <c r="CM718" i="106"/>
  <c r="CM636" i="106"/>
  <c r="CM648" i="106"/>
  <c r="CM566" i="106"/>
  <c r="CM658" i="106"/>
  <c r="CN672" i="106" s="1"/>
  <c r="CM642" i="106"/>
  <c r="CM816" i="106"/>
  <c r="CM703" i="106"/>
  <c r="CM596" i="106"/>
  <c r="CN609" i="106" s="1"/>
  <c r="CM547" i="106"/>
  <c r="CM528" i="106"/>
  <c r="CM334" i="106"/>
  <c r="CM491" i="106"/>
  <c r="CM459" i="106"/>
  <c r="CM422" i="106"/>
  <c r="CM393" i="106"/>
  <c r="CM437" i="106"/>
  <c r="CM441" i="106"/>
  <c r="CM343" i="106"/>
  <c r="CM396" i="106"/>
  <c r="CM332" i="106"/>
  <c r="CM295" i="106"/>
  <c r="CM249" i="106"/>
  <c r="CM283" i="106"/>
  <c r="CM192" i="106"/>
  <c r="CM244" i="106"/>
  <c r="CM270" i="106"/>
  <c r="CM226" i="106"/>
  <c r="CM154" i="106"/>
  <c r="CM113" i="106"/>
  <c r="CM120" i="106"/>
  <c r="CM1389" i="106"/>
  <c r="CM1415" i="106"/>
  <c r="CM1476" i="106"/>
  <c r="CM1408" i="106"/>
  <c r="CM1497" i="106"/>
  <c r="CM1340" i="106"/>
  <c r="CM1116" i="106"/>
  <c r="CQ4" i="106"/>
  <c r="CM15" i="106"/>
  <c r="CM77" i="106"/>
  <c r="CM108" i="106"/>
  <c r="CN122" i="106" s="1"/>
  <c r="CM193" i="106"/>
  <c r="CM223" i="106"/>
  <c r="CM240" i="106"/>
  <c r="CM285" i="106"/>
  <c r="CM317" i="106"/>
  <c r="CM410" i="106"/>
  <c r="CM492" i="106"/>
  <c r="CM500" i="106"/>
  <c r="CM496" i="106"/>
  <c r="CM448" i="106"/>
  <c r="CM677" i="106"/>
  <c r="CM709" i="106"/>
  <c r="CN723" i="106" s="1"/>
  <c r="CM741" i="106"/>
  <c r="CM817" i="106"/>
  <c r="CM878" i="106"/>
  <c r="CM795" i="106"/>
  <c r="CM848" i="106"/>
  <c r="CM928" i="106"/>
  <c r="CM996" i="106"/>
  <c r="CM1120" i="106"/>
  <c r="CN1134" i="106" s="1"/>
  <c r="CM1184" i="106"/>
  <c r="CM940" i="106"/>
  <c r="CM932" i="106"/>
  <c r="CM892" i="106"/>
  <c r="CM1114" i="106"/>
  <c r="CM986" i="106"/>
  <c r="CM1220" i="106"/>
  <c r="CM876" i="106"/>
  <c r="CM1106" i="106"/>
  <c r="CM1236" i="106"/>
  <c r="CM1268" i="106"/>
  <c r="CM1382" i="106"/>
  <c r="CM1450" i="106"/>
  <c r="CM1498" i="106"/>
  <c r="CM1336" i="106"/>
  <c r="CM1426" i="106"/>
  <c r="CM1094" i="106"/>
  <c r="CM1332" i="106"/>
  <c r="CM1430" i="106"/>
  <c r="CM1258" i="106"/>
  <c r="CM1429" i="106"/>
  <c r="CM1428" i="106"/>
  <c r="CM1456" i="106"/>
  <c r="CM1147" i="106"/>
  <c r="CM1211" i="106"/>
  <c r="CM1040" i="106"/>
  <c r="CM1191" i="106"/>
  <c r="CN1205" i="106" s="1"/>
  <c r="CM1287" i="106"/>
  <c r="CM1207" i="106"/>
  <c r="CM955" i="106"/>
  <c r="CM1157" i="106"/>
  <c r="CM949" i="106"/>
  <c r="CM1210" i="106"/>
  <c r="CM1044" i="106"/>
  <c r="CM617" i="106"/>
  <c r="CM907" i="106"/>
  <c r="CM966" i="106"/>
  <c r="CM927" i="106"/>
  <c r="CM696" i="106"/>
  <c r="CM918" i="106"/>
  <c r="CM757" i="106"/>
  <c r="CM649" i="106"/>
  <c r="CM624" i="106"/>
  <c r="CM514" i="106"/>
  <c r="CM646" i="106"/>
  <c r="CM759" i="106"/>
  <c r="CM599" i="106"/>
  <c r="CM389" i="106"/>
  <c r="CM511" i="106"/>
  <c r="CM466" i="106"/>
  <c r="CM473" i="106"/>
  <c r="CM395" i="106"/>
  <c r="CM356" i="106"/>
  <c r="CM235" i="106"/>
  <c r="CM420" i="106"/>
  <c r="CM380" i="106"/>
  <c r="CM315" i="106"/>
  <c r="CM243" i="106"/>
  <c r="CM218" i="106"/>
  <c r="CM210" i="106"/>
  <c r="CM262" i="106"/>
  <c r="CM184" i="106"/>
  <c r="CM225" i="106"/>
  <c r="CM176" i="106"/>
  <c r="CM1491" i="106"/>
  <c r="CM1487" i="106"/>
  <c r="CM1365" i="106"/>
  <c r="CM1441" i="106"/>
  <c r="CM1121" i="106"/>
  <c r="CM1341" i="106"/>
  <c r="CM1163" i="106"/>
  <c r="CM780" i="106"/>
  <c r="CM1205" i="106"/>
  <c r="CM1047" i="106"/>
  <c r="CM1303" i="106"/>
  <c r="CM1195" i="106"/>
  <c r="CM1192" i="106"/>
  <c r="CM1105" i="106"/>
  <c r="CM905" i="106"/>
  <c r="CM682" i="106"/>
  <c r="CM1153" i="106"/>
  <c r="CM1113" i="106"/>
  <c r="CM1001" i="106"/>
  <c r="CM853" i="106"/>
  <c r="CM1197" i="106"/>
  <c r="CM1045" i="106"/>
  <c r="CM1002" i="106"/>
  <c r="CM879" i="106"/>
  <c r="CM732" i="106"/>
  <c r="CM661" i="106"/>
  <c r="CM914" i="106"/>
  <c r="CM724" i="106"/>
  <c r="CM967" i="106"/>
  <c r="CM903" i="106"/>
  <c r="CM740" i="106"/>
  <c r="CM620" i="106"/>
  <c r="CM652" i="106"/>
  <c r="CM551" i="106"/>
  <c r="CM592" i="106"/>
  <c r="CM766" i="106"/>
  <c r="CM723" i="106"/>
  <c r="CM671" i="106"/>
  <c r="CM611" i="106"/>
  <c r="CM497" i="106"/>
  <c r="CN504" i="106" s="1"/>
  <c r="CM579" i="106"/>
  <c r="CM540" i="106"/>
  <c r="CM555" i="106"/>
  <c r="CM439" i="106"/>
  <c r="CM455" i="106"/>
  <c r="CM318" i="106"/>
  <c r="CM419" i="106"/>
  <c r="CM409" i="106"/>
  <c r="CM352" i="106"/>
  <c r="CM359" i="106"/>
  <c r="CM306" i="106"/>
  <c r="CM304" i="106"/>
  <c r="CM314" i="106"/>
  <c r="CM284" i="106"/>
  <c r="CM255" i="106"/>
  <c r="CM237" i="106"/>
  <c r="CM197" i="106"/>
  <c r="CM179" i="106"/>
  <c r="CM123" i="106"/>
  <c r="CM158" i="106"/>
  <c r="CM1464" i="106"/>
  <c r="CM1404" i="106"/>
  <c r="CM1437" i="106"/>
  <c r="CM1359" i="106"/>
  <c r="CM1273" i="106"/>
  <c r="CM1175" i="106"/>
  <c r="CM992" i="106"/>
  <c r="CM1323" i="106"/>
  <c r="CM1223" i="106"/>
  <c r="CM1027" i="106"/>
  <c r="CM1343" i="106"/>
  <c r="CM1171" i="106"/>
  <c r="CM1012" i="106"/>
  <c r="CM833" i="106"/>
  <c r="CM1347" i="106"/>
  <c r="CM1019" i="106"/>
  <c r="CN1033" i="106" s="1"/>
  <c r="CM1172" i="106"/>
  <c r="CM1043" i="106"/>
  <c r="CM925" i="106"/>
  <c r="CM806" i="106"/>
  <c r="CM1186" i="106"/>
  <c r="CM1060" i="106"/>
  <c r="CM923" i="106"/>
  <c r="CM1182" i="106"/>
  <c r="CM1140" i="106"/>
  <c r="CM1052" i="106"/>
  <c r="CM698" i="106"/>
  <c r="CM951" i="106"/>
  <c r="CM835" i="106"/>
  <c r="CM782" i="106"/>
  <c r="CM657" i="106"/>
  <c r="CN671" i="106" s="1"/>
  <c r="CM847" i="106"/>
  <c r="CM626" i="106"/>
  <c r="CM921" i="106"/>
  <c r="CM633" i="106"/>
  <c r="CM643" i="106"/>
  <c r="CM558" i="106"/>
  <c r="CM531" i="106"/>
  <c r="CM743" i="106"/>
  <c r="CM679" i="106"/>
  <c r="CM613" i="106"/>
  <c r="CM379" i="106"/>
  <c r="CM495" i="106"/>
  <c r="CM477" i="106"/>
  <c r="CM458" i="106"/>
  <c r="CM515" i="106"/>
  <c r="CM451" i="106"/>
  <c r="CM453" i="106"/>
  <c r="CM403" i="106"/>
  <c r="CM358" i="106"/>
  <c r="CM347" i="106"/>
  <c r="CM367" i="106"/>
  <c r="CM416" i="106"/>
  <c r="CM384" i="106"/>
  <c r="CM290" i="106"/>
  <c r="CM256" i="106"/>
  <c r="CM213" i="106"/>
  <c r="CM195" i="106"/>
  <c r="CM282" i="106"/>
  <c r="CM198" i="106"/>
  <c r="CM177" i="106"/>
  <c r="CM138" i="106"/>
  <c r="CM1361" i="106"/>
  <c r="CM1289" i="106"/>
  <c r="CM1383" i="106"/>
  <c r="CM1405" i="106"/>
  <c r="CM1385" i="106"/>
  <c r="CM1237" i="106"/>
  <c r="CM1179" i="106"/>
  <c r="CM1007" i="106"/>
  <c r="CM1295" i="106"/>
  <c r="CM1115" i="106"/>
  <c r="CM1005" i="106"/>
  <c r="CM1313" i="106"/>
  <c r="CM1283" i="106"/>
  <c r="CM1187" i="106"/>
  <c r="CM1042" i="106"/>
  <c r="CM645" i="106"/>
  <c r="CM1333" i="106"/>
  <c r="CM1270" i="106"/>
  <c r="CM1111" i="106"/>
  <c r="CM1131" i="106"/>
  <c r="CM1057" i="106"/>
  <c r="CM875" i="106"/>
  <c r="CM1193" i="106"/>
  <c r="CM958" i="106"/>
  <c r="CM1204" i="106"/>
  <c r="CM1109" i="106"/>
  <c r="CN1123" i="106" s="1"/>
  <c r="CM1063" i="106"/>
  <c r="CM1020" i="106"/>
  <c r="CM885" i="106"/>
  <c r="CM708" i="106"/>
  <c r="CN722" i="106" s="1"/>
  <c r="CM895" i="106"/>
  <c r="CM844" i="106"/>
  <c r="CM678" i="106"/>
  <c r="CM911" i="106"/>
  <c r="CM786" i="106"/>
  <c r="CM989" i="106"/>
  <c r="CM854" i="106"/>
  <c r="CM690" i="106"/>
  <c r="CM609" i="106"/>
  <c r="CM660" i="106"/>
  <c r="CM619" i="106"/>
  <c r="CM771" i="106"/>
  <c r="CM576" i="106"/>
  <c r="CM731" i="106"/>
  <c r="CM673" i="106"/>
  <c r="CM589" i="106"/>
  <c r="CM573" i="106"/>
  <c r="CM557" i="106"/>
  <c r="CM591" i="106"/>
  <c r="CM559" i="106"/>
  <c r="CM539" i="106"/>
  <c r="CM523" i="106"/>
  <c r="CM501" i="106"/>
  <c r="CM411" i="106"/>
  <c r="CM383" i="106"/>
  <c r="CM344" i="106"/>
  <c r="CM320" i="106"/>
  <c r="CM338" i="106"/>
  <c r="CM299" i="106"/>
  <c r="CM263" i="106"/>
  <c r="CM196" i="106"/>
  <c r="CM182" i="106"/>
  <c r="CN196" i="106" s="1"/>
  <c r="CM81" i="106"/>
  <c r="CK10" i="106"/>
  <c r="CM78" i="106"/>
  <c r="CM44" i="106"/>
  <c r="CK16" i="106"/>
  <c r="CM45" i="106"/>
  <c r="CQ16" i="106"/>
  <c r="CM7" i="106"/>
  <c r="CM163" i="106"/>
  <c r="CM46" i="106"/>
  <c r="CM1387" i="106"/>
  <c r="CM1413" i="106"/>
  <c r="CM1360" i="106"/>
  <c r="CM629" i="106"/>
  <c r="CM1371" i="106"/>
  <c r="CM1158" i="106"/>
  <c r="CM939" i="106"/>
  <c r="CM1249" i="106"/>
  <c r="CM883" i="106"/>
  <c r="CM851" i="106"/>
  <c r="CM622" i="106"/>
  <c r="CM584" i="106"/>
  <c r="CK4" i="106"/>
  <c r="CK22" i="106"/>
  <c r="CM24" i="106"/>
  <c r="CM62" i="106"/>
  <c r="CM100" i="106"/>
  <c r="CM141" i="106"/>
  <c r="CM215" i="106"/>
  <c r="CM232" i="106"/>
  <c r="CM281" i="106"/>
  <c r="CM305" i="106"/>
  <c r="CM394" i="106"/>
  <c r="CM476" i="106"/>
  <c r="CM488" i="106"/>
  <c r="CM480" i="106"/>
  <c r="CN494" i="106" s="1"/>
  <c r="CM616" i="106"/>
  <c r="CM524" i="106"/>
  <c r="CM705" i="106"/>
  <c r="CM737" i="106"/>
  <c r="CM803" i="106"/>
  <c r="CM862" i="106"/>
  <c r="CM783" i="106"/>
  <c r="CM836" i="106"/>
  <c r="CM912" i="106"/>
  <c r="CM990" i="106"/>
  <c r="CM1112" i="106"/>
  <c r="CM1164" i="106"/>
  <c r="CM924" i="106"/>
  <c r="CM916" i="106"/>
  <c r="CM856" i="106"/>
  <c r="CM1090" i="106"/>
  <c r="CM976" i="106"/>
  <c r="CM1216" i="106"/>
  <c r="CM860" i="106"/>
  <c r="CM1082" i="106"/>
  <c r="CM1226" i="106"/>
  <c r="CM1264" i="106"/>
  <c r="CM1378" i="106"/>
  <c r="CM1446" i="106"/>
  <c r="CM1494" i="106"/>
  <c r="CM1320" i="106"/>
  <c r="CM1406" i="106"/>
  <c r="CM1086" i="106"/>
  <c r="CM1316" i="106"/>
  <c r="CM1386" i="106"/>
  <c r="CM1248" i="106"/>
  <c r="CM1261" i="106"/>
  <c r="CM1439" i="106"/>
  <c r="CM1472" i="106"/>
  <c r="CM1155" i="106"/>
  <c r="CM1231" i="106"/>
  <c r="CM1055" i="106"/>
  <c r="CM1201" i="106"/>
  <c r="CM1317" i="106"/>
  <c r="CM1235" i="106"/>
  <c r="CM1011" i="106"/>
  <c r="CM1167" i="106"/>
  <c r="CM1075" i="106"/>
  <c r="CM628" i="106"/>
  <c r="CM1076" i="106"/>
  <c r="CM877" i="106"/>
  <c r="CM917" i="106"/>
  <c r="CM810" i="106"/>
  <c r="CM688" i="106"/>
  <c r="CM734" i="106"/>
  <c r="CM549" i="106"/>
  <c r="CM776" i="106"/>
  <c r="CM680" i="106"/>
  <c r="CM651" i="106"/>
  <c r="CM532" i="106"/>
  <c r="CM650" i="106"/>
  <c r="CM541" i="106"/>
  <c r="CM687" i="106"/>
  <c r="CM509" i="106"/>
  <c r="CM391" i="106"/>
  <c r="CM482" i="106"/>
  <c r="CM475" i="106"/>
  <c r="CM429" i="106"/>
  <c r="CM357" i="106"/>
  <c r="CM349" i="106"/>
  <c r="CM348" i="106"/>
  <c r="CM388" i="106"/>
  <c r="CM316" i="106"/>
  <c r="CM250" i="106"/>
  <c r="CM242" i="106"/>
  <c r="CM245" i="106"/>
  <c r="CM278" i="106"/>
  <c r="CM200" i="106"/>
  <c r="CM140" i="106"/>
  <c r="CM139" i="106"/>
  <c r="CM1500" i="106"/>
  <c r="CM1305" i="106"/>
  <c r="CM1468" i="106"/>
  <c r="CM1477" i="106"/>
  <c r="CM1277" i="106"/>
  <c r="CM1291" i="106"/>
  <c r="CM1213" i="106"/>
  <c r="CM859" i="106"/>
  <c r="CM1245" i="106"/>
  <c r="CM1051" i="106"/>
  <c r="CM1318" i="106"/>
  <c r="CM1246" i="106"/>
  <c r="CM676" i="106"/>
  <c r="CM1107" i="106"/>
  <c r="CM910" i="106"/>
  <c r="CM805" i="106"/>
  <c r="CM1168" i="106"/>
  <c r="CM1129" i="106"/>
  <c r="CM1049" i="106"/>
  <c r="CM891" i="106"/>
  <c r="CM1200" i="106"/>
  <c r="CM1078" i="106"/>
  <c r="CM606" i="106"/>
  <c r="CM887" i="106"/>
  <c r="CM754" i="106"/>
  <c r="CM666" i="106"/>
  <c r="CM943" i="106"/>
  <c r="CM756" i="106"/>
  <c r="CM983" i="106"/>
  <c r="CM915" i="106"/>
  <c r="CM796" i="106"/>
  <c r="CM625" i="106"/>
  <c r="CM655" i="106"/>
  <c r="CM553" i="106"/>
  <c r="CM607" i="106"/>
  <c r="CM802" i="106"/>
  <c r="CM739" i="106"/>
  <c r="CN753" i="106" s="1"/>
  <c r="CM675" i="106"/>
  <c r="CM627" i="106"/>
  <c r="CM505" i="106"/>
  <c r="CM587" i="106"/>
  <c r="CN601" i="106" s="1"/>
  <c r="CM548" i="106"/>
  <c r="CM593" i="106"/>
  <c r="CM447" i="106"/>
  <c r="CM471" i="106"/>
  <c r="CM368" i="106"/>
  <c r="CM512" i="106"/>
  <c r="CM433" i="106"/>
  <c r="CM413" i="106"/>
  <c r="CM365" i="106"/>
  <c r="CM328" i="106"/>
  <c r="CM326" i="106"/>
  <c r="CM330" i="106"/>
  <c r="CN344" i="106" s="1"/>
  <c r="CM260" i="106"/>
  <c r="CM268" i="106"/>
  <c r="CM203" i="106"/>
  <c r="CM230" i="106"/>
  <c r="CM143" i="106"/>
  <c r="CM144" i="106"/>
  <c r="CM159" i="106"/>
  <c r="CM1281" i="106"/>
  <c r="CM1424" i="106"/>
  <c r="CM1452" i="106"/>
  <c r="CM1427" i="106"/>
  <c r="CM1364" i="106"/>
  <c r="CM1217" i="106"/>
  <c r="CM993" i="106"/>
  <c r="CM1325" i="106"/>
  <c r="CM1233" i="106"/>
  <c r="CN1247" i="106" s="1"/>
  <c r="CM1031" i="106"/>
  <c r="CM1345" i="106"/>
  <c r="CM1203" i="106"/>
  <c r="CM1015" i="106"/>
  <c r="CM881" i="106"/>
  <c r="CM1503" i="106"/>
  <c r="CM1141" i="106"/>
  <c r="CM1180" i="106"/>
  <c r="CM1088" i="106"/>
  <c r="CM971" i="106"/>
  <c r="CM812" i="106"/>
  <c r="CM1206" i="106"/>
  <c r="CM1077" i="106"/>
  <c r="CM965" i="106"/>
  <c r="CM1224" i="106"/>
  <c r="CM1161" i="106"/>
  <c r="CM1072" i="106"/>
  <c r="CM869" i="106"/>
  <c r="CM954" i="106"/>
  <c r="CM843" i="106"/>
  <c r="CM798" i="106"/>
  <c r="CM672" i="106"/>
  <c r="CM902" i="106"/>
  <c r="CM702" i="106"/>
  <c r="CN716" i="106" s="1"/>
  <c r="CM931" i="106"/>
  <c r="CM722" i="106"/>
  <c r="CM656" i="106"/>
  <c r="CN670" i="106" s="1"/>
  <c r="CM574" i="106"/>
  <c r="CM568" i="106"/>
  <c r="CM772" i="106"/>
  <c r="CM695" i="106"/>
  <c r="CM630" i="106"/>
  <c r="CM444" i="106"/>
  <c r="CM467" i="106"/>
  <c r="CM479" i="106"/>
  <c r="CM461" i="106"/>
  <c r="CM387" i="106"/>
  <c r="CM469" i="106"/>
  <c r="CM503" i="106"/>
  <c r="CM435" i="106"/>
  <c r="CM363" i="106"/>
  <c r="CM351" i="106"/>
  <c r="CM397" i="106"/>
  <c r="CM424" i="106"/>
  <c r="CM392" i="106"/>
  <c r="CM323" i="106"/>
  <c r="CM294" i="106"/>
  <c r="CM280" i="106"/>
  <c r="CN293" i="106" s="1"/>
  <c r="CM220" i="106"/>
  <c r="CM172" i="106"/>
  <c r="CM258" i="106"/>
  <c r="CN272" i="106" s="1"/>
  <c r="CM178" i="106"/>
  <c r="CM152" i="106"/>
  <c r="CM1453" i="106"/>
  <c r="CM1420" i="106"/>
  <c r="CM1399" i="106"/>
  <c r="CM1449" i="106"/>
  <c r="CM1416" i="106"/>
  <c r="CM1241" i="106"/>
  <c r="CM1219" i="106"/>
  <c r="CM1056" i="106"/>
  <c r="CM1307" i="106"/>
  <c r="CM1199" i="106"/>
  <c r="CM1067" i="106"/>
  <c r="CM1346" i="106"/>
  <c r="CM1298" i="106"/>
  <c r="CM1243" i="106"/>
  <c r="CM1073" i="106"/>
  <c r="CM999" i="106"/>
  <c r="CM1431" i="106"/>
  <c r="CM1271" i="106"/>
  <c r="CM1189" i="106"/>
  <c r="CM941" i="106"/>
  <c r="CM1059" i="106"/>
  <c r="CM901" i="106"/>
  <c r="CM1230" i="106"/>
  <c r="CM973" i="106"/>
  <c r="CM784" i="106"/>
  <c r="CM1146" i="106"/>
  <c r="CM1093" i="106"/>
  <c r="CN1107" i="106" s="1"/>
  <c r="CM1029" i="106"/>
  <c r="CM963" i="106"/>
  <c r="CM814" i="106"/>
  <c r="CM898" i="106"/>
  <c r="CM863" i="106"/>
  <c r="CM716" i="106"/>
  <c r="CM946" i="106"/>
  <c r="CM823" i="106"/>
  <c r="CM670" i="106"/>
  <c r="CM937" i="106"/>
  <c r="CM744" i="106"/>
  <c r="CM631" i="106"/>
  <c r="CM663" i="106"/>
  <c r="CM632" i="106"/>
  <c r="CM556" i="106"/>
  <c r="CM586" i="106"/>
  <c r="CM747" i="106"/>
  <c r="CM683" i="106"/>
  <c r="CM465" i="106"/>
  <c r="CN479" i="106" s="1"/>
  <c r="CM577" i="106"/>
  <c r="CM561" i="106"/>
  <c r="CM536" i="106"/>
  <c r="CM567" i="106"/>
  <c r="CM354" i="106"/>
  <c r="CM407" i="106"/>
  <c r="CM498" i="106"/>
  <c r="CM427" i="106"/>
  <c r="CM377" i="106"/>
  <c r="CM364" i="106"/>
  <c r="CM251" i="106"/>
  <c r="CM335" i="106"/>
  <c r="CM292" i="106"/>
  <c r="CM311" i="106"/>
  <c r="CM271" i="106"/>
  <c r="CM234" i="106"/>
  <c r="CM211" i="106"/>
  <c r="CN225" i="106" s="1"/>
  <c r="CM208" i="106"/>
  <c r="CM165" i="106"/>
  <c r="CM183" i="106"/>
  <c r="CN197" i="106" s="1"/>
  <c r="CM106" i="106"/>
  <c r="CM105" i="106"/>
  <c r="CM86" i="106"/>
  <c r="CM69" i="106"/>
  <c r="CM34" i="106"/>
  <c r="CK13" i="106"/>
  <c r="CM71" i="106"/>
  <c r="CM150" i="106"/>
  <c r="CM93" i="106"/>
  <c r="CM63" i="106"/>
  <c r="CM88" i="106"/>
  <c r="CM72" i="106"/>
  <c r="CM43" i="106"/>
  <c r="CM21" i="106"/>
  <c r="CM26" i="106"/>
  <c r="CQ14" i="106"/>
  <c r="CM17" i="106"/>
  <c r="CM6" i="106"/>
  <c r="CM56" i="106"/>
  <c r="CQ19" i="106"/>
  <c r="CM126" i="106"/>
  <c r="CM89" i="106"/>
  <c r="CM38" i="106"/>
  <c r="CM33" i="106"/>
  <c r="CQ18" i="106"/>
  <c r="CK7" i="106"/>
  <c r="CM99" i="106"/>
  <c r="CM168" i="106"/>
  <c r="CM128" i="106"/>
  <c r="CM96" i="106"/>
  <c r="CM85" i="106"/>
  <c r="CM70" i="106"/>
  <c r="CM35" i="106"/>
  <c r="CQ7" i="106"/>
  <c r="CM1469" i="106"/>
  <c r="CM1492" i="106"/>
  <c r="CM1380" i="106"/>
  <c r="CM1409" i="106"/>
  <c r="CM1376" i="106"/>
  <c r="CM1467" i="106"/>
  <c r="CK5" i="106"/>
  <c r="CM1373" i="106"/>
  <c r="CM1403" i="106"/>
  <c r="CM1391" i="106"/>
  <c r="CM1372" i="106"/>
  <c r="CM385" i="106"/>
  <c r="CM219" i="106"/>
  <c r="CM233" i="106"/>
  <c r="CM201" i="106"/>
  <c r="CM122" i="106"/>
  <c r="CM82" i="106"/>
  <c r="CM55" i="106"/>
  <c r="CM28" i="106"/>
  <c r="CK17" i="106"/>
  <c r="CM41" i="106"/>
  <c r="CM115" i="106"/>
  <c r="CM61" i="106"/>
  <c r="CM67" i="106"/>
  <c r="CM66" i="106"/>
  <c r="CQ10" i="106"/>
  <c r="CM18" i="106"/>
  <c r="CM13" i="106"/>
  <c r="CQ11" i="106"/>
  <c r="CM52" i="106"/>
  <c r="CM107" i="106"/>
  <c r="CN121" i="106" s="1"/>
  <c r="CM118" i="106"/>
  <c r="CM76" i="106"/>
  <c r="CM23" i="106"/>
  <c r="CQ12" i="106"/>
  <c r="CM180" i="106"/>
  <c r="CM119" i="106"/>
  <c r="CM64" i="106"/>
  <c r="CM80" i="106"/>
  <c r="CM36" i="106"/>
  <c r="CM25" i="106"/>
  <c r="CM1375" i="106"/>
  <c r="CM1397" i="106"/>
  <c r="CM1444" i="106"/>
  <c r="CM1457" i="106"/>
  <c r="CM1421" i="106"/>
  <c r="CM5" i="106"/>
  <c r="CN19" i="106" s="1"/>
  <c r="CQ5" i="106"/>
  <c r="CM1392" i="106"/>
  <c r="CM1395" i="106"/>
  <c r="CQ15" i="106"/>
  <c r="CM97" i="106"/>
  <c r="CM121" i="106"/>
  <c r="CM161" i="106"/>
  <c r="CM173" i="106"/>
  <c r="CM265" i="106"/>
  <c r="CM321" i="106"/>
  <c r="CM350" i="106"/>
  <c r="CM446" i="106"/>
  <c r="CM443" i="106"/>
  <c r="CM519" i="106"/>
  <c r="CM550" i="106"/>
  <c r="CM610" i="106"/>
  <c r="CM689" i="106"/>
  <c r="CM721" i="106"/>
  <c r="CM753" i="106"/>
  <c r="CM830" i="106"/>
  <c r="CN844" i="106" s="1"/>
  <c r="CM894" i="106"/>
  <c r="CM880" i="106"/>
  <c r="CM962" i="106"/>
  <c r="CM1036" i="106"/>
  <c r="CN1050" i="106" s="1"/>
  <c r="CM1132" i="106"/>
  <c r="CM765" i="106"/>
  <c r="CM980" i="106"/>
  <c r="CM988" i="106"/>
  <c r="CN1001" i="106" s="1"/>
  <c r="CM1026" i="106"/>
  <c r="CM1238" i="106"/>
  <c r="CM1034" i="106"/>
  <c r="CM1250" i="106"/>
  <c r="CM1022" i="106"/>
  <c r="CM1166" i="106"/>
  <c r="CM1208" i="106"/>
  <c r="CM1319" i="106"/>
  <c r="CM1398" i="106"/>
  <c r="CM1470" i="106"/>
  <c r="CM1194" i="106"/>
  <c r="CM1335" i="106"/>
  <c r="CN1346" i="106" s="1"/>
  <c r="CM1502" i="106"/>
  <c r="CM1222" i="106"/>
  <c r="CM1304" i="106"/>
  <c r="CM1482" i="106"/>
  <c r="CM1422" i="106"/>
  <c r="CM1363" i="106"/>
  <c r="CM1480" i="106"/>
  <c r="CM975" i="106"/>
  <c r="CN989" i="106" s="1"/>
  <c r="CM1177" i="106"/>
  <c r="CM1329" i="106"/>
  <c r="CM1139" i="106"/>
  <c r="CM1286" i="106"/>
  <c r="CM926" i="106"/>
  <c r="CM1099" i="106"/>
  <c r="CM1165" i="106"/>
  <c r="CM1017" i="106"/>
  <c r="CN1031" i="106" s="1"/>
  <c r="CM865" i="106"/>
  <c r="CM935" i="106"/>
  <c r="CM634" i="106"/>
  <c r="CM728" i="106"/>
  <c r="CN742" i="106" s="1"/>
  <c r="CM801" i="106"/>
  <c r="CN815" i="106" s="1"/>
  <c r="CM662" i="106"/>
  <c r="CM735" i="106"/>
  <c r="CM533" i="106"/>
  <c r="CM1425" i="106"/>
  <c r="CM1436" i="106"/>
  <c r="CM1433" i="106"/>
  <c r="CQ23" i="106"/>
  <c r="CM135" i="106"/>
  <c r="CM59" i="106"/>
  <c r="CK6" i="106"/>
  <c r="CM49" i="106"/>
  <c r="CK14" i="106"/>
  <c r="CM103" i="106"/>
  <c r="CM231" i="106"/>
  <c r="CM373" i="106"/>
  <c r="CM530" i="106"/>
  <c r="CM569" i="106"/>
  <c r="CM537" i="106"/>
  <c r="CM791" i="106"/>
  <c r="CM653" i="106"/>
  <c r="CM1061" i="106"/>
  <c r="CM1025" i="106"/>
  <c r="CM1331" i="106"/>
  <c r="CM893" i="106"/>
  <c r="CM1149" i="106"/>
  <c r="CM1367" i="106"/>
  <c r="CM167" i="106"/>
  <c r="CM313" i="106"/>
  <c r="CM390" i="106"/>
  <c r="CM450" i="106"/>
  <c r="CM727" i="106"/>
  <c r="CM1003" i="106"/>
  <c r="CM516" i="106"/>
  <c r="CM861" i="106"/>
  <c r="CM1152" i="106"/>
  <c r="CM1263" i="106"/>
  <c r="CM770" i="106"/>
  <c r="CM1419" i="106"/>
  <c r="CM132" i="106"/>
  <c r="CM309" i="106"/>
  <c r="CM253" i="106"/>
  <c r="CM431" i="106"/>
  <c r="CM571" i="106"/>
  <c r="CM570" i="106"/>
  <c r="CM706" i="106"/>
  <c r="CM710" i="106"/>
  <c r="CM991" i="106"/>
  <c r="CM849" i="106"/>
  <c r="CM1302" i="106"/>
  <c r="CM1097" i="106"/>
  <c r="CM1455" i="106"/>
  <c r="CM254" i="106"/>
  <c r="CM291" i="106"/>
  <c r="CM457" i="106"/>
  <c r="CM1314" i="106"/>
  <c r="CM1488" i="106"/>
  <c r="CM1381" i="106"/>
  <c r="CM1484" i="106"/>
  <c r="CM1471" i="106"/>
  <c r="CM1384" i="106"/>
  <c r="CM1357" i="106"/>
  <c r="CM109" i="106"/>
  <c r="CM124" i="106"/>
  <c r="CM174" i="106"/>
  <c r="CQ9" i="106"/>
  <c r="CM10" i="106"/>
  <c r="CM32" i="106"/>
  <c r="CM98" i="106"/>
  <c r="CK8" i="106"/>
  <c r="CK12" i="106"/>
  <c r="CM68" i="106"/>
  <c r="CM87" i="106"/>
  <c r="CM31" i="106"/>
  <c r="CM51" i="106"/>
  <c r="CM94" i="106"/>
  <c r="CN108" i="106" s="1"/>
  <c r="CM130" i="106"/>
  <c r="CM166" i="106"/>
  <c r="CM224" i="106"/>
  <c r="CM288" i="106"/>
  <c r="CM307" i="106"/>
  <c r="CM252" i="106"/>
  <c r="CM432" i="106"/>
  <c r="CM298" i="106"/>
  <c r="CM520" i="106"/>
  <c r="CM544" i="106"/>
  <c r="CM581" i="106"/>
  <c r="CM699" i="106"/>
  <c r="CM603" i="106"/>
  <c r="CM644" i="106"/>
  <c r="CM668" i="106"/>
  <c r="CM947" i="106"/>
  <c r="CM831" i="106"/>
  <c r="CM748" i="106"/>
  <c r="CM906" i="106"/>
  <c r="CM974" i="106"/>
  <c r="CM1101" i="106"/>
  <c r="CM897" i="106"/>
  <c r="CM615" i="106"/>
  <c r="CM1068" i="106"/>
  <c r="CN1082" i="106" s="1"/>
  <c r="CM1209" i="106"/>
  <c r="CM1443" i="106"/>
  <c r="CM1095" i="106"/>
  <c r="CM1299" i="106"/>
  <c r="CM1071" i="106"/>
  <c r="CM1309" i="106"/>
  <c r="CM1259" i="106"/>
  <c r="CM1423" i="106"/>
  <c r="CM1495" i="106"/>
  <c r="CM1489" i="106"/>
  <c r="CM188" i="106"/>
  <c r="CM205" i="106"/>
  <c r="CN219" i="106" s="1"/>
  <c r="CM264" i="106"/>
  <c r="CM324" i="106"/>
  <c r="CM239" i="106"/>
  <c r="CM360" i="106"/>
  <c r="CM436" i="106"/>
  <c r="CM485" i="106"/>
  <c r="CM463" i="106"/>
  <c r="CM612" i="106"/>
  <c r="CN626" i="106" s="1"/>
  <c r="CM638" i="106"/>
  <c r="CM774" i="106"/>
  <c r="CM590" i="106"/>
  <c r="CM750" i="106"/>
  <c r="CM730" i="106"/>
  <c r="CM694" i="106"/>
  <c r="CM855" i="106"/>
  <c r="CM1008" i="106"/>
  <c r="CM1162" i="106"/>
  <c r="CM995" i="106"/>
  <c r="CM686" i="106"/>
  <c r="CM1013" i="106"/>
  <c r="CM1185" i="106"/>
  <c r="CM1293" i="106"/>
  <c r="CM1021" i="106"/>
  <c r="CM899" i="106"/>
  <c r="CN913" i="106" s="1"/>
  <c r="CM1278" i="106"/>
  <c r="CM1032" i="106"/>
  <c r="CM1445" i="106"/>
  <c r="CM1257" i="106"/>
  <c r="CN1271" i="106" s="1"/>
  <c r="CM1337" i="106"/>
  <c r="CM148" i="106"/>
  <c r="CM214" i="106"/>
  <c r="CM287" i="106"/>
  <c r="CM346" i="106"/>
  <c r="CM341" i="106"/>
  <c r="CM415" i="106"/>
  <c r="CM521" i="106"/>
  <c r="CM487" i="106"/>
  <c r="CM527" i="106"/>
  <c r="CM423" i="106"/>
  <c r="CM635" i="106"/>
  <c r="CM751" i="106"/>
  <c r="CM623" i="106"/>
  <c r="CM767" i="106"/>
  <c r="CM804" i="106"/>
  <c r="CM674" i="106"/>
  <c r="CM545" i="106"/>
  <c r="CM845" i="106"/>
  <c r="CM758" i="106"/>
  <c r="CM601" i="106"/>
  <c r="CM1050" i="106"/>
  <c r="CM1181" i="106"/>
  <c r="CM969" i="106"/>
  <c r="CM736" i="106"/>
  <c r="CM1411" i="106"/>
  <c r="CM1330" i="106"/>
  <c r="CM1310" i="106"/>
  <c r="CM1306" i="106"/>
  <c r="CM1285" i="106"/>
  <c r="CM170" i="106"/>
  <c r="CM145" i="106"/>
  <c r="CM286" i="106"/>
  <c r="CM267" i="106"/>
  <c r="CM331" i="106"/>
  <c r="CM401" i="106"/>
  <c r="CM371" i="106"/>
  <c r="CM489" i="106"/>
  <c r="CM462" i="106"/>
  <c r="CM562" i="106"/>
  <c r="CM712" i="106"/>
  <c r="CM797" i="106"/>
  <c r="CM1092" i="106"/>
  <c r="CM1035" i="106"/>
  <c r="CM1074" i="106"/>
  <c r="CM1356" i="106"/>
  <c r="CM1232" i="106"/>
  <c r="CM1478" i="106"/>
  <c r="CM1198" i="106"/>
  <c r="CM761" i="106"/>
  <c r="CM775" i="106"/>
  <c r="CM888" i="106"/>
  <c r="CM769" i="106"/>
  <c r="CM598" i="106"/>
  <c r="CM362" i="106"/>
  <c r="CM181" i="106"/>
  <c r="CM11" i="106"/>
  <c r="CO1399" i="106"/>
  <c r="CO1462" i="106"/>
  <c r="CO6" i="106"/>
  <c r="CO8" i="106"/>
  <c r="CO218" i="106"/>
  <c r="CO802" i="106"/>
  <c r="CO699" i="106"/>
  <c r="CO579" i="106"/>
  <c r="CO578" i="106"/>
  <c r="CO274" i="106"/>
  <c r="CO1060" i="106"/>
  <c r="CO561" i="106"/>
  <c r="CO424" i="106"/>
  <c r="BB25" i="106"/>
  <c r="AA34" i="105" s="1"/>
  <c r="BZ1504" i="106"/>
  <c r="CL16" i="106"/>
  <c r="CO29" i="106"/>
  <c r="CO75" i="106"/>
  <c r="CO192" i="106"/>
  <c r="CO248" i="106"/>
  <c r="CO440" i="106"/>
  <c r="CO356" i="106"/>
  <c r="CO470" i="106"/>
  <c r="CO588" i="106"/>
  <c r="CO584" i="106"/>
  <c r="CO950" i="106"/>
  <c r="CO805" i="106"/>
  <c r="CO958" i="106"/>
  <c r="CO1140" i="106"/>
  <c r="CO1164" i="106"/>
  <c r="CO1184" i="106"/>
  <c r="CO1270" i="106"/>
  <c r="CO1088" i="106"/>
  <c r="CO1298" i="106"/>
  <c r="CO1314" i="106"/>
  <c r="CO1490" i="106"/>
  <c r="CO1417" i="106"/>
  <c r="CO1263" i="106"/>
  <c r="CO1058" i="106"/>
  <c r="CO1216" i="106"/>
  <c r="CO850" i="106"/>
  <c r="CO1094" i="106"/>
  <c r="CO1261" i="106"/>
  <c r="CO1066" i="106"/>
  <c r="CO1209" i="106"/>
  <c r="CO1004" i="106"/>
  <c r="CO635" i="106"/>
  <c r="CO1027" i="106"/>
  <c r="CO687" i="106"/>
  <c r="CO971" i="106"/>
  <c r="CO922" i="106"/>
  <c r="CO645" i="106"/>
  <c r="CO843" i="106"/>
  <c r="CO949" i="106"/>
  <c r="CO689" i="106"/>
  <c r="CP702" i="106" s="1"/>
  <c r="CO636" i="106"/>
  <c r="CO770" i="106"/>
  <c r="CO680" i="106"/>
  <c r="CO593" i="106"/>
  <c r="CP607" i="106" s="1"/>
  <c r="CO573" i="106"/>
  <c r="CO514" i="106"/>
  <c r="CO452" i="106"/>
  <c r="CO453" i="106"/>
  <c r="CO549" i="106"/>
  <c r="CO378" i="106"/>
  <c r="CO455" i="106"/>
  <c r="CO315" i="106"/>
  <c r="CO381" i="106"/>
  <c r="CO418" i="106"/>
  <c r="CO316" i="106"/>
  <c r="CO421" i="106"/>
  <c r="CO324" i="106"/>
  <c r="CO336" i="106"/>
  <c r="CO300" i="106"/>
  <c r="CO253" i="106"/>
  <c r="CO244" i="106"/>
  <c r="CO189" i="106"/>
  <c r="CO222" i="106"/>
  <c r="CO151" i="106"/>
  <c r="CO174" i="106"/>
  <c r="CO1412" i="106"/>
  <c r="CO1470" i="106"/>
  <c r="CO1264" i="106"/>
  <c r="CO1377" i="106"/>
  <c r="CO1102" i="106"/>
  <c r="CO1299" i="106"/>
  <c r="CO1277" i="106"/>
  <c r="CP1288" i="106" s="1"/>
  <c r="CO1130" i="106"/>
  <c r="CO775" i="106"/>
  <c r="CO1134" i="106"/>
  <c r="CO1295" i="106"/>
  <c r="CO1119" i="106"/>
  <c r="CO964" i="106"/>
  <c r="CO1137" i="106"/>
  <c r="CO1034" i="106"/>
  <c r="CO765" i="106"/>
  <c r="CO1183" i="106"/>
  <c r="CO1115" i="106"/>
  <c r="CO1041" i="106"/>
  <c r="CO671" i="106"/>
  <c r="CS4" i="106"/>
  <c r="CL21" i="106"/>
  <c r="CO52" i="106"/>
  <c r="CO79" i="106"/>
  <c r="CO204" i="106"/>
  <c r="CO155" i="106"/>
  <c r="CO200" i="106"/>
  <c r="CO171" i="106"/>
  <c r="CO384" i="106"/>
  <c r="CO311" i="106"/>
  <c r="CO462" i="106"/>
  <c r="CO368" i="106"/>
  <c r="CO432" i="106"/>
  <c r="CO376" i="106"/>
  <c r="CO564" i="106"/>
  <c r="CO610" i="106"/>
  <c r="CO560" i="106"/>
  <c r="CO592" i="106"/>
  <c r="CO854" i="106"/>
  <c r="CO1005" i="106"/>
  <c r="CO838" i="106"/>
  <c r="CO826" i="106"/>
  <c r="CO878" i="106"/>
  <c r="CO992" i="106"/>
  <c r="CO1064" i="106"/>
  <c r="CO1148" i="106"/>
  <c r="CO1052" i="106"/>
  <c r="CO1196" i="106"/>
  <c r="CO1016" i="106"/>
  <c r="CO1012" i="106"/>
  <c r="CO1306" i="106"/>
  <c r="CO1286" i="106"/>
  <c r="CO1325" i="106"/>
  <c r="CO1172" i="106"/>
  <c r="CO1262" i="106"/>
  <c r="CO1318" i="106"/>
  <c r="CO942" i="106"/>
  <c r="CO1341" i="106"/>
  <c r="CO1403" i="106"/>
  <c r="CO1407" i="106"/>
  <c r="CO1284" i="106"/>
  <c r="CO1469" i="106"/>
  <c r="CO1138" i="106"/>
  <c r="CO1248" i="106"/>
  <c r="CO1158" i="106"/>
  <c r="CO1023" i="106"/>
  <c r="CO713" i="106"/>
  <c r="CO1206" i="106"/>
  <c r="CO1018" i="106"/>
  <c r="CO612" i="106"/>
  <c r="CO1186" i="106"/>
  <c r="CO1082" i="106"/>
  <c r="CO1305" i="106"/>
  <c r="CO1246" i="106"/>
  <c r="CO1167" i="106"/>
  <c r="CO1028" i="106"/>
  <c r="CO813" i="106"/>
  <c r="CO1197" i="106"/>
  <c r="CO1129" i="106"/>
  <c r="CO984" i="106"/>
  <c r="CO809" i="106"/>
  <c r="CO1235" i="106"/>
  <c r="CO1108" i="106"/>
  <c r="CO994" i="106"/>
  <c r="CO892" i="106"/>
  <c r="CO1215" i="106"/>
  <c r="CO1179" i="106"/>
  <c r="CO960" i="106"/>
  <c r="CO659" i="106"/>
  <c r="CO890" i="106"/>
  <c r="CO773" i="106"/>
  <c r="CO637" i="106"/>
  <c r="CO945" i="106"/>
  <c r="CO779" i="106"/>
  <c r="CO641" i="106"/>
  <c r="CO923" i="106"/>
  <c r="CO814" i="106"/>
  <c r="CO661" i="106"/>
  <c r="CO767" i="106"/>
  <c r="CO630" i="106"/>
  <c r="CO820" i="106"/>
  <c r="CO632" i="106"/>
  <c r="CO728" i="106"/>
  <c r="CO662" i="106"/>
  <c r="CO566" i="106"/>
  <c r="CS15" i="106"/>
  <c r="CO38" i="106"/>
  <c r="CO14" i="106"/>
  <c r="CO83" i="106"/>
  <c r="CO127" i="106"/>
  <c r="CO212" i="106"/>
  <c r="CO179" i="106"/>
  <c r="CO167" i="106"/>
  <c r="CO191" i="106"/>
  <c r="CO400" i="106"/>
  <c r="CO429" i="106"/>
  <c r="CO478" i="106"/>
  <c r="CO392" i="106"/>
  <c r="CO486" i="106"/>
  <c r="CO596" i="106"/>
  <c r="CO572" i="106"/>
  <c r="CO331" i="106"/>
  <c r="CO568" i="106"/>
  <c r="CO594" i="106"/>
  <c r="CO918" i="106"/>
  <c r="CO791" i="106"/>
  <c r="CO882" i="106"/>
  <c r="CO834" i="106"/>
  <c r="CO886" i="106"/>
  <c r="CO1008" i="106"/>
  <c r="CO1072" i="106"/>
  <c r="CO785" i="106"/>
  <c r="CO1080" i="106"/>
  <c r="CO846" i="106"/>
  <c r="CO1076" i="106"/>
  <c r="CP1089" i="106" s="1"/>
  <c r="CO1104" i="106"/>
  <c r="CO1024" i="106"/>
  <c r="CO1302" i="106"/>
  <c r="CO1330" i="106"/>
  <c r="CO1202" i="106"/>
  <c r="CO1266" i="106"/>
  <c r="CO1334" i="106"/>
  <c r="CO1032" i="106"/>
  <c r="CO1478" i="106"/>
  <c r="CO1495" i="106"/>
  <c r="CO1405" i="106"/>
  <c r="CO1268" i="106"/>
  <c r="CO1458" i="106"/>
  <c r="CO1278" i="106"/>
  <c r="CO1243" i="106"/>
  <c r="CO1122" i="106"/>
  <c r="CO996" i="106"/>
  <c r="CO1313" i="106"/>
  <c r="CO1098" i="106"/>
  <c r="CO947" i="106"/>
  <c r="CO1327" i="106"/>
  <c r="CO1166" i="106"/>
  <c r="CO1063" i="106"/>
  <c r="CO1301" i="106"/>
  <c r="CO1240" i="106"/>
  <c r="CO1146" i="106"/>
  <c r="CO1000" i="106"/>
  <c r="CO1255" i="106"/>
  <c r="CO1175" i="106"/>
  <c r="CO1109" i="106"/>
  <c r="CO957" i="106"/>
  <c r="CO803" i="106"/>
  <c r="CO1177" i="106"/>
  <c r="CO1065" i="106"/>
  <c r="CO972" i="106"/>
  <c r="CO851" i="106"/>
  <c r="CO1201" i="106"/>
  <c r="CO1019" i="106"/>
  <c r="CO940" i="106"/>
  <c r="CO1003" i="106"/>
  <c r="CO858" i="106"/>
  <c r="CO679" i="106"/>
  <c r="CO995" i="106"/>
  <c r="CO881" i="106"/>
  <c r="CO758" i="106"/>
  <c r="CO979" i="106"/>
  <c r="CO875" i="106"/>
  <c r="CO784" i="106"/>
  <c r="CO382" i="106"/>
  <c r="CO660" i="106"/>
  <c r="CO621" i="106"/>
  <c r="CO798" i="106"/>
  <c r="CO804" i="106"/>
  <c r="CO712" i="106"/>
  <c r="CO654" i="106"/>
  <c r="CO370" i="106"/>
  <c r="CO585" i="106"/>
  <c r="CO569" i="106"/>
  <c r="CO524" i="106"/>
  <c r="CO466" i="106"/>
  <c r="CO412" i="106"/>
  <c r="CO446" i="106"/>
  <c r="CO551" i="106"/>
  <c r="CO468" i="106"/>
  <c r="CO507" i="106"/>
  <c r="CO434" i="106"/>
  <c r="CO380" i="106"/>
  <c r="CO391" i="106"/>
  <c r="CO361" i="106"/>
  <c r="CO401" i="106"/>
  <c r="CO323" i="106"/>
  <c r="CO256" i="106"/>
  <c r="CO388" i="106"/>
  <c r="CO322" i="106"/>
  <c r="CO337" i="106"/>
  <c r="CO320" i="106"/>
  <c r="CO267" i="106"/>
  <c r="CO233" i="106"/>
  <c r="CO159" i="106"/>
  <c r="CO221" i="106"/>
  <c r="CO234" i="106"/>
  <c r="CO186" i="106"/>
  <c r="CO129" i="106"/>
  <c r="CO137" i="106"/>
  <c r="CO1502" i="106"/>
  <c r="CO1406" i="106"/>
  <c r="CO1503" i="106"/>
  <c r="CO1380" i="106"/>
  <c r="CO1397" i="106"/>
  <c r="CO1054" i="106"/>
  <c r="CO1114" i="106"/>
  <c r="CO836" i="106"/>
  <c r="CO1339" i="106"/>
  <c r="CO1254" i="106"/>
  <c r="CO1144" i="106"/>
  <c r="CO1043" i="106"/>
  <c r="CO1259" i="106"/>
  <c r="CO1038" i="106"/>
  <c r="CO1342" i="106"/>
  <c r="CO1142" i="106"/>
  <c r="CO1100" i="106"/>
  <c r="CO930" i="106"/>
  <c r="CO1165" i="106"/>
  <c r="CO1045" i="106"/>
  <c r="CO928" i="106"/>
  <c r="CO745" i="106"/>
  <c r="CO1207" i="106"/>
  <c r="CO1141" i="106"/>
  <c r="CO1073" i="106"/>
  <c r="CO1039" i="106"/>
  <c r="CO772" i="106"/>
  <c r="CO1217" i="106"/>
  <c r="CO1089" i="106"/>
  <c r="CO562" i="106"/>
  <c r="CO927" i="106"/>
  <c r="CO869" i="106"/>
  <c r="CO633" i="106"/>
  <c r="CO977" i="106"/>
  <c r="CO849" i="106"/>
  <c r="CO782" i="106"/>
  <c r="CO362" i="106"/>
  <c r="CO939" i="106"/>
  <c r="CO810" i="106"/>
  <c r="CO657" i="106"/>
  <c r="CO816" i="106"/>
  <c r="CO510" i="106"/>
  <c r="CO754" i="106"/>
  <c r="CO722" i="106"/>
  <c r="CO690" i="106"/>
  <c r="CO640" i="106"/>
  <c r="CO716" i="106"/>
  <c r="CO558" i="106"/>
  <c r="CO472" i="106"/>
  <c r="CO533" i="106"/>
  <c r="CO447" i="106"/>
  <c r="CO459" i="106"/>
  <c r="CO414" i="106"/>
  <c r="CO461" i="106"/>
  <c r="CO467" i="106"/>
  <c r="CO397" i="106"/>
  <c r="CO385" i="106"/>
  <c r="CO312" i="106"/>
  <c r="CO260" i="106"/>
  <c r="CO375" i="106"/>
  <c r="CO304" i="106"/>
  <c r="CO259" i="106"/>
  <c r="CO205" i="106"/>
  <c r="CO188" i="106"/>
  <c r="CO203" i="106"/>
  <c r="CO195" i="106"/>
  <c r="CO165" i="106"/>
  <c r="CO158" i="106"/>
  <c r="CO125" i="106"/>
  <c r="CO1498" i="106"/>
  <c r="CO1292" i="106"/>
  <c r="CO1382" i="106"/>
  <c r="CO1157" i="106"/>
  <c r="CO962" i="106"/>
  <c r="CO1316" i="106"/>
  <c r="CO1228" i="106"/>
  <c r="CP1240" i="106" s="1"/>
  <c r="CO956" i="106"/>
  <c r="CO1317" i="106"/>
  <c r="CO1281" i="106"/>
  <c r="CO1200" i="106"/>
  <c r="CO1050" i="106"/>
  <c r="CO864" i="106"/>
  <c r="CO1326" i="106"/>
  <c r="CO1160" i="106"/>
  <c r="CP1173" i="106" s="1"/>
  <c r="CO1042" i="106"/>
  <c r="CO883" i="106"/>
  <c r="CO1227" i="106"/>
  <c r="CO1061" i="106"/>
  <c r="CO880" i="106"/>
  <c r="CO681" i="106"/>
  <c r="CO1231" i="106"/>
  <c r="CO1125" i="106"/>
  <c r="CO1079" i="106"/>
  <c r="CO904" i="106"/>
  <c r="CO651" i="106"/>
  <c r="CO1205" i="106"/>
  <c r="CO1020" i="106"/>
  <c r="CO871" i="106"/>
  <c r="CO989" i="106"/>
  <c r="CO906" i="106"/>
  <c r="CO857" i="106"/>
  <c r="CO777" i="106"/>
  <c r="CO711" i="106"/>
  <c r="CO961" i="106"/>
  <c r="CO889" i="106"/>
  <c r="CO673" i="106"/>
  <c r="CO997" i="106"/>
  <c r="CO863" i="106"/>
  <c r="CO705" i="106"/>
  <c r="CO652" i="106"/>
  <c r="CO760" i="106"/>
  <c r="CO538" i="106"/>
  <c r="CO704" i="106"/>
  <c r="CO582" i="106"/>
  <c r="CO425" i="106"/>
  <c r="CO508" i="106"/>
  <c r="CO500" i="106"/>
  <c r="CO591" i="106"/>
  <c r="CO575" i="106"/>
  <c r="CO559" i="106"/>
  <c r="CO485" i="106"/>
  <c r="CO519" i="106"/>
  <c r="CO463" i="106"/>
  <c r="CO369" i="106"/>
  <c r="CO481" i="106"/>
  <c r="CO319" i="106"/>
  <c r="CO371" i="106"/>
  <c r="CO386" i="106"/>
  <c r="CO310" i="106"/>
  <c r="CO437" i="106"/>
  <c r="CO308" i="106"/>
  <c r="CO306" i="106"/>
  <c r="CO273" i="106"/>
  <c r="CO292" i="106"/>
  <c r="CO240" i="106"/>
  <c r="CO207" i="106"/>
  <c r="CO168" i="106"/>
  <c r="CO206" i="106"/>
  <c r="CO123" i="106"/>
  <c r="CO1419" i="106"/>
  <c r="CO1350" i="106"/>
  <c r="CO1485" i="106"/>
  <c r="CO1475" i="106"/>
  <c r="CO1352" i="106"/>
  <c r="CO1194" i="106"/>
  <c r="CO1001" i="106"/>
  <c r="CO781" i="106"/>
  <c r="CO1192" i="106"/>
  <c r="CP1205" i="106" s="1"/>
  <c r="CO1107" i="106"/>
  <c r="CO1333" i="106"/>
  <c r="CO1014" i="106"/>
  <c r="CO1310" i="106"/>
  <c r="CO1180" i="106"/>
  <c r="CO831" i="106"/>
  <c r="CO1151" i="106"/>
  <c r="CO903" i="106"/>
  <c r="CO631" i="106"/>
  <c r="CO1101" i="106"/>
  <c r="CO1031" i="106"/>
  <c r="CO799" i="106"/>
  <c r="CO1241" i="106"/>
  <c r="CO1133" i="106"/>
  <c r="CO1057" i="106"/>
  <c r="CO1007" i="106"/>
  <c r="CO839" i="106"/>
  <c r="CO967" i="106"/>
  <c r="CO893" i="106"/>
  <c r="CO737" i="106"/>
  <c r="CP745" i="106" s="1"/>
  <c r="CO625" i="106"/>
  <c r="CO929" i="106"/>
  <c r="CO729" i="106"/>
  <c r="CO627" i="106"/>
  <c r="CO879" i="106"/>
  <c r="CO751" i="106"/>
  <c r="CO695" i="106"/>
  <c r="CO755" i="106"/>
  <c r="CO544" i="106"/>
  <c r="CO750" i="106"/>
  <c r="CO718" i="106"/>
  <c r="CO686" i="106"/>
  <c r="CO553" i="106"/>
  <c r="CO768" i="106"/>
  <c r="CO692" i="106"/>
  <c r="CO646" i="106"/>
  <c r="CO574" i="106"/>
  <c r="CO525" i="106"/>
  <c r="CO474" i="106"/>
  <c r="CO489" i="106"/>
  <c r="CO543" i="106"/>
  <c r="CO442" i="106"/>
  <c r="CO355" i="106"/>
  <c r="CO464" i="106"/>
  <c r="CO436" i="106"/>
  <c r="CO417" i="106"/>
  <c r="CO283" i="106"/>
  <c r="CO405" i="106"/>
  <c r="CO313" i="106"/>
  <c r="CO279" i="106"/>
  <c r="CO280" i="106"/>
  <c r="CO257" i="106"/>
  <c r="CO140" i="106"/>
  <c r="CO236" i="106"/>
  <c r="CO211" i="106"/>
  <c r="CO170" i="106"/>
  <c r="CO162" i="106"/>
  <c r="CO132" i="106"/>
  <c r="CO107" i="106"/>
  <c r="CO92" i="106"/>
  <c r="CO68" i="106"/>
  <c r="CO27" i="106"/>
  <c r="CS14" i="106"/>
  <c r="CO16" i="106"/>
  <c r="CO7" i="106"/>
  <c r="CL5" i="106"/>
  <c r="CO160" i="106"/>
  <c r="CO134" i="106"/>
  <c r="CO118" i="106"/>
  <c r="CO109" i="106"/>
  <c r="CO91" i="106"/>
  <c r="CO56" i="106"/>
  <c r="CO50" i="106"/>
  <c r="CL18" i="106"/>
  <c r="CL23" i="106"/>
  <c r="CS9" i="106"/>
  <c r="CS19" i="106"/>
  <c r="CO154" i="106"/>
  <c r="CO95" i="106"/>
  <c r="CO76" i="106"/>
  <c r="CO111" i="106"/>
  <c r="CO78" i="106"/>
  <c r="CO61" i="106"/>
  <c r="CO17" i="106"/>
  <c r="CS13" i="106"/>
  <c r="CS7" i="106"/>
  <c r="CO58" i="106"/>
  <c r="CO110" i="106"/>
  <c r="CO130" i="106"/>
  <c r="CO90" i="106"/>
  <c r="CO47" i="106"/>
  <c r="CS22" i="106"/>
  <c r="CL14" i="106"/>
  <c r="CO1411" i="106"/>
  <c r="CO1468" i="106"/>
  <c r="CO1381" i="106"/>
  <c r="CO1400" i="106"/>
  <c r="CO1467" i="106"/>
  <c r="CO1455" i="106"/>
  <c r="CO1445" i="106"/>
  <c r="CO1446" i="106"/>
  <c r="CO1474" i="106"/>
  <c r="CO1413" i="106"/>
  <c r="CO1362" i="106"/>
  <c r="CP1375" i="106" s="1"/>
  <c r="CS5" i="106"/>
  <c r="CO1492" i="106"/>
  <c r="CO1483" i="106"/>
  <c r="CO1482" i="106"/>
  <c r="CO1481" i="106"/>
  <c r="CO1451" i="106"/>
  <c r="CO1431" i="106"/>
  <c r="CO1391" i="106"/>
  <c r="CO1497" i="106"/>
  <c r="CO1222" i="106"/>
  <c r="CO1363" i="106"/>
  <c r="CO1453" i="106"/>
  <c r="CO1457" i="106"/>
  <c r="CO1423" i="106"/>
  <c r="CO1312" i="106"/>
  <c r="CO1356" i="106"/>
  <c r="CO1357" i="106"/>
  <c r="CO1428" i="106"/>
  <c r="CL4" i="106"/>
  <c r="CR46" i="106"/>
  <c r="BV1504" i="106"/>
  <c r="CR48" i="106"/>
  <c r="CD1504" i="106"/>
  <c r="CF1504" i="106"/>
  <c r="BW1504" i="106"/>
  <c r="CB1504" i="106"/>
  <c r="BU1504" i="106"/>
  <c r="BX1504" i="106"/>
  <c r="CR37" i="106"/>
  <c r="CR42" i="106"/>
  <c r="CR49" i="106"/>
  <c r="CN1055" i="106"/>
  <c r="CT47" i="106"/>
  <c r="CT38" i="106"/>
  <c r="CT39" i="106"/>
  <c r="CN274" i="106"/>
  <c r="CN1143" i="106"/>
  <c r="CN1065" i="106"/>
  <c r="CN1062" i="106"/>
  <c r="CR36" i="106"/>
  <c r="CT31" i="106"/>
  <c r="CT46" i="106"/>
  <c r="CN138" i="106"/>
  <c r="CR35" i="106"/>
  <c r="CR32" i="106"/>
  <c r="CN180" i="106"/>
  <c r="CN280" i="106"/>
  <c r="CN673" i="106"/>
  <c r="CN1253" i="106"/>
  <c r="CN1054" i="106"/>
  <c r="CN1146" i="106"/>
  <c r="CT44" i="106"/>
  <c r="CT36" i="106"/>
  <c r="CT48" i="106"/>
  <c r="CT41" i="106"/>
  <c r="CT42" i="106"/>
  <c r="CT40" i="106"/>
  <c r="CR33" i="106"/>
  <c r="CR40" i="106"/>
  <c r="CR43" i="106"/>
  <c r="CR45" i="106"/>
  <c r="CR41" i="106"/>
  <c r="CR39" i="106"/>
  <c r="CR47" i="106"/>
  <c r="CN599" i="106"/>
  <c r="CN792" i="106"/>
  <c r="CN522" i="106"/>
  <c r="CN1058" i="106"/>
  <c r="CN143" i="106"/>
  <c r="CR31" i="106"/>
  <c r="CI1504" i="106"/>
  <c r="CI1505" i="106" s="1"/>
  <c r="CT30" i="106"/>
  <c r="CT32" i="106"/>
  <c r="CT43" i="106"/>
  <c r="CT45" i="106"/>
  <c r="CT37" i="106"/>
  <c r="CP1132" i="106"/>
  <c r="CR38" i="106"/>
  <c r="CR44" i="106"/>
  <c r="CN399" i="106"/>
  <c r="CN674" i="106"/>
  <c r="CN1034" i="106"/>
  <c r="CN1145" i="106"/>
  <c r="CN1056" i="106"/>
  <c r="CN849" i="106"/>
  <c r="CN1066" i="106"/>
  <c r="CN1057" i="106"/>
  <c r="CN366" i="106"/>
  <c r="CN675" i="106"/>
  <c r="CN1059" i="106"/>
  <c r="CN1061" i="106"/>
  <c r="CR34" i="106"/>
  <c r="BE19" i="106"/>
  <c r="BE21" i="106"/>
  <c r="BE20" i="106"/>
  <c r="BE24" i="106"/>
  <c r="BE22" i="106"/>
  <c r="BE26" i="106"/>
  <c r="BE30" i="106"/>
  <c r="BE34" i="106"/>
  <c r="BE29" i="106"/>
  <c r="BE33" i="106"/>
  <c r="BE25" i="106"/>
  <c r="BE27" i="106"/>
  <c r="BE31" i="106"/>
  <c r="BE35" i="106"/>
  <c r="BE37" i="106"/>
  <c r="BE32" i="106"/>
  <c r="BE36" i="106"/>
  <c r="BE23" i="106"/>
  <c r="BE28" i="106"/>
  <c r="BE39" i="106"/>
  <c r="BE38" i="106"/>
  <c r="CH1504" i="106"/>
  <c r="CH1505" i="106" s="1"/>
  <c r="CT34" i="106"/>
  <c r="CT35" i="106"/>
  <c r="CT49" i="106"/>
  <c r="CT33" i="106"/>
  <c r="CP1289" i="106"/>
  <c r="CP355" i="106"/>
  <c r="CP908" i="106"/>
  <c r="CN294" i="106" l="1"/>
  <c r="CR25" i="106"/>
  <c r="CN817" i="106"/>
  <c r="CN987" i="106"/>
  <c r="CN666" i="106"/>
  <c r="CR11" i="106"/>
  <c r="CA68" i="107"/>
  <c r="CC67" i="107"/>
  <c r="CP640" i="106"/>
  <c r="CP1137" i="106"/>
  <c r="CP808" i="106"/>
  <c r="CP462" i="106"/>
  <c r="CP707" i="106"/>
  <c r="CN1341" i="106"/>
  <c r="CN1063" i="106"/>
  <c r="CT17" i="106"/>
  <c r="BZ1505" i="106"/>
  <c r="S45" i="105" s="1"/>
  <c r="CN78" i="106"/>
  <c r="CN129" i="106"/>
  <c r="CN1191" i="106"/>
  <c r="CN686" i="106"/>
  <c r="CN1094" i="106"/>
  <c r="CN783" i="106"/>
  <c r="CN955" i="106"/>
  <c r="CN1405" i="106"/>
  <c r="CN558" i="106"/>
  <c r="CP623" i="106"/>
  <c r="CN1287" i="106"/>
  <c r="CN871" i="106"/>
  <c r="CP20" i="106"/>
  <c r="CP19" i="106"/>
  <c r="CP18" i="106"/>
  <c r="CN902" i="106"/>
  <c r="CN895" i="106"/>
  <c r="CN1035" i="106"/>
  <c r="CN1048" i="106"/>
  <c r="CN1049" i="106"/>
  <c r="CN1036" i="106"/>
  <c r="CN1040" i="106"/>
  <c r="CN1041" i="106"/>
  <c r="CN1043" i="106"/>
  <c r="CN1038" i="106"/>
  <c r="CN1044" i="106"/>
  <c r="CN1047" i="106"/>
  <c r="CN158" i="106"/>
  <c r="CN159" i="106"/>
  <c r="CN157" i="106"/>
  <c r="CN156" i="106"/>
  <c r="CN771" i="106"/>
  <c r="CN772" i="106"/>
  <c r="CN534" i="106"/>
  <c r="CN533" i="106"/>
  <c r="CN535" i="106"/>
  <c r="CN1022" i="106"/>
  <c r="CN1021" i="106"/>
  <c r="CN709" i="106"/>
  <c r="CN707" i="106"/>
  <c r="CN713" i="106"/>
  <c r="CN302" i="106"/>
  <c r="CN46" i="106"/>
  <c r="CN43" i="106"/>
  <c r="CN45" i="106"/>
  <c r="CN1328" i="106"/>
  <c r="CN1326" i="106"/>
  <c r="CN1327" i="106"/>
  <c r="CN1325" i="106"/>
  <c r="CN583" i="106"/>
  <c r="CN585" i="106"/>
  <c r="CN582" i="106"/>
  <c r="CN584" i="106"/>
  <c r="CN1166" i="106"/>
  <c r="CN1162" i="106"/>
  <c r="CN179" i="106"/>
  <c r="CN181" i="106"/>
  <c r="CN176" i="106"/>
  <c r="CN178" i="106"/>
  <c r="CN385" i="106"/>
  <c r="CN387" i="106"/>
  <c r="CN386" i="106"/>
  <c r="CN382" i="106"/>
  <c r="CN384" i="106"/>
  <c r="CR29" i="106"/>
  <c r="CR30" i="106"/>
  <c r="CR28" i="106"/>
  <c r="CR27" i="106"/>
  <c r="CR26" i="106"/>
  <c r="CN1495" i="106"/>
  <c r="CN1496" i="106"/>
  <c r="CN1263" i="106"/>
  <c r="CN1264" i="106"/>
  <c r="CN459" i="106"/>
  <c r="CN456" i="106"/>
  <c r="CN457" i="106"/>
  <c r="CN458" i="106"/>
  <c r="CN460" i="106"/>
  <c r="CR21" i="106"/>
  <c r="CR20" i="106"/>
  <c r="CN93" i="106"/>
  <c r="CN94" i="106"/>
  <c r="CN92" i="106"/>
  <c r="CN42" i="106"/>
  <c r="CN38" i="106"/>
  <c r="CN39" i="106"/>
  <c r="CN37" i="106"/>
  <c r="CN33" i="106"/>
  <c r="CN1386" i="106"/>
  <c r="CN1382" i="106"/>
  <c r="CN1385" i="106"/>
  <c r="CN1383" i="106"/>
  <c r="CN1384" i="106"/>
  <c r="CN1380" i="106"/>
  <c r="CN1389" i="106"/>
  <c r="CN1394" i="106"/>
  <c r="CN1392" i="106"/>
  <c r="CN1390" i="106"/>
  <c r="CN1391" i="106"/>
  <c r="CN56" i="106"/>
  <c r="CN57" i="106"/>
  <c r="CN54" i="106"/>
  <c r="CN48" i="106"/>
  <c r="CN306" i="106"/>
  <c r="CN305" i="106"/>
  <c r="CN362" i="106"/>
  <c r="CN360" i="106"/>
  <c r="CN367" i="106"/>
  <c r="CN365" i="106"/>
  <c r="CN600" i="106"/>
  <c r="CN598" i="106"/>
  <c r="CN837" i="106"/>
  <c r="CN1244" i="106"/>
  <c r="CN1243" i="106"/>
  <c r="CN1081" i="106"/>
  <c r="CN1080" i="106"/>
  <c r="CN1079" i="106"/>
  <c r="CN1072" i="106"/>
  <c r="CN1073" i="106"/>
  <c r="CN1075" i="106"/>
  <c r="CN1078" i="106"/>
  <c r="CN1070" i="106"/>
  <c r="CN1076" i="106"/>
  <c r="CN1074" i="106"/>
  <c r="CN1067" i="106"/>
  <c r="CN192" i="106"/>
  <c r="CN474" i="106"/>
  <c r="CN475" i="106"/>
  <c r="CN1220" i="106"/>
  <c r="CN1217" i="106"/>
  <c r="CN1219" i="106"/>
  <c r="CN1029" i="106"/>
  <c r="CN1294" i="106"/>
  <c r="CN1295" i="106"/>
  <c r="CN1292" i="106"/>
  <c r="CN427" i="106"/>
  <c r="CN426" i="106"/>
  <c r="CN765" i="106"/>
  <c r="CN768" i="106"/>
  <c r="CN766" i="106"/>
  <c r="CN1213" i="106"/>
  <c r="CN1211" i="106"/>
  <c r="CN1258" i="106"/>
  <c r="CN1256" i="106"/>
  <c r="CN1259" i="106"/>
  <c r="CN292" i="106"/>
  <c r="CN404" i="106"/>
  <c r="CN405" i="106"/>
  <c r="CN824" i="106"/>
  <c r="CN1248" i="106"/>
  <c r="CN1249" i="106"/>
  <c r="CN1099" i="106"/>
  <c r="CN1103" i="106"/>
  <c r="CN1104" i="106"/>
  <c r="CN1101" i="106"/>
  <c r="CN1102" i="106"/>
  <c r="CN1178" i="106"/>
  <c r="CN1176" i="106"/>
  <c r="CN751" i="106"/>
  <c r="CN744" i="106"/>
  <c r="CN750" i="106"/>
  <c r="CN747" i="106"/>
  <c r="CN746" i="106"/>
  <c r="CN745" i="106"/>
  <c r="CN1425" i="106"/>
  <c r="CN1426" i="106"/>
  <c r="CN1427" i="106"/>
  <c r="CN567" i="106"/>
  <c r="CN573" i="106"/>
  <c r="CN571" i="106"/>
  <c r="CN572" i="106"/>
  <c r="CN570" i="106"/>
  <c r="CN701" i="106"/>
  <c r="CN702" i="106"/>
  <c r="CN704" i="106"/>
  <c r="CN703" i="106"/>
  <c r="CN700" i="106"/>
  <c r="CN1198" i="106"/>
  <c r="CN1201" i="106"/>
  <c r="CN1199" i="106"/>
  <c r="CN1200" i="106"/>
  <c r="CN1251" i="106"/>
  <c r="CN1250" i="106"/>
  <c r="CN204" i="106"/>
  <c r="CN212" i="106"/>
  <c r="CN202" i="106"/>
  <c r="CN198" i="106"/>
  <c r="CN208" i="106"/>
  <c r="CN201" i="106"/>
  <c r="CN209" i="106"/>
  <c r="CN211" i="106"/>
  <c r="CN206" i="106"/>
  <c r="CN467" i="106"/>
  <c r="CN462" i="106"/>
  <c r="CN466" i="106"/>
  <c r="CN489" i="106"/>
  <c r="CN490" i="106"/>
  <c r="CN488" i="106"/>
  <c r="CN491" i="106"/>
  <c r="CN858" i="106"/>
  <c r="CN861" i="106"/>
  <c r="CN859" i="106"/>
  <c r="CN860" i="106"/>
  <c r="CN1336" i="106"/>
  <c r="CN1334" i="106"/>
  <c r="CN1335" i="106"/>
  <c r="CN1337" i="106"/>
  <c r="CN169" i="106"/>
  <c r="CN170" i="106"/>
  <c r="CN172" i="106"/>
  <c r="CN171" i="106"/>
  <c r="CN166" i="106"/>
  <c r="CN165" i="106"/>
  <c r="CN164" i="106"/>
  <c r="CN161" i="106"/>
  <c r="CN418" i="106"/>
  <c r="CN419" i="106"/>
  <c r="CN422" i="106"/>
  <c r="CN423" i="106"/>
  <c r="CN420" i="106"/>
  <c r="CN421" i="106"/>
  <c r="CN417" i="106"/>
  <c r="CN779" i="106"/>
  <c r="CN780" i="106"/>
  <c r="CN893" i="106"/>
  <c r="CN1209" i="106"/>
  <c r="CN1204" i="106"/>
  <c r="CN1206" i="106"/>
  <c r="CN1208" i="106"/>
  <c r="CN1207" i="106"/>
  <c r="CN1453" i="106"/>
  <c r="CN1454" i="106"/>
  <c r="CN1455" i="106"/>
  <c r="CN223" i="106"/>
  <c r="CN224" i="106"/>
  <c r="CN395" i="106"/>
  <c r="CN398" i="106"/>
  <c r="CN396" i="106"/>
  <c r="CN403" i="106"/>
  <c r="CN929" i="106"/>
  <c r="CN932" i="106"/>
  <c r="CN926" i="106"/>
  <c r="CN927" i="106"/>
  <c r="CN962" i="106"/>
  <c r="CN963" i="106"/>
  <c r="CN1149" i="106"/>
  <c r="CN1153" i="106"/>
  <c r="CN1154" i="106"/>
  <c r="CN1161" i="106"/>
  <c r="CN1396" i="106"/>
  <c r="CN1395" i="106"/>
  <c r="CN906" i="106"/>
  <c r="CN809" i="106"/>
  <c r="CN808" i="106"/>
  <c r="CN806" i="106"/>
  <c r="CN807" i="106"/>
  <c r="CN512" i="106"/>
  <c r="CN514" i="106"/>
  <c r="CN298" i="106"/>
  <c r="CN297" i="106"/>
  <c r="CN299" i="106"/>
  <c r="CN295" i="106"/>
  <c r="CN1489" i="106"/>
  <c r="CN1490" i="106"/>
  <c r="CN1486" i="106"/>
  <c r="CN309" i="106"/>
  <c r="CN473" i="106"/>
  <c r="CN468" i="106"/>
  <c r="CN471" i="106"/>
  <c r="CN469" i="106"/>
  <c r="CN656" i="106"/>
  <c r="CN655" i="106"/>
  <c r="CN886" i="106"/>
  <c r="CN884" i="106"/>
  <c r="CN887" i="106"/>
  <c r="CN882" i="106"/>
  <c r="CN885" i="106"/>
  <c r="CN959" i="106"/>
  <c r="CN1105" i="106"/>
  <c r="CN1362" i="106"/>
  <c r="CN1403" i="106"/>
  <c r="CN1402" i="106"/>
  <c r="CN1404" i="106"/>
  <c r="CN1400" i="106"/>
  <c r="CN1397" i="106"/>
  <c r="CN933" i="106"/>
  <c r="CN934" i="106"/>
  <c r="CN1007" i="106"/>
  <c r="CN1008" i="106"/>
  <c r="CN1137" i="106"/>
  <c r="CN1135" i="106"/>
  <c r="CN1136" i="106"/>
  <c r="CN1138" i="106"/>
  <c r="CN828" i="106"/>
  <c r="CN831" i="106"/>
  <c r="CN834" i="106"/>
  <c r="CN829" i="106"/>
  <c r="CN836" i="106"/>
  <c r="CN524" i="106"/>
  <c r="CN235" i="106"/>
  <c r="CN232" i="106"/>
  <c r="CN240" i="106"/>
  <c r="CN234" i="106"/>
  <c r="CN237" i="106"/>
  <c r="CN233" i="106"/>
  <c r="CN242" i="106"/>
  <c r="CN148" i="106"/>
  <c r="CN151" i="106"/>
  <c r="CN1500" i="106"/>
  <c r="CN1501" i="106"/>
  <c r="CN1498" i="106"/>
  <c r="CN1499" i="106"/>
  <c r="CN1422" i="106"/>
  <c r="CN1423" i="106"/>
  <c r="CN1424" i="106"/>
  <c r="CN1124" i="106"/>
  <c r="CN1024" i="106"/>
  <c r="CN974" i="106"/>
  <c r="CN729" i="106"/>
  <c r="CN730" i="106"/>
  <c r="CN731" i="106"/>
  <c r="CN728" i="106"/>
  <c r="CN443" i="106"/>
  <c r="CN444" i="106"/>
  <c r="CN287" i="106"/>
  <c r="CN168" i="106"/>
  <c r="CN1122" i="106"/>
  <c r="CN1030" i="106"/>
  <c r="CN236" i="106"/>
  <c r="CN239" i="106"/>
  <c r="CT29" i="106"/>
  <c r="CT28" i="106"/>
  <c r="CP182" i="106"/>
  <c r="CP183" i="106"/>
  <c r="CP1392" i="106"/>
  <c r="CP1394" i="106"/>
  <c r="CP1386" i="106"/>
  <c r="CP1393" i="106"/>
  <c r="CP1389" i="106"/>
  <c r="CP1391" i="106"/>
  <c r="CP1390" i="106"/>
  <c r="CP1387" i="106"/>
  <c r="CP229" i="106"/>
  <c r="CP230" i="106"/>
  <c r="CP228" i="106"/>
  <c r="CP474" i="106"/>
  <c r="CP65" i="106"/>
  <c r="CP1309" i="106"/>
  <c r="CP329" i="106"/>
  <c r="CN1491" i="106"/>
  <c r="CN1492" i="106"/>
  <c r="CN414" i="106"/>
  <c r="CN412" i="106"/>
  <c r="CN411" i="106"/>
  <c r="CN415" i="106"/>
  <c r="CN413" i="106"/>
  <c r="CN983" i="106"/>
  <c r="CN980" i="106"/>
  <c r="CN979" i="106"/>
  <c r="CN981" i="106"/>
  <c r="CN649" i="106"/>
  <c r="CN646" i="106"/>
  <c r="CN648" i="106"/>
  <c r="CN301" i="106"/>
  <c r="CN300" i="106"/>
  <c r="CN1025" i="106"/>
  <c r="CN1027" i="106"/>
  <c r="CN1026" i="106"/>
  <c r="CN1437" i="106"/>
  <c r="CN1432" i="106"/>
  <c r="CN1436" i="106"/>
  <c r="CN1433" i="106"/>
  <c r="CN1431" i="106"/>
  <c r="CN1429" i="106"/>
  <c r="CN986" i="106"/>
  <c r="CN985" i="106"/>
  <c r="CN988" i="106"/>
  <c r="CN984" i="106"/>
  <c r="CN1483" i="106"/>
  <c r="CN1481" i="106"/>
  <c r="CN1484" i="106"/>
  <c r="CN1485" i="106"/>
  <c r="CN1482" i="106"/>
  <c r="CN1004" i="106"/>
  <c r="CN1005" i="106"/>
  <c r="CN1003" i="106"/>
  <c r="CN741" i="106"/>
  <c r="CN740" i="106"/>
  <c r="CN805" i="106"/>
  <c r="CN804" i="106"/>
  <c r="CN1299" i="106"/>
  <c r="CN1298" i="106"/>
  <c r="CN1300" i="106"/>
  <c r="CN1349" i="106"/>
  <c r="CN1348" i="106"/>
  <c r="CN1000" i="106"/>
  <c r="CN1002" i="106"/>
  <c r="CN998" i="106"/>
  <c r="CN999" i="106"/>
  <c r="CN617" i="106"/>
  <c r="CN621" i="106"/>
  <c r="CN620" i="106"/>
  <c r="CN619" i="106"/>
  <c r="CN616" i="106"/>
  <c r="CN618" i="106"/>
  <c r="CN623" i="106"/>
  <c r="CN622" i="106"/>
  <c r="CN615" i="106"/>
  <c r="CN613" i="106"/>
  <c r="CN624" i="106"/>
  <c r="CN612" i="106"/>
  <c r="CN614" i="106"/>
  <c r="CN610" i="106"/>
  <c r="CR19" i="106"/>
  <c r="CR14" i="106"/>
  <c r="CR16" i="106"/>
  <c r="CR13" i="106"/>
  <c r="CR18" i="106"/>
  <c r="CN73" i="106"/>
  <c r="CN75" i="106"/>
  <c r="CN74" i="106"/>
  <c r="CN69" i="106"/>
  <c r="CN70" i="106"/>
  <c r="CN72" i="106"/>
  <c r="CN71" i="106"/>
  <c r="CN141" i="106"/>
  <c r="CN142" i="106"/>
  <c r="CN31" i="106"/>
  <c r="CN29" i="106"/>
  <c r="CN30" i="106"/>
  <c r="CN22" i="106"/>
  <c r="CN27" i="106"/>
  <c r="CN28" i="106"/>
  <c r="CN24" i="106"/>
  <c r="CN591" i="106"/>
  <c r="CN589" i="106"/>
  <c r="CN590" i="106"/>
  <c r="CN1086" i="106"/>
  <c r="CN1083" i="106"/>
  <c r="CN1085" i="106"/>
  <c r="CN1084" i="106"/>
  <c r="CN1087" i="106"/>
  <c r="CN1412" i="106"/>
  <c r="CN1413" i="106"/>
  <c r="CN449" i="106"/>
  <c r="CN448" i="106"/>
  <c r="CN586" i="106"/>
  <c r="CN587" i="106"/>
  <c r="CN588" i="106"/>
  <c r="CN1175" i="106"/>
  <c r="CN1173" i="106"/>
  <c r="CN1174" i="106"/>
  <c r="CN243" i="106"/>
  <c r="CN244" i="106"/>
  <c r="CN477" i="106"/>
  <c r="CN480" i="106"/>
  <c r="CN483" i="106"/>
  <c r="CN482" i="106"/>
  <c r="CN484" i="106"/>
  <c r="CN478" i="106"/>
  <c r="CN481" i="106"/>
  <c r="CN485" i="106"/>
  <c r="CN994" i="106"/>
  <c r="CN995" i="106"/>
  <c r="CN997" i="106"/>
  <c r="CN990" i="106"/>
  <c r="CN993" i="106"/>
  <c r="CN688" i="106"/>
  <c r="CN689" i="106"/>
  <c r="CN680" i="106"/>
  <c r="CN679" i="106"/>
  <c r="CN687" i="106"/>
  <c r="CN685" i="106"/>
  <c r="CN681" i="106"/>
  <c r="CN690" i="106"/>
  <c r="CN677" i="106"/>
  <c r="CN371" i="106"/>
  <c r="CN370" i="106"/>
  <c r="CN790" i="106"/>
  <c r="CN787" i="106"/>
  <c r="CN1245" i="106"/>
  <c r="CN1460" i="106"/>
  <c r="CN1457" i="106"/>
  <c r="CN1459" i="106"/>
  <c r="CN1458" i="106"/>
  <c r="CN850" i="106"/>
  <c r="CN319" i="106"/>
  <c r="CN863" i="106"/>
  <c r="CN865" i="106"/>
  <c r="CN58" i="106"/>
  <c r="CN424" i="106"/>
  <c r="CN425" i="106"/>
  <c r="CN782" i="106"/>
  <c r="CN785" i="106"/>
  <c r="CN784" i="106"/>
  <c r="CN781" i="106"/>
  <c r="CN924" i="106"/>
  <c r="CN925" i="106"/>
  <c r="CN923" i="106"/>
  <c r="CN888" i="106"/>
  <c r="CN889" i="106"/>
  <c r="CN1303" i="106"/>
  <c r="CN377" i="106"/>
  <c r="CN381" i="106"/>
  <c r="CN379" i="106"/>
  <c r="CN378" i="106"/>
  <c r="CN375" i="106"/>
  <c r="CN380" i="106"/>
  <c r="CN657" i="106"/>
  <c r="CN820" i="106"/>
  <c r="CN1370" i="106"/>
  <c r="CN1373" i="106"/>
  <c r="CN1367" i="106"/>
  <c r="CN1371" i="106"/>
  <c r="CN1372" i="106"/>
  <c r="CN1368" i="106"/>
  <c r="CN250" i="106"/>
  <c r="CN251" i="106"/>
  <c r="CN249" i="106"/>
  <c r="CN453" i="106"/>
  <c r="CN450" i="106"/>
  <c r="CN451" i="106"/>
  <c r="CN734" i="106"/>
  <c r="CN735" i="106"/>
  <c r="CN736" i="106"/>
  <c r="CN738" i="106"/>
  <c r="CN737" i="106"/>
  <c r="CN694" i="106"/>
  <c r="CN696" i="106"/>
  <c r="CN695" i="106"/>
  <c r="CN188" i="106"/>
  <c r="CN190" i="106"/>
  <c r="CN189" i="106"/>
  <c r="CN406" i="106"/>
  <c r="CN409" i="106"/>
  <c r="CN407" i="106"/>
  <c r="CN914" i="106"/>
  <c r="CN917" i="106"/>
  <c r="CN921" i="106"/>
  <c r="CN1272" i="106"/>
  <c r="CN890" i="106"/>
  <c r="CN1130" i="106"/>
  <c r="CN255" i="106"/>
  <c r="CN256" i="106"/>
  <c r="CN257" i="106"/>
  <c r="CN253" i="106"/>
  <c r="CN258" i="106"/>
  <c r="CN252" i="106"/>
  <c r="CN561" i="106"/>
  <c r="CN651" i="106"/>
  <c r="CN652" i="106"/>
  <c r="CN653" i="106"/>
  <c r="CN1197" i="106"/>
  <c r="CN1302" i="106"/>
  <c r="CN1452" i="106"/>
  <c r="CN1442" i="106"/>
  <c r="CN1268" i="106"/>
  <c r="CN1269" i="106"/>
  <c r="CN1270" i="106"/>
  <c r="CN969" i="106"/>
  <c r="CN970" i="106"/>
  <c r="CN822" i="106"/>
  <c r="CN821" i="106"/>
  <c r="CN823" i="106"/>
  <c r="CN726" i="106"/>
  <c r="CN727" i="106"/>
  <c r="CN725" i="106"/>
  <c r="CN303" i="106"/>
  <c r="CN18" i="106"/>
  <c r="CN1504" i="106" s="1"/>
  <c r="CN1286" i="106"/>
  <c r="CN1017" i="106"/>
  <c r="CN1018" i="106"/>
  <c r="CN1020" i="106"/>
  <c r="CN1019" i="106"/>
  <c r="CN839" i="106"/>
  <c r="CN840" i="106"/>
  <c r="CN838" i="106"/>
  <c r="CN607" i="106"/>
  <c r="CN604" i="106"/>
  <c r="CN605" i="106"/>
  <c r="CN608" i="106"/>
  <c r="CN342" i="106"/>
  <c r="CN336" i="106"/>
  <c r="CN334" i="106"/>
  <c r="CN341" i="106"/>
  <c r="CN335" i="106"/>
  <c r="CN332" i="106"/>
  <c r="CN343" i="106"/>
  <c r="CN333" i="106"/>
  <c r="CP118" i="106"/>
  <c r="CP307" i="106"/>
  <c r="CP1199" i="106"/>
  <c r="CP841" i="106"/>
  <c r="CP1446" i="106"/>
  <c r="CP76" i="106"/>
  <c r="CP283" i="106"/>
  <c r="CP276" i="106"/>
  <c r="CP999" i="106"/>
  <c r="CP995" i="106"/>
  <c r="CP191" i="106"/>
  <c r="CP131" i="106"/>
  <c r="CP507" i="106"/>
  <c r="CP506" i="106"/>
  <c r="CP509" i="106"/>
  <c r="CP505" i="106"/>
  <c r="CP1202" i="106"/>
  <c r="CP1201" i="106"/>
  <c r="CP1004" i="106"/>
  <c r="CP352" i="106"/>
  <c r="CP353" i="106"/>
  <c r="CP354" i="106"/>
  <c r="CP1484" i="106"/>
  <c r="CP611" i="106"/>
  <c r="CP608" i="106"/>
  <c r="CP609" i="106"/>
  <c r="CP610" i="106"/>
  <c r="CP800" i="106"/>
  <c r="CP705" i="106"/>
  <c r="CP1164" i="106"/>
  <c r="CP806" i="106"/>
  <c r="CP807" i="106"/>
  <c r="CP804" i="106"/>
  <c r="CP775" i="106"/>
  <c r="CP412" i="106"/>
  <c r="CP691" i="106"/>
  <c r="CP569" i="106"/>
  <c r="CP728" i="106"/>
  <c r="CP1362" i="106"/>
  <c r="CP1359" i="106"/>
  <c r="CP1357" i="106"/>
  <c r="CP1358" i="106"/>
  <c r="CP1361" i="106"/>
  <c r="CP1360" i="106"/>
  <c r="CP358" i="106"/>
  <c r="CP615" i="106"/>
  <c r="CP966" i="106"/>
  <c r="CP962" i="106"/>
  <c r="CP1336" i="106"/>
  <c r="CN416" i="106"/>
  <c r="CN851" i="106"/>
  <c r="CN1493" i="106"/>
  <c r="CN654" i="106"/>
  <c r="CN549" i="106"/>
  <c r="CN548" i="106"/>
  <c r="CN230" i="106"/>
  <c r="CN228" i="106"/>
  <c r="CN229" i="106"/>
  <c r="CN231" i="106"/>
  <c r="CN226" i="106"/>
  <c r="CN227" i="106"/>
  <c r="CN841" i="106"/>
  <c r="CN842" i="106"/>
  <c r="CN843" i="106"/>
  <c r="CN752" i="106"/>
  <c r="CN520" i="106"/>
  <c r="CN521" i="106"/>
  <c r="CN139" i="106"/>
  <c r="CN1355" i="106"/>
  <c r="CN1351" i="106"/>
  <c r="CN1353" i="106"/>
  <c r="CN1352" i="106"/>
  <c r="CN947" i="106"/>
  <c r="CN942" i="106"/>
  <c r="CN941" i="106"/>
  <c r="CN944" i="106"/>
  <c r="CN938" i="106"/>
  <c r="CN940" i="106"/>
  <c r="CN658" i="106"/>
  <c r="CN659" i="106"/>
  <c r="CN660" i="106"/>
  <c r="CN661" i="106"/>
  <c r="CN289" i="106"/>
  <c r="CN285" i="106"/>
  <c r="CN278" i="106"/>
  <c r="CN288" i="106"/>
  <c r="CN276" i="106"/>
  <c r="CN277" i="106"/>
  <c r="CN286" i="106"/>
  <c r="CN283" i="106"/>
  <c r="CN1479" i="106"/>
  <c r="CN1474" i="106"/>
  <c r="CN1476" i="106"/>
  <c r="CN1475" i="106"/>
  <c r="CN1473" i="106"/>
  <c r="CN1477" i="106"/>
  <c r="CN1478" i="106"/>
  <c r="CT26" i="106"/>
  <c r="CT27" i="106"/>
  <c r="CN848" i="106"/>
  <c r="CN847" i="106"/>
  <c r="CN1187" i="106"/>
  <c r="CN1186" i="106"/>
  <c r="CN733" i="106"/>
  <c r="CN732" i="106"/>
  <c r="CN1192" i="106"/>
  <c r="CN1189" i="106"/>
  <c r="CN719" i="106"/>
  <c r="CN354" i="106"/>
  <c r="CN88" i="106"/>
  <c r="CN89" i="106"/>
  <c r="CN86" i="106"/>
  <c r="CN711" i="106"/>
  <c r="CN1216" i="106"/>
  <c r="CN472" i="106"/>
  <c r="CN1077" i="106"/>
  <c r="CN1393" i="106"/>
  <c r="CN452" i="106"/>
  <c r="CN241" i="106"/>
  <c r="CN67" i="106"/>
  <c r="CR22" i="106"/>
  <c r="CN874" i="106"/>
  <c r="CN904" i="106"/>
  <c r="CN996" i="106"/>
  <c r="CN1037" i="106"/>
  <c r="CN368" i="106"/>
  <c r="CN789" i="106"/>
  <c r="CN710" i="106"/>
  <c r="CN222" i="106"/>
  <c r="CP1404" i="106"/>
  <c r="CP1403" i="106"/>
  <c r="CP1395" i="106"/>
  <c r="CP148" i="106"/>
  <c r="CP147" i="106"/>
  <c r="CP502" i="106"/>
  <c r="CP503" i="106"/>
  <c r="CP501" i="106"/>
  <c r="CP550" i="106"/>
  <c r="CP551" i="106"/>
  <c r="CP1396" i="106"/>
  <c r="CP471" i="106"/>
  <c r="CP1225" i="106"/>
  <c r="CP1222" i="106"/>
  <c r="CP151" i="106"/>
  <c r="CP149" i="106"/>
  <c r="CP150" i="106"/>
  <c r="CP493" i="106"/>
  <c r="CP500" i="106"/>
  <c r="CP499" i="106"/>
  <c r="CP496" i="106"/>
  <c r="CP497" i="106"/>
  <c r="CN194" i="106"/>
  <c r="CN193" i="106"/>
  <c r="CN195" i="106"/>
  <c r="CN575" i="106"/>
  <c r="CN576" i="106"/>
  <c r="CN574" i="106"/>
  <c r="CN1322" i="106"/>
  <c r="CN1323" i="106"/>
  <c r="CN1320" i="106"/>
  <c r="CN1316" i="106"/>
  <c r="CN1324" i="106"/>
  <c r="CN1319" i="106"/>
  <c r="CN1315" i="106"/>
  <c r="CN1321" i="106"/>
  <c r="CN818" i="106"/>
  <c r="CN812" i="106"/>
  <c r="CN813" i="106"/>
  <c r="CN761" i="106"/>
  <c r="CN763" i="106"/>
  <c r="CN764" i="106"/>
  <c r="CN760" i="106"/>
  <c r="CN759" i="106"/>
  <c r="CN762" i="106"/>
  <c r="CN374" i="106"/>
  <c r="CN372" i="106"/>
  <c r="CN373" i="106"/>
  <c r="CN1312" i="106"/>
  <c r="CN1311" i="106"/>
  <c r="CN1313" i="106"/>
  <c r="CN1310" i="106"/>
  <c r="CN961" i="106"/>
  <c r="CN960" i="106"/>
  <c r="CN311" i="106"/>
  <c r="CN312" i="106"/>
  <c r="CN79" i="106"/>
  <c r="CN81" i="106"/>
  <c r="CN82" i="106"/>
  <c r="CN80" i="106"/>
  <c r="CN135" i="106"/>
  <c r="CN132" i="106"/>
  <c r="CN1467" i="106"/>
  <c r="CN1465" i="106"/>
  <c r="CN1463" i="106"/>
  <c r="CN1469" i="106"/>
  <c r="CN1464" i="106"/>
  <c r="CN1462" i="106"/>
  <c r="CN1461" i="106"/>
  <c r="CN1466" i="106"/>
  <c r="CN1468" i="106"/>
  <c r="CN144" i="106"/>
  <c r="CN145" i="106"/>
  <c r="CN146" i="106"/>
  <c r="CN1344" i="106"/>
  <c r="CN1338" i="106"/>
  <c r="CN1342" i="106"/>
  <c r="CN1345" i="106"/>
  <c r="CN61" i="106"/>
  <c r="CN63" i="106"/>
  <c r="CN60" i="106"/>
  <c r="CN62" i="106"/>
  <c r="CN59" i="106"/>
  <c r="CN536" i="106"/>
  <c r="CN547" i="106"/>
  <c r="CN544" i="106"/>
  <c r="CN545" i="106"/>
  <c r="CN543" i="106"/>
  <c r="CN1332" i="106"/>
  <c r="CN1333" i="106"/>
  <c r="CN1331" i="106"/>
  <c r="CN186" i="106"/>
  <c r="CN187" i="106"/>
  <c r="CN185" i="106"/>
  <c r="CN1410" i="106"/>
  <c r="CN1411" i="106"/>
  <c r="CN32" i="106"/>
  <c r="CN214" i="106"/>
  <c r="CN215" i="106"/>
  <c r="CN213" i="106"/>
  <c r="CN49" i="106"/>
  <c r="CN140" i="106"/>
  <c r="CN99" i="106"/>
  <c r="CN100" i="106"/>
  <c r="CN103" i="106"/>
  <c r="CN101" i="106"/>
  <c r="CN105" i="106"/>
  <c r="CN102" i="106"/>
  <c r="CN107" i="106"/>
  <c r="CN106" i="106"/>
  <c r="CN104" i="106"/>
  <c r="CN120" i="106"/>
  <c r="CN110" i="106"/>
  <c r="CN119" i="106"/>
  <c r="CN117" i="106"/>
  <c r="CN114" i="106"/>
  <c r="CN118" i="106"/>
  <c r="CN390" i="106"/>
  <c r="CN388" i="106"/>
  <c r="CN391" i="106"/>
  <c r="CN389" i="106"/>
  <c r="CN645" i="106"/>
  <c r="CN912" i="106"/>
  <c r="CN911" i="106"/>
  <c r="CN909" i="106"/>
  <c r="CN910" i="106"/>
  <c r="CN1202" i="106"/>
  <c r="CN1203" i="106"/>
  <c r="CN1221" i="106"/>
  <c r="CN1222" i="106"/>
  <c r="CN1225" i="106"/>
  <c r="CN1224" i="106"/>
  <c r="CN1233" i="106"/>
  <c r="CN438" i="106"/>
  <c r="CN429" i="106"/>
  <c r="CN437" i="106"/>
  <c r="CN434" i="106"/>
  <c r="CN430" i="106"/>
  <c r="CN428" i="106"/>
  <c r="CN643" i="106"/>
  <c r="CN644" i="106"/>
  <c r="CN856" i="106"/>
  <c r="CN857" i="106"/>
  <c r="CN855" i="106"/>
  <c r="CN1194" i="106"/>
  <c r="CN1193" i="106"/>
  <c r="CN1374" i="106"/>
  <c r="CN1378" i="106"/>
  <c r="CN1377" i="106"/>
  <c r="CN665" i="106"/>
  <c r="CN668" i="106"/>
  <c r="CN667" i="106"/>
  <c r="CN669" i="106"/>
  <c r="CN1181" i="106"/>
  <c r="CN1180" i="106"/>
  <c r="CN1182" i="106"/>
  <c r="CN1291" i="106"/>
  <c r="CN321" i="106"/>
  <c r="CN330" i="106"/>
  <c r="CN324" i="106"/>
  <c r="CN326" i="106"/>
  <c r="CN323" i="106"/>
  <c r="CN327" i="106"/>
  <c r="CN329" i="106"/>
  <c r="CN328" i="106"/>
  <c r="CN325" i="106"/>
  <c r="CN322" i="106"/>
  <c r="CN664" i="106"/>
  <c r="CN662" i="106"/>
  <c r="CN663" i="106"/>
  <c r="CN641" i="106"/>
  <c r="CN642" i="106"/>
  <c r="CN638" i="106"/>
  <c r="CN635" i="106"/>
  <c r="CN640" i="106"/>
  <c r="CN636" i="106"/>
  <c r="CN1274" i="106"/>
  <c r="CN1273" i="106"/>
  <c r="CN1275" i="106"/>
  <c r="CN1095" i="106"/>
  <c r="CN1096" i="106"/>
  <c r="CN1091" i="106"/>
  <c r="CN1092" i="106"/>
  <c r="CN1090" i="106"/>
  <c r="CN154" i="106"/>
  <c r="CN155" i="106"/>
  <c r="CN152" i="106"/>
  <c r="CN153" i="106"/>
  <c r="CN1168" i="106"/>
  <c r="CN1172" i="106"/>
  <c r="CN1171" i="106"/>
  <c r="CN1167" i="106"/>
  <c r="CN20" i="106"/>
  <c r="CN21" i="106"/>
  <c r="CN351" i="106"/>
  <c r="CN352" i="106"/>
  <c r="CN350" i="106"/>
  <c r="CN346" i="106"/>
  <c r="CN603" i="106"/>
  <c r="CN602" i="106"/>
  <c r="CN1284" i="106"/>
  <c r="CN1277" i="106"/>
  <c r="CN1276" i="106"/>
  <c r="CN1128" i="106"/>
  <c r="CN1129" i="106"/>
  <c r="CN1127" i="106"/>
  <c r="CN1125" i="106"/>
  <c r="CN1126" i="106"/>
  <c r="CN265" i="106"/>
  <c r="CN264" i="106"/>
  <c r="CN270" i="106"/>
  <c r="CN266" i="106"/>
  <c r="CN268" i="106"/>
  <c r="CN693" i="106"/>
  <c r="CN965" i="106"/>
  <c r="CN964" i="106"/>
  <c r="CN1195" i="106"/>
  <c r="CN1196" i="106"/>
  <c r="CN1183" i="106"/>
  <c r="CN1185" i="106"/>
  <c r="CN1184" i="106"/>
  <c r="CN317" i="106"/>
  <c r="CN318" i="106"/>
  <c r="CN315" i="106"/>
  <c r="CN316" i="106"/>
  <c r="CN510" i="106"/>
  <c r="CN511" i="106"/>
  <c r="CN631" i="106"/>
  <c r="CN632" i="106"/>
  <c r="CN633" i="106"/>
  <c r="CN634" i="106"/>
  <c r="CN630" i="106"/>
  <c r="CN627" i="106"/>
  <c r="CN867" i="106"/>
  <c r="CN866" i="106"/>
  <c r="CN794" i="106"/>
  <c r="CN793" i="106"/>
  <c r="CN394" i="106"/>
  <c r="CN393" i="106"/>
  <c r="CN526" i="106"/>
  <c r="CN528" i="106"/>
  <c r="CN525" i="106"/>
  <c r="CN527" i="106"/>
  <c r="CN1301" i="106"/>
  <c r="CN1439" i="106"/>
  <c r="CN1438" i="106"/>
  <c r="CN1440" i="106"/>
  <c r="CN127" i="106"/>
  <c r="CN125" i="106"/>
  <c r="CN455" i="106"/>
  <c r="CN650" i="106"/>
  <c r="CN1188" i="106"/>
  <c r="CN1266" i="106"/>
  <c r="CN1267" i="106"/>
  <c r="CN1265" i="106"/>
  <c r="CN1032" i="106"/>
  <c r="CN957" i="106"/>
  <c r="CN948" i="106"/>
  <c r="CN952" i="106"/>
  <c r="CN950" i="106"/>
  <c r="CN954" i="106"/>
  <c r="CN951" i="106"/>
  <c r="CN953" i="106"/>
  <c r="CN956" i="106"/>
  <c r="CN949" i="106"/>
  <c r="CN958" i="106"/>
  <c r="CN498" i="106"/>
  <c r="CN439" i="106"/>
  <c r="CN440" i="106"/>
  <c r="CN1456" i="106"/>
  <c r="CN1407" i="106"/>
  <c r="CN1406" i="106"/>
  <c r="CN1013" i="106"/>
  <c r="CN1012" i="106"/>
  <c r="CN1014" i="106"/>
  <c r="CN977" i="106"/>
  <c r="CN976" i="106"/>
  <c r="CN978" i="106"/>
  <c r="CN556" i="106"/>
  <c r="CN553" i="106"/>
  <c r="CN557" i="106"/>
  <c r="CN554" i="106"/>
  <c r="CN559" i="106"/>
  <c r="CN551" i="106"/>
  <c r="CN555" i="106"/>
  <c r="CN530" i="106"/>
  <c r="CN529" i="106"/>
  <c r="CN531" i="106"/>
  <c r="CN261" i="106"/>
  <c r="CN50" i="106"/>
  <c r="CN51" i="106"/>
  <c r="CP46" i="106"/>
  <c r="CP44" i="106"/>
  <c r="CP457" i="106"/>
  <c r="CP21" i="106"/>
  <c r="CP23" i="106"/>
  <c r="CP22" i="106"/>
  <c r="CP112" i="106"/>
  <c r="CT24" i="106"/>
  <c r="CT25" i="106"/>
  <c r="CT18" i="106"/>
  <c r="CT19" i="106"/>
  <c r="CP54" i="106"/>
  <c r="CP56" i="106"/>
  <c r="CP549" i="106"/>
  <c r="CP546" i="106"/>
  <c r="CP416" i="106"/>
  <c r="CP1187" i="106"/>
  <c r="CP1487" i="106"/>
  <c r="CP25" i="106"/>
  <c r="CP26" i="106"/>
  <c r="CP186" i="106"/>
  <c r="CP185" i="106"/>
  <c r="CP656" i="106"/>
  <c r="CP364" i="106"/>
  <c r="CP1131" i="106"/>
  <c r="CP1130" i="106"/>
  <c r="CP1384" i="106"/>
  <c r="CP1383" i="106"/>
  <c r="CP1382" i="106"/>
  <c r="CP1379" i="106"/>
  <c r="CP1378" i="106"/>
  <c r="CP409" i="106"/>
  <c r="CP1399" i="106"/>
  <c r="CP1401" i="106"/>
  <c r="CP1449" i="106"/>
  <c r="CP1450" i="106"/>
  <c r="CP126" i="106"/>
  <c r="CP152" i="106"/>
  <c r="CP103" i="106"/>
  <c r="CP101" i="106"/>
  <c r="CP692" i="106"/>
  <c r="CP519" i="106"/>
  <c r="CP258" i="106"/>
  <c r="CP257" i="106"/>
  <c r="CP260" i="106"/>
  <c r="CP261" i="106"/>
  <c r="CP256" i="106"/>
  <c r="CP255" i="106"/>
  <c r="CP563" i="106"/>
  <c r="CP858" i="106"/>
  <c r="CP1124" i="106"/>
  <c r="CP265" i="106"/>
  <c r="CP760" i="106"/>
  <c r="CP342" i="106"/>
  <c r="CP1247" i="106"/>
  <c r="CP677" i="106"/>
  <c r="CP1293" i="106"/>
  <c r="CN1052" i="106"/>
  <c r="CN1051" i="106"/>
  <c r="CN1471" i="106"/>
  <c r="CN1472" i="106"/>
  <c r="CN518" i="106"/>
  <c r="CN516" i="106"/>
  <c r="CN515" i="106"/>
  <c r="CN1414" i="106"/>
  <c r="CN1418" i="106"/>
  <c r="CN1421" i="106"/>
  <c r="CN1419" i="106"/>
  <c r="CN1415" i="106"/>
  <c r="CN1117" i="106"/>
  <c r="CN1121" i="106"/>
  <c r="CN1112" i="106"/>
  <c r="CN1120" i="106"/>
  <c r="CN1118" i="106"/>
  <c r="CN1111" i="106"/>
  <c r="CN1119" i="106"/>
  <c r="CN1113" i="106"/>
  <c r="CN1139" i="106"/>
  <c r="CN1140" i="106"/>
  <c r="CN791" i="106"/>
  <c r="CN313" i="106"/>
  <c r="CN1288" i="106"/>
  <c r="CN801" i="106"/>
  <c r="CN800" i="106"/>
  <c r="CN798" i="106"/>
  <c r="CN796" i="106"/>
  <c r="CN799" i="106"/>
  <c r="CN797" i="106"/>
  <c r="CN802" i="106"/>
  <c r="CN566" i="106"/>
  <c r="CN565" i="106"/>
  <c r="CN562" i="106"/>
  <c r="CN563" i="106"/>
  <c r="CN174" i="106"/>
  <c r="CN52" i="106"/>
  <c r="CN53" i="106"/>
  <c r="CN64" i="106"/>
  <c r="CN1242" i="106"/>
  <c r="CN1241" i="106"/>
  <c r="CN1238" i="106"/>
  <c r="CN1236" i="106"/>
  <c r="CN1239" i="106"/>
  <c r="CN1240" i="106"/>
  <c r="CN1237" i="106"/>
  <c r="CN218" i="106"/>
  <c r="CN935" i="106"/>
  <c r="CN936" i="106"/>
  <c r="CN502" i="106"/>
  <c r="CN1098" i="106"/>
  <c r="CN95" i="106"/>
  <c r="CP996" i="106"/>
  <c r="CP637" i="106"/>
  <c r="CP1447" i="106"/>
  <c r="CN126" i="106"/>
  <c r="CN552" i="106"/>
  <c r="CN1290" i="106"/>
  <c r="CN505" i="106"/>
  <c r="CN191" i="106"/>
  <c r="CN1409" i="106"/>
  <c r="CN560" i="106"/>
  <c r="CN1179" i="106"/>
  <c r="CN1379" i="106"/>
  <c r="CN1141" i="106"/>
  <c r="CN1356" i="106"/>
  <c r="CP1398" i="106"/>
  <c r="CN408" i="106"/>
  <c r="CN1100" i="106"/>
  <c r="CN749" i="106"/>
  <c r="CN513" i="106"/>
  <c r="CN880" i="106"/>
  <c r="CN44" i="106"/>
  <c r="CN376" i="106"/>
  <c r="CN1212" i="106"/>
  <c r="CN487" i="106"/>
  <c r="CN1214" i="106"/>
  <c r="CN1231" i="106"/>
  <c r="CP184" i="106"/>
  <c r="CN1296" i="106"/>
  <c r="CN517" i="106"/>
  <c r="CP74" i="106"/>
  <c r="CP368" i="106"/>
  <c r="CP1045" i="106"/>
  <c r="CP272" i="106"/>
  <c r="CP767" i="106"/>
  <c r="CP1248" i="106"/>
  <c r="CP89" i="106"/>
  <c r="CN786" i="106"/>
  <c r="CN1246" i="106"/>
  <c r="CN1106" i="106"/>
  <c r="CN184" i="106"/>
  <c r="CN435" i="106"/>
  <c r="CN698" i="106"/>
  <c r="CN200" i="106"/>
  <c r="CN629" i="106"/>
  <c r="CN920" i="106"/>
  <c r="CN238" i="106"/>
  <c r="CN1304" i="106"/>
  <c r="CN972" i="106"/>
  <c r="CN973" i="106"/>
  <c r="CN216" i="106"/>
  <c r="CN1097" i="106"/>
  <c r="CN260" i="106"/>
  <c r="CN98" i="106"/>
  <c r="CN96" i="106"/>
  <c r="CN97" i="106"/>
  <c r="CN971" i="106"/>
  <c r="CP468" i="106"/>
  <c r="CN476" i="106"/>
  <c r="CN1343" i="106"/>
  <c r="CN1108" i="106"/>
  <c r="CN682" i="106"/>
  <c r="CN595" i="106"/>
  <c r="CN446" i="106"/>
  <c r="CN65" i="106"/>
  <c r="CN23" i="106"/>
  <c r="CN123" i="106"/>
  <c r="CN1497" i="106"/>
  <c r="CN1110" i="106"/>
  <c r="CN724" i="106"/>
  <c r="CN445" i="106"/>
  <c r="CN1430" i="106"/>
  <c r="CN463" i="106"/>
  <c r="CN1381" i="106"/>
  <c r="CN1039" i="106"/>
  <c r="CN550" i="106"/>
  <c r="CN245" i="106"/>
  <c r="CN1445" i="106"/>
  <c r="CN748" i="106"/>
  <c r="CN1150" i="106"/>
  <c r="CN1494" i="106"/>
  <c r="CN1318" i="106"/>
  <c r="CN1042" i="106"/>
  <c r="CN992" i="106"/>
  <c r="CN975" i="106"/>
  <c r="CN767" i="106"/>
  <c r="CN564" i="106"/>
  <c r="CN363" i="106"/>
  <c r="CN175" i="106"/>
  <c r="CN1435" i="106"/>
  <c r="CN76" i="106"/>
  <c r="CN35" i="106"/>
  <c r="CN66" i="106"/>
  <c r="CR15" i="106"/>
  <c r="CN128" i="106"/>
  <c r="CN68" i="106"/>
  <c r="CN246" i="106"/>
  <c r="CN1480" i="106"/>
  <c r="CN84" i="106"/>
  <c r="CN182" i="106"/>
  <c r="CN47" i="106"/>
  <c r="CN85" i="106"/>
  <c r="CN163" i="106"/>
  <c r="CN83" i="106"/>
  <c r="CN248" i="106"/>
  <c r="CN349" i="106"/>
  <c r="CN441" i="106"/>
  <c r="CN577" i="106"/>
  <c r="CN758" i="106"/>
  <c r="CN827" i="106"/>
  <c r="CN1160" i="106"/>
  <c r="CN915" i="106"/>
  <c r="CN1285" i="106"/>
  <c r="CN1257" i="106"/>
  <c r="CN1255" i="106"/>
  <c r="CN1434" i="106"/>
  <c r="CN307" i="106"/>
  <c r="CN410" i="106"/>
  <c r="CN493" i="106"/>
  <c r="CN708" i="106"/>
  <c r="CN916" i="106"/>
  <c r="CN968" i="106"/>
  <c r="CN1235" i="106"/>
  <c r="CN826" i="106"/>
  <c r="CN1155" i="106"/>
  <c r="CN1339" i="106"/>
  <c r="CN1441" i="106"/>
  <c r="CN173" i="106"/>
  <c r="CN217" i="106"/>
  <c r="CN339" i="106"/>
  <c r="CN447" i="106"/>
  <c r="CN461" i="106"/>
  <c r="CN519" i="106"/>
  <c r="CN816" i="106"/>
  <c r="CN639" i="106"/>
  <c r="CN770" i="106"/>
  <c r="CN900" i="106"/>
  <c r="CN903" i="106"/>
  <c r="CN819" i="106"/>
  <c r="CN1260" i="106"/>
  <c r="CN872" i="106"/>
  <c r="CN259" i="106"/>
  <c r="CN401" i="106"/>
  <c r="CN523" i="106"/>
  <c r="CN538" i="106"/>
  <c r="CN931" i="106"/>
  <c r="CN1088" i="106"/>
  <c r="CN1330" i="106"/>
  <c r="CN1169" i="106"/>
  <c r="CN1261" i="106"/>
  <c r="CN1416" i="106"/>
  <c r="CN795" i="106"/>
  <c r="CN113" i="106"/>
  <c r="CK1504" i="106"/>
  <c r="CK1505" i="106" s="1"/>
  <c r="CN897" i="106"/>
  <c r="CN1401" i="106"/>
  <c r="CR23" i="106"/>
  <c r="CN210" i="106"/>
  <c r="CN684" i="106"/>
  <c r="CN692" i="106"/>
  <c r="CN899" i="106"/>
  <c r="CN1218" i="106"/>
  <c r="CN1069" i="106"/>
  <c r="CN1347" i="106"/>
  <c r="CN1297" i="106"/>
  <c r="CN1309" i="106"/>
  <c r="CN1398" i="106"/>
  <c r="CN1375" i="106"/>
  <c r="CN296" i="106"/>
  <c r="CN304" i="106"/>
  <c r="CN359" i="106"/>
  <c r="CN465" i="106"/>
  <c r="CN509" i="106"/>
  <c r="CN756" i="106"/>
  <c r="CN647" i="106"/>
  <c r="CN712" i="106"/>
  <c r="CN937" i="106"/>
  <c r="CN939" i="106"/>
  <c r="CN1361" i="106"/>
  <c r="CN1357" i="106"/>
  <c r="CN1006" i="106"/>
  <c r="CN1449" i="106"/>
  <c r="CN130" i="106"/>
  <c r="CN269" i="106"/>
  <c r="CN320" i="106"/>
  <c r="CN431" i="106"/>
  <c r="CN569" i="106"/>
  <c r="CN625" i="106"/>
  <c r="CN606" i="106"/>
  <c r="CN754" i="106"/>
  <c r="CN928" i="106"/>
  <c r="CN1016" i="106"/>
  <c r="CN1015" i="106"/>
  <c r="CN919" i="106"/>
  <c r="CN1317" i="106"/>
  <c r="CN1177" i="106"/>
  <c r="CN611" i="106"/>
  <c r="CN637" i="106"/>
  <c r="CN1170" i="106"/>
  <c r="CN1470" i="106"/>
  <c r="CN1443" i="106"/>
  <c r="CN1350" i="106"/>
  <c r="CN1280" i="106"/>
  <c r="CN1234" i="106"/>
  <c r="CN945" i="106"/>
  <c r="CN1010" i="106"/>
  <c r="CN891" i="106"/>
  <c r="CN691" i="106"/>
  <c r="CN506" i="106"/>
  <c r="CN254" i="106"/>
  <c r="CN90" i="106"/>
  <c r="CN1354" i="106"/>
  <c r="CN1428" i="106"/>
  <c r="CN203" i="106"/>
  <c r="CN503" i="106"/>
  <c r="CN862" i="106"/>
  <c r="CN1314" i="106"/>
  <c r="CN1289" i="106"/>
  <c r="CN1366" i="106"/>
  <c r="CN1215" i="106"/>
  <c r="CN810" i="106"/>
  <c r="CN908" i="106"/>
  <c r="CN383" i="106"/>
  <c r="CN282" i="106"/>
  <c r="CN1227" i="106"/>
  <c r="CN1230" i="106"/>
  <c r="CN1306" i="106"/>
  <c r="CN1376" i="106"/>
  <c r="CN1502" i="106"/>
  <c r="CN1387" i="106"/>
  <c r="CN1223" i="106"/>
  <c r="CN854" i="106"/>
  <c r="CN898" i="106"/>
  <c r="CN845" i="106"/>
  <c r="CN922" i="106"/>
  <c r="CN1114" i="106"/>
  <c r="CN918" i="106"/>
  <c r="CN568" i="106"/>
  <c r="CN803" i="106"/>
  <c r="CN714" i="106"/>
  <c r="CN628" i="106"/>
  <c r="CN486" i="106"/>
  <c r="CN392" i="106"/>
  <c r="CN290" i="106"/>
  <c r="CN220" i="106"/>
  <c r="CN87" i="106"/>
  <c r="CN40" i="106"/>
  <c r="CP1388" i="106"/>
  <c r="CP1400" i="106"/>
  <c r="CP45" i="106"/>
  <c r="CP1125" i="106"/>
  <c r="CP1385" i="106"/>
  <c r="CP1380" i="106"/>
  <c r="CP227" i="106"/>
  <c r="CP1223" i="106"/>
  <c r="CP1081" i="106"/>
  <c r="CP308" i="106"/>
  <c r="CP801" i="106"/>
  <c r="CP300" i="106"/>
  <c r="CP38" i="106"/>
  <c r="CP548" i="106"/>
  <c r="CP372" i="106"/>
  <c r="CP504" i="106"/>
  <c r="CP1141" i="106"/>
  <c r="CP153" i="106"/>
  <c r="CP710" i="106"/>
  <c r="CP1299" i="106"/>
  <c r="CP1402" i="106"/>
  <c r="CT23" i="106"/>
  <c r="CP278" i="106"/>
  <c r="CP714" i="106"/>
  <c r="CP947" i="106"/>
  <c r="CP912" i="106"/>
  <c r="CP566" i="106"/>
  <c r="CP49" i="106"/>
  <c r="CP744" i="106"/>
  <c r="CP881" i="106"/>
  <c r="CP1050" i="106"/>
  <c r="CP1397" i="106"/>
  <c r="CP992" i="106"/>
  <c r="CP821" i="106"/>
  <c r="CP495" i="106"/>
  <c r="CP763" i="106"/>
  <c r="CP508" i="106"/>
  <c r="CP619" i="106"/>
  <c r="CP738" i="106"/>
  <c r="CP498" i="106"/>
  <c r="CP989" i="106"/>
  <c r="CP1381" i="106"/>
  <c r="CN739" i="106"/>
  <c r="CN1068" i="106"/>
  <c r="CN1340" i="106"/>
  <c r="CN833" i="106"/>
  <c r="CN1369" i="106"/>
  <c r="CN1147" i="106"/>
  <c r="CN718" i="106"/>
  <c r="CN705" i="106"/>
  <c r="CN778" i="106"/>
  <c r="CN442" i="106"/>
  <c r="CN310" i="106"/>
  <c r="CN167" i="106"/>
  <c r="CN1293" i="106"/>
  <c r="CN1023" i="106"/>
  <c r="CN1190" i="106"/>
  <c r="CN825" i="106"/>
  <c r="CN678" i="106"/>
  <c r="CN454" i="106"/>
  <c r="CN262" i="106"/>
  <c r="CN1283" i="106"/>
  <c r="CN1093" i="106"/>
  <c r="CN1116" i="106"/>
  <c r="CN853" i="106"/>
  <c r="CN331" i="106"/>
  <c r="CN177" i="106"/>
  <c r="CN116" i="106"/>
  <c r="CR24" i="106"/>
  <c r="CR12" i="106"/>
  <c r="CN25" i="106"/>
  <c r="CP836" i="106"/>
  <c r="CN199" i="106"/>
  <c r="CN982" i="106"/>
  <c r="CN991" i="106"/>
  <c r="CN160" i="106"/>
  <c r="CN1131" i="106"/>
  <c r="CN883" i="106"/>
  <c r="CN207" i="106"/>
  <c r="CN1164" i="106"/>
  <c r="CN1158" i="106"/>
  <c r="CN1210" i="106"/>
  <c r="CN495" i="106"/>
  <c r="CN499" i="106"/>
  <c r="CN149" i="106"/>
  <c r="CN55" i="106"/>
  <c r="CN1488" i="106"/>
  <c r="CN720" i="106"/>
  <c r="CN721" i="106"/>
  <c r="CN353" i="106"/>
  <c r="CN356" i="106"/>
  <c r="CN355" i="106"/>
  <c r="CN876" i="106"/>
  <c r="CN881" i="106"/>
  <c r="CN877" i="106"/>
  <c r="CN878" i="106"/>
  <c r="CN869" i="106"/>
  <c r="CN875" i="106"/>
  <c r="CN868" i="106"/>
  <c r="CN501" i="106"/>
  <c r="CN507" i="106"/>
  <c r="CN1307" i="106"/>
  <c r="CN1305" i="106"/>
  <c r="CN1308" i="106"/>
  <c r="CN776" i="106"/>
  <c r="CN773" i="106"/>
  <c r="CN596" i="106"/>
  <c r="CN597" i="106"/>
  <c r="CN1364" i="106"/>
  <c r="CN1363" i="106"/>
  <c r="CN1365" i="106"/>
  <c r="CN345" i="106"/>
  <c r="CN593" i="106"/>
  <c r="CN879" i="106"/>
  <c r="CN870" i="106"/>
  <c r="CN774" i="106"/>
  <c r="CN775" i="106"/>
  <c r="CN1045" i="106"/>
  <c r="CP1443" i="106"/>
  <c r="CP108" i="106"/>
  <c r="CP223" i="106"/>
  <c r="CN36" i="106"/>
  <c r="CN109" i="106"/>
  <c r="CN271" i="106"/>
  <c r="CN347" i="106"/>
  <c r="CN540" i="106"/>
  <c r="CN896" i="106"/>
  <c r="CN1254" i="106"/>
  <c r="CN1132" i="106"/>
  <c r="CN1148" i="106"/>
  <c r="CN1448" i="106"/>
  <c r="CN814" i="106"/>
  <c r="CN580" i="106"/>
  <c r="CN717" i="106"/>
  <c r="CN348" i="106"/>
  <c r="CN537" i="106"/>
  <c r="CN358" i="106"/>
  <c r="CN247" i="106"/>
  <c r="CN133" i="106"/>
  <c r="CP277" i="106"/>
  <c r="CN41" i="106"/>
  <c r="CN221" i="106"/>
  <c r="CN291" i="106"/>
  <c r="CN715" i="106"/>
  <c r="CN846" i="106"/>
  <c r="CN1226" i="106"/>
  <c r="CN1388" i="106"/>
  <c r="CN1229" i="106"/>
  <c r="CN147" i="106"/>
  <c r="CN1133" i="106"/>
  <c r="CN1152" i="106"/>
  <c r="CN967" i="106"/>
  <c r="CN594" i="106"/>
  <c r="CN267" i="106"/>
  <c r="CN1165" i="106"/>
  <c r="CN1159" i="106"/>
  <c r="CN777" i="106"/>
  <c r="CN464" i="106"/>
  <c r="CN1163" i="106"/>
  <c r="CN907" i="106"/>
  <c r="CN497" i="106"/>
  <c r="CN683" i="106"/>
  <c r="CN500" i="106"/>
  <c r="CN150" i="106"/>
  <c r="CN26" i="106"/>
  <c r="CN112" i="106"/>
  <c r="CN1487" i="106"/>
  <c r="CP494" i="106"/>
  <c r="CN111" i="106"/>
  <c r="CN279" i="106"/>
  <c r="CN364" i="106"/>
  <c r="CN894" i="106"/>
  <c r="CN1252" i="106"/>
  <c r="CN1420" i="106"/>
  <c r="CN769" i="106"/>
  <c r="CN1064" i="106"/>
  <c r="CN541" i="106"/>
  <c r="CN162" i="106"/>
  <c r="CN1046" i="106"/>
  <c r="CN1009" i="106"/>
  <c r="CN788" i="106"/>
  <c r="CN338" i="106"/>
  <c r="CN1503" i="106"/>
  <c r="CN1109" i="106"/>
  <c r="CN1115" i="106"/>
  <c r="CN508" i="106"/>
  <c r="CN579" i="106"/>
  <c r="CN539" i="106"/>
  <c r="CN131" i="106"/>
  <c r="CN1447" i="106"/>
  <c r="CN1450" i="106"/>
  <c r="CN77" i="106"/>
  <c r="CN91" i="106"/>
  <c r="CN755" i="106"/>
  <c r="CN892" i="106"/>
  <c r="CN946" i="106"/>
  <c r="CN1282" i="106"/>
  <c r="CN1358" i="106"/>
  <c r="CN1156" i="106"/>
  <c r="CN676" i="106"/>
  <c r="CN873" i="106"/>
  <c r="CN905" i="106"/>
  <c r="CN901" i="106"/>
  <c r="CN340" i="106"/>
  <c r="CN1359" i="106"/>
  <c r="CN337" i="106"/>
  <c r="CN1360" i="106"/>
  <c r="CN1446" i="106"/>
  <c r="CN308" i="106"/>
  <c r="CN697" i="106"/>
  <c r="CN581" i="106"/>
  <c r="CN1417" i="106"/>
  <c r="CP351" i="106"/>
  <c r="CN34" i="106"/>
  <c r="CN183" i="106"/>
  <c r="CN432" i="106"/>
  <c r="CN743" i="106"/>
  <c r="CN852" i="106"/>
  <c r="CN1060" i="106"/>
  <c r="CN1279" i="106"/>
  <c r="CN1329" i="106"/>
  <c r="CN830" i="106"/>
  <c r="CN542" i="106"/>
  <c r="CN436" i="106"/>
  <c r="CN357" i="106"/>
  <c r="CN263" i="106"/>
  <c r="CN284" i="106"/>
  <c r="CN134" i="106"/>
  <c r="CN433" i="106"/>
  <c r="CN137" i="106"/>
  <c r="CN1451" i="106"/>
  <c r="CN757" i="106"/>
  <c r="CN361" i="106"/>
  <c r="CN1399" i="106"/>
  <c r="CN1071" i="106"/>
  <c r="CN397" i="106"/>
  <c r="CN136" i="106"/>
  <c r="CR17" i="106"/>
  <c r="CN205" i="106"/>
  <c r="CN275" i="106"/>
  <c r="CN699" i="106"/>
  <c r="CN1228" i="106"/>
  <c r="CN1144" i="106"/>
  <c r="CN1232" i="106"/>
  <c r="CN1089" i="106"/>
  <c r="CN546" i="106"/>
  <c r="CN496" i="106"/>
  <c r="CN402" i="106"/>
  <c r="CN706" i="106"/>
  <c r="CN273" i="106"/>
  <c r="CN1053" i="106"/>
  <c r="CN115" i="106"/>
  <c r="CP275" i="106"/>
  <c r="CN930" i="106"/>
  <c r="CN1278" i="106"/>
  <c r="CN1262" i="106"/>
  <c r="CN1157" i="106"/>
  <c r="CN1151" i="106"/>
  <c r="CN578" i="106"/>
  <c r="CN592" i="106"/>
  <c r="CN492" i="106"/>
  <c r="CN1281" i="106"/>
  <c r="CN943" i="106"/>
  <c r="CN832" i="106"/>
  <c r="CN400" i="106"/>
  <c r="CN1444" i="106"/>
  <c r="CN811" i="106"/>
  <c r="CN281" i="106"/>
  <c r="CP1439" i="106"/>
  <c r="CP154" i="106"/>
  <c r="CP455" i="106"/>
  <c r="CP777" i="106"/>
  <c r="CP980" i="106"/>
  <c r="CP1108" i="106"/>
  <c r="CP601" i="106"/>
  <c r="CP335" i="106"/>
  <c r="CP1485" i="106"/>
  <c r="CP122" i="106"/>
  <c r="CP761" i="106"/>
  <c r="CP1014" i="106"/>
  <c r="CP331" i="106"/>
  <c r="CP658" i="106"/>
  <c r="CP790" i="106"/>
  <c r="CP887" i="106"/>
  <c r="CP542" i="106"/>
  <c r="CP575" i="106"/>
  <c r="CP1053" i="106"/>
  <c r="CP459" i="106"/>
  <c r="CP1079" i="106"/>
  <c r="CP1119" i="106"/>
  <c r="CP1035" i="106"/>
  <c r="CP483" i="106"/>
  <c r="CP957" i="106"/>
  <c r="CP1298" i="106"/>
  <c r="CP977" i="106"/>
  <c r="CP201" i="106"/>
  <c r="CP387" i="106"/>
  <c r="CP1212" i="106"/>
  <c r="CT20" i="106"/>
  <c r="CP1243" i="106"/>
  <c r="CP1127" i="106"/>
  <c r="CP1182" i="106"/>
  <c r="CP1129" i="106"/>
  <c r="CP370" i="106"/>
  <c r="CP1434" i="106"/>
  <c r="CP1432" i="106"/>
  <c r="CP1453" i="106"/>
  <c r="CP1452" i="106"/>
  <c r="CP1451" i="106"/>
  <c r="CP1462" i="106"/>
  <c r="CP1456" i="106"/>
  <c r="CP1461" i="106"/>
  <c r="CP1454" i="106"/>
  <c r="CP1501" i="106"/>
  <c r="CP1502" i="106"/>
  <c r="CP1500" i="106"/>
  <c r="CP1480" i="106"/>
  <c r="CP1477" i="106"/>
  <c r="CP1475" i="106"/>
  <c r="CP1474" i="106"/>
  <c r="CP1479" i="106"/>
  <c r="CP99" i="106"/>
  <c r="CP98" i="106"/>
  <c r="CP100" i="106"/>
  <c r="CP90" i="106"/>
  <c r="CP87" i="106"/>
  <c r="CP85" i="106"/>
  <c r="CP144" i="106"/>
  <c r="CP145" i="106"/>
  <c r="CP146" i="106"/>
  <c r="CP135" i="106"/>
  <c r="CP133" i="106"/>
  <c r="CP279" i="106"/>
  <c r="CP289" i="106"/>
  <c r="CP290" i="106"/>
  <c r="CP280" i="106"/>
  <c r="CP285" i="106"/>
  <c r="CP286" i="106"/>
  <c r="CP291" i="106"/>
  <c r="CP417" i="106"/>
  <c r="CP418" i="106"/>
  <c r="CP427" i="106"/>
  <c r="CP420" i="106"/>
  <c r="CP424" i="106"/>
  <c r="CP430" i="106"/>
  <c r="CP419" i="106"/>
  <c r="CP421" i="106"/>
  <c r="CP539" i="106"/>
  <c r="CP536" i="106"/>
  <c r="CP942" i="106"/>
  <c r="CP933" i="106"/>
  <c r="CP1143" i="106"/>
  <c r="CP1139" i="106"/>
  <c r="CP1145" i="106"/>
  <c r="CP1136" i="106"/>
  <c r="CP1146" i="106"/>
  <c r="CP1135" i="106"/>
  <c r="CP1133" i="106"/>
  <c r="CP845" i="106"/>
  <c r="CP842" i="106"/>
  <c r="CP844" i="106"/>
  <c r="CP843" i="106"/>
  <c r="CP838" i="106"/>
  <c r="CP1347" i="106"/>
  <c r="CP1346" i="106"/>
  <c r="CP1342" i="106"/>
  <c r="CP1499" i="106"/>
  <c r="CP1498" i="106"/>
  <c r="CP302" i="106"/>
  <c r="CP306" i="106"/>
  <c r="CP304" i="106"/>
  <c r="CP301" i="106"/>
  <c r="CP299" i="106"/>
  <c r="CP305" i="106"/>
  <c r="CP298" i="106"/>
  <c r="CP303" i="106"/>
  <c r="CP591" i="106"/>
  <c r="CP592" i="106"/>
  <c r="CP595" i="106"/>
  <c r="CP590" i="106"/>
  <c r="CP594" i="106"/>
  <c r="CP917" i="106"/>
  <c r="CP918" i="106"/>
  <c r="CP914" i="106"/>
  <c r="CP910" i="106"/>
  <c r="CP909" i="106"/>
  <c r="CP913" i="106"/>
  <c r="CP911" i="106"/>
  <c r="CP872" i="106"/>
  <c r="CP871" i="106"/>
  <c r="CP865" i="106"/>
  <c r="CP868" i="106"/>
  <c r="CP874" i="106"/>
  <c r="CP870" i="106"/>
  <c r="CP873" i="106"/>
  <c r="CP869" i="106"/>
  <c r="CP866" i="106"/>
  <c r="CP875" i="106"/>
  <c r="CP967" i="106"/>
  <c r="CP973" i="106"/>
  <c r="CP206" i="106"/>
  <c r="CP207" i="106"/>
  <c r="CP269" i="106"/>
  <c r="CP259" i="106"/>
  <c r="CP266" i="106"/>
  <c r="CP268" i="106"/>
  <c r="CP470" i="106"/>
  <c r="CP472" i="106"/>
  <c r="CP647" i="106"/>
  <c r="CP648" i="106"/>
  <c r="CP650" i="106"/>
  <c r="CP649" i="106"/>
  <c r="CP950" i="106"/>
  <c r="CP946" i="106"/>
  <c r="CP751" i="106"/>
  <c r="CP746" i="106"/>
  <c r="CP753" i="106"/>
  <c r="CP747" i="106"/>
  <c r="CP758" i="106"/>
  <c r="CP750" i="106"/>
  <c r="CP749" i="106"/>
  <c r="CP748" i="106"/>
  <c r="CP752" i="106"/>
  <c r="CP754" i="106"/>
  <c r="CP1046" i="106"/>
  <c r="CP1048" i="106"/>
  <c r="CP1047" i="106"/>
  <c r="CP1040" i="106"/>
  <c r="CP1043" i="106"/>
  <c r="CP1052" i="106"/>
  <c r="CP1051" i="106"/>
  <c r="CP1055" i="106"/>
  <c r="CP1056" i="106"/>
  <c r="CP1063" i="106"/>
  <c r="CP1061" i="106"/>
  <c r="CP1054" i="106"/>
  <c r="CP1058" i="106"/>
  <c r="CP1062" i="106"/>
  <c r="CP1065" i="106"/>
  <c r="CP198" i="106"/>
  <c r="CP187" i="106"/>
  <c r="CP195" i="106"/>
  <c r="CP189" i="106"/>
  <c r="CP190" i="106"/>
  <c r="CP199" i="106"/>
  <c r="CP188" i="106"/>
  <c r="CP239" i="106"/>
  <c r="CP243" i="106"/>
  <c r="CP240" i="106"/>
  <c r="CP238" i="106"/>
  <c r="CP245" i="106"/>
  <c r="CP233" i="106"/>
  <c r="CP237" i="106"/>
  <c r="CP414" i="106"/>
  <c r="CP411" i="106"/>
  <c r="CP408" i="106"/>
  <c r="CP407" i="106"/>
  <c r="CP410" i="106"/>
  <c r="CP415" i="106"/>
  <c r="CP413" i="106"/>
  <c r="CP447" i="106"/>
  <c r="CP688" i="106"/>
  <c r="CP690" i="106"/>
  <c r="CP689" i="106"/>
  <c r="CP1323" i="106"/>
  <c r="CP1325" i="106"/>
  <c r="CP1280" i="106"/>
  <c r="CP1279" i="106"/>
  <c r="CP1271" i="106"/>
  <c r="CP1270" i="106"/>
  <c r="CP1278" i="106"/>
  <c r="CP1274" i="106"/>
  <c r="CP1093" i="106"/>
  <c r="CP1087" i="106"/>
  <c r="CP1094" i="106"/>
  <c r="CP1086" i="106"/>
  <c r="CP1088" i="106"/>
  <c r="CP1080" i="106"/>
  <c r="CP1083" i="106"/>
  <c r="CP1090" i="106"/>
  <c r="CP1085" i="106"/>
  <c r="CP1082" i="106"/>
  <c r="CP1092" i="106"/>
  <c r="CP1091" i="106"/>
  <c r="CP922" i="106"/>
  <c r="CP921" i="106"/>
  <c r="CP925" i="106"/>
  <c r="CP923" i="106"/>
  <c r="CP929" i="106"/>
  <c r="CP928" i="106"/>
  <c r="CP919" i="106"/>
  <c r="CP924" i="106"/>
  <c r="CP920" i="106"/>
  <c r="CP181" i="106"/>
  <c r="CP180" i="106"/>
  <c r="CP177" i="106"/>
  <c r="CP178" i="106"/>
  <c r="CP580" i="106"/>
  <c r="CP673" i="106"/>
  <c r="CP672" i="106"/>
  <c r="CP669" i="106"/>
  <c r="CP670" i="106"/>
  <c r="CP667" i="106"/>
  <c r="CP816" i="106"/>
  <c r="CP823" i="106"/>
  <c r="CP811" i="106"/>
  <c r="CP819" i="106"/>
  <c r="CP810" i="106"/>
  <c r="CP815" i="106"/>
  <c r="CP814" i="106"/>
  <c r="CP809" i="106"/>
  <c r="CP1319" i="106"/>
  <c r="CP1311" i="106"/>
  <c r="CP1335" i="106"/>
  <c r="CP1334" i="106"/>
  <c r="CP1333" i="106"/>
  <c r="CP1339" i="106"/>
  <c r="CP1029" i="106"/>
  <c r="CP1030" i="106"/>
  <c r="CP1020" i="106"/>
  <c r="CP572" i="106"/>
  <c r="CP571" i="106"/>
  <c r="CP570" i="106"/>
  <c r="CP567" i="106"/>
  <c r="CP574" i="106"/>
  <c r="CP573" i="106"/>
  <c r="CP568" i="106"/>
  <c r="CP560" i="106"/>
  <c r="CP446" i="106"/>
  <c r="CP443" i="106"/>
  <c r="CP445" i="106"/>
  <c r="CP444" i="106"/>
  <c r="CP442" i="106"/>
  <c r="CP437" i="106"/>
  <c r="CP398" i="106"/>
  <c r="CP397" i="106"/>
  <c r="CP395" i="106"/>
  <c r="CP210" i="106"/>
  <c r="CP218" i="106"/>
  <c r="CP213" i="106"/>
  <c r="CP212" i="106"/>
  <c r="CP1189" i="106"/>
  <c r="CP1195" i="106"/>
  <c r="CP1194" i="106"/>
  <c r="CP1193" i="106"/>
  <c r="CP1191" i="106"/>
  <c r="CP1196" i="106"/>
  <c r="CP1197" i="106"/>
  <c r="CP1190" i="106"/>
  <c r="CP1188" i="106"/>
  <c r="CP1116" i="106"/>
  <c r="CP346" i="106"/>
  <c r="CP344" i="106"/>
  <c r="CP350" i="106"/>
  <c r="CP349" i="106"/>
  <c r="CP525" i="106"/>
  <c r="CP857" i="106"/>
  <c r="CP854" i="106"/>
  <c r="CP1431" i="106"/>
  <c r="CP1428" i="106"/>
  <c r="CP1430" i="106"/>
  <c r="CP1154" i="106"/>
  <c r="CP1153" i="106"/>
  <c r="CP42" i="106"/>
  <c r="CP43" i="106"/>
  <c r="CP422" i="106"/>
  <c r="CP948" i="106"/>
  <c r="CP1142" i="106"/>
  <c r="CP1084" i="106"/>
  <c r="CP1140" i="106"/>
  <c r="CP930" i="106"/>
  <c r="CP579" i="106"/>
  <c r="CP423" i="106"/>
  <c r="CP332" i="106"/>
  <c r="CP165" i="106"/>
  <c r="CP1314" i="106"/>
  <c r="CP1144" i="106"/>
  <c r="CP1151" i="106"/>
  <c r="CP1023" i="106"/>
  <c r="CP915" i="106"/>
  <c r="CP931" i="106"/>
  <c r="CP292" i="106"/>
  <c r="CP194" i="106"/>
  <c r="CP1138" i="106"/>
  <c r="CP1217" i="106"/>
  <c r="CP855" i="106"/>
  <c r="CP762" i="106"/>
  <c r="CP1192" i="106"/>
  <c r="CP1111" i="106"/>
  <c r="CP441" i="106"/>
  <c r="CP102" i="106"/>
  <c r="CP1493" i="106"/>
  <c r="CP1429" i="106"/>
  <c r="CP876" i="106"/>
  <c r="CP926" i="106"/>
  <c r="CP959" i="106"/>
  <c r="CP1233" i="106"/>
  <c r="CP1230" i="106"/>
  <c r="CP1424" i="106"/>
  <c r="CP1423" i="106"/>
  <c r="CT12" i="106"/>
  <c r="CT13" i="106"/>
  <c r="CP155" i="106"/>
  <c r="CP157" i="106"/>
  <c r="CP164" i="106"/>
  <c r="CP159" i="106"/>
  <c r="CP162" i="106"/>
  <c r="CP163" i="106"/>
  <c r="CP41" i="106"/>
  <c r="CP28" i="106"/>
  <c r="CP35" i="106"/>
  <c r="CP29" i="106"/>
  <c r="CP36" i="106"/>
  <c r="CP37" i="106"/>
  <c r="CP31" i="106"/>
  <c r="CP27" i="106"/>
  <c r="CP40" i="106"/>
  <c r="CP30" i="106"/>
  <c r="CP34" i="106"/>
  <c r="CP39" i="106"/>
  <c r="CP32" i="106"/>
  <c r="CP33" i="106"/>
  <c r="CP533" i="106"/>
  <c r="CP530" i="106"/>
  <c r="CP682" i="106"/>
  <c r="CP687" i="106"/>
  <c r="CP679" i="106"/>
  <c r="CP678" i="106"/>
  <c r="CP676" i="106"/>
  <c r="CP680" i="106"/>
  <c r="CP686" i="106"/>
  <c r="CP681" i="106"/>
  <c r="CP683" i="106"/>
  <c r="CP684" i="106"/>
  <c r="CP880" i="106"/>
  <c r="CP879" i="106"/>
  <c r="CP882" i="106"/>
  <c r="CP319" i="106"/>
  <c r="CP544" i="106"/>
  <c r="CP547" i="106"/>
  <c r="CP545" i="106"/>
  <c r="CP541" i="106"/>
  <c r="CP540" i="106"/>
  <c r="CP543" i="106"/>
  <c r="CP514" i="106"/>
  <c r="CP515" i="106"/>
  <c r="CP513" i="106"/>
  <c r="CP521" i="106"/>
  <c r="CP511" i="106"/>
  <c r="CP523" i="106"/>
  <c r="CP522" i="106"/>
  <c r="CP510" i="106"/>
  <c r="CP518" i="106"/>
  <c r="CP520" i="106"/>
  <c r="CP516" i="106"/>
  <c r="CP517" i="106"/>
  <c r="CP512" i="106"/>
  <c r="CP987" i="106"/>
  <c r="CP988" i="106"/>
  <c r="CP1268" i="106"/>
  <c r="CP1261" i="106"/>
  <c r="CP1263" i="106"/>
  <c r="CP1265" i="106"/>
  <c r="CP1262" i="106"/>
  <c r="CP1264" i="106"/>
  <c r="CP1266" i="106"/>
  <c r="CP1267" i="106"/>
  <c r="CP723" i="106"/>
  <c r="CP715" i="106"/>
  <c r="CP1287" i="106"/>
  <c r="CP1285" i="106"/>
  <c r="CP1283" i="106"/>
  <c r="CP586" i="106"/>
  <c r="CP585" i="106"/>
  <c r="CP491" i="106"/>
  <c r="CP489" i="106"/>
  <c r="CP492" i="106"/>
  <c r="CP490" i="106"/>
  <c r="CP479" i="106"/>
  <c r="CP95" i="106"/>
  <c r="CP97" i="106"/>
  <c r="CP830" i="106"/>
  <c r="CP834" i="106"/>
  <c r="CP833" i="106"/>
  <c r="CP828" i="106"/>
  <c r="CP906" i="106"/>
  <c r="CP827" i="106"/>
  <c r="CP825" i="106"/>
  <c r="CP826" i="106"/>
  <c r="CP1032" i="106"/>
  <c r="CP1031" i="106"/>
  <c r="CP1172" i="106"/>
  <c r="CP1169" i="106"/>
  <c r="CP1170" i="106"/>
  <c r="CP956" i="106"/>
  <c r="CP955" i="106"/>
  <c r="CP1078" i="106"/>
  <c r="CP852" i="106"/>
  <c r="CP847" i="106"/>
  <c r="CP851" i="106"/>
  <c r="CP849" i="106"/>
  <c r="CT11" i="106"/>
  <c r="CP788" i="106"/>
  <c r="CP789" i="106"/>
  <c r="CP203" i="106"/>
  <c r="CP392" i="106"/>
  <c r="CP783" i="106"/>
  <c r="CP784" i="106"/>
  <c r="CP701" i="106"/>
  <c r="CP696" i="106"/>
  <c r="CP864" i="106"/>
  <c r="CP862" i="106"/>
  <c r="CP1100" i="106"/>
  <c r="CP1098" i="106"/>
  <c r="CP1095" i="106"/>
  <c r="CP1101" i="106"/>
  <c r="CP1099" i="106"/>
  <c r="CP1097" i="106"/>
  <c r="CP1096" i="106"/>
  <c r="CP1102" i="106"/>
  <c r="CP597" i="106"/>
  <c r="CP598" i="106"/>
  <c r="CP454" i="106"/>
  <c r="CP453" i="106"/>
  <c r="CP211" i="106"/>
  <c r="CP773" i="106"/>
  <c r="CP856" i="106"/>
  <c r="CP940" i="106"/>
  <c r="CP1296" i="106"/>
  <c r="CP1281" i="106"/>
  <c r="CP934" i="106"/>
  <c r="CP1002" i="106"/>
  <c r="CP699" i="106"/>
  <c r="CP951" i="106"/>
  <c r="CP867" i="106"/>
  <c r="CP528" i="106"/>
  <c r="CP330" i="106"/>
  <c r="CP244" i="106"/>
  <c r="CP166" i="106"/>
  <c r="CP1297" i="106"/>
  <c r="CP916" i="106"/>
  <c r="CP1049" i="106"/>
  <c r="CP685" i="106"/>
  <c r="CP440" i="106"/>
  <c r="CP264" i="106"/>
  <c r="CP1317" i="106"/>
  <c r="CP1016" i="106"/>
  <c r="CP643" i="106"/>
  <c r="CP822" i="106"/>
  <c r="CP458" i="106"/>
  <c r="CP316" i="106"/>
  <c r="CP1310" i="106"/>
  <c r="CP600" i="106"/>
  <c r="CP756" i="106"/>
  <c r="CP429" i="106"/>
  <c r="CP116" i="106"/>
  <c r="CP1113" i="106"/>
  <c r="CL1504" i="106"/>
  <c r="CL1505" i="106" s="1"/>
  <c r="CP1326" i="106"/>
  <c r="CP1322" i="106"/>
  <c r="CP1321" i="106"/>
  <c r="CP1365" i="106"/>
  <c r="CP1374" i="106"/>
  <c r="CP1369" i="106"/>
  <c r="CP1367" i="106"/>
  <c r="CP1491" i="106"/>
  <c r="CP1490" i="106"/>
  <c r="CP1422" i="106"/>
  <c r="CP1469" i="106"/>
  <c r="CP1470" i="106"/>
  <c r="CP48" i="106"/>
  <c r="CP58" i="106"/>
  <c r="CP50" i="106"/>
  <c r="CP68" i="106"/>
  <c r="CP71" i="106"/>
  <c r="CP63" i="106"/>
  <c r="CP67" i="106"/>
  <c r="CP75" i="106"/>
  <c r="CP73" i="106"/>
  <c r="CP174" i="106"/>
  <c r="CP114" i="106"/>
  <c r="CP295" i="106"/>
  <c r="CP296" i="106"/>
  <c r="CP361" i="106"/>
  <c r="CP363" i="106"/>
  <c r="CP362" i="106"/>
  <c r="CP367" i="106"/>
  <c r="CP482" i="106"/>
  <c r="CP488" i="106"/>
  <c r="CP484" i="106"/>
  <c r="CP704" i="106"/>
  <c r="CP703" i="106"/>
  <c r="CP722" i="106"/>
  <c r="CP734" i="106"/>
  <c r="CP735" i="106"/>
  <c r="CP737" i="106"/>
  <c r="CP741" i="106"/>
  <c r="CP733" i="106"/>
  <c r="CP740" i="106"/>
  <c r="CP900" i="106"/>
  <c r="CP1069" i="106"/>
  <c r="CP1070" i="106"/>
  <c r="CP1038" i="106"/>
  <c r="CP1041" i="106"/>
  <c r="CP1039" i="106"/>
  <c r="CP1163" i="106"/>
  <c r="CP1028" i="106"/>
  <c r="CP795" i="106"/>
  <c r="CP794" i="106"/>
  <c r="CP129" i="106"/>
  <c r="CP134" i="106"/>
  <c r="CP252" i="106"/>
  <c r="CP253" i="106"/>
  <c r="CP315" i="106"/>
  <c r="CP321" i="106"/>
  <c r="CP385" i="106"/>
  <c r="CP376" i="106"/>
  <c r="CP377" i="106"/>
  <c r="CP378" i="106"/>
  <c r="CP381" i="106"/>
  <c r="CP379" i="106"/>
  <c r="CP373" i="106"/>
  <c r="CP589" i="106"/>
  <c r="CP435" i="106"/>
  <c r="CP434" i="106"/>
  <c r="CP770" i="106"/>
  <c r="CP716" i="106"/>
  <c r="CP720" i="106"/>
  <c r="CP712" i="106"/>
  <c r="CP721" i="106"/>
  <c r="CP724" i="106"/>
  <c r="CP717" i="106"/>
  <c r="CP713" i="106"/>
  <c r="CP1000" i="106"/>
  <c r="CP994" i="106"/>
  <c r="CP665" i="106"/>
  <c r="CP662" i="106"/>
  <c r="CP657" i="106"/>
  <c r="CP659" i="106"/>
  <c r="CP1238" i="106"/>
  <c r="CP1331" i="106"/>
  <c r="CP1294" i="106"/>
  <c r="CP1329" i="106"/>
  <c r="CP1328" i="106"/>
  <c r="CP1303" i="106"/>
  <c r="CP1304" i="106"/>
  <c r="CP1301" i="106"/>
  <c r="CP766" i="106"/>
  <c r="CP861" i="106"/>
  <c r="CP939" i="106"/>
  <c r="CP936" i="106"/>
  <c r="CP785" i="106"/>
  <c r="CP1218" i="106"/>
  <c r="CP1213" i="106"/>
  <c r="CP1157" i="106"/>
  <c r="CP142" i="106"/>
  <c r="CP173" i="106"/>
  <c r="CP554" i="106"/>
  <c r="CP559" i="106"/>
  <c r="CP561" i="106"/>
  <c r="CP552" i="106"/>
  <c r="CP564" i="106"/>
  <c r="CP631" i="106"/>
  <c r="CP627" i="106"/>
  <c r="CP628" i="106"/>
  <c r="CP634" i="106"/>
  <c r="CP886" i="106"/>
  <c r="CP1005" i="106"/>
  <c r="CP1012" i="106"/>
  <c r="CP1072" i="106"/>
  <c r="CP1074" i="106"/>
  <c r="CP1076" i="106"/>
  <c r="CP1110" i="106"/>
  <c r="CP1257" i="106"/>
  <c r="CP1251" i="106"/>
  <c r="CP1411" i="106"/>
  <c r="CP1408" i="106"/>
  <c r="CP1415" i="106"/>
  <c r="CP1406" i="106"/>
  <c r="CP1413" i="106"/>
  <c r="CP343" i="106"/>
  <c r="CP339" i="106"/>
  <c r="CP341" i="106"/>
  <c r="CP399" i="106"/>
  <c r="CP403" i="106"/>
  <c r="CP642" i="106"/>
  <c r="CP792" i="106"/>
  <c r="CP1226" i="106"/>
  <c r="CP1198" i="106"/>
  <c r="CP1207" i="106"/>
  <c r="CP1209" i="106"/>
  <c r="CP1258" i="106"/>
  <c r="CP614" i="106"/>
  <c r="CP622" i="106"/>
  <c r="CP620" i="106"/>
  <c r="CP1036" i="106"/>
  <c r="CP1350" i="106"/>
  <c r="CP1354" i="106"/>
  <c r="CP1352" i="106"/>
  <c r="CP1024" i="106"/>
  <c r="CP837" i="106"/>
  <c r="CP835" i="106"/>
  <c r="CP1313" i="106"/>
  <c r="CP232" i="106"/>
  <c r="CP235" i="106"/>
  <c r="CP236" i="106"/>
  <c r="CP226" i="106"/>
  <c r="CP231" i="106"/>
  <c r="CP234" i="106"/>
  <c r="CP309" i="106"/>
  <c r="CP314" i="106"/>
  <c r="CP312" i="106"/>
  <c r="CP465" i="106"/>
  <c r="CP464" i="106"/>
  <c r="CP466" i="106"/>
  <c r="CP694" i="106"/>
  <c r="CP963" i="106"/>
  <c r="CP960" i="106"/>
  <c r="CP982" i="106"/>
  <c r="CP985" i="106"/>
  <c r="CP1018" i="106"/>
  <c r="CP1105" i="106"/>
  <c r="CP1106" i="106"/>
  <c r="CP1269" i="106"/>
  <c r="CP1276" i="106"/>
  <c r="CP1272" i="106"/>
  <c r="CP1273" i="106"/>
  <c r="CP1275" i="106"/>
  <c r="CP1277" i="106"/>
  <c r="CP1308" i="106"/>
  <c r="CP1176" i="106"/>
  <c r="CP1177" i="106"/>
  <c r="CP82" i="106"/>
  <c r="CP80" i="106"/>
  <c r="CP77" i="106"/>
  <c r="CP84" i="106"/>
  <c r="CP88" i="106"/>
  <c r="CP78" i="106"/>
  <c r="CP86" i="106"/>
  <c r="CP79" i="106"/>
  <c r="CP81" i="106"/>
  <c r="CP83" i="106"/>
  <c r="CP438" i="106"/>
  <c r="CP485" i="106"/>
  <c r="CP997" i="106"/>
  <c r="CP487" i="106"/>
  <c r="CP1410" i="106"/>
  <c r="CP125" i="106"/>
  <c r="CP322" i="106"/>
  <c r="CP428" i="106"/>
  <c r="CP1010" i="106"/>
  <c r="CP1003" i="106"/>
  <c r="CP1245" i="106"/>
  <c r="CP176" i="106"/>
  <c r="CP271" i="106"/>
  <c r="CP764" i="106"/>
  <c r="CP863" i="106"/>
  <c r="CP932" i="106"/>
  <c r="CP1356" i="106"/>
  <c r="CP1114" i="106"/>
  <c r="CP1503" i="106"/>
  <c r="CP143" i="106"/>
  <c r="CP394" i="106"/>
  <c r="CP558" i="106"/>
  <c r="CP538" i="106"/>
  <c r="CP666" i="106"/>
  <c r="CP635" i="106"/>
  <c r="CP889" i="106"/>
  <c r="CP943" i="106"/>
  <c r="CP976" i="106"/>
  <c r="CP971" i="106"/>
  <c r="CP1013" i="106"/>
  <c r="CP1075" i="106"/>
  <c r="CP1103" i="106"/>
  <c r="CP1405" i="106"/>
  <c r="CP196" i="106"/>
  <c r="CP139" i="106"/>
  <c r="CT22" i="106"/>
  <c r="CP1206" i="106"/>
  <c r="CP668" i="106"/>
  <c r="CP878" i="106"/>
  <c r="CP137" i="106"/>
  <c r="CP1427" i="106"/>
  <c r="CP1112" i="106"/>
  <c r="CP954" i="106"/>
  <c r="CP486" i="106"/>
  <c r="CP1011" i="106"/>
  <c r="CP983" i="106"/>
  <c r="CP105" i="106"/>
  <c r="CP1489" i="106"/>
  <c r="CP725" i="106"/>
  <c r="CP217" i="106"/>
  <c r="CP337" i="106"/>
  <c r="CP986" i="106"/>
  <c r="CP1073" i="106"/>
  <c r="CP94" i="106"/>
  <c r="CP1419" i="106"/>
  <c r="CP1077" i="106"/>
  <c r="CP565" i="106"/>
  <c r="CP1353" i="106"/>
  <c r="CP254" i="106"/>
  <c r="CP1165" i="106"/>
  <c r="CP297" i="106"/>
  <c r="CP1324" i="106"/>
  <c r="CP1320" i="106"/>
  <c r="CP1318" i="106"/>
  <c r="CP1371" i="106"/>
  <c r="CP1376" i="106"/>
  <c r="CP1366" i="106"/>
  <c r="CP1373" i="106"/>
  <c r="CP1372" i="106"/>
  <c r="CP1368" i="106"/>
  <c r="CP1377" i="106"/>
  <c r="CP1370" i="106"/>
  <c r="CP1364" i="106"/>
  <c r="CP1363" i="106"/>
  <c r="CP1437" i="106"/>
  <c r="CP1433" i="106"/>
  <c r="CP1436" i="106"/>
  <c r="CP1445" i="106"/>
  <c r="CP1440" i="106"/>
  <c r="CP1444" i="106"/>
  <c r="CP1442" i="106"/>
  <c r="CP1441" i="106"/>
  <c r="CP1438" i="106"/>
  <c r="CP1435" i="106"/>
  <c r="CP1496" i="106"/>
  <c r="CP1492" i="106"/>
  <c r="CP1495" i="106"/>
  <c r="CP1497" i="106"/>
  <c r="CP1494" i="106"/>
  <c r="CP1425" i="106"/>
  <c r="CP1421" i="106"/>
  <c r="CP1420" i="106"/>
  <c r="CP1426" i="106"/>
  <c r="CP1459" i="106"/>
  <c r="CP1457" i="106"/>
  <c r="CP1465" i="106"/>
  <c r="CP1466" i="106"/>
  <c r="CP1464" i="106"/>
  <c r="CP1455" i="106"/>
  <c r="CP1460" i="106"/>
  <c r="CP1468" i="106"/>
  <c r="CP1463" i="106"/>
  <c r="CP1471" i="106"/>
  <c r="CP1481" i="106"/>
  <c r="CP1478" i="106"/>
  <c r="CP1472" i="106"/>
  <c r="CP1473" i="106"/>
  <c r="CP1476" i="106"/>
  <c r="CP55" i="106"/>
  <c r="CP59" i="106"/>
  <c r="CP47" i="106"/>
  <c r="CP61" i="106"/>
  <c r="CP52" i="106"/>
  <c r="CP51" i="106"/>
  <c r="CP57" i="106"/>
  <c r="CP60" i="106"/>
  <c r="CP53" i="106"/>
  <c r="CP70" i="106"/>
  <c r="CP62" i="106"/>
  <c r="CP72" i="106"/>
  <c r="CP64" i="106"/>
  <c r="CP66" i="106"/>
  <c r="CP109" i="106"/>
  <c r="CP107" i="106"/>
  <c r="CP106" i="106"/>
  <c r="CP104" i="106"/>
  <c r="CP96" i="106"/>
  <c r="CP91" i="106"/>
  <c r="CP93" i="106"/>
  <c r="CP92" i="106"/>
  <c r="CT14" i="106"/>
  <c r="CT21" i="106"/>
  <c r="CT16" i="106"/>
  <c r="CP121" i="106"/>
  <c r="CP119" i="106"/>
  <c r="CP110" i="106"/>
  <c r="CP117" i="106"/>
  <c r="CP120" i="106"/>
  <c r="CP113" i="106"/>
  <c r="CP111" i="106"/>
  <c r="CP115" i="106"/>
  <c r="CP221" i="106"/>
  <c r="CP220" i="106"/>
  <c r="CP225" i="106"/>
  <c r="CP222" i="106"/>
  <c r="CP224" i="106"/>
  <c r="CP284" i="106"/>
  <c r="CP288" i="106"/>
  <c r="CP294" i="106"/>
  <c r="CP282" i="106"/>
  <c r="CP293" i="106"/>
  <c r="CP287" i="106"/>
  <c r="CP281" i="106"/>
  <c r="CP359" i="106"/>
  <c r="CP366" i="106"/>
  <c r="CP365" i="106"/>
  <c r="CP356" i="106"/>
  <c r="CP360" i="106"/>
  <c r="CP357" i="106"/>
  <c r="CP700" i="106"/>
  <c r="CP695" i="106"/>
  <c r="CP693" i="106"/>
  <c r="CP697" i="106"/>
  <c r="CP698" i="106"/>
  <c r="CP732" i="106"/>
  <c r="CP731" i="106"/>
  <c r="CP708" i="106"/>
  <c r="CP709" i="106"/>
  <c r="CP743" i="106"/>
  <c r="CP736" i="106"/>
  <c r="CP742" i="106"/>
  <c r="CP907" i="106"/>
  <c r="CP905" i="106"/>
  <c r="CP1068" i="106"/>
  <c r="CP1071" i="106"/>
  <c r="CP1064" i="106"/>
  <c r="CP1059" i="106"/>
  <c r="CP1057" i="106"/>
  <c r="CP1060" i="106"/>
  <c r="CP1067" i="106"/>
  <c r="CP1066" i="106"/>
  <c r="CP1044" i="106"/>
  <c r="CP1042" i="106"/>
  <c r="CP1488" i="106"/>
  <c r="CP1486" i="106"/>
  <c r="CP130" i="106"/>
  <c r="CP128" i="106"/>
  <c r="CP124" i="106"/>
  <c r="CP123" i="106"/>
  <c r="CP132" i="106"/>
  <c r="CP136" i="106"/>
  <c r="CP127" i="106"/>
  <c r="CP250" i="106"/>
  <c r="CP241" i="106"/>
  <c r="CP247" i="106"/>
  <c r="CP248" i="106"/>
  <c r="CP251" i="106"/>
  <c r="CP249" i="106"/>
  <c r="CP320" i="106"/>
  <c r="CP313" i="106"/>
  <c r="CP317" i="106"/>
  <c r="CP311" i="106"/>
  <c r="CP310" i="106"/>
  <c r="CP384" i="106"/>
  <c r="CP374" i="106"/>
  <c r="CP382" i="106"/>
  <c r="CP380" i="106"/>
  <c r="CP383" i="106"/>
  <c r="CP375" i="106"/>
  <c r="CP371" i="106"/>
  <c r="CP477" i="106"/>
  <c r="CP475" i="106"/>
  <c r="CP473" i="106"/>
  <c r="CP463" i="106"/>
  <c r="CP469" i="106"/>
  <c r="CP467" i="106"/>
  <c r="CP476" i="106"/>
  <c r="CP576" i="106"/>
  <c r="CP583" i="106"/>
  <c r="CP577" i="106"/>
  <c r="CP588" i="106"/>
  <c r="CP582" i="106"/>
  <c r="CP587" i="106"/>
  <c r="CP578" i="106"/>
  <c r="CP581" i="106"/>
  <c r="CP436" i="106"/>
  <c r="CP431" i="106"/>
  <c r="CP439" i="106"/>
  <c r="CP426" i="106"/>
  <c r="CP425" i="106"/>
  <c r="CP432" i="106"/>
  <c r="CP433" i="106"/>
  <c r="CP769" i="106"/>
  <c r="CP774" i="106"/>
  <c r="CP772" i="106"/>
  <c r="CP771" i="106"/>
  <c r="CP718" i="106"/>
  <c r="CP719" i="106"/>
  <c r="CP711" i="106"/>
  <c r="CP991" i="106"/>
  <c r="CP990" i="106"/>
  <c r="CP993" i="106"/>
  <c r="CP998" i="106"/>
  <c r="CP1001" i="106"/>
  <c r="CP660" i="106"/>
  <c r="CP654" i="106"/>
  <c r="CP664" i="106"/>
  <c r="CP663" i="106"/>
  <c r="CP651" i="106"/>
  <c r="CP653" i="106"/>
  <c r="CP655" i="106"/>
  <c r="CP652" i="106"/>
  <c r="CP661" i="106"/>
  <c r="CP1242" i="106"/>
  <c r="CP1244" i="106"/>
  <c r="CP1236" i="106"/>
  <c r="CP1241" i="106"/>
  <c r="CP1234" i="106"/>
  <c r="CP1237" i="106"/>
  <c r="CP1231" i="106"/>
  <c r="CP1235" i="106"/>
  <c r="CP1239" i="106"/>
  <c r="CP1340" i="106"/>
  <c r="CP1332" i="106"/>
  <c r="CP1337" i="106"/>
  <c r="CP1295" i="106"/>
  <c r="CP1282" i="106"/>
  <c r="CP1291" i="106"/>
  <c r="CP1292" i="106"/>
  <c r="CP1290" i="106"/>
  <c r="CP1286" i="106"/>
  <c r="CP1284" i="106"/>
  <c r="CP1330" i="106"/>
  <c r="CP1327" i="106"/>
  <c r="CP1306" i="106"/>
  <c r="CP1302" i="106"/>
  <c r="CP1300" i="106"/>
  <c r="CP1305" i="106"/>
  <c r="CP179" i="106"/>
  <c r="CP175" i="106"/>
  <c r="CP209" i="106"/>
  <c r="CP208" i="106"/>
  <c r="CP216" i="106"/>
  <c r="CP215" i="106"/>
  <c r="CP219" i="106"/>
  <c r="CP214" i="106"/>
  <c r="CP273" i="106"/>
  <c r="CP270" i="106"/>
  <c r="CP274" i="106"/>
  <c r="CP263" i="106"/>
  <c r="CP267" i="106"/>
  <c r="CP262" i="106"/>
  <c r="CP478" i="106"/>
  <c r="CP480" i="106"/>
  <c r="CP481" i="106"/>
  <c r="CP456" i="106"/>
  <c r="CP451" i="106"/>
  <c r="CP448" i="106"/>
  <c r="CP460" i="106"/>
  <c r="CP449" i="106"/>
  <c r="CP450" i="106"/>
  <c r="CP461" i="106"/>
  <c r="CP452" i="106"/>
  <c r="CP726" i="106"/>
  <c r="CP729" i="106"/>
  <c r="CP730" i="106"/>
  <c r="CP727" i="106"/>
  <c r="CP759" i="106"/>
  <c r="CP765" i="106"/>
  <c r="CP768" i="106"/>
  <c r="CP757" i="106"/>
  <c r="CP755" i="106"/>
  <c r="CP813" i="106"/>
  <c r="CP812" i="106"/>
  <c r="CP817" i="106"/>
  <c r="CP820" i="106"/>
  <c r="CP824" i="106"/>
  <c r="CP818" i="106"/>
  <c r="CP938" i="106"/>
  <c r="CP935" i="106"/>
  <c r="CP937" i="106"/>
  <c r="CP927" i="106"/>
  <c r="CP941" i="106"/>
  <c r="CP776" i="106"/>
  <c r="CP780" i="106"/>
  <c r="CP779" i="106"/>
  <c r="CP782" i="106"/>
  <c r="CP778" i="106"/>
  <c r="CP786" i="106"/>
  <c r="CP781" i="106"/>
  <c r="CP1219" i="106"/>
  <c r="CP1216" i="106"/>
  <c r="CP1220" i="106"/>
  <c r="CP1214" i="106"/>
  <c r="CP1221" i="106"/>
  <c r="CP1215" i="106"/>
  <c r="CP1171" i="106"/>
  <c r="CP1166" i="106"/>
  <c r="CP1174" i="106"/>
  <c r="CP1179" i="106"/>
  <c r="CP1167" i="106"/>
  <c r="CP1168" i="106"/>
  <c r="CP1175" i="106"/>
  <c r="CP1178" i="106"/>
  <c r="CP1148" i="106"/>
  <c r="CP1155" i="106"/>
  <c r="CP1156" i="106"/>
  <c r="CP1150" i="106"/>
  <c r="CP1147" i="106"/>
  <c r="CP1149" i="106"/>
  <c r="CP1158" i="106"/>
  <c r="CP1152" i="106"/>
  <c r="CP1121" i="106"/>
  <c r="CP1126" i="106"/>
  <c r="CP1115" i="106"/>
  <c r="CP1123" i="106"/>
  <c r="CP1118" i="106"/>
  <c r="CP1117" i="106"/>
  <c r="CP1128" i="106"/>
  <c r="CP1122" i="106"/>
  <c r="CP1120" i="106"/>
  <c r="CP172" i="106"/>
  <c r="CP171" i="106"/>
  <c r="CP170" i="106"/>
  <c r="CP347" i="106"/>
  <c r="CP348" i="106"/>
  <c r="CP326" i="106"/>
  <c r="CP334" i="106"/>
  <c r="CP336" i="106"/>
  <c r="CP327" i="106"/>
  <c r="CP333" i="106"/>
  <c r="CP328" i="106"/>
  <c r="CP391" i="106"/>
  <c r="CP393" i="106"/>
  <c r="CP562" i="106"/>
  <c r="CP553" i="106"/>
  <c r="CP557" i="106"/>
  <c r="CP556" i="106"/>
  <c r="CP524" i="106"/>
  <c r="CP529" i="106"/>
  <c r="CP526" i="106"/>
  <c r="CP534" i="106"/>
  <c r="CP531" i="106"/>
  <c r="CP532" i="106"/>
  <c r="CP527" i="106"/>
  <c r="CP537" i="106"/>
  <c r="CP535" i="106"/>
  <c r="CP630" i="106"/>
  <c r="CP629" i="106"/>
  <c r="CP632" i="106"/>
  <c r="CP633" i="106"/>
  <c r="CP877" i="106"/>
  <c r="CP884" i="106"/>
  <c r="CP885" i="106"/>
  <c r="CP883" i="106"/>
  <c r="CP888" i="106"/>
  <c r="CP1008" i="106"/>
  <c r="CP1006" i="106"/>
  <c r="CP1007" i="106"/>
  <c r="CP953" i="106"/>
  <c r="CP944" i="106"/>
  <c r="CP949" i="106"/>
  <c r="CP945" i="106"/>
  <c r="CP952" i="106"/>
  <c r="CP975" i="106"/>
  <c r="CP984" i="106"/>
  <c r="CP979" i="106"/>
  <c r="CP978" i="106"/>
  <c r="CP974" i="106"/>
  <c r="CP981" i="106"/>
  <c r="CP972" i="106"/>
  <c r="CP961" i="106"/>
  <c r="CP958" i="106"/>
  <c r="CP970" i="106"/>
  <c r="CP968" i="106"/>
  <c r="CP969" i="106"/>
  <c r="CP965" i="106"/>
  <c r="CP964" i="106"/>
  <c r="CP1109" i="106"/>
  <c r="CP1107" i="106"/>
  <c r="CP1104" i="106"/>
  <c r="CP1256" i="106"/>
  <c r="CP1255" i="106"/>
  <c r="CP1252" i="106"/>
  <c r="CP1250" i="106"/>
  <c r="CP1254" i="106"/>
  <c r="CP1253" i="106"/>
  <c r="CP1407" i="106"/>
  <c r="CP1416" i="106"/>
  <c r="CP1418" i="106"/>
  <c r="CP1409" i="106"/>
  <c r="CP1414" i="106"/>
  <c r="CP1417" i="106"/>
  <c r="CP1412" i="106"/>
  <c r="CP1348" i="106"/>
  <c r="CP1345" i="106"/>
  <c r="CP1341" i="106"/>
  <c r="CP1344" i="106"/>
  <c r="CP1343" i="106"/>
  <c r="CP1315" i="106"/>
  <c r="CP1316" i="106"/>
  <c r="CP1307" i="106"/>
  <c r="CP1312" i="106"/>
  <c r="CP853" i="106"/>
  <c r="CP859" i="106"/>
  <c r="CP860" i="106"/>
  <c r="CP850" i="106"/>
  <c r="CP848" i="106"/>
  <c r="CP846" i="106"/>
  <c r="CP1017" i="106"/>
  <c r="CP1022" i="106"/>
  <c r="CP1015" i="106"/>
  <c r="CP1019" i="106"/>
  <c r="CP798" i="106"/>
  <c r="CP805" i="106"/>
  <c r="CP797" i="106"/>
  <c r="CP796" i="106"/>
  <c r="CP799" i="106"/>
  <c r="CP803" i="106"/>
  <c r="CP802" i="106"/>
  <c r="CP345" i="106"/>
  <c r="CP340" i="106"/>
  <c r="CP338" i="106"/>
  <c r="CP401" i="106"/>
  <c r="CP400" i="106"/>
  <c r="CP405" i="106"/>
  <c r="CP406" i="106"/>
  <c r="CP404" i="106"/>
  <c r="CP402" i="106"/>
  <c r="CP396" i="106"/>
  <c r="CP192" i="106"/>
  <c r="CP205" i="106"/>
  <c r="CP202" i="106"/>
  <c r="CP200" i="106"/>
  <c r="CP193" i="106"/>
  <c r="CP197" i="106"/>
  <c r="CP204" i="106"/>
  <c r="CP141" i="106"/>
  <c r="CP140" i="106"/>
  <c r="CP138" i="106"/>
  <c r="CP639" i="106"/>
  <c r="CP646" i="106"/>
  <c r="CP644" i="106"/>
  <c r="CP641" i="106"/>
  <c r="CP645" i="106"/>
  <c r="CP638" i="106"/>
  <c r="CP636" i="106"/>
  <c r="CP675" i="106"/>
  <c r="CP671" i="106"/>
  <c r="CP674" i="106"/>
  <c r="CP793" i="106"/>
  <c r="CP791" i="106"/>
  <c r="CP787" i="106"/>
  <c r="CP895" i="106"/>
  <c r="CP898" i="106"/>
  <c r="CP904" i="106"/>
  <c r="CP891" i="106"/>
  <c r="CP903" i="106"/>
  <c r="CP894" i="106"/>
  <c r="CP896" i="106"/>
  <c r="CP901" i="106"/>
  <c r="CP892" i="106"/>
  <c r="CP899" i="106"/>
  <c r="CP902" i="106"/>
  <c r="CP890" i="106"/>
  <c r="CP1228" i="106"/>
  <c r="CP1229" i="106"/>
  <c r="CP1227" i="106"/>
  <c r="CP1224" i="106"/>
  <c r="CP1249" i="106"/>
  <c r="CP1246" i="106"/>
  <c r="CP1211" i="106"/>
  <c r="CP1204" i="106"/>
  <c r="CP1210" i="106"/>
  <c r="CP1208" i="106"/>
  <c r="CP1200" i="106"/>
  <c r="CP1203" i="106"/>
  <c r="CP1260" i="106"/>
  <c r="CP1259" i="106"/>
  <c r="CP625" i="106"/>
  <c r="CP626" i="106"/>
  <c r="CP612" i="106"/>
  <c r="CP613" i="106"/>
  <c r="CP624" i="106"/>
  <c r="CP621" i="106"/>
  <c r="CP616" i="106"/>
  <c r="CP618" i="106"/>
  <c r="CP1037" i="106"/>
  <c r="CP1033" i="106"/>
  <c r="CP1034" i="106"/>
  <c r="CP1483" i="106"/>
  <c r="CP1355" i="106"/>
  <c r="CP1349" i="106"/>
  <c r="CP1351" i="106"/>
  <c r="CP1183" i="106"/>
  <c r="CP1186" i="106"/>
  <c r="CP1180" i="106"/>
  <c r="CP1185" i="106"/>
  <c r="CP1181" i="106"/>
  <c r="CP1184" i="106"/>
  <c r="CP1026" i="106"/>
  <c r="CP1025" i="106"/>
  <c r="CP1162" i="106"/>
  <c r="CP1160" i="106"/>
  <c r="CP1161" i="106"/>
  <c r="CP1159" i="106"/>
  <c r="CP839" i="106"/>
  <c r="CP840" i="106"/>
  <c r="CP832" i="106"/>
  <c r="CP831" i="106"/>
  <c r="CP829" i="106"/>
  <c r="CP603" i="106"/>
  <c r="CP606" i="106"/>
  <c r="CP605" i="106"/>
  <c r="CP596" i="106"/>
  <c r="CP599" i="106"/>
  <c r="CP593" i="106"/>
  <c r="CP604" i="106"/>
  <c r="CP602" i="106"/>
  <c r="CP386" i="106"/>
  <c r="CP390" i="106"/>
  <c r="CP389" i="106"/>
  <c r="CP388" i="106"/>
  <c r="CP325" i="106"/>
  <c r="CP323" i="106"/>
  <c r="CP324" i="106"/>
  <c r="CP167" i="106"/>
  <c r="CP156" i="106"/>
  <c r="CP169" i="106"/>
  <c r="CP160" i="106"/>
  <c r="CP158" i="106"/>
  <c r="CP168" i="106"/>
  <c r="CP161" i="106"/>
  <c r="CP242" i="106"/>
  <c r="CP739" i="106"/>
  <c r="CP584" i="106"/>
  <c r="CP1027" i="106"/>
  <c r="CT15" i="106"/>
  <c r="CP69" i="106"/>
  <c r="CP1458" i="106"/>
  <c r="CP1009" i="106"/>
  <c r="CP318" i="106"/>
  <c r="CP897" i="106"/>
  <c r="CP1482" i="106"/>
  <c r="CP1467" i="106"/>
  <c r="CP1338" i="106"/>
  <c r="CP1021" i="106"/>
  <c r="CP706" i="106"/>
  <c r="CP369" i="106"/>
  <c r="CD1505" i="106"/>
  <c r="S46" i="105" s="1"/>
  <c r="CP893" i="106"/>
  <c r="BU1505" i="106"/>
  <c r="S44" i="105" s="1"/>
  <c r="CH1506" i="106"/>
  <c r="S47" i="105" s="1"/>
  <c r="CK1506" i="106" l="1"/>
  <c r="S48" i="105" s="1"/>
  <c r="CA69" i="107"/>
  <c r="CC68" i="107"/>
  <c r="CR1504" i="106"/>
  <c r="CT1504" i="106"/>
  <c r="CP1504" i="106"/>
  <c r="CN1505" i="106" s="1"/>
  <c r="S49" i="105" s="1"/>
  <c r="CA70" i="107" l="1"/>
  <c r="CC69" i="107"/>
  <c r="CR1505" i="106"/>
  <c r="S50" i="105" s="1"/>
  <c r="CA71" i="107" l="1"/>
  <c r="CC70" i="107"/>
  <c r="CA72" i="107" l="1"/>
  <c r="CC71" i="107"/>
  <c r="CA73" i="107" l="1"/>
  <c r="CC72" i="107"/>
  <c r="CA74" i="107" l="1"/>
  <c r="CC73" i="107"/>
  <c r="CA75" i="107" l="1"/>
  <c r="CC74" i="107"/>
  <c r="CA76" i="107" l="1"/>
  <c r="CC75" i="107"/>
  <c r="CA77" i="107" l="1"/>
  <c r="CA78" i="107" s="1"/>
  <c r="CC76" i="107"/>
  <c r="CA79" i="107" l="1"/>
  <c r="CC78" i="107"/>
  <c r="CA80" i="107" l="1"/>
  <c r="CC79" i="107"/>
  <c r="CA81" i="107" l="1"/>
  <c r="CC80" i="107"/>
  <c r="CA82" i="107" l="1"/>
  <c r="CC81" i="107"/>
  <c r="CA83" i="107" l="1"/>
  <c r="CC82" i="107"/>
  <c r="CA84" i="107" l="1"/>
  <c r="CC83" i="107"/>
  <c r="CA85" i="107" l="1"/>
  <c r="CC84" i="107"/>
  <c r="CA86" i="107" l="1"/>
  <c r="CC85" i="107"/>
  <c r="CA87" i="107" l="1"/>
  <c r="CC87" i="107" s="1"/>
  <c r="CC86" i="107"/>
  <c r="CC88" i="107" l="1"/>
  <c r="CC89" i="10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Kirk Michael</author>
  </authors>
  <commentList>
    <comment ref="H16" authorId="0" shapeId="0" xr:uid="{00000000-0006-0000-0100-000001000000}">
      <text>
        <r>
          <rPr>
            <b/>
            <sz val="9"/>
            <color indexed="81"/>
            <rFont val="Tahoma"/>
            <family val="2"/>
          </rPr>
          <t>Link where necessary</t>
        </r>
      </text>
    </comment>
    <comment ref="F17" authorId="0" shapeId="0" xr:uid="{00000000-0006-0000-0100-000002000000}">
      <text>
        <r>
          <rPr>
            <b/>
            <sz val="9"/>
            <color indexed="81"/>
            <rFont val="Tahoma"/>
            <family val="2"/>
          </rPr>
          <t>Edit where necessary</t>
        </r>
      </text>
    </comment>
    <comment ref="F21" authorId="0" shapeId="0" xr:uid="{00000000-0006-0000-0100-000003000000}">
      <text>
        <r>
          <rPr>
            <b/>
            <sz val="9"/>
            <color indexed="81"/>
            <rFont val="Tahoma"/>
            <family val="2"/>
          </rPr>
          <t>Number found on your PO</t>
        </r>
      </text>
    </comment>
    <comment ref="F28" authorId="0" shapeId="0" xr:uid="{00000000-0006-0000-0100-000004000000}">
      <text>
        <r>
          <rPr>
            <b/>
            <sz val="9"/>
            <color indexed="81"/>
            <rFont val="Tahoma"/>
            <family val="2"/>
          </rPr>
          <t>What number can we call after hours if necessary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I5" authorId="0" shapeId="0" xr:uid="{00000000-0006-0000-0B00-000001000000}">
      <text>
        <r>
          <rPr>
            <sz val="8"/>
            <color indexed="81"/>
            <rFont val="Tahoma"/>
            <family val="2"/>
          </rPr>
          <t>The P/T ratio metric cannot be applied to one-sided specifications. Use the %R&amp;R to assess the acceptability of the measurement system.</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Jarold March</author>
  </authors>
  <commentList>
    <comment ref="B16" authorId="0" shapeId="0" xr:uid="{00000000-0006-0000-1100-000001000000}">
      <text>
        <r>
          <rPr>
            <b/>
            <sz val="8"/>
            <color indexed="81"/>
            <rFont val="Tahoma"/>
            <family val="2"/>
          </rPr>
          <t>Enter Mercury Marine identification number of texture (when applicable)</t>
        </r>
        <r>
          <rPr>
            <sz val="8"/>
            <color indexed="81"/>
            <rFont val="Tahoma"/>
            <family val="2"/>
          </rPr>
          <t xml:space="preserve">
</t>
        </r>
      </text>
    </comment>
    <comment ref="B26" authorId="0" shapeId="0" xr:uid="{00000000-0006-0000-1100-000002000000}">
      <text>
        <r>
          <rPr>
            <b/>
            <sz val="8"/>
            <color indexed="81"/>
            <rFont val="Tahoma"/>
            <family val="2"/>
          </rPr>
          <t>Enter full master identification and color number as release by Mercury Marine</t>
        </r>
        <r>
          <rPr>
            <sz val="8"/>
            <color indexed="81"/>
            <rFont val="Tahoma"/>
            <family val="2"/>
          </rPr>
          <t xml:space="preserve">
</t>
        </r>
      </text>
    </comment>
    <comment ref="D26" authorId="0" shapeId="0" xr:uid="{00000000-0006-0000-1100-000003000000}">
      <text>
        <r>
          <rPr>
            <b/>
            <sz val="8"/>
            <color indexed="81"/>
            <rFont val="Tahoma"/>
            <family val="2"/>
          </rPr>
          <t>Enter reference master type and date as supplied by Mercury Marine for visual direction</t>
        </r>
        <r>
          <rPr>
            <sz val="8"/>
            <color indexed="81"/>
            <rFont val="Tahoma"/>
            <family val="2"/>
          </rPr>
          <t xml:space="preserve">
</t>
        </r>
      </text>
    </comment>
    <comment ref="M26" authorId="0" shapeId="0" xr:uid="{00000000-0006-0000-1100-000004000000}">
      <text>
        <r>
          <rPr>
            <b/>
            <sz val="8"/>
            <color indexed="81"/>
            <rFont val="Tahoma"/>
            <family val="2"/>
          </rPr>
          <t>Customer comments regarding color and gloss disposition and/or color direction.  Customer will indicate whether the color and gloss are accepted (A) or rejected (R), initial and date the form.  Note: Final approval signature is still required</t>
        </r>
        <r>
          <rPr>
            <sz val="8"/>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2" authorId="0" shapeId="0" xr:uid="{00000000-0006-0000-1A00-000001000000}">
      <text>
        <r>
          <rPr>
            <sz val="8"/>
            <color indexed="81"/>
            <rFont val="Tahoma"/>
            <family val="2"/>
          </rPr>
          <t>e.g.  080516_Risklist</t>
        </r>
      </text>
    </comment>
  </commentList>
</comments>
</file>

<file path=xl/sharedStrings.xml><?xml version="1.0" encoding="utf-8"?>
<sst xmlns="http://schemas.openxmlformats.org/spreadsheetml/2006/main" count="11791" uniqueCount="4564">
  <si>
    <t xml:space="preserve"> Action(s)</t>
  </si>
  <si>
    <t>Completion</t>
  </si>
  <si>
    <t>- A minimum of 3 characteristics are to be checked.  For any given part, assembly, or process, the number of</t>
  </si>
  <si>
    <t xml:space="preserve">  characteristics selected depends upon the complexity.</t>
  </si>
  <si>
    <t>- A minimum of 30 randomly selected samples shall be checked.</t>
  </si>
  <si>
    <t>- For attribute data, a 30 piece sample with one or more nonconformances is unacceptable.</t>
  </si>
  <si>
    <t>SAMPLE SIZE</t>
  </si>
  <si>
    <t>De*</t>
  </si>
  <si>
    <t>Dl*</t>
  </si>
  <si>
    <t>GLS</t>
  </si>
  <si>
    <t>APPROVALS</t>
  </si>
  <si>
    <t>ORNAMENTATION AND GRAPHICS</t>
  </si>
  <si>
    <t>MANUFACTURING LOCATION</t>
  </si>
  <si>
    <t>TEXTURE ID</t>
  </si>
  <si>
    <t>TEXTURE SOURCE</t>
  </si>
  <si>
    <t>TEXTURE LOCATION ON PART</t>
  </si>
  <si>
    <t>CUSTOMER REPRESENTATIVE SIGNATURE AND DATE</t>
  </si>
  <si>
    <t>SURFACE AND TEXTURE EVALUATION</t>
  </si>
  <si>
    <t>MATERIAL, COLOR, AND GLOSS EVALUATION</t>
  </si>
  <si>
    <t>REF. MASTER</t>
  </si>
  <si>
    <t>TRISTIMULUS &amp; GLOSS PART DATA</t>
  </si>
  <si>
    <t>CUSTOMER COMMENTS</t>
  </si>
  <si>
    <t>APPROVAL STATUS</t>
  </si>
  <si>
    <t>CUSTOMER INITIALS &amp; DATE</t>
  </si>
  <si>
    <t>SUPPLIER APPROVAL SIGNATURE</t>
  </si>
  <si>
    <t>PHONE</t>
  </si>
  <si>
    <t xml:space="preserve">  BOLD BOXED AREAS FOR CUSTOMER USE ONLY</t>
  </si>
  <si>
    <t>PROGRAM MANAGER</t>
  </si>
  <si>
    <t>D/P FMEA LISTS</t>
  </si>
  <si>
    <t>M FMEA LISTS</t>
  </si>
  <si>
    <t xml:space="preserve"> 8  Very High (Downtime - 8 hrs, Defects - 4 hrs)</t>
  </si>
  <si>
    <t xml:space="preserve"> 7  High (Downtime - 4-8 hrs, Defects - 2-4 hrs)</t>
  </si>
  <si>
    <t xml:space="preserve"> 6  Moderate (Downtime - 1-4 hrs, Defects - 1-2 hrs)</t>
  </si>
  <si>
    <t xml:space="preserve"> 5  Low (Downtime - 0.5-1 hrs, Defects - 0-1 hrs)</t>
  </si>
  <si>
    <t xml:space="preserve"> 4  Very Low (Downtime - 10-30 min., 0 Defects)</t>
  </si>
  <si>
    <t xml:space="preserve"> 3  Minor (Downtime - 0-10 min., 0 Defects)</t>
  </si>
  <si>
    <t xml:space="preserve"> 2  Very Minor (0 Downtime, 0 Defects)</t>
  </si>
  <si>
    <t>10  1 in 1 hour, 1 in 90 cycles</t>
  </si>
  <si>
    <t>9  1 in 8 hours, 1 in 900 cycles</t>
  </si>
  <si>
    <t>8  1 in 24 hour, 1 in 36,000 cycles</t>
  </si>
  <si>
    <t>7  1 in 80 hour, 1 in 90,000 cycles</t>
  </si>
  <si>
    <t>6  1 in 350 hour, 1 in 180,000 cycles</t>
  </si>
  <si>
    <t>5  1 in 1,000 hour, 1 in 270,000 cycles</t>
  </si>
  <si>
    <t>4  1 in 2,500 hour, 1 in 360,000 cycles</t>
  </si>
  <si>
    <t>3  1 in 5,000 hour, 1 in 540,000 cycles</t>
  </si>
  <si>
    <t>2  1 in 10,000 hour, 1 in 900,000 cycles</t>
  </si>
  <si>
    <t>1  1 in 25,000 hour, 1 in &gt;900,000 cycles</t>
  </si>
  <si>
    <t>PART NUMBER</t>
  </si>
  <si>
    <t>PART NAME</t>
  </si>
  <si>
    <t>SIGNATURE</t>
  </si>
  <si>
    <t>DATE</t>
  </si>
  <si>
    <t>ENGINEERING</t>
  </si>
  <si>
    <t>DATE:</t>
  </si>
  <si>
    <t xml:space="preserve">       -Prevention</t>
  </si>
  <si>
    <t xml:space="preserve">     -Detection</t>
  </si>
  <si>
    <t>10  &gt;100 Per 1,000</t>
  </si>
  <si>
    <t xml:space="preserve"> 9    50 Per 1,000</t>
  </si>
  <si>
    <t xml:space="preserve"> 8    20 per 1,000</t>
  </si>
  <si>
    <t xml:space="preserve"> 7    10 Per 1,000</t>
  </si>
  <si>
    <t xml:space="preserve"> 6    5 Per 1,000</t>
  </si>
  <si>
    <t xml:space="preserve"> 5    2 Per 1,000</t>
  </si>
  <si>
    <t xml:space="preserve"> 4    1 Per 1,000</t>
  </si>
  <si>
    <t xml:space="preserve"> 3    0.5 per 1,000</t>
  </si>
  <si>
    <t xml:space="preserve"> 2    0.1 Per 1,000</t>
  </si>
  <si>
    <t xml:space="preserve"> 1    &lt;0.01 Per 1,000</t>
  </si>
  <si>
    <t>10  Absolute Impossible</t>
  </si>
  <si>
    <t xml:space="preserve"> 1  Certain</t>
  </si>
  <si>
    <t xml:space="preserve"> 2  Almost Certain</t>
  </si>
  <si>
    <t>CHARACTERISTICS</t>
  </si>
  <si>
    <t>PROCESS</t>
  </si>
  <si>
    <t>ACCEPT</t>
  </si>
  <si>
    <t>CONTROL PLAN</t>
  </si>
  <si>
    <t>- Variable data is preferred but attribute data is acceptable.</t>
  </si>
  <si>
    <t>- Minimum value for Pp and Ppk should be 1.67 or greater.</t>
  </si>
  <si>
    <t>SUMMARY EXAMPLE</t>
  </si>
  <si>
    <t>DATA</t>
  </si>
  <si>
    <t>KEY:</t>
  </si>
  <si>
    <t>Pp, Ppk &gt; 1.67</t>
  </si>
  <si>
    <t>Ideally Pp - Ppk = 0</t>
  </si>
  <si>
    <t>Date</t>
  </si>
  <si>
    <t>PROCESS / INSPECTION FLOWCHART</t>
  </si>
  <si>
    <t>Legend:</t>
  </si>
  <si>
    <t>Operation or Event</t>
  </si>
  <si>
    <t>Description of</t>
  </si>
  <si>
    <t>Evaluation</t>
  </si>
  <si>
    <t>and Analysis Methods</t>
  </si>
  <si>
    <t>C = Characteristic at an operation used for clamping</t>
  </si>
  <si>
    <t>L = Characteristic at an operation used for locating</t>
  </si>
  <si>
    <t>X = Characteristic created or changed by this operation should</t>
  </si>
  <si>
    <t xml:space="preserve">      match the process flow diagram form</t>
  </si>
  <si>
    <t>OPERATION NUMBER</t>
  </si>
  <si>
    <t>DESCRIPTION</t>
  </si>
  <si>
    <t>TOLERANCE</t>
  </si>
  <si>
    <t>Cause(s)/</t>
  </si>
  <si>
    <t>c</t>
  </si>
  <si>
    <t>e</t>
  </si>
  <si>
    <t>R.</t>
  </si>
  <si>
    <t>Action Results</t>
  </si>
  <si>
    <t xml:space="preserve">Failure </t>
  </si>
  <si>
    <t>Effect(s) of</t>
  </si>
  <si>
    <t>Mechanism(s)</t>
  </si>
  <si>
    <t>t</t>
  </si>
  <si>
    <t>P.</t>
  </si>
  <si>
    <t>&amp; Target</t>
  </si>
  <si>
    <t>Mode</t>
  </si>
  <si>
    <t>Failure</t>
  </si>
  <si>
    <t>v</t>
  </si>
  <si>
    <t>of Failure</t>
  </si>
  <si>
    <t>N.</t>
  </si>
  <si>
    <t>Taken</t>
  </si>
  <si>
    <t>METHODS</t>
  </si>
  <si>
    <t>DEVICE,</t>
  </si>
  <si>
    <t>OPERATION</t>
  </si>
  <si>
    <t>JIG,TOOLS,</t>
  </si>
  <si>
    <t>CHAR.</t>
  </si>
  <si>
    <t>SAMPLE</t>
  </si>
  <si>
    <t>FOR MFG.</t>
  </si>
  <si>
    <t>NO.</t>
  </si>
  <si>
    <t>PRODUCT</t>
  </si>
  <si>
    <t>CLASS</t>
  </si>
  <si>
    <t>SPECIFICATION/</t>
  </si>
  <si>
    <t>MEASUREMENT</t>
  </si>
  <si>
    <t>SIZE</t>
  </si>
  <si>
    <t>FREQ.</t>
  </si>
  <si>
    <t>PLAN</t>
  </si>
  <si>
    <t>TECHNIQUE</t>
  </si>
  <si>
    <t>METHOD</t>
  </si>
  <si>
    <t>R</t>
  </si>
  <si>
    <t>#</t>
  </si>
  <si>
    <t>ITEM</t>
  </si>
  <si>
    <t>DIMENSION/SPECIFICATION</t>
  </si>
  <si>
    <t>OK</t>
  </si>
  <si>
    <t>TITLE</t>
  </si>
  <si>
    <t>MATERIAL SPEC. NO./DATE/SPECIFICATION</t>
  </si>
  <si>
    <t>SUPPLIER TEST RESULTS</t>
  </si>
  <si>
    <t>REQUIREMENTS</t>
  </si>
  <si>
    <t>TESTED</t>
  </si>
  <si>
    <t>SUPPLIER TEST RESULTS AND TEST CONDITIONS</t>
  </si>
  <si>
    <t>PART</t>
  </si>
  <si>
    <t>OTHER</t>
  </si>
  <si>
    <t>FIRST PRODUCTION SHIPMENT</t>
  </si>
  <si>
    <t>ENGINEERING CHANGE</t>
  </si>
  <si>
    <t>COLOR</t>
  </si>
  <si>
    <t>MASTER</t>
  </si>
  <si>
    <t>TYPE</t>
  </si>
  <si>
    <t>Da*</t>
  </si>
  <si>
    <t>Db*</t>
  </si>
  <si>
    <t>CMC</t>
  </si>
  <si>
    <t>Title</t>
  </si>
  <si>
    <t>Trials</t>
  </si>
  <si>
    <t>Parts</t>
  </si>
  <si>
    <t>ECN</t>
  </si>
  <si>
    <t>ASSEMBLY</t>
  </si>
  <si>
    <t>A</t>
  </si>
  <si>
    <t>REASON FOR SUBMISSION</t>
  </si>
  <si>
    <t>REQUESTED SUBMISSION LEVEL (Check one)</t>
  </si>
  <si>
    <t>SUBMISSION RESULTS</t>
  </si>
  <si>
    <t>The results for</t>
  </si>
  <si>
    <t>(If "NO" - Explanation Required)</t>
  </si>
  <si>
    <t>DECLARATION</t>
  </si>
  <si>
    <t>EXPLANATION/COMMENTS:</t>
  </si>
  <si>
    <t>Phone No.</t>
  </si>
  <si>
    <t>Fax No.</t>
  </si>
  <si>
    <t>Part Warrant Disposition:</t>
  </si>
  <si>
    <t>CUSTOMER LIST</t>
  </si>
  <si>
    <t>ACTIVE # IN DOCUMENT</t>
  </si>
  <si>
    <t>SEVERITY SCALE</t>
  </si>
  <si>
    <t>10  Hazardous - w/o warning</t>
  </si>
  <si>
    <t xml:space="preserve"> 9  Hazardous - w/ warning</t>
  </si>
  <si>
    <t xml:space="preserve"> 8  Very High</t>
  </si>
  <si>
    <t xml:space="preserve"> 7  High</t>
  </si>
  <si>
    <t xml:space="preserve"> 6  Moderate</t>
  </si>
  <si>
    <t xml:space="preserve"> 5  Low</t>
  </si>
  <si>
    <t xml:space="preserve"> 4  Very Low</t>
  </si>
  <si>
    <t xml:space="preserve"> 3  Minor</t>
  </si>
  <si>
    <t xml:space="preserve"> 2  Very Minor</t>
  </si>
  <si>
    <t xml:space="preserve"> 1  None</t>
  </si>
  <si>
    <t>DETECTION SCALE</t>
  </si>
  <si>
    <t xml:space="preserve"> 9  Very Remote</t>
  </si>
  <si>
    <t xml:space="preserve"> 8  Remote</t>
  </si>
  <si>
    <t xml:space="preserve"> 7  Very Low</t>
  </si>
  <si>
    <t xml:space="preserve"> 6  Low</t>
  </si>
  <si>
    <t xml:space="preserve"> 5  Moderate</t>
  </si>
  <si>
    <t xml:space="preserve"> 4  Moderately High</t>
  </si>
  <si>
    <t xml:space="preserve"> 3  High</t>
  </si>
  <si>
    <t>SUPPLIER</t>
  </si>
  <si>
    <t>CODE</t>
  </si>
  <si>
    <t>CITY</t>
  </si>
  <si>
    <t>STATE</t>
  </si>
  <si>
    <t>ZIP</t>
  </si>
  <si>
    <t xml:space="preserve"> </t>
  </si>
  <si>
    <t>Detection</t>
  </si>
  <si>
    <t>Occurence</t>
  </si>
  <si>
    <t>Severity</t>
  </si>
  <si>
    <t>Item / Function</t>
  </si>
  <si>
    <t>Potential Effect(s) of Failure</t>
  </si>
  <si>
    <t>Potential / Cause(s) / Mechanism(s) of Failure</t>
  </si>
  <si>
    <t>Current Design Controls</t>
  </si>
  <si>
    <t>Class</t>
  </si>
  <si>
    <t>Recommended Action(s)</t>
  </si>
  <si>
    <t>Responsibility &amp; Target Completion Date</t>
  </si>
  <si>
    <t>Actions Taken</t>
  </si>
  <si>
    <t xml:space="preserve"> Potential Failure Mode</t>
  </si>
  <si>
    <t>Sev</t>
  </si>
  <si>
    <t>Occ</t>
  </si>
  <si>
    <t>Det</t>
  </si>
  <si>
    <t>RPN</t>
  </si>
  <si>
    <t>TRANSPORTATION</t>
  </si>
  <si>
    <t>INSPECTION</t>
  </si>
  <si>
    <t>DELAY</t>
  </si>
  <si>
    <t>STORAGE</t>
  </si>
  <si>
    <t>PART/ PROCESS NUMBER</t>
  </si>
  <si>
    <t>PROCESS NAME/ OPERATION DESCRIPTION</t>
  </si>
  <si>
    <t>MACHINE, DEVICE, JIG, TOOLS, FOR MFG.</t>
  </si>
  <si>
    <t>PRODUCT/ PROCESS SPECIFICATION TOLERANCE</t>
  </si>
  <si>
    <t>EVALUATION/ MEASUREMENT TECHNIQUE</t>
  </si>
  <si>
    <t>CONTROL METHOD</t>
  </si>
  <si>
    <t>REACTION PLAN</t>
  </si>
  <si>
    <t>NOT OK</t>
  </si>
  <si>
    <t>DIMENSIONAL RESULTS</t>
  </si>
  <si>
    <t>MATERIAL TEST RESULTS</t>
  </si>
  <si>
    <t>TYPE OF TEST</t>
  </si>
  <si>
    <t>PERFORMANCE TEST RESULTS</t>
  </si>
  <si>
    <t>REF. NO.</t>
  </si>
  <si>
    <t>TEST FREQ.</t>
  </si>
  <si>
    <t>QTY. TESTED</t>
  </si>
  <si>
    <t>OCCURRENCE SCALE</t>
  </si>
  <si>
    <t>NAME OF LABORATORY</t>
  </si>
  <si>
    <t>KPC YES OR NO</t>
  </si>
  <si>
    <t>SQE</t>
  </si>
  <si>
    <t>BASE OR RAW MATERIAL LOT #</t>
  </si>
  <si>
    <t>PAINT OR COLORANT LOT #</t>
  </si>
  <si>
    <t>PPAP</t>
  </si>
  <si>
    <t>PROTOTYPE</t>
  </si>
  <si>
    <t>SUPPLIER SUGGESTED CHANGE</t>
  </si>
  <si>
    <t>PPAP RESUBMISSION</t>
  </si>
  <si>
    <t>REASON FOR SUBMISSION:</t>
  </si>
  <si>
    <t>The difference between Pp and Ppk should be as small as possible.</t>
  </si>
  <si>
    <t>NOTE: Attach supporting detailed data and worksheets</t>
  </si>
  <si>
    <t>SUPPLIER NAME</t>
  </si>
  <si>
    <t>SUPPLIER CONTACT</t>
  </si>
  <si>
    <t>SUPPLIER PHONE</t>
  </si>
  <si>
    <t>MISCELLANEOUS</t>
  </si>
  <si>
    <t>NOTES</t>
  </si>
  <si>
    <t>PART NUMBER / REVISION</t>
  </si>
  <si>
    <t>LSL</t>
  </si>
  <si>
    <t xml:space="preserve"> = Lower Specification Limit</t>
  </si>
  <si>
    <t>Pp</t>
  </si>
  <si>
    <t xml:space="preserve"> = (USL - LSL)/6S</t>
  </si>
  <si>
    <t>Ppk</t>
  </si>
  <si>
    <t xml:space="preserve"> = The smaller of... (USL - X)/3S or (X - LSL)/3S</t>
  </si>
  <si>
    <t>s</t>
  </si>
  <si>
    <t xml:space="preserve"> = Sample Standard Deviation</t>
  </si>
  <si>
    <t>USL</t>
  </si>
  <si>
    <t xml:space="preserve"> = Upper Specification Limit</t>
  </si>
  <si>
    <t>x-bar</t>
  </si>
  <si>
    <t xml:space="preserve"> = Mean of the Sample Measurements</t>
  </si>
  <si>
    <t>GOALS:</t>
  </si>
  <si>
    <t>CHARACTERISTIC</t>
  </si>
  <si>
    <t>SPEC</t>
  </si>
  <si>
    <t>Length</t>
  </si>
  <si>
    <t>Width</t>
  </si>
  <si>
    <t>1.2 - 1.8 mm</t>
  </si>
  <si>
    <t>3.6 - 7.5 mm</t>
  </si>
  <si>
    <t>2.0 +/- .02 mm</t>
  </si>
  <si>
    <t>Hole Size</t>
  </si>
  <si>
    <t>COUNTRY</t>
  </si>
  <si>
    <t>PREPARED BY</t>
  </si>
  <si>
    <t>DIMENSION NUMBER</t>
  </si>
  <si>
    <t>DESIGN RESPONSIBILITY</t>
  </si>
  <si>
    <t>COMPONENT</t>
  </si>
  <si>
    <t>COMMODITY</t>
  </si>
  <si>
    <t>CORE TEAM</t>
  </si>
  <si>
    <t>DATE REVISED</t>
  </si>
  <si>
    <t>DATE CREATED</t>
  </si>
  <si>
    <t>KEY DATE</t>
  </si>
  <si>
    <t>FMEA NUMBER</t>
  </si>
  <si>
    <t>MODEL YEAR(S) / ENGINE(S)</t>
  </si>
  <si>
    <t>CONTROL PLAN NUMBER</t>
  </si>
  <si>
    <t>SUPPLIER CONTACT / PHONE / FAX</t>
  </si>
  <si>
    <t>ENGINEERING APPROVAL DATE</t>
  </si>
  <si>
    <t>QUALITY APPROVAL DATE</t>
  </si>
  <si>
    <t>SUPPLIER APPROVAL DATE</t>
  </si>
  <si>
    <t>OTHER APPROVAL DATE (IF REQUIRED)</t>
  </si>
  <si>
    <t>ASSEMBLY PART NUMBER / REVISION</t>
  </si>
  <si>
    <t>REVISION NUMBER</t>
  </si>
  <si>
    <t>ENGINEERING CHANGE NOTICE</t>
  </si>
  <si>
    <t>STREET ADDRESS</t>
  </si>
  <si>
    <t>APPEARANCE APPROVAL REPORT</t>
  </si>
  <si>
    <t>COMPLIANCE REPORT</t>
  </si>
  <si>
    <t>DESIGN POTENTIAL FAILURE MODE AND EFFECTS ANALYSIS</t>
  </si>
  <si>
    <t>PROCESS POTENTIAL FAILURE MODE AND EFFECTS ANALYSIS</t>
  </si>
  <si>
    <t xml:space="preserve">          </t>
  </si>
  <si>
    <t>Part Submission Warrant</t>
  </si>
  <si>
    <t>Part Name</t>
  </si>
  <si>
    <t>Cust. Part Number</t>
  </si>
  <si>
    <t>Shown on Drawing No.</t>
  </si>
  <si>
    <t>Org. Part Number</t>
  </si>
  <si>
    <t>Engineering Change Level</t>
  </si>
  <si>
    <t>Dated</t>
  </si>
  <si>
    <t>Additional Engineering Changes</t>
  </si>
  <si>
    <t>Safety and/or Government Regulation</t>
  </si>
  <si>
    <t>Purchase Order No.</t>
  </si>
  <si>
    <t>Weight (kg)</t>
  </si>
  <si>
    <t>Checking Aid No.</t>
  </si>
  <si>
    <t>Checking Aid Engineering Change Level</t>
  </si>
  <si>
    <t>ORGANIZATION MANUFACTURING INFORMATION</t>
  </si>
  <si>
    <t>CUSTOMER SUBMITTAL INFORMATION</t>
  </si>
  <si>
    <t>Organization Name &amp; Supplier/Vendor Code</t>
  </si>
  <si>
    <t>Customer Name/Division</t>
  </si>
  <si>
    <t>Street Address</t>
  </si>
  <si>
    <t>Buyer/Buyer Code</t>
  </si>
  <si>
    <t xml:space="preserve">  </t>
  </si>
  <si>
    <t>City</t>
  </si>
  <si>
    <t>Region</t>
  </si>
  <si>
    <t>Postal Code</t>
  </si>
  <si>
    <t>Country</t>
  </si>
  <si>
    <t>Application</t>
  </si>
  <si>
    <t>MATERIALS REPORTING</t>
  </si>
  <si>
    <t>Has customer-required Substances of Concern information been reported?</t>
  </si>
  <si>
    <t>Submitted by IMDS or other customer format:</t>
  </si>
  <si>
    <t>Are polymeric parts identified with appropriate ISO marking codes?</t>
  </si>
  <si>
    <t>(Check at least one)</t>
  </si>
  <si>
    <t xml:space="preserve">These results meet all drawing and specification requirements: </t>
  </si>
  <si>
    <t>Mold  /  Cavity  /  Production Process</t>
  </si>
  <si>
    <t>I hereby affirm that the samples represented by this warrant are representative of our parts which were made by a process that meets all Production Part</t>
  </si>
  <si>
    <t xml:space="preserve">Approval Process Manual 4th Edition Requirements.  I further affirm that these samples were produced at the production rate of </t>
  </si>
  <si>
    <t>/</t>
  </si>
  <si>
    <t>hours.</t>
  </si>
  <si>
    <t>I also certify that documented evidence of such compliance is on file and available for review.  I have noted any deviations from the declaration below.</t>
  </si>
  <si>
    <t>Is each Customer Tool properly tagged and numbered?</t>
  </si>
  <si>
    <t>Organization Authorized Signature</t>
  </si>
  <si>
    <t>E-mail</t>
  </si>
  <si>
    <t>FOR CUSTOMER USE ONLY (IF APPLICABLE)</t>
  </si>
  <si>
    <t>SUPPLIER PACKAGING FORM</t>
  </si>
  <si>
    <t xml:space="preserve">SUPPLIER NAME: </t>
  </si>
  <si>
    <t xml:space="preserve">PACKAGING CONTACT: </t>
  </si>
  <si>
    <t>PART NUMBER:</t>
  </si>
  <si>
    <t>SUPPLIER NUMBER:</t>
  </si>
  <si>
    <t xml:space="preserve">PHONE NUMBER:   </t>
  </si>
  <si>
    <t>PART DESCRIPTION:</t>
  </si>
  <si>
    <t>SUPPLIER PICK UP LOCATION:</t>
  </si>
  <si>
    <r>
      <t>E-MAIL ADDRESS:</t>
    </r>
    <r>
      <rPr>
        <b/>
        <sz val="9"/>
        <color indexed="12"/>
        <rFont val="Arial"/>
        <family val="2"/>
      </rPr>
      <t xml:space="preserve"> </t>
    </r>
  </si>
  <si>
    <t>PKG DESIGN</t>
  </si>
  <si>
    <t>PART (SHOW IN PACK DIRECTION)</t>
  </si>
  <si>
    <t>DUNNAGE (SHOW IN PACK DIRECTION)</t>
  </si>
  <si>
    <t>CONTAINER (SHOW LABEL LOCATION)</t>
  </si>
  <si>
    <t>PALLET LOAD (AS SHIPPED)</t>
  </si>
  <si>
    <t>Insert picture here</t>
  </si>
  <si>
    <t>HAZMAT</t>
  </si>
  <si>
    <t>YES</t>
  </si>
  <si>
    <t>NO</t>
  </si>
  <si>
    <t>PKG MATERIALS</t>
  </si>
  <si>
    <t>PKG COMPONENT</t>
  </si>
  <si>
    <t>MANUFACTURER</t>
  </si>
  <si>
    <t>MATERIAL</t>
  </si>
  <si>
    <t>LEAD TIME</t>
  </si>
  <si>
    <t>RET/EXP</t>
  </si>
  <si>
    <t>COMMENTS</t>
  </si>
  <si>
    <t>DUNNAGE</t>
  </si>
  <si>
    <t>CONTAINER TYPE</t>
  </si>
  <si>
    <t>CONTAINER COLOR</t>
  </si>
  <si>
    <t>COVER/TOP CAP</t>
  </si>
  <si>
    <t>PALLET</t>
  </si>
  <si>
    <t>STRETCH WRAP/BAND TYPE</t>
  </si>
  <si>
    <t>LABEL HOLDER</t>
  </si>
  <si>
    <t>PKG DATA</t>
  </si>
  <si>
    <t>COMPONENT SIZES</t>
  </si>
  <si>
    <t>LENGTH (in.)</t>
  </si>
  <si>
    <t>WIDTH (in.)</t>
  </si>
  <si>
    <t>HEIGHT (in.)</t>
  </si>
  <si>
    <t>COMPONENT WEIGHTS</t>
  </si>
  <si>
    <t>WEIGHT IN LBS</t>
  </si>
  <si>
    <t>QUANTITIES</t>
  </si>
  <si>
    <t>PART SIZE</t>
  </si>
  <si>
    <t>QUANTITY/CONTAINER</t>
  </si>
  <si>
    <t>CONTAINER SIZE</t>
  </si>
  <si>
    <t>DUNNAGE (TARE)</t>
  </si>
  <si>
    <t>CONTAINER/LAYER</t>
  </si>
  <si>
    <t>PALLET ONLY</t>
  </si>
  <si>
    <t>CONTAINER (TARE)</t>
  </si>
  <si>
    <t>LAYER/PALLET</t>
  </si>
  <si>
    <t>PALLET LOAD AS SHIPPED</t>
  </si>
  <si>
    <t>PALLET (TARE)</t>
  </si>
  <si>
    <t>TOTAL # OF PARTS/PALLET LOAD</t>
  </si>
  <si>
    <t>CONTAINER GROSS (INCLUDE PARTS)</t>
  </si>
  <si>
    <t>PALLET LOAD GROSS (INCLUDE PARTS)</t>
  </si>
  <si>
    <t>COMMENTS:</t>
  </si>
  <si>
    <t>VIBRATION</t>
  </si>
  <si>
    <t>ROAD</t>
  </si>
  <si>
    <t>PC&amp;L</t>
  </si>
  <si>
    <t>MFG ENG</t>
  </si>
  <si>
    <t>MFG</t>
  </si>
  <si>
    <t>QE</t>
  </si>
  <si>
    <t>PURCH</t>
  </si>
  <si>
    <t>SUPPLIER SIGNATURE:</t>
  </si>
  <si>
    <t xml:space="preserve">DATE:  </t>
  </si>
  <si>
    <t xml:space="preserve">COMMENTS:  </t>
  </si>
  <si>
    <t>APPROVED:       YES        NO</t>
  </si>
  <si>
    <t xml:space="preserve">DATE: </t>
  </si>
  <si>
    <t>PRIMARY CONTACT PHONE NUMBER</t>
  </si>
  <si>
    <t xml:space="preserve"> BACK-UP CONTACT PHONE NUMBER</t>
  </si>
  <si>
    <t>SUPPLIER PPAP CONTACT NAME</t>
  </si>
  <si>
    <t>SUPPLIER  CONTACT E-MAIL ADDRESS</t>
  </si>
  <si>
    <t>Widget</t>
  </si>
  <si>
    <t>100xxx</t>
  </si>
  <si>
    <t>PPAP SUBMISSION DATE</t>
  </si>
  <si>
    <t>UCL</t>
  </si>
  <si>
    <t>LCL</t>
  </si>
  <si>
    <t>SUPPLIER INFORMATION</t>
  </si>
  <si>
    <t>PPAP Submission Workbook</t>
  </si>
  <si>
    <t>Supplier</t>
  </si>
  <si>
    <t>Part Description</t>
  </si>
  <si>
    <t>Control Plan</t>
  </si>
  <si>
    <t>2300 Project</t>
  </si>
  <si>
    <t xml:space="preserve">         Tab Place Holder </t>
  </si>
  <si>
    <t>1.     Engineering Design Record</t>
  </si>
  <si>
    <t>Name (Print)</t>
  </si>
  <si>
    <t>RESULTS</t>
  </si>
  <si>
    <t>MEASUREMENT RESULTS</t>
  </si>
  <si>
    <t>NOT</t>
  </si>
  <si>
    <t>NOMINAL</t>
  </si>
  <si>
    <t>UT</t>
  </si>
  <si>
    <t>LT</t>
  </si>
  <si>
    <t xml:space="preserve">Revision </t>
  </si>
  <si>
    <t>PREPARED BY:</t>
  </si>
  <si>
    <t>Contact Phone Number:</t>
  </si>
  <si>
    <t>Version</t>
  </si>
  <si>
    <t>Change Description</t>
  </si>
  <si>
    <t>Template Release</t>
  </si>
  <si>
    <t>ECN EFFECTIVE DATE</t>
  </si>
  <si>
    <t>SUPPLIER VENDOR CODE</t>
  </si>
  <si>
    <t>SUPPLIER DUNS NUMBER</t>
  </si>
  <si>
    <t>PROJECT</t>
  </si>
  <si>
    <t>SUPPLIER NAME:</t>
  </si>
  <si>
    <t>PART NAME:</t>
  </si>
  <si>
    <t>PART #:</t>
  </si>
  <si>
    <t>RESUBMISSION DATE:</t>
  </si>
  <si>
    <t>APPLICATION:</t>
  </si>
  <si>
    <t>SUPPLIER (Authorized signature):</t>
  </si>
  <si>
    <t>FAX:</t>
  </si>
  <si>
    <t>NAME (Print)</t>
  </si>
  <si>
    <t>Submission Level:</t>
  </si>
  <si>
    <t>KEY PRODUCT CHARACTERISTIC (KPC) MATRIX</t>
  </si>
  <si>
    <t>PART  NAME(S)</t>
  </si>
  <si>
    <t>MFG. LOCATION</t>
  </si>
  <si>
    <t>PART NUMBER(S)</t>
  </si>
  <si>
    <t>SUPPLIER CODE</t>
  </si>
  <si>
    <t>PRE-PSO MEETING DATE</t>
  </si>
  <si>
    <t>CHANGE LEVEL(S)</t>
  </si>
  <si>
    <t>PSO ON-SITE VISIT DATE</t>
  </si>
  <si>
    <t>PROGRAM</t>
  </si>
  <si>
    <t>PSO ON-SITE VISIT NUMBER</t>
  </si>
  <si>
    <t>INITIAL  PROCESS STUDY</t>
  </si>
  <si>
    <t>Summary Example</t>
  </si>
  <si>
    <t>Item #</t>
  </si>
  <si>
    <t>Process Feature / Part Characteristic</t>
  </si>
  <si>
    <t>Meas. Freq.</t>
  </si>
  <si>
    <t>Part/Proc Avg.</t>
  </si>
  <si>
    <t>Quantity Attempted</t>
  </si>
  <si>
    <t>Quantity Accepted</t>
  </si>
  <si>
    <t>FTC Percent (without repairs)</t>
  </si>
  <si>
    <t>% GR&amp;R</t>
  </si>
  <si>
    <t>ACC/ REJ</t>
  </si>
  <si>
    <t>P025 Gap - Machine 66</t>
  </si>
  <si>
    <t>Part</t>
  </si>
  <si>
    <t>2/Shift</t>
  </si>
  <si>
    <t xml:space="preserve">ACC  </t>
  </si>
  <si>
    <t>P025 Gap - Machine 67</t>
  </si>
  <si>
    <t>Required</t>
  </si>
  <si>
    <t>     </t>
  </si>
  <si>
    <t>INTERIM EXPIRE DATE:</t>
  </si>
  <si>
    <t>ECL</t>
  </si>
  <si>
    <t xml:space="preserve">ACTION PLAN: </t>
  </si>
  <si>
    <t>COMPLETION       DATE:</t>
  </si>
  <si>
    <t>Phone:</t>
  </si>
  <si>
    <t>NAME &amp; TITLE (Print)</t>
  </si>
  <si>
    <t>APPROVALS:</t>
  </si>
  <si>
    <t>Phone</t>
  </si>
  <si>
    <t xml:space="preserve">AQE / SQE </t>
  </si>
  <si>
    <t>PLANT PPAP COORDINATOR</t>
  </si>
  <si>
    <t>*LAB/MATERIAL ENGINEER:</t>
  </si>
  <si>
    <t>*OTHER</t>
  </si>
  <si>
    <t>* Approval Optional</t>
  </si>
  <si>
    <t xml:space="preserve">INTERIM CLASS:   </t>
  </si>
  <si>
    <t xml:space="preserve">BRIEF REASON: </t>
  </si>
  <si>
    <t>*OTHER PLANT PERSONNEL (Quality or Mfg. Engineer)</t>
  </si>
  <si>
    <t>D</t>
  </si>
  <si>
    <t>E</t>
  </si>
  <si>
    <t>C</t>
  </si>
  <si>
    <t>Field</t>
  </si>
  <si>
    <t>Instructions</t>
  </si>
  <si>
    <t>Supplier Name</t>
  </si>
  <si>
    <t>Name assigned to manufacturing location.</t>
  </si>
  <si>
    <t>Resubmission Date</t>
  </si>
  <si>
    <t xml:space="preserve">New promise date or PPAP submission date. The supplier’s commitment date to have the Corrective Action Plan item(s) completed and resubmitted to the PPAP group. Part Readiness tracks the re-submission date for follow-up when required. The re-submission date must be prior to the interim expiration date. </t>
  </si>
  <si>
    <t>Interim Expire Date</t>
  </si>
  <si>
    <t>The expiration date is the last acceptable date of shipment of the part under the Interim Approval status report.</t>
  </si>
  <si>
    <t xml:space="preserve">List programs where the part number is used. </t>
  </si>
  <si>
    <t>Engineering released finished end item name.</t>
  </si>
  <si>
    <t>Part Number</t>
  </si>
  <si>
    <t>GM 8 Digit Part Number submitted for PPAP.</t>
  </si>
  <si>
    <t>Engineering Change Level of the associated PPAP submission.</t>
  </si>
  <si>
    <t xml:space="preserve">Quantity </t>
  </si>
  <si>
    <t>Number of parts covered by this Interim PPAP</t>
  </si>
  <si>
    <t>Submission Level</t>
  </si>
  <si>
    <t xml:space="preserve">Submission Level 1-5. </t>
  </si>
  <si>
    <t>Interim Class</t>
  </si>
  <si>
    <t xml:space="preserve">Type interim class or circle the appropriate interim class, A, B, C, D or E. </t>
  </si>
  <si>
    <t xml:space="preserve">   Class A</t>
  </si>
  <si>
    <t xml:space="preserve">Parts are produced using 100% production tooling and meet design record specifications. However, not all production approval requirements have been met. </t>
  </si>
  <si>
    <t xml:space="preserve">   Class B</t>
  </si>
  <si>
    <t>Parts are produced using 100% production tooling and require rework to meet design record specifications.</t>
  </si>
  <si>
    <t xml:space="preserve">   Class C</t>
  </si>
  <si>
    <t xml:space="preserve">Parts are produced using non-production tooling and/or process, but meet design record specifications. </t>
  </si>
  <si>
    <t xml:space="preserve">   Class D</t>
  </si>
  <si>
    <t xml:space="preserve">Parts do not meet design record specifications. </t>
  </si>
  <si>
    <t xml:space="preserve">   Class E</t>
  </si>
  <si>
    <t xml:space="preserve">Parts do not meet design record specifications. Vehicles with class E parts require retrofit to make them saleable. </t>
  </si>
  <si>
    <t>Brief Reason</t>
  </si>
  <si>
    <t xml:space="preserve">Provide a brief reason for requesting an interim approval. Where applicable, specify if tooling modifications or other modifications were made. </t>
  </si>
  <si>
    <t>Issues/Action Plan</t>
  </si>
  <si>
    <t xml:space="preserve">List all issues applicable, and use additional sheets if necessary. Provide a corrective action plan with date of completion, when requesting for approval. </t>
  </si>
  <si>
    <t xml:space="preserve">Target date for completion. </t>
  </si>
  <si>
    <t>Required supplier authorized signature from responsible supplier official to ensure compliance to the information provided for Interim approval. Legibly print or type name, title and include phone and fax number.</t>
  </si>
  <si>
    <t>Approvals</t>
  </si>
  <si>
    <t xml:space="preserve">Items marked with * are optional. </t>
  </si>
  <si>
    <t>** Approval for INT D or E</t>
  </si>
  <si>
    <t>Product Supplier</t>
  </si>
  <si>
    <t>State</t>
  </si>
  <si>
    <t>48xxx</t>
  </si>
  <si>
    <r>
      <t>A</t>
    </r>
    <r>
      <rPr>
        <sz val="24"/>
        <rFont val="Arial"/>
        <family val="2"/>
      </rPr>
      <t xml:space="preserve">              </t>
    </r>
  </si>
  <si>
    <r>
      <t xml:space="preserve">B </t>
    </r>
    <r>
      <rPr>
        <sz val="24"/>
        <rFont val="Arial"/>
        <family val="2"/>
      </rPr>
      <t xml:space="preserve">             </t>
    </r>
  </si>
  <si>
    <t>Non-saleable</t>
  </si>
  <si>
    <t>(Circle Interim Class)                Saleable</t>
  </si>
  <si>
    <r>
      <rPr>
        <sz val="22"/>
        <rFont val="Arial"/>
        <family val="2"/>
      </rPr>
      <t xml:space="preserve">* </t>
    </r>
    <r>
      <rPr>
        <sz val="14"/>
        <rFont val="Arial"/>
        <family val="2"/>
      </rPr>
      <t>Approval Optional</t>
    </r>
  </si>
  <si>
    <r>
      <t xml:space="preserve">WHERE APPLICABLE, ARE INTERIM ISSUES ADDRESSED ON THE  PRE-LAUNCH CONTROL PLAN? </t>
    </r>
    <r>
      <rPr>
        <sz val="18"/>
        <rFont val="Arial"/>
        <family val="2"/>
      </rPr>
      <t xml:space="preserve">(e.g. 100% inspection, rework, temporary operations) Please explain below. </t>
    </r>
  </si>
  <si>
    <t>** PRODUCT ENGINEER (DRE): (Design Responsible Engineer)</t>
  </si>
  <si>
    <r>
      <t>ISSUE:</t>
    </r>
    <r>
      <rPr>
        <sz val="16"/>
        <rFont val="Arial"/>
        <family val="2"/>
      </rPr>
      <t xml:space="preserve"> 
(List DIM, Process, Tooling, Quality, or Start-up issues)</t>
    </r>
  </si>
  <si>
    <t>ECL :</t>
  </si>
  <si>
    <t>Revision Date:</t>
  </si>
  <si>
    <t>PROGRESS APPROVAL SIGNATURE:</t>
  </si>
  <si>
    <r>
      <t>Process /Part</t>
    </r>
    <r>
      <rPr>
        <b/>
        <vertAlign val="superscript"/>
        <sz val="7"/>
        <color theme="0"/>
        <rFont val="Arial"/>
        <family val="2"/>
      </rPr>
      <t>1</t>
    </r>
  </si>
  <si>
    <t>PPAP Worksheet</t>
  </si>
  <si>
    <t>Revision Level</t>
  </si>
  <si>
    <t>Customer Notification Req'd?</t>
  </si>
  <si>
    <t>Customers To Be Notified</t>
  </si>
  <si>
    <t>CM Folder #</t>
  </si>
  <si>
    <t>Description of Change</t>
  </si>
  <si>
    <t>If Needed List Additional Customers in General Comments Section</t>
  </si>
  <si>
    <t>Type 
(Check all that Apply)</t>
  </si>
  <si>
    <t>Comment</t>
  </si>
  <si>
    <t>Information Required 
For Change:</t>
  </si>
  <si>
    <t>Comments</t>
  </si>
  <si>
    <t>New Part
(First Submission)</t>
  </si>
  <si>
    <t>Process Map</t>
  </si>
  <si>
    <t>Process Move</t>
  </si>
  <si>
    <t>P-FMEA</t>
  </si>
  <si>
    <t>Machine/Fixture/Pattern
or Tooling Change</t>
  </si>
  <si>
    <t>Update Standard Work</t>
  </si>
  <si>
    <t>Process Change</t>
  </si>
  <si>
    <t>Packaging / Shipping Requirements Review</t>
  </si>
  <si>
    <t>Change in Test/
Inspection Method</t>
  </si>
  <si>
    <t>Sample Parts  Required (Qty)</t>
  </si>
  <si>
    <t>Control Plan Change</t>
  </si>
  <si>
    <t>Heat Treat/ Material Verification</t>
  </si>
  <si>
    <t>Material Change</t>
  </si>
  <si>
    <t>Design Change</t>
  </si>
  <si>
    <t xml:space="preserve">Supplier Change </t>
  </si>
  <si>
    <t>PSW</t>
  </si>
  <si>
    <t>Reason For Change 
(check all that apply)</t>
  </si>
  <si>
    <t>Expected Result of Change (Quantify)</t>
  </si>
  <si>
    <t>Req'd?</t>
  </si>
  <si>
    <t>Eng. 
Report</t>
  </si>
  <si>
    <t>Quality Improvement</t>
  </si>
  <si>
    <t>Product Verification Plan and Report</t>
  </si>
  <si>
    <t>Improved Efficiency</t>
  </si>
  <si>
    <t>Reduced Lead Time</t>
  </si>
  <si>
    <t>Cost-Reduction</t>
  </si>
  <si>
    <t>Outsource non core-competency</t>
  </si>
  <si>
    <t>Additional Testing</t>
  </si>
  <si>
    <t>Other Information</t>
  </si>
  <si>
    <t>General Comments</t>
  </si>
  <si>
    <t>Function</t>
  </si>
  <si>
    <t>Approval/Date</t>
  </si>
  <si>
    <t>Requirements logic Table</t>
  </si>
  <si>
    <t>Do not modify</t>
  </si>
  <si>
    <t>PFMEA</t>
  </si>
  <si>
    <t>Packaging/Shipping Requirements Review</t>
  </si>
  <si>
    <t>Sample Parts  Required(Qty)</t>
  </si>
  <si>
    <t xml:space="preserve">100% Check ISIR </t>
  </si>
  <si>
    <t>Control &amp; Gaging Plan</t>
  </si>
  <si>
    <t>Machine/Fixture
or Tooling Change</t>
  </si>
  <si>
    <t xml:space="preserve">Design Change
</t>
  </si>
  <si>
    <t>PROGRESS INFORMATION</t>
  </si>
  <si>
    <t>PROGRESS BUYER</t>
  </si>
  <si>
    <t>PROGRESS BUYER E-MAIL ADDRESS</t>
  </si>
  <si>
    <t>During PPAP approval, the actual measurement process must be witnessed and or verified by the PROGRESS SQE.</t>
  </si>
  <si>
    <t>PROGRESS RAIL</t>
  </si>
  <si>
    <t xml:space="preserve">Instructions for completing PROGRESS SQ Interim PPAP Worksheet.                                                          </t>
  </si>
  <si>
    <t>PROGRESS PACKAGING TEST REQUIRED</t>
  </si>
  <si>
    <t>PROGRESS PACKAGING TEST EVALUATION APPROVAL</t>
  </si>
  <si>
    <t>PROJECT NAME</t>
  </si>
  <si>
    <t>PROGRESS SUPPLIER QUALITY CONTACT</t>
  </si>
  <si>
    <t>PROGRESS SUPPLIER QUALITY E-MAIL ADDRESS</t>
  </si>
  <si>
    <t>PROGRESS SUPPLIER QUALITY CELL PHONE</t>
  </si>
  <si>
    <t>1 - Suppliers must submit SPC data in an Excel readable format.
2 - PROGRESS SUPPLIER QUALITY to determine and document PPAP requirements.  
3 - Excel File naming convention for submittal: PROGRESS'S part number_rev level_status-PPAP_Date.pdf  
     Example: 1008120_revA_Interim-PPAP_092215.pdf</t>
  </si>
  <si>
    <t>Engineering Change or Process Change Number</t>
  </si>
  <si>
    <t>100% Check Dimensional Results</t>
  </si>
  <si>
    <t>Progress Rail</t>
  </si>
  <si>
    <t xml:space="preserve">Progress Rail  </t>
  </si>
  <si>
    <t xml:space="preserve">SUPPLIER QUALITY INTERIM PPAP REQUEST FORM </t>
  </si>
  <si>
    <r>
      <rPr>
        <sz val="22"/>
        <rFont val="Arial"/>
        <family val="2"/>
      </rPr>
      <t xml:space="preserve">** </t>
    </r>
    <r>
      <rPr>
        <sz val="14"/>
        <rFont val="Arial"/>
        <family val="2"/>
      </rPr>
      <t>Approval for INT D or E submissions (Required unless otherwise specified by Progress Rail)</t>
    </r>
  </si>
  <si>
    <t xml:space="preserve">Obtain appropriate signatures for areas of concern. Suppliers must have SQE’s approval for all interim classes and engineering’s approval for interim D and E unless otherwise specified by Progress Rail. </t>
  </si>
  <si>
    <t>Items marked with ** are required for INT D or E, unless otherwise specified by Progress Rail.</t>
  </si>
  <si>
    <t>UCL R</t>
  </si>
  <si>
    <t>Lower PC line</t>
  </si>
  <si>
    <t>8 pts in a row more than 1 sigma from centerline</t>
  </si>
  <si>
    <t>LCL X</t>
  </si>
  <si>
    <t>Upper PC line</t>
  </si>
  <si>
    <t>15 pts in a row within 1 sigma of centerline</t>
  </si>
  <si>
    <t>UCL X</t>
  </si>
  <si>
    <t>Pre-Control Limits</t>
  </si>
  <si>
    <t>More than 1/3rd of pts outside 1 sigma</t>
  </si>
  <si>
    <t>X Median Chart Limits</t>
  </si>
  <si>
    <t>More than 2/3rd of pts outside 2 sigma</t>
  </si>
  <si>
    <t>Normality</t>
  </si>
  <si>
    <t>14 points in a row alternating up and down</t>
  </si>
  <si>
    <t>Six points in a row increasing or decreasing</t>
  </si>
  <si>
    <t>More than 9 points in a row on one side of the avg</t>
  </si>
  <si>
    <t>One or more points are outside the control limits</t>
  </si>
  <si>
    <t>St. Dev. (Indiv.)</t>
  </si>
  <si>
    <r>
      <t>St. Dev. (Rbar/d</t>
    </r>
    <r>
      <rPr>
        <b/>
        <sz val="6"/>
        <rFont val="Arial"/>
        <family val="2"/>
      </rPr>
      <t>2</t>
    </r>
    <r>
      <rPr>
        <b/>
        <sz val="10"/>
        <rFont val="Arial"/>
        <family val="2"/>
      </rPr>
      <t>)</t>
    </r>
  </si>
  <si>
    <t>R Bar</t>
  </si>
  <si>
    <t>PpL</t>
  </si>
  <si>
    <t>X Double Bar</t>
  </si>
  <si>
    <t>PpU</t>
  </si>
  <si>
    <t>Range</t>
  </si>
  <si>
    <t>Min Value</t>
  </si>
  <si>
    <t>Potential (Indiv.) Capability</t>
  </si>
  <si>
    <t>Max Value</t>
  </si>
  <si>
    <t>Sub Group Size (n)</t>
  </si>
  <si>
    <t>Cpk</t>
  </si>
  <si>
    <t># of Sub Groups</t>
  </si>
  <si>
    <t>CpL</t>
  </si>
  <si>
    <t># of Samples</t>
  </si>
  <si>
    <t>CpU</t>
  </si>
  <si>
    <t>Cp</t>
  </si>
  <si>
    <r>
      <t>Potential (Rbar/d</t>
    </r>
    <r>
      <rPr>
        <b/>
        <sz val="6"/>
        <rFont val="Arial"/>
        <family val="2"/>
      </rPr>
      <t>2</t>
    </r>
    <r>
      <rPr>
        <b/>
        <sz val="10"/>
        <rFont val="Arial"/>
        <family val="2"/>
      </rPr>
      <t>) Capability</t>
    </r>
  </si>
  <si>
    <t>Process Data</t>
  </si>
  <si>
    <t>Chart Data</t>
  </si>
  <si>
    <t>Point #</t>
  </si>
  <si>
    <t>Sub Group</t>
  </si>
  <si>
    <t>Data</t>
  </si>
  <si>
    <t>Histogram</t>
  </si>
  <si>
    <t>Enter Lower Spec Limit</t>
  </si>
  <si>
    <t>Process Capability</t>
  </si>
  <si>
    <t>Control Charts</t>
  </si>
  <si>
    <t>Enter Upper Spec Limit:</t>
  </si>
  <si>
    <t>Enter Title or Comments</t>
  </si>
  <si>
    <t>Enter Sub Group Size:</t>
  </si>
  <si>
    <t>decision</t>
  </si>
  <si>
    <t>2/3</t>
  </si>
  <si>
    <t>sum</t>
  </si>
  <si>
    <t>g1503</t>
  </si>
  <si>
    <t>g1502</t>
  </si>
  <si>
    <t>g1502:g1503</t>
  </si>
  <si>
    <t>g1501</t>
  </si>
  <si>
    <t>g1500</t>
  </si>
  <si>
    <t>g1500:g1501</t>
  </si>
  <si>
    <t>g1499</t>
  </si>
  <si>
    <t>g1498</t>
  </si>
  <si>
    <t>g1498:g1499</t>
  </si>
  <si>
    <t>g1497</t>
  </si>
  <si>
    <t>g1496</t>
  </si>
  <si>
    <t>g1496:g1497</t>
  </si>
  <si>
    <t>g1495</t>
  </si>
  <si>
    <t>g1494</t>
  </si>
  <si>
    <t>g1494:g1495</t>
  </si>
  <si>
    <t>g1493</t>
  </si>
  <si>
    <t>g1492</t>
  </si>
  <si>
    <t>g1492:g1493</t>
  </si>
  <si>
    <t>g1491</t>
  </si>
  <si>
    <t>g1490</t>
  </si>
  <si>
    <t>g1490:g1491</t>
  </si>
  <si>
    <t>g1489</t>
  </si>
  <si>
    <t>g1488</t>
  </si>
  <si>
    <t>g1488:g1489</t>
  </si>
  <si>
    <t>g1487</t>
  </si>
  <si>
    <t>g1486</t>
  </si>
  <si>
    <t>g1486:g1487</t>
  </si>
  <si>
    <t>g1485</t>
  </si>
  <si>
    <t>g1484</t>
  </si>
  <si>
    <t>g1484:g1485</t>
  </si>
  <si>
    <t>g1483</t>
  </si>
  <si>
    <t>g1482</t>
  </si>
  <si>
    <t>g1482:g1483</t>
  </si>
  <si>
    <t>g1481</t>
  </si>
  <si>
    <t>g1480</t>
  </si>
  <si>
    <t>g1480:g1481</t>
  </si>
  <si>
    <t>g1479</t>
  </si>
  <si>
    <t>g1478</t>
  </si>
  <si>
    <t>g1478:g1479</t>
  </si>
  <si>
    <t>g1477</t>
  </si>
  <si>
    <t>g1476</t>
  </si>
  <si>
    <t>g1476:g1477</t>
  </si>
  <si>
    <t>g1475</t>
  </si>
  <si>
    <t>g1474</t>
  </si>
  <si>
    <t>g1474:g1475</t>
  </si>
  <si>
    <t>g1473</t>
  </si>
  <si>
    <t>g1472</t>
  </si>
  <si>
    <t>g1472:g1473</t>
  </si>
  <si>
    <t>g1471</t>
  </si>
  <si>
    <t>g1470</t>
  </si>
  <si>
    <t>g1470:g1471</t>
  </si>
  <si>
    <t>g1469</t>
  </si>
  <si>
    <t>g1468</t>
  </si>
  <si>
    <t>g1468:g1469</t>
  </si>
  <si>
    <t>g1467</t>
  </si>
  <si>
    <t>g1466</t>
  </si>
  <si>
    <t>g1466:g1467</t>
  </si>
  <si>
    <t>g1465</t>
  </si>
  <si>
    <t>g1464</t>
  </si>
  <si>
    <t>g1464:g1465</t>
  </si>
  <si>
    <t>g1463</t>
  </si>
  <si>
    <t>g1462</t>
  </si>
  <si>
    <t>g1462:g1463</t>
  </si>
  <si>
    <t>g1461</t>
  </si>
  <si>
    <t>g1460</t>
  </si>
  <si>
    <t>g1460:g1461</t>
  </si>
  <si>
    <t>g1459</t>
  </si>
  <si>
    <t>g1458</t>
  </si>
  <si>
    <t>g1458:g1459</t>
  </si>
  <si>
    <t>g1457</t>
  </si>
  <si>
    <t>g1456</t>
  </si>
  <si>
    <t>g1456:g1457</t>
  </si>
  <si>
    <t>g1455</t>
  </si>
  <si>
    <t>g1454</t>
  </si>
  <si>
    <t>g1454:g1455</t>
  </si>
  <si>
    <t>g1453</t>
  </si>
  <si>
    <t>g1452</t>
  </si>
  <si>
    <t>g1452:g1453</t>
  </si>
  <si>
    <t>g1451</t>
  </si>
  <si>
    <t>g1450</t>
  </si>
  <si>
    <t>g1450:g1451</t>
  </si>
  <si>
    <t>g1449</t>
  </si>
  <si>
    <t>g1448</t>
  </si>
  <si>
    <t>g1448:g1449</t>
  </si>
  <si>
    <t>g1447</t>
  </si>
  <si>
    <t>g1446</t>
  </si>
  <si>
    <t>g1446:g1447</t>
  </si>
  <si>
    <t>g1445</t>
  </si>
  <si>
    <t>g1444</t>
  </si>
  <si>
    <t>g1444:g1445</t>
  </si>
  <si>
    <t>g1443</t>
  </si>
  <si>
    <t>g1442</t>
  </si>
  <si>
    <t>g1442:g1443</t>
  </si>
  <si>
    <t>g1441</t>
  </si>
  <si>
    <t>g1440</t>
  </si>
  <si>
    <t>g1440:g1441</t>
  </si>
  <si>
    <t>g1439</t>
  </si>
  <si>
    <t>g1438</t>
  </si>
  <si>
    <t>g1438:g1439</t>
  </si>
  <si>
    <t>g1437</t>
  </si>
  <si>
    <t>g1436</t>
  </si>
  <si>
    <t>g1436:g1437</t>
  </si>
  <si>
    <t>g1435</t>
  </si>
  <si>
    <t>g1434</t>
  </si>
  <si>
    <t>g1434:g1435</t>
  </si>
  <si>
    <t>g1433</t>
  </si>
  <si>
    <t>g1432</t>
  </si>
  <si>
    <t>g1432:g1433</t>
  </si>
  <si>
    <t>g1431</t>
  </si>
  <si>
    <t>g1430</t>
  </si>
  <si>
    <t>g1430:g1431</t>
  </si>
  <si>
    <t>g1429</t>
  </si>
  <si>
    <t>g1428</t>
  </si>
  <si>
    <t>g1428:g1429</t>
  </si>
  <si>
    <t>g1427</t>
  </si>
  <si>
    <t>g1426</t>
  </si>
  <si>
    <t>g1426:g1427</t>
  </si>
  <si>
    <t>g1425</t>
  </si>
  <si>
    <t>g1424</t>
  </si>
  <si>
    <t>g1424:g1425</t>
  </si>
  <si>
    <t>g1423</t>
  </si>
  <si>
    <t>g1422</t>
  </si>
  <si>
    <t>g1422:g1423</t>
  </si>
  <si>
    <t>g1421</t>
  </si>
  <si>
    <t>g1420</t>
  </si>
  <si>
    <t>g1420:g1421</t>
  </si>
  <si>
    <t>g1419</t>
  </si>
  <si>
    <t>g1418</t>
  </si>
  <si>
    <t>g1418:g1419</t>
  </si>
  <si>
    <t>g1417</t>
  </si>
  <si>
    <t>g1416</t>
  </si>
  <si>
    <t>g1416:g1417</t>
  </si>
  <si>
    <t>g1415</t>
  </si>
  <si>
    <t>g1414</t>
  </si>
  <si>
    <t>g1414:g1415</t>
  </si>
  <si>
    <t>g1413</t>
  </si>
  <si>
    <t>g1412</t>
  </si>
  <si>
    <t>g1412:g1413</t>
  </si>
  <si>
    <t>g1411</t>
  </si>
  <si>
    <t>g1410</t>
  </si>
  <si>
    <t>g1410:g1411</t>
  </si>
  <si>
    <t>g1409</t>
  </si>
  <si>
    <t>g1408</t>
  </si>
  <si>
    <t>g1408:g1409</t>
  </si>
  <si>
    <t>g1407</t>
  </si>
  <si>
    <t>g1406</t>
  </si>
  <si>
    <t>g1406:g1407</t>
  </si>
  <si>
    <t>g1405</t>
  </si>
  <si>
    <t>g1404</t>
  </si>
  <si>
    <t>g1404:g1405</t>
  </si>
  <si>
    <t>g1403</t>
  </si>
  <si>
    <t>g1402</t>
  </si>
  <si>
    <t>g1402:g1403</t>
  </si>
  <si>
    <t>g1401</t>
  </si>
  <si>
    <t>g1400</t>
  </si>
  <si>
    <t>g1400:g1401</t>
  </si>
  <si>
    <t>g1399</t>
  </si>
  <si>
    <t>g1398</t>
  </si>
  <si>
    <t>g1398:g1399</t>
  </si>
  <si>
    <t>g1397</t>
  </si>
  <si>
    <t>g1396</t>
  </si>
  <si>
    <t>g1396:g1397</t>
  </si>
  <si>
    <t>g1395</t>
  </si>
  <si>
    <t>g1394</t>
  </si>
  <si>
    <t>g1394:g1395</t>
  </si>
  <si>
    <t>g1393</t>
  </si>
  <si>
    <t>g1392</t>
  </si>
  <si>
    <t>g1392:g1393</t>
  </si>
  <si>
    <t>g1391</t>
  </si>
  <si>
    <t>g1390</t>
  </si>
  <si>
    <t>g1390:g1391</t>
  </si>
  <si>
    <t>g1389</t>
  </si>
  <si>
    <t>g1388</t>
  </si>
  <si>
    <t>g1388:g1389</t>
  </si>
  <si>
    <t>g1387</t>
  </si>
  <si>
    <t>g1386</t>
  </si>
  <si>
    <t>g1386:g1387</t>
  </si>
  <si>
    <t>g1385</t>
  </si>
  <si>
    <t>g1384</t>
  </si>
  <si>
    <t>g1384:g1385</t>
  </si>
  <si>
    <t>g1383</t>
  </si>
  <si>
    <t>g1382</t>
  </si>
  <si>
    <t>g1382:g1383</t>
  </si>
  <si>
    <t>g1381</t>
  </si>
  <si>
    <t>g1380</t>
  </si>
  <si>
    <t>g1380:g1381</t>
  </si>
  <si>
    <t>g1379</t>
  </si>
  <si>
    <t>g1378</t>
  </si>
  <si>
    <t>g1378:g1379</t>
  </si>
  <si>
    <t>g1377</t>
  </si>
  <si>
    <t>g1376</t>
  </si>
  <si>
    <t>g1376:g1377</t>
  </si>
  <si>
    <t>g1375</t>
  </si>
  <si>
    <t>g1374</t>
  </si>
  <si>
    <t>g1374:g1375</t>
  </si>
  <si>
    <t>g1373</t>
  </si>
  <si>
    <t>g1372</t>
  </si>
  <si>
    <t>g1372:g1373</t>
  </si>
  <si>
    <t>g1371</t>
  </si>
  <si>
    <t>g1370</t>
  </si>
  <si>
    <t>g1370:g1371</t>
  </si>
  <si>
    <t>g1369</t>
  </si>
  <si>
    <t>g1368</t>
  </si>
  <si>
    <t>g1368:g1369</t>
  </si>
  <si>
    <t>g1367</t>
  </si>
  <si>
    <t>g1366</t>
  </si>
  <si>
    <t>g1366:g1367</t>
  </si>
  <si>
    <t>g1365</t>
  </si>
  <si>
    <t>g1364</t>
  </si>
  <si>
    <t>g1364:g1365</t>
  </si>
  <si>
    <t>g1363</t>
  </si>
  <si>
    <t>g1362</t>
  </si>
  <si>
    <t>g1362:g1363</t>
  </si>
  <si>
    <t>g1361</t>
  </si>
  <si>
    <t>g1360</t>
  </si>
  <si>
    <t>g1360:g1361</t>
  </si>
  <si>
    <t>g1359</t>
  </si>
  <si>
    <t>g1358</t>
  </si>
  <si>
    <t>g1358:g1359</t>
  </si>
  <si>
    <t>g1357</t>
  </si>
  <si>
    <t>g1356</t>
  </si>
  <si>
    <t>g1356:g1357</t>
  </si>
  <si>
    <t>g1355</t>
  </si>
  <si>
    <t>g1354</t>
  </si>
  <si>
    <t>g1354:g1355</t>
  </si>
  <si>
    <t>g1353</t>
  </si>
  <si>
    <t>g1352</t>
  </si>
  <si>
    <t>g1352:g1353</t>
  </si>
  <si>
    <t>g1351</t>
  </si>
  <si>
    <t>g1350</t>
  </si>
  <si>
    <t>g1350:g1351</t>
  </si>
  <si>
    <t>g1349</t>
  </si>
  <si>
    <t>g1348</t>
  </si>
  <si>
    <t>g1348:g1349</t>
  </si>
  <si>
    <t>g1347</t>
  </si>
  <si>
    <t>g1346</t>
  </si>
  <si>
    <t>g1346:g1347</t>
  </si>
  <si>
    <t>g1345</t>
  </si>
  <si>
    <t>g1344</t>
  </si>
  <si>
    <t>g1344:g1345</t>
  </si>
  <si>
    <t>g1343</t>
  </si>
  <si>
    <t>g1342</t>
  </si>
  <si>
    <t>g1342:g1343</t>
  </si>
  <si>
    <t>g1341</t>
  </si>
  <si>
    <t>g1340</t>
  </si>
  <si>
    <t>g1340:g1341</t>
  </si>
  <si>
    <t>g1339</t>
  </si>
  <si>
    <t>g1338</t>
  </si>
  <si>
    <t>g1338:g1339</t>
  </si>
  <si>
    <t>g1337</t>
  </si>
  <si>
    <t>g1336</t>
  </si>
  <si>
    <t>g1336:g1337</t>
  </si>
  <si>
    <t>g1335</t>
  </si>
  <si>
    <t>g1334</t>
  </si>
  <si>
    <t>g1334:g1335</t>
  </si>
  <si>
    <t>g1333</t>
  </si>
  <si>
    <t>g1332</t>
  </si>
  <si>
    <t>g1332:g1333</t>
  </si>
  <si>
    <t>g1331</t>
  </si>
  <si>
    <t>g1330</t>
  </si>
  <si>
    <t>g1330:g1331</t>
  </si>
  <si>
    <t>g1329</t>
  </si>
  <si>
    <t>g1328</t>
  </si>
  <si>
    <t>g1328:g1329</t>
  </si>
  <si>
    <t>g1327</t>
  </si>
  <si>
    <t>g1326</t>
  </si>
  <si>
    <t>g1326:g1327</t>
  </si>
  <si>
    <t>g1325</t>
  </si>
  <si>
    <t>g1324</t>
  </si>
  <si>
    <t>g1324:g1325</t>
  </si>
  <si>
    <t>g1323</t>
  </si>
  <si>
    <t>g1322</t>
  </si>
  <si>
    <t>g1322:g1323</t>
  </si>
  <si>
    <t>g1321</t>
  </si>
  <si>
    <t>g1320</t>
  </si>
  <si>
    <t>g1320:g1321</t>
  </si>
  <si>
    <t>g1319</t>
  </si>
  <si>
    <t>g1318</t>
  </si>
  <si>
    <t>g1318:g1319</t>
  </si>
  <si>
    <t>g1317</t>
  </si>
  <si>
    <t>g1316</t>
  </si>
  <si>
    <t>g1316:g1317</t>
  </si>
  <si>
    <t>g1315</t>
  </si>
  <si>
    <t>g1314</t>
  </si>
  <si>
    <t>g1314:g1315</t>
  </si>
  <si>
    <t>g1313</t>
  </si>
  <si>
    <t>g1312</t>
  </si>
  <si>
    <t>g1312:g1313</t>
  </si>
  <si>
    <t>g1311</t>
  </si>
  <si>
    <t>g1310</t>
  </si>
  <si>
    <t>g1310:g1311</t>
  </si>
  <si>
    <t>g1309</t>
  </si>
  <si>
    <t>g1308</t>
  </si>
  <si>
    <t>g1308:g1309</t>
  </si>
  <si>
    <t>g1307</t>
  </si>
  <si>
    <t>g1306</t>
  </si>
  <si>
    <t>g1306:g1307</t>
  </si>
  <si>
    <t>g1305</t>
  </si>
  <si>
    <t>g1304</t>
  </si>
  <si>
    <t>g1304:g1305</t>
  </si>
  <si>
    <t>g1303</t>
  </si>
  <si>
    <t>g1302</t>
  </si>
  <si>
    <t>g1302:g1303</t>
  </si>
  <si>
    <t>g1301</t>
  </si>
  <si>
    <t>g1300</t>
  </si>
  <si>
    <t>g1300:g1301</t>
  </si>
  <si>
    <t>g1299</t>
  </si>
  <si>
    <t>g1298</t>
  </si>
  <si>
    <t>g1298:g1299</t>
  </si>
  <si>
    <t>g1297</t>
  </si>
  <si>
    <t>g1296</t>
  </si>
  <si>
    <t>g1296:g1297</t>
  </si>
  <si>
    <t>g1295</t>
  </si>
  <si>
    <t>g1294</t>
  </si>
  <si>
    <t>g1294:g1295</t>
  </si>
  <si>
    <t>g1293</t>
  </si>
  <si>
    <t>g1292</t>
  </si>
  <si>
    <t>g1292:g1293</t>
  </si>
  <si>
    <t>g1291</t>
  </si>
  <si>
    <t>g1290</t>
  </si>
  <si>
    <t>g1290:g1291</t>
  </si>
  <si>
    <t>g1289</t>
  </si>
  <si>
    <t>g1288</t>
  </si>
  <si>
    <t>g1288:g1289</t>
  </si>
  <si>
    <t>g1287</t>
  </si>
  <si>
    <t>g1286</t>
  </si>
  <si>
    <t>g1286:g1287</t>
  </si>
  <si>
    <t>g1285</t>
  </si>
  <si>
    <t>g1284</t>
  </si>
  <si>
    <t>g1284:g1285</t>
  </si>
  <si>
    <t>g1283</t>
  </si>
  <si>
    <t>g1282</t>
  </si>
  <si>
    <t>g1282:g1283</t>
  </si>
  <si>
    <t>g1281</t>
  </si>
  <si>
    <t>g1280</t>
  </si>
  <si>
    <t>g1280:g1281</t>
  </si>
  <si>
    <t>g1279</t>
  </si>
  <si>
    <t>g1278</t>
  </si>
  <si>
    <t>g1278:g1279</t>
  </si>
  <si>
    <t>g1277</t>
  </si>
  <si>
    <t>g1276</t>
  </si>
  <si>
    <t>g1276:g1277</t>
  </si>
  <si>
    <t>g1275</t>
  </si>
  <si>
    <t>g1274</t>
  </si>
  <si>
    <t>g1274:g1275</t>
  </si>
  <si>
    <t>g1273</t>
  </si>
  <si>
    <t>g1272</t>
  </si>
  <si>
    <t>g1272:g1273</t>
  </si>
  <si>
    <t>g1271</t>
  </si>
  <si>
    <t>g1270</t>
  </si>
  <si>
    <t>g1270:g1271</t>
  </si>
  <si>
    <t>g1269</t>
  </si>
  <si>
    <t>g1268</t>
  </si>
  <si>
    <t>g1268:g1269</t>
  </si>
  <si>
    <t>g1267</t>
  </si>
  <si>
    <t>g1266</t>
  </si>
  <si>
    <t>g1266:g1267</t>
  </si>
  <si>
    <t>g1265</t>
  </si>
  <si>
    <t>g1264</t>
  </si>
  <si>
    <t>g1264:g1265</t>
  </si>
  <si>
    <t>g1263</t>
  </si>
  <si>
    <t>g1262</t>
  </si>
  <si>
    <t>g1262:g1263</t>
  </si>
  <si>
    <t>g1261</t>
  </si>
  <si>
    <t>g1260</t>
  </si>
  <si>
    <t>g1260:g1261</t>
  </si>
  <si>
    <t>g1259</t>
  </si>
  <si>
    <t>g1258</t>
  </si>
  <si>
    <t>g1258:g1259</t>
  </si>
  <si>
    <t>g1257</t>
  </si>
  <si>
    <t>g1256</t>
  </si>
  <si>
    <t>g1256:g1257</t>
  </si>
  <si>
    <t>g1255</t>
  </si>
  <si>
    <t>g1254</t>
  </si>
  <si>
    <t>g1254:g1255</t>
  </si>
  <si>
    <t>g1253</t>
  </si>
  <si>
    <t>g1252</t>
  </si>
  <si>
    <t>g1252:g1253</t>
  </si>
  <si>
    <t>g1251</t>
  </si>
  <si>
    <t>g1250</t>
  </si>
  <si>
    <t>g1250:g1251</t>
  </si>
  <si>
    <t>g1249</t>
  </si>
  <si>
    <t>g1248</t>
  </si>
  <si>
    <t>g1248:g1249</t>
  </si>
  <si>
    <t>g1247</t>
  </si>
  <si>
    <t>g1246</t>
  </si>
  <si>
    <t>g1246:g1247</t>
  </si>
  <si>
    <t>g1245</t>
  </si>
  <si>
    <t>g1244</t>
  </si>
  <si>
    <t>g1244:g1245</t>
  </si>
  <si>
    <t>g1243</t>
  </si>
  <si>
    <t>g1242</t>
  </si>
  <si>
    <t>g1242:g1243</t>
  </si>
  <si>
    <t>g1241</t>
  </si>
  <si>
    <t>g1240</t>
  </si>
  <si>
    <t>g1240:g1241</t>
  </si>
  <si>
    <t>g1239</t>
  </si>
  <si>
    <t>g1238</t>
  </si>
  <si>
    <t>g1238:g1239</t>
  </si>
  <si>
    <t>g1237</t>
  </si>
  <si>
    <t>g1236</t>
  </si>
  <si>
    <t>g1236:g1237</t>
  </si>
  <si>
    <t>g1235</t>
  </si>
  <si>
    <t>g1234</t>
  </si>
  <si>
    <t>g1234:g1235</t>
  </si>
  <si>
    <t>g1233</t>
  </si>
  <si>
    <t>g1232</t>
  </si>
  <si>
    <t>g1232:g1233</t>
  </si>
  <si>
    <t>g1231</t>
  </si>
  <si>
    <t>g1230</t>
  </si>
  <si>
    <t>g1230:g1231</t>
  </si>
  <si>
    <t>g1229</t>
  </si>
  <si>
    <t>g1228</t>
  </si>
  <si>
    <t>g1228:g1229</t>
  </si>
  <si>
    <t>g1227</t>
  </si>
  <si>
    <t>g1226</t>
  </si>
  <si>
    <t>g1226:g1227</t>
  </si>
  <si>
    <t>g1225</t>
  </si>
  <si>
    <t>g1224</t>
  </si>
  <si>
    <t>g1224:g1225</t>
  </si>
  <si>
    <t>g1223</t>
  </si>
  <si>
    <t>g1222</t>
  </si>
  <si>
    <t>g1222:g1223</t>
  </si>
  <si>
    <t>g1221</t>
  </si>
  <si>
    <t>g1220</t>
  </si>
  <si>
    <t>g1220:g1221</t>
  </si>
  <si>
    <t>g1219</t>
  </si>
  <si>
    <t>g1218</t>
  </si>
  <si>
    <t>g1218:g1219</t>
  </si>
  <si>
    <t>g1217</t>
  </si>
  <si>
    <t>g1216</t>
  </si>
  <si>
    <t>g1216:g1217</t>
  </si>
  <si>
    <t>g1215</t>
  </si>
  <si>
    <t>g1214</t>
  </si>
  <si>
    <t>g1214:g1215</t>
  </si>
  <si>
    <t>g1213</t>
  </si>
  <si>
    <t>g1212</t>
  </si>
  <si>
    <t>g1212:g1213</t>
  </si>
  <si>
    <t>g1211</t>
  </si>
  <si>
    <t>g1210</t>
  </si>
  <si>
    <t>g1210:g1211</t>
  </si>
  <si>
    <t>g1209</t>
  </si>
  <si>
    <t>g1208</t>
  </si>
  <si>
    <t>g1208:g1209</t>
  </si>
  <si>
    <t>g1207</t>
  </si>
  <si>
    <t>g1206</t>
  </si>
  <si>
    <t>g1206:g1207</t>
  </si>
  <si>
    <t>g1205</t>
  </si>
  <si>
    <t>g1204</t>
  </si>
  <si>
    <t>g1204:g1205</t>
  </si>
  <si>
    <t>g1203</t>
  </si>
  <si>
    <t>g1202</t>
  </si>
  <si>
    <t>g1202:g1203</t>
  </si>
  <si>
    <t>g1201</t>
  </si>
  <si>
    <t>g1200</t>
  </si>
  <si>
    <t>g1200:g1201</t>
  </si>
  <si>
    <t>g1199</t>
  </si>
  <si>
    <t>g1198</t>
  </si>
  <si>
    <t>g1198:g1199</t>
  </si>
  <si>
    <t>g1197</t>
  </si>
  <si>
    <t>g1196</t>
  </si>
  <si>
    <t>g1196:g1197</t>
  </si>
  <si>
    <t>g1195</t>
  </si>
  <si>
    <t>g1194</t>
  </si>
  <si>
    <t>g1194:g1195</t>
  </si>
  <si>
    <t>g1193</t>
  </si>
  <si>
    <t>g1192</t>
  </si>
  <si>
    <t>g1192:g1193</t>
  </si>
  <si>
    <t>g1191</t>
  </si>
  <si>
    <t>g1190</t>
  </si>
  <si>
    <t>g1190:g1191</t>
  </si>
  <si>
    <t>g1189</t>
  </si>
  <si>
    <t>g1188</t>
  </si>
  <si>
    <t>g1188:g1189</t>
  </si>
  <si>
    <t>g1187</t>
  </si>
  <si>
    <t>g1186</t>
  </si>
  <si>
    <t>g1186:g1187</t>
  </si>
  <si>
    <t>g1185</t>
  </si>
  <si>
    <t>g1184</t>
  </si>
  <si>
    <t>g1184:g1185</t>
  </si>
  <si>
    <t>g1183</t>
  </si>
  <si>
    <t>g1182</t>
  </si>
  <si>
    <t>g1182:g1183</t>
  </si>
  <si>
    <t>g1181</t>
  </si>
  <si>
    <t>g1180</t>
  </si>
  <si>
    <t>g1180:g1181</t>
  </si>
  <si>
    <t>g1179</t>
  </si>
  <si>
    <t>g1178</t>
  </si>
  <si>
    <t>g1178:g1179</t>
  </si>
  <si>
    <t>g1177</t>
  </si>
  <si>
    <t>g1176</t>
  </si>
  <si>
    <t>g1176:g1177</t>
  </si>
  <si>
    <t>g1175</t>
  </si>
  <si>
    <t>g1174</t>
  </si>
  <si>
    <t>g1174:g1175</t>
  </si>
  <si>
    <t>g1173</t>
  </si>
  <si>
    <t>g1172</t>
  </si>
  <si>
    <t>g1172:g1173</t>
  </si>
  <si>
    <t>g1171</t>
  </si>
  <si>
    <t>g1170</t>
  </si>
  <si>
    <t>g1170:g1171</t>
  </si>
  <si>
    <t>g1169</t>
  </si>
  <si>
    <t>g1168</t>
  </si>
  <si>
    <t>g1168:g1169</t>
  </si>
  <si>
    <t>g1167</t>
  </si>
  <si>
    <t>g1166</t>
  </si>
  <si>
    <t>g1166:g1167</t>
  </si>
  <si>
    <t>g1165</t>
  </si>
  <si>
    <t>g1164</t>
  </si>
  <si>
    <t>g1164:g1165</t>
  </si>
  <si>
    <t>g1163</t>
  </si>
  <si>
    <t>g1162</t>
  </si>
  <si>
    <t>g1162:g1163</t>
  </si>
  <si>
    <t>g1161</t>
  </si>
  <si>
    <t>g1160</t>
  </si>
  <si>
    <t>g1160:g1161</t>
  </si>
  <si>
    <t>g1159</t>
  </si>
  <si>
    <t>g1158</t>
  </si>
  <si>
    <t>g1158:g1159</t>
  </si>
  <si>
    <t>g1157</t>
  </si>
  <si>
    <t>g1156</t>
  </si>
  <si>
    <t>g1156:g1157</t>
  </si>
  <si>
    <t>g1155</t>
  </si>
  <si>
    <t>g1154</t>
  </si>
  <si>
    <t>g1154:g1155</t>
  </si>
  <si>
    <t>g1153</t>
  </si>
  <si>
    <t>g1152</t>
  </si>
  <si>
    <t>g1152:g1153</t>
  </si>
  <si>
    <t>g1151</t>
  </si>
  <si>
    <t>g1150</t>
  </si>
  <si>
    <t>g1150:g1151</t>
  </si>
  <si>
    <t>g1149</t>
  </si>
  <si>
    <t>g1148</t>
  </si>
  <si>
    <t>g1148:g1149</t>
  </si>
  <si>
    <t>g1147</t>
  </si>
  <si>
    <t>g1146</t>
  </si>
  <si>
    <t>g1146:g1147</t>
  </si>
  <si>
    <t>g1145</t>
  </si>
  <si>
    <t>g1144</t>
  </si>
  <si>
    <t>g1144:g1145</t>
  </si>
  <si>
    <t>g1143</t>
  </si>
  <si>
    <t>g1142</t>
  </si>
  <si>
    <t>g1142:g1143</t>
  </si>
  <si>
    <t>g1141</t>
  </si>
  <si>
    <t>g1140</t>
  </si>
  <si>
    <t>g1140:g1141</t>
  </si>
  <si>
    <t>g1139</t>
  </si>
  <si>
    <t>g1138</t>
  </si>
  <si>
    <t>g1138:g1139</t>
  </si>
  <si>
    <t>g1137</t>
  </si>
  <si>
    <t>g1136</t>
  </si>
  <si>
    <t>g1136:g1137</t>
  </si>
  <si>
    <t>g1135</t>
  </si>
  <si>
    <t>g1134</t>
  </si>
  <si>
    <t>g1134:g1135</t>
  </si>
  <si>
    <t>g1133</t>
  </si>
  <si>
    <t>g1132</t>
  </si>
  <si>
    <t>g1132:g1133</t>
  </si>
  <si>
    <t>g1131</t>
  </si>
  <si>
    <t>g1130</t>
  </si>
  <si>
    <t>g1130:g1131</t>
  </si>
  <si>
    <t>g1129</t>
  </si>
  <si>
    <t>g1128</t>
  </si>
  <si>
    <t>g1128:g1129</t>
  </si>
  <si>
    <t>g1127</t>
  </si>
  <si>
    <t>g1126</t>
  </si>
  <si>
    <t>g1126:g1127</t>
  </si>
  <si>
    <t>g1125</t>
  </si>
  <si>
    <t>g1124</t>
  </si>
  <si>
    <t>g1124:g1125</t>
  </si>
  <si>
    <t>g1123</t>
  </si>
  <si>
    <t>g1122</t>
  </si>
  <si>
    <t>g1122:g1123</t>
  </si>
  <si>
    <t>g1121</t>
  </si>
  <si>
    <t>g1120</t>
  </si>
  <si>
    <t>g1120:g1121</t>
  </si>
  <si>
    <t>g1119</t>
  </si>
  <si>
    <t>g1118</t>
  </si>
  <si>
    <t>g1118:g1119</t>
  </si>
  <si>
    <t>g1117</t>
  </si>
  <si>
    <t>g1116</t>
  </si>
  <si>
    <t>g1116:g1117</t>
  </si>
  <si>
    <t>g1115</t>
  </si>
  <si>
    <t>g1114</t>
  </si>
  <si>
    <t>g1114:g1115</t>
  </si>
  <si>
    <t>g1113</t>
  </si>
  <si>
    <t>g1112</t>
  </si>
  <si>
    <t>g1112:g1113</t>
  </si>
  <si>
    <t>g1111</t>
  </si>
  <si>
    <t>g1110</t>
  </si>
  <si>
    <t>g1110:g1111</t>
  </si>
  <si>
    <t>g1109</t>
  </si>
  <si>
    <t>g1108</t>
  </si>
  <si>
    <t>g1108:g1109</t>
  </si>
  <si>
    <t>g1107</t>
  </si>
  <si>
    <t>g1106</t>
  </si>
  <si>
    <t>g1106:g1107</t>
  </si>
  <si>
    <t>g1105</t>
  </si>
  <si>
    <t>g1104</t>
  </si>
  <si>
    <t>g1104:g1105</t>
  </si>
  <si>
    <t>g1103</t>
  </si>
  <si>
    <t>g1102</t>
  </si>
  <si>
    <t>g1102:g1103</t>
  </si>
  <si>
    <t>g1101</t>
  </si>
  <si>
    <t>g1100</t>
  </si>
  <si>
    <t>g1100:g1101</t>
  </si>
  <si>
    <t>g1099</t>
  </si>
  <si>
    <t>g1098</t>
  </si>
  <si>
    <t>g1098:g1099</t>
  </si>
  <si>
    <t>g1097</t>
  </si>
  <si>
    <t>g1096</t>
  </si>
  <si>
    <t>g1096:g1097</t>
  </si>
  <si>
    <t>g1095</t>
  </si>
  <si>
    <t>g1094</t>
  </si>
  <si>
    <t>g1094:g1095</t>
  </si>
  <si>
    <t>g1093</t>
  </si>
  <si>
    <t>g1092</t>
  </si>
  <si>
    <t>g1092:g1093</t>
  </si>
  <si>
    <t>g1091</t>
  </si>
  <si>
    <t>g1090</t>
  </si>
  <si>
    <t>g1090:g1091</t>
  </si>
  <si>
    <t>g1089</t>
  </si>
  <si>
    <t>g1088</t>
  </si>
  <si>
    <t>g1088:g1089</t>
  </si>
  <si>
    <t>g1087</t>
  </si>
  <si>
    <t>g1086</t>
  </si>
  <si>
    <t>g1086:g1087</t>
  </si>
  <si>
    <t>g1085</t>
  </si>
  <si>
    <t>g1084</t>
  </si>
  <si>
    <t>g1084:g1085</t>
  </si>
  <si>
    <t>g1083</t>
  </si>
  <si>
    <t>g1082</t>
  </si>
  <si>
    <t>g1082:g1083</t>
  </si>
  <si>
    <t>g1081</t>
  </si>
  <si>
    <t>g1080</t>
  </si>
  <si>
    <t>g1080:g1081</t>
  </si>
  <si>
    <t>g1079</t>
  </si>
  <si>
    <t>g1078</t>
  </si>
  <si>
    <t>g1078:g1079</t>
  </si>
  <si>
    <t>g1077</t>
  </si>
  <si>
    <t>g1076</t>
  </si>
  <si>
    <t>g1076:g1077</t>
  </si>
  <si>
    <t>g1075</t>
  </si>
  <si>
    <t>g1074</t>
  </si>
  <si>
    <t>g1074:g1075</t>
  </si>
  <si>
    <t>g1073</t>
  </si>
  <si>
    <t>g1072</t>
  </si>
  <si>
    <t>g1072:g1073</t>
  </si>
  <si>
    <t>g1071</t>
  </si>
  <si>
    <t>g1070</t>
  </si>
  <si>
    <t>g1070:g1071</t>
  </si>
  <si>
    <t>g1069</t>
  </si>
  <si>
    <t>g1068</t>
  </si>
  <si>
    <t>g1068:g1069</t>
  </si>
  <si>
    <t>g1067</t>
  </si>
  <si>
    <t>g1066</t>
  </si>
  <si>
    <t>g1066:g1067</t>
  </si>
  <si>
    <t>g1065</t>
  </si>
  <si>
    <t>g1064</t>
  </si>
  <si>
    <t>g1064:g1065</t>
  </si>
  <si>
    <t>g1063</t>
  </si>
  <si>
    <t>g1062</t>
  </si>
  <si>
    <t>g1062:g1063</t>
  </si>
  <si>
    <t>g1061</t>
  </si>
  <si>
    <t>g1060</t>
  </si>
  <si>
    <t>g1060:g1061</t>
  </si>
  <si>
    <t>g1059</t>
  </si>
  <si>
    <t>g1058</t>
  </si>
  <si>
    <t>g1058:g1059</t>
  </si>
  <si>
    <t>g1057</t>
  </si>
  <si>
    <t>g1056</t>
  </si>
  <si>
    <t>g1056:g1057</t>
  </si>
  <si>
    <t>g1055</t>
  </si>
  <si>
    <t>g1054</t>
  </si>
  <si>
    <t>g1054:g1055</t>
  </si>
  <si>
    <t>g1053</t>
  </si>
  <si>
    <t>g1052</t>
  </si>
  <si>
    <t>g1052:g1053</t>
  </si>
  <si>
    <t>g1051</t>
  </si>
  <si>
    <t>g1050</t>
  </si>
  <si>
    <t>g1050:g1051</t>
  </si>
  <si>
    <t>g1049</t>
  </si>
  <si>
    <t>g1048</t>
  </si>
  <si>
    <t>g1048:g1049</t>
  </si>
  <si>
    <t>g1047</t>
  </si>
  <si>
    <t>g1046</t>
  </si>
  <si>
    <t>g1046:g1047</t>
  </si>
  <si>
    <t>g1045</t>
  </si>
  <si>
    <t>g1044</t>
  </si>
  <si>
    <t>g1044:g1045</t>
  </si>
  <si>
    <t>g1043</t>
  </si>
  <si>
    <t>g1042</t>
  </si>
  <si>
    <t>g1042:g1043</t>
  </si>
  <si>
    <t>g1041</t>
  </si>
  <si>
    <t>g1040</t>
  </si>
  <si>
    <t>g1040:g1041</t>
  </si>
  <si>
    <t>g1039</t>
  </si>
  <si>
    <t>g1038</t>
  </si>
  <si>
    <t>g1038:g1039</t>
  </si>
  <si>
    <t>g1037</t>
  </si>
  <si>
    <t>g1036</t>
  </si>
  <si>
    <t>g1036:g1037</t>
  </si>
  <si>
    <t>g1035</t>
  </si>
  <si>
    <t>g1034</t>
  </si>
  <si>
    <t>g1034:g1035</t>
  </si>
  <si>
    <t>g1033</t>
  </si>
  <si>
    <t>g1032</t>
  </si>
  <si>
    <t>g1032:g1033</t>
  </si>
  <si>
    <t>g1031</t>
  </si>
  <si>
    <t>g1030</t>
  </si>
  <si>
    <t>g1030:g1031</t>
  </si>
  <si>
    <t>g1029</t>
  </si>
  <si>
    <t>g1028</t>
  </si>
  <si>
    <t>g1028:g1029</t>
  </si>
  <si>
    <t>g1027</t>
  </si>
  <si>
    <t>g1026</t>
  </si>
  <si>
    <t>g1026:g1027</t>
  </si>
  <si>
    <t>g1025</t>
  </si>
  <si>
    <t>g1024</t>
  </si>
  <si>
    <t>g1024:g1025</t>
  </si>
  <si>
    <t>g1023</t>
  </si>
  <si>
    <t>g1022</t>
  </si>
  <si>
    <t>g1022:g1023</t>
  </si>
  <si>
    <t>g1021</t>
  </si>
  <si>
    <t>g1020</t>
  </si>
  <si>
    <t>g1020:g1021</t>
  </si>
  <si>
    <t>g1019</t>
  </si>
  <si>
    <t>g1018</t>
  </si>
  <si>
    <t>g1018:g1019</t>
  </si>
  <si>
    <t>g1017</t>
  </si>
  <si>
    <t>g1016</t>
  </si>
  <si>
    <t>g1016:g1017</t>
  </si>
  <si>
    <t>g1015</t>
  </si>
  <si>
    <t>g1014</t>
  </si>
  <si>
    <t>g1014:g1015</t>
  </si>
  <si>
    <t>g1013</t>
  </si>
  <si>
    <t>g1012</t>
  </si>
  <si>
    <t>g1012:g1013</t>
  </si>
  <si>
    <t>g1011</t>
  </si>
  <si>
    <t>g1010</t>
  </si>
  <si>
    <t>g1010:g1011</t>
  </si>
  <si>
    <t>g1009</t>
  </si>
  <si>
    <t>g1008</t>
  </si>
  <si>
    <t>g1008:g1009</t>
  </si>
  <si>
    <t>g1007</t>
  </si>
  <si>
    <t>g1006</t>
  </si>
  <si>
    <t>g1006:g1007</t>
  </si>
  <si>
    <t>g1005</t>
  </si>
  <si>
    <t>g1004</t>
  </si>
  <si>
    <t>g1004:g1005</t>
  </si>
  <si>
    <t>g1501:g1503</t>
  </si>
  <si>
    <t>g1003</t>
  </si>
  <si>
    <t>g1002</t>
  </si>
  <si>
    <t>g1002:g1003</t>
  </si>
  <si>
    <t>g1498:g1500</t>
  </si>
  <si>
    <t>g1001</t>
  </si>
  <si>
    <t>g1000</t>
  </si>
  <si>
    <t>g1000:g1001</t>
  </si>
  <si>
    <t>g1495:g1497</t>
  </si>
  <si>
    <t>g999</t>
  </si>
  <si>
    <t>g998</t>
  </si>
  <si>
    <t>g998:g999</t>
  </si>
  <si>
    <t>g1492:g1494</t>
  </si>
  <si>
    <t>g997</t>
  </si>
  <si>
    <t>g996</t>
  </si>
  <si>
    <t>g996:g997</t>
  </si>
  <si>
    <t>g1489:g1491</t>
  </si>
  <si>
    <t>g995</t>
  </si>
  <si>
    <t>g994</t>
  </si>
  <si>
    <t>g994:g995</t>
  </si>
  <si>
    <t>g1486:g1488</t>
  </si>
  <si>
    <t>g993</t>
  </si>
  <si>
    <t>g992</t>
  </si>
  <si>
    <t>g992:g993</t>
  </si>
  <si>
    <t>g1483:g1485</t>
  </si>
  <si>
    <t>g991</t>
  </si>
  <si>
    <t>g990</t>
  </si>
  <si>
    <t>g990:g991</t>
  </si>
  <si>
    <t>g1480:g1482</t>
  </si>
  <si>
    <t>g989</t>
  </si>
  <si>
    <t>g988</t>
  </si>
  <si>
    <t>g988:g989</t>
  </si>
  <si>
    <t>g1477:g1479</t>
  </si>
  <si>
    <t>g987</t>
  </si>
  <si>
    <t>g986</t>
  </si>
  <si>
    <t>g986:g987</t>
  </si>
  <si>
    <t>g1474:g1476</t>
  </si>
  <si>
    <t>g985</t>
  </si>
  <si>
    <t>g984</t>
  </si>
  <si>
    <t>g984:g985</t>
  </si>
  <si>
    <t>g1471:g1473</t>
  </si>
  <si>
    <t>g983</t>
  </si>
  <si>
    <t>g982</t>
  </si>
  <si>
    <t>g982:g983</t>
  </si>
  <si>
    <t>g1468:g1470</t>
  </si>
  <si>
    <t>g981</t>
  </si>
  <si>
    <t>g980</t>
  </si>
  <si>
    <t>g980:g981</t>
  </si>
  <si>
    <t>g1465:g1467</t>
  </si>
  <si>
    <t>g979</t>
  </si>
  <si>
    <t>g978</t>
  </si>
  <si>
    <t>g978:g979</t>
  </si>
  <si>
    <t>g1462:g1464</t>
  </si>
  <si>
    <t>g977</t>
  </si>
  <si>
    <t>g976</t>
  </si>
  <si>
    <t>g976:g977</t>
  </si>
  <si>
    <t>g1459:g1461</t>
  </si>
  <si>
    <t>g975</t>
  </si>
  <si>
    <t>g974</t>
  </si>
  <si>
    <t>g974:g975</t>
  </si>
  <si>
    <t>g1456:g1458</t>
  </si>
  <si>
    <t>g973</t>
  </si>
  <si>
    <t>g972</t>
  </si>
  <si>
    <t>g972:g973</t>
  </si>
  <si>
    <t>g1453:g1455</t>
  </si>
  <si>
    <t>g971</t>
  </si>
  <si>
    <t>g970</t>
  </si>
  <si>
    <t>g970:g971</t>
  </si>
  <si>
    <t>g1450:g1452</t>
  </si>
  <si>
    <t>g969</t>
  </si>
  <si>
    <t>g968</t>
  </si>
  <si>
    <t>g968:g969</t>
  </si>
  <si>
    <t>g1447:g1449</t>
  </si>
  <si>
    <t>g967</t>
  </si>
  <si>
    <t>g966</t>
  </si>
  <si>
    <t>g966:g967</t>
  </si>
  <si>
    <t>g1444:g1446</t>
  </si>
  <si>
    <t>g965</t>
  </si>
  <si>
    <t>g964</t>
  </si>
  <si>
    <t>g964:g965</t>
  </si>
  <si>
    <t>g1441:g1443</t>
  </si>
  <si>
    <t>g963</t>
  </si>
  <si>
    <t>g962</t>
  </si>
  <si>
    <t>g962:g963</t>
  </si>
  <si>
    <t>g1438:g1440</t>
  </si>
  <si>
    <t>g961</t>
  </si>
  <si>
    <t>g960</t>
  </si>
  <si>
    <t>g960:g961</t>
  </si>
  <si>
    <t>g1435:g1437</t>
  </si>
  <si>
    <t>g959</t>
  </si>
  <si>
    <t>g958</t>
  </si>
  <si>
    <t>g958:g959</t>
  </si>
  <si>
    <t>g1432:g1434</t>
  </si>
  <si>
    <t>g957</t>
  </si>
  <si>
    <t>g956</t>
  </si>
  <si>
    <t>g956:g957</t>
  </si>
  <si>
    <t>g1429:g1431</t>
  </si>
  <si>
    <t>g955</t>
  </si>
  <si>
    <t>g954</t>
  </si>
  <si>
    <t>g954:g955</t>
  </si>
  <si>
    <t>g1426:g1428</t>
  </si>
  <si>
    <t>g953</t>
  </si>
  <si>
    <t>g952</t>
  </si>
  <si>
    <t>g952:g953</t>
  </si>
  <si>
    <t>g1423:g1425</t>
  </si>
  <si>
    <t>g951</t>
  </si>
  <si>
    <t>g950</t>
  </si>
  <si>
    <t>g950:g951</t>
  </si>
  <si>
    <t>g1420:g1422</t>
  </si>
  <si>
    <t>g949</t>
  </si>
  <si>
    <t>g948</t>
  </si>
  <si>
    <t>g948:g949</t>
  </si>
  <si>
    <t>g1417:g1419</t>
  </si>
  <si>
    <t>g947</t>
  </si>
  <si>
    <t>g946</t>
  </si>
  <si>
    <t>g946:g947</t>
  </si>
  <si>
    <t>g1414:g1416</t>
  </si>
  <si>
    <t>g945</t>
  </si>
  <si>
    <t>g944</t>
  </si>
  <si>
    <t>g944:g945</t>
  </si>
  <si>
    <t>g1411:g1413</t>
  </si>
  <si>
    <t>g943</t>
  </si>
  <si>
    <t>g942</t>
  </si>
  <si>
    <t>g942:g943</t>
  </si>
  <si>
    <t>g1408:g1410</t>
  </si>
  <si>
    <t>g941</t>
  </si>
  <si>
    <t>g940</t>
  </si>
  <si>
    <t>g940:g941</t>
  </si>
  <si>
    <t>g1405:g1407</t>
  </si>
  <si>
    <t>g939</t>
  </si>
  <si>
    <t>g938</t>
  </si>
  <si>
    <t>g938:g939</t>
  </si>
  <si>
    <t>g1402:g1404</t>
  </si>
  <si>
    <t>g937</t>
  </si>
  <si>
    <t>g936</t>
  </si>
  <si>
    <t>g936:g937</t>
  </si>
  <si>
    <t>g1399:g1401</t>
  </si>
  <si>
    <t>g935</t>
  </si>
  <si>
    <t>g934</t>
  </si>
  <si>
    <t>g934:g935</t>
  </si>
  <si>
    <t>g1396:g1398</t>
  </si>
  <si>
    <t>g933</t>
  </si>
  <si>
    <t>g932</t>
  </si>
  <si>
    <t>g932:g933</t>
  </si>
  <si>
    <t>g1393:g1395</t>
  </si>
  <si>
    <t>g931</t>
  </si>
  <si>
    <t>g930</t>
  </si>
  <si>
    <t>g930:g931</t>
  </si>
  <si>
    <t>g1390:g1392</t>
  </si>
  <si>
    <t>g929</t>
  </si>
  <si>
    <t>g928</t>
  </si>
  <si>
    <t>g928:g929</t>
  </si>
  <si>
    <t>g1387:g1389</t>
  </si>
  <si>
    <t>g927</t>
  </si>
  <si>
    <t>g926</t>
  </si>
  <si>
    <t>g926:g927</t>
  </si>
  <si>
    <t>g1384:g1386</t>
  </si>
  <si>
    <t>g925</t>
  </si>
  <si>
    <t>g924</t>
  </si>
  <si>
    <t>g924:g925</t>
  </si>
  <si>
    <t>g1381:g1383</t>
  </si>
  <si>
    <t>g923</t>
  </si>
  <si>
    <t>g922</t>
  </si>
  <si>
    <t>g922:g923</t>
  </si>
  <si>
    <t>g1378:g1380</t>
  </si>
  <si>
    <t>g921</t>
  </si>
  <si>
    <t>g920</t>
  </si>
  <si>
    <t>g920:g921</t>
  </si>
  <si>
    <t>g1375:g1377</t>
  </si>
  <si>
    <t>g919</t>
  </si>
  <si>
    <t>g918</t>
  </si>
  <si>
    <t>g918:g919</t>
  </si>
  <si>
    <t>g1372:g1374</t>
  </si>
  <si>
    <t>g917</t>
  </si>
  <si>
    <t>g916</t>
  </si>
  <si>
    <t>g916:g917</t>
  </si>
  <si>
    <t>g1369:g1371</t>
  </si>
  <si>
    <t>g915</t>
  </si>
  <si>
    <t>g914</t>
  </si>
  <si>
    <t>g914:g915</t>
  </si>
  <si>
    <t>g1366:g1368</t>
  </si>
  <si>
    <t>g913</t>
  </si>
  <si>
    <t>g912</t>
  </si>
  <si>
    <t>g912:g913</t>
  </si>
  <si>
    <t>g1363:g1365</t>
  </si>
  <si>
    <t>g911</t>
  </si>
  <si>
    <t>g910</t>
  </si>
  <si>
    <t>g910:g911</t>
  </si>
  <si>
    <t>g1360:g1362</t>
  </si>
  <si>
    <t>g909</t>
  </si>
  <si>
    <t>g908</t>
  </si>
  <si>
    <t>g908:g909</t>
  </si>
  <si>
    <t>g1357:g1359</t>
  </si>
  <si>
    <t>g907</t>
  </si>
  <si>
    <t>g906</t>
  </si>
  <si>
    <t>g906:g907</t>
  </si>
  <si>
    <t>g1354:g1356</t>
  </si>
  <si>
    <t>g905</t>
  </si>
  <si>
    <t>g904</t>
  </si>
  <si>
    <t>g904:g905</t>
  </si>
  <si>
    <t>g1351:g1353</t>
  </si>
  <si>
    <t>g903</t>
  </si>
  <si>
    <t>g902</t>
  </si>
  <si>
    <t>g902:g903</t>
  </si>
  <si>
    <t>g1348:g1350</t>
  </si>
  <si>
    <t>g901</t>
  </si>
  <si>
    <t>g900</t>
  </si>
  <si>
    <t>g900:g901</t>
  </si>
  <si>
    <t>g1345:g1347</t>
  </si>
  <si>
    <t>g899</t>
  </si>
  <si>
    <t>g898</t>
  </si>
  <si>
    <t>g898:g899</t>
  </si>
  <si>
    <t>g1342:g1344</t>
  </si>
  <si>
    <t>g897</t>
  </si>
  <si>
    <t>g896</t>
  </si>
  <si>
    <t>g896:g897</t>
  </si>
  <si>
    <t>g1339:g1341</t>
  </si>
  <si>
    <t>g895</t>
  </si>
  <si>
    <t>g894</t>
  </si>
  <si>
    <t>g894:g895</t>
  </si>
  <si>
    <t>g1336:g1338</t>
  </si>
  <si>
    <t>g893</t>
  </si>
  <si>
    <t>g892</t>
  </si>
  <si>
    <t>g892:g893</t>
  </si>
  <si>
    <t>g1333:g1335</t>
  </si>
  <si>
    <t>g891</t>
  </si>
  <si>
    <t>g890</t>
  </si>
  <si>
    <t>g890:g891</t>
  </si>
  <si>
    <t>g1330:g1332</t>
  </si>
  <si>
    <t>g889</t>
  </si>
  <si>
    <t>g888</t>
  </si>
  <si>
    <t>g888:g889</t>
  </si>
  <si>
    <t>g1327:g1329</t>
  </si>
  <si>
    <t>g887</t>
  </si>
  <si>
    <t>g886</t>
  </si>
  <si>
    <t>g886:g887</t>
  </si>
  <si>
    <t>g1324:g1326</t>
  </si>
  <si>
    <t>g885</t>
  </si>
  <si>
    <t>g884</t>
  </si>
  <si>
    <t>g884:g885</t>
  </si>
  <si>
    <t>g1321:g1323</t>
  </si>
  <si>
    <t>g883</t>
  </si>
  <si>
    <t>g882</t>
  </si>
  <si>
    <t>g882:g883</t>
  </si>
  <si>
    <t>g1318:g1320</t>
  </si>
  <si>
    <t>g881</t>
  </si>
  <si>
    <t>g880</t>
  </si>
  <si>
    <t>g880:g881</t>
  </si>
  <si>
    <t>g1315:g1317</t>
  </si>
  <si>
    <t>g879</t>
  </si>
  <si>
    <t>g878</t>
  </si>
  <si>
    <t>g878:g879</t>
  </si>
  <si>
    <t>g1312:g1314</t>
  </si>
  <si>
    <t>g877</t>
  </si>
  <si>
    <t>g876</t>
  </si>
  <si>
    <t>g876:g877</t>
  </si>
  <si>
    <t>g1309:g1311</t>
  </si>
  <si>
    <t>g875</t>
  </si>
  <si>
    <t>g874</t>
  </si>
  <si>
    <t>g874:g875</t>
  </si>
  <si>
    <t>g1306:g1308</t>
  </si>
  <si>
    <t>g873</t>
  </si>
  <si>
    <t>g872</t>
  </si>
  <si>
    <t>g872:g873</t>
  </si>
  <si>
    <t>g1303:g1305</t>
  </si>
  <si>
    <t>g871</t>
  </si>
  <si>
    <t>g870</t>
  </si>
  <si>
    <t>g870:g871</t>
  </si>
  <si>
    <t>g1300:g1302</t>
  </si>
  <si>
    <t>g869</t>
  </si>
  <si>
    <t>g868</t>
  </si>
  <si>
    <t>g868:g869</t>
  </si>
  <si>
    <t>g1297:g1299</t>
  </si>
  <si>
    <t>g867</t>
  </si>
  <si>
    <t>g866</t>
  </si>
  <si>
    <t>g866:g867</t>
  </si>
  <si>
    <t>g1294:g1296</t>
  </si>
  <si>
    <t>g865</t>
  </si>
  <si>
    <t>g864</t>
  </si>
  <si>
    <t>g864:g865</t>
  </si>
  <si>
    <t>g1291:g1293</t>
  </si>
  <si>
    <t>g863</t>
  </si>
  <si>
    <t>g862</t>
  </si>
  <si>
    <t>g862:g863</t>
  </si>
  <si>
    <t>g1288:g1290</t>
  </si>
  <si>
    <t>g861</t>
  </si>
  <si>
    <t>g860</t>
  </si>
  <si>
    <t>g860:g861</t>
  </si>
  <si>
    <t>g1285:g1287</t>
  </si>
  <si>
    <t>g859</t>
  </si>
  <si>
    <t>g858</t>
  </si>
  <si>
    <t>g858:g859</t>
  </si>
  <si>
    <t>g1282:g1284</t>
  </si>
  <si>
    <t>g857</t>
  </si>
  <si>
    <t>g856</t>
  </si>
  <si>
    <t>g856:g857</t>
  </si>
  <si>
    <t>g1279:g1281</t>
  </si>
  <si>
    <t>g855</t>
  </si>
  <si>
    <t>g854</t>
  </si>
  <si>
    <t>g854:g855</t>
  </si>
  <si>
    <t>g1276:g1278</t>
  </si>
  <si>
    <t>g853</t>
  </si>
  <si>
    <t>g852</t>
  </si>
  <si>
    <t>g852:g853</t>
  </si>
  <si>
    <t>g1273:g1275</t>
  </si>
  <si>
    <t>g851</t>
  </si>
  <si>
    <t>g850</t>
  </si>
  <si>
    <t>g850:g851</t>
  </si>
  <si>
    <t>g1270:g1272</t>
  </si>
  <si>
    <t>g849</t>
  </si>
  <si>
    <t>g848</t>
  </si>
  <si>
    <t>g848:g849</t>
  </si>
  <si>
    <t>g1267:g1269</t>
  </si>
  <si>
    <t>g847</t>
  </si>
  <si>
    <t>g846</t>
  </si>
  <si>
    <t>g846:g847</t>
  </si>
  <si>
    <t>g1264:g1266</t>
  </si>
  <si>
    <t>g845</t>
  </si>
  <si>
    <t>g844</t>
  </si>
  <si>
    <t>g844:g845</t>
  </si>
  <si>
    <t>g1261:g1263</t>
  </si>
  <si>
    <t>g843</t>
  </si>
  <si>
    <t>g842</t>
  </si>
  <si>
    <t>g842:g843</t>
  </si>
  <si>
    <t>g1258:g1260</t>
  </si>
  <si>
    <t>g841</t>
  </si>
  <si>
    <t>g840</t>
  </si>
  <si>
    <t>g840:g841</t>
  </si>
  <si>
    <t>g1255:g1257</t>
  </si>
  <si>
    <t>g839</t>
  </si>
  <si>
    <t>g838</t>
  </si>
  <si>
    <t>g838:g839</t>
  </si>
  <si>
    <t>g1252:g1254</t>
  </si>
  <si>
    <t>g837</t>
  </si>
  <si>
    <t>g836</t>
  </si>
  <si>
    <t>g836:g837</t>
  </si>
  <si>
    <t>g1249:g1251</t>
  </si>
  <si>
    <t>g835</t>
  </si>
  <si>
    <t>g834</t>
  </si>
  <si>
    <t>g834:g835</t>
  </si>
  <si>
    <t>g1246:g1248</t>
  </si>
  <si>
    <t>g833</t>
  </si>
  <si>
    <t>g832</t>
  </si>
  <si>
    <t>g832:g833</t>
  </si>
  <si>
    <t>g1243:g1245</t>
  </si>
  <si>
    <t>g831</t>
  </si>
  <si>
    <t>g830</t>
  </si>
  <si>
    <t>g830:g831</t>
  </si>
  <si>
    <t>g1240:g1242</t>
  </si>
  <si>
    <t>g829</t>
  </si>
  <si>
    <t>g828</t>
  </si>
  <si>
    <t>g828:g829</t>
  </si>
  <si>
    <t>g1237:g1239</t>
  </si>
  <si>
    <t>g827</t>
  </si>
  <si>
    <t>g826</t>
  </si>
  <si>
    <t>g826:g827</t>
  </si>
  <si>
    <t>g1234:g1236</t>
  </si>
  <si>
    <t>g825</t>
  </si>
  <si>
    <t>g824</t>
  </si>
  <si>
    <t>g824:g825</t>
  </si>
  <si>
    <t>g1231:g1233</t>
  </si>
  <si>
    <t>g823</t>
  </si>
  <si>
    <t>g822</t>
  </si>
  <si>
    <t>g822:g823</t>
  </si>
  <si>
    <t>g1228:g1230</t>
  </si>
  <si>
    <t>g821</t>
  </si>
  <si>
    <t>g820</t>
  </si>
  <si>
    <t>g820:g821</t>
  </si>
  <si>
    <t>g1225:g1227</t>
  </si>
  <si>
    <t>g819</t>
  </si>
  <si>
    <t>g818</t>
  </si>
  <si>
    <t>g818:g819</t>
  </si>
  <si>
    <t>g1222:g1224</t>
  </si>
  <si>
    <t>g817</t>
  </si>
  <si>
    <t>g816</t>
  </si>
  <si>
    <t>g816:g817</t>
  </si>
  <si>
    <t>g1219:g1221</t>
  </si>
  <si>
    <t>g815</t>
  </si>
  <si>
    <t>g814</t>
  </si>
  <si>
    <t>g814:g815</t>
  </si>
  <si>
    <t>g1216:g1218</t>
  </si>
  <si>
    <t>g813</t>
  </si>
  <si>
    <t>g812</t>
  </si>
  <si>
    <t>g812:g813</t>
  </si>
  <si>
    <t>g1213:g1215</t>
  </si>
  <si>
    <t>g811</t>
  </si>
  <si>
    <t>g810</t>
  </si>
  <si>
    <t>g810:g811</t>
  </si>
  <si>
    <t>g1210:g1212</t>
  </si>
  <si>
    <t>g809</t>
  </si>
  <si>
    <t>g808</t>
  </si>
  <si>
    <t>g808:g809</t>
  </si>
  <si>
    <t>g1207:g1209</t>
  </si>
  <si>
    <t>g807</t>
  </si>
  <si>
    <t>g806</t>
  </si>
  <si>
    <t>g806:g807</t>
  </si>
  <si>
    <t>g1204:g1206</t>
  </si>
  <si>
    <t>g805</t>
  </si>
  <si>
    <t>g804</t>
  </si>
  <si>
    <t>g804:g805</t>
  </si>
  <si>
    <t>g1201:g1203</t>
  </si>
  <si>
    <t>g803</t>
  </si>
  <si>
    <t>g802</t>
  </si>
  <si>
    <t>g802:g803</t>
  </si>
  <si>
    <t>g1198:g1200</t>
  </si>
  <si>
    <t>g801</t>
  </si>
  <si>
    <t>g800</t>
  </si>
  <si>
    <t>g800:g801</t>
  </si>
  <si>
    <t>g1195:g1197</t>
  </si>
  <si>
    <t>g799</t>
  </si>
  <si>
    <t>g798</t>
  </si>
  <si>
    <t>g798:g799</t>
  </si>
  <si>
    <t>g1192:g1194</t>
  </si>
  <si>
    <t>g797</t>
  </si>
  <si>
    <t>g796</t>
  </si>
  <si>
    <t>g796:g797</t>
  </si>
  <si>
    <t>g1189:g1191</t>
  </si>
  <si>
    <t>g795</t>
  </si>
  <si>
    <t>g794</t>
  </si>
  <si>
    <t>g794:g795</t>
  </si>
  <si>
    <t>g1186:g1188</t>
  </si>
  <si>
    <t>g793</t>
  </si>
  <si>
    <t>g792</t>
  </si>
  <si>
    <t>g792:g793</t>
  </si>
  <si>
    <t>g1183:g1185</t>
  </si>
  <si>
    <t>g791</t>
  </si>
  <si>
    <t>g790</t>
  </si>
  <si>
    <t>g790:g791</t>
  </si>
  <si>
    <t>g1180:g1182</t>
  </si>
  <si>
    <t>g789</t>
  </si>
  <si>
    <t>g788</t>
  </si>
  <si>
    <t>g788:g789</t>
  </si>
  <si>
    <t>g1177:g1179</t>
  </si>
  <si>
    <t>g787</t>
  </si>
  <si>
    <t>g786</t>
  </si>
  <si>
    <t>g786:g787</t>
  </si>
  <si>
    <t>g1174:g1176</t>
  </si>
  <si>
    <t>g785</t>
  </si>
  <si>
    <t>g784</t>
  </si>
  <si>
    <t>g784:g785</t>
  </si>
  <si>
    <t>g1171:g1173</t>
  </si>
  <si>
    <t>g783</t>
  </si>
  <si>
    <t>g782</t>
  </si>
  <si>
    <t>g782:g783</t>
  </si>
  <si>
    <t>g1168:g1170</t>
  </si>
  <si>
    <t>g781</t>
  </si>
  <si>
    <t>g780</t>
  </si>
  <si>
    <t>g780:g781</t>
  </si>
  <si>
    <t>g1165:g1167</t>
  </si>
  <si>
    <t>g779</t>
  </si>
  <si>
    <t>g778</t>
  </si>
  <si>
    <t>g778:g779</t>
  </si>
  <si>
    <t>g1162:g1164</t>
  </si>
  <si>
    <t>g777</t>
  </si>
  <si>
    <t>g776</t>
  </si>
  <si>
    <t>g776:g777</t>
  </si>
  <si>
    <t>g1159:g1161</t>
  </si>
  <si>
    <t>g775</t>
  </si>
  <si>
    <t>g774</t>
  </si>
  <si>
    <t>g774:g775</t>
  </si>
  <si>
    <t>g1156:g1158</t>
  </si>
  <si>
    <t>g773</t>
  </si>
  <si>
    <t>g772</t>
  </si>
  <si>
    <t>g772:g773</t>
  </si>
  <si>
    <t>g1153:g1155</t>
  </si>
  <si>
    <t>g771</t>
  </si>
  <si>
    <t>g770</t>
  </si>
  <si>
    <t>g770:g771</t>
  </si>
  <si>
    <t>g1150:g1152</t>
  </si>
  <si>
    <t>g769</t>
  </si>
  <si>
    <t>g768</t>
  </si>
  <si>
    <t>g768:g769</t>
  </si>
  <si>
    <t>g1147:g1149</t>
  </si>
  <si>
    <t>g767</t>
  </si>
  <si>
    <t>g766</t>
  </si>
  <si>
    <t>g766:g767</t>
  </si>
  <si>
    <t>g1144:g1146</t>
  </si>
  <si>
    <t>g765</t>
  </si>
  <si>
    <t>g764</t>
  </si>
  <si>
    <t>g764:g765</t>
  </si>
  <si>
    <t>g1141:g1143</t>
  </si>
  <si>
    <t>g763</t>
  </si>
  <si>
    <t>g762</t>
  </si>
  <si>
    <t>g762:g763</t>
  </si>
  <si>
    <t>g1138:g1140</t>
  </si>
  <si>
    <t>g761</t>
  </si>
  <si>
    <t>g760</t>
  </si>
  <si>
    <t>g760:g761</t>
  </si>
  <si>
    <t>g1135:g1137</t>
  </si>
  <si>
    <t>g759</t>
  </si>
  <si>
    <t>g758</t>
  </si>
  <si>
    <t>g758:g759</t>
  </si>
  <si>
    <t>g1132:g1134</t>
  </si>
  <si>
    <t>g757</t>
  </si>
  <si>
    <t>g756</t>
  </si>
  <si>
    <t>g756:g757</t>
  </si>
  <si>
    <t>g1129:g1131</t>
  </si>
  <si>
    <t>g755</t>
  </si>
  <si>
    <t>g754</t>
  </si>
  <si>
    <t>g754:g755</t>
  </si>
  <si>
    <t>g1500:g1503</t>
  </si>
  <si>
    <t>g1126:g1128</t>
  </si>
  <si>
    <t>g753</t>
  </si>
  <si>
    <t>g752</t>
  </si>
  <si>
    <t>g752:g753</t>
  </si>
  <si>
    <t>g1496:g1499</t>
  </si>
  <si>
    <t>g1123:g1125</t>
  </si>
  <si>
    <t>g751</t>
  </si>
  <si>
    <t>g750</t>
  </si>
  <si>
    <t>g750:g751</t>
  </si>
  <si>
    <t>g1492:g1495</t>
  </si>
  <si>
    <t>g1120:g1122</t>
  </si>
  <si>
    <t>g749</t>
  </si>
  <si>
    <t>g748</t>
  </si>
  <si>
    <t>g748:g749</t>
  </si>
  <si>
    <t>g1488:g1491</t>
  </si>
  <si>
    <t>g1117:g1119</t>
  </si>
  <si>
    <t>g747</t>
  </si>
  <si>
    <t>g746</t>
  </si>
  <si>
    <t>g746:g747</t>
  </si>
  <si>
    <t>g1484:g1487</t>
  </si>
  <si>
    <t>g1114:g1116</t>
  </si>
  <si>
    <t>g745</t>
  </si>
  <si>
    <t>g744</t>
  </si>
  <si>
    <t>g744:g745</t>
  </si>
  <si>
    <t>g1480:g1483</t>
  </si>
  <si>
    <t>g1111:g1113</t>
  </si>
  <si>
    <t>g743</t>
  </si>
  <si>
    <t>g742</t>
  </si>
  <si>
    <t>g742:g743</t>
  </si>
  <si>
    <t>g1476:g1479</t>
  </si>
  <si>
    <t>g1108:g1110</t>
  </si>
  <si>
    <t>g741</t>
  </si>
  <si>
    <t>g740</t>
  </si>
  <si>
    <t>g740:g741</t>
  </si>
  <si>
    <t>g1472:g1475</t>
  </si>
  <si>
    <t>g1105:g1107</t>
  </si>
  <si>
    <t>g739</t>
  </si>
  <si>
    <t>g738</t>
  </si>
  <si>
    <t>g738:g739</t>
  </si>
  <si>
    <t>g1468:g1471</t>
  </si>
  <si>
    <t>g1102:g1104</t>
  </si>
  <si>
    <t>g737</t>
  </si>
  <si>
    <t>g736</t>
  </si>
  <si>
    <t>g736:g737</t>
  </si>
  <si>
    <t>g1464:g1467</t>
  </si>
  <si>
    <t>g1099:g1101</t>
  </si>
  <si>
    <t>g735</t>
  </si>
  <si>
    <t>g734</t>
  </si>
  <si>
    <t>g734:g735</t>
  </si>
  <si>
    <t>g1460:g1463</t>
  </si>
  <si>
    <t>g1096:g1098</t>
  </si>
  <si>
    <t>g733</t>
  </si>
  <si>
    <t>g732</t>
  </si>
  <si>
    <t>g732:g733</t>
  </si>
  <si>
    <t>g1456:g1459</t>
  </si>
  <si>
    <t>g1093:g1095</t>
  </si>
  <si>
    <t>g731</t>
  </si>
  <si>
    <t>g730</t>
  </si>
  <si>
    <t>g730:g731</t>
  </si>
  <si>
    <t>g1452:g1455</t>
  </si>
  <si>
    <t>g1090:g1092</t>
  </si>
  <si>
    <t>g729</t>
  </si>
  <si>
    <t>g728</t>
  </si>
  <si>
    <t>g728:g729</t>
  </si>
  <si>
    <t>g1448:g1451</t>
  </si>
  <si>
    <t>g1087:g1089</t>
  </si>
  <si>
    <t>g727</t>
  </si>
  <si>
    <t>g726</t>
  </si>
  <si>
    <t>g726:g727</t>
  </si>
  <si>
    <t>g1444:g1447</t>
  </si>
  <si>
    <t>g1084:g1086</t>
  </si>
  <si>
    <t>g725</t>
  </si>
  <si>
    <t>g724</t>
  </si>
  <si>
    <t>g724:g725</t>
  </si>
  <si>
    <t>g1440:g1443</t>
  </si>
  <si>
    <t>g1081:g1083</t>
  </si>
  <si>
    <t>g723</t>
  </si>
  <si>
    <t>g722</t>
  </si>
  <si>
    <t>g722:g723</t>
  </si>
  <si>
    <t>g1436:g1439</t>
  </si>
  <si>
    <t>g1078:g1080</t>
  </si>
  <si>
    <t>g721</t>
  </si>
  <si>
    <t>g720</t>
  </si>
  <si>
    <t>g720:g721</t>
  </si>
  <si>
    <t>g1432:g1435</t>
  </si>
  <si>
    <t>g1075:g1077</t>
  </si>
  <si>
    <t>g719</t>
  </si>
  <si>
    <t>g718</t>
  </si>
  <si>
    <t>g718:g719</t>
  </si>
  <si>
    <t>g1428:g1431</t>
  </si>
  <si>
    <t>g1072:g1074</t>
  </si>
  <si>
    <t>g717</t>
  </si>
  <si>
    <t>g716</t>
  </si>
  <si>
    <t>g716:g717</t>
  </si>
  <si>
    <t>g1424:g1427</t>
  </si>
  <si>
    <t>g1069:g1071</t>
  </si>
  <si>
    <t>g715</t>
  </si>
  <si>
    <t>g714</t>
  </si>
  <si>
    <t>g714:g715</t>
  </si>
  <si>
    <t>g1420:g1423</t>
  </si>
  <si>
    <t>g1066:g1068</t>
  </si>
  <si>
    <t>g713</t>
  </si>
  <si>
    <t>g712</t>
  </si>
  <si>
    <t>g712:g713</t>
  </si>
  <si>
    <t>g1416:g1419</t>
  </si>
  <si>
    <t>g1063:g1065</t>
  </si>
  <si>
    <t>g711</t>
  </si>
  <si>
    <t>g710</t>
  </si>
  <si>
    <t>g710:g711</t>
  </si>
  <si>
    <t>g1412:g1415</t>
  </si>
  <si>
    <t>g1060:g1062</t>
  </si>
  <si>
    <t>g709</t>
  </si>
  <si>
    <t>g708</t>
  </si>
  <si>
    <t>g708:g709</t>
  </si>
  <si>
    <t>g1408:g1411</t>
  </si>
  <si>
    <t>g1057:g1059</t>
  </si>
  <si>
    <t>g707</t>
  </si>
  <si>
    <t>g706</t>
  </si>
  <si>
    <t>g706:g707</t>
  </si>
  <si>
    <t>g1404:g1407</t>
  </si>
  <si>
    <t>g1054:g1056</t>
  </si>
  <si>
    <t>g705</t>
  </si>
  <si>
    <t>g704</t>
  </si>
  <si>
    <t>g704:g705</t>
  </si>
  <si>
    <t>g1400:g1403</t>
  </si>
  <si>
    <t>g1051:g1053</t>
  </si>
  <si>
    <t>g703</t>
  </si>
  <si>
    <t>g702</t>
  </si>
  <si>
    <t>g702:g703</t>
  </si>
  <si>
    <t>g1396:g1399</t>
  </si>
  <si>
    <t>g1048:g1050</t>
  </si>
  <si>
    <t>g701</t>
  </si>
  <si>
    <t>g700</t>
  </si>
  <si>
    <t>g700:g701</t>
  </si>
  <si>
    <t>g1392:g1395</t>
  </si>
  <si>
    <t>g1045:g1047</t>
  </si>
  <si>
    <t>g699</t>
  </si>
  <si>
    <t>g698</t>
  </si>
  <si>
    <t>g698:g699</t>
  </si>
  <si>
    <t>g1388:g1391</t>
  </si>
  <si>
    <t>g1042:g1044</t>
  </si>
  <si>
    <t>g697</t>
  </si>
  <si>
    <t>g696</t>
  </si>
  <si>
    <t>g696:g697</t>
  </si>
  <si>
    <t>g1384:g1387</t>
  </si>
  <si>
    <t>g1039:g1041</t>
  </si>
  <si>
    <t>g695</t>
  </si>
  <si>
    <t>g694</t>
  </si>
  <si>
    <t>g694:g695</t>
  </si>
  <si>
    <t>g1380:g1383</t>
  </si>
  <si>
    <t>g1036:g1038</t>
  </si>
  <si>
    <t>g693</t>
  </si>
  <si>
    <t>g692</t>
  </si>
  <si>
    <t>g692:g693</t>
  </si>
  <si>
    <t>g1376:g1379</t>
  </si>
  <si>
    <t>g1033:g1035</t>
  </si>
  <si>
    <t>g691</t>
  </si>
  <si>
    <t>g690</t>
  </si>
  <si>
    <t>g690:g691</t>
  </si>
  <si>
    <t>g1372:g1375</t>
  </si>
  <si>
    <t>g1030:g1032</t>
  </si>
  <si>
    <t>g689</t>
  </si>
  <si>
    <t>g688</t>
  </si>
  <si>
    <t>g688:g689</t>
  </si>
  <si>
    <t>g1368:g1371</t>
  </si>
  <si>
    <t>g1027:g1029</t>
  </si>
  <si>
    <t>g687</t>
  </si>
  <si>
    <t>g686</t>
  </si>
  <si>
    <t>g686:g687</t>
  </si>
  <si>
    <t>g1364:g1367</t>
  </si>
  <si>
    <t>g1024:g1026</t>
  </si>
  <si>
    <t>g685</t>
  </si>
  <si>
    <t>g684</t>
  </si>
  <si>
    <t>g684:g685</t>
  </si>
  <si>
    <t>g1360:g1363</t>
  </si>
  <si>
    <t>g1021:g1023</t>
  </si>
  <si>
    <t>g683</t>
  </si>
  <si>
    <t>g682</t>
  </si>
  <si>
    <t>g682:g683</t>
  </si>
  <si>
    <t>g1356:g1359</t>
  </si>
  <si>
    <t>g1018:g1020</t>
  </si>
  <si>
    <t>g681</t>
  </si>
  <si>
    <t>g680</t>
  </si>
  <si>
    <t>g680:g681</t>
  </si>
  <si>
    <t>g1352:g1355</t>
  </si>
  <si>
    <t>g1015:g1017</t>
  </si>
  <si>
    <t>g679</t>
  </si>
  <si>
    <t>g678</t>
  </si>
  <si>
    <t>g678:g679</t>
  </si>
  <si>
    <t>g1348:g1351</t>
  </si>
  <si>
    <t>g1012:g1014</t>
  </si>
  <si>
    <t>g677</t>
  </si>
  <si>
    <t>g676</t>
  </si>
  <si>
    <t>g676:g677</t>
  </si>
  <si>
    <t>g1344:g1347</t>
  </si>
  <si>
    <t>g1009:g1011</t>
  </si>
  <si>
    <t>g675</t>
  </si>
  <si>
    <t>g674</t>
  </si>
  <si>
    <t>g674:g675</t>
  </si>
  <si>
    <t>g1340:g1343</t>
  </si>
  <si>
    <t>g1006:g1008</t>
  </si>
  <si>
    <t>g673</t>
  </si>
  <si>
    <t>g672</t>
  </si>
  <si>
    <t>g672:g673</t>
  </si>
  <si>
    <t>g1336:g1339</t>
  </si>
  <si>
    <t>g1003:g1005</t>
  </si>
  <si>
    <t>g671</t>
  </si>
  <si>
    <t>g670</t>
  </si>
  <si>
    <t>g670:g671</t>
  </si>
  <si>
    <t>g1332:g1335</t>
  </si>
  <si>
    <t>g1000:g1002</t>
  </si>
  <si>
    <t>g669</t>
  </si>
  <si>
    <t>g668</t>
  </si>
  <si>
    <t>g668:g669</t>
  </si>
  <si>
    <t>g1328:g1331</t>
  </si>
  <si>
    <t>g997:g999</t>
  </si>
  <si>
    <t>g667</t>
  </si>
  <si>
    <t>g666</t>
  </si>
  <si>
    <t>g666:g667</t>
  </si>
  <si>
    <t>g1324:g1327</t>
  </si>
  <si>
    <t>g994:g996</t>
  </si>
  <si>
    <t>g665</t>
  </si>
  <si>
    <t>g664</t>
  </si>
  <si>
    <t>g664:g665</t>
  </si>
  <si>
    <t>g1320:g1323</t>
  </si>
  <si>
    <t>g991:g993</t>
  </si>
  <si>
    <t>g663</t>
  </si>
  <si>
    <t>g662</t>
  </si>
  <si>
    <t>g662:g663</t>
  </si>
  <si>
    <t>g1316:g1319</t>
  </si>
  <si>
    <t>g988:g990</t>
  </si>
  <si>
    <t>g661</t>
  </si>
  <si>
    <t>g660</t>
  </si>
  <si>
    <t>g660:g661</t>
  </si>
  <si>
    <t>g1312:g1315</t>
  </si>
  <si>
    <t>g985:g987</t>
  </si>
  <si>
    <t>g659</t>
  </si>
  <si>
    <t>g658</t>
  </si>
  <si>
    <t>g658:g659</t>
  </si>
  <si>
    <t>g1308:g1311</t>
  </si>
  <si>
    <t>g982:g984</t>
  </si>
  <si>
    <t>g657</t>
  </si>
  <si>
    <t>g656</t>
  </si>
  <si>
    <t>g656:g657</t>
  </si>
  <si>
    <t>g1304:g1307</t>
  </si>
  <si>
    <t>g979:g981</t>
  </si>
  <si>
    <t>g655</t>
  </si>
  <si>
    <t>g654</t>
  </si>
  <si>
    <t>g654:g655</t>
  </si>
  <si>
    <t>g1300:g1303</t>
  </si>
  <si>
    <t>g976:g978</t>
  </si>
  <si>
    <t>g653</t>
  </si>
  <si>
    <t>g652</t>
  </si>
  <si>
    <t>g652:g653</t>
  </si>
  <si>
    <t>g1296:g1299</t>
  </si>
  <si>
    <t>g973:g975</t>
  </si>
  <si>
    <t>g651</t>
  </si>
  <si>
    <t>g650</t>
  </si>
  <si>
    <t>g650:g651</t>
  </si>
  <si>
    <t>g1292:g1295</t>
  </si>
  <si>
    <t>g970:g972</t>
  </si>
  <si>
    <t>g649</t>
  </si>
  <si>
    <t>g648</t>
  </si>
  <si>
    <t>g648:g649</t>
  </si>
  <si>
    <t>g1288:g1291</t>
  </si>
  <si>
    <t>g967:g969</t>
  </si>
  <si>
    <t>g647</t>
  </si>
  <si>
    <t>g646</t>
  </si>
  <si>
    <t>g646:g647</t>
  </si>
  <si>
    <t>g1284:g1287</t>
  </si>
  <si>
    <t>g964:g966</t>
  </si>
  <si>
    <t>g645</t>
  </si>
  <si>
    <t>g644</t>
  </si>
  <si>
    <t>g644:g645</t>
  </si>
  <si>
    <t>g1280:g1283</t>
  </si>
  <si>
    <t>g961:g963</t>
  </si>
  <si>
    <t>g643</t>
  </si>
  <si>
    <t>g642</t>
  </si>
  <si>
    <t>g642:g643</t>
  </si>
  <si>
    <t>g1276:g1279</t>
  </si>
  <si>
    <t>g958:g960</t>
  </si>
  <si>
    <t>g641</t>
  </si>
  <si>
    <t>g640</t>
  </si>
  <si>
    <t>g640:g641</t>
  </si>
  <si>
    <t>g1272:g1275</t>
  </si>
  <si>
    <t>g955:g957</t>
  </si>
  <si>
    <t>g639</t>
  </si>
  <si>
    <t>g638</t>
  </si>
  <si>
    <t>g638:g639</t>
  </si>
  <si>
    <t>g1268:g1271</t>
  </si>
  <si>
    <t>g952:g954</t>
  </si>
  <si>
    <t>g637</t>
  </si>
  <si>
    <t>g636</t>
  </si>
  <si>
    <t>g636:g637</t>
  </si>
  <si>
    <t>g1264:g1267</t>
  </si>
  <si>
    <t>g949:g951</t>
  </si>
  <si>
    <t>g635</t>
  </si>
  <si>
    <t>g634</t>
  </si>
  <si>
    <t>g634:g635</t>
  </si>
  <si>
    <t>g1260:g1263</t>
  </si>
  <si>
    <t>g946:g948</t>
  </si>
  <si>
    <t>g633</t>
  </si>
  <si>
    <t>g632</t>
  </si>
  <si>
    <t>g632:g633</t>
  </si>
  <si>
    <t>g1256:g1259</t>
  </si>
  <si>
    <t>g943:g945</t>
  </si>
  <si>
    <t>g631</t>
  </si>
  <si>
    <t>g630</t>
  </si>
  <si>
    <t>g630:g631</t>
  </si>
  <si>
    <t>g1252:g1255</t>
  </si>
  <si>
    <t>g940:g942</t>
  </si>
  <si>
    <t>g629</t>
  </si>
  <si>
    <t>g628</t>
  </si>
  <si>
    <t>g628:g629</t>
  </si>
  <si>
    <t>g1248:g1251</t>
  </si>
  <si>
    <t>g937:g939</t>
  </si>
  <si>
    <t>g627</t>
  </si>
  <si>
    <t>g626</t>
  </si>
  <si>
    <t>g626:g627</t>
  </si>
  <si>
    <t>g1244:g1247</t>
  </si>
  <si>
    <t>g934:g936</t>
  </si>
  <si>
    <t>g625</t>
  </si>
  <si>
    <t>g624</t>
  </si>
  <si>
    <t>g624:g625</t>
  </si>
  <si>
    <t>g1240:g1243</t>
  </si>
  <si>
    <t>g931:g933</t>
  </si>
  <si>
    <t>g623</t>
  </si>
  <si>
    <t>g622</t>
  </si>
  <si>
    <t>g622:g623</t>
  </si>
  <si>
    <t>g1236:g1239</t>
  </si>
  <si>
    <t>g928:g930</t>
  </si>
  <si>
    <t>g621</t>
  </si>
  <si>
    <t>g620</t>
  </si>
  <si>
    <t>g620:g621</t>
  </si>
  <si>
    <t>g1232:g1235</t>
  </si>
  <si>
    <t>g925:g927</t>
  </si>
  <si>
    <t>g619</t>
  </si>
  <si>
    <t>g618</t>
  </si>
  <si>
    <t>g618:g619</t>
  </si>
  <si>
    <t>g1228:g1231</t>
  </si>
  <si>
    <t>g922:g924</t>
  </si>
  <si>
    <t>g617</t>
  </si>
  <si>
    <t>g616</t>
  </si>
  <si>
    <t>g616:g617</t>
  </si>
  <si>
    <t>g1224:g1227</t>
  </si>
  <si>
    <t>g919:g921</t>
  </si>
  <si>
    <t>g615</t>
  </si>
  <si>
    <t>g614</t>
  </si>
  <si>
    <t>g614:g615</t>
  </si>
  <si>
    <t>g1220:g1223</t>
  </si>
  <si>
    <t>g916:g918</t>
  </si>
  <si>
    <t>g613</t>
  </si>
  <si>
    <t>g612</t>
  </si>
  <si>
    <t>g612:g613</t>
  </si>
  <si>
    <t>g1216:g1219</t>
  </si>
  <si>
    <t>g913:g915</t>
  </si>
  <si>
    <t>g611</t>
  </si>
  <si>
    <t>g610</t>
  </si>
  <si>
    <t>g610:g611</t>
  </si>
  <si>
    <t>g1212:g1215</t>
  </si>
  <si>
    <t>g910:g912</t>
  </si>
  <si>
    <t>g609</t>
  </si>
  <si>
    <t>g608</t>
  </si>
  <si>
    <t>g608:g609</t>
  </si>
  <si>
    <t>g1208:g1211</t>
  </si>
  <si>
    <t>g907:g909</t>
  </si>
  <si>
    <t>g607</t>
  </si>
  <si>
    <t>g606</t>
  </si>
  <si>
    <t>g606:g607</t>
  </si>
  <si>
    <t>g1204:g1207</t>
  </si>
  <si>
    <t>g904:g906</t>
  </si>
  <si>
    <t>g605</t>
  </si>
  <si>
    <t>g604</t>
  </si>
  <si>
    <t>g604:g605</t>
  </si>
  <si>
    <t>g1499:g1503</t>
  </si>
  <si>
    <t>g1200:g1203</t>
  </si>
  <si>
    <t>g901:g903</t>
  </si>
  <si>
    <t>g603</t>
  </si>
  <si>
    <t>g602</t>
  </si>
  <si>
    <t>g602:g603</t>
  </si>
  <si>
    <t>g1494:g1498</t>
  </si>
  <si>
    <t>g1196:g1199</t>
  </si>
  <si>
    <t>g898:g900</t>
  </si>
  <si>
    <t>g601</t>
  </si>
  <si>
    <t>g600</t>
  </si>
  <si>
    <t>g600:g601</t>
  </si>
  <si>
    <t>g1489:g1493</t>
  </si>
  <si>
    <t>g1192:g1195</t>
  </si>
  <si>
    <t>g895:g897</t>
  </si>
  <si>
    <t>g599</t>
  </si>
  <si>
    <t>g598</t>
  </si>
  <si>
    <t>g598:g599</t>
  </si>
  <si>
    <t>g1484:g1488</t>
  </si>
  <si>
    <t>g1188:g1191</t>
  </si>
  <si>
    <t>g892:g894</t>
  </si>
  <si>
    <t>g597</t>
  </si>
  <si>
    <t>g596</t>
  </si>
  <si>
    <t>g596:g597</t>
  </si>
  <si>
    <t>g1479:g1483</t>
  </si>
  <si>
    <t>g1184:g1187</t>
  </si>
  <si>
    <t>g889:g891</t>
  </si>
  <si>
    <t>g595</t>
  </si>
  <si>
    <t>g594</t>
  </si>
  <si>
    <t>g594:g595</t>
  </si>
  <si>
    <t>g1474:g1478</t>
  </si>
  <si>
    <t>g1180:g1183</t>
  </si>
  <si>
    <t>g886:g888</t>
  </si>
  <si>
    <t>g593</t>
  </si>
  <si>
    <t>g592</t>
  </si>
  <si>
    <t>g592:g593</t>
  </si>
  <si>
    <t>g1469:g1473</t>
  </si>
  <si>
    <t>g1176:g1179</t>
  </si>
  <si>
    <t>g883:g885</t>
  </si>
  <si>
    <t>g591</t>
  </si>
  <si>
    <t>g590</t>
  </si>
  <si>
    <t>g590:g591</t>
  </si>
  <si>
    <t>g1464:g1468</t>
  </si>
  <si>
    <t>g1172:g1175</t>
  </si>
  <si>
    <t>g880:g882</t>
  </si>
  <si>
    <t>g589</t>
  </si>
  <si>
    <t>g588</t>
  </si>
  <si>
    <t>g588:g589</t>
  </si>
  <si>
    <t>g1459:g1463</t>
  </si>
  <si>
    <t>g1168:g1171</t>
  </si>
  <si>
    <t>g877:g879</t>
  </si>
  <si>
    <t>g587</t>
  </si>
  <si>
    <t>g586</t>
  </si>
  <si>
    <t>g586:g587</t>
  </si>
  <si>
    <t>g1454:g1458</t>
  </si>
  <si>
    <t>g1164:g1167</t>
  </si>
  <si>
    <t>g874:g876</t>
  </si>
  <si>
    <t>g585</t>
  </si>
  <si>
    <t>g584</t>
  </si>
  <si>
    <t>g584:g585</t>
  </si>
  <si>
    <t>g1449:g1453</t>
  </si>
  <si>
    <t>g1160:g1163</t>
  </si>
  <si>
    <t>g871:g873</t>
  </si>
  <si>
    <t>g583</t>
  </si>
  <si>
    <t>g582</t>
  </si>
  <si>
    <t>g582:g583</t>
  </si>
  <si>
    <t>g1444:g1448</t>
  </si>
  <si>
    <t>g1156:g1159</t>
  </si>
  <si>
    <t>g868:g870</t>
  </si>
  <si>
    <t>g581</t>
  </si>
  <si>
    <t>g580</t>
  </si>
  <si>
    <t>g580:g581</t>
  </si>
  <si>
    <t>g1439:g1443</t>
  </si>
  <si>
    <t>g1152:g1155</t>
  </si>
  <si>
    <t>g865:g867</t>
  </si>
  <si>
    <t>g579</t>
  </si>
  <si>
    <t>g578</t>
  </si>
  <si>
    <t>g578:g579</t>
  </si>
  <si>
    <t>g1434:g1438</t>
  </si>
  <si>
    <t>g1148:g1151</t>
  </si>
  <si>
    <t>g862:g864</t>
  </si>
  <si>
    <t>g577</t>
  </si>
  <si>
    <t>g576</t>
  </si>
  <si>
    <t>g576:g577</t>
  </si>
  <si>
    <t>g1429:g1433</t>
  </si>
  <si>
    <t>g1144:g1147</t>
  </si>
  <si>
    <t>g859:g861</t>
  </si>
  <si>
    <t>g575</t>
  </si>
  <si>
    <t>g574</t>
  </si>
  <si>
    <t>g574:g575</t>
  </si>
  <si>
    <t>g1424:g1428</t>
  </si>
  <si>
    <t>g1140:g1143</t>
  </si>
  <si>
    <t>g856:g858</t>
  </si>
  <si>
    <t>g573</t>
  </si>
  <si>
    <t>g572</t>
  </si>
  <si>
    <t>g572:g573</t>
  </si>
  <si>
    <t>g1419:g1423</t>
  </si>
  <si>
    <t>g1136:g1139</t>
  </si>
  <si>
    <t>g853:g855</t>
  </si>
  <si>
    <t>g571</t>
  </si>
  <si>
    <t>g570</t>
  </si>
  <si>
    <t>g570:g571</t>
  </si>
  <si>
    <t>g1414:g1418</t>
  </si>
  <si>
    <t>g1132:g1135</t>
  </si>
  <si>
    <t>g850:g852</t>
  </si>
  <si>
    <t>g569</t>
  </si>
  <si>
    <t>g568</t>
  </si>
  <si>
    <t>g568:g569</t>
  </si>
  <si>
    <t>g1409:g1413</t>
  </si>
  <si>
    <t>g1128:g1131</t>
  </si>
  <si>
    <t>g847:g849</t>
  </si>
  <si>
    <t>g567</t>
  </si>
  <si>
    <t>g566</t>
  </si>
  <si>
    <t>g566:g567</t>
  </si>
  <si>
    <t>g1404:g1408</t>
  </si>
  <si>
    <t>g1124:g1127</t>
  </si>
  <si>
    <t>g844:g846</t>
  </si>
  <si>
    <t>g565</t>
  </si>
  <si>
    <t>g564</t>
  </si>
  <si>
    <t>g564:g565</t>
  </si>
  <si>
    <t>g1399:g1403</t>
  </si>
  <si>
    <t>g1120:g1123</t>
  </si>
  <si>
    <t>g841:g843</t>
  </si>
  <si>
    <t>g563</t>
  </si>
  <si>
    <t>g562</t>
  </si>
  <si>
    <t>g562:g563</t>
  </si>
  <si>
    <t>g1394:g1398</t>
  </si>
  <si>
    <t>g1116:g1119</t>
  </si>
  <si>
    <t>g838:g840</t>
  </si>
  <si>
    <t>g561</t>
  </si>
  <si>
    <t>g560</t>
  </si>
  <si>
    <t>g560:g561</t>
  </si>
  <si>
    <t>g1389:g1393</t>
  </si>
  <si>
    <t>g1112:g1115</t>
  </si>
  <si>
    <t>g835:g837</t>
  </si>
  <si>
    <t>g559</t>
  </si>
  <si>
    <t>g558</t>
  </si>
  <si>
    <t>g558:g559</t>
  </si>
  <si>
    <t>g1384:g1388</t>
  </si>
  <si>
    <t>g1108:g1111</t>
  </si>
  <si>
    <t>g832:g834</t>
  </si>
  <si>
    <t>g557</t>
  </si>
  <si>
    <t>g556</t>
  </si>
  <si>
    <t>g556:g557</t>
  </si>
  <si>
    <t>g1379:g1383</t>
  </si>
  <si>
    <t>g1104:g1107</t>
  </si>
  <si>
    <t>g829:g831</t>
  </si>
  <si>
    <t>g555</t>
  </si>
  <si>
    <t>g554</t>
  </si>
  <si>
    <t>g554:g555</t>
  </si>
  <si>
    <t>g1374:g1378</t>
  </si>
  <si>
    <t>g1100:g1103</t>
  </si>
  <si>
    <t>g826:g828</t>
  </si>
  <si>
    <t>g553</t>
  </si>
  <si>
    <t>g552</t>
  </si>
  <si>
    <t>g552:g553</t>
  </si>
  <si>
    <t>g1369:g1373</t>
  </si>
  <si>
    <t>g1096:g1099</t>
  </si>
  <si>
    <t>g823:g825</t>
  </si>
  <si>
    <t>g551</t>
  </si>
  <si>
    <t>g550</t>
  </si>
  <si>
    <t>g550:g551</t>
  </si>
  <si>
    <t>g1364:g1368</t>
  </si>
  <si>
    <t>g1092:g1095</t>
  </si>
  <si>
    <t>g820:g822</t>
  </si>
  <si>
    <t>g549</t>
  </si>
  <si>
    <t>g548</t>
  </si>
  <si>
    <t>g548:g549</t>
  </si>
  <si>
    <t>g1359:g1363</t>
  </si>
  <si>
    <t>g1088:g1091</t>
  </si>
  <si>
    <t>g817:g819</t>
  </si>
  <si>
    <t>g547</t>
  </si>
  <si>
    <t>g546</t>
  </si>
  <si>
    <t>g546:g547</t>
  </si>
  <si>
    <t>g1354:g1358</t>
  </si>
  <si>
    <t>g1084:g1087</t>
  </si>
  <si>
    <t>g814:g816</t>
  </si>
  <si>
    <t>g545</t>
  </si>
  <si>
    <t>g544</t>
  </si>
  <si>
    <t>g544:g545</t>
  </si>
  <si>
    <t>g1349:g1353</t>
  </si>
  <si>
    <t>g1080:g1083</t>
  </si>
  <si>
    <t>g811:g813</t>
  </si>
  <si>
    <t>g543</t>
  </si>
  <si>
    <t>g542</t>
  </si>
  <si>
    <t>g542:g543</t>
  </si>
  <si>
    <t>g1344:g1348</t>
  </si>
  <si>
    <t>g1076:g1079</t>
  </si>
  <si>
    <t>g808:g810</t>
  </si>
  <si>
    <t>g541</t>
  </si>
  <si>
    <t>g540</t>
  </si>
  <si>
    <t>g540:g541</t>
  </si>
  <si>
    <t>g1339:g1343</t>
  </si>
  <si>
    <t>g1072:g1075</t>
  </si>
  <si>
    <t>g805:g807</t>
  </si>
  <si>
    <t>g539</t>
  </si>
  <si>
    <t>g538</t>
  </si>
  <si>
    <t>g538:g539</t>
  </si>
  <si>
    <t>g1334:g1338</t>
  </si>
  <si>
    <t>g1068:g1071</t>
  </si>
  <si>
    <t>g802:g804</t>
  </si>
  <si>
    <t>g537</t>
  </si>
  <si>
    <t>g536</t>
  </si>
  <si>
    <t>g536:g537</t>
  </si>
  <si>
    <t>g1329:g1333</t>
  </si>
  <si>
    <t>g1064:g1067</t>
  </si>
  <si>
    <t>g799:g801</t>
  </si>
  <si>
    <t>g535</t>
  </si>
  <si>
    <t>g534</t>
  </si>
  <si>
    <t>g534:g535</t>
  </si>
  <si>
    <t>g1324:g1328</t>
  </si>
  <si>
    <t>g1060:g1063</t>
  </si>
  <si>
    <t>g796:g798</t>
  </si>
  <si>
    <t>g533</t>
  </si>
  <si>
    <t>g532</t>
  </si>
  <si>
    <t>g532:g533</t>
  </si>
  <si>
    <t>g1319:g1323</t>
  </si>
  <si>
    <t>g1056:g1059</t>
  </si>
  <si>
    <t>g793:g795</t>
  </si>
  <si>
    <t>g531</t>
  </si>
  <si>
    <t>g530</t>
  </si>
  <si>
    <t>g530:g531</t>
  </si>
  <si>
    <t>g1314:g1318</t>
  </si>
  <si>
    <t>g1052:g1055</t>
  </si>
  <si>
    <t>g790:g792</t>
  </si>
  <si>
    <t>g529</t>
  </si>
  <si>
    <t>g528</t>
  </si>
  <si>
    <t>g528:g529</t>
  </si>
  <si>
    <t>g1309:g1313</t>
  </si>
  <si>
    <t>g1048:g1051</t>
  </si>
  <si>
    <t>g787:g789</t>
  </si>
  <si>
    <t>g527</t>
  </si>
  <si>
    <t>g526</t>
  </si>
  <si>
    <t>g526:g527</t>
  </si>
  <si>
    <t>g1304:g1308</t>
  </si>
  <si>
    <t>g1044:g1047</t>
  </si>
  <si>
    <t>g784:g786</t>
  </si>
  <si>
    <t>g525</t>
  </si>
  <si>
    <t>g524</t>
  </si>
  <si>
    <t>g524:g525</t>
  </si>
  <si>
    <t>g1299:g1303</t>
  </si>
  <si>
    <t>g1040:g1043</t>
  </si>
  <si>
    <t>g781:g783</t>
  </si>
  <si>
    <t>g523</t>
  </si>
  <si>
    <t>g522</t>
  </si>
  <si>
    <t>g522:g523</t>
  </si>
  <si>
    <t>g1294:g1298</t>
  </si>
  <si>
    <t>g1036:g1039</t>
  </si>
  <si>
    <t>g778:g780</t>
  </si>
  <si>
    <t>g521</t>
  </si>
  <si>
    <t>g520</t>
  </si>
  <si>
    <t>g520:g521</t>
  </si>
  <si>
    <t>g1289:g1293</t>
  </si>
  <si>
    <t>g1032:g1035</t>
  </si>
  <si>
    <t>g775:g777</t>
  </si>
  <si>
    <t>g519</t>
  </si>
  <si>
    <t>g518</t>
  </si>
  <si>
    <t>g518:g519</t>
  </si>
  <si>
    <t>g1284:g1288</t>
  </si>
  <si>
    <t>g1028:g1031</t>
  </si>
  <si>
    <t>g772:g774</t>
  </si>
  <si>
    <t>g517</t>
  </si>
  <si>
    <t>g516</t>
  </si>
  <si>
    <t>g516:g517</t>
  </si>
  <si>
    <t>g1279:g1283</t>
  </si>
  <si>
    <t>g1024:g1027</t>
  </si>
  <si>
    <t>g769:g771</t>
  </si>
  <si>
    <t>g515</t>
  </si>
  <si>
    <t>g514</t>
  </si>
  <si>
    <t>g514:g515</t>
  </si>
  <si>
    <t>g1274:g1278</t>
  </si>
  <si>
    <t>g1020:g1023</t>
  </si>
  <si>
    <t>g766:g768</t>
  </si>
  <si>
    <t>g513</t>
  </si>
  <si>
    <t>g512</t>
  </si>
  <si>
    <t>g512:g513</t>
  </si>
  <si>
    <t>g1269:g1273</t>
  </si>
  <si>
    <t>g1016:g1019</t>
  </si>
  <si>
    <t>g763:g765</t>
  </si>
  <si>
    <t>g511</t>
  </si>
  <si>
    <t>g510</t>
  </si>
  <si>
    <t>g510:g511</t>
  </si>
  <si>
    <t>g1264:g1268</t>
  </si>
  <si>
    <t>g1012:g1015</t>
  </si>
  <si>
    <t>g760:g762</t>
  </si>
  <si>
    <t>g509</t>
  </si>
  <si>
    <t>g508</t>
  </si>
  <si>
    <t>g508:g509</t>
  </si>
  <si>
    <t>g1259:g1263</t>
  </si>
  <si>
    <t>g1008:g1011</t>
  </si>
  <si>
    <t>g757:g759</t>
  </si>
  <si>
    <t>g507</t>
  </si>
  <si>
    <t>g506</t>
  </si>
  <si>
    <t>g506:g507</t>
  </si>
  <si>
    <t>g1254:g1258</t>
  </si>
  <si>
    <t>g1004:g1007</t>
  </si>
  <si>
    <t>g754:g756</t>
  </si>
  <si>
    <t>g505</t>
  </si>
  <si>
    <t>g504</t>
  </si>
  <si>
    <t>g504:g505</t>
  </si>
  <si>
    <t>g1498:g1503</t>
  </si>
  <si>
    <t>g1249:g1253</t>
  </si>
  <si>
    <t>g1000:g1003</t>
  </si>
  <si>
    <t>g751:g753</t>
  </si>
  <si>
    <t>g503</t>
  </si>
  <si>
    <t>g502</t>
  </si>
  <si>
    <t>g502:g503</t>
  </si>
  <si>
    <t>g1492:g1497</t>
  </si>
  <si>
    <t>g1244:g1248</t>
  </si>
  <si>
    <t>g996:g999</t>
  </si>
  <si>
    <t>g748:g750</t>
  </si>
  <si>
    <t>g501</t>
  </si>
  <si>
    <t>g500</t>
  </si>
  <si>
    <t>g500:g501</t>
  </si>
  <si>
    <t>g1486:g1491</t>
  </si>
  <si>
    <t>g1239:g1243</t>
  </si>
  <si>
    <t>g992:g995</t>
  </si>
  <si>
    <t>g745:g747</t>
  </si>
  <si>
    <t>g499</t>
  </si>
  <si>
    <t>g498</t>
  </si>
  <si>
    <t>g498:g499</t>
  </si>
  <si>
    <t>g1480:g1485</t>
  </si>
  <si>
    <t>g1234:g1238</t>
  </si>
  <si>
    <t>g988:g991</t>
  </si>
  <si>
    <t>g742:g744</t>
  </si>
  <si>
    <t>g497</t>
  </si>
  <si>
    <t>g496</t>
  </si>
  <si>
    <t>g496:g497</t>
  </si>
  <si>
    <t>g1474:g1479</t>
  </si>
  <si>
    <t>g1229:g1233</t>
  </si>
  <si>
    <t>g984:g987</t>
  </si>
  <si>
    <t>g739:g741</t>
  </si>
  <si>
    <t>g495</t>
  </si>
  <si>
    <t>g494</t>
  </si>
  <si>
    <t>g494:g495</t>
  </si>
  <si>
    <t>g1468:g1473</t>
  </si>
  <si>
    <t>g1224:g1228</t>
  </si>
  <si>
    <t>g980:g983</t>
  </si>
  <si>
    <t>g736:g738</t>
  </si>
  <si>
    <t>g493</t>
  </si>
  <si>
    <t>g492</t>
  </si>
  <si>
    <t>g492:g493</t>
  </si>
  <si>
    <t>g1462:g1467</t>
  </si>
  <si>
    <t>g1219:g1223</t>
  </si>
  <si>
    <t>g976:g979</t>
  </si>
  <si>
    <t>g733:g735</t>
  </si>
  <si>
    <t>g491</t>
  </si>
  <si>
    <t>g490</t>
  </si>
  <si>
    <t>g490:g491</t>
  </si>
  <si>
    <t>g1456:g1461</t>
  </si>
  <si>
    <t>g1214:g1218</t>
  </si>
  <si>
    <t>g972:g975</t>
  </si>
  <si>
    <t>g730:g732</t>
  </si>
  <si>
    <t>g489</t>
  </si>
  <si>
    <t>g488</t>
  </si>
  <si>
    <t>g488:g489</t>
  </si>
  <si>
    <t>g1450:g1455</t>
  </si>
  <si>
    <t>g1209:g1213</t>
  </si>
  <si>
    <t>g968:g971</t>
  </si>
  <si>
    <t>g727:g729</t>
  </si>
  <si>
    <t>g487</t>
  </si>
  <si>
    <t>g486</t>
  </si>
  <si>
    <t>g486:g487</t>
  </si>
  <si>
    <t>g1444:g1449</t>
  </si>
  <si>
    <t>g1204:g1208</t>
  </si>
  <si>
    <t>g964:g967</t>
  </si>
  <si>
    <t>g724:g726</t>
  </si>
  <si>
    <t>g485</t>
  </si>
  <si>
    <t>g484</t>
  </si>
  <si>
    <t>g484:g485</t>
  </si>
  <si>
    <t>g1438:g1443</t>
  </si>
  <si>
    <t>g1199:g1203</t>
  </si>
  <si>
    <t>g960:g963</t>
  </si>
  <si>
    <t>g721:g723</t>
  </si>
  <si>
    <t>g483</t>
  </si>
  <si>
    <t>g482</t>
  </si>
  <si>
    <t>g482:g483</t>
  </si>
  <si>
    <t>g1432:g1437</t>
  </si>
  <si>
    <t>g1194:g1198</t>
  </si>
  <si>
    <t>g956:g959</t>
  </si>
  <si>
    <t>g718:g720</t>
  </si>
  <si>
    <t>g481</t>
  </si>
  <si>
    <t>g480</t>
  </si>
  <si>
    <t>g480:g481</t>
  </si>
  <si>
    <t>g1426:g1431</t>
  </si>
  <si>
    <t>g1189:g1193</t>
  </si>
  <si>
    <t>g952:g955</t>
  </si>
  <si>
    <t>g715:g717</t>
  </si>
  <si>
    <t>g479</t>
  </si>
  <si>
    <t>g478</t>
  </si>
  <si>
    <t>g478:g479</t>
  </si>
  <si>
    <t>g1420:g1425</t>
  </si>
  <si>
    <t>g1184:g1188</t>
  </si>
  <si>
    <t>g948:g951</t>
  </si>
  <si>
    <t>g712:g714</t>
  </si>
  <si>
    <t>g477</t>
  </si>
  <si>
    <t>g476</t>
  </si>
  <si>
    <t>g476:g477</t>
  </si>
  <si>
    <t>g1414:g1419</t>
  </si>
  <si>
    <t>g1179:g1183</t>
  </si>
  <si>
    <t>g944:g947</t>
  </si>
  <si>
    <t>g709:g711</t>
  </si>
  <si>
    <t>g475</t>
  </si>
  <si>
    <t>g474</t>
  </si>
  <si>
    <t>g474:g475</t>
  </si>
  <si>
    <t>g1408:g1413</t>
  </si>
  <si>
    <t>g1174:g1178</t>
  </si>
  <si>
    <t>g940:g943</t>
  </si>
  <si>
    <t>g706:g708</t>
  </si>
  <si>
    <t>g473</t>
  </si>
  <si>
    <t>g472</t>
  </si>
  <si>
    <t>g472:g473</t>
  </si>
  <si>
    <t>g1402:g1407</t>
  </si>
  <si>
    <t>g1169:g1173</t>
  </si>
  <si>
    <t>g936:g939</t>
  </si>
  <si>
    <t>g703:g705</t>
  </si>
  <si>
    <t>g471</t>
  </si>
  <si>
    <t>g470</t>
  </si>
  <si>
    <t>g470:g471</t>
  </si>
  <si>
    <t>g1396:g1401</t>
  </si>
  <si>
    <t>g1164:g1168</t>
  </si>
  <si>
    <t>g932:g935</t>
  </si>
  <si>
    <t>g700:g702</t>
  </si>
  <si>
    <t>g469</t>
  </si>
  <si>
    <t>g468</t>
  </si>
  <si>
    <t>g468:g469</t>
  </si>
  <si>
    <t>g1390:g1395</t>
  </si>
  <si>
    <t>g1159:g1163</t>
  </si>
  <si>
    <t>g928:g931</t>
  </si>
  <si>
    <t>g697:g699</t>
  </si>
  <si>
    <t>g467</t>
  </si>
  <si>
    <t>g466</t>
  </si>
  <si>
    <t>g466:g467</t>
  </si>
  <si>
    <t>g1384:g1389</t>
  </si>
  <si>
    <t>g1154:g1158</t>
  </si>
  <si>
    <t>g924:g927</t>
  </si>
  <si>
    <t>g694:g696</t>
  </si>
  <si>
    <t>g465</t>
  </si>
  <si>
    <t>g464</t>
  </si>
  <si>
    <t>g464:g465</t>
  </si>
  <si>
    <t>g1378:g1383</t>
  </si>
  <si>
    <t>g1149:g1153</t>
  </si>
  <si>
    <t>g920:g923</t>
  </si>
  <si>
    <t>g691:g693</t>
  </si>
  <si>
    <t>g463</t>
  </si>
  <si>
    <t>g462</t>
  </si>
  <si>
    <t>g462:g463</t>
  </si>
  <si>
    <t>g1372:g1377</t>
  </si>
  <si>
    <t>g1144:g1148</t>
  </si>
  <si>
    <t>g916:g919</t>
  </si>
  <si>
    <t>g688:g690</t>
  </si>
  <si>
    <t>g461</t>
  </si>
  <si>
    <t>g460</t>
  </si>
  <si>
    <t>g460:g461</t>
  </si>
  <si>
    <t>g1366:g1371</t>
  </si>
  <si>
    <t>g1139:g1143</t>
  </si>
  <si>
    <t>g912:g915</t>
  </si>
  <si>
    <t>g685:g687</t>
  </si>
  <si>
    <t>g459</t>
  </si>
  <si>
    <t>g458</t>
  </si>
  <si>
    <t>g458:g459</t>
  </si>
  <si>
    <t>g1360:g1365</t>
  </si>
  <si>
    <t>g1134:g1138</t>
  </si>
  <si>
    <t>g908:g911</t>
  </si>
  <si>
    <t>g682:g684</t>
  </si>
  <si>
    <t>g457</t>
  </si>
  <si>
    <t>g456</t>
  </si>
  <si>
    <t>g456:g457</t>
  </si>
  <si>
    <t>g1354:g1359</t>
  </si>
  <si>
    <t>g1129:g1133</t>
  </si>
  <si>
    <t>g904:g907</t>
  </si>
  <si>
    <t>g679:g681</t>
  </si>
  <si>
    <t>g455</t>
  </si>
  <si>
    <t>g454</t>
  </si>
  <si>
    <t>g454:g455</t>
  </si>
  <si>
    <t>g1348:g1353</t>
  </si>
  <si>
    <t>g1124:g1128</t>
  </si>
  <si>
    <t>g900:g903</t>
  </si>
  <si>
    <t>g676:g678</t>
  </si>
  <si>
    <t>g453</t>
  </si>
  <si>
    <t>g452</t>
  </si>
  <si>
    <t>g452:g453</t>
  </si>
  <si>
    <t>g1342:g1347</t>
  </si>
  <si>
    <t>g1119:g1123</t>
  </si>
  <si>
    <t>g896:g899</t>
  </si>
  <si>
    <t>g673:g675</t>
  </si>
  <si>
    <t>g451</t>
  </si>
  <si>
    <t>g450</t>
  </si>
  <si>
    <t>g450:g451</t>
  </si>
  <si>
    <t>g1336:g1341</t>
  </si>
  <si>
    <t>g1114:g1118</t>
  </si>
  <si>
    <t>g892:g895</t>
  </si>
  <si>
    <t>g670:g672</t>
  </si>
  <si>
    <t>g449</t>
  </si>
  <si>
    <t>g448</t>
  </si>
  <si>
    <t>g448:g449</t>
  </si>
  <si>
    <t>g1330:g1335</t>
  </si>
  <si>
    <t>g1109:g1113</t>
  </si>
  <si>
    <t>g888:g891</t>
  </si>
  <si>
    <t>g667:g669</t>
  </si>
  <si>
    <t>g447</t>
  </si>
  <si>
    <t>g446</t>
  </si>
  <si>
    <t>g446:g447</t>
  </si>
  <si>
    <t>g1324:g1329</t>
  </si>
  <si>
    <t>g1104:g1108</t>
  </si>
  <si>
    <t>g884:g887</t>
  </si>
  <si>
    <t>g664:g666</t>
  </si>
  <si>
    <t>g445</t>
  </si>
  <si>
    <t>g444</t>
  </si>
  <si>
    <t>g444:g445</t>
  </si>
  <si>
    <t>g1318:g1323</t>
  </si>
  <si>
    <t>g1099:g1103</t>
  </si>
  <si>
    <t>g880:g883</t>
  </si>
  <si>
    <t>g661:g663</t>
  </si>
  <si>
    <t>g443</t>
  </si>
  <si>
    <t>g442</t>
  </si>
  <si>
    <t>g442:g443</t>
  </si>
  <si>
    <t>g1312:g1317</t>
  </si>
  <si>
    <t>g1094:g1098</t>
  </si>
  <si>
    <t>g876:g879</t>
  </si>
  <si>
    <t>g658:g660</t>
  </si>
  <si>
    <t>g441</t>
  </si>
  <si>
    <t>g440</t>
  </si>
  <si>
    <t>g440:g441</t>
  </si>
  <si>
    <t>g1306:g1311</t>
  </si>
  <si>
    <t>g1089:g1093</t>
  </si>
  <si>
    <t>g872:g875</t>
  </si>
  <si>
    <t>g655:g657</t>
  </si>
  <si>
    <t>g439</t>
  </si>
  <si>
    <t>g438</t>
  </si>
  <si>
    <t>g438:g439</t>
  </si>
  <si>
    <t>g1300:g1305</t>
  </si>
  <si>
    <t>g1084:g1088</t>
  </si>
  <si>
    <t>g868:g871</t>
  </si>
  <si>
    <t>g652:g654</t>
  </si>
  <si>
    <t>g437</t>
  </si>
  <si>
    <t>g436</t>
  </si>
  <si>
    <t>g436:g437</t>
  </si>
  <si>
    <t>g1294:g1299</t>
  </si>
  <si>
    <t>g1079:g1083</t>
  </si>
  <si>
    <t>g864:g867</t>
  </si>
  <si>
    <t>g649:g651</t>
  </si>
  <si>
    <t>g435</t>
  </si>
  <si>
    <t>g434</t>
  </si>
  <si>
    <t>g434:g435</t>
  </si>
  <si>
    <t>g1288:g1293</t>
  </si>
  <si>
    <t>g1074:g1078</t>
  </si>
  <si>
    <t>g860:g863</t>
  </si>
  <si>
    <t>g646:g648</t>
  </si>
  <si>
    <t>g433</t>
  </si>
  <si>
    <t>g432</t>
  </si>
  <si>
    <t>g432:g433</t>
  </si>
  <si>
    <t>g1282:g1287</t>
  </si>
  <si>
    <t>g1069:g1073</t>
  </si>
  <si>
    <t>g856:g859</t>
  </si>
  <si>
    <t>g643:g645</t>
  </si>
  <si>
    <t>g431</t>
  </si>
  <si>
    <t>g430</t>
  </si>
  <si>
    <t>g430:g431</t>
  </si>
  <si>
    <t>g1276:g1281</t>
  </si>
  <si>
    <t>g1064:g1068</t>
  </si>
  <si>
    <t>g852:g855</t>
  </si>
  <si>
    <t>g640:g642</t>
  </si>
  <si>
    <t>g429</t>
  </si>
  <si>
    <t>g428</t>
  </si>
  <si>
    <t>g428:g429</t>
  </si>
  <si>
    <t>g1270:g1275</t>
  </si>
  <si>
    <t>g1059:g1063</t>
  </si>
  <si>
    <t>g848:g851</t>
  </si>
  <si>
    <t>g637:g639</t>
  </si>
  <si>
    <t>g427</t>
  </si>
  <si>
    <t>g426</t>
  </si>
  <si>
    <t>g426:g427</t>
  </si>
  <si>
    <t>g1264:g1269</t>
  </si>
  <si>
    <t>g1054:g1058</t>
  </si>
  <si>
    <t>g844:g847</t>
  </si>
  <si>
    <t>g634:g636</t>
  </si>
  <si>
    <t>g425</t>
  </si>
  <si>
    <t>g424</t>
  </si>
  <si>
    <t>g424:g425</t>
  </si>
  <si>
    <t>g1258:g1263</t>
  </si>
  <si>
    <t>g1049:g1053</t>
  </si>
  <si>
    <t>g840:g843</t>
  </si>
  <si>
    <t>g631:g633</t>
  </si>
  <si>
    <t>g423</t>
  </si>
  <si>
    <t>g422</t>
  </si>
  <si>
    <t>g422:g423</t>
  </si>
  <si>
    <t>g1252:g1257</t>
  </si>
  <si>
    <t>g1044:g1048</t>
  </si>
  <si>
    <t>g836:g839</t>
  </si>
  <si>
    <t>g628:g630</t>
  </si>
  <si>
    <t>g421</t>
  </si>
  <si>
    <t>g420</t>
  </si>
  <si>
    <t>g420:g421</t>
  </si>
  <si>
    <t>g1246:g1251</t>
  </si>
  <si>
    <t>g1039:g1043</t>
  </si>
  <si>
    <t>g832:g835</t>
  </si>
  <si>
    <t>g625:g627</t>
  </si>
  <si>
    <t>g419</t>
  </si>
  <si>
    <t>g418</t>
  </si>
  <si>
    <t>g418:g419</t>
  </si>
  <si>
    <t>g1240:g1245</t>
  </si>
  <si>
    <t>g1034:g1038</t>
  </si>
  <si>
    <t>g828:g831</t>
  </si>
  <si>
    <t>g622:g624</t>
  </si>
  <si>
    <t>g417</t>
  </si>
  <si>
    <t>g416</t>
  </si>
  <si>
    <t>g416:g417</t>
  </si>
  <si>
    <t>g1234:g1239</t>
  </si>
  <si>
    <t>g1029:g1033</t>
  </si>
  <si>
    <t>g824:g827</t>
  </si>
  <si>
    <t>g619:g621</t>
  </si>
  <si>
    <t>g415</t>
  </si>
  <si>
    <t>g414</t>
  </si>
  <si>
    <t>g414:g415</t>
  </si>
  <si>
    <t>g1228:g1233</t>
  </si>
  <si>
    <t>g1024:g1028</t>
  </si>
  <si>
    <t>g820:g823</t>
  </si>
  <si>
    <t>g616:g618</t>
  </si>
  <si>
    <t>g413</t>
  </si>
  <si>
    <t>g412</t>
  </si>
  <si>
    <t>g412:g413</t>
  </si>
  <si>
    <t>g1222:g1227</t>
  </si>
  <si>
    <t>g1019:g1023</t>
  </si>
  <si>
    <t>g816:g819</t>
  </si>
  <si>
    <t>g613:g615</t>
  </si>
  <si>
    <t>g411</t>
  </si>
  <si>
    <t>g410</t>
  </si>
  <si>
    <t>g410:g411</t>
  </si>
  <si>
    <t>g1216:g1221</t>
  </si>
  <si>
    <t>g1014:g1018</t>
  </si>
  <si>
    <t>g812:g815</t>
  </si>
  <si>
    <t>g610:g612</t>
  </si>
  <si>
    <t>g409</t>
  </si>
  <si>
    <t>g408</t>
  </si>
  <si>
    <t>g408:g409</t>
  </si>
  <si>
    <t>g1210:g1215</t>
  </si>
  <si>
    <t>g1009:g1013</t>
  </si>
  <si>
    <t>g808:g811</t>
  </si>
  <si>
    <t>g607:g609</t>
  </si>
  <si>
    <t>g407</t>
  </si>
  <si>
    <t>g406</t>
  </si>
  <si>
    <t>g406:g407</t>
  </si>
  <si>
    <t>g1204:g1209</t>
  </si>
  <si>
    <t>g1004:g1008</t>
  </si>
  <si>
    <t>g804:g807</t>
  </si>
  <si>
    <t>g604:g606</t>
  </si>
  <si>
    <t>g405</t>
  </si>
  <si>
    <t>g404</t>
  </si>
  <si>
    <t>g404:g405</t>
  </si>
  <si>
    <t>g1198:g1203</t>
  </si>
  <si>
    <t>g999:g1003</t>
  </si>
  <si>
    <t>g800:g803</t>
  </si>
  <si>
    <t>g601:g603</t>
  </si>
  <si>
    <t>g403</t>
  </si>
  <si>
    <t>g402</t>
  </si>
  <si>
    <t>g402:g403</t>
  </si>
  <si>
    <t>g1192:g1197</t>
  </si>
  <si>
    <t>g994:g998</t>
  </si>
  <si>
    <t>g796:g799</t>
  </si>
  <si>
    <t>g598:g600</t>
  </si>
  <si>
    <t>g401</t>
  </si>
  <si>
    <t>g400</t>
  </si>
  <si>
    <t>g400:g401</t>
  </si>
  <si>
    <t>g1186:g1191</t>
  </si>
  <si>
    <t>g989:g993</t>
  </si>
  <si>
    <t>g792:g795</t>
  </si>
  <si>
    <t>g595:g597</t>
  </si>
  <si>
    <t>g399</t>
  </si>
  <si>
    <t>g398</t>
  </si>
  <si>
    <t>g398:g399</t>
  </si>
  <si>
    <t>g1180:g1185</t>
  </si>
  <si>
    <t>g984:g988</t>
  </si>
  <si>
    <t>g788:g791</t>
  </si>
  <si>
    <t>g592:g594</t>
  </si>
  <si>
    <t>g397</t>
  </si>
  <si>
    <t>g396</t>
  </si>
  <si>
    <t>g396:g397</t>
  </si>
  <si>
    <t>g1174:g1179</t>
  </si>
  <si>
    <t>g979:g983</t>
  </si>
  <si>
    <t>g784:g787</t>
  </si>
  <si>
    <t>g589:g591</t>
  </si>
  <si>
    <t>g395</t>
  </si>
  <si>
    <t>g394</t>
  </si>
  <si>
    <t>g394:g395</t>
  </si>
  <si>
    <t>g1168:g1173</t>
  </si>
  <si>
    <t>g974:g978</t>
  </si>
  <si>
    <t>g780:g783</t>
  </si>
  <si>
    <t>g586:g588</t>
  </si>
  <si>
    <t>g393</t>
  </si>
  <si>
    <t>g392</t>
  </si>
  <si>
    <t>g392:g393</t>
  </si>
  <si>
    <t>g1162:g1167</t>
  </si>
  <si>
    <t>g969:g973</t>
  </si>
  <si>
    <t>g776:g779</t>
  </si>
  <si>
    <t>g583:g585</t>
  </si>
  <si>
    <t>g391</t>
  </si>
  <si>
    <t>g390</t>
  </si>
  <si>
    <t>g390:g391</t>
  </si>
  <si>
    <t>g1156:g1161</t>
  </si>
  <si>
    <t>g964:g968</t>
  </si>
  <si>
    <t>g772:g775</t>
  </si>
  <si>
    <t>g580:g582</t>
  </si>
  <si>
    <t>g389</t>
  </si>
  <si>
    <t>g388</t>
  </si>
  <si>
    <t>g388:g389</t>
  </si>
  <si>
    <t>g1150:g1155</t>
  </si>
  <si>
    <t>g959:g963</t>
  </si>
  <si>
    <t>g768:g771</t>
  </si>
  <si>
    <t>g577:g579</t>
  </si>
  <si>
    <t>g387</t>
  </si>
  <si>
    <t>g386</t>
  </si>
  <si>
    <t>g386:g387</t>
  </si>
  <si>
    <t>g1144:g1149</t>
  </si>
  <si>
    <t>g954:g958</t>
  </si>
  <si>
    <t>g764:g767</t>
  </si>
  <si>
    <t>g574:g576</t>
  </si>
  <si>
    <t>g385</t>
  </si>
  <si>
    <t>g384</t>
  </si>
  <si>
    <t>g384:g385</t>
  </si>
  <si>
    <t>g1138:g1143</t>
  </si>
  <si>
    <t>g949:g953</t>
  </si>
  <si>
    <t>g760:g763</t>
  </si>
  <si>
    <t>g571:g573</t>
  </si>
  <si>
    <t>g383</t>
  </si>
  <si>
    <t>g382</t>
  </si>
  <si>
    <t>g382:g383</t>
  </si>
  <si>
    <t>g1132:g1137</t>
  </si>
  <si>
    <t>g944:g948</t>
  </si>
  <si>
    <t>g756:g759</t>
  </si>
  <si>
    <t>g568:g570</t>
  </si>
  <si>
    <t>g381</t>
  </si>
  <si>
    <t>g380</t>
  </si>
  <si>
    <t>g380:g381</t>
  </si>
  <si>
    <t>g1126:g1131</t>
  </si>
  <si>
    <t>g939:g943</t>
  </si>
  <si>
    <t>g752:g755</t>
  </si>
  <si>
    <t>g565:g567</t>
  </si>
  <si>
    <t>g379</t>
  </si>
  <si>
    <t>g378</t>
  </si>
  <si>
    <t>g378:g379</t>
  </si>
  <si>
    <t>g1120:g1125</t>
  </si>
  <si>
    <t>g934:g938</t>
  </si>
  <si>
    <t>g748:g751</t>
  </si>
  <si>
    <t>g562:g564</t>
  </si>
  <si>
    <t>g377</t>
  </si>
  <si>
    <t>g376</t>
  </si>
  <si>
    <t>g376:g377</t>
  </si>
  <si>
    <t>g1114:g1119</t>
  </si>
  <si>
    <t>g929:g933</t>
  </si>
  <si>
    <t>g744:g747</t>
  </si>
  <si>
    <t>g559:g561</t>
  </si>
  <si>
    <t>g375</t>
  </si>
  <si>
    <t>g374</t>
  </si>
  <si>
    <t>g374:g375</t>
  </si>
  <si>
    <t>g1108:g1113</t>
  </si>
  <si>
    <t>g924:g928</t>
  </si>
  <si>
    <t>g740:g743</t>
  </si>
  <si>
    <t>g556:g558</t>
  </si>
  <si>
    <t>g373</t>
  </si>
  <si>
    <t>g372</t>
  </si>
  <si>
    <t>g372:g373</t>
  </si>
  <si>
    <t>g1102:g1107</t>
  </si>
  <si>
    <t>g919:g923</t>
  </si>
  <si>
    <t>g736:g739</t>
  </si>
  <si>
    <t>g553:g555</t>
  </si>
  <si>
    <t>g371</t>
  </si>
  <si>
    <t>g370</t>
  </si>
  <si>
    <t>g370:g371</t>
  </si>
  <si>
    <t>g1096:g1101</t>
  </si>
  <si>
    <t>g914:g918</t>
  </si>
  <si>
    <t>g732:g735</t>
  </si>
  <si>
    <t>g550:g552</t>
  </si>
  <si>
    <t>g369</t>
  </si>
  <si>
    <t>g368</t>
  </si>
  <si>
    <t>g368:g369</t>
  </si>
  <si>
    <t>g1090:g1095</t>
  </si>
  <si>
    <t>g909:g913</t>
  </si>
  <si>
    <t>g728:g731</t>
  </si>
  <si>
    <t>g547:g549</t>
  </si>
  <si>
    <t>g367</t>
  </si>
  <si>
    <t>g366</t>
  </si>
  <si>
    <t>g366:g367</t>
  </si>
  <si>
    <t>g1084:g1089</t>
  </si>
  <si>
    <t>g904:g908</t>
  </si>
  <si>
    <t>g724:g727</t>
  </si>
  <si>
    <t>g544:g546</t>
  </si>
  <si>
    <t>g365</t>
  </si>
  <si>
    <t>g364</t>
  </si>
  <si>
    <t>g364:g365</t>
  </si>
  <si>
    <t>g1078:g1083</t>
  </si>
  <si>
    <t>g899:g903</t>
  </si>
  <si>
    <t>g720:g723</t>
  </si>
  <si>
    <t>g541:g543</t>
  </si>
  <si>
    <t>g363</t>
  </si>
  <si>
    <t>g362</t>
  </si>
  <si>
    <t>g362:g363</t>
  </si>
  <si>
    <t>g1072:g1077</t>
  </si>
  <si>
    <t>g894:g898</t>
  </si>
  <si>
    <t>g716:g719</t>
  </si>
  <si>
    <t>g538:g540</t>
  </si>
  <si>
    <t>g361</t>
  </si>
  <si>
    <t>g360</t>
  </si>
  <si>
    <t>g360:g361</t>
  </si>
  <si>
    <t>g1066:g1071</t>
  </si>
  <si>
    <t>g889:g893</t>
  </si>
  <si>
    <t>g712:g715</t>
  </si>
  <si>
    <t>g535:g537</t>
  </si>
  <si>
    <t>g359</t>
  </si>
  <si>
    <t>g358</t>
  </si>
  <si>
    <t>g358:g359</t>
  </si>
  <si>
    <t>g1060:g1065</t>
  </si>
  <si>
    <t>g884:g888</t>
  </si>
  <si>
    <t>g708:g711</t>
  </si>
  <si>
    <t>g532:g534</t>
  </si>
  <si>
    <t>g357</t>
  </si>
  <si>
    <t>g356</t>
  </si>
  <si>
    <t>g356:g357</t>
  </si>
  <si>
    <t>g1054:g1059</t>
  </si>
  <si>
    <t>g879:g883</t>
  </si>
  <si>
    <t>g704:g707</t>
  </si>
  <si>
    <t>g529:g531</t>
  </si>
  <si>
    <t>g355</t>
  </si>
  <si>
    <t>g354</t>
  </si>
  <si>
    <t>g354:g355</t>
  </si>
  <si>
    <t>g1048:g1053</t>
  </si>
  <si>
    <t>g874:g878</t>
  </si>
  <si>
    <t>g700:g703</t>
  </si>
  <si>
    <t>g526:g528</t>
  </si>
  <si>
    <t>g353</t>
  </si>
  <si>
    <t>g352</t>
  </si>
  <si>
    <t>g352:g353</t>
  </si>
  <si>
    <t>g1042:g1047</t>
  </si>
  <si>
    <t>g869:g873</t>
  </si>
  <si>
    <t>g696:g699</t>
  </si>
  <si>
    <t>g523:g525</t>
  </si>
  <si>
    <t>g351</t>
  </si>
  <si>
    <t>g350</t>
  </si>
  <si>
    <t>g350:g351</t>
  </si>
  <si>
    <t>g1036:g1041</t>
  </si>
  <si>
    <t>g864:g868</t>
  </si>
  <si>
    <t>g692:g695</t>
  </si>
  <si>
    <t>g520:g522</t>
  </si>
  <si>
    <t>g349</t>
  </si>
  <si>
    <t>g348</t>
  </si>
  <si>
    <t>g348:g349</t>
  </si>
  <si>
    <t>g1030:g1035</t>
  </si>
  <si>
    <t>g859:g863</t>
  </si>
  <si>
    <t>g688:g691</t>
  </si>
  <si>
    <t>g517:g519</t>
  </si>
  <si>
    <t>g347</t>
  </si>
  <si>
    <t>g346</t>
  </si>
  <si>
    <t>g346:g347</t>
  </si>
  <si>
    <t>g1024:g1029</t>
  </si>
  <si>
    <t>g854:g858</t>
  </si>
  <si>
    <t>g684:g687</t>
  </si>
  <si>
    <t>g514:g516</t>
  </si>
  <si>
    <t>g345</t>
  </si>
  <si>
    <t>g344</t>
  </si>
  <si>
    <t>g344:g345</t>
  </si>
  <si>
    <t>g1018:g1023</t>
  </si>
  <si>
    <t>g849:g853</t>
  </si>
  <si>
    <t>g680:g683</t>
  </si>
  <si>
    <t>g511:g513</t>
  </si>
  <si>
    <t>g343</t>
  </si>
  <si>
    <t>g342</t>
  </si>
  <si>
    <t>g342:g343</t>
  </si>
  <si>
    <t>g1012:g1017</t>
  </si>
  <si>
    <t>g844:g848</t>
  </si>
  <si>
    <t>g676:g679</t>
  </si>
  <si>
    <t>g508:g510</t>
  </si>
  <si>
    <t>g341</t>
  </si>
  <si>
    <t>g340</t>
  </si>
  <si>
    <t>g340:g341</t>
  </si>
  <si>
    <t>g1006:g1011</t>
  </si>
  <si>
    <t>g839:g843</t>
  </si>
  <si>
    <t>g672:g675</t>
  </si>
  <si>
    <t>g505:g507</t>
  </si>
  <si>
    <t>g339</t>
  </si>
  <si>
    <t>g338</t>
  </si>
  <si>
    <t>g338:g339</t>
  </si>
  <si>
    <t>g1000:g1005</t>
  </si>
  <si>
    <t>g834:g838</t>
  </si>
  <si>
    <t>g668:g671</t>
  </si>
  <si>
    <t>g502:g504</t>
  </si>
  <si>
    <t>g337</t>
  </si>
  <si>
    <t>g336</t>
  </si>
  <si>
    <t>g336:g337</t>
  </si>
  <si>
    <t>g994:g999</t>
  </si>
  <si>
    <t>g829:g833</t>
  </si>
  <si>
    <t>g664:g667</t>
  </si>
  <si>
    <t>g499:g501</t>
  </si>
  <si>
    <t>g335</t>
  </si>
  <si>
    <t>g334</t>
  </si>
  <si>
    <t>g334:g335</t>
  </si>
  <si>
    <t>g988:g993</t>
  </si>
  <si>
    <t>g824:g828</t>
  </si>
  <si>
    <t>g660:g663</t>
  </si>
  <si>
    <t>g496:g498</t>
  </si>
  <si>
    <t>g333</t>
  </si>
  <si>
    <t>g332</t>
  </si>
  <si>
    <t>g332:g333</t>
  </si>
  <si>
    <t>g982:g987</t>
  </si>
  <si>
    <t>g819:g823</t>
  </si>
  <si>
    <t>g656:g659</t>
  </si>
  <si>
    <t>g493:g495</t>
  </si>
  <si>
    <t>g331</t>
  </si>
  <si>
    <t>g330</t>
  </si>
  <si>
    <t>g330:g331</t>
  </si>
  <si>
    <t>g976:g981</t>
  </si>
  <si>
    <t>g814:g818</t>
  </si>
  <si>
    <t>g652:g655</t>
  </si>
  <si>
    <t>g490:g492</t>
  </si>
  <si>
    <t>g329</t>
  </si>
  <si>
    <t>g328</t>
  </si>
  <si>
    <t>g328:g329</t>
  </si>
  <si>
    <t>g970:g975</t>
  </si>
  <si>
    <t>g809:g813</t>
  </si>
  <si>
    <t>g648:g651</t>
  </si>
  <si>
    <t>g487:g489</t>
  </si>
  <si>
    <t>g327</t>
  </si>
  <si>
    <t>g326</t>
  </si>
  <si>
    <t>g326:g327</t>
  </si>
  <si>
    <t>g964:g969</t>
  </si>
  <si>
    <t>g804:g808</t>
  </si>
  <si>
    <t>g644:g647</t>
  </si>
  <si>
    <t>g484:g486</t>
  </si>
  <si>
    <t>g325</t>
  </si>
  <si>
    <t>g324</t>
  </si>
  <si>
    <t>g324:g325</t>
  </si>
  <si>
    <t>g958:g963</t>
  </si>
  <si>
    <t>g799:g803</t>
  </si>
  <si>
    <t>g640:g643</t>
  </si>
  <si>
    <t>g481:g483</t>
  </si>
  <si>
    <t>g323</t>
  </si>
  <si>
    <t>g322</t>
  </si>
  <si>
    <t>g322:g323</t>
  </si>
  <si>
    <t>g952:g957</t>
  </si>
  <si>
    <t>g794:g798</t>
  </si>
  <si>
    <t>g636:g639</t>
  </si>
  <si>
    <t>g478:g480</t>
  </si>
  <si>
    <t>g321</t>
  </si>
  <si>
    <t>g320</t>
  </si>
  <si>
    <t>g320:g321</t>
  </si>
  <si>
    <t>g946:g951</t>
  </si>
  <si>
    <t>g789:g793</t>
  </si>
  <si>
    <t>g632:g635</t>
  </si>
  <si>
    <t>g475:g477</t>
  </si>
  <si>
    <t>g319</t>
  </si>
  <si>
    <t>g318</t>
  </si>
  <si>
    <t>g318:g319</t>
  </si>
  <si>
    <t>g940:g945</t>
  </si>
  <si>
    <t>g784:g788</t>
  </si>
  <si>
    <t>g628:g631</t>
  </si>
  <si>
    <t>g472:g474</t>
  </si>
  <si>
    <t>g317</t>
  </si>
  <si>
    <t>g316</t>
  </si>
  <si>
    <t>g316:g317</t>
  </si>
  <si>
    <t>g934:g939</t>
  </si>
  <si>
    <t>g779:g783</t>
  </si>
  <si>
    <t>g624:g627</t>
  </si>
  <si>
    <t>g469:g471</t>
  </si>
  <si>
    <t>g315</t>
  </si>
  <si>
    <t>g314</t>
  </si>
  <si>
    <t>g314:g315</t>
  </si>
  <si>
    <t>g928:g933</t>
  </si>
  <si>
    <t>g774:g778</t>
  </si>
  <si>
    <t>g620:g623</t>
  </si>
  <si>
    <t>g466:g468</t>
  </si>
  <si>
    <t>g313</t>
  </si>
  <si>
    <t>g312</t>
  </si>
  <si>
    <t>g312:g313</t>
  </si>
  <si>
    <t>g922:g927</t>
  </si>
  <si>
    <t>g769:g773</t>
  </si>
  <si>
    <t>g616:g619</t>
  </si>
  <si>
    <t>g463:g465</t>
  </si>
  <si>
    <t>g311</t>
  </si>
  <si>
    <t>g310</t>
  </si>
  <si>
    <t>g310:g311</t>
  </si>
  <si>
    <t>g916:g921</t>
  </si>
  <si>
    <t>g764:g768</t>
  </si>
  <si>
    <t>g612:g615</t>
  </si>
  <si>
    <t>g460:g462</t>
  </si>
  <si>
    <t>g309</t>
  </si>
  <si>
    <t>g308</t>
  </si>
  <si>
    <t>g308:g309</t>
  </si>
  <si>
    <t>g910:g915</t>
  </si>
  <si>
    <t>g759:g763</t>
  </si>
  <si>
    <t>g608:g611</t>
  </si>
  <si>
    <t>g457:g459</t>
  </si>
  <si>
    <t>g307</t>
  </si>
  <si>
    <t>g306</t>
  </si>
  <si>
    <t>g306:g307</t>
  </si>
  <si>
    <t>g904:g909</t>
  </si>
  <si>
    <t>g754:g758</t>
  </si>
  <si>
    <t>g604:g607</t>
  </si>
  <si>
    <t>g454:g456</t>
  </si>
  <si>
    <t>g305</t>
  </si>
  <si>
    <t>g304</t>
  </si>
  <si>
    <t>g304:g305</t>
  </si>
  <si>
    <t>g898:g903</t>
  </si>
  <si>
    <t>g749:g753</t>
  </si>
  <si>
    <t>g600:g603</t>
  </si>
  <si>
    <t>g451:g453</t>
  </si>
  <si>
    <t>g303</t>
  </si>
  <si>
    <t>g302</t>
  </si>
  <si>
    <t>g302:g303</t>
  </si>
  <si>
    <t>g892:g897</t>
  </si>
  <si>
    <t>g744:g748</t>
  </si>
  <si>
    <t>g596:g599</t>
  </si>
  <si>
    <t>g448:g450</t>
  </si>
  <si>
    <t>g301</t>
  </si>
  <si>
    <t>g300</t>
  </si>
  <si>
    <t>g300:g301</t>
  </si>
  <si>
    <t>g886:g891</t>
  </si>
  <si>
    <t>g739:g743</t>
  </si>
  <si>
    <t>g592:g595</t>
  </si>
  <si>
    <t>g445:g447</t>
  </si>
  <si>
    <t>g299</t>
  </si>
  <si>
    <t>g298</t>
  </si>
  <si>
    <t>g298:g299</t>
  </si>
  <si>
    <t>g880:g885</t>
  </si>
  <si>
    <t>g734:g738</t>
  </si>
  <si>
    <t>g588:g591</t>
  </si>
  <si>
    <t>g442:g444</t>
  </si>
  <si>
    <t>g297</t>
  </si>
  <si>
    <t>g296</t>
  </si>
  <si>
    <t>g296:g297</t>
  </si>
  <si>
    <t>g874:g879</t>
  </si>
  <si>
    <t>g729:g733</t>
  </si>
  <si>
    <t>g584:g587</t>
  </si>
  <si>
    <t>g439:g441</t>
  </si>
  <si>
    <t>g295</t>
  </si>
  <si>
    <t>g294</t>
  </si>
  <si>
    <t>g294:g295</t>
  </si>
  <si>
    <t>g868:g873</t>
  </si>
  <si>
    <t>g724:g728</t>
  </si>
  <si>
    <t>g580:g583</t>
  </si>
  <si>
    <t>g436:g438</t>
  </si>
  <si>
    <t>g293</t>
  </si>
  <si>
    <t>g292</t>
  </si>
  <si>
    <t>g292:g293</t>
  </si>
  <si>
    <t>g862:g867</t>
  </si>
  <si>
    <t>g719:g723</t>
  </si>
  <si>
    <t>g576:g579</t>
  </si>
  <si>
    <t>g433:g435</t>
  </si>
  <si>
    <t>g291</t>
  </si>
  <si>
    <t>g290</t>
  </si>
  <si>
    <t>g290:g291</t>
  </si>
  <si>
    <t>g856:g861</t>
  </si>
  <si>
    <t>g714:g718</t>
  </si>
  <si>
    <t>g572:g575</t>
  </si>
  <si>
    <t>g430:g432</t>
  </si>
  <si>
    <t>g289</t>
  </si>
  <si>
    <t>g288</t>
  </si>
  <si>
    <t>g288:g289</t>
  </si>
  <si>
    <t>g850:g855</t>
  </si>
  <si>
    <t>g709:g713</t>
  </si>
  <si>
    <t>g568:g571</t>
  </si>
  <si>
    <t>g427:g429</t>
  </si>
  <si>
    <t>g287</t>
  </si>
  <si>
    <t>g286</t>
  </si>
  <si>
    <t>g286:g287</t>
  </si>
  <si>
    <t>g844:g849</t>
  </si>
  <si>
    <t>g704:g708</t>
  </si>
  <si>
    <t>g564:g567</t>
  </si>
  <si>
    <t>g424:g426</t>
  </si>
  <si>
    <t>g285</t>
  </si>
  <si>
    <t>g284</t>
  </si>
  <si>
    <t>g284:g285</t>
  </si>
  <si>
    <t>g838:g843</t>
  </si>
  <si>
    <t>g699:g703</t>
  </si>
  <si>
    <t>g560:g563</t>
  </si>
  <si>
    <t>g421:g423</t>
  </si>
  <si>
    <t>g283</t>
  </si>
  <si>
    <t>g282</t>
  </si>
  <si>
    <t>g282:g283</t>
  </si>
  <si>
    <t>g832:g837</t>
  </si>
  <si>
    <t>g694:g698</t>
  </si>
  <si>
    <t>g556:g559</t>
  </si>
  <si>
    <t>g418:g420</t>
  </si>
  <si>
    <t>g281</t>
  </si>
  <si>
    <t>g280</t>
  </si>
  <si>
    <t>g280:g281</t>
  </si>
  <si>
    <t>g826:g831</t>
  </si>
  <si>
    <t>g689:g693</t>
  </si>
  <si>
    <t>g552:g555</t>
  </si>
  <si>
    <t>g415:g417</t>
  </si>
  <si>
    <t>g279</t>
  </si>
  <si>
    <t>g278</t>
  </si>
  <si>
    <t>g278:g279</t>
  </si>
  <si>
    <t>g820:g825</t>
  </si>
  <si>
    <t>g684:g688</t>
  </si>
  <si>
    <t>g548:g551</t>
  </si>
  <si>
    <t>g412:g414</t>
  </si>
  <si>
    <t>g277</t>
  </si>
  <si>
    <t>g276</t>
  </si>
  <si>
    <t>g276:g277</t>
  </si>
  <si>
    <t>g814:g819</t>
  </si>
  <si>
    <t>g679:g683</t>
  </si>
  <si>
    <t>g544:g547</t>
  </si>
  <si>
    <t>g409:g411</t>
  </si>
  <si>
    <t>g275</t>
  </si>
  <si>
    <t>g274</t>
  </si>
  <si>
    <t>g274:g275</t>
  </si>
  <si>
    <t>g808:g813</t>
  </si>
  <si>
    <t>g674:g678</t>
  </si>
  <si>
    <t>g540:g543</t>
  </si>
  <si>
    <t>g406:g408</t>
  </si>
  <si>
    <t>g273</t>
  </si>
  <si>
    <t>g272</t>
  </si>
  <si>
    <t>g272:g273</t>
  </si>
  <si>
    <t>g802:g807</t>
  </si>
  <si>
    <t>g669:g673</t>
  </si>
  <si>
    <t>g536:g539</t>
  </si>
  <si>
    <t>g403:g405</t>
  </si>
  <si>
    <t>g271</t>
  </si>
  <si>
    <t>g270</t>
  </si>
  <si>
    <t>g270:g271</t>
  </si>
  <si>
    <t>g796:g801</t>
  </si>
  <si>
    <t>g664:g668</t>
  </si>
  <si>
    <t>g532:g535</t>
  </si>
  <si>
    <t>g400:g402</t>
  </si>
  <si>
    <t>g269</t>
  </si>
  <si>
    <t>g268</t>
  </si>
  <si>
    <t>g268:g269</t>
  </si>
  <si>
    <t>g790:g795</t>
  </si>
  <si>
    <t>g659:g663</t>
  </si>
  <si>
    <t>g528:g531</t>
  </si>
  <si>
    <t>g397:g399</t>
  </si>
  <si>
    <t>g267</t>
  </si>
  <si>
    <t>g266</t>
  </si>
  <si>
    <t>g266:g267</t>
  </si>
  <si>
    <t>g784:g789</t>
  </si>
  <si>
    <t>g654:g658</t>
  </si>
  <si>
    <t>g524:g527</t>
  </si>
  <si>
    <t>g394:g396</t>
  </si>
  <si>
    <t>g265</t>
  </si>
  <si>
    <t>g264</t>
  </si>
  <si>
    <t>g264:g265</t>
  </si>
  <si>
    <t>g778:g783</t>
  </si>
  <si>
    <t>g649:g653</t>
  </si>
  <si>
    <t>g520:g523</t>
  </si>
  <si>
    <t>g391:g393</t>
  </si>
  <si>
    <t>g263</t>
  </si>
  <si>
    <t>g262</t>
  </si>
  <si>
    <t>g262:g263</t>
  </si>
  <si>
    <t>g772:g777</t>
  </si>
  <si>
    <t>g644:g648</t>
  </si>
  <si>
    <t>g516:g519</t>
  </si>
  <si>
    <t>g388:g390</t>
  </si>
  <si>
    <t>g261</t>
  </si>
  <si>
    <t>g260</t>
  </si>
  <si>
    <t>g260:g261</t>
  </si>
  <si>
    <t>g766:g771</t>
  </si>
  <si>
    <t>g639:g643</t>
  </si>
  <si>
    <t>g512:g515</t>
  </si>
  <si>
    <t>g385:g387</t>
  </si>
  <si>
    <t>g259</t>
  </si>
  <si>
    <t>g258</t>
  </si>
  <si>
    <t>g258:g259</t>
  </si>
  <si>
    <t>g760:g765</t>
  </si>
  <si>
    <t>g634:g638</t>
  </si>
  <si>
    <t>g508:g511</t>
  </si>
  <si>
    <t>g382:g384</t>
  </si>
  <si>
    <t>g257</t>
  </si>
  <si>
    <t>g256</t>
  </si>
  <si>
    <t>g256:g257</t>
  </si>
  <si>
    <t>g754:g759</t>
  </si>
  <si>
    <t>g629:g633</t>
  </si>
  <si>
    <t>g504:g507</t>
  </si>
  <si>
    <t>g379:g381</t>
  </si>
  <si>
    <t>g255</t>
  </si>
  <si>
    <t>g254</t>
  </si>
  <si>
    <t>g254:g255</t>
  </si>
  <si>
    <t>g748:g753</t>
  </si>
  <si>
    <t>g624:g628</t>
  </si>
  <si>
    <t>g500:g503</t>
  </si>
  <si>
    <t>g376:g378</t>
  </si>
  <si>
    <t>g253</t>
  </si>
  <si>
    <t>g252</t>
  </si>
  <si>
    <t>g252:g253</t>
  </si>
  <si>
    <t>g742:g747</t>
  </si>
  <si>
    <t>g619:g623</t>
  </si>
  <si>
    <t>g496:g499</t>
  </si>
  <si>
    <t>g373:g375</t>
  </si>
  <si>
    <t>g251</t>
  </si>
  <si>
    <t>g250</t>
  </si>
  <si>
    <t>g250:g251</t>
  </si>
  <si>
    <t>g736:g741</t>
  </si>
  <si>
    <t>g614:g618</t>
  </si>
  <si>
    <t>g492:g495</t>
  </si>
  <si>
    <t>g370:g372</t>
  </si>
  <si>
    <t>g249</t>
  </si>
  <si>
    <t>g248</t>
  </si>
  <si>
    <t>g248:g249</t>
  </si>
  <si>
    <t>g730:g735</t>
  </si>
  <si>
    <t>g609:g613</t>
  </si>
  <si>
    <t>g488:g491</t>
  </si>
  <si>
    <t>g367:g369</t>
  </si>
  <si>
    <t>g247</t>
  </si>
  <si>
    <t>g246</t>
  </si>
  <si>
    <t>g246:g247</t>
  </si>
  <si>
    <t>g724:g729</t>
  </si>
  <si>
    <t>g604:g608</t>
  </si>
  <si>
    <t>g484:g487</t>
  </si>
  <si>
    <t>g364:g366</t>
  </si>
  <si>
    <t>g245</t>
  </si>
  <si>
    <t>g244</t>
  </si>
  <si>
    <t>g244:g245</t>
  </si>
  <si>
    <t>g718:g723</t>
  </si>
  <si>
    <t>g599:g603</t>
  </si>
  <si>
    <t>g480:g483</t>
  </si>
  <si>
    <t>g361:g363</t>
  </si>
  <si>
    <t>g243</t>
  </si>
  <si>
    <t>g242</t>
  </si>
  <si>
    <t>g242:g243</t>
  </si>
  <si>
    <t>g712:g717</t>
  </si>
  <si>
    <t>g594:g598</t>
  </si>
  <si>
    <t>g476:g479</t>
  </si>
  <si>
    <t>g358:g360</t>
  </si>
  <si>
    <t>g241</t>
  </si>
  <si>
    <t>g240</t>
  </si>
  <si>
    <t>g240:g241</t>
  </si>
  <si>
    <t>g706:g711</t>
  </si>
  <si>
    <t>g589:g593</t>
  </si>
  <si>
    <t>g472:g475</t>
  </si>
  <si>
    <t>g355:g357</t>
  </si>
  <si>
    <t>g239</t>
  </si>
  <si>
    <t>g238</t>
  </si>
  <si>
    <t>g238:g239</t>
  </si>
  <si>
    <t>g700:g705</t>
  </si>
  <si>
    <t>g584:g588</t>
  </si>
  <si>
    <t>g468:g471</t>
  </si>
  <si>
    <t>g352:g354</t>
  </si>
  <si>
    <t>g237</t>
  </si>
  <si>
    <t>g236</t>
  </si>
  <si>
    <t>g236:g237</t>
  </si>
  <si>
    <t>g694:g699</t>
  </si>
  <si>
    <t>g579:g583</t>
  </si>
  <si>
    <t>g464:g467</t>
  </si>
  <si>
    <t>g349:g351</t>
  </si>
  <si>
    <t>g235</t>
  </si>
  <si>
    <t>g234</t>
  </si>
  <si>
    <t>g234:g235</t>
  </si>
  <si>
    <t>g688:g693</t>
  </si>
  <si>
    <t>g574:g578</t>
  </si>
  <si>
    <t>g460:g463</t>
  </si>
  <si>
    <t>g346:g348</t>
  </si>
  <si>
    <t>g233</t>
  </si>
  <si>
    <t>g232</t>
  </si>
  <si>
    <t>g232:g233</t>
  </si>
  <si>
    <t>g682:g687</t>
  </si>
  <si>
    <t>g569:g573</t>
  </si>
  <si>
    <t>g456:g459</t>
  </si>
  <si>
    <t>g343:g345</t>
  </si>
  <si>
    <t>g231</t>
  </si>
  <si>
    <t>g230</t>
  </si>
  <si>
    <t>g230:g231</t>
  </si>
  <si>
    <t>g676:g681</t>
  </si>
  <si>
    <t>g564:g568</t>
  </si>
  <si>
    <t>g452:g455</t>
  </si>
  <si>
    <t>g340:g342</t>
  </si>
  <si>
    <t>g229</t>
  </si>
  <si>
    <t>g228</t>
  </si>
  <si>
    <t>g228:g229</t>
  </si>
  <si>
    <t>g670:g675</t>
  </si>
  <si>
    <t>g559:g563</t>
  </si>
  <si>
    <t>g448:g451</t>
  </si>
  <si>
    <t>g337:g339</t>
  </si>
  <si>
    <t>g227</t>
  </si>
  <si>
    <t>g226</t>
  </si>
  <si>
    <t>g226:g227</t>
  </si>
  <si>
    <t>g664:g669</t>
  </si>
  <si>
    <t>g554:g558</t>
  </si>
  <si>
    <t>g444:g447</t>
  </si>
  <si>
    <t>g334:g336</t>
  </si>
  <si>
    <t>g225</t>
  </si>
  <si>
    <t>g224</t>
  </si>
  <si>
    <t>g224:g225</t>
  </si>
  <si>
    <t>g658:g663</t>
  </si>
  <si>
    <t>g549:g553</t>
  </si>
  <si>
    <t>g440:g443</t>
  </si>
  <si>
    <t>g331:g333</t>
  </si>
  <si>
    <t>g223</t>
  </si>
  <si>
    <t>g222</t>
  </si>
  <si>
    <t>g222:g223</t>
  </si>
  <si>
    <t>g652:g657</t>
  </si>
  <si>
    <t>g544:g548</t>
  </si>
  <si>
    <t>g436:g439</t>
  </si>
  <si>
    <t>g328:g330</t>
  </si>
  <si>
    <t>g221</t>
  </si>
  <si>
    <t>g220</t>
  </si>
  <si>
    <t>g220:g221</t>
  </si>
  <si>
    <t>g646:g651</t>
  </si>
  <si>
    <t>g539:g543</t>
  </si>
  <si>
    <t>g432:g435</t>
  </si>
  <si>
    <t>g325:g327</t>
  </si>
  <si>
    <t>g219</t>
  </si>
  <si>
    <t>g218</t>
  </si>
  <si>
    <t>g218:g219</t>
  </si>
  <si>
    <t>g640:g645</t>
  </si>
  <si>
    <t>g534:g538</t>
  </si>
  <si>
    <t>g428:g431</t>
  </si>
  <si>
    <t>g322:g324</t>
  </si>
  <si>
    <t>g217</t>
  </si>
  <si>
    <t>g216</t>
  </si>
  <si>
    <t>g216:g217</t>
  </si>
  <si>
    <t>g634:g639</t>
  </si>
  <si>
    <t>g529:g533</t>
  </si>
  <si>
    <t>g424:g427</t>
  </si>
  <si>
    <t>g319:g321</t>
  </si>
  <si>
    <t>g215</t>
  </si>
  <si>
    <t>g214</t>
  </si>
  <si>
    <t>g214:g215</t>
  </si>
  <si>
    <t>g628:g633</t>
  </si>
  <si>
    <t>g524:g528</t>
  </si>
  <si>
    <t>g420:g423</t>
  </si>
  <si>
    <t>g316:g318</t>
  </si>
  <si>
    <t>g213</t>
  </si>
  <si>
    <t>g212</t>
  </si>
  <si>
    <t>g212:g213</t>
  </si>
  <si>
    <t>g622:g627</t>
  </si>
  <si>
    <t>g519:g523</t>
  </si>
  <si>
    <t>g416:g419</t>
  </si>
  <si>
    <t>g313:g315</t>
  </si>
  <si>
    <t>g211</t>
  </si>
  <si>
    <t>g210</t>
  </si>
  <si>
    <t>g210:g211</t>
  </si>
  <si>
    <t>g616:g621</t>
  </si>
  <si>
    <t>g514:g518</t>
  </si>
  <si>
    <t>g412:g415</t>
  </si>
  <si>
    <t>g310:g312</t>
  </si>
  <si>
    <t>g209</t>
  </si>
  <si>
    <t>g208</t>
  </si>
  <si>
    <t>g208:g209</t>
  </si>
  <si>
    <t>g610:g615</t>
  </si>
  <si>
    <t>g509:g513</t>
  </si>
  <si>
    <t>g408:g411</t>
  </si>
  <si>
    <t>g307:g309</t>
  </si>
  <si>
    <t>g207</t>
  </si>
  <si>
    <t>g206</t>
  </si>
  <si>
    <t>g206:g207</t>
  </si>
  <si>
    <t>g604:g609</t>
  </si>
  <si>
    <t>g504:g508</t>
  </si>
  <si>
    <t>g404:g407</t>
  </si>
  <si>
    <t>g304:g306</t>
  </si>
  <si>
    <t>g205</t>
  </si>
  <si>
    <t>g204</t>
  </si>
  <si>
    <t>g204:g205</t>
  </si>
  <si>
    <t>g598:g603</t>
  </si>
  <si>
    <t>g499:g503</t>
  </si>
  <si>
    <t>g400:g403</t>
  </si>
  <si>
    <t>g301:g303</t>
  </si>
  <si>
    <t>g203</t>
  </si>
  <si>
    <t>g202</t>
  </si>
  <si>
    <t>g202:g203</t>
  </si>
  <si>
    <t>g592:g597</t>
  </si>
  <si>
    <t>g494:g498</t>
  </si>
  <si>
    <t>g396:g399</t>
  </si>
  <si>
    <t>g298:g300</t>
  </si>
  <si>
    <t>g201</t>
  </si>
  <si>
    <t>g200</t>
  </si>
  <si>
    <t>g200:g201</t>
  </si>
  <si>
    <t>g586:g591</t>
  </si>
  <si>
    <t>g489:g493</t>
  </si>
  <si>
    <t>g392:g395</t>
  </si>
  <si>
    <t>g295:g297</t>
  </si>
  <si>
    <t>g199</t>
  </si>
  <si>
    <t>g198</t>
  </si>
  <si>
    <t>g198:g199</t>
  </si>
  <si>
    <t>g580:g585</t>
  </si>
  <si>
    <t>g484:g488</t>
  </si>
  <si>
    <t>g388:g391</t>
  </si>
  <si>
    <t>g292:g294</t>
  </si>
  <si>
    <t>g197</t>
  </si>
  <si>
    <t>g196</t>
  </si>
  <si>
    <t>g196:g197</t>
  </si>
  <si>
    <t>g574:g579</t>
  </si>
  <si>
    <t>g479:g483</t>
  </si>
  <si>
    <t>g384:g387</t>
  </si>
  <si>
    <t>g289:g291</t>
  </si>
  <si>
    <t>g195</t>
  </si>
  <si>
    <t>g194</t>
  </si>
  <si>
    <t>g194:g195</t>
  </si>
  <si>
    <t>g568:g573</t>
  </si>
  <si>
    <t>g474:g478</t>
  </si>
  <si>
    <t>g380:g383</t>
  </si>
  <si>
    <t>g286:g288</t>
  </si>
  <si>
    <t>g193</t>
  </si>
  <si>
    <t>g192</t>
  </si>
  <si>
    <t>g192:g193</t>
  </si>
  <si>
    <t>g562:g567</t>
  </si>
  <si>
    <t>g469:g473</t>
  </si>
  <si>
    <t>g376:g379</t>
  </si>
  <si>
    <t>g283:g285</t>
  </si>
  <si>
    <t>g191</t>
  </si>
  <si>
    <t>g190</t>
  </si>
  <si>
    <t>g190:g191</t>
  </si>
  <si>
    <t>g556:g561</t>
  </si>
  <si>
    <t>g464:g468</t>
  </si>
  <si>
    <t>g372:g375</t>
  </si>
  <si>
    <t>g280:g282</t>
  </si>
  <si>
    <t>g189</t>
  </si>
  <si>
    <t>g188</t>
  </si>
  <si>
    <t>g188:g189</t>
  </si>
  <si>
    <t>g550:g555</t>
  </si>
  <si>
    <t>g459:g463</t>
  </si>
  <si>
    <t>g368:g371</t>
  </si>
  <si>
    <t>g277:g279</t>
  </si>
  <si>
    <t>g187</t>
  </si>
  <si>
    <t>g186</t>
  </si>
  <si>
    <t>g186:g187</t>
  </si>
  <si>
    <t>g544:g549</t>
  </si>
  <si>
    <t>g454:g458</t>
  </si>
  <si>
    <t>g364:g367</t>
  </si>
  <si>
    <t>g274:g276</t>
  </si>
  <si>
    <t>g185</t>
  </si>
  <si>
    <t>g184</t>
  </si>
  <si>
    <t>g184:g185</t>
  </si>
  <si>
    <t>g538:g543</t>
  </si>
  <si>
    <t>g449:g453</t>
  </si>
  <si>
    <t>g360:g363</t>
  </si>
  <si>
    <t>g271:g273</t>
  </si>
  <si>
    <t>g183</t>
  </si>
  <si>
    <t>g182</t>
  </si>
  <si>
    <t>g182:g183</t>
  </si>
  <si>
    <t>g532:g537</t>
  </si>
  <si>
    <t>g444:g448</t>
  </si>
  <si>
    <t>g356:g359</t>
  </si>
  <si>
    <t>g268:g270</t>
  </si>
  <si>
    <t>g181</t>
  </si>
  <si>
    <t>g180</t>
  </si>
  <si>
    <t>g180:g181</t>
  </si>
  <si>
    <t>g526:g531</t>
  </si>
  <si>
    <t>g439:g443</t>
  </si>
  <si>
    <t>g352:g355</t>
  </si>
  <si>
    <t>g265:g267</t>
  </si>
  <si>
    <t>g179</t>
  </si>
  <si>
    <t>g178</t>
  </si>
  <si>
    <t>g178:g179</t>
  </si>
  <si>
    <t>g520:g525</t>
  </si>
  <si>
    <t>g434:g438</t>
  </si>
  <si>
    <t>g348:g351</t>
  </si>
  <si>
    <t>g262:g264</t>
  </si>
  <si>
    <t>g177</t>
  </si>
  <si>
    <t>g176</t>
  </si>
  <si>
    <t>g176:g177</t>
  </si>
  <si>
    <t>g514:g519</t>
  </si>
  <si>
    <t>g429:g433</t>
  </si>
  <si>
    <t>g344:g347</t>
  </si>
  <si>
    <t>g259:g261</t>
  </si>
  <si>
    <t>g175</t>
  </si>
  <si>
    <t>g174</t>
  </si>
  <si>
    <t>g174:g175</t>
  </si>
  <si>
    <t>g508:g513</t>
  </si>
  <si>
    <t>g424:g428</t>
  </si>
  <si>
    <t>g340:g343</t>
  </si>
  <si>
    <t>g256:g258</t>
  </si>
  <si>
    <t>g173</t>
  </si>
  <si>
    <t>g172</t>
  </si>
  <si>
    <t>g172:g173</t>
  </si>
  <si>
    <t>g502:g507</t>
  </si>
  <si>
    <t>g419:g423</t>
  </si>
  <si>
    <t>g336:g339</t>
  </si>
  <si>
    <t>g253:g255</t>
  </si>
  <si>
    <t>g171</t>
  </si>
  <si>
    <t>g170</t>
  </si>
  <si>
    <t>g170:g171</t>
  </si>
  <si>
    <t>g496:g501</t>
  </si>
  <si>
    <t>g414:g418</t>
  </si>
  <si>
    <t>g332:g335</t>
  </si>
  <si>
    <t>g250:g252</t>
  </si>
  <si>
    <t>g169</t>
  </si>
  <si>
    <t>g168</t>
  </si>
  <si>
    <t>g168:g169</t>
  </si>
  <si>
    <t>g490:g495</t>
  </si>
  <si>
    <t>g409:g413</t>
  </si>
  <si>
    <t>g328:g331</t>
  </si>
  <si>
    <t>g247:g249</t>
  </si>
  <si>
    <t>g167</t>
  </si>
  <si>
    <t>g166</t>
  </si>
  <si>
    <t>g166:g167</t>
  </si>
  <si>
    <t>g484:g489</t>
  </si>
  <si>
    <t>g404:g408</t>
  </si>
  <si>
    <t>g324:g327</t>
  </si>
  <si>
    <t>g244:g246</t>
  </si>
  <si>
    <t>g165</t>
  </si>
  <si>
    <t>g164</t>
  </si>
  <si>
    <t>g164:g165</t>
  </si>
  <si>
    <t>g478:g483</t>
  </si>
  <si>
    <t>g399:g403</t>
  </si>
  <si>
    <t>g320:g323</t>
  </si>
  <si>
    <t>g241:g243</t>
  </si>
  <si>
    <t>g163</t>
  </si>
  <si>
    <t>g162</t>
  </si>
  <si>
    <t>g162:g163</t>
  </si>
  <si>
    <t>g472:g477</t>
  </si>
  <si>
    <t>g394:g398</t>
  </si>
  <si>
    <t>g316:g319</t>
  </si>
  <si>
    <t>g238:g240</t>
  </si>
  <si>
    <t>g161</t>
  </si>
  <si>
    <t>g160</t>
  </si>
  <si>
    <t>g160:g161</t>
  </si>
  <si>
    <t>g466:g471</t>
  </si>
  <si>
    <t>g389:g393</t>
  </si>
  <si>
    <t>g312:g315</t>
  </si>
  <si>
    <t>g235:g237</t>
  </si>
  <si>
    <t>g159</t>
  </si>
  <si>
    <t>g158</t>
  </si>
  <si>
    <t>g158:g159</t>
  </si>
  <si>
    <t>g460:g465</t>
  </si>
  <si>
    <t>g384:g388</t>
  </si>
  <si>
    <t>g308:g311</t>
  </si>
  <si>
    <t>g232:g234</t>
  </si>
  <si>
    <t>g157</t>
  </si>
  <si>
    <t>g156</t>
  </si>
  <si>
    <t>g156:g157</t>
  </si>
  <si>
    <t>g454:g459</t>
  </si>
  <si>
    <t>g379:g383</t>
  </si>
  <si>
    <t>g304:g307</t>
  </si>
  <si>
    <t>g229:g231</t>
  </si>
  <si>
    <t>g155</t>
  </si>
  <si>
    <t>g154</t>
  </si>
  <si>
    <t>g154:g155</t>
  </si>
  <si>
    <t>g448:g453</t>
  </si>
  <si>
    <t>g374:g378</t>
  </si>
  <si>
    <t>g300:g303</t>
  </si>
  <si>
    <t>g226:g228</t>
  </si>
  <si>
    <t>g153</t>
  </si>
  <si>
    <t>g152</t>
  </si>
  <si>
    <t>g152:g153</t>
  </si>
  <si>
    <t>g442:g447</t>
  </si>
  <si>
    <t>g369:g373</t>
  </si>
  <si>
    <t>g296:g299</t>
  </si>
  <si>
    <t>g223:g225</t>
  </si>
  <si>
    <t>g151</t>
  </si>
  <si>
    <t>g150</t>
  </si>
  <si>
    <t>g150:g151</t>
  </si>
  <si>
    <t>g436:g441</t>
  </si>
  <si>
    <t>g364:g368</t>
  </si>
  <si>
    <t>g292:g295</t>
  </si>
  <si>
    <t>g220:g222</t>
  </si>
  <si>
    <t>g149</t>
  </si>
  <si>
    <t>g148</t>
  </si>
  <si>
    <t>g148:g149</t>
  </si>
  <si>
    <t>g430:g435</t>
  </si>
  <si>
    <t>g359:g363</t>
  </si>
  <si>
    <t>g288:g291</t>
  </si>
  <si>
    <t>g217:g219</t>
  </si>
  <si>
    <t>g147</t>
  </si>
  <si>
    <t>g146</t>
  </si>
  <si>
    <t>g146:g147</t>
  </si>
  <si>
    <t>g424:g429</t>
  </si>
  <si>
    <t>g354:g358</t>
  </si>
  <si>
    <t>g284:g287</t>
  </si>
  <si>
    <t>g214:g216</t>
  </si>
  <si>
    <t>g145</t>
  </si>
  <si>
    <t>g144</t>
  </si>
  <si>
    <t>g144:g145</t>
  </si>
  <si>
    <t>g418:g423</t>
  </si>
  <si>
    <t>g349:g353</t>
  </si>
  <si>
    <t>g280:g283</t>
  </si>
  <si>
    <t>g211:g213</t>
  </si>
  <si>
    <t>g143</t>
  </si>
  <si>
    <t>g142</t>
  </si>
  <si>
    <t>g142:g143</t>
  </si>
  <si>
    <t>g412:g417</t>
  </si>
  <si>
    <t>g344:g348</t>
  </si>
  <si>
    <t>g276:g279</t>
  </si>
  <si>
    <t>g208:g210</t>
  </si>
  <si>
    <t>g141</t>
  </si>
  <si>
    <t>g140</t>
  </si>
  <si>
    <t>g140:g141</t>
  </si>
  <si>
    <t>g406:g411</t>
  </si>
  <si>
    <t>g339:g343</t>
  </si>
  <si>
    <t>g272:g275</t>
  </si>
  <si>
    <t>g205:g207</t>
  </si>
  <si>
    <t>g139</t>
  </si>
  <si>
    <t>g138</t>
  </si>
  <si>
    <t>g138:g139</t>
  </si>
  <si>
    <t>g400:g405</t>
  </si>
  <si>
    <t>g334:g338</t>
  </si>
  <si>
    <t>g268:g271</t>
  </si>
  <si>
    <t>g202:g204</t>
  </si>
  <si>
    <t>g137</t>
  </si>
  <si>
    <t>g136</t>
  </si>
  <si>
    <t>g136:g137</t>
  </si>
  <si>
    <t>g394:g399</t>
  </si>
  <si>
    <t>g329:g333</t>
  </si>
  <si>
    <t>g264:g267</t>
  </si>
  <si>
    <t>g199:g201</t>
  </si>
  <si>
    <t>g135</t>
  </si>
  <si>
    <t>g134</t>
  </si>
  <si>
    <t>g134:g135</t>
  </si>
  <si>
    <t>g388:g393</t>
  </si>
  <si>
    <t>g324:g328</t>
  </si>
  <si>
    <t>g260:g263</t>
  </si>
  <si>
    <t>g196:g198</t>
  </si>
  <si>
    <t>g133</t>
  </si>
  <si>
    <t>g132</t>
  </si>
  <si>
    <t>g132:g133</t>
  </si>
  <si>
    <t>g382:g387</t>
  </si>
  <si>
    <t>g319:g323</t>
  </si>
  <si>
    <t>g256:g259</t>
  </si>
  <si>
    <t>g193:g195</t>
  </si>
  <si>
    <t>g131</t>
  </si>
  <si>
    <t>g130</t>
  </si>
  <si>
    <t>g130:g131</t>
  </si>
  <si>
    <t>g376:g381</t>
  </si>
  <si>
    <t>g314:g318</t>
  </si>
  <si>
    <t>g252:g255</t>
  </si>
  <si>
    <t>g190:g192</t>
  </si>
  <si>
    <t>g129</t>
  </si>
  <si>
    <t>g128</t>
  </si>
  <si>
    <t>g128:g129</t>
  </si>
  <si>
    <t>g370:g375</t>
  </si>
  <si>
    <t>g309:g313</t>
  </si>
  <si>
    <t>g248:g251</t>
  </si>
  <si>
    <t>g187:g189</t>
  </si>
  <si>
    <t>g127</t>
  </si>
  <si>
    <t>g126</t>
  </si>
  <si>
    <t>g126:g127</t>
  </si>
  <si>
    <t>g364:g369</t>
  </si>
  <si>
    <t>g304:g308</t>
  </si>
  <si>
    <t>g244:g247</t>
  </si>
  <si>
    <t>g184:g186</t>
  </si>
  <si>
    <t>g125</t>
  </si>
  <si>
    <t>g124</t>
  </si>
  <si>
    <t>g124:g125</t>
  </si>
  <si>
    <t>g358:g363</t>
  </si>
  <si>
    <t>g299:g303</t>
  </si>
  <si>
    <t>g240:g243</t>
  </si>
  <si>
    <t>g181:g183</t>
  </si>
  <si>
    <t>g123</t>
  </si>
  <si>
    <t>g122</t>
  </si>
  <si>
    <t>g122:g123</t>
  </si>
  <si>
    <t>g352:g357</t>
  </si>
  <si>
    <t>g294:g298</t>
  </si>
  <si>
    <t>g236:g239</t>
  </si>
  <si>
    <t>g178:g180</t>
  </si>
  <si>
    <t>g121</t>
  </si>
  <si>
    <t>g120</t>
  </si>
  <si>
    <t>g120:g121</t>
  </si>
  <si>
    <t>g346:g351</t>
  </si>
  <si>
    <t>g289:g293</t>
  </si>
  <si>
    <t>g232:g235</t>
  </si>
  <si>
    <t>g175:g177</t>
  </si>
  <si>
    <t>g119</t>
  </si>
  <si>
    <t>g118</t>
  </si>
  <si>
    <t>g118:g119</t>
  </si>
  <si>
    <t>g340:g345</t>
  </si>
  <si>
    <t>g284:g288</t>
  </si>
  <si>
    <t>g228:g231</t>
  </si>
  <si>
    <t>g172:g174</t>
  </si>
  <si>
    <t>g117</t>
  </si>
  <si>
    <t>g116</t>
  </si>
  <si>
    <t>g116:g117</t>
  </si>
  <si>
    <t>g334:g339</t>
  </si>
  <si>
    <t>g279:g283</t>
  </si>
  <si>
    <t>g224:g227</t>
  </si>
  <si>
    <t>g169:g171</t>
  </si>
  <si>
    <t>g115</t>
  </si>
  <si>
    <t>g114</t>
  </si>
  <si>
    <t>g114:g115</t>
  </si>
  <si>
    <t>g328:g333</t>
  </si>
  <si>
    <t>g274:g278</t>
  </si>
  <si>
    <t>g220:g223</t>
  </si>
  <si>
    <t>g166:g168</t>
  </si>
  <si>
    <t>g113</t>
  </si>
  <si>
    <t>g112</t>
  </si>
  <si>
    <t>g112:g113</t>
  </si>
  <si>
    <t>g322:g327</t>
  </si>
  <si>
    <t>g269:g273</t>
  </si>
  <si>
    <t>g216:g219</t>
  </si>
  <si>
    <t>g163:g165</t>
  </si>
  <si>
    <t>g111</t>
  </si>
  <si>
    <t>g110</t>
  </si>
  <si>
    <t>g110:g111</t>
  </si>
  <si>
    <t>g316:g321</t>
  </si>
  <si>
    <t>g264:g268</t>
  </si>
  <si>
    <t>g212:g215</t>
  </si>
  <si>
    <t>g160:g162</t>
  </si>
  <si>
    <t>g109</t>
  </si>
  <si>
    <t>g108</t>
  </si>
  <si>
    <t>g108:g109</t>
  </si>
  <si>
    <t>g310:g315</t>
  </si>
  <si>
    <t>g259:g263</t>
  </si>
  <si>
    <t>g208:g211</t>
  </si>
  <si>
    <t>g157:g159</t>
  </si>
  <si>
    <t>g107</t>
  </si>
  <si>
    <t>g106</t>
  </si>
  <si>
    <t>g106:g107</t>
  </si>
  <si>
    <t>g304:g309</t>
  </si>
  <si>
    <t>g254:g258</t>
  </si>
  <si>
    <t>g204:g207</t>
  </si>
  <si>
    <t>g154:g156</t>
  </si>
  <si>
    <t>g105</t>
  </si>
  <si>
    <t>g104</t>
  </si>
  <si>
    <t>g104:g105</t>
  </si>
  <si>
    <t>g298:g303</t>
  </si>
  <si>
    <t>g249:g253</t>
  </si>
  <si>
    <t>g200:g203</t>
  </si>
  <si>
    <t>g151:g153</t>
  </si>
  <si>
    <t>g103</t>
  </si>
  <si>
    <t>g102</t>
  </si>
  <si>
    <t>g102:g103</t>
  </si>
  <si>
    <t>g292:g297</t>
  </si>
  <si>
    <t>g244:g248</t>
  </si>
  <si>
    <t>g196:g199</t>
  </si>
  <si>
    <t>g148:g150</t>
  </si>
  <si>
    <t>g101</t>
  </si>
  <si>
    <t>g100</t>
  </si>
  <si>
    <t>g100:g101</t>
  </si>
  <si>
    <t>g286:g291</t>
  </si>
  <si>
    <t>g239:g243</t>
  </si>
  <si>
    <t>g192:g195</t>
  </si>
  <si>
    <t>g145:g147</t>
  </si>
  <si>
    <t>g99</t>
  </si>
  <si>
    <t>g98</t>
  </si>
  <si>
    <t>g98:g99</t>
  </si>
  <si>
    <t>Unilateral data</t>
  </si>
  <si>
    <t>g280:g285</t>
  </si>
  <si>
    <t>g234:g238</t>
  </si>
  <si>
    <t>g188:g191</t>
  </si>
  <si>
    <t>g142:g144</t>
  </si>
  <si>
    <t>g97</t>
  </si>
  <si>
    <t>g96</t>
  </si>
  <si>
    <t>g96:g97</t>
  </si>
  <si>
    <t>Rbar-1/3 UCL</t>
  </si>
  <si>
    <t>g274:g279</t>
  </si>
  <si>
    <t>g229:g233</t>
  </si>
  <si>
    <t>g184:g187</t>
  </si>
  <si>
    <t>g139:g141</t>
  </si>
  <si>
    <t>g95</t>
  </si>
  <si>
    <t>g94</t>
  </si>
  <si>
    <t>g94:g95</t>
  </si>
  <si>
    <t>Rbar-2/3 UCL</t>
  </si>
  <si>
    <t>g268:g273</t>
  </si>
  <si>
    <t>g224:g228</t>
  </si>
  <si>
    <t>g180:g183</t>
  </si>
  <si>
    <t>g136:g138</t>
  </si>
  <si>
    <t>g93</t>
  </si>
  <si>
    <t>g92</t>
  </si>
  <si>
    <t>g92:g93</t>
  </si>
  <si>
    <t>g262:g267</t>
  </si>
  <si>
    <t>g219:g223</t>
  </si>
  <si>
    <t>g176:g179</t>
  </si>
  <si>
    <t>g133:g135</t>
  </si>
  <si>
    <t>g91</t>
  </si>
  <si>
    <t>g90</t>
  </si>
  <si>
    <t>g90:g91</t>
  </si>
  <si>
    <t>Kurtosis?</t>
  </si>
  <si>
    <t>g256:g261</t>
  </si>
  <si>
    <t>g214:g218</t>
  </si>
  <si>
    <t>g172:g175</t>
  </si>
  <si>
    <t>g130:g132</t>
  </si>
  <si>
    <t>g89</t>
  </si>
  <si>
    <t>g88</t>
  </si>
  <si>
    <t>g88:g89</t>
  </si>
  <si>
    <t>Skewed?</t>
  </si>
  <si>
    <t>g250:g255</t>
  </si>
  <si>
    <t>g209:g213</t>
  </si>
  <si>
    <t>g168:g171</t>
  </si>
  <si>
    <t>g127:g129</t>
  </si>
  <si>
    <t>g87</t>
  </si>
  <si>
    <t>g86</t>
  </si>
  <si>
    <t>g86:g87</t>
  </si>
  <si>
    <t>Std err kurt</t>
  </si>
  <si>
    <t>g244:g249</t>
  </si>
  <si>
    <t>g204:g208</t>
  </si>
  <si>
    <t>g164:g167</t>
  </si>
  <si>
    <t>g124:g126</t>
  </si>
  <si>
    <t>g85</t>
  </si>
  <si>
    <t>g84</t>
  </si>
  <si>
    <t>g84:g85</t>
  </si>
  <si>
    <t>Kurtosis</t>
  </si>
  <si>
    <t>g238:g243</t>
  </si>
  <si>
    <t>g199:g203</t>
  </si>
  <si>
    <t>g160:g163</t>
  </si>
  <si>
    <t>g121:g123</t>
  </si>
  <si>
    <t>g83</t>
  </si>
  <si>
    <t>g82</t>
  </si>
  <si>
    <t>g82:g83</t>
  </si>
  <si>
    <t>Std err skew</t>
  </si>
  <si>
    <t>g232:g237</t>
  </si>
  <si>
    <t>g194:g198</t>
  </si>
  <si>
    <t>g156:g159</t>
  </si>
  <si>
    <t>g118:g120</t>
  </si>
  <si>
    <t>g81</t>
  </si>
  <si>
    <t>g80</t>
  </si>
  <si>
    <t>g80:g81</t>
  </si>
  <si>
    <t>Skewness</t>
  </si>
  <si>
    <t>g226:g231</t>
  </si>
  <si>
    <t>g189:g193</t>
  </si>
  <si>
    <t>g152:g155</t>
  </si>
  <si>
    <t>g115:g117</t>
  </si>
  <si>
    <t>g79</t>
  </si>
  <si>
    <t>g78</t>
  </si>
  <si>
    <t>g78:g79</t>
  </si>
  <si>
    <t>Rbar+1/3 UCL</t>
  </si>
  <si>
    <t>g220:g225</t>
  </si>
  <si>
    <t>g184:g188</t>
  </si>
  <si>
    <t>g148:g151</t>
  </si>
  <si>
    <t>g112:g114</t>
  </si>
  <si>
    <t>g77</t>
  </si>
  <si>
    <t>g76</t>
  </si>
  <si>
    <t>g76:g77</t>
  </si>
  <si>
    <t>Xbar-1/3 UCL</t>
  </si>
  <si>
    <t>g214:g219</t>
  </si>
  <si>
    <t>g179:g183</t>
  </si>
  <si>
    <t>g144:g147</t>
  </si>
  <si>
    <t>g109:g111</t>
  </si>
  <si>
    <t>g75</t>
  </si>
  <si>
    <t>g74</t>
  </si>
  <si>
    <t>g74:g75</t>
  </si>
  <si>
    <t>Xbar+1/3 UCL</t>
  </si>
  <si>
    <t>g208:g213</t>
  </si>
  <si>
    <t>g174:g178</t>
  </si>
  <si>
    <t>g140:g143</t>
  </si>
  <si>
    <t>g106:g108</t>
  </si>
  <si>
    <t>g73</t>
  </si>
  <si>
    <t>g72</t>
  </si>
  <si>
    <t>g72:g73</t>
  </si>
  <si>
    <t>Rbar+2/3 UCL</t>
  </si>
  <si>
    <t>g202:g207</t>
  </si>
  <si>
    <t>g169:g173</t>
  </si>
  <si>
    <t>g136:g139</t>
  </si>
  <si>
    <t>g103:g105</t>
  </si>
  <si>
    <t>g71</t>
  </si>
  <si>
    <t>g70</t>
  </si>
  <si>
    <t>g70:g71</t>
  </si>
  <si>
    <t>Xbar-2/3 UCL</t>
  </si>
  <si>
    <t>g196:g201</t>
  </si>
  <si>
    <t>g164:g168</t>
  </si>
  <si>
    <t>g132:g135</t>
  </si>
  <si>
    <t>g100:g102</t>
  </si>
  <si>
    <t>g69</t>
  </si>
  <si>
    <t>g68</t>
  </si>
  <si>
    <t>g68:g69</t>
  </si>
  <si>
    <t>Xbar+2/3 UCL</t>
  </si>
  <si>
    <t>g190:g195</t>
  </si>
  <si>
    <t>g159:g163</t>
  </si>
  <si>
    <t>g128:g131</t>
  </si>
  <si>
    <t>g97:g99</t>
  </si>
  <si>
    <t>g67</t>
  </si>
  <si>
    <t>g66</t>
  </si>
  <si>
    <t>g66:g67</t>
  </si>
  <si>
    <t>Prod UCL R</t>
  </si>
  <si>
    <t>g184:g189</t>
  </si>
  <si>
    <t>g154:g158</t>
  </si>
  <si>
    <t>g124:g127</t>
  </si>
  <si>
    <t>g94:g96</t>
  </si>
  <si>
    <t>g65</t>
  </si>
  <si>
    <t>g64</t>
  </si>
  <si>
    <t>g64:g65</t>
  </si>
  <si>
    <t>Prod LCL X</t>
  </si>
  <si>
    <t>g178:g183</t>
  </si>
  <si>
    <t>g149:g153</t>
  </si>
  <si>
    <t>g120:g123</t>
  </si>
  <si>
    <t>g91:g93</t>
  </si>
  <si>
    <t>g63</t>
  </si>
  <si>
    <t>g62</t>
  </si>
  <si>
    <t>g62:g63</t>
  </si>
  <si>
    <t>Prod UCL X</t>
  </si>
  <si>
    <t>g172:g177</t>
  </si>
  <si>
    <t>g144:g148</t>
  </si>
  <si>
    <t>g116:g119</t>
  </si>
  <si>
    <t>g88:g90</t>
  </si>
  <si>
    <t>g61</t>
  </si>
  <si>
    <t>g60</t>
  </si>
  <si>
    <t>g60:g61</t>
  </si>
  <si>
    <t>Median UCLR</t>
  </si>
  <si>
    <t>g166:g171</t>
  </si>
  <si>
    <t>g139:g143</t>
  </si>
  <si>
    <t>g112:g115</t>
  </si>
  <si>
    <t>g85:g87</t>
  </si>
  <si>
    <t>g59</t>
  </si>
  <si>
    <t>g58</t>
  </si>
  <si>
    <t>g58:g59</t>
  </si>
  <si>
    <t>Median LCL</t>
  </si>
  <si>
    <t>g160:g165</t>
  </si>
  <si>
    <t>g134:g138</t>
  </si>
  <si>
    <t>g108:g111</t>
  </si>
  <si>
    <t>g82:g84</t>
  </si>
  <si>
    <t>g57</t>
  </si>
  <si>
    <t>g56</t>
  </si>
  <si>
    <t>g56:g57</t>
  </si>
  <si>
    <t>Median UCL</t>
  </si>
  <si>
    <t>g154:g159</t>
  </si>
  <si>
    <t>g129:g133</t>
  </si>
  <si>
    <t>g104:g107</t>
  </si>
  <si>
    <t>g79:g81</t>
  </si>
  <si>
    <t>g55</t>
  </si>
  <si>
    <t>g54</t>
  </si>
  <si>
    <t>g54:g55</t>
  </si>
  <si>
    <t>g148:g153</t>
  </si>
  <si>
    <t>g124:g128</t>
  </si>
  <si>
    <t>g100:g103</t>
  </si>
  <si>
    <t>g76:g78</t>
  </si>
  <si>
    <t>g53</t>
  </si>
  <si>
    <t>g52</t>
  </si>
  <si>
    <t>g52:g53</t>
  </si>
  <si>
    <t>g142:g147</t>
  </si>
  <si>
    <t>g119:g123</t>
  </si>
  <si>
    <t>g96:g99</t>
  </si>
  <si>
    <t>g73:g75</t>
  </si>
  <si>
    <t>g51</t>
  </si>
  <si>
    <t>g50</t>
  </si>
  <si>
    <t>g50:g51</t>
  </si>
  <si>
    <t># samples</t>
  </si>
  <si>
    <t>g136:g141</t>
  </si>
  <si>
    <t>g114:g118</t>
  </si>
  <si>
    <t>g92:g95</t>
  </si>
  <si>
    <t>g70:g72</t>
  </si>
  <si>
    <t>g49</t>
  </si>
  <si>
    <t>g48</t>
  </si>
  <si>
    <t>g48:g49</t>
  </si>
  <si>
    <t>g130:g135</t>
  </si>
  <si>
    <t>g109:g113</t>
  </si>
  <si>
    <t>g88:g91</t>
  </si>
  <si>
    <t>g67:g69</t>
  </si>
  <si>
    <t>g47</t>
  </si>
  <si>
    <t>g46</t>
  </si>
  <si>
    <t>g46:g47</t>
  </si>
  <si>
    <t>Cpk Lower</t>
  </si>
  <si>
    <t>g124:g129</t>
  </si>
  <si>
    <t>g104:g108</t>
  </si>
  <si>
    <t>g84:g87</t>
  </si>
  <si>
    <t>g64:g66</t>
  </si>
  <si>
    <t>g45</t>
  </si>
  <si>
    <t>g44</t>
  </si>
  <si>
    <t>g44:g45</t>
  </si>
  <si>
    <t>Cpk Upper</t>
  </si>
  <si>
    <t>g118:g123</t>
  </si>
  <si>
    <t>g99:g103</t>
  </si>
  <si>
    <t>g80:g83</t>
  </si>
  <si>
    <t>g61:g63</t>
  </si>
  <si>
    <t>g43</t>
  </si>
  <si>
    <t>g42</t>
  </si>
  <si>
    <t>g42:g43</t>
  </si>
  <si>
    <t>g112:g117</t>
  </si>
  <si>
    <t>g94:g98</t>
  </si>
  <si>
    <t>g76:g79</t>
  </si>
  <si>
    <t>g58:g60</t>
  </si>
  <si>
    <t>g41</t>
  </si>
  <si>
    <t>g40</t>
  </si>
  <si>
    <t>g40:g41</t>
  </si>
  <si>
    <t>g106:g111</t>
  </si>
  <si>
    <t>g89:g93</t>
  </si>
  <si>
    <t>g72:g75</t>
  </si>
  <si>
    <t>g55:g57</t>
  </si>
  <si>
    <t>g39</t>
  </si>
  <si>
    <t>g38</t>
  </si>
  <si>
    <t>g38:g39</t>
  </si>
  <si>
    <t>Ppk Lower</t>
  </si>
  <si>
    <t>g100:g105</t>
  </si>
  <si>
    <t>g84:g88</t>
  </si>
  <si>
    <t>g68:g71</t>
  </si>
  <si>
    <t>g52:g54</t>
  </si>
  <si>
    <t>g37</t>
  </si>
  <si>
    <t>g36</t>
  </si>
  <si>
    <t>g36:g37</t>
  </si>
  <si>
    <t>Ppk Upper</t>
  </si>
  <si>
    <t>g94:g99</t>
  </si>
  <si>
    <t>g79:g83</t>
  </si>
  <si>
    <t>g64:g67</t>
  </si>
  <si>
    <t>g49:g51</t>
  </si>
  <si>
    <t>g35</t>
  </si>
  <si>
    <t>g34</t>
  </si>
  <si>
    <t>g34:g35</t>
  </si>
  <si>
    <t>cum %</t>
  </si>
  <si>
    <t>Frequency</t>
  </si>
  <si>
    <t>Bin Labels</t>
  </si>
  <si>
    <t>g88:g93</t>
  </si>
  <si>
    <t>g74:g78</t>
  </si>
  <si>
    <t>g60:g63</t>
  </si>
  <si>
    <t>g46:g48</t>
  </si>
  <si>
    <t>g33</t>
  </si>
  <si>
    <t>g32</t>
  </si>
  <si>
    <t>g32:g33</t>
  </si>
  <si>
    <t>g82:g87</t>
  </si>
  <si>
    <t>g69:g73</t>
  </si>
  <si>
    <t>g56:g59</t>
  </si>
  <si>
    <t>g43:g45</t>
  </si>
  <si>
    <t>g31</t>
  </si>
  <si>
    <t>g30</t>
  </si>
  <si>
    <t>g30:g31</t>
  </si>
  <si>
    <t>g76:g81</t>
  </si>
  <si>
    <t>g64:g68</t>
  </si>
  <si>
    <t>g52:g55</t>
  </si>
  <si>
    <t>g40:g42</t>
  </si>
  <si>
    <t>g29</t>
  </si>
  <si>
    <t>g28</t>
  </si>
  <si>
    <t>g28:g29</t>
  </si>
  <si>
    <t>g70:g75</t>
  </si>
  <si>
    <t>g59:g63</t>
  </si>
  <si>
    <t>g48:g51</t>
  </si>
  <si>
    <t>g37:g39</t>
  </si>
  <si>
    <t>g27</t>
  </si>
  <si>
    <t>g26</t>
  </si>
  <si>
    <t>g26:g27</t>
  </si>
  <si>
    <r>
      <t>R Bar/d</t>
    </r>
    <r>
      <rPr>
        <vertAlign val="subscript"/>
        <sz val="10"/>
        <rFont val="Arial"/>
        <family val="2"/>
      </rPr>
      <t>2</t>
    </r>
  </si>
  <si>
    <t>g64:g69</t>
  </si>
  <si>
    <t>g54:g58</t>
  </si>
  <si>
    <t>g44:g47</t>
  </si>
  <si>
    <t>g34:g36</t>
  </si>
  <si>
    <t>g25</t>
  </si>
  <si>
    <t>g24</t>
  </si>
  <si>
    <t>g24:g25</t>
  </si>
  <si>
    <t>Stdev</t>
  </si>
  <si>
    <t>g58:g63</t>
  </si>
  <si>
    <t>g49:g53</t>
  </si>
  <si>
    <t>g40:g43</t>
  </si>
  <si>
    <t>g31:g33</t>
  </si>
  <si>
    <t>g23</t>
  </si>
  <si>
    <t>g22</t>
  </si>
  <si>
    <t>g22:g23</t>
  </si>
  <si>
    <t>Data entry lables</t>
  </si>
  <si>
    <t>g52:g57</t>
  </si>
  <si>
    <t>g44:g48</t>
  </si>
  <si>
    <t>g36:g39</t>
  </si>
  <si>
    <t>g28:g30</t>
  </si>
  <si>
    <t>g21</t>
  </si>
  <si>
    <t>g20</t>
  </si>
  <si>
    <t>g20:g21</t>
  </si>
  <si>
    <t>X Bar</t>
  </si>
  <si>
    <t>g46:g51</t>
  </si>
  <si>
    <t>g39:g43</t>
  </si>
  <si>
    <t>g32:g35</t>
  </si>
  <si>
    <t>g25:g27</t>
  </si>
  <si>
    <t>g19</t>
  </si>
  <si>
    <t>g18</t>
  </si>
  <si>
    <t>g18:g19</t>
  </si>
  <si>
    <t>g40:g45</t>
  </si>
  <si>
    <t>g34:g38</t>
  </si>
  <si>
    <t>g28:g31</t>
  </si>
  <si>
    <t>g22:g24</t>
  </si>
  <si>
    <t>g17</t>
  </si>
  <si>
    <t>g16</t>
  </si>
  <si>
    <t>g16:g17</t>
  </si>
  <si>
    <t>g34:g39</t>
  </si>
  <si>
    <t>g29:g33</t>
  </si>
  <si>
    <t>g24:g27</t>
  </si>
  <si>
    <t>g19:g21</t>
  </si>
  <si>
    <t>g15</t>
  </si>
  <si>
    <t>g14</t>
  </si>
  <si>
    <t>g14:g15</t>
  </si>
  <si>
    <t>Bin Size</t>
  </si>
  <si>
    <t>g28:g33</t>
  </si>
  <si>
    <t>g24:g28</t>
  </si>
  <si>
    <t>g20:g23</t>
  </si>
  <si>
    <t>g16:g18</t>
  </si>
  <si>
    <t>g13</t>
  </si>
  <si>
    <t>g12</t>
  </si>
  <si>
    <t>g12:g13</t>
  </si>
  <si>
    <t>g22:g27</t>
  </si>
  <si>
    <t>g19:g23</t>
  </si>
  <si>
    <t>g16:g19</t>
  </si>
  <si>
    <t>g13:g15</t>
  </si>
  <si>
    <t>g11</t>
  </si>
  <si>
    <t>g10</t>
  </si>
  <si>
    <t>g10:g11</t>
  </si>
  <si>
    <t>Min</t>
  </si>
  <si>
    <t>g16:g21</t>
  </si>
  <si>
    <t>g14:g18</t>
  </si>
  <si>
    <t>g12:g15</t>
  </si>
  <si>
    <t>g10:g12</t>
  </si>
  <si>
    <t>g9</t>
  </si>
  <si>
    <t>g8</t>
  </si>
  <si>
    <t>g8:g9</t>
  </si>
  <si>
    <t>Max</t>
  </si>
  <si>
    <t>g10:g15</t>
  </si>
  <si>
    <t>g9:g13</t>
  </si>
  <si>
    <t>g8:g11</t>
  </si>
  <si>
    <t>g7</t>
  </si>
  <si>
    <t>g7:g9</t>
  </si>
  <si>
    <t>g6</t>
  </si>
  <si>
    <t>g6:g7</t>
  </si>
  <si>
    <t># sub-groups</t>
  </si>
  <si>
    <t>g5</t>
  </si>
  <si>
    <t>g4</t>
  </si>
  <si>
    <t>g4:g9</t>
  </si>
  <si>
    <t>g4:g8</t>
  </si>
  <si>
    <t>g4:g7</t>
  </si>
  <si>
    <t>g4:g6</t>
  </si>
  <si>
    <t>g4:g5</t>
  </si>
  <si>
    <t>AVG</t>
  </si>
  <si>
    <t>R chart</t>
  </si>
  <si>
    <t>X chart</t>
  </si>
  <si>
    <t>14 alt</t>
  </si>
  <si>
    <t>&gt;6</t>
  </si>
  <si>
    <t>R lower</t>
  </si>
  <si>
    <t>R upper</t>
  </si>
  <si>
    <t>X lower</t>
  </si>
  <si>
    <t>X upper</t>
  </si>
  <si>
    <t>A2</t>
  </si>
  <si>
    <t>n</t>
  </si>
  <si>
    <t>d2</t>
  </si>
  <si>
    <t>D4</t>
  </si>
  <si>
    <t>Sub group</t>
  </si>
  <si>
    <t>subgroup</t>
  </si>
  <si>
    <t>Concatenate</t>
  </si>
  <si>
    <t>X bar chart</t>
  </si>
  <si>
    <t>R Chart</t>
  </si>
  <si>
    <t>Moving R</t>
  </si>
  <si>
    <t>r chart</t>
  </si>
  <si>
    <t>x chart</t>
  </si>
  <si>
    <t>Control chart lines</t>
  </si>
  <si>
    <t>Rule 8</t>
  </si>
  <si>
    <t>Rule 7</t>
  </si>
  <si>
    <t>Rule 6</t>
  </si>
  <si>
    <t>Rule 5</t>
  </si>
  <si>
    <t>Rule 4</t>
  </si>
  <si>
    <t>Rule 3</t>
  </si>
  <si>
    <t>Rule 2</t>
  </si>
  <si>
    <t>Rule 1</t>
  </si>
  <si>
    <t>X Median chart</t>
  </si>
  <si>
    <t>IMR and X Bar Chart</t>
  </si>
  <si>
    <t>Sub grp</t>
  </si>
  <si>
    <t xml:space="preserve">  and may need to be retrained</t>
  </si>
  <si>
    <t xml:space="preserve">  If one line is always below the others, that operator has bias</t>
  </si>
  <si>
    <t xml:space="preserve">  This chart overlays the lines in the above chart</t>
  </si>
  <si>
    <t xml:space="preserve">  different, more heterogeneous, parts</t>
  </si>
  <si>
    <t xml:space="preserve">  the parts selected here are too similar. Rerun analysis with</t>
  </si>
  <si>
    <t xml:space="preserve">  If too few of the averages fall outside the control limits</t>
  </si>
  <si>
    <t xml:space="preserve">  This line is identical to the solid black line in the above chart</t>
  </si>
  <si>
    <t xml:space="preserve">  50% of the trial averages should fall outside the control limits</t>
  </si>
  <si>
    <t xml:space="preserve">  To be an acceptable measure of Part Variation, </t>
  </si>
  <si>
    <t xml:space="preserve">  has been observed to estimate Part Variation</t>
  </si>
  <si>
    <t xml:space="preserve">  This chart is used to determine if enough part-to-part variation</t>
  </si>
  <si>
    <t>C0</t>
  </si>
  <si>
    <t>B0</t>
  </si>
  <si>
    <t>M</t>
  </si>
  <si>
    <t>A0</t>
  </si>
  <si>
    <t>C9</t>
  </si>
  <si>
    <t>B9</t>
  </si>
  <si>
    <t>L</t>
  </si>
  <si>
    <t>A9</t>
  </si>
  <si>
    <t>C8</t>
  </si>
  <si>
    <t xml:space="preserve">       -the dotted red lines should fall in a straight line</t>
  </si>
  <si>
    <t>B8</t>
  </si>
  <si>
    <t>K</t>
  </si>
  <si>
    <t xml:space="preserve">       -each set of black lines should have roughly the same shape</t>
  </si>
  <si>
    <t>C7</t>
  </si>
  <si>
    <t>A8</t>
  </si>
  <si>
    <t xml:space="preserve">  This plot will help  identify systematic appraiser bias</t>
  </si>
  <si>
    <t>C6</t>
  </si>
  <si>
    <t>C5</t>
  </si>
  <si>
    <t xml:space="preserve">  Each horizontal line represents the range of trial values</t>
  </si>
  <si>
    <t>C4</t>
  </si>
  <si>
    <t>B7</t>
  </si>
  <si>
    <t>J</t>
  </si>
  <si>
    <t>C3</t>
  </si>
  <si>
    <t>A7</t>
  </si>
  <si>
    <t xml:space="preserve">  The dotted red lines represent the appraiser averages</t>
  </si>
  <si>
    <t>C2</t>
  </si>
  <si>
    <t xml:space="preserve">  The solid black lines connect the trial averages</t>
  </si>
  <si>
    <t>C1</t>
  </si>
  <si>
    <t>B6</t>
  </si>
  <si>
    <t>I</t>
  </si>
  <si>
    <t xml:space="preserve">  Appraisers should obtain similar values for each part</t>
  </si>
  <si>
    <t>A6</t>
  </si>
  <si>
    <t xml:space="preserve">  Remember, variation between parts is expected</t>
  </si>
  <si>
    <t>B5</t>
  </si>
  <si>
    <t>H</t>
  </si>
  <si>
    <t>A5</t>
  </si>
  <si>
    <t>B4</t>
  </si>
  <si>
    <t>B3</t>
  </si>
  <si>
    <t>G</t>
  </si>
  <si>
    <t>B2</t>
  </si>
  <si>
    <t>A4</t>
  </si>
  <si>
    <t>B1</t>
  </si>
  <si>
    <t>F</t>
  </si>
  <si>
    <t>A3</t>
  </si>
  <si>
    <t>A1</t>
  </si>
  <si>
    <t>B</t>
  </si>
  <si>
    <t>Avg</t>
  </si>
  <si>
    <t>+diff</t>
  </si>
  <si>
    <t>-diff</t>
  </si>
  <si>
    <t>Trial</t>
  </si>
  <si>
    <t>Grand</t>
  </si>
  <si>
    <t>Appraiser</t>
  </si>
  <si>
    <t xml:space="preserve">  The dotted red lines represent the part averages</t>
  </si>
  <si>
    <t xml:space="preserve">  AIAG = Automotive Industry Action Group</t>
  </si>
  <si>
    <r>
      <t xml:space="preserve">    </t>
    </r>
    <r>
      <rPr>
        <sz val="9"/>
        <color indexed="56"/>
        <rFont val="Wingdings"/>
        <charset val="2"/>
      </rPr>
      <t>ü</t>
    </r>
    <r>
      <rPr>
        <sz val="9"/>
        <color indexed="56"/>
        <rFont val="Arial"/>
        <family val="2"/>
      </rPr>
      <t xml:space="preserve"> Over 30% - considered not acceptable - every effort should be made to improve the system</t>
    </r>
  </si>
  <si>
    <t xml:space="preserve">   (Note: For %R&amp;R smaller is better)</t>
  </si>
  <si>
    <r>
      <t xml:space="preserve">    </t>
    </r>
    <r>
      <rPr>
        <sz val="9"/>
        <color indexed="56"/>
        <rFont val="Wingdings"/>
        <charset val="2"/>
      </rPr>
      <t>ü</t>
    </r>
    <r>
      <rPr>
        <sz val="9"/>
        <color indexed="56"/>
        <rFont val="Arial"/>
        <family val="2"/>
      </rPr>
      <t xml:space="preserve"> 10% to 30% - may be acceptable depending on importance of the application, cost of the system, cost of repair, etc</t>
    </r>
  </si>
  <si>
    <r>
      <t>D</t>
    </r>
    <r>
      <rPr>
        <b/>
        <vertAlign val="subscript"/>
        <sz val="10"/>
        <rFont val="Arial"/>
        <family val="2"/>
      </rPr>
      <t>4</t>
    </r>
  </si>
  <si>
    <t xml:space="preserve">  AIAG uses &lt;10%</t>
  </si>
  <si>
    <r>
      <t xml:space="preserve">    </t>
    </r>
    <r>
      <rPr>
        <b/>
        <sz val="9"/>
        <color indexed="56"/>
        <rFont val="Wingdings"/>
        <charset val="2"/>
      </rPr>
      <t>ü</t>
    </r>
    <r>
      <rPr>
        <sz val="9"/>
        <color indexed="56"/>
        <rFont val="Arial"/>
        <family val="2"/>
      </rPr>
      <t xml:space="preserve"> Under 10% - acceptable system</t>
    </r>
  </si>
  <si>
    <r>
      <t>D</t>
    </r>
    <r>
      <rPr>
        <b/>
        <vertAlign val="subscript"/>
        <sz val="10"/>
        <rFont val="Arial"/>
        <family val="2"/>
      </rPr>
      <t>3</t>
    </r>
  </si>
  <si>
    <t xml:space="preserve">    Acceptability Criteria for %R&amp;R (% of Total Variation and % of Tolerance)</t>
  </si>
  <si>
    <r>
      <t>A</t>
    </r>
    <r>
      <rPr>
        <b/>
        <vertAlign val="subscript"/>
        <sz val="10"/>
        <rFont val="Arial"/>
        <family val="2"/>
      </rPr>
      <t>2</t>
    </r>
  </si>
  <si>
    <t xml:space="preserve"> For measurement systems whose purpose is to analyze a process, general rules of thumb are:</t>
  </si>
  <si>
    <t>For Range Check</t>
  </si>
  <si>
    <t xml:space="preserve"> The performance of the measurement system should also be reviewed using graphical analyses."</t>
  </si>
  <si>
    <t>Number of Trials</t>
  </si>
  <si>
    <r>
      <t xml:space="preserve">"The final acceptance of a  measurement system should </t>
    </r>
    <r>
      <rPr>
        <b/>
        <u/>
        <sz val="9"/>
        <color indexed="56"/>
        <rFont val="Arial"/>
        <family val="2"/>
      </rPr>
      <t>not</t>
    </r>
    <r>
      <rPr>
        <b/>
        <sz val="9"/>
        <color indexed="56"/>
        <rFont val="Arial"/>
        <family val="2"/>
      </rPr>
      <t xml:space="preserve"> come down to a single set of indices.</t>
    </r>
  </si>
  <si>
    <t xml:space="preserve">  Note: Percentages will not add to 100%.</t>
  </si>
  <si>
    <t xml:space="preserve"> Total Process Variation (TV)</t>
  </si>
  <si>
    <t xml:space="preserve"> Part Variation (PV)</t>
  </si>
  <si>
    <t xml:space="preserve"> Repeatability &amp; Reproducibility (R&amp;R)</t>
  </si>
  <si>
    <t xml:space="preserve"> Reproducibility (AV - Appraiser Var)</t>
  </si>
  <si>
    <r>
      <t>d*</t>
    </r>
    <r>
      <rPr>
        <b/>
        <vertAlign val="subscript"/>
        <sz val="10"/>
        <rFont val="Arial"/>
        <family val="2"/>
      </rPr>
      <t>2</t>
    </r>
  </si>
  <si>
    <t>For Part Variation</t>
  </si>
  <si>
    <t xml:space="preserve"> Repeatability (EV - Equipment Var)</t>
  </si>
  <si>
    <t>Number of Parts</t>
  </si>
  <si>
    <t>PERCENT OF
TOLERANCE</t>
  </si>
  <si>
    <t>PERCENT OF
TOTAL VARIATION</t>
  </si>
  <si>
    <t>VARIATION</t>
  </si>
  <si>
    <t>SIGMA</t>
  </si>
  <si>
    <t xml:space="preserve">  SOURCE OF VARIATION</t>
  </si>
  <si>
    <t xml:space="preserve">  The AIAG method uses 5.15, other customers may use 6.00</t>
  </si>
  <si>
    <t xml:space="preserve">Enter Process Distribution Width in Sigma's (Typically 5.15 or 6.00) = </t>
  </si>
  <si>
    <t>Part Averages</t>
  </si>
  <si>
    <t>For Reproducibility</t>
  </si>
  <si>
    <t>Range Check*</t>
  </si>
  <si>
    <t>Number of Operators</t>
  </si>
  <si>
    <t>&gt;15</t>
  </si>
  <si>
    <r>
      <t>Trials</t>
    </r>
    <r>
      <rPr>
        <b/>
        <sz val="10"/>
        <rFont val="Arial"/>
        <family val="2"/>
      </rPr>
      <t xml:space="preserve">   2</t>
    </r>
  </si>
  <si>
    <t>Average</t>
  </si>
  <si>
    <t>Operators</t>
  </si>
  <si>
    <t>´</t>
  </si>
  <si>
    <t xml:space="preserve">  Leave Trial 3 rows empty if only 2 trials are run</t>
  </si>
  <si>
    <t>of</t>
  </si>
  <si>
    <t xml:space="preserve">Number </t>
  </si>
  <si>
    <t xml:space="preserve">  Enter data on this line first</t>
  </si>
  <si>
    <t xml:space="preserve">  You can enter less than 10 parts</t>
  </si>
  <si>
    <t>*If Range Check displays "FLAG", check data for errors or rerun trial(s)</t>
  </si>
  <si>
    <t>Enter data and Information in open cells . Leave cell blank if data is missing.</t>
  </si>
  <si>
    <t>For Repeatability</t>
  </si>
  <si>
    <t xml:space="preserve">  Enter Tolerance Width   (Upper - Lower)</t>
  </si>
  <si>
    <t>Leave blank for one-sided spec.</t>
  </si>
  <si>
    <t>Tolerance =</t>
  </si>
  <si>
    <t>Number of Trials =</t>
  </si>
  <si>
    <t xml:space="preserve">  The numbers fields will fill in automatically</t>
  </si>
  <si>
    <t>Performed By:</t>
  </si>
  <si>
    <t>Number of Parts =</t>
  </si>
  <si>
    <t>Shaded areas identify ranges used for Index() functions in column AG</t>
  </si>
  <si>
    <t xml:space="preserve">  Enter Gage Name, Part Name, Date, and Your Name</t>
  </si>
  <si>
    <t>Date:</t>
  </si>
  <si>
    <t>Gage:</t>
  </si>
  <si>
    <t xml:space="preserve">  COMMENTS</t>
  </si>
  <si>
    <t>GAGE R&amp;R</t>
  </si>
  <si>
    <t>Num. of Appraisers =</t>
  </si>
  <si>
    <t>Gage #:</t>
  </si>
  <si>
    <t xml:space="preserve">  5.15 standard deviations enclose the central 99% of a normal distribution</t>
  </si>
  <si>
    <t xml:space="preserve">  Equipment Variation should be low</t>
  </si>
  <si>
    <t xml:space="preserve">  Appraiser Variation should be low</t>
  </si>
  <si>
    <t xml:space="preserve">  Part Variation should be high</t>
  </si>
  <si>
    <t xml:space="preserve">  R&amp;R: Under 10% acceptable; 10%-30% evaluate; over 30% unacceptable</t>
  </si>
  <si>
    <t>Example</t>
  </si>
  <si>
    <t>Engineering Signature</t>
  </si>
  <si>
    <t>Quality Signature</t>
  </si>
  <si>
    <t>Operations Signature</t>
  </si>
  <si>
    <t>Supply Chain Signature</t>
  </si>
  <si>
    <t>Example: Part Name</t>
  </si>
  <si>
    <t>Example: 1001234</t>
  </si>
  <si>
    <t>Example: 1</t>
  </si>
  <si>
    <t>Example: ECR1</t>
  </si>
  <si>
    <t>Example: 9/20/2019</t>
  </si>
  <si>
    <t>Example: 8/1/2020</t>
  </si>
  <si>
    <t>Example: 2300 Project</t>
  </si>
  <si>
    <t>Example: INDUSTRIES</t>
  </si>
  <si>
    <t>Example: 401 Street Blvd</t>
  </si>
  <si>
    <t>Example: city</t>
  </si>
  <si>
    <t>Example: state</t>
  </si>
  <si>
    <t>Example: zip</t>
  </si>
  <si>
    <t>Example: USA</t>
  </si>
  <si>
    <t>Example: 123-456-7890</t>
  </si>
  <si>
    <t>Example: contact name</t>
  </si>
  <si>
    <t xml:space="preserve">2.    Design for Manufacturability (DFM) </t>
  </si>
  <si>
    <t>0</t>
  </si>
  <si>
    <t>FRM-INFRA-0005  11/01/2022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</si>
</sst>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lt;=9999999]###\-####;\(###\)\ ###\-####"/>
    <numFmt numFmtId="166" formatCode="mm\-dd\-yyyy"/>
    <numFmt numFmtId="167" formatCode="0.00_);[Red]\(0.00\)"/>
    <numFmt numFmtId="168" formatCode="mm/dd/yy;@"/>
    <numFmt numFmtId="169" formatCode="0.0%"/>
  </numFmts>
  <fonts count="109" x14ac:knownFonts="1">
    <font>
      <sz val="10"/>
      <name val="Arial"/>
    </font>
    <font>
      <b/>
      <sz val="10"/>
      <name val="Arial"/>
      <family val="2"/>
    </font>
    <font>
      <sz val="10"/>
      <name val="Arial"/>
      <family val="2"/>
    </font>
    <font>
      <sz val="8"/>
      <name val="Arial"/>
      <family val="2"/>
    </font>
    <font>
      <b/>
      <sz val="8"/>
      <name val="Arial"/>
      <family val="2"/>
    </font>
    <font>
      <b/>
      <sz val="8"/>
      <name val="Arial"/>
      <family val="2"/>
    </font>
    <font>
      <b/>
      <sz val="18"/>
      <name val="Arial"/>
      <family val="2"/>
    </font>
    <font>
      <sz val="9"/>
      <name val="Arial"/>
      <family val="2"/>
    </font>
    <font>
      <sz val="12"/>
      <name val="Arial"/>
      <family val="2"/>
    </font>
    <font>
      <b/>
      <sz val="14"/>
      <name val="Arial"/>
      <family val="2"/>
    </font>
    <font>
      <b/>
      <sz val="12"/>
      <name val="Arial"/>
      <family val="2"/>
    </font>
    <font>
      <sz val="10"/>
      <name val="Arial"/>
      <family val="2"/>
    </font>
    <font>
      <b/>
      <sz val="14"/>
      <name val="Arial"/>
      <family val="2"/>
    </font>
    <font>
      <vertAlign val="subscript"/>
      <sz val="10"/>
      <name val="Arial"/>
      <family val="2"/>
    </font>
    <font>
      <b/>
      <vertAlign val="subscript"/>
      <sz val="10"/>
      <name val="Arial"/>
      <family val="2"/>
    </font>
    <font>
      <sz val="10"/>
      <color indexed="12"/>
      <name val="Arial"/>
      <family val="2"/>
    </font>
    <font>
      <sz val="10"/>
      <color indexed="12"/>
      <name val="Arial"/>
      <family val="2"/>
    </font>
    <font>
      <sz val="8"/>
      <color indexed="12"/>
      <name val="Arial"/>
      <family val="2"/>
    </font>
    <font>
      <sz val="8"/>
      <name val="Arial"/>
      <family val="2"/>
    </font>
    <font>
      <b/>
      <u/>
      <sz val="9"/>
      <name val="Arial"/>
      <family val="2"/>
    </font>
    <font>
      <b/>
      <sz val="10"/>
      <name val="Arial"/>
      <family val="2"/>
    </font>
    <font>
      <sz val="8"/>
      <color indexed="81"/>
      <name val="Tahoma"/>
      <family val="2"/>
    </font>
    <font>
      <b/>
      <sz val="8"/>
      <color indexed="81"/>
      <name val="Tahoma"/>
      <family val="2"/>
    </font>
    <font>
      <sz val="6"/>
      <name val="Arial"/>
      <family val="2"/>
    </font>
    <font>
      <b/>
      <sz val="10"/>
      <color indexed="9"/>
      <name val="Arial"/>
      <family val="2"/>
    </font>
    <font>
      <b/>
      <sz val="26"/>
      <name val="Arial"/>
      <family val="2"/>
    </font>
    <font>
      <b/>
      <sz val="24"/>
      <name val="Arial"/>
      <family val="2"/>
    </font>
    <font>
      <b/>
      <sz val="22"/>
      <name val="Arial"/>
      <family val="2"/>
    </font>
    <font>
      <u/>
      <sz val="10"/>
      <color indexed="12"/>
      <name val="Arial"/>
      <family val="2"/>
    </font>
    <font>
      <sz val="10"/>
      <name val="Arial"/>
      <family val="2"/>
    </font>
    <font>
      <sz val="24"/>
      <name val="Arial"/>
      <family val="2"/>
    </font>
    <font>
      <sz val="7"/>
      <name val="Arial"/>
      <family val="2"/>
    </font>
    <font>
      <i/>
      <sz val="12"/>
      <name val="Arial"/>
      <family val="2"/>
    </font>
    <font>
      <b/>
      <sz val="10"/>
      <color indexed="9"/>
      <name val="Arial"/>
      <family val="2"/>
    </font>
    <font>
      <b/>
      <sz val="12"/>
      <color indexed="9"/>
      <name val="Arial"/>
      <family val="2"/>
    </font>
    <font>
      <b/>
      <sz val="9"/>
      <name val="Arial"/>
      <family val="2"/>
    </font>
    <font>
      <b/>
      <sz val="28"/>
      <name val="Arial"/>
      <family val="2"/>
    </font>
    <font>
      <b/>
      <i/>
      <sz val="20"/>
      <name val="Arial"/>
      <family val="2"/>
    </font>
    <font>
      <sz val="10"/>
      <name val="Times New Roman"/>
      <family val="1"/>
    </font>
    <font>
      <sz val="8"/>
      <name val="Times New Roman"/>
      <family val="1"/>
    </font>
    <font>
      <b/>
      <sz val="40"/>
      <color indexed="10"/>
      <name val="Arial"/>
      <family val="2"/>
    </font>
    <font>
      <b/>
      <sz val="9"/>
      <color indexed="10"/>
      <name val="Arial"/>
      <family val="2"/>
    </font>
    <font>
      <b/>
      <sz val="9"/>
      <color indexed="12"/>
      <name val="Arial"/>
      <family val="2"/>
    </font>
    <font>
      <sz val="9"/>
      <color indexed="12"/>
      <name val="Arial"/>
      <family val="2"/>
    </font>
    <font>
      <b/>
      <sz val="9"/>
      <color indexed="81"/>
      <name val="Tahoma"/>
      <family val="2"/>
    </font>
    <font>
      <sz val="11"/>
      <color theme="1"/>
      <name val="Calibri"/>
      <family val="2"/>
      <scheme val="minor"/>
    </font>
    <font>
      <sz val="22"/>
      <name val="Arial"/>
      <family val="2"/>
    </font>
    <font>
      <sz val="18"/>
      <name val="Arial"/>
      <family val="2"/>
    </font>
    <font>
      <sz val="14"/>
      <name val="Arial"/>
      <family val="2"/>
    </font>
    <font>
      <b/>
      <u/>
      <sz val="8"/>
      <name val="Arial"/>
      <family val="2"/>
    </font>
    <font>
      <b/>
      <sz val="16"/>
      <name val="Arial"/>
      <family val="2"/>
    </font>
    <font>
      <b/>
      <vertAlign val="superscript"/>
      <sz val="6"/>
      <name val="Arial"/>
      <family val="2"/>
    </font>
    <font>
      <b/>
      <sz val="10"/>
      <color theme="0"/>
      <name val="Arial"/>
      <family val="2"/>
    </font>
    <font>
      <b/>
      <sz val="12"/>
      <name val="Times New Roman"/>
      <family val="1"/>
    </font>
    <font>
      <sz val="9"/>
      <name val="Times New Roman"/>
      <family val="1"/>
    </font>
    <font>
      <b/>
      <sz val="11"/>
      <name val="Times New Roman"/>
      <family val="1"/>
    </font>
    <font>
      <sz val="11"/>
      <name val="Times New Roman"/>
      <family val="1"/>
    </font>
    <font>
      <b/>
      <sz val="36"/>
      <name val="Arial"/>
      <family val="2"/>
    </font>
    <font>
      <sz val="16"/>
      <name val="Arial"/>
      <family val="2"/>
    </font>
    <font>
      <b/>
      <sz val="20"/>
      <name val="Arial"/>
      <family val="2"/>
    </font>
    <font>
      <sz val="20"/>
      <name val="Arial"/>
      <family val="2"/>
    </font>
    <font>
      <sz val="24"/>
      <color theme="4" tint="-0.249977111117893"/>
      <name val="Arial"/>
      <family val="2"/>
    </font>
    <font>
      <sz val="20"/>
      <color rgb="FF0070C0"/>
      <name val="Arial"/>
      <family val="2"/>
    </font>
    <font>
      <sz val="12"/>
      <color rgb="FF0070C0"/>
      <name val="Arial"/>
      <family val="2"/>
    </font>
    <font>
      <b/>
      <sz val="9"/>
      <color theme="0"/>
      <name val="Arial"/>
      <family val="2"/>
    </font>
    <font>
      <sz val="8"/>
      <color theme="0"/>
      <name val="Arial"/>
      <family val="2"/>
    </font>
    <font>
      <b/>
      <i/>
      <sz val="16"/>
      <name val="Arial"/>
      <family val="2"/>
    </font>
    <font>
      <sz val="7"/>
      <color theme="0"/>
      <name val="Arial"/>
      <family val="2"/>
    </font>
    <font>
      <sz val="10"/>
      <color theme="0"/>
      <name val="Arial"/>
      <family val="2"/>
    </font>
    <font>
      <b/>
      <vertAlign val="superscript"/>
      <sz val="7"/>
      <color theme="0"/>
      <name val="Arial"/>
      <family val="2"/>
    </font>
    <font>
      <b/>
      <i/>
      <sz val="18"/>
      <name val="Arial"/>
      <family val="2"/>
    </font>
    <font>
      <sz val="8"/>
      <color rgb="FF000000"/>
      <name val="Tahoma"/>
      <family val="2"/>
    </font>
    <font>
      <sz val="10"/>
      <name val="Garamond"/>
      <family val="1"/>
    </font>
    <font>
      <b/>
      <sz val="9.5"/>
      <name val="Arial"/>
      <family val="2"/>
    </font>
    <font>
      <b/>
      <sz val="10"/>
      <color rgb="FFFF0000"/>
      <name val="Arial"/>
      <family val="2"/>
    </font>
    <font>
      <u/>
      <sz val="10"/>
      <color indexed="12"/>
      <name val="Garamond"/>
      <family val="1"/>
    </font>
    <font>
      <u/>
      <sz val="5"/>
      <color indexed="12"/>
      <name val="Garamond"/>
      <family val="1"/>
    </font>
    <font>
      <b/>
      <sz val="16"/>
      <name val="Garamond"/>
      <family val="1"/>
    </font>
    <font>
      <b/>
      <sz val="14"/>
      <name val="Garamond"/>
      <family val="1"/>
    </font>
    <font>
      <b/>
      <sz val="14"/>
      <color theme="0"/>
      <name val="Arial"/>
      <family val="2"/>
    </font>
    <font>
      <b/>
      <sz val="28"/>
      <name val="Garamond"/>
      <family val="1"/>
    </font>
    <font>
      <sz val="28"/>
      <name val="Arial"/>
      <family val="2"/>
    </font>
    <font>
      <sz val="14"/>
      <name val="Garamond"/>
      <family val="1"/>
    </font>
    <font>
      <sz val="7"/>
      <color indexed="23"/>
      <name val="Arial"/>
      <family val="2"/>
    </font>
    <font>
      <sz val="10"/>
      <color indexed="23"/>
      <name val="Arial"/>
      <family val="2"/>
    </font>
    <font>
      <b/>
      <sz val="6"/>
      <name val="Arial"/>
      <family val="2"/>
    </font>
    <font>
      <b/>
      <sz val="10"/>
      <color indexed="10"/>
      <name val="Arial"/>
      <family val="2"/>
    </font>
    <font>
      <sz val="10"/>
      <name val="Tahoma"/>
      <family val="2"/>
    </font>
    <font>
      <sz val="9"/>
      <color indexed="16"/>
      <name val="Times New Roman"/>
      <family val="1"/>
    </font>
    <font>
      <b/>
      <i/>
      <sz val="10"/>
      <name val="Arial"/>
      <family val="2"/>
    </font>
    <font>
      <b/>
      <i/>
      <sz val="8"/>
      <name val="Arial"/>
      <family val="2"/>
    </font>
    <font>
      <b/>
      <i/>
      <sz val="9"/>
      <color indexed="16"/>
      <name val="Arial"/>
      <family val="2"/>
    </font>
    <font>
      <sz val="10"/>
      <color theme="3"/>
      <name val="Arial"/>
      <family val="2"/>
    </font>
    <font>
      <b/>
      <sz val="10"/>
      <color theme="3"/>
      <name val="Arial"/>
      <family val="2"/>
    </font>
    <font>
      <sz val="9"/>
      <color theme="3"/>
      <name val="Arial"/>
      <family val="2"/>
    </font>
    <font>
      <sz val="9"/>
      <color indexed="56"/>
      <name val="Wingdings"/>
      <charset val="2"/>
    </font>
    <font>
      <sz val="9"/>
      <color indexed="56"/>
      <name val="Arial"/>
      <family val="2"/>
    </font>
    <font>
      <b/>
      <sz val="9"/>
      <color indexed="56"/>
      <name val="Wingdings"/>
      <charset val="2"/>
    </font>
    <font>
      <b/>
      <sz val="9"/>
      <color theme="3"/>
      <name val="Arial"/>
      <family val="2"/>
    </font>
    <font>
      <b/>
      <u/>
      <sz val="9"/>
      <color indexed="56"/>
      <name val="Arial"/>
      <family val="2"/>
    </font>
    <font>
      <b/>
      <sz val="9"/>
      <color indexed="56"/>
      <name val="Arial"/>
      <family val="2"/>
    </font>
    <font>
      <b/>
      <i/>
      <sz val="8"/>
      <color indexed="53"/>
      <name val="Arial"/>
      <family val="2"/>
    </font>
    <font>
      <b/>
      <sz val="10"/>
      <color indexed="12"/>
      <name val="Arial"/>
      <family val="2"/>
    </font>
    <font>
      <b/>
      <sz val="10"/>
      <color indexed="39"/>
      <name val="Arial"/>
      <family val="2"/>
    </font>
    <font>
      <b/>
      <sz val="10"/>
      <name val="symbol"/>
      <family val="1"/>
      <charset val="2"/>
    </font>
    <font>
      <sz val="10"/>
      <color indexed="9"/>
      <name val="Arial"/>
      <family val="2"/>
    </font>
    <font>
      <i/>
      <sz val="8"/>
      <color indexed="16"/>
      <name val="Arial"/>
      <family val="2"/>
    </font>
    <font>
      <b/>
      <i/>
      <sz val="8"/>
      <color indexed="16"/>
      <name val="Arial"/>
      <family val="2"/>
    </font>
    <font>
      <b/>
      <sz val="9"/>
      <color indexed="16"/>
      <name val="Times New Roman"/>
      <family val="1"/>
    </font>
  </fonts>
  <fills count="24">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rgb="FF008000"/>
        <bgColor indexed="64"/>
      </patternFill>
    </fill>
    <fill>
      <patternFill patternType="solid">
        <fgColor rgb="FFFFFF00"/>
        <bgColor indexed="64"/>
      </patternFill>
    </fill>
    <fill>
      <patternFill patternType="solid">
        <fgColor indexed="13"/>
        <bgColor indexed="64"/>
      </patternFill>
    </fill>
    <fill>
      <patternFill patternType="solid">
        <fgColor indexed="44"/>
        <bgColor indexed="64"/>
      </patternFill>
    </fill>
    <fill>
      <patternFill patternType="solid">
        <fgColor indexed="47"/>
        <bgColor indexed="64"/>
      </patternFill>
    </fill>
    <fill>
      <patternFill patternType="solid">
        <fgColor indexed="42"/>
        <bgColor indexed="64"/>
      </patternFill>
    </fill>
    <fill>
      <patternFill patternType="solid">
        <fgColor theme="0" tint="-0.14999847407452621"/>
        <bgColor indexed="64"/>
      </patternFill>
    </fill>
    <fill>
      <patternFill patternType="solid">
        <fgColor theme="2"/>
        <bgColor indexed="64"/>
      </patternFill>
    </fill>
    <fill>
      <patternFill patternType="solid">
        <fgColor rgb="FFFF0000"/>
        <bgColor indexed="64"/>
      </patternFill>
    </fill>
    <fill>
      <patternFill patternType="solid">
        <fgColor theme="0" tint="-0.249977111117893"/>
        <bgColor indexed="64"/>
      </patternFill>
    </fill>
    <fill>
      <patternFill patternType="solid">
        <fgColor theme="1"/>
        <bgColor indexed="64"/>
      </patternFill>
    </fill>
    <fill>
      <patternFill patternType="solid">
        <fgColor rgb="FFD9D9D9"/>
        <bgColor indexed="64"/>
      </patternFill>
    </fill>
    <fill>
      <patternFill patternType="solid">
        <fgColor theme="0"/>
        <bgColor indexed="64"/>
      </patternFill>
    </fill>
    <fill>
      <patternFill patternType="solid">
        <fgColor indexed="55"/>
        <bgColor indexed="64"/>
      </patternFill>
    </fill>
    <fill>
      <patternFill patternType="solid">
        <fgColor theme="1"/>
        <bgColor indexed="60"/>
      </patternFill>
    </fill>
    <fill>
      <patternFill patternType="solid">
        <fgColor indexed="15"/>
        <bgColor indexed="64"/>
      </patternFill>
    </fill>
    <fill>
      <patternFill patternType="solid">
        <fgColor theme="9" tint="0.79998168889431442"/>
        <bgColor indexed="64"/>
      </patternFill>
    </fill>
    <fill>
      <patternFill patternType="solid">
        <fgColor indexed="26"/>
        <bgColor indexed="64"/>
      </patternFill>
    </fill>
    <fill>
      <patternFill patternType="solid">
        <fgColor rgb="FF00B0F0"/>
        <bgColor indexed="64"/>
      </patternFill>
    </fill>
    <fill>
      <patternFill patternType="solid">
        <fgColor theme="9"/>
        <bgColor indexed="64"/>
      </patternFill>
    </fill>
  </fills>
  <borders count="149">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medium">
        <color indexed="64"/>
      </bottom>
      <diagonal/>
    </border>
    <border>
      <left style="thick">
        <color indexed="64"/>
      </left>
      <right style="thick">
        <color indexed="64"/>
      </right>
      <top style="thick">
        <color indexed="64"/>
      </top>
      <bottom style="thick">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ck">
        <color indexed="64"/>
      </left>
      <right/>
      <top/>
      <bottom/>
      <diagonal/>
    </border>
    <border>
      <left style="thick">
        <color indexed="64"/>
      </left>
      <right style="thin">
        <color indexed="64"/>
      </right>
      <top style="thin">
        <color indexed="64"/>
      </top>
      <bottom style="thin">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64"/>
      </left>
      <right style="thin">
        <color indexed="64"/>
      </right>
      <top/>
      <bottom style="thin">
        <color indexed="64"/>
      </bottom>
      <diagonal/>
    </border>
    <border>
      <left style="medium">
        <color indexed="64"/>
      </left>
      <right style="medium">
        <color indexed="64"/>
      </right>
      <top/>
      <bottom style="thick">
        <color indexed="64"/>
      </bottom>
      <diagonal/>
    </border>
    <border>
      <left/>
      <right/>
      <top/>
      <bottom style="thick">
        <color indexed="64"/>
      </bottom>
      <diagonal/>
    </border>
    <border>
      <left style="medium">
        <color indexed="64"/>
      </left>
      <right/>
      <top/>
      <bottom style="thick">
        <color indexed="64"/>
      </bottom>
      <diagonal/>
    </border>
    <border>
      <left/>
      <right style="medium">
        <color indexed="64"/>
      </right>
      <top/>
      <bottom style="thick">
        <color indexed="64"/>
      </bottom>
      <diagonal/>
    </border>
    <border>
      <left style="medium">
        <color indexed="64"/>
      </left>
      <right style="medium">
        <color indexed="64"/>
      </right>
      <top style="thick">
        <color indexed="64"/>
      </top>
      <bottom/>
      <diagonal/>
    </border>
    <border>
      <left style="medium">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medium">
        <color indexed="64"/>
      </right>
      <top style="thick">
        <color indexed="64"/>
      </top>
      <bottom style="thin">
        <color indexed="64"/>
      </bottom>
      <diagonal/>
    </border>
    <border>
      <left style="medium">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
      <left style="medium">
        <color indexed="64"/>
      </left>
      <right style="thin">
        <color indexed="64"/>
      </right>
      <top style="thick">
        <color indexed="64"/>
      </top>
      <bottom style="thin">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thick">
        <color indexed="64"/>
      </top>
      <bottom/>
      <diagonal/>
    </border>
    <border>
      <left/>
      <right/>
      <top style="thick">
        <color indexed="64"/>
      </top>
      <bottom/>
      <diagonal/>
    </border>
    <border>
      <left/>
      <right style="medium">
        <color indexed="64"/>
      </right>
      <top style="thick">
        <color indexed="64"/>
      </top>
      <bottom/>
      <diagonal/>
    </border>
    <border>
      <left style="medium">
        <color indexed="64"/>
      </left>
      <right style="thin">
        <color indexed="64"/>
      </right>
      <top/>
      <bottom style="thin">
        <color indexed="64"/>
      </bottom>
      <diagonal/>
    </border>
    <border>
      <left style="medium">
        <color indexed="64"/>
      </left>
      <right style="hair">
        <color indexed="64"/>
      </right>
      <top/>
      <bottom style="thin">
        <color indexed="64"/>
      </bottom>
      <diagonal/>
    </border>
    <border>
      <left style="medium">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medium">
        <color indexed="8"/>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style="thin">
        <color indexed="8"/>
      </left>
      <right/>
      <top style="medium">
        <color indexed="8"/>
      </top>
      <bottom/>
      <diagonal/>
    </border>
    <border>
      <left/>
      <right/>
      <top style="medium">
        <color indexed="8"/>
      </top>
      <bottom/>
      <diagonal/>
    </border>
    <border>
      <left/>
      <right style="thin">
        <color indexed="8"/>
      </right>
      <top style="medium">
        <color indexed="8"/>
      </top>
      <bottom/>
      <diagonal/>
    </border>
    <border>
      <left style="thin">
        <color indexed="8"/>
      </left>
      <right style="thin">
        <color indexed="8"/>
      </right>
      <top style="medium">
        <color indexed="8"/>
      </top>
      <bottom style="medium">
        <color indexed="8"/>
      </bottom>
      <diagonal/>
    </border>
    <border>
      <left style="thin">
        <color indexed="8"/>
      </left>
      <right style="thin">
        <color indexed="8"/>
      </right>
      <top/>
      <bottom style="medium">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medium">
        <color indexed="64"/>
      </left>
      <right style="thin">
        <color indexed="64"/>
      </right>
      <top style="medium">
        <color indexed="64"/>
      </top>
      <bottom style="medium">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medium">
        <color indexed="64"/>
      </left>
      <right style="medium">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indexed="8"/>
      </bottom>
      <diagonal/>
    </border>
    <border>
      <left style="thin">
        <color indexed="8"/>
      </left>
      <right style="medium">
        <color indexed="64"/>
      </right>
      <top style="medium">
        <color indexed="8"/>
      </top>
      <bottom/>
      <diagonal/>
    </border>
    <border>
      <left style="thin">
        <color indexed="8"/>
      </left>
      <right style="medium">
        <color indexed="64"/>
      </right>
      <top/>
      <bottom style="medium">
        <color indexed="8"/>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s>
  <cellStyleXfs count="11">
    <xf numFmtId="0" fontId="0" fillId="0" borderId="0"/>
    <xf numFmtId="0" fontId="28" fillId="0" borderId="0" applyNumberFormat="0" applyFill="0" applyBorder="0" applyAlignment="0" applyProtection="0">
      <alignment vertical="top"/>
      <protection locked="0"/>
    </xf>
    <xf numFmtId="0" fontId="2" fillId="0" borderId="0"/>
    <xf numFmtId="0" fontId="38" fillId="0" borderId="0"/>
    <xf numFmtId="0" fontId="45" fillId="0" borderId="0"/>
    <xf numFmtId="0" fontId="2" fillId="0" borderId="0"/>
    <xf numFmtId="0" fontId="2" fillId="0" borderId="0"/>
    <xf numFmtId="0" fontId="2" fillId="0" borderId="0"/>
    <xf numFmtId="0" fontId="2" fillId="0" borderId="0"/>
    <xf numFmtId="9" fontId="87" fillId="0" borderId="0" applyFont="0" applyFill="0" applyBorder="0" applyAlignment="0" applyProtection="0"/>
    <xf numFmtId="0" fontId="87" fillId="0" borderId="0"/>
  </cellStyleXfs>
  <cellXfs count="1787">
    <xf numFmtId="0" fontId="0" fillId="0" borderId="0" xfId="0"/>
    <xf numFmtId="0" fontId="0" fillId="0" borderId="1" xfId="0" applyBorder="1"/>
    <xf numFmtId="0" fontId="0" fillId="0" borderId="0" xfId="0" applyBorder="1"/>
    <xf numFmtId="0" fontId="0" fillId="0" borderId="3" xfId="0" applyBorder="1"/>
    <xf numFmtId="0" fontId="0" fillId="0" borderId="4" xfId="0" applyBorder="1"/>
    <xf numFmtId="0" fontId="0" fillId="0" borderId="5" xfId="0" applyBorder="1"/>
    <xf numFmtId="0" fontId="0" fillId="0" borderId="6" xfId="0" applyBorder="1"/>
    <xf numFmtId="0" fontId="8" fillId="0" borderId="0" xfId="0" applyFont="1"/>
    <xf numFmtId="0" fontId="0" fillId="0" borderId="0" xfId="0" applyAlignment="1">
      <alignment horizontal="center"/>
    </xf>
    <xf numFmtId="0" fontId="3" fillId="0" borderId="9" xfId="0" applyFont="1" applyBorder="1"/>
    <xf numFmtId="0" fontId="0" fillId="0" borderId="10" xfId="0" applyBorder="1"/>
    <xf numFmtId="0" fontId="0" fillId="0" borderId="11" xfId="0" applyBorder="1"/>
    <xf numFmtId="0" fontId="0" fillId="0" borderId="4" xfId="0" applyBorder="1" applyAlignment="1">
      <alignment horizontal="center"/>
    </xf>
    <xf numFmtId="0" fontId="0" fillId="0" borderId="15" xfId="0" applyBorder="1" applyAlignment="1">
      <alignment horizontal="center"/>
    </xf>
    <xf numFmtId="0" fontId="3" fillId="0" borderId="0" xfId="0" applyFont="1"/>
    <xf numFmtId="0" fontId="3" fillId="0" borderId="0" xfId="0" applyFont="1" applyAlignment="1">
      <alignment horizontal="center"/>
    </xf>
    <xf numFmtId="0" fontId="11" fillId="0" borderId="0" xfId="0" applyFont="1"/>
    <xf numFmtId="0" fontId="0" fillId="0" borderId="16" xfId="0" applyBorder="1" applyAlignment="1">
      <alignment horizontal="center"/>
    </xf>
    <xf numFmtId="0" fontId="0" fillId="0" borderId="5" xfId="0" applyBorder="1" applyAlignment="1">
      <alignment horizontal="center"/>
    </xf>
    <xf numFmtId="0" fontId="0" fillId="0" borderId="2" xfId="0" applyBorder="1" applyAlignment="1">
      <alignment horizontal="centerContinuous"/>
    </xf>
    <xf numFmtId="0" fontId="0" fillId="0" borderId="3" xfId="0" applyBorder="1" applyAlignment="1">
      <alignment horizontal="centerContinuous"/>
    </xf>
    <xf numFmtId="0" fontId="0" fillId="0" borderId="0" xfId="0" applyAlignment="1">
      <alignment wrapText="1"/>
    </xf>
    <xf numFmtId="0" fontId="12" fillId="0" borderId="2" xfId="0" applyFont="1" applyBorder="1"/>
    <xf numFmtId="0" fontId="0" fillId="0" borderId="0" xfId="0" applyBorder="1" applyAlignment="1">
      <alignment horizontal="left"/>
    </xf>
    <xf numFmtId="0" fontId="9" fillId="0" borderId="16" xfId="0" applyFont="1" applyBorder="1" applyAlignment="1">
      <alignment horizontal="centerContinuous"/>
    </xf>
    <xf numFmtId="0" fontId="0" fillId="0" borderId="4" xfId="0" applyBorder="1" applyAlignment="1">
      <alignment horizontal="left"/>
    </xf>
    <xf numFmtId="0" fontId="0" fillId="0" borderId="5" xfId="0" applyBorder="1" applyAlignment="1">
      <alignment horizontal="left"/>
    </xf>
    <xf numFmtId="0" fontId="0" fillId="0" borderId="20" xfId="0" applyBorder="1" applyAlignment="1" applyProtection="1">
      <alignment horizontal="center"/>
      <protection locked="0"/>
    </xf>
    <xf numFmtId="0" fontId="8" fillId="0" borderId="20" xfId="0" applyFont="1" applyBorder="1" applyProtection="1">
      <protection locked="0"/>
    </xf>
    <xf numFmtId="0" fontId="8" fillId="0" borderId="1" xfId="0" applyFont="1" applyBorder="1" applyProtection="1">
      <protection locked="0"/>
    </xf>
    <xf numFmtId="0" fontId="8" fillId="0" borderId="6" xfId="0" applyFont="1" applyBorder="1" applyProtection="1">
      <protection locked="0"/>
    </xf>
    <xf numFmtId="0" fontId="15" fillId="0" borderId="1" xfId="0" applyFont="1" applyBorder="1" applyProtection="1">
      <protection locked="0"/>
    </xf>
    <xf numFmtId="0" fontId="15" fillId="0" borderId="0" xfId="0" applyFont="1" applyBorder="1" applyProtection="1">
      <protection locked="0"/>
    </xf>
    <xf numFmtId="0" fontId="15" fillId="0" borderId="4" xfId="0" applyFont="1" applyBorder="1" applyProtection="1">
      <protection locked="0"/>
    </xf>
    <xf numFmtId="0" fontId="8" fillId="0" borderId="20" xfId="0" applyFont="1" applyBorder="1" applyAlignment="1" applyProtection="1">
      <alignment horizontal="center"/>
      <protection locked="0"/>
    </xf>
    <xf numFmtId="0" fontId="3" fillId="0" borderId="19" xfId="0" applyFont="1" applyBorder="1" applyAlignment="1" applyProtection="1">
      <alignment vertical="top" wrapText="1"/>
      <protection locked="0"/>
    </xf>
    <xf numFmtId="2" fontId="8" fillId="0" borderId="1" xfId="0" applyNumberFormat="1" applyFont="1" applyBorder="1" applyAlignment="1" applyProtection="1">
      <alignment horizontal="center"/>
      <protection locked="0"/>
    </xf>
    <xf numFmtId="0" fontId="0" fillId="0" borderId="9" xfId="0" applyBorder="1"/>
    <xf numFmtId="0" fontId="0" fillId="0" borderId="21" xfId="0" applyBorder="1"/>
    <xf numFmtId="0" fontId="17" fillId="0" borderId="4" xfId="0" applyFont="1" applyBorder="1" applyProtection="1">
      <protection locked="0"/>
    </xf>
    <xf numFmtId="0" fontId="0" fillId="0" borderId="30" xfId="0" applyBorder="1" applyAlignment="1" applyProtection="1">
      <alignment horizontal="center"/>
      <protection locked="0"/>
    </xf>
    <xf numFmtId="0" fontId="0" fillId="0" borderId="0" xfId="0" applyFill="1" applyBorder="1" applyAlignment="1">
      <alignment horizontal="center"/>
    </xf>
    <xf numFmtId="0" fontId="0" fillId="0" borderId="0" xfId="0" applyFill="1"/>
    <xf numFmtId="0" fontId="0" fillId="0" borderId="32" xfId="0" applyBorder="1" applyAlignment="1" applyProtection="1">
      <alignment horizontal="center"/>
      <protection locked="0"/>
    </xf>
    <xf numFmtId="0" fontId="3" fillId="0" borderId="19" xfId="0" applyFont="1" applyBorder="1" applyAlignment="1" applyProtection="1">
      <alignment horizontal="center" vertical="top" wrapText="1"/>
    </xf>
    <xf numFmtId="0" fontId="2" fillId="0" borderId="0" xfId="0" applyFont="1"/>
    <xf numFmtId="0" fontId="16" fillId="0" borderId="0" xfId="0" applyFont="1" applyFill="1" applyBorder="1" applyProtection="1">
      <protection locked="0"/>
    </xf>
    <xf numFmtId="0" fontId="29" fillId="0" borderId="0" xfId="0" applyFont="1"/>
    <xf numFmtId="0" fontId="16" fillId="0" borderId="0" xfId="1" applyFont="1" applyAlignment="1" applyProtection="1"/>
    <xf numFmtId="0" fontId="30" fillId="0" borderId="0" xfId="0" applyFont="1"/>
    <xf numFmtId="0" fontId="15" fillId="0" borderId="34" xfId="0" applyFont="1" applyBorder="1" applyAlignment="1" applyProtection="1">
      <alignment horizontal="center" shrinkToFit="1"/>
      <protection locked="0"/>
    </xf>
    <xf numFmtId="0" fontId="15" fillId="0" borderId="32" xfId="0" applyFont="1" applyBorder="1" applyAlignment="1" applyProtection="1">
      <alignment horizontal="center" shrinkToFit="1"/>
      <protection locked="0"/>
    </xf>
    <xf numFmtId="0" fontId="15" fillId="0" borderId="34" xfId="0" applyFont="1" applyBorder="1" applyAlignment="1" applyProtection="1">
      <alignment horizontal="centerContinuous" shrinkToFit="1"/>
      <protection locked="0"/>
    </xf>
    <xf numFmtId="0" fontId="15" fillId="0" borderId="32" xfId="0" applyFont="1" applyBorder="1" applyAlignment="1" applyProtection="1">
      <alignment horizontal="centerContinuous" shrinkToFit="1"/>
      <protection locked="0"/>
    </xf>
    <xf numFmtId="0" fontId="0" fillId="0" borderId="20" xfId="0" applyBorder="1" applyAlignment="1">
      <alignment horizontal="center" shrinkToFit="1"/>
    </xf>
    <xf numFmtId="0" fontId="0" fillId="0" borderId="37" xfId="0" applyBorder="1" applyAlignment="1">
      <alignment horizontal="center" shrinkToFit="1"/>
    </xf>
    <xf numFmtId="14" fontId="15" fillId="0" borderId="38" xfId="0" applyNumberFormat="1" applyFont="1" applyBorder="1" applyAlignment="1" applyProtection="1">
      <alignment horizontal="center" shrinkToFit="1"/>
      <protection locked="0"/>
    </xf>
    <xf numFmtId="0" fontId="0" fillId="0" borderId="0" xfId="0" applyAlignment="1"/>
    <xf numFmtId="0" fontId="15" fillId="0" borderId="0" xfId="0" applyFont="1" applyFill="1" applyBorder="1" applyProtection="1">
      <protection locked="0"/>
    </xf>
    <xf numFmtId="165" fontId="15" fillId="0" borderId="32" xfId="0" applyNumberFormat="1" applyFont="1" applyBorder="1" applyAlignment="1" applyProtection="1">
      <alignment horizontal="centerContinuous" shrinkToFit="1"/>
      <protection locked="0"/>
    </xf>
    <xf numFmtId="0" fontId="15" fillId="0" borderId="38" xfId="0" applyFont="1" applyBorder="1" applyAlignment="1" applyProtection="1">
      <alignment horizontal="centerContinuous" shrinkToFit="1"/>
      <protection locked="0"/>
    </xf>
    <xf numFmtId="0" fontId="0" fillId="0" borderId="19" xfId="0" applyBorder="1" applyAlignment="1">
      <alignment horizontal="center" vertical="center" wrapText="1"/>
    </xf>
    <xf numFmtId="0" fontId="11" fillId="0" borderId="19" xfId="0" applyFont="1" applyBorder="1" applyAlignment="1">
      <alignment horizontal="center" vertical="center" wrapText="1"/>
    </xf>
    <xf numFmtId="0" fontId="8" fillId="0" borderId="37" xfId="0" applyFont="1" applyBorder="1" applyAlignment="1" applyProtection="1">
      <alignment horizontal="center"/>
      <protection locked="0"/>
    </xf>
    <xf numFmtId="0" fontId="8" fillId="0" borderId="50" xfId="0" applyFont="1" applyBorder="1" applyAlignment="1" applyProtection="1">
      <alignment horizontal="center"/>
      <protection locked="0"/>
    </xf>
    <xf numFmtId="0" fontId="11" fillId="0" borderId="22" xfId="0" applyFont="1" applyBorder="1" applyAlignment="1">
      <alignment shrinkToFit="1"/>
    </xf>
    <xf numFmtId="0" fontId="11" fillId="0" borderId="51" xfId="0" applyFont="1" applyBorder="1" applyAlignment="1">
      <alignment shrinkToFit="1"/>
    </xf>
    <xf numFmtId="0" fontId="11" fillId="0" borderId="52" xfId="0" applyFont="1" applyBorder="1" applyAlignment="1">
      <alignment shrinkToFit="1"/>
    </xf>
    <xf numFmtId="0" fontId="3" fillId="2" borderId="11" xfId="0" applyFont="1" applyFill="1" applyBorder="1" applyAlignment="1">
      <alignment shrinkToFit="1"/>
    </xf>
    <xf numFmtId="0" fontId="2" fillId="0" borderId="20" xfId="0" applyFont="1" applyBorder="1" applyAlignment="1" applyProtection="1">
      <alignment horizontal="center"/>
      <protection locked="0"/>
    </xf>
    <xf numFmtId="0" fontId="3" fillId="0" borderId="44" xfId="0" applyFont="1" applyBorder="1" applyAlignment="1">
      <alignment horizontal="center" shrinkToFit="1"/>
    </xf>
    <xf numFmtId="0" fontId="3" fillId="0" borderId="36" xfId="0" applyFont="1" applyBorder="1" applyAlignment="1">
      <alignment horizontal="center" shrinkToFit="1"/>
    </xf>
    <xf numFmtId="0" fontId="0" fillId="0" borderId="37" xfId="0" applyBorder="1" applyAlignment="1" applyProtection="1">
      <alignment horizontal="center" wrapText="1"/>
      <protection locked="0"/>
    </xf>
    <xf numFmtId="0" fontId="0" fillId="0" borderId="50" xfId="0" applyBorder="1" applyAlignment="1" applyProtection="1">
      <alignment horizontal="center" wrapText="1"/>
      <protection locked="0"/>
    </xf>
    <xf numFmtId="0" fontId="8" fillId="2" borderId="41" xfId="0" applyFont="1" applyFill="1" applyBorder="1" applyAlignment="1" applyProtection="1">
      <alignment horizontal="center"/>
      <protection locked="0"/>
    </xf>
    <xf numFmtId="0" fontId="8" fillId="2" borderId="38" xfId="0" applyFont="1" applyFill="1" applyBorder="1" applyAlignment="1" applyProtection="1">
      <alignment horizontal="center"/>
      <protection locked="0"/>
    </xf>
    <xf numFmtId="0" fontId="3" fillId="0" borderId="20" xfId="0" applyFont="1" applyBorder="1" applyAlignment="1" applyProtection="1">
      <alignment vertical="top" wrapText="1"/>
      <protection locked="0"/>
    </xf>
    <xf numFmtId="0" fontId="3" fillId="0" borderId="20" xfId="0" applyFont="1" applyBorder="1" applyAlignment="1" applyProtection="1">
      <alignment horizontal="center" vertical="top" wrapText="1"/>
      <protection locked="0"/>
    </xf>
    <xf numFmtId="0" fontId="3" fillId="0" borderId="20" xfId="0" applyFont="1" applyBorder="1" applyAlignment="1" applyProtection="1">
      <alignment horizontal="center" vertical="top" wrapText="1"/>
    </xf>
    <xf numFmtId="0" fontId="3" fillId="0" borderId="19" xfId="0" applyFont="1" applyBorder="1" applyAlignment="1" applyProtection="1">
      <alignment horizontal="center" vertical="top" wrapText="1"/>
      <protection locked="0"/>
    </xf>
    <xf numFmtId="0" fontId="4" fillId="0" borderId="0" xfId="0" applyFont="1"/>
    <xf numFmtId="0" fontId="18" fillId="0" borderId="0" xfId="0" applyFont="1"/>
    <xf numFmtId="0" fontId="0" fillId="0" borderId="20" xfId="0" applyBorder="1" applyAlignment="1">
      <alignment horizontal="center" vertical="center" wrapText="1"/>
    </xf>
    <xf numFmtId="0" fontId="11" fillId="0" borderId="20" xfId="0" applyFont="1" applyBorder="1" applyAlignment="1">
      <alignment horizontal="center" vertical="center" wrapText="1"/>
    </xf>
    <xf numFmtId="0" fontId="8" fillId="0" borderId="19" xfId="0" applyFont="1" applyBorder="1" applyAlignment="1" applyProtection="1">
      <alignment horizontal="center"/>
      <protection locked="0"/>
    </xf>
    <xf numFmtId="0" fontId="0" fillId="0" borderId="0" xfId="0" applyAlignment="1">
      <alignment shrinkToFit="1"/>
    </xf>
    <xf numFmtId="0" fontId="8" fillId="0" borderId="14" xfId="0" applyFont="1" applyBorder="1" applyAlignment="1" applyProtection="1">
      <alignment horizontal="center"/>
      <protection locked="0"/>
    </xf>
    <xf numFmtId="0" fontId="0" fillId="0" borderId="0" xfId="0" applyBorder="1" applyAlignment="1">
      <alignment shrinkToFit="1"/>
    </xf>
    <xf numFmtId="0" fontId="0" fillId="0" borderId="9" xfId="0" applyBorder="1" applyAlignment="1">
      <alignment shrinkToFit="1"/>
    </xf>
    <xf numFmtId="0" fontId="0" fillId="0" borderId="1" xfId="0" applyBorder="1" applyAlignment="1">
      <alignment shrinkToFit="1"/>
    </xf>
    <xf numFmtId="0" fontId="0" fillId="0" borderId="13" xfId="0" applyBorder="1" applyAlignment="1">
      <alignment shrinkToFit="1"/>
    </xf>
    <xf numFmtId="0" fontId="0" fillId="2" borderId="7" xfId="0" applyFill="1" applyBorder="1" applyAlignment="1">
      <alignment shrinkToFit="1"/>
    </xf>
    <xf numFmtId="0" fontId="3" fillId="2" borderId="7" xfId="0" applyFont="1" applyFill="1" applyBorder="1" applyAlignment="1">
      <alignment shrinkToFit="1"/>
    </xf>
    <xf numFmtId="0" fontId="0" fillId="2" borderId="11" xfId="0" applyFill="1" applyBorder="1" applyAlignment="1">
      <alignment shrinkToFit="1"/>
    </xf>
    <xf numFmtId="0" fontId="3" fillId="0" borderId="37" xfId="0" applyFont="1" applyBorder="1" applyAlignment="1">
      <alignment horizontal="center" shrinkToFit="1"/>
    </xf>
    <xf numFmtId="0" fontId="3" fillId="0" borderId="19" xfId="0" applyFont="1" applyBorder="1" applyAlignment="1">
      <alignment horizontal="center" shrinkToFit="1"/>
    </xf>
    <xf numFmtId="0" fontId="0" fillId="0" borderId="58" xfId="0" applyBorder="1" applyAlignment="1">
      <alignment shrinkToFit="1"/>
    </xf>
    <xf numFmtId="0" fontId="0" fillId="0" borderId="32" xfId="0" applyBorder="1" applyAlignment="1">
      <alignment horizontal="center" shrinkToFit="1"/>
    </xf>
    <xf numFmtId="0" fontId="0" fillId="0" borderId="41" xfId="0" applyBorder="1" applyAlignment="1">
      <alignment horizontal="center" shrinkToFit="1"/>
    </xf>
    <xf numFmtId="0" fontId="0" fillId="0" borderId="38" xfId="0" applyBorder="1" applyAlignment="1">
      <alignment horizontal="center" shrinkToFit="1"/>
    </xf>
    <xf numFmtId="0" fontId="8" fillId="0" borderId="19" xfId="0" applyFont="1" applyBorder="1" applyProtection="1">
      <protection locked="0"/>
    </xf>
    <xf numFmtId="0" fontId="4" fillId="0" borderId="47" xfId="0" applyFont="1" applyBorder="1" applyAlignment="1">
      <alignment horizontal="left" shrinkToFit="1"/>
    </xf>
    <xf numFmtId="0" fontId="3" fillId="2" borderId="9" xfId="0" applyFont="1" applyFill="1" applyBorder="1" applyAlignment="1">
      <alignment shrinkToFit="1"/>
    </xf>
    <xf numFmtId="0" fontId="3" fillId="2" borderId="0" xfId="0" applyFont="1" applyFill="1" applyBorder="1" applyAlignment="1">
      <alignment shrinkToFit="1"/>
    </xf>
    <xf numFmtId="0" fontId="3" fillId="2" borderId="10" xfId="0" applyFont="1" applyFill="1" applyBorder="1" applyAlignment="1">
      <alignment shrinkToFit="1"/>
    </xf>
    <xf numFmtId="14" fontId="3" fillId="2" borderId="49" xfId="0" applyNumberFormat="1" applyFont="1" applyFill="1" applyBorder="1" applyAlignment="1">
      <alignment horizontal="left" shrinkToFit="1"/>
    </xf>
    <xf numFmtId="0" fontId="3" fillId="0" borderId="59" xfId="0" applyFont="1" applyBorder="1" applyAlignment="1">
      <alignment horizontal="center" shrinkToFit="1"/>
    </xf>
    <xf numFmtId="0" fontId="3" fillId="2" borderId="56" xfId="0" applyFont="1" applyFill="1" applyBorder="1" applyAlignment="1">
      <alignment horizontal="center"/>
    </xf>
    <xf numFmtId="0" fontId="3" fillId="2" borderId="59" xfId="0" applyFont="1" applyFill="1" applyBorder="1" applyAlignment="1">
      <alignment horizontal="center"/>
    </xf>
    <xf numFmtId="0" fontId="4" fillId="0" borderId="43" xfId="0" applyFont="1" applyBorder="1" applyAlignment="1">
      <alignment shrinkToFit="1"/>
    </xf>
    <xf numFmtId="0" fontId="2" fillId="2" borderId="16" xfId="0" applyFont="1" applyFill="1" applyBorder="1"/>
    <xf numFmtId="0" fontId="2" fillId="2" borderId="2" xfId="0" applyFont="1" applyFill="1" applyBorder="1"/>
    <xf numFmtId="0" fontId="2" fillId="2" borderId="3" xfId="0" applyFont="1" applyFill="1" applyBorder="1"/>
    <xf numFmtId="0" fontId="2" fillId="2" borderId="4" xfId="0" applyFont="1" applyFill="1" applyBorder="1"/>
    <xf numFmtId="0" fontId="2" fillId="2" borderId="0" xfId="0" applyFont="1" applyFill="1" applyBorder="1"/>
    <xf numFmtId="0" fontId="2" fillId="2" borderId="5" xfId="0" applyFont="1" applyFill="1" applyBorder="1"/>
    <xf numFmtId="0" fontId="2" fillId="2" borderId="0" xfId="0" applyFont="1" applyFill="1" applyBorder="1" applyAlignment="1">
      <alignment horizontal="center"/>
    </xf>
    <xf numFmtId="0" fontId="0" fillId="2" borderId="5" xfId="0" applyFill="1" applyBorder="1"/>
    <xf numFmtId="0" fontId="2" fillId="2" borderId="15" xfId="0" applyFont="1" applyFill="1" applyBorder="1"/>
    <xf numFmtId="0" fontId="2" fillId="2" borderId="1" xfId="0" applyFont="1" applyFill="1" applyBorder="1"/>
    <xf numFmtId="0" fontId="2" fillId="2" borderId="6" xfId="0" applyFont="1" applyFill="1" applyBorder="1"/>
    <xf numFmtId="0" fontId="2" fillId="2" borderId="5" xfId="0" applyFont="1" applyFill="1" applyBorder="1" applyAlignment="1">
      <alignment horizontal="center"/>
    </xf>
    <xf numFmtId="0" fontId="2" fillId="0" borderId="19" xfId="0" applyFont="1" applyBorder="1" applyAlignment="1" applyProtection="1">
      <alignment horizontal="center"/>
      <protection locked="0"/>
    </xf>
    <xf numFmtId="0" fontId="2" fillId="2" borderId="36" xfId="0" applyFont="1" applyFill="1" applyBorder="1"/>
    <xf numFmtId="0" fontId="2" fillId="2" borderId="11" xfId="0" applyFont="1" applyFill="1" applyBorder="1"/>
    <xf numFmtId="0" fontId="2" fillId="2" borderId="44" xfId="0" applyFont="1" applyFill="1" applyBorder="1"/>
    <xf numFmtId="0" fontId="0" fillId="0" borderId="46" xfId="0" applyBorder="1" applyAlignment="1"/>
    <xf numFmtId="0" fontId="25" fillId="0" borderId="7" xfId="0" applyFont="1" applyBorder="1" applyAlignment="1">
      <alignment vertical="center" wrapText="1"/>
    </xf>
    <xf numFmtId="0" fontId="2" fillId="0" borderId="0" xfId="2" applyNumberFormat="1" applyAlignment="1">
      <alignment vertical="center"/>
    </xf>
    <xf numFmtId="0" fontId="3" fillId="0" borderId="0" xfId="2" applyNumberFormat="1" applyFont="1" applyBorder="1" applyAlignment="1">
      <alignment vertical="center"/>
    </xf>
    <xf numFmtId="0" fontId="2" fillId="0" borderId="46" xfId="2" applyNumberFormat="1" applyBorder="1" applyAlignment="1">
      <alignment vertical="center"/>
    </xf>
    <xf numFmtId="0" fontId="3" fillId="0" borderId="7" xfId="2" applyNumberFormat="1" applyFont="1" applyBorder="1" applyAlignment="1">
      <alignment vertical="center"/>
    </xf>
    <xf numFmtId="0" fontId="2" fillId="0" borderId="8" xfId="2" applyNumberFormat="1" applyBorder="1" applyAlignment="1">
      <alignment vertical="center"/>
    </xf>
    <xf numFmtId="0" fontId="2" fillId="0" borderId="9" xfId="2" applyNumberFormat="1" applyBorder="1" applyAlignment="1">
      <alignment vertical="center"/>
    </xf>
    <xf numFmtId="0" fontId="2" fillId="0" borderId="0" xfId="2" applyNumberFormat="1" applyBorder="1" applyAlignment="1">
      <alignment vertical="center"/>
    </xf>
    <xf numFmtId="0" fontId="2" fillId="0" borderId="10" xfId="2" applyNumberFormat="1" applyBorder="1" applyAlignment="1">
      <alignment vertical="center"/>
    </xf>
    <xf numFmtId="0" fontId="3" fillId="0" borderId="0" xfId="2" applyNumberFormat="1" applyFont="1" applyFill="1" applyBorder="1" applyAlignment="1">
      <alignment vertical="center"/>
    </xf>
    <xf numFmtId="0" fontId="4" fillId="0" borderId="0" xfId="2" applyNumberFormat="1" applyFont="1" applyBorder="1" applyAlignment="1">
      <alignment vertical="center"/>
    </xf>
    <xf numFmtId="0" fontId="2" fillId="0" borderId="0" xfId="2" applyNumberFormat="1" applyFill="1" applyBorder="1" applyAlignment="1">
      <alignment horizontal="center" vertical="center"/>
    </xf>
    <xf numFmtId="0" fontId="3" fillId="0" borderId="9" xfId="2" applyNumberFormat="1" applyFont="1" applyBorder="1" applyAlignment="1">
      <alignment vertical="center"/>
    </xf>
    <xf numFmtId="0" fontId="3" fillId="0" borderId="10" xfId="2" applyNumberFormat="1" applyFont="1" applyBorder="1" applyAlignment="1">
      <alignment vertical="center"/>
    </xf>
    <xf numFmtId="0" fontId="3" fillId="0" borderId="0" xfId="2" applyNumberFormat="1" applyFont="1" applyAlignment="1">
      <alignment vertical="center"/>
    </xf>
    <xf numFmtId="0" fontId="2" fillId="0" borderId="9" xfId="2" applyNumberFormat="1" applyFill="1" applyBorder="1" applyAlignment="1">
      <alignment vertical="center"/>
    </xf>
    <xf numFmtId="0" fontId="4" fillId="0" borderId="0" xfId="2" applyNumberFormat="1" applyFont="1" applyFill="1" applyBorder="1" applyAlignment="1">
      <alignment vertical="center"/>
    </xf>
    <xf numFmtId="0" fontId="2" fillId="0" borderId="10" xfId="2" applyNumberFormat="1" applyFill="1" applyBorder="1" applyAlignment="1">
      <alignment vertical="center"/>
    </xf>
    <xf numFmtId="0" fontId="2" fillId="0" borderId="0" xfId="2" applyNumberFormat="1" applyFill="1" applyAlignment="1">
      <alignment vertical="center"/>
    </xf>
    <xf numFmtId="0" fontId="2" fillId="0" borderId="0" xfId="2" applyNumberFormat="1" applyFill="1" applyBorder="1" applyAlignment="1">
      <alignment vertical="center"/>
    </xf>
    <xf numFmtId="0" fontId="31" fillId="0" borderId="0" xfId="2" applyNumberFormat="1" applyFont="1" applyBorder="1" applyAlignment="1">
      <alignment vertical="center"/>
    </xf>
    <xf numFmtId="0" fontId="2" fillId="0" borderId="1" xfId="2" applyNumberFormat="1" applyFont="1" applyFill="1" applyBorder="1" applyAlignment="1">
      <alignment vertical="center"/>
    </xf>
    <xf numFmtId="0" fontId="2" fillId="0" borderId="21" xfId="2" applyNumberFormat="1" applyBorder="1" applyAlignment="1">
      <alignment vertical="center"/>
    </xf>
    <xf numFmtId="0" fontId="2" fillId="0" borderId="12" xfId="2" applyNumberFormat="1" applyBorder="1" applyAlignment="1">
      <alignment vertical="center"/>
    </xf>
    <xf numFmtId="0" fontId="23" fillId="0" borderId="0" xfId="2" quotePrefix="1" applyNumberFormat="1" applyFont="1" applyBorder="1" applyAlignment="1">
      <alignment horizontal="center" vertical="center" wrapText="1"/>
    </xf>
    <xf numFmtId="0" fontId="10" fillId="0" borderId="0" xfId="2" applyNumberFormat="1" applyFont="1" applyBorder="1" applyAlignment="1">
      <alignment horizontal="left" vertical="center"/>
    </xf>
    <xf numFmtId="0" fontId="23" fillId="0" borderId="0" xfId="2" applyNumberFormat="1" applyFont="1" applyBorder="1" applyAlignment="1">
      <alignment vertical="center"/>
    </xf>
    <xf numFmtId="0" fontId="35" fillId="0" borderId="7" xfId="0" applyFont="1" applyFill="1" applyBorder="1" applyAlignment="1" applyProtection="1">
      <alignment horizontal="left" vertical="center"/>
      <protection locked="0"/>
    </xf>
    <xf numFmtId="0" fontId="35" fillId="0" borderId="7" xfId="0" applyFont="1" applyFill="1" applyBorder="1" applyAlignment="1" applyProtection="1">
      <alignment horizontal="centerContinuous" vertical="center"/>
      <protection locked="0"/>
    </xf>
    <xf numFmtId="0" fontId="19" fillId="0" borderId="7" xfId="0" applyFont="1" applyFill="1" applyBorder="1" applyAlignment="1" applyProtection="1">
      <alignment horizontal="centerContinuous" vertical="center"/>
      <protection locked="0"/>
    </xf>
    <xf numFmtId="0" fontId="35" fillId="0" borderId="8" xfId="0" applyFont="1" applyFill="1" applyBorder="1" applyAlignment="1" applyProtection="1">
      <alignment horizontal="centerContinuous" vertical="center"/>
      <protection locked="0"/>
    </xf>
    <xf numFmtId="0" fontId="7" fillId="0" borderId="0" xfId="0" applyFont="1"/>
    <xf numFmtId="0" fontId="35" fillId="0" borderId="0" xfId="0" applyFont="1" applyFill="1" applyBorder="1" applyAlignment="1" applyProtection="1">
      <alignment horizontal="left" vertical="center"/>
      <protection locked="0"/>
    </xf>
    <xf numFmtId="0" fontId="7" fillId="0" borderId="0" xfId="0" applyFont="1" applyFill="1" applyBorder="1" applyAlignment="1" applyProtection="1">
      <alignment vertical="center"/>
      <protection locked="0"/>
    </xf>
    <xf numFmtId="0" fontId="35" fillId="0" borderId="46" xfId="0" applyFont="1" applyBorder="1" applyAlignment="1" applyProtection="1">
      <alignment horizontal="left" vertical="center"/>
      <protection locked="0"/>
    </xf>
    <xf numFmtId="0" fontId="7" fillId="0" borderId="7" xfId="0" applyFont="1" applyBorder="1" applyAlignment="1" applyProtection="1">
      <alignment vertical="center"/>
      <protection locked="0"/>
    </xf>
    <xf numFmtId="0" fontId="35" fillId="0" borderId="7" xfId="0" applyFont="1" applyBorder="1" applyAlignment="1" applyProtection="1">
      <alignment vertical="center"/>
      <protection locked="0"/>
    </xf>
    <xf numFmtId="0" fontId="35" fillId="0" borderId="7" xfId="0" applyFont="1" applyBorder="1" applyAlignment="1" applyProtection="1">
      <alignment horizontal="left" vertical="center"/>
      <protection locked="0"/>
    </xf>
    <xf numFmtId="0" fontId="35" fillId="0" borderId="8" xfId="0" applyFont="1" applyBorder="1" applyAlignment="1" applyProtection="1">
      <alignment horizontal="left" vertical="center"/>
      <protection locked="0"/>
    </xf>
    <xf numFmtId="14" fontId="35" fillId="0" borderId="7" xfId="0" applyNumberFormat="1" applyFont="1" applyBorder="1" applyAlignment="1" applyProtection="1">
      <alignment horizontal="left" vertical="center"/>
      <protection locked="0"/>
    </xf>
    <xf numFmtId="0" fontId="35" fillId="0" borderId="51" xfId="0" applyFont="1" applyBorder="1" applyAlignment="1" applyProtection="1">
      <alignment horizontal="left" vertical="center"/>
      <protection locked="0"/>
    </xf>
    <xf numFmtId="0" fontId="35" fillId="0" borderId="14" xfId="0" applyFont="1" applyBorder="1" applyAlignment="1" applyProtection="1">
      <alignment horizontal="left" vertical="center"/>
      <protection locked="0"/>
    </xf>
    <xf numFmtId="0" fontId="35" fillId="3" borderId="40" xfId="0" applyFont="1" applyFill="1" applyBorder="1" applyAlignment="1" applyProtection="1">
      <alignment horizontal="left" vertical="center"/>
      <protection locked="0"/>
    </xf>
    <xf numFmtId="0" fontId="35" fillId="0" borderId="40" xfId="0" applyFont="1" applyBorder="1" applyAlignment="1" applyProtection="1">
      <alignment horizontal="left" vertical="center"/>
      <protection locked="0"/>
    </xf>
    <xf numFmtId="0" fontId="35" fillId="0" borderId="21" xfId="0" applyFont="1" applyBorder="1" applyAlignment="1" applyProtection="1">
      <alignment horizontal="left" vertical="center"/>
      <protection locked="0"/>
    </xf>
    <xf numFmtId="0" fontId="35" fillId="0" borderId="11" xfId="0" applyFont="1" applyBorder="1" applyAlignment="1" applyProtection="1">
      <alignment horizontal="left" vertical="center"/>
      <protection locked="0"/>
    </xf>
    <xf numFmtId="0" fontId="35" fillId="0" borderId="11" xfId="0" applyFont="1" applyBorder="1" applyAlignment="1" applyProtection="1">
      <alignment vertical="center"/>
      <protection locked="0"/>
    </xf>
    <xf numFmtId="0" fontId="35" fillId="0" borderId="52" xfId="0" applyFont="1" applyBorder="1" applyAlignment="1" applyProtection="1">
      <alignment horizontal="left" vertical="center"/>
      <protection locked="0"/>
    </xf>
    <xf numFmtId="0" fontId="35" fillId="0" borderId="12" xfId="0" applyFont="1" applyBorder="1" applyAlignment="1" applyProtection="1">
      <alignment horizontal="left" vertical="center"/>
      <protection locked="0"/>
    </xf>
    <xf numFmtId="0" fontId="35" fillId="3" borderId="56" xfId="0" applyFont="1" applyFill="1" applyBorder="1" applyAlignment="1" applyProtection="1">
      <alignment horizontal="center" vertical="center"/>
      <protection locked="0"/>
    </xf>
    <xf numFmtId="0" fontId="35" fillId="3" borderId="75" xfId="0" applyFont="1" applyFill="1" applyBorder="1" applyAlignment="1" applyProtection="1">
      <alignment horizontal="center" vertical="center"/>
      <protection locked="0"/>
    </xf>
    <xf numFmtId="0" fontId="7" fillId="0" borderId="51" xfId="0" applyFont="1" applyBorder="1" applyAlignment="1" applyProtection="1">
      <alignment horizontal="left" vertical="center"/>
      <protection locked="0"/>
    </xf>
    <xf numFmtId="0" fontId="7" fillId="0" borderId="50" xfId="0" applyFont="1" applyBorder="1" applyAlignment="1" applyProtection="1">
      <alignment horizontal="left" vertical="center"/>
      <protection locked="0"/>
    </xf>
    <xf numFmtId="0" fontId="43" fillId="0" borderId="20" xfId="0" applyFont="1" applyBorder="1" applyAlignment="1" applyProtection="1">
      <alignment horizontal="center" vertical="center"/>
      <protection locked="0"/>
    </xf>
    <xf numFmtId="0" fontId="7" fillId="0" borderId="50" xfId="0" applyFont="1" applyBorder="1" applyAlignment="1">
      <alignment vertical="center"/>
    </xf>
    <xf numFmtId="0" fontId="43" fillId="0" borderId="37" xfId="0" applyFont="1" applyBorder="1" applyAlignment="1" applyProtection="1">
      <alignment horizontal="center" vertical="center"/>
      <protection locked="0"/>
    </xf>
    <xf numFmtId="0" fontId="43" fillId="0" borderId="20" xfId="0" applyFont="1" applyBorder="1" applyAlignment="1" applyProtection="1">
      <alignment horizontal="centerContinuous" vertical="center"/>
      <protection locked="0"/>
    </xf>
    <xf numFmtId="0" fontId="43" fillId="0" borderId="32" xfId="0" applyFont="1" applyBorder="1" applyAlignment="1" applyProtection="1">
      <alignment horizontal="centerContinuous" vertical="center"/>
      <protection locked="0"/>
    </xf>
    <xf numFmtId="0" fontId="43" fillId="0" borderId="50" xfId="0" applyFont="1" applyBorder="1" applyAlignment="1" applyProtection="1">
      <alignment vertical="center"/>
      <protection locked="0"/>
    </xf>
    <xf numFmtId="0" fontId="43" fillId="0" borderId="20" xfId="0" applyFont="1" applyBorder="1" applyAlignment="1" applyProtection="1">
      <alignment vertical="center"/>
      <protection locked="0"/>
    </xf>
    <xf numFmtId="0" fontId="7" fillId="0" borderId="95" xfId="0" applyFont="1" applyBorder="1" applyAlignment="1" applyProtection="1">
      <alignment horizontal="left" vertical="center"/>
      <protection locked="0"/>
    </xf>
    <xf numFmtId="0" fontId="7" fillId="0" borderId="96" xfId="0" applyFont="1" applyBorder="1" applyAlignment="1" applyProtection="1">
      <alignment horizontal="left" vertical="center"/>
      <protection locked="0"/>
    </xf>
    <xf numFmtId="0" fontId="43" fillId="0" borderId="83" xfId="0" applyFont="1" applyBorder="1" applyAlignment="1" applyProtection="1">
      <alignment horizontal="center" vertical="center"/>
      <protection locked="0"/>
    </xf>
    <xf numFmtId="0" fontId="43" fillId="0" borderId="83" xfId="0" applyFont="1" applyBorder="1" applyAlignment="1" applyProtection="1">
      <alignment vertical="center"/>
      <protection locked="0"/>
    </xf>
    <xf numFmtId="0" fontId="43" fillId="0" borderId="83" xfId="0" applyFont="1" applyBorder="1" applyAlignment="1" applyProtection="1">
      <alignment horizontal="left" vertical="center"/>
      <protection locked="0"/>
    </xf>
    <xf numFmtId="0" fontId="43" fillId="0" borderId="80" xfId="0" applyFont="1" applyBorder="1" applyAlignment="1" applyProtection="1">
      <alignment horizontal="left" vertical="center"/>
      <protection locked="0"/>
    </xf>
    <xf numFmtId="0" fontId="43" fillId="0" borderId="32" xfId="0" applyFont="1" applyBorder="1" applyAlignment="1" applyProtection="1">
      <alignment horizontal="center" vertical="center"/>
      <protection locked="0"/>
    </xf>
    <xf numFmtId="0" fontId="7" fillId="0" borderId="14" xfId="0" applyFont="1" applyBorder="1" applyAlignment="1" applyProtection="1">
      <alignment horizontal="left" vertical="center"/>
      <protection locked="0"/>
    </xf>
    <xf numFmtId="0" fontId="43" fillId="0" borderId="37" xfId="0" applyFont="1" applyBorder="1" applyAlignment="1" applyProtection="1">
      <alignment horizontal="center" vertical="center"/>
    </xf>
    <xf numFmtId="0" fontId="7" fillId="0" borderId="29" xfId="0" applyFont="1" applyBorder="1" applyAlignment="1" applyProtection="1">
      <alignment horizontal="left" vertical="center"/>
      <protection locked="0"/>
    </xf>
    <xf numFmtId="0" fontId="7" fillId="0" borderId="2" xfId="0" applyFont="1" applyBorder="1" applyAlignment="1" applyProtection="1">
      <alignment horizontal="left" vertical="center"/>
      <protection locked="0"/>
    </xf>
    <xf numFmtId="0" fontId="7" fillId="0" borderId="3" xfId="0" applyFont="1" applyBorder="1" applyAlignment="1" applyProtection="1">
      <alignment horizontal="left" vertical="center"/>
      <protection locked="0"/>
    </xf>
    <xf numFmtId="0" fontId="43" fillId="0" borderId="74" xfId="0" applyFont="1" applyBorder="1" applyAlignment="1" applyProtection="1">
      <alignment horizontal="center" vertical="center"/>
      <protection locked="0"/>
    </xf>
    <xf numFmtId="0" fontId="7" fillId="0" borderId="2" xfId="0" applyFont="1" applyBorder="1" applyAlignment="1">
      <alignment horizontal="left" vertical="center"/>
    </xf>
    <xf numFmtId="0" fontId="43" fillId="0" borderId="27" xfId="0" applyFont="1" applyBorder="1" applyAlignment="1" applyProtection="1">
      <alignment horizontal="center" vertical="center"/>
      <protection locked="0"/>
    </xf>
    <xf numFmtId="0" fontId="7" fillId="0" borderId="52" xfId="0" applyFont="1" applyBorder="1" applyAlignment="1" applyProtection="1">
      <alignment horizontal="left" vertical="center"/>
      <protection locked="0"/>
    </xf>
    <xf numFmtId="0" fontId="7" fillId="0" borderId="54" xfId="0" applyFont="1" applyBorder="1" applyAlignment="1" applyProtection="1">
      <alignment horizontal="left" vertical="center"/>
      <protection locked="0"/>
    </xf>
    <xf numFmtId="0" fontId="43" fillId="0" borderId="41" xfId="0" applyFont="1" applyBorder="1" applyAlignment="1" applyProtection="1">
      <alignment horizontal="left" vertical="center"/>
      <protection locked="0"/>
    </xf>
    <xf numFmtId="0" fontId="43" fillId="0" borderId="38" xfId="0" applyFont="1" applyBorder="1" applyAlignment="1" applyProtection="1">
      <alignment horizontal="left" vertical="center"/>
      <protection locked="0"/>
    </xf>
    <xf numFmtId="0" fontId="43" fillId="0" borderId="53" xfId="0" applyFont="1" applyBorder="1" applyAlignment="1" applyProtection="1">
      <alignment horizontal="center" vertical="center"/>
    </xf>
    <xf numFmtId="0" fontId="7" fillId="0" borderId="21" xfId="0" applyFont="1" applyBorder="1" applyAlignment="1" applyProtection="1">
      <alignment horizontal="centerContinuous" vertical="center"/>
      <protection locked="0"/>
    </xf>
    <xf numFmtId="0" fontId="7" fillId="0" borderId="11" xfId="0" applyFont="1" applyBorder="1" applyAlignment="1" applyProtection="1">
      <alignment horizontal="centerContinuous" vertical="center"/>
      <protection locked="0"/>
    </xf>
    <xf numFmtId="0" fontId="7" fillId="0" borderId="12" xfId="0" applyFont="1" applyBorder="1" applyAlignment="1" applyProtection="1">
      <alignment horizontal="centerContinuous" vertical="center"/>
      <protection locked="0"/>
    </xf>
    <xf numFmtId="0" fontId="35" fillId="0" borderId="9" xfId="0" applyFont="1" applyFill="1" applyBorder="1" applyAlignment="1" applyProtection="1">
      <alignment horizontal="centerContinuous" vertical="center"/>
      <protection locked="0"/>
    </xf>
    <xf numFmtId="0" fontId="35" fillId="0" borderId="0" xfId="0" applyFont="1" applyFill="1" applyBorder="1" applyAlignment="1" applyProtection="1">
      <alignment horizontal="centerContinuous" vertical="center"/>
      <protection locked="0"/>
    </xf>
    <xf numFmtId="0" fontId="35" fillId="0" borderId="10" xfId="0" applyFont="1" applyFill="1" applyBorder="1" applyAlignment="1" applyProtection="1">
      <alignment horizontal="centerContinuous" vertical="center"/>
      <protection locked="0"/>
    </xf>
    <xf numFmtId="0" fontId="35" fillId="0" borderId="39" xfId="0" applyFont="1" applyBorder="1" applyAlignment="1" applyProtection="1">
      <alignment horizontal="center"/>
      <protection locked="0"/>
    </xf>
    <xf numFmtId="0" fontId="35" fillId="0" borderId="26" xfId="0" applyFont="1" applyBorder="1" applyAlignment="1" applyProtection="1">
      <alignment horizontal="center"/>
      <protection locked="0"/>
    </xf>
    <xf numFmtId="0" fontId="35" fillId="0" borderId="33" xfId="0" applyFont="1" applyBorder="1" applyAlignment="1" applyProtection="1">
      <alignment horizontal="center"/>
      <protection locked="0"/>
    </xf>
    <xf numFmtId="0" fontId="35" fillId="0" borderId="24" xfId="0" applyFont="1" applyBorder="1" applyAlignment="1" applyProtection="1">
      <alignment horizontal="center"/>
      <protection locked="0"/>
    </xf>
    <xf numFmtId="0" fontId="35" fillId="0" borderId="43" xfId="0" applyFont="1" applyBorder="1" applyAlignment="1" applyProtection="1">
      <alignment horizontal="center"/>
      <protection locked="0"/>
    </xf>
    <xf numFmtId="0" fontId="35" fillId="0" borderId="0" xfId="0" applyFont="1" applyBorder="1" applyAlignment="1" applyProtection="1">
      <alignment horizontal="center"/>
      <protection locked="0"/>
    </xf>
    <xf numFmtId="0" fontId="35" fillId="0" borderId="10" xfId="0" applyFont="1" applyBorder="1" applyAlignment="1" applyProtection="1">
      <alignment horizontal="center"/>
      <protection locked="0"/>
    </xf>
    <xf numFmtId="0" fontId="7" fillId="0" borderId="9" xfId="0" applyFont="1" applyBorder="1" applyProtection="1">
      <protection locked="0"/>
    </xf>
    <xf numFmtId="0" fontId="7" fillId="0" borderId="5" xfId="0" applyFont="1" applyBorder="1" applyProtection="1">
      <protection locked="0"/>
    </xf>
    <xf numFmtId="0" fontId="7" fillId="0" borderId="56" xfId="0" applyFont="1" applyBorder="1" applyProtection="1">
      <protection locked="0"/>
    </xf>
    <xf numFmtId="0" fontId="7" fillId="0" borderId="10" xfId="0" applyFont="1" applyBorder="1" applyProtection="1">
      <protection locked="0"/>
    </xf>
    <xf numFmtId="0" fontId="7" fillId="0" borderId="77" xfId="0" applyFont="1" applyBorder="1" applyProtection="1">
      <protection locked="0"/>
    </xf>
    <xf numFmtId="0" fontId="7" fillId="0" borderId="4" xfId="0" applyFont="1" applyBorder="1" applyProtection="1">
      <protection locked="0"/>
    </xf>
    <xf numFmtId="0" fontId="7" fillId="0" borderId="0" xfId="0" applyFont="1" applyBorder="1" applyProtection="1">
      <protection locked="0"/>
    </xf>
    <xf numFmtId="0" fontId="35" fillId="0" borderId="10" xfId="0" applyFont="1" applyBorder="1" applyProtection="1">
      <protection locked="0"/>
    </xf>
    <xf numFmtId="0" fontId="35" fillId="0" borderId="21" xfId="0" applyFont="1" applyFill="1" applyBorder="1" applyAlignment="1" applyProtection="1">
      <alignment horizontal="center"/>
      <protection locked="0"/>
    </xf>
    <xf numFmtId="0" fontId="7" fillId="0" borderId="44" xfId="0" applyFont="1" applyBorder="1" applyProtection="1">
      <protection locked="0"/>
    </xf>
    <xf numFmtId="0" fontId="7" fillId="0" borderId="59" xfId="0" applyFont="1" applyBorder="1" applyProtection="1">
      <protection locked="0"/>
    </xf>
    <xf numFmtId="0" fontId="7" fillId="0" borderId="12" xfId="0" applyFont="1" applyBorder="1" applyProtection="1">
      <protection locked="0"/>
    </xf>
    <xf numFmtId="0" fontId="7" fillId="0" borderId="60" xfId="0" applyFont="1" applyBorder="1" applyProtection="1">
      <protection locked="0"/>
    </xf>
    <xf numFmtId="0" fontId="7" fillId="0" borderId="36" xfId="0" applyFont="1" applyBorder="1" applyProtection="1">
      <protection locked="0"/>
    </xf>
    <xf numFmtId="0" fontId="7" fillId="0" borderId="11" xfId="0" applyFont="1" applyBorder="1" applyProtection="1">
      <protection locked="0"/>
    </xf>
    <xf numFmtId="0" fontId="7" fillId="0" borderId="9" xfId="0" applyFont="1" applyBorder="1" applyAlignment="1" applyProtection="1">
      <protection locked="0"/>
    </xf>
    <xf numFmtId="0" fontId="35" fillId="0" borderId="101" xfId="0" applyFont="1" applyFill="1" applyBorder="1" applyAlignment="1" applyProtection="1">
      <alignment horizontal="left" vertical="center"/>
      <protection locked="0"/>
    </xf>
    <xf numFmtId="0" fontId="35" fillId="0" borderId="102" xfId="0" applyFont="1" applyFill="1" applyBorder="1" applyAlignment="1" applyProtection="1">
      <alignment horizontal="left" vertical="center"/>
      <protection locked="0"/>
    </xf>
    <xf numFmtId="0" fontId="35" fillId="0" borderId="103" xfId="0" applyFont="1" applyFill="1" applyBorder="1" applyAlignment="1" applyProtection="1">
      <alignment horizontal="left" vertical="center"/>
      <protection locked="0"/>
    </xf>
    <xf numFmtId="0" fontId="7" fillId="0" borderId="102" xfId="0" applyFont="1" applyBorder="1" applyAlignment="1" applyProtection="1">
      <alignment vertical="center"/>
      <protection locked="0"/>
    </xf>
    <xf numFmtId="0" fontId="35" fillId="0" borderId="101" xfId="0" applyFont="1" applyBorder="1" applyAlignment="1" applyProtection="1">
      <alignment horizontal="left" vertical="center"/>
      <protection locked="0"/>
    </xf>
    <xf numFmtId="0" fontId="35" fillId="0" borderId="102" xfId="0" applyFont="1" applyBorder="1" applyAlignment="1" applyProtection="1">
      <alignment vertical="center"/>
      <protection locked="0"/>
    </xf>
    <xf numFmtId="0" fontId="35" fillId="0" borderId="103" xfId="0" applyFont="1" applyBorder="1" applyAlignment="1" applyProtection="1">
      <alignment vertical="center"/>
      <protection locked="0"/>
    </xf>
    <xf numFmtId="0" fontId="35" fillId="0" borderId="62" xfId="0" applyFont="1" applyFill="1" applyBorder="1" applyAlignment="1" applyProtection="1">
      <alignment horizontal="left" vertical="center"/>
      <protection locked="0"/>
    </xf>
    <xf numFmtId="0" fontId="35" fillId="0" borderId="45" xfId="0" applyFont="1" applyFill="1" applyBorder="1" applyAlignment="1" applyProtection="1">
      <alignment horizontal="left" vertical="center"/>
      <protection locked="0"/>
    </xf>
    <xf numFmtId="0" fontId="35" fillId="0" borderId="17" xfId="0" applyFont="1" applyFill="1" applyBorder="1" applyAlignment="1" applyProtection="1">
      <alignment horizontal="left" vertical="center"/>
      <protection locked="0"/>
    </xf>
    <xf numFmtId="0" fontId="35" fillId="0" borderId="62" xfId="0" applyFont="1" applyBorder="1" applyAlignment="1" applyProtection="1">
      <alignment horizontal="left" vertical="center"/>
      <protection locked="0"/>
    </xf>
    <xf numFmtId="0" fontId="7" fillId="0" borderId="45" xfId="0" applyFont="1" applyBorder="1" applyAlignment="1" applyProtection="1">
      <alignment vertical="center"/>
      <protection locked="0"/>
    </xf>
    <xf numFmtId="0" fontId="35" fillId="0" borderId="45" xfId="0" applyFont="1" applyBorder="1" applyAlignment="1" applyProtection="1">
      <alignment horizontal="left" vertical="center"/>
      <protection locked="0"/>
    </xf>
    <xf numFmtId="0" fontId="35" fillId="0" borderId="17" xfId="0" applyFont="1" applyBorder="1" applyAlignment="1" applyProtection="1">
      <alignment horizontal="left" vertical="center"/>
      <protection locked="0"/>
    </xf>
    <xf numFmtId="0" fontId="28" fillId="0" borderId="38" xfId="1" applyBorder="1" applyAlignment="1" applyProtection="1">
      <alignment horizontal="centerContinuous" shrinkToFit="1"/>
      <protection locked="0"/>
    </xf>
    <xf numFmtId="14" fontId="15" fillId="0" borderId="34" xfId="0" applyNumberFormat="1" applyFont="1" applyBorder="1" applyAlignment="1" applyProtection="1">
      <alignment horizontal="center" shrinkToFit="1"/>
      <protection locked="0"/>
    </xf>
    <xf numFmtId="0" fontId="0" fillId="0" borderId="0" xfId="0" applyAlignment="1">
      <alignment horizontal="left"/>
    </xf>
    <xf numFmtId="0" fontId="0" fillId="0" borderId="0" xfId="0" applyBorder="1" applyAlignment="1">
      <alignment wrapText="1"/>
    </xf>
    <xf numFmtId="0" fontId="3" fillId="0" borderId="0" xfId="0" applyFont="1" applyFill="1" applyBorder="1" applyAlignment="1">
      <alignment shrinkToFit="1"/>
    </xf>
    <xf numFmtId="0" fontId="28" fillId="0" borderId="32" xfId="1" applyBorder="1" applyAlignment="1" applyProtection="1">
      <alignment horizontal="centerContinuous" shrinkToFit="1"/>
      <protection locked="0"/>
    </xf>
    <xf numFmtId="0" fontId="15" fillId="0" borderId="63" xfId="0" applyFont="1" applyBorder="1" applyAlignment="1" applyProtection="1">
      <alignment horizontal="centerContinuous" shrinkToFit="1"/>
      <protection locked="0"/>
    </xf>
    <xf numFmtId="0" fontId="2" fillId="0" borderId="0" xfId="0" applyFont="1" applyAlignment="1">
      <alignment horizontal="left"/>
    </xf>
    <xf numFmtId="0" fontId="47" fillId="0" borderId="0" xfId="0" applyFont="1"/>
    <xf numFmtId="0" fontId="4" fillId="0" borderId="46" xfId="0" applyFont="1" applyFill="1" applyBorder="1" applyAlignment="1">
      <alignment horizontal="left" shrinkToFit="1"/>
    </xf>
    <xf numFmtId="0" fontId="4" fillId="0" borderId="7" xfId="0" applyFont="1" applyFill="1" applyBorder="1" applyAlignment="1">
      <alignment horizontal="left" shrinkToFit="1"/>
    </xf>
    <xf numFmtId="0" fontId="4" fillId="0" borderId="8" xfId="0" applyFont="1" applyFill="1" applyBorder="1" applyAlignment="1">
      <alignment horizontal="left" shrinkToFit="1"/>
    </xf>
    <xf numFmtId="0" fontId="0" fillId="0" borderId="0" xfId="0" applyAlignment="1">
      <alignment horizontal="left"/>
    </xf>
    <xf numFmtId="0" fontId="0" fillId="0" borderId="37" xfId="0" applyBorder="1" applyAlignment="1" applyProtection="1">
      <alignment horizontal="center" wrapText="1"/>
      <protection locked="0"/>
    </xf>
    <xf numFmtId="0" fontId="0" fillId="0" borderId="50" xfId="0" applyBorder="1" applyAlignment="1" applyProtection="1">
      <alignment horizontal="center" wrapText="1"/>
      <protection locked="0"/>
    </xf>
    <xf numFmtId="0" fontId="8" fillId="0" borderId="37" xfId="0" applyFont="1" applyBorder="1" applyAlignment="1" applyProtection="1">
      <alignment horizontal="center"/>
      <protection locked="0"/>
    </xf>
    <xf numFmtId="0" fontId="8" fillId="0" borderId="14" xfId="0" applyFont="1" applyBorder="1" applyAlignment="1" applyProtection="1">
      <alignment horizontal="center"/>
      <protection locked="0"/>
    </xf>
    <xf numFmtId="0" fontId="8" fillId="0" borderId="50" xfId="0" applyFont="1" applyBorder="1" applyAlignment="1" applyProtection="1">
      <alignment horizontal="center"/>
      <protection locked="0"/>
    </xf>
    <xf numFmtId="0" fontId="20" fillId="0" borderId="46" xfId="0" applyFont="1" applyFill="1" applyBorder="1" applyAlignment="1">
      <alignment horizontal="left" shrinkToFit="1"/>
    </xf>
    <xf numFmtId="0" fontId="20" fillId="0" borderId="8" xfId="0" applyFont="1" applyFill="1" applyBorder="1" applyAlignment="1">
      <alignment horizontal="left" shrinkToFit="1"/>
    </xf>
    <xf numFmtId="0" fontId="3" fillId="0" borderId="1" xfId="0" applyFont="1" applyBorder="1" applyAlignment="1">
      <alignment horizontal="center" shrinkToFit="1"/>
    </xf>
    <xf numFmtId="0" fontId="3" fillId="0" borderId="20" xfId="0" applyFont="1" applyBorder="1" applyAlignment="1">
      <alignment horizontal="center" shrinkToFit="1"/>
    </xf>
    <xf numFmtId="0" fontId="3" fillId="0" borderId="9" xfId="0" applyFont="1" applyFill="1" applyBorder="1" applyAlignment="1">
      <alignment horizontal="left" shrinkToFit="1"/>
    </xf>
    <xf numFmtId="0" fontId="3" fillId="0" borderId="0" xfId="0" applyFont="1" applyFill="1" applyBorder="1" applyAlignment="1">
      <alignment horizontal="left" shrinkToFit="1"/>
    </xf>
    <xf numFmtId="0" fontId="3" fillId="0" borderId="10" xfId="0" applyFont="1" applyFill="1" applyBorder="1" applyAlignment="1">
      <alignment horizontal="left" shrinkToFit="1"/>
    </xf>
    <xf numFmtId="0" fontId="3" fillId="0" borderId="12" xfId="0" applyFont="1" applyFill="1" applyBorder="1" applyAlignment="1">
      <alignment horizontal="center" shrinkToFit="1"/>
    </xf>
    <xf numFmtId="0" fontId="3" fillId="0" borderId="104" xfId="0" applyFont="1" applyBorder="1" applyAlignment="1" applyProtection="1">
      <alignment vertical="top" wrapText="1"/>
      <protection locked="0"/>
    </xf>
    <xf numFmtId="0" fontId="3" fillId="0" borderId="30" xfId="0" applyFont="1" applyBorder="1" applyAlignment="1" applyProtection="1">
      <alignment vertical="top" wrapText="1"/>
      <protection locked="0"/>
    </xf>
    <xf numFmtId="0" fontId="3" fillId="0" borderId="31" xfId="0" applyFont="1" applyBorder="1" applyAlignment="1" applyProtection="1">
      <alignment vertical="top" wrapText="1"/>
      <protection locked="0"/>
    </xf>
    <xf numFmtId="0" fontId="3" fillId="0" borderId="41" xfId="0" applyFont="1" applyBorder="1" applyAlignment="1" applyProtection="1">
      <alignment vertical="top" wrapText="1"/>
      <protection locked="0"/>
    </xf>
    <xf numFmtId="0" fontId="3" fillId="0" borderId="41" xfId="0" applyFont="1" applyBorder="1" applyAlignment="1" applyProtection="1">
      <alignment horizontal="center" vertical="top" wrapText="1"/>
      <protection locked="0"/>
    </xf>
    <xf numFmtId="0" fontId="0" fillId="0" borderId="9" xfId="0" applyFill="1" applyBorder="1" applyAlignment="1">
      <alignment horizontal="center"/>
    </xf>
    <xf numFmtId="0" fontId="0" fillId="0" borderId="10" xfId="0" applyFill="1" applyBorder="1" applyAlignment="1">
      <alignment horizontal="center"/>
    </xf>
    <xf numFmtId="0" fontId="0" fillId="0" borderId="31" xfId="0" applyBorder="1" applyAlignment="1" applyProtection="1">
      <alignment horizontal="center"/>
      <protection locked="0"/>
    </xf>
    <xf numFmtId="0" fontId="0" fillId="0" borderId="53" xfId="0" applyBorder="1" applyAlignment="1" applyProtection="1">
      <alignment horizontal="center" wrapText="1"/>
      <protection locked="0"/>
    </xf>
    <xf numFmtId="0" fontId="0" fillId="0" borderId="54" xfId="0" applyBorder="1" applyAlignment="1" applyProtection="1">
      <alignment horizontal="center" wrapText="1"/>
      <protection locked="0"/>
    </xf>
    <xf numFmtId="0" fontId="0" fillId="0" borderId="41" xfId="0" applyBorder="1" applyAlignment="1" applyProtection="1">
      <alignment horizontal="center"/>
      <protection locked="0"/>
    </xf>
    <xf numFmtId="0" fontId="0" fillId="0" borderId="38" xfId="0" applyBorder="1" applyAlignment="1" applyProtection="1">
      <alignment horizontal="center"/>
      <protection locked="0"/>
    </xf>
    <xf numFmtId="0" fontId="8" fillId="0" borderId="104" xfId="0" applyFont="1" applyBorder="1" applyAlignment="1" applyProtection="1">
      <alignment horizontal="center"/>
      <protection locked="0"/>
    </xf>
    <xf numFmtId="0" fontId="8" fillId="0" borderId="63" xfId="0" applyFont="1" applyBorder="1" applyAlignment="1" applyProtection="1">
      <alignment horizontal="center"/>
      <protection locked="0"/>
    </xf>
    <xf numFmtId="0" fontId="8" fillId="0" borderId="30" xfId="0" applyFont="1" applyBorder="1" applyAlignment="1" applyProtection="1">
      <alignment horizontal="center"/>
      <protection locked="0"/>
    </xf>
    <xf numFmtId="0" fontId="8" fillId="0" borderId="32" xfId="0" applyFont="1" applyBorder="1" applyAlignment="1" applyProtection="1">
      <alignment horizontal="center"/>
      <protection locked="0"/>
    </xf>
    <xf numFmtId="0" fontId="8" fillId="0" borderId="31" xfId="0" applyFont="1" applyBorder="1" applyAlignment="1" applyProtection="1">
      <alignment horizontal="center"/>
      <protection locked="0"/>
    </xf>
    <xf numFmtId="0" fontId="8" fillId="0" borderId="53" xfId="0" applyFont="1" applyBorder="1" applyAlignment="1" applyProtection="1">
      <alignment horizontal="center"/>
      <protection locked="0"/>
    </xf>
    <xf numFmtId="0" fontId="8" fillId="0" borderId="55" xfId="0" applyFont="1" applyBorder="1" applyAlignment="1" applyProtection="1">
      <alignment horizontal="center"/>
      <protection locked="0"/>
    </xf>
    <xf numFmtId="0" fontId="8" fillId="0" borderId="54" xfId="0" applyFont="1" applyBorder="1" applyAlignment="1" applyProtection="1">
      <alignment horizontal="center"/>
      <protection locked="0"/>
    </xf>
    <xf numFmtId="2" fontId="8" fillId="0" borderId="11" xfId="0" applyNumberFormat="1" applyFont="1" applyBorder="1" applyAlignment="1" applyProtection="1">
      <alignment horizontal="center"/>
      <protection locked="0"/>
    </xf>
    <xf numFmtId="0" fontId="8" fillId="0" borderId="11" xfId="0" applyFont="1" applyBorder="1" applyProtection="1">
      <protection locked="0"/>
    </xf>
    <xf numFmtId="0" fontId="8" fillId="0" borderId="44" xfId="0" applyFont="1" applyBorder="1" applyProtection="1">
      <protection locked="0"/>
    </xf>
    <xf numFmtId="0" fontId="8" fillId="0" borderId="41" xfId="0" applyFont="1" applyBorder="1" applyAlignment="1" applyProtection="1">
      <alignment horizontal="center"/>
      <protection locked="0"/>
    </xf>
    <xf numFmtId="0" fontId="8" fillId="0" borderId="38" xfId="0" applyFont="1" applyBorder="1" applyAlignment="1" applyProtection="1">
      <alignment horizontal="center"/>
      <protection locked="0"/>
    </xf>
    <xf numFmtId="0" fontId="8" fillId="0" borderId="60" xfId="0" applyFont="1" applyBorder="1" applyAlignment="1" applyProtection="1">
      <alignment horizontal="center"/>
      <protection locked="0"/>
    </xf>
    <xf numFmtId="0" fontId="8" fillId="0" borderId="59" xfId="0" applyFont="1" applyBorder="1" applyProtection="1">
      <protection locked="0"/>
    </xf>
    <xf numFmtId="0" fontId="8" fillId="0" borderId="59" xfId="0" applyFont="1" applyBorder="1" applyAlignment="1" applyProtection="1">
      <alignment horizontal="center"/>
      <protection locked="0"/>
    </xf>
    <xf numFmtId="0" fontId="8" fillId="0" borderId="73" xfId="0" applyFont="1" applyBorder="1" applyAlignment="1" applyProtection="1">
      <alignment horizontal="center"/>
      <protection locked="0"/>
    </xf>
    <xf numFmtId="0" fontId="0" fillId="0" borderId="10" xfId="0" applyBorder="1" applyAlignment="1">
      <alignment shrinkToFit="1"/>
    </xf>
    <xf numFmtId="0" fontId="3" fillId="0" borderId="30" xfId="0" applyFont="1" applyBorder="1" applyAlignment="1">
      <alignment horizontal="center" shrinkToFit="1"/>
    </xf>
    <xf numFmtId="0" fontId="0" fillId="0" borderId="30" xfId="0" applyBorder="1" applyAlignment="1">
      <alignment horizontal="center" shrinkToFit="1"/>
    </xf>
    <xf numFmtId="0" fontId="3" fillId="0" borderId="36" xfId="0" applyFont="1" applyBorder="1" applyAlignment="1">
      <alignment vertical="top" shrinkToFit="1"/>
    </xf>
    <xf numFmtId="14" fontId="0" fillId="0" borderId="12" xfId="0" applyNumberFormat="1" applyBorder="1" applyAlignment="1">
      <alignment horizontal="left" shrinkToFit="1"/>
    </xf>
    <xf numFmtId="0" fontId="46" fillId="0" borderId="0" xfId="0" applyFont="1"/>
    <xf numFmtId="0" fontId="39" fillId="0" borderId="0" xfId="2" applyNumberFormat="1" applyFont="1" applyFill="1" applyBorder="1" applyAlignment="1" applyProtection="1">
      <alignment horizontal="center" vertical="center"/>
      <protection locked="0"/>
    </xf>
    <xf numFmtId="0" fontId="3" fillId="0" borderId="0" xfId="2" applyNumberFormat="1" applyFont="1" applyFill="1" applyBorder="1" applyAlignment="1">
      <alignment horizontal="left" vertical="center"/>
    </xf>
    <xf numFmtId="15" fontId="39" fillId="0" borderId="0" xfId="2" applyNumberFormat="1" applyFont="1" applyFill="1" applyBorder="1" applyAlignment="1" applyProtection="1">
      <alignment horizontal="center" vertical="center"/>
      <protection locked="0"/>
    </xf>
    <xf numFmtId="0" fontId="39" fillId="0" borderId="0" xfId="2" applyNumberFormat="1" applyFont="1" applyFill="1" applyBorder="1" applyAlignment="1" applyProtection="1">
      <alignment vertical="center"/>
      <protection locked="0"/>
    </xf>
    <xf numFmtId="0" fontId="3" fillId="0" borderId="1" xfId="2" applyNumberFormat="1" applyFont="1" applyFill="1" applyBorder="1" applyAlignment="1">
      <alignment vertical="center"/>
    </xf>
    <xf numFmtId="0" fontId="3" fillId="0" borderId="0" xfId="2" applyNumberFormat="1" applyFont="1" applyFill="1" applyBorder="1" applyAlignment="1" applyProtection="1">
      <alignment vertical="center"/>
      <protection locked="0"/>
    </xf>
    <xf numFmtId="0" fontId="2" fillId="0" borderId="14" xfId="2" applyNumberFormat="1" applyFill="1" applyBorder="1" applyAlignment="1">
      <alignment horizontal="center" vertical="center"/>
    </xf>
    <xf numFmtId="0" fontId="3" fillId="0" borderId="0" xfId="2" applyNumberFormat="1" applyFont="1" applyFill="1" applyBorder="1" applyAlignment="1" applyProtection="1">
      <alignment vertical="center"/>
      <protection hidden="1"/>
    </xf>
    <xf numFmtId="0" fontId="3" fillId="0" borderId="2" xfId="2" applyNumberFormat="1" applyFont="1" applyFill="1" applyBorder="1" applyAlignment="1" applyProtection="1">
      <alignment vertical="center"/>
    </xf>
    <xf numFmtId="0" fontId="3" fillId="0" borderId="2" xfId="2" applyNumberFormat="1" applyFont="1" applyFill="1" applyBorder="1" applyAlignment="1">
      <alignment vertical="center"/>
    </xf>
    <xf numFmtId="0" fontId="38" fillId="0" borderId="0" xfId="2" applyNumberFormat="1" applyFont="1" applyFill="1" applyBorder="1" applyAlignment="1" applyProtection="1">
      <alignment horizontal="center" vertical="center"/>
      <protection locked="0"/>
    </xf>
    <xf numFmtId="0" fontId="3" fillId="0" borderId="0" xfId="2" applyNumberFormat="1" applyFont="1" applyFill="1" applyBorder="1" applyAlignment="1">
      <alignment horizontal="center" vertical="center"/>
    </xf>
    <xf numFmtId="0" fontId="3" fillId="0" borderId="0" xfId="2" applyNumberFormat="1" applyFont="1" applyFill="1" applyBorder="1" applyAlignment="1" applyProtection="1">
      <alignment vertical="center"/>
    </xf>
    <xf numFmtId="0" fontId="2" fillId="0" borderId="1" xfId="2" applyNumberFormat="1" applyFill="1" applyBorder="1" applyAlignment="1" applyProtection="1">
      <alignment horizontal="center" vertical="center"/>
      <protection locked="0"/>
    </xf>
    <xf numFmtId="0" fontId="31" fillId="0" borderId="0" xfId="2" applyNumberFormat="1" applyFont="1" applyFill="1" applyBorder="1" applyAlignment="1">
      <alignment vertical="center"/>
    </xf>
    <xf numFmtId="0" fontId="3" fillId="0" borderId="1" xfId="2" applyNumberFormat="1" applyFont="1" applyFill="1" applyBorder="1" applyAlignment="1">
      <alignment horizontal="center" vertical="center"/>
    </xf>
    <xf numFmtId="0" fontId="31" fillId="0" borderId="0" xfId="2" applyNumberFormat="1" applyFont="1" applyFill="1" applyBorder="1" applyAlignment="1">
      <alignment horizontal="left" vertical="center"/>
    </xf>
    <xf numFmtId="0" fontId="38" fillId="0" borderId="0" xfId="2" applyNumberFormat="1" applyFont="1" applyFill="1" applyBorder="1" applyAlignment="1" applyProtection="1">
      <alignment vertical="center"/>
      <protection locked="0"/>
    </xf>
    <xf numFmtId="0" fontId="3" fillId="0" borderId="0" xfId="2" applyNumberFormat="1" applyFont="1" applyFill="1" applyBorder="1" applyAlignment="1" applyProtection="1">
      <alignment horizontal="center" vertical="center"/>
      <protection locked="0"/>
    </xf>
    <xf numFmtId="0" fontId="3" fillId="0" borderId="11" xfId="2" applyNumberFormat="1" applyFont="1" applyFill="1" applyBorder="1" applyAlignment="1">
      <alignment vertical="center"/>
    </xf>
    <xf numFmtId="0" fontId="3" fillId="0" borderId="11" xfId="2" applyNumberFormat="1" applyFont="1" applyFill="1" applyBorder="1" applyAlignment="1">
      <alignment horizontal="center" vertical="center"/>
    </xf>
    <xf numFmtId="0" fontId="4" fillId="0" borderId="112" xfId="0" applyFont="1" applyBorder="1"/>
    <xf numFmtId="0" fontId="4" fillId="0" borderId="113" xfId="0" applyFont="1" applyBorder="1" applyAlignment="1"/>
    <xf numFmtId="0" fontId="4" fillId="0" borderId="114" xfId="0" applyFont="1" applyBorder="1" applyAlignment="1"/>
    <xf numFmtId="0" fontId="4" fillId="0" borderId="115" xfId="0" applyFont="1" applyBorder="1" applyAlignment="1"/>
    <xf numFmtId="0" fontId="3" fillId="0" borderId="117" xfId="0" applyFont="1" applyBorder="1" applyAlignment="1">
      <alignment horizontal="center"/>
    </xf>
    <xf numFmtId="0" fontId="4" fillId="0" borderId="117" xfId="0" applyFont="1" applyBorder="1"/>
    <xf numFmtId="0" fontId="0" fillId="0" borderId="118" xfId="0" applyBorder="1"/>
    <xf numFmtId="164" fontId="0" fillId="0" borderId="118" xfId="0" applyNumberFormat="1" applyBorder="1" applyAlignment="1">
      <alignment horizontal="center"/>
    </xf>
    <xf numFmtId="2" fontId="0" fillId="0" borderId="118" xfId="0" applyNumberFormat="1" applyBorder="1" applyAlignment="1">
      <alignment horizontal="center"/>
    </xf>
    <xf numFmtId="0" fontId="0" fillId="0" borderId="119" xfId="0" applyBorder="1"/>
    <xf numFmtId="164" fontId="0" fillId="0" borderId="119" xfId="0" applyNumberFormat="1" applyBorder="1" applyAlignment="1">
      <alignment horizontal="center"/>
    </xf>
    <xf numFmtId="2" fontId="0" fillId="0" borderId="119" xfId="0" applyNumberFormat="1" applyBorder="1" applyAlignment="1">
      <alignment horizontal="center"/>
    </xf>
    <xf numFmtId="0" fontId="0" fillId="12" borderId="0" xfId="0" applyFill="1" applyBorder="1"/>
    <xf numFmtId="0" fontId="0" fillId="12" borderId="46" xfId="0" applyFill="1" applyBorder="1"/>
    <xf numFmtId="0" fontId="0" fillId="12" borderId="7" xfId="0" applyFill="1" applyBorder="1"/>
    <xf numFmtId="0" fontId="0" fillId="12" borderId="8" xfId="0" applyFill="1" applyBorder="1"/>
    <xf numFmtId="0" fontId="0" fillId="12" borderId="9" xfId="0" applyFill="1" applyBorder="1"/>
    <xf numFmtId="0" fontId="0" fillId="12" borderId="10" xfId="0" applyFill="1" applyBorder="1"/>
    <xf numFmtId="0" fontId="3" fillId="0" borderId="0" xfId="0" applyFont="1" applyBorder="1"/>
    <xf numFmtId="0" fontId="31" fillId="11" borderId="0" xfId="0" applyFont="1" applyFill="1" applyBorder="1"/>
    <xf numFmtId="0" fontId="31" fillId="11" borderId="10" xfId="0" applyFont="1" applyFill="1" applyBorder="1"/>
    <xf numFmtId="0" fontId="0" fillId="12" borderId="21" xfId="0" applyFill="1" applyBorder="1"/>
    <xf numFmtId="0" fontId="0" fillId="12" borderId="11" xfId="0" applyFill="1" applyBorder="1"/>
    <xf numFmtId="0" fontId="0" fillId="12" borderId="12" xfId="0" applyFill="1" applyBorder="1"/>
    <xf numFmtId="0" fontId="0" fillId="0" borderId="121" xfId="0" applyBorder="1"/>
    <xf numFmtId="0" fontId="0" fillId="0" borderId="122" xfId="0" applyBorder="1"/>
    <xf numFmtId="0" fontId="0" fillId="0" borderId="123" xfId="0" applyBorder="1"/>
    <xf numFmtId="0" fontId="0" fillId="0" borderId="124" xfId="0" applyBorder="1"/>
    <xf numFmtId="0" fontId="0" fillId="0" borderId="125" xfId="0" applyBorder="1"/>
    <xf numFmtId="0" fontId="2" fillId="0" borderId="124" xfId="0" applyFont="1" applyBorder="1"/>
    <xf numFmtId="0" fontId="0" fillId="0" borderId="126" xfId="0" applyBorder="1"/>
    <xf numFmtId="0" fontId="0" fillId="0" borderId="127" xfId="0" applyBorder="1"/>
    <xf numFmtId="0" fontId="1" fillId="10" borderId="118" xfId="0"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alignment horizontal="center"/>
    </xf>
    <xf numFmtId="0" fontId="3" fillId="0" borderId="12" xfId="0" applyFont="1" applyBorder="1" applyAlignment="1">
      <alignment horizontal="center" shrinkToFit="1"/>
    </xf>
    <xf numFmtId="0" fontId="2" fillId="0" borderId="0" xfId="5" applyBorder="1" applyAlignment="1">
      <alignment horizontal="left" vertical="top" wrapText="1"/>
    </xf>
    <xf numFmtId="0" fontId="1" fillId="7" borderId="120" xfId="5" applyFont="1" applyFill="1" applyBorder="1" applyAlignment="1" applyProtection="1">
      <alignment horizontal="left" vertical="top" wrapText="1"/>
    </xf>
    <xf numFmtId="0" fontId="1" fillId="7" borderId="18" xfId="5" applyFont="1" applyFill="1" applyBorder="1" applyAlignment="1" applyProtection="1">
      <alignment horizontal="left" vertical="top" wrapText="1"/>
    </xf>
    <xf numFmtId="0" fontId="1" fillId="7" borderId="35" xfId="5" applyFont="1" applyFill="1" applyBorder="1" applyAlignment="1" applyProtection="1">
      <alignment horizontal="left" vertical="top" wrapText="1"/>
    </xf>
    <xf numFmtId="49" fontId="2" fillId="8" borderId="104" xfId="5" quotePrefix="1" applyNumberFormat="1" applyFill="1" applyBorder="1" applyAlignment="1" applyProtection="1">
      <alignment horizontal="left" vertical="top"/>
      <protection locked="0"/>
    </xf>
    <xf numFmtId="166" fontId="2" fillId="8" borderId="19" xfId="5" applyNumberFormat="1" applyFont="1" applyFill="1" applyBorder="1" applyAlignment="1" applyProtection="1">
      <alignment horizontal="left" vertical="top" wrapText="1"/>
      <protection locked="0"/>
    </xf>
    <xf numFmtId="0" fontId="2" fillId="8" borderId="32" xfId="5" applyFont="1" applyFill="1" applyBorder="1" applyAlignment="1" applyProtection="1">
      <alignment horizontal="left" vertical="top" wrapText="1"/>
      <protection locked="0"/>
    </xf>
    <xf numFmtId="0" fontId="2" fillId="8" borderId="104" xfId="5" quotePrefix="1" applyNumberFormat="1" applyFill="1" applyBorder="1" applyAlignment="1" applyProtection="1">
      <alignment horizontal="left" vertical="top"/>
      <protection locked="0"/>
    </xf>
    <xf numFmtId="0" fontId="2" fillId="8" borderId="32" xfId="5" applyFill="1" applyBorder="1" applyAlignment="1" applyProtection="1">
      <alignment horizontal="left" vertical="top" wrapText="1"/>
      <protection locked="0"/>
    </xf>
    <xf numFmtId="0" fontId="2" fillId="8" borderId="38" xfId="5" applyFill="1" applyBorder="1" applyAlignment="1" applyProtection="1">
      <alignment horizontal="left" vertical="top" wrapText="1"/>
      <protection locked="0"/>
    </xf>
    <xf numFmtId="0" fontId="26" fillId="0" borderId="46" xfId="0" applyFont="1" applyBorder="1" applyAlignment="1">
      <alignment vertical="center"/>
    </xf>
    <xf numFmtId="0" fontId="30" fillId="0" borderId="7" xfId="0" applyFont="1" applyBorder="1" applyAlignment="1"/>
    <xf numFmtId="0" fontId="2" fillId="2" borderId="29" xfId="0" applyFont="1" applyFill="1" applyBorder="1"/>
    <xf numFmtId="0" fontId="2" fillId="2" borderId="27" xfId="0" applyFont="1" applyFill="1" applyBorder="1"/>
    <xf numFmtId="0" fontId="2" fillId="2" borderId="9" xfId="0" applyFont="1" applyFill="1" applyBorder="1"/>
    <xf numFmtId="0" fontId="2" fillId="2" borderId="10" xfId="0" applyFont="1" applyFill="1" applyBorder="1"/>
    <xf numFmtId="0" fontId="0" fillId="2" borderId="10" xfId="0" applyFill="1" applyBorder="1"/>
    <xf numFmtId="0" fontId="2" fillId="2" borderId="28" xfId="0" applyFont="1" applyFill="1" applyBorder="1"/>
    <xf numFmtId="0" fontId="2" fillId="2" borderId="13" xfId="0" applyFont="1" applyFill="1" applyBorder="1"/>
    <xf numFmtId="0" fontId="2" fillId="2" borderId="21" xfId="0" applyFont="1" applyFill="1" applyBorder="1"/>
    <xf numFmtId="0" fontId="2" fillId="2" borderId="12" xfId="0" applyFont="1" applyFill="1" applyBorder="1"/>
    <xf numFmtId="0" fontId="2" fillId="0" borderId="30" xfId="0" applyFont="1" applyBorder="1" applyAlignment="1" applyProtection="1">
      <alignment horizontal="center"/>
      <protection locked="0"/>
    </xf>
    <xf numFmtId="0" fontId="2" fillId="0" borderId="31" xfId="0" applyFont="1" applyBorder="1" applyAlignment="1" applyProtection="1">
      <alignment horizontal="center"/>
      <protection locked="0"/>
    </xf>
    <xf numFmtId="0" fontId="2" fillId="0" borderId="41" xfId="0" applyFont="1" applyBorder="1" applyAlignment="1" applyProtection="1">
      <alignment horizontal="center"/>
      <protection locked="0"/>
    </xf>
    <xf numFmtId="0" fontId="3" fillId="0" borderId="10" xfId="0" applyFont="1" applyBorder="1" applyAlignment="1">
      <alignment horizontal="center" vertical="center"/>
    </xf>
    <xf numFmtId="0" fontId="26" fillId="0" borderId="62" xfId="0" applyFont="1" applyBorder="1" applyAlignment="1"/>
    <xf numFmtId="0" fontId="26" fillId="0" borderId="45" xfId="0" applyFont="1" applyBorder="1" applyAlignment="1"/>
    <xf numFmtId="0" fontId="26" fillId="0" borderId="17" xfId="0" applyFont="1" applyBorder="1" applyAlignment="1"/>
    <xf numFmtId="0" fontId="4" fillId="0" borderId="45" xfId="0" applyFont="1" applyBorder="1" applyAlignment="1">
      <alignment horizontal="right" vertical="center"/>
    </xf>
    <xf numFmtId="0" fontId="3" fillId="0" borderId="10" xfId="0" applyFont="1" applyBorder="1"/>
    <xf numFmtId="0" fontId="3" fillId="0" borderId="63" xfId="0" applyFont="1" applyBorder="1" applyAlignment="1" applyProtection="1">
      <alignment vertical="top" wrapText="1"/>
      <protection locked="0"/>
    </xf>
    <xf numFmtId="0" fontId="3" fillId="0" borderId="32" xfId="0" applyFont="1" applyBorder="1" applyAlignment="1" applyProtection="1">
      <alignment vertical="top" wrapText="1"/>
      <protection locked="0"/>
    </xf>
    <xf numFmtId="0" fontId="3" fillId="0" borderId="38" xfId="0" applyFont="1" applyBorder="1" applyAlignment="1" applyProtection="1">
      <alignment vertical="top" wrapText="1"/>
      <protection locked="0"/>
    </xf>
    <xf numFmtId="0" fontId="3" fillId="0" borderId="0" xfId="2" applyNumberFormat="1" applyFont="1" applyBorder="1" applyAlignment="1">
      <alignment horizontal="right" vertical="center"/>
    </xf>
    <xf numFmtId="0" fontId="35" fillId="0" borderId="0" xfId="0" applyFont="1" applyFill="1" applyBorder="1" applyAlignment="1" applyProtection="1">
      <alignment horizontal="right"/>
    </xf>
    <xf numFmtId="0" fontId="3" fillId="0" borderId="127" xfId="0" applyFont="1" applyBorder="1"/>
    <xf numFmtId="0" fontId="3" fillId="0" borderId="127" xfId="0" applyFont="1" applyBorder="1" applyAlignment="1">
      <alignment horizontal="center" vertical="center"/>
    </xf>
    <xf numFmtId="0" fontId="3" fillId="0" borderId="9" xfId="0" applyFont="1" applyFill="1" applyBorder="1" applyAlignment="1">
      <alignment shrinkToFit="1"/>
    </xf>
    <xf numFmtId="0" fontId="4" fillId="0" borderId="132" xfId="0" applyFont="1" applyBorder="1" applyAlignment="1">
      <alignment horizontal="center"/>
    </xf>
    <xf numFmtId="0" fontId="4" fillId="0" borderId="133" xfId="0" applyFont="1" applyBorder="1" applyAlignment="1">
      <alignment horizontal="center"/>
    </xf>
    <xf numFmtId="0" fontId="3" fillId="0" borderId="134" xfId="0" applyFont="1" applyBorder="1" applyAlignment="1">
      <alignment horizontal="center"/>
    </xf>
    <xf numFmtId="0" fontId="1" fillId="10" borderId="135" xfId="0" applyFont="1" applyFill="1" applyBorder="1" applyAlignment="1">
      <alignment horizontal="center"/>
    </xf>
    <xf numFmtId="0" fontId="3" fillId="0" borderId="136" xfId="0" applyFont="1" applyBorder="1" applyAlignment="1">
      <alignment horizontal="center"/>
    </xf>
    <xf numFmtId="0" fontId="3" fillId="0" borderId="137" xfId="0" applyFont="1" applyBorder="1" applyAlignment="1">
      <alignment horizontal="center"/>
    </xf>
    <xf numFmtId="0" fontId="0" fillId="0" borderId="138" xfId="0" applyBorder="1"/>
    <xf numFmtId="164" fontId="0" fillId="0" borderId="138" xfId="0" applyNumberFormat="1" applyBorder="1" applyAlignment="1">
      <alignment horizontal="center"/>
    </xf>
    <xf numFmtId="2" fontId="0" fillId="0" borderId="138" xfId="0" applyNumberFormat="1" applyBorder="1" applyAlignment="1">
      <alignment horizontal="center"/>
    </xf>
    <xf numFmtId="0" fontId="1" fillId="10" borderId="139" xfId="0" applyFont="1" applyFill="1" applyBorder="1" applyAlignment="1">
      <alignment horizontal="center"/>
    </xf>
    <xf numFmtId="0" fontId="1" fillId="10" borderId="140" xfId="0" applyFont="1" applyFill="1" applyBorder="1" applyAlignment="1">
      <alignment horizontal="center"/>
    </xf>
    <xf numFmtId="165" fontId="28" fillId="0" borderId="38" xfId="1" applyNumberFormat="1" applyBorder="1" applyAlignment="1" applyProtection="1">
      <alignment horizontal="center" shrinkToFit="1"/>
      <protection locked="0"/>
    </xf>
    <xf numFmtId="0" fontId="2" fillId="0" borderId="0" xfId="3" applyFont="1" applyProtection="1">
      <protection locked="0"/>
    </xf>
    <xf numFmtId="0" fontId="2" fillId="0" borderId="46" xfId="3" applyFont="1" applyBorder="1" applyProtection="1">
      <protection locked="0"/>
    </xf>
    <xf numFmtId="0" fontId="2" fillId="0" borderId="7" xfId="3" applyFont="1" applyBorder="1" applyProtection="1">
      <protection locked="0"/>
    </xf>
    <xf numFmtId="0" fontId="2" fillId="0" borderId="8" xfId="3" applyFont="1" applyBorder="1" applyProtection="1">
      <protection locked="0"/>
    </xf>
    <xf numFmtId="0" fontId="4" fillId="0" borderId="9" xfId="3" applyFont="1" applyBorder="1" applyAlignment="1" applyProtection="1"/>
    <xf numFmtId="0" fontId="3" fillId="0" borderId="0" xfId="3" applyFont="1" applyBorder="1" applyAlignment="1" applyProtection="1"/>
    <xf numFmtId="0" fontId="2" fillId="0" borderId="0" xfId="3" applyFont="1" applyBorder="1" applyProtection="1">
      <protection locked="0"/>
    </xf>
    <xf numFmtId="0" fontId="2" fillId="0" borderId="10" xfId="3" applyFont="1" applyBorder="1" applyProtection="1">
      <protection locked="0"/>
    </xf>
    <xf numFmtId="0" fontId="3" fillId="0" borderId="0" xfId="3" applyFont="1" applyBorder="1" applyProtection="1">
      <protection locked="0"/>
    </xf>
    <xf numFmtId="0" fontId="4" fillId="0" borderId="0" xfId="3" applyFont="1" applyBorder="1" applyAlignment="1" applyProtection="1">
      <alignment horizontal="centerContinuous"/>
      <protection locked="0"/>
    </xf>
    <xf numFmtId="49" fontId="4" fillId="0" borderId="0" xfId="3" applyNumberFormat="1" applyFont="1" applyBorder="1" applyAlignment="1" applyProtection="1">
      <alignment horizontal="left"/>
      <protection locked="0"/>
    </xf>
    <xf numFmtId="0" fontId="3" fillId="0" borderId="0" xfId="3" applyFont="1" applyBorder="1" applyAlignment="1" applyProtection="1">
      <alignment horizontal="center"/>
    </xf>
    <xf numFmtId="0" fontId="4" fillId="0" borderId="9" xfId="3" quotePrefix="1" applyFont="1" applyBorder="1" applyAlignment="1" applyProtection="1">
      <alignment horizontal="left"/>
    </xf>
    <xf numFmtId="0" fontId="4" fillId="0" borderId="0" xfId="3" quotePrefix="1" applyFont="1" applyBorder="1" applyAlignment="1" applyProtection="1">
      <alignment horizontal="left"/>
    </xf>
    <xf numFmtId="0" fontId="3" fillId="0" borderId="0" xfId="3" applyFont="1" applyBorder="1" applyAlignment="1" applyProtection="1">
      <alignment horizontal="center"/>
      <protection locked="0"/>
    </xf>
    <xf numFmtId="0" fontId="4" fillId="0" borderId="0" xfId="3" applyFont="1" applyBorder="1" applyAlignment="1" applyProtection="1"/>
    <xf numFmtId="0" fontId="7" fillId="0" borderId="9" xfId="3" applyFont="1" applyBorder="1" applyProtection="1"/>
    <xf numFmtId="0" fontId="2" fillId="0" borderId="0" xfId="3" applyFont="1" applyBorder="1" applyAlignment="1" applyProtection="1"/>
    <xf numFmtId="0" fontId="2" fillId="0" borderId="0" xfId="3" applyFont="1" applyBorder="1" applyProtection="1"/>
    <xf numFmtId="0" fontId="31" fillId="0" borderId="0" xfId="3" applyFont="1" applyBorder="1" applyProtection="1"/>
    <xf numFmtId="0" fontId="2" fillId="0" borderId="10" xfId="3" applyFont="1" applyBorder="1" applyProtection="1"/>
    <xf numFmtId="0" fontId="2" fillId="0" borderId="0" xfId="3" applyFont="1" applyAlignment="1" applyProtection="1">
      <alignment horizontal="center" vertical="center"/>
      <protection locked="0"/>
    </xf>
    <xf numFmtId="0" fontId="7" fillId="0" borderId="30" xfId="3" applyFont="1" applyBorder="1" applyAlignment="1" applyProtection="1">
      <alignment horizontal="center"/>
    </xf>
    <xf numFmtId="0" fontId="31" fillId="0" borderId="9" xfId="3" applyFont="1" applyBorder="1" applyAlignment="1" applyProtection="1">
      <alignment horizontal="center" vertical="center"/>
    </xf>
    <xf numFmtId="0" fontId="31" fillId="0" borderId="0" xfId="3" applyFont="1" applyBorder="1" applyAlignment="1" applyProtection="1"/>
    <xf numFmtId="0" fontId="31" fillId="0" borderId="0" xfId="3" applyFont="1" applyBorder="1" applyAlignment="1" applyProtection="1">
      <alignment horizontal="center" vertical="center"/>
    </xf>
    <xf numFmtId="0" fontId="3" fillId="0" borderId="0" xfId="3" applyFont="1" applyBorder="1" applyProtection="1"/>
    <xf numFmtId="0" fontId="31" fillId="0" borderId="10" xfId="3" applyFont="1" applyBorder="1" applyAlignment="1" applyProtection="1"/>
    <xf numFmtId="0" fontId="2" fillId="0" borderId="0" xfId="3" applyFont="1" applyBorder="1" applyAlignment="1" applyProtection="1">
      <alignment horizontal="center" vertical="center"/>
    </xf>
    <xf numFmtId="0" fontId="7" fillId="0" borderId="30" xfId="3" applyFont="1" applyBorder="1" applyAlignment="1" applyProtection="1">
      <alignment horizontal="center"/>
      <protection locked="0"/>
    </xf>
    <xf numFmtId="0" fontId="31" fillId="0" borderId="0" xfId="3" applyFont="1" applyProtection="1">
      <protection locked="0"/>
    </xf>
    <xf numFmtId="0" fontId="2" fillId="0" borderId="0" xfId="3" applyFont="1" applyFill="1" applyBorder="1" applyAlignment="1" applyProtection="1">
      <protection locked="0"/>
    </xf>
    <xf numFmtId="0" fontId="31" fillId="0" borderId="0" xfId="3" applyFont="1" applyFill="1" applyBorder="1" applyAlignment="1" applyProtection="1">
      <alignment horizontal="center" vertical="center"/>
      <protection locked="0"/>
    </xf>
    <xf numFmtId="0" fontId="2" fillId="0" borderId="0" xfId="3" applyFont="1" applyFill="1" applyBorder="1" applyAlignment="1" applyProtection="1">
      <alignment horizontal="center" vertical="center"/>
      <protection locked="0"/>
    </xf>
    <xf numFmtId="0" fontId="31" fillId="0" borderId="0" xfId="3" applyFont="1" applyAlignment="1" applyProtection="1">
      <protection locked="0"/>
    </xf>
    <xf numFmtId="0" fontId="7" fillId="0" borderId="31" xfId="3" applyFont="1" applyBorder="1" applyAlignment="1" applyProtection="1">
      <alignment horizontal="center"/>
      <protection locked="0"/>
    </xf>
    <xf numFmtId="0" fontId="23" fillId="0" borderId="0" xfId="3" applyFont="1" applyProtection="1">
      <protection locked="0"/>
    </xf>
    <xf numFmtId="0" fontId="23" fillId="0" borderId="0" xfId="3" applyFont="1" applyAlignment="1" applyProtection="1"/>
    <xf numFmtId="0" fontId="23" fillId="0" borderId="0" xfId="3" applyFont="1" applyProtection="1"/>
    <xf numFmtId="0" fontId="51" fillId="0" borderId="0" xfId="3" applyFont="1" applyAlignment="1" applyProtection="1">
      <alignment horizontal="center" vertical="center"/>
    </xf>
    <xf numFmtId="0" fontId="23" fillId="0" borderId="0" xfId="3" applyFont="1" applyAlignment="1" applyProtection="1">
      <protection locked="0"/>
    </xf>
    <xf numFmtId="0" fontId="51" fillId="0" borderId="0" xfId="3" applyFont="1" applyAlignment="1" applyProtection="1">
      <alignment horizontal="center" vertical="center"/>
      <protection locked="0"/>
    </xf>
    <xf numFmtId="0" fontId="3" fillId="0" borderId="0" xfId="3" applyFont="1" applyAlignment="1" applyProtection="1">
      <protection locked="0"/>
    </xf>
    <xf numFmtId="0" fontId="23" fillId="0" borderId="0" xfId="3" applyFont="1" applyFill="1" applyBorder="1" applyProtection="1">
      <protection locked="0"/>
    </xf>
    <xf numFmtId="0" fontId="28" fillId="0" borderId="0" xfId="1" applyAlignment="1" applyProtection="1"/>
    <xf numFmtId="0" fontId="0" fillId="0" borderId="0" xfId="0" applyAlignment="1">
      <alignment vertical="center" wrapText="1"/>
    </xf>
    <xf numFmtId="0" fontId="0" fillId="0" borderId="0" xfId="0" applyBorder="1" applyAlignment="1">
      <alignment vertical="center"/>
    </xf>
    <xf numFmtId="0" fontId="10" fillId="0" borderId="10" xfId="0" applyFont="1" applyBorder="1" applyAlignment="1">
      <alignment horizontal="center" wrapText="1"/>
    </xf>
    <xf numFmtId="0" fontId="55" fillId="15" borderId="141" xfId="0" applyFont="1" applyFill="1" applyBorder="1" applyAlignment="1">
      <alignment horizontal="center" vertical="top" wrapText="1"/>
    </xf>
    <xf numFmtId="0" fontId="55" fillId="15" borderId="17" xfId="0" applyFont="1" applyFill="1" applyBorder="1" applyAlignment="1">
      <alignment horizontal="center" vertical="top" wrapText="1"/>
    </xf>
    <xf numFmtId="0" fontId="56" fillId="0" borderId="49" xfId="0" applyFont="1" applyBorder="1" applyAlignment="1">
      <alignment vertical="top" wrapText="1"/>
    </xf>
    <xf numFmtId="0" fontId="56" fillId="0" borderId="12" xfId="0" applyFont="1" applyBorder="1" applyAlignment="1">
      <alignment vertical="top" wrapText="1"/>
    </xf>
    <xf numFmtId="0" fontId="55" fillId="0" borderId="49" xfId="0" applyFont="1" applyBorder="1" applyAlignment="1">
      <alignment vertical="top" wrapText="1"/>
    </xf>
    <xf numFmtId="0" fontId="53" fillId="0" borderId="0" xfId="0" applyFont="1"/>
    <xf numFmtId="0" fontId="8" fillId="0" borderId="8" xfId="0" applyFont="1" applyBorder="1" applyAlignment="1">
      <alignment vertical="top" wrapText="1"/>
    </xf>
    <xf numFmtId="0" fontId="8" fillId="0" borderId="12" xfId="0" applyFont="1" applyBorder="1" applyAlignment="1">
      <alignment vertical="top" wrapText="1"/>
    </xf>
    <xf numFmtId="0" fontId="8" fillId="0" borderId="11" xfId="0" applyFont="1" applyBorder="1" applyAlignment="1">
      <alignment vertical="top" wrapText="1"/>
    </xf>
    <xf numFmtId="0" fontId="10" fillId="0" borderId="10" xfId="0" applyFont="1" applyBorder="1" applyAlignment="1">
      <alignment vertical="top" wrapText="1"/>
    </xf>
    <xf numFmtId="0" fontId="8" fillId="0" borderId="10" xfId="0" applyFont="1" applyBorder="1" applyAlignment="1">
      <alignment vertical="top" wrapText="1"/>
    </xf>
    <xf numFmtId="0" fontId="10" fillId="0" borderId="8" xfId="0" applyFont="1" applyBorder="1" applyAlignment="1">
      <alignment vertical="top" wrapText="1"/>
    </xf>
    <xf numFmtId="0" fontId="57" fillId="0" borderId="0" xfId="0" applyFont="1" applyAlignment="1">
      <alignment vertical="center" wrapText="1"/>
    </xf>
    <xf numFmtId="0" fontId="8" fillId="0" borderId="0" xfId="0" applyFont="1" applyBorder="1" applyAlignment="1">
      <alignment vertical="center" wrapText="1"/>
    </xf>
    <xf numFmtId="0" fontId="3" fillId="0" borderId="0" xfId="0" applyFont="1" applyBorder="1" applyAlignment="1">
      <alignment horizontal="right" vertical="center" wrapText="1"/>
    </xf>
    <xf numFmtId="0" fontId="4" fillId="0" borderId="0" xfId="0" applyFont="1" applyAlignment="1">
      <alignment vertical="center" wrapText="1"/>
    </xf>
    <xf numFmtId="0" fontId="10" fillId="0" borderId="0" xfId="0" applyFont="1" applyBorder="1" applyAlignment="1">
      <alignment vertical="top" wrapText="1"/>
    </xf>
    <xf numFmtId="0" fontId="8" fillId="0" borderId="0" xfId="0" applyFont="1" applyBorder="1"/>
    <xf numFmtId="0" fontId="8" fillId="0" borderId="0" xfId="0" applyFont="1" applyBorder="1" applyAlignment="1">
      <alignment vertical="top" wrapText="1"/>
    </xf>
    <xf numFmtId="0" fontId="10" fillId="0" borderId="8" xfId="0" applyFont="1" applyBorder="1" applyAlignment="1">
      <alignment horizontal="center" wrapText="1"/>
    </xf>
    <xf numFmtId="0" fontId="8" fillId="0" borderId="0" xfId="0" applyFont="1" applyBorder="1" applyAlignment="1">
      <alignment wrapText="1"/>
    </xf>
    <xf numFmtId="0" fontId="59" fillId="0" borderId="0" xfId="0" applyFont="1" applyBorder="1" applyAlignment="1">
      <alignment wrapText="1"/>
    </xf>
    <xf numFmtId="0" fontId="48" fillId="0" borderId="10" xfId="0" applyFont="1" applyBorder="1" applyAlignment="1">
      <alignment vertical="top" wrapText="1"/>
    </xf>
    <xf numFmtId="0" fontId="48" fillId="0" borderId="11" xfId="0" applyFont="1" applyBorder="1" applyAlignment="1">
      <alignment wrapText="1"/>
    </xf>
    <xf numFmtId="0" fontId="8" fillId="0" borderId="9" xfId="0" applyFont="1" applyBorder="1" applyAlignment="1">
      <alignment vertical="top" wrapText="1"/>
    </xf>
    <xf numFmtId="0" fontId="8" fillId="0" borderId="0" xfId="0" applyFont="1" applyBorder="1" applyAlignment="1"/>
    <xf numFmtId="0" fontId="50" fillId="0" borderId="7" xfId="0" applyFont="1" applyBorder="1" applyAlignment="1">
      <alignment vertical="top" wrapText="1"/>
    </xf>
    <xf numFmtId="0" fontId="50" fillId="0" borderId="8" xfId="0" applyFont="1" applyBorder="1" applyAlignment="1">
      <alignment vertical="top" wrapText="1"/>
    </xf>
    <xf numFmtId="0" fontId="8" fillId="0" borderId="10" xfId="0" applyFont="1" applyBorder="1" applyAlignment="1"/>
    <xf numFmtId="0" fontId="50" fillId="0" borderId="46" xfId="0" applyFont="1" applyBorder="1" applyAlignment="1">
      <alignment vertical="center" wrapText="1"/>
    </xf>
    <xf numFmtId="0" fontId="37" fillId="0" borderId="21" xfId="0" applyFont="1" applyBorder="1" applyAlignment="1">
      <alignment horizontal="center" vertical="center"/>
    </xf>
    <xf numFmtId="0" fontId="26" fillId="0" borderId="46" xfId="0" applyFont="1" applyBorder="1" applyAlignment="1">
      <alignment horizontal="left" vertical="center"/>
    </xf>
    <xf numFmtId="0" fontId="26" fillId="0" borderId="7" xfId="0" applyFont="1" applyBorder="1" applyAlignment="1">
      <alignment horizontal="left" vertical="center"/>
    </xf>
    <xf numFmtId="0" fontId="37" fillId="0" borderId="11" xfId="0" applyFont="1" applyBorder="1" applyAlignment="1">
      <alignment horizontal="center" vertical="center"/>
    </xf>
    <xf numFmtId="0" fontId="27" fillId="0" borderId="7" xfId="0" applyFont="1" applyBorder="1" applyAlignment="1">
      <alignment horizontal="center" vertical="center"/>
    </xf>
    <xf numFmtId="0" fontId="32" fillId="0" borderId="21" xfId="0" applyFont="1" applyBorder="1" applyAlignment="1">
      <alignment horizontal="center"/>
    </xf>
    <xf numFmtId="0" fontId="32" fillId="0" borderId="11" xfId="0" applyFont="1" applyBorder="1" applyAlignment="1">
      <alignment horizontal="center"/>
    </xf>
    <xf numFmtId="0" fontId="64" fillId="14" borderId="21" xfId="0" applyFont="1" applyFill="1" applyBorder="1" applyAlignment="1" applyProtection="1">
      <alignment horizontal="centerContinuous" vertical="center"/>
      <protection locked="0"/>
    </xf>
    <xf numFmtId="0" fontId="64" fillId="14" borderId="11" xfId="0" applyFont="1" applyFill="1" applyBorder="1" applyAlignment="1" applyProtection="1">
      <alignment horizontal="centerContinuous" vertical="center"/>
      <protection locked="0"/>
    </xf>
    <xf numFmtId="0" fontId="64" fillId="14" borderId="12" xfId="0" applyFont="1" applyFill="1" applyBorder="1" applyAlignment="1" applyProtection="1">
      <alignment horizontal="centerContinuous" vertical="center"/>
      <protection locked="0"/>
    </xf>
    <xf numFmtId="0" fontId="64" fillId="14" borderId="77" xfId="0" applyFont="1" applyFill="1" applyBorder="1" applyAlignment="1" applyProtection="1">
      <alignment horizontal="centerContinuous" vertical="center"/>
      <protection locked="0"/>
    </xf>
    <xf numFmtId="0" fontId="64" fillId="14" borderId="93" xfId="0" applyFont="1" applyFill="1" applyBorder="1" applyAlignment="1" applyProtection="1">
      <alignment horizontal="center" vertical="center"/>
      <protection locked="0"/>
    </xf>
    <xf numFmtId="0" fontId="64" fillId="14" borderId="92" xfId="0" applyFont="1" applyFill="1" applyBorder="1" applyAlignment="1" applyProtection="1">
      <alignment horizontal="center" vertical="center"/>
      <protection locked="0"/>
    </xf>
    <xf numFmtId="0" fontId="64" fillId="14" borderId="93" xfId="0" applyFont="1" applyFill="1" applyBorder="1" applyAlignment="1" applyProtection="1">
      <alignment horizontal="centerContinuous" vertical="center"/>
      <protection locked="0"/>
    </xf>
    <xf numFmtId="0" fontId="64" fillId="14" borderId="94" xfId="0" applyFont="1" applyFill="1" applyBorder="1" applyAlignment="1" applyProtection="1">
      <alignment horizontal="centerContinuous" vertical="center"/>
      <protection locked="0"/>
    </xf>
    <xf numFmtId="0" fontId="64" fillId="14" borderId="94" xfId="0" applyFont="1" applyFill="1" applyBorder="1" applyAlignment="1" applyProtection="1">
      <alignment horizontal="center" vertical="center"/>
      <protection locked="0"/>
    </xf>
    <xf numFmtId="0" fontId="64" fillId="14" borderId="98" xfId="0" applyFont="1" applyFill="1" applyBorder="1" applyAlignment="1" applyProtection="1">
      <alignment horizontal="centerContinuous" vertical="center"/>
      <protection locked="0"/>
    </xf>
    <xf numFmtId="0" fontId="66" fillId="0" borderId="11" xfId="0" applyFont="1" applyBorder="1" applyAlignment="1">
      <alignment horizontal="center" vertical="center"/>
    </xf>
    <xf numFmtId="0" fontId="67" fillId="14" borderId="30" xfId="3" applyFont="1" applyFill="1" applyBorder="1" applyAlignment="1" applyProtection="1">
      <alignment horizontal="center" vertical="center" wrapText="1"/>
    </xf>
    <xf numFmtId="0" fontId="0" fillId="0" borderId="21" xfId="0" applyBorder="1" applyAlignment="1">
      <alignment wrapText="1"/>
    </xf>
    <xf numFmtId="0" fontId="0" fillId="0" borderId="7" xfId="0" applyBorder="1" applyAlignment="1">
      <alignment wrapText="1"/>
    </xf>
    <xf numFmtId="0" fontId="0" fillId="0" borderId="11" xfId="0" applyBorder="1" applyAlignment="1">
      <alignment wrapText="1"/>
    </xf>
    <xf numFmtId="0" fontId="26" fillId="0" borderId="45" xfId="0" applyFont="1" applyBorder="1" applyAlignment="1">
      <alignment horizontal="right"/>
    </xf>
    <xf numFmtId="0" fontId="72" fillId="3" borderId="7" xfId="7" applyFont="1" applyFill="1" applyBorder="1" applyProtection="1"/>
    <xf numFmtId="0" fontId="72" fillId="0" borderId="8" xfId="7" applyFont="1" applyFill="1" applyBorder="1" applyProtection="1"/>
    <xf numFmtId="0" fontId="2" fillId="3" borderId="0" xfId="7" applyFont="1" applyFill="1" applyBorder="1" applyProtection="1"/>
    <xf numFmtId="0" fontId="2" fillId="3" borderId="0" xfId="7" applyFont="1" applyFill="1" applyBorder="1" applyAlignment="1" applyProtection="1"/>
    <xf numFmtId="0" fontId="2" fillId="0" borderId="10" xfId="7" applyFont="1" applyFill="1" applyBorder="1" applyProtection="1"/>
    <xf numFmtId="0" fontId="3" fillId="3" borderId="0" xfId="7" applyFont="1" applyFill="1" applyBorder="1" applyAlignment="1" applyProtection="1">
      <alignment vertical="center" wrapText="1"/>
    </xf>
    <xf numFmtId="0" fontId="2" fillId="3" borderId="0" xfId="7" applyFont="1" applyFill="1" applyBorder="1" applyAlignment="1" applyProtection="1">
      <alignment vertical="center" wrapText="1"/>
    </xf>
    <xf numFmtId="0" fontId="1" fillId="2" borderId="0" xfId="7" applyFont="1" applyFill="1" applyProtection="1"/>
    <xf numFmtId="0" fontId="2" fillId="2" borderId="0" xfId="7" applyFont="1" applyFill="1" applyBorder="1" applyProtection="1"/>
    <xf numFmtId="0" fontId="2" fillId="2" borderId="1" xfId="7" applyFont="1" applyFill="1" applyBorder="1" applyAlignment="1" applyProtection="1">
      <alignment horizontal="center" vertical="center" wrapText="1"/>
    </xf>
    <xf numFmtId="0" fontId="2" fillId="2" borderId="10" xfId="7" applyFont="1" applyFill="1" applyBorder="1" applyProtection="1"/>
    <xf numFmtId="0" fontId="2" fillId="2" borderId="10" xfId="7" applyFont="1" applyFill="1" applyBorder="1" applyAlignment="1" applyProtection="1">
      <alignment horizontal="left" wrapText="1"/>
    </xf>
    <xf numFmtId="0" fontId="1" fillId="2" borderId="0" xfId="7" applyFont="1" applyFill="1" applyBorder="1" applyAlignment="1" applyProtection="1">
      <alignment vertical="center" wrapText="1"/>
    </xf>
    <xf numFmtId="0" fontId="1" fillId="0" borderId="20" xfId="7" applyFont="1" applyBorder="1" applyAlignment="1" applyProtection="1">
      <alignment horizontal="center" wrapText="1"/>
    </xf>
    <xf numFmtId="0" fontId="1" fillId="2" borderId="10" xfId="7" applyFont="1" applyFill="1" applyBorder="1" applyProtection="1"/>
    <xf numFmtId="0" fontId="1" fillId="0" borderId="20" xfId="7" applyFont="1" applyBorder="1" applyAlignment="1" applyProtection="1">
      <alignment horizontal="left" vertical="center" wrapText="1"/>
    </xf>
    <xf numFmtId="0" fontId="2" fillId="8" borderId="20" xfId="7" applyFont="1" applyFill="1" applyBorder="1" applyAlignment="1" applyProtection="1">
      <alignment horizontal="center" vertical="center"/>
    </xf>
    <xf numFmtId="0" fontId="2" fillId="0" borderId="3" xfId="7" applyFont="1" applyBorder="1" applyAlignment="1" applyProtection="1">
      <alignment vertical="center" wrapText="1"/>
      <protection locked="0"/>
    </xf>
    <xf numFmtId="0" fontId="9" fillId="0" borderId="19" xfId="7" applyFont="1" applyFill="1" applyBorder="1" applyAlignment="1" applyProtection="1">
      <alignment horizontal="center" vertical="center" wrapText="1"/>
    </xf>
    <xf numFmtId="0" fontId="2" fillId="2" borderId="10" xfId="7" applyFont="1" applyFill="1" applyBorder="1" applyAlignment="1" applyProtection="1">
      <alignment vertical="center"/>
    </xf>
    <xf numFmtId="0" fontId="1" fillId="0" borderId="20" xfId="7" applyFont="1" applyBorder="1" applyAlignment="1" applyProtection="1">
      <alignment horizontal="left" vertical="center"/>
    </xf>
    <xf numFmtId="0" fontId="9" fillId="0" borderId="20" xfId="7" applyFont="1" applyFill="1" applyBorder="1" applyAlignment="1" applyProtection="1">
      <alignment horizontal="center" vertical="center" wrapText="1"/>
    </xf>
    <xf numFmtId="0" fontId="73" fillId="0" borderId="20" xfId="7" applyFont="1" applyBorder="1" applyAlignment="1" applyProtection="1">
      <alignment horizontal="left" vertical="center" wrapText="1"/>
    </xf>
    <xf numFmtId="0" fontId="2" fillId="0" borderId="20" xfId="7" applyFont="1" applyBorder="1" applyAlignment="1" applyProtection="1">
      <alignment vertical="center" wrapText="1"/>
      <protection locked="0"/>
    </xf>
    <xf numFmtId="0" fontId="9" fillId="0" borderId="20" xfId="7" applyFont="1" applyFill="1" applyBorder="1" applyAlignment="1" applyProtection="1">
      <alignment horizontal="center"/>
    </xf>
    <xf numFmtId="0" fontId="2" fillId="0" borderId="5" xfId="7" applyFont="1" applyBorder="1" applyAlignment="1" applyProtection="1">
      <alignment vertical="center" wrapText="1"/>
      <protection locked="0"/>
    </xf>
    <xf numFmtId="0" fontId="9" fillId="0" borderId="70" xfId="7" applyFont="1" applyFill="1" applyBorder="1" applyAlignment="1" applyProtection="1">
      <alignment horizontal="center" vertical="center" wrapText="1"/>
    </xf>
    <xf numFmtId="0" fontId="2" fillId="0" borderId="6" xfId="7" applyFont="1" applyBorder="1" applyAlignment="1" applyProtection="1">
      <alignment vertical="center" wrapText="1"/>
      <protection locked="0"/>
    </xf>
    <xf numFmtId="0" fontId="2" fillId="0" borderId="20" xfId="7" applyFont="1" applyBorder="1" applyAlignment="1" applyProtection="1">
      <alignment horizontal="left" vertical="center" wrapText="1"/>
    </xf>
    <xf numFmtId="0" fontId="2" fillId="16" borderId="20" xfId="7" applyFont="1" applyFill="1" applyBorder="1" applyAlignment="1" applyProtection="1">
      <alignment horizontal="center" vertical="center"/>
    </xf>
    <xf numFmtId="0" fontId="2" fillId="16" borderId="20" xfId="7" applyFont="1" applyFill="1" applyBorder="1" applyAlignment="1" applyProtection="1">
      <alignment horizontal="center" vertical="center" wrapText="1"/>
    </xf>
    <xf numFmtId="0" fontId="2" fillId="16" borderId="20" xfId="7" applyFont="1" applyFill="1" applyBorder="1" applyAlignment="1" applyProtection="1">
      <alignment vertical="center" wrapText="1"/>
      <protection locked="0"/>
    </xf>
    <xf numFmtId="0" fontId="2" fillId="0" borderId="20" xfId="7" applyFont="1" applyBorder="1" applyProtection="1"/>
    <xf numFmtId="0" fontId="2" fillId="2" borderId="0" xfId="7" applyFont="1" applyFill="1" applyBorder="1" applyAlignment="1" applyProtection="1">
      <alignment horizontal="center" vertical="center" wrapText="1"/>
    </xf>
    <xf numFmtId="0" fontId="2" fillId="2" borderId="0" xfId="7" applyFont="1" applyFill="1" applyBorder="1" applyAlignment="1" applyProtection="1">
      <alignment vertical="center"/>
    </xf>
    <xf numFmtId="0" fontId="2" fillId="0" borderId="50" xfId="7" applyFont="1" applyBorder="1" applyAlignment="1" applyProtection="1">
      <alignment vertical="center" wrapText="1"/>
    </xf>
    <xf numFmtId="0" fontId="1" fillId="0" borderId="39" xfId="7" applyFont="1" applyFill="1" applyBorder="1" applyAlignment="1" applyProtection="1">
      <alignment horizontal="center"/>
    </xf>
    <xf numFmtId="0" fontId="1" fillId="0" borderId="39" xfId="7" applyFont="1" applyFill="1" applyBorder="1" applyAlignment="1" applyProtection="1">
      <alignment horizontal="center" vertical="center" wrapText="1"/>
    </xf>
    <xf numFmtId="0" fontId="1" fillId="0" borderId="34" xfId="7" applyFont="1" applyFill="1" applyBorder="1" applyProtection="1"/>
    <xf numFmtId="0" fontId="2" fillId="0" borderId="20" xfId="7" applyFont="1" applyBorder="1" applyAlignment="1" applyProtection="1">
      <alignment horizontal="center" vertical="center"/>
    </xf>
    <xf numFmtId="0" fontId="2" fillId="0" borderId="20" xfId="7" applyFont="1" applyBorder="1" applyAlignment="1" applyProtection="1">
      <alignment horizontal="center" vertical="center" wrapText="1"/>
      <protection locked="0"/>
    </xf>
    <xf numFmtId="0" fontId="9" fillId="0" borderId="41" xfId="7" applyFont="1" applyFill="1" applyBorder="1" applyAlignment="1" applyProtection="1">
      <alignment horizontal="center" vertical="center" wrapText="1"/>
    </xf>
    <xf numFmtId="0" fontId="9" fillId="0" borderId="41" xfId="7" applyFont="1" applyFill="1" applyBorder="1" applyAlignment="1" applyProtection="1">
      <alignment horizontal="center" vertical="center" wrapText="1"/>
      <protection locked="0"/>
    </xf>
    <xf numFmtId="0" fontId="2" fillId="0" borderId="38" xfId="7" applyFont="1" applyFill="1" applyBorder="1" applyAlignment="1" applyProtection="1">
      <alignment wrapText="1"/>
      <protection locked="0"/>
    </xf>
    <xf numFmtId="0" fontId="1" fillId="2" borderId="0" xfId="7" applyFont="1" applyFill="1" applyBorder="1" applyAlignment="1" applyProtection="1">
      <alignment horizontal="center"/>
    </xf>
    <xf numFmtId="0" fontId="2" fillId="2" borderId="0" xfId="7" applyFont="1" applyFill="1" applyBorder="1" applyAlignment="1" applyProtection="1"/>
    <xf numFmtId="0" fontId="2" fillId="0" borderId="20" xfId="7" applyFont="1" applyBorder="1" applyAlignment="1" applyProtection="1">
      <alignment horizontal="center" vertical="center" wrapText="1"/>
    </xf>
    <xf numFmtId="0" fontId="9" fillId="0" borderId="18" xfId="7" applyFont="1" applyFill="1" applyBorder="1" applyAlignment="1" applyProtection="1">
      <alignment horizontal="center" vertical="center" wrapText="1"/>
    </xf>
    <xf numFmtId="0" fontId="2" fillId="0" borderId="18" xfId="7" applyFont="1" applyFill="1" applyBorder="1" applyAlignment="1" applyProtection="1">
      <alignment horizontal="center" wrapText="1"/>
      <protection locked="0"/>
    </xf>
    <xf numFmtId="0" fontId="2" fillId="0" borderId="35" xfId="7" applyFont="1" applyFill="1" applyBorder="1" applyAlignment="1" applyProtection="1">
      <alignment horizontal="center" wrapText="1"/>
      <protection locked="0"/>
    </xf>
    <xf numFmtId="0" fontId="2" fillId="0" borderId="20" xfId="7" applyFont="1" applyBorder="1" applyAlignment="1" applyProtection="1">
      <alignment horizontal="center"/>
    </xf>
    <xf numFmtId="0" fontId="2" fillId="8" borderId="20" xfId="7" applyFont="1" applyFill="1" applyBorder="1" applyAlignment="1" applyProtection="1"/>
    <xf numFmtId="0" fontId="2" fillId="0" borderId="20" xfId="7" applyFont="1" applyBorder="1" applyAlignment="1" applyProtection="1">
      <alignment wrapText="1"/>
      <protection locked="0"/>
    </xf>
    <xf numFmtId="0" fontId="2" fillId="2" borderId="0" xfId="7" applyFont="1" applyFill="1" applyBorder="1" applyAlignment="1" applyProtection="1">
      <alignment horizontal="left" wrapText="1"/>
    </xf>
    <xf numFmtId="0" fontId="2" fillId="2" borderId="10" xfId="7" applyFont="1" applyFill="1" applyBorder="1" applyAlignment="1" applyProtection="1"/>
    <xf numFmtId="0" fontId="2" fillId="0" borderId="62" xfId="7" applyFont="1" applyBorder="1" applyAlignment="1" applyProtection="1">
      <alignment horizontal="left" vertical="top" wrapText="1"/>
      <protection locked="0"/>
    </xf>
    <xf numFmtId="0" fontId="2" fillId="0" borderId="45" xfId="7" applyFont="1" applyBorder="1" applyAlignment="1" applyProtection="1">
      <alignment horizontal="left" vertical="top" wrapText="1"/>
      <protection locked="0"/>
    </xf>
    <xf numFmtId="0" fontId="2" fillId="0" borderId="17" xfId="7" applyFont="1" applyBorder="1" applyAlignment="1" applyProtection="1">
      <alignment horizontal="left" vertical="top" wrapText="1"/>
      <protection locked="0"/>
    </xf>
    <xf numFmtId="0" fontId="2" fillId="17" borderId="0" xfId="7" applyFont="1" applyFill="1" applyBorder="1" applyProtection="1"/>
    <xf numFmtId="0" fontId="2" fillId="3" borderId="20" xfId="7" applyFont="1" applyFill="1" applyBorder="1" applyProtection="1"/>
    <xf numFmtId="0" fontId="2" fillId="17" borderId="0" xfId="7" applyFont="1" applyFill="1" applyBorder="1" applyAlignment="1" applyProtection="1">
      <alignment horizontal="left" vertical="top" wrapText="1"/>
      <protection locked="0"/>
    </xf>
    <xf numFmtId="0" fontId="2" fillId="3" borderId="20" xfId="7" applyFont="1" applyFill="1" applyBorder="1" applyAlignment="1" applyProtection="1">
      <alignment horizontal="left" vertical="top" wrapText="1"/>
      <protection locked="0"/>
    </xf>
    <xf numFmtId="0" fontId="1" fillId="2" borderId="0" xfId="7" applyFont="1" applyFill="1" applyBorder="1" applyAlignment="1" applyProtection="1">
      <alignment horizontal="center" vertical="top" wrapText="1"/>
      <protection locked="0"/>
    </xf>
    <xf numFmtId="0" fontId="72" fillId="2" borderId="0" xfId="7" applyFont="1" applyFill="1" applyBorder="1" applyProtection="1"/>
    <xf numFmtId="0" fontId="72" fillId="2" borderId="10" xfId="7" applyFont="1" applyFill="1" applyBorder="1" applyAlignment="1" applyProtection="1"/>
    <xf numFmtId="0" fontId="72" fillId="2" borderId="11" xfId="7" applyFont="1" applyFill="1" applyBorder="1" applyProtection="1"/>
    <xf numFmtId="0" fontId="72" fillId="2" borderId="12" xfId="7" applyFont="1" applyFill="1" applyBorder="1" applyProtection="1"/>
    <xf numFmtId="0" fontId="72" fillId="0" borderId="0" xfId="7" applyFont="1" applyProtection="1"/>
    <xf numFmtId="0" fontId="75" fillId="0" borderId="0" xfId="1" applyFont="1" applyAlignment="1" applyProtection="1"/>
    <xf numFmtId="0" fontId="72" fillId="0" borderId="0" xfId="0" applyFont="1"/>
    <xf numFmtId="0" fontId="76" fillId="0" borderId="0" xfId="1" applyFont="1" applyAlignment="1" applyProtection="1"/>
    <xf numFmtId="0" fontId="72" fillId="0" borderId="0" xfId="7" applyFont="1" applyBorder="1" applyProtection="1"/>
    <xf numFmtId="0" fontId="72" fillId="0" borderId="0" xfId="7" applyFont="1" applyFill="1" applyProtection="1"/>
    <xf numFmtId="0" fontId="72" fillId="3" borderId="46" xfId="7" applyFont="1" applyFill="1" applyBorder="1" applyProtection="1"/>
    <xf numFmtId="0" fontId="77" fillId="0" borderId="0" xfId="7" applyFont="1" applyProtection="1"/>
    <xf numFmtId="0" fontId="72" fillId="3" borderId="9" xfId="7" applyFont="1" applyFill="1" applyBorder="1" applyProtection="1"/>
    <xf numFmtId="0" fontId="72" fillId="2" borderId="9" xfId="7" applyFont="1" applyFill="1" applyBorder="1" applyProtection="1"/>
    <xf numFmtId="0" fontId="72" fillId="0" borderId="11" xfId="7" applyFont="1" applyBorder="1" applyProtection="1"/>
    <xf numFmtId="0" fontId="72" fillId="0" borderId="19" xfId="7" applyFont="1" applyBorder="1" applyAlignment="1" applyProtection="1">
      <alignment horizontal="center" vertical="center" wrapText="1"/>
    </xf>
    <xf numFmtId="0" fontId="72" fillId="0" borderId="0" xfId="7" applyFont="1" applyBorder="1" applyAlignment="1" applyProtection="1">
      <alignment horizontal="center" vertical="center" wrapText="1"/>
      <protection locked="0" hidden="1"/>
    </xf>
    <xf numFmtId="0" fontId="72" fillId="9" borderId="104" xfId="7" applyFont="1" applyFill="1" applyBorder="1" applyProtection="1"/>
    <xf numFmtId="0" fontId="72" fillId="0" borderId="20" xfId="7" applyFont="1" applyBorder="1" applyAlignment="1" applyProtection="1">
      <alignment horizontal="center" vertical="center"/>
    </xf>
    <xf numFmtId="0" fontId="72" fillId="0" borderId="0" xfId="7" applyFont="1" applyBorder="1" applyAlignment="1" applyProtection="1">
      <alignment horizontal="center" vertical="center"/>
      <protection locked="0" hidden="1"/>
    </xf>
    <xf numFmtId="0" fontId="72" fillId="0" borderId="20" xfId="7" applyFont="1" applyBorder="1" applyAlignment="1" applyProtection="1">
      <alignment horizontal="center" vertical="center" wrapText="1"/>
    </xf>
    <xf numFmtId="0" fontId="72" fillId="0" borderId="0" xfId="7" applyFont="1" applyProtection="1">
      <protection locked="0" hidden="1"/>
    </xf>
    <xf numFmtId="0" fontId="72" fillId="2" borderId="21" xfId="7" applyFont="1" applyFill="1" applyBorder="1" applyProtection="1"/>
    <xf numFmtId="0" fontId="3" fillId="0" borderId="46" xfId="0" applyFont="1" applyBorder="1"/>
    <xf numFmtId="0" fontId="0" fillId="0" borderId="46" xfId="0" applyBorder="1"/>
    <xf numFmtId="0" fontId="3" fillId="16" borderId="21" xfId="0" applyFont="1" applyFill="1" applyBorder="1" applyAlignment="1">
      <alignment horizontal="center"/>
    </xf>
    <xf numFmtId="0" fontId="2" fillId="16" borderId="11" xfId="0" applyFont="1" applyFill="1" applyBorder="1" applyAlignment="1">
      <alignment horizontal="center"/>
    </xf>
    <xf numFmtId="0" fontId="2" fillId="16" borderId="11" xfId="3" applyFont="1" applyFill="1" applyBorder="1" applyAlignment="1" applyProtection="1">
      <alignment horizontal="center" vertical="center"/>
      <protection locked="0"/>
    </xf>
    <xf numFmtId="0" fontId="2" fillId="16" borderId="12" xfId="0" applyFont="1" applyFill="1" applyBorder="1" applyAlignment="1">
      <alignment horizontal="center"/>
    </xf>
    <xf numFmtId="0" fontId="0" fillId="0" borderId="62" xfId="0" applyBorder="1"/>
    <xf numFmtId="0" fontId="72" fillId="3" borderId="0" xfId="7" applyFont="1" applyFill="1" applyBorder="1" applyProtection="1"/>
    <xf numFmtId="0" fontId="80" fillId="3" borderId="0" xfId="7" applyFont="1" applyFill="1" applyBorder="1" applyAlignment="1" applyProtection="1">
      <alignment horizontal="center" vertical="center" wrapText="1"/>
    </xf>
    <xf numFmtId="0" fontId="72" fillId="0" borderId="10" xfId="7" applyFont="1" applyFill="1" applyBorder="1" applyProtection="1"/>
    <xf numFmtId="0" fontId="82" fillId="3" borderId="9" xfId="7" applyFont="1" applyFill="1" applyBorder="1" applyProtection="1"/>
    <xf numFmtId="0" fontId="48" fillId="3" borderId="0" xfId="7" applyFont="1" applyFill="1" applyBorder="1" applyProtection="1"/>
    <xf numFmtId="0" fontId="9" fillId="3" borderId="0" xfId="7" applyFont="1" applyFill="1" applyBorder="1" applyAlignment="1" applyProtection="1">
      <alignment horizontal="right" vertical="center"/>
    </xf>
    <xf numFmtId="0" fontId="82" fillId="0" borderId="0" xfId="7" applyFont="1" applyProtection="1"/>
    <xf numFmtId="0" fontId="48" fillId="0" borderId="0" xfId="0" applyFont="1"/>
    <xf numFmtId="0" fontId="48" fillId="3" borderId="0" xfId="7" applyFont="1" applyFill="1" applyBorder="1" applyAlignment="1" applyProtection="1"/>
    <xf numFmtId="0" fontId="48" fillId="0" borderId="10" xfId="7" applyFont="1" applyFill="1" applyBorder="1" applyProtection="1"/>
    <xf numFmtId="0" fontId="82" fillId="0" borderId="7" xfId="7" applyFont="1" applyBorder="1" applyProtection="1"/>
    <xf numFmtId="0" fontId="9" fillId="3" borderId="0" xfId="7" applyFont="1" applyFill="1" applyBorder="1" applyAlignment="1" applyProtection="1">
      <alignment horizontal="right" vertical="center" wrapText="1"/>
    </xf>
    <xf numFmtId="0" fontId="82" fillId="0" borderId="0" xfId="7" applyFont="1" applyBorder="1" applyProtection="1"/>
    <xf numFmtId="15" fontId="48" fillId="3" borderId="0" xfId="7" applyNumberFormat="1" applyFont="1" applyFill="1" applyBorder="1" applyAlignment="1" applyProtection="1">
      <alignment horizontal="left"/>
    </xf>
    <xf numFmtId="0" fontId="9" fillId="3" borderId="0" xfId="7" applyFont="1" applyFill="1" applyBorder="1" applyAlignment="1" applyProtection="1">
      <alignment horizontal="right"/>
    </xf>
    <xf numFmtId="168" fontId="48" fillId="3" borderId="11" xfId="7" applyNumberFormat="1" applyFont="1" applyFill="1" applyBorder="1" applyAlignment="1" applyProtection="1">
      <alignment horizontal="center" wrapText="1"/>
      <protection locked="0"/>
    </xf>
    <xf numFmtId="0" fontId="9" fillId="3" borderId="11" xfId="7" applyFont="1" applyFill="1" applyBorder="1" applyAlignment="1" applyProtection="1">
      <alignment horizontal="right" vertical="center"/>
    </xf>
    <xf numFmtId="0" fontId="9" fillId="3" borderId="0" xfId="7" applyFont="1" applyFill="1" applyBorder="1" applyAlignment="1" applyProtection="1">
      <alignment horizontal="right" vertical="center"/>
    </xf>
    <xf numFmtId="0" fontId="48" fillId="3" borderId="0" xfId="7" applyFont="1" applyFill="1" applyBorder="1" applyAlignment="1" applyProtection="1"/>
    <xf numFmtId="0" fontId="4" fillId="0" borderId="46" xfId="0" applyFont="1" applyFill="1" applyBorder="1" applyAlignment="1">
      <alignment horizontal="left" shrinkToFit="1"/>
    </xf>
    <xf numFmtId="0" fontId="4" fillId="0" borderId="7" xfId="0" applyFont="1" applyFill="1" applyBorder="1" applyAlignment="1">
      <alignment horizontal="left" shrinkToFit="1"/>
    </xf>
    <xf numFmtId="0" fontId="4" fillId="0" borderId="8" xfId="0" applyFont="1" applyFill="1" applyBorder="1" applyAlignment="1">
      <alignment horizontal="left" shrinkToFit="1"/>
    </xf>
    <xf numFmtId="0" fontId="3" fillId="0" borderId="19" xfId="0" applyFont="1" applyBorder="1" applyAlignment="1" applyProtection="1">
      <alignment vertical="top" wrapText="1"/>
      <protection locked="0"/>
    </xf>
    <xf numFmtId="0" fontId="3" fillId="0" borderId="5" xfId="0" applyFont="1" applyBorder="1"/>
    <xf numFmtId="0" fontId="17" fillId="0" borderId="15" xfId="0" applyFont="1" applyBorder="1" applyProtection="1">
      <protection locked="0"/>
    </xf>
    <xf numFmtId="0" fontId="3" fillId="0" borderId="1" xfId="0" applyFont="1" applyBorder="1"/>
    <xf numFmtId="0" fontId="3" fillId="0" borderId="6" xfId="0" applyFont="1" applyBorder="1"/>
    <xf numFmtId="0" fontId="2" fillId="0" borderId="19" xfId="0" applyFont="1" applyBorder="1" applyAlignment="1" applyProtection="1">
      <alignment horizontal="center" vertical="center" wrapText="1"/>
      <protection locked="0"/>
    </xf>
    <xf numFmtId="0" fontId="2" fillId="0" borderId="0" xfId="0" applyFont="1" applyAlignment="1">
      <alignment horizontal="center" vertical="center"/>
    </xf>
    <xf numFmtId="0" fontId="2" fillId="0" borderId="19" xfId="0" applyFont="1" applyBorder="1" applyAlignment="1" applyProtection="1">
      <alignment horizontal="center" vertical="center" wrapText="1"/>
    </xf>
    <xf numFmtId="0" fontId="2" fillId="0" borderId="63" xfId="0" applyFont="1" applyBorder="1" applyAlignment="1" applyProtection="1">
      <alignment horizontal="center" vertical="center" wrapText="1"/>
    </xf>
    <xf numFmtId="0" fontId="2" fillId="0" borderId="20" xfId="0" applyFont="1" applyBorder="1" applyAlignment="1" applyProtection="1">
      <alignment horizontal="center" vertical="center" wrapText="1"/>
      <protection locked="0"/>
    </xf>
    <xf numFmtId="0" fontId="2" fillId="0" borderId="32" xfId="0" applyFont="1" applyBorder="1" applyAlignment="1" applyProtection="1">
      <alignment horizontal="center" vertical="center" wrapText="1"/>
    </xf>
    <xf numFmtId="0" fontId="2" fillId="0" borderId="41" xfId="0" applyFont="1" applyBorder="1" applyAlignment="1" applyProtection="1">
      <alignment horizontal="center" vertical="center" wrapText="1"/>
      <protection locked="0"/>
    </xf>
    <xf numFmtId="0" fontId="2" fillId="0" borderId="38" xfId="0" applyFont="1" applyBorder="1" applyAlignment="1" applyProtection="1">
      <alignment horizontal="center" vertical="center" wrapText="1"/>
    </xf>
    <xf numFmtId="0" fontId="2" fillId="0" borderId="104" xfId="0" applyFont="1" applyBorder="1" applyAlignment="1" applyProtection="1">
      <alignment horizontal="center" vertical="center" wrapText="1"/>
      <protection locked="0"/>
    </xf>
    <xf numFmtId="0" fontId="2" fillId="0" borderId="30" xfId="0" applyFont="1" applyBorder="1" applyAlignment="1" applyProtection="1">
      <alignment horizontal="center" vertical="center" wrapText="1"/>
      <protection locked="0"/>
    </xf>
    <xf numFmtId="0" fontId="2" fillId="0" borderId="31" xfId="0" applyFont="1" applyBorder="1" applyAlignment="1" applyProtection="1">
      <alignment horizontal="center" vertical="center" wrapText="1"/>
      <protection locked="0"/>
    </xf>
    <xf numFmtId="0" fontId="2" fillId="2" borderId="0" xfId="2" applyFill="1" applyProtection="1">
      <protection locked="0"/>
    </xf>
    <xf numFmtId="0" fontId="2" fillId="2" borderId="0" xfId="2" applyFill="1" applyAlignment="1" applyProtection="1">
      <alignment horizontal="center"/>
      <protection locked="0"/>
    </xf>
    <xf numFmtId="0" fontId="2" fillId="2" borderId="0" xfId="2" applyFill="1" applyProtection="1">
      <protection hidden="1"/>
    </xf>
    <xf numFmtId="0" fontId="2" fillId="2" borderId="0" xfId="2" applyFill="1" applyAlignment="1" applyProtection="1">
      <alignment horizontal="center"/>
      <protection hidden="1"/>
    </xf>
    <xf numFmtId="0" fontId="2" fillId="9" borderId="63" xfId="2" applyFill="1" applyBorder="1" applyProtection="1">
      <protection hidden="1"/>
    </xf>
    <xf numFmtId="0" fontId="2" fillId="9" borderId="30" xfId="2" applyFill="1" applyBorder="1" applyAlignment="1" applyProtection="1">
      <alignment horizontal="center"/>
      <protection hidden="1"/>
    </xf>
    <xf numFmtId="0" fontId="83" fillId="2" borderId="0" xfId="2" applyFont="1" applyFill="1" applyAlignment="1" applyProtection="1">
      <alignment horizontal="center" vertical="center"/>
      <protection hidden="1"/>
    </xf>
    <xf numFmtId="0" fontId="2" fillId="9" borderId="32" xfId="2" applyFill="1" applyBorder="1" applyProtection="1">
      <protection hidden="1"/>
    </xf>
    <xf numFmtId="0" fontId="2" fillId="9" borderId="104" xfId="2" applyFill="1" applyBorder="1" applyAlignment="1" applyProtection="1">
      <alignment horizontal="center"/>
      <protection hidden="1"/>
    </xf>
    <xf numFmtId="0" fontId="2" fillId="9" borderId="40" xfId="2" applyFill="1" applyBorder="1" applyAlignment="1" applyProtection="1">
      <alignment horizontal="center"/>
      <protection hidden="1"/>
    </xf>
    <xf numFmtId="0" fontId="2" fillId="0" borderId="142" xfId="2" applyFill="1" applyBorder="1" applyProtection="1">
      <protection locked="0"/>
    </xf>
    <xf numFmtId="0" fontId="84" fillId="2" borderId="0" xfId="2" applyFont="1" applyFill="1" applyAlignment="1" applyProtection="1">
      <alignment horizontal="center"/>
      <protection locked="0"/>
    </xf>
    <xf numFmtId="0" fontId="2" fillId="0" borderId="142" xfId="2" applyBorder="1" applyProtection="1">
      <protection locked="0"/>
    </xf>
    <xf numFmtId="0" fontId="1" fillId="0" borderId="6" xfId="2" applyFont="1" applyFill="1" applyBorder="1" applyAlignment="1" applyProtection="1">
      <alignment horizontal="right"/>
      <protection hidden="1"/>
    </xf>
    <xf numFmtId="0" fontId="1" fillId="0" borderId="1" xfId="2" applyFont="1" applyFill="1" applyBorder="1" applyProtection="1">
      <protection hidden="1"/>
    </xf>
    <xf numFmtId="0" fontId="2" fillId="0" borderId="1" xfId="2" applyFill="1" applyBorder="1" applyProtection="1">
      <protection hidden="1"/>
    </xf>
    <xf numFmtId="0" fontId="1" fillId="0" borderId="1" xfId="2" applyFont="1" applyFill="1" applyBorder="1" applyAlignment="1" applyProtection="1">
      <alignment horizontal="right"/>
      <protection hidden="1"/>
    </xf>
    <xf numFmtId="0" fontId="1" fillId="0" borderId="15" xfId="2" applyFont="1" applyFill="1" applyBorder="1" applyProtection="1">
      <protection hidden="1"/>
    </xf>
    <xf numFmtId="0" fontId="1" fillId="0" borderId="6" xfId="2" applyFont="1" applyFill="1" applyBorder="1" applyAlignment="1" applyProtection="1">
      <alignment horizontal="center"/>
      <protection hidden="1"/>
    </xf>
    <xf numFmtId="0" fontId="1" fillId="0" borderId="15" xfId="2" applyFont="1" applyFill="1" applyBorder="1" applyAlignment="1" applyProtection="1">
      <alignment horizontal="left"/>
      <protection hidden="1"/>
    </xf>
    <xf numFmtId="0" fontId="1" fillId="0" borderId="5" xfId="2" applyFont="1" applyFill="1" applyBorder="1" applyAlignment="1" applyProtection="1">
      <alignment horizontal="right"/>
      <protection hidden="1"/>
    </xf>
    <xf numFmtId="0" fontId="1" fillId="0" borderId="0" xfId="2" applyFont="1" applyFill="1" applyBorder="1" applyProtection="1">
      <protection hidden="1"/>
    </xf>
    <xf numFmtId="0" fontId="1" fillId="0" borderId="0" xfId="2" applyFont="1" applyFill="1" applyBorder="1" applyAlignment="1" applyProtection="1">
      <alignment horizontal="right"/>
      <protection hidden="1"/>
    </xf>
    <xf numFmtId="0" fontId="1" fillId="0" borderId="4" xfId="2" applyFont="1" applyFill="1" applyBorder="1" applyProtection="1">
      <protection hidden="1"/>
    </xf>
    <xf numFmtId="0" fontId="1" fillId="0" borderId="5" xfId="2" applyFont="1" applyFill="1" applyBorder="1" applyAlignment="1" applyProtection="1">
      <alignment horizontal="center"/>
      <protection hidden="1"/>
    </xf>
    <xf numFmtId="0" fontId="2" fillId="0" borderId="0" xfId="2" applyFill="1" applyBorder="1" applyProtection="1">
      <protection hidden="1"/>
    </xf>
    <xf numFmtId="0" fontId="1" fillId="0" borderId="4" xfId="2" applyFont="1" applyFill="1" applyBorder="1" applyAlignment="1" applyProtection="1">
      <alignment horizontal="left"/>
      <protection hidden="1"/>
    </xf>
    <xf numFmtId="0" fontId="2" fillId="0" borderId="5" xfId="2" applyFill="1" applyBorder="1" applyProtection="1">
      <protection hidden="1"/>
    </xf>
    <xf numFmtId="0" fontId="1" fillId="0" borderId="5" xfId="2" applyFont="1" applyFill="1" applyBorder="1" applyProtection="1">
      <protection hidden="1"/>
    </xf>
    <xf numFmtId="0" fontId="1" fillId="0" borderId="3" xfId="2" applyFont="1" applyFill="1" applyBorder="1" applyAlignment="1" applyProtection="1">
      <alignment horizontal="center"/>
      <protection hidden="1"/>
    </xf>
    <xf numFmtId="0" fontId="2" fillId="0" borderId="2" xfId="2" applyFill="1" applyBorder="1" applyProtection="1">
      <protection hidden="1"/>
    </xf>
    <xf numFmtId="0" fontId="1" fillId="0" borderId="16" xfId="2" applyFont="1" applyFill="1" applyBorder="1" applyAlignment="1" applyProtection="1">
      <alignment horizontal="left"/>
      <protection hidden="1"/>
    </xf>
    <xf numFmtId="0" fontId="2" fillId="0" borderId="6" xfId="2" applyFill="1" applyBorder="1" applyProtection="1">
      <protection hidden="1"/>
    </xf>
    <xf numFmtId="0" fontId="2" fillId="0" borderId="15" xfId="2" applyFill="1" applyBorder="1" applyProtection="1">
      <protection hidden="1"/>
    </xf>
    <xf numFmtId="2" fontId="1" fillId="0" borderId="5" xfId="2" applyNumberFormat="1" applyFont="1" applyFill="1" applyBorder="1" applyAlignment="1" applyProtection="1">
      <alignment horizontal="right"/>
      <protection hidden="1"/>
    </xf>
    <xf numFmtId="2" fontId="1" fillId="0" borderId="0" xfId="2" applyNumberFormat="1" applyFont="1" applyFill="1" applyBorder="1" applyProtection="1">
      <protection hidden="1"/>
    </xf>
    <xf numFmtId="0" fontId="2" fillId="0" borderId="4" xfId="2" applyFill="1" applyBorder="1" applyProtection="1">
      <protection hidden="1"/>
    </xf>
    <xf numFmtId="0" fontId="1" fillId="0" borderId="0" xfId="2" applyNumberFormat="1" applyFont="1" applyFill="1" applyBorder="1" applyProtection="1">
      <protection hidden="1"/>
    </xf>
    <xf numFmtId="0" fontId="1" fillId="0" borderId="2" xfId="2" applyFont="1" applyFill="1" applyBorder="1" applyProtection="1">
      <protection hidden="1"/>
    </xf>
    <xf numFmtId="0" fontId="2" fillId="0" borderId="3" xfId="2" applyFill="1" applyBorder="1" applyProtection="1">
      <protection hidden="1"/>
    </xf>
    <xf numFmtId="0" fontId="1" fillId="0" borderId="2" xfId="2" applyFont="1" applyFill="1" applyBorder="1" applyAlignment="1" applyProtection="1">
      <alignment horizontal="center"/>
      <protection hidden="1"/>
    </xf>
    <xf numFmtId="0" fontId="2" fillId="0" borderId="16" xfId="2" applyFill="1" applyBorder="1" applyProtection="1">
      <protection hidden="1"/>
    </xf>
    <xf numFmtId="0" fontId="2" fillId="9" borderId="26" xfId="2" applyFill="1" applyBorder="1" applyAlignment="1" applyProtection="1">
      <alignment horizontal="center"/>
      <protection hidden="1"/>
    </xf>
    <xf numFmtId="0" fontId="2" fillId="19" borderId="141" xfId="2" applyFill="1" applyBorder="1" applyAlignment="1" applyProtection="1">
      <alignment horizontal="center"/>
      <protection hidden="1"/>
    </xf>
    <xf numFmtId="0" fontId="2" fillId="19" borderId="62" xfId="2" applyFill="1" applyBorder="1" applyAlignment="1" applyProtection="1">
      <alignment horizontal="center"/>
      <protection hidden="1"/>
    </xf>
    <xf numFmtId="0" fontId="2" fillId="19" borderId="17" xfId="2" applyFill="1" applyBorder="1" applyAlignment="1" applyProtection="1">
      <alignment horizontal="centerContinuous"/>
      <protection hidden="1"/>
    </xf>
    <xf numFmtId="0" fontId="2" fillId="19" borderId="62" xfId="2" applyFill="1" applyBorder="1" applyAlignment="1" applyProtection="1">
      <alignment horizontal="centerContinuous"/>
      <protection hidden="1"/>
    </xf>
    <xf numFmtId="0" fontId="2" fillId="0" borderId="2" xfId="2" applyFont="1" applyFill="1" applyBorder="1" applyProtection="1">
      <protection hidden="1"/>
    </xf>
    <xf numFmtId="0" fontId="2" fillId="2" borderId="0" xfId="2" applyFill="1" applyBorder="1" applyAlignment="1" applyProtection="1">
      <alignment horizontal="centerContinuous"/>
      <protection hidden="1"/>
    </xf>
    <xf numFmtId="0" fontId="86" fillId="2" borderId="0" xfId="2" applyFont="1" applyFill="1" applyAlignment="1" applyProtection="1">
      <alignment vertical="center" wrapText="1"/>
      <protection hidden="1"/>
    </xf>
    <xf numFmtId="0" fontId="86" fillId="2" borderId="4" xfId="2" applyFont="1" applyFill="1" applyBorder="1" applyAlignment="1" applyProtection="1">
      <alignment vertical="center" wrapText="1"/>
      <protection hidden="1"/>
    </xf>
    <xf numFmtId="0" fontId="2" fillId="0" borderId="0" xfId="2" applyBorder="1" applyProtection="1">
      <protection locked="0"/>
    </xf>
    <xf numFmtId="0" fontId="2" fillId="0" borderId="0" xfId="2" applyProtection="1">
      <protection locked="0"/>
    </xf>
    <xf numFmtId="0" fontId="2" fillId="0" borderId="38" xfId="2" applyBorder="1" applyProtection="1">
      <protection locked="0"/>
    </xf>
    <xf numFmtId="0" fontId="2" fillId="0" borderId="41" xfId="2" applyBorder="1" applyProtection="1">
      <protection locked="0"/>
    </xf>
    <xf numFmtId="0" fontId="2" fillId="0" borderId="31" xfId="2" applyBorder="1" applyAlignment="1" applyProtection="1">
      <alignment horizontal="center"/>
      <protection locked="0"/>
    </xf>
    <xf numFmtId="0" fontId="2" fillId="0" borderId="37" xfId="2" applyBorder="1" applyAlignment="1" applyProtection="1">
      <alignment horizontal="center"/>
      <protection locked="0"/>
    </xf>
    <xf numFmtId="0" fontId="2" fillId="0" borderId="20" xfId="2" applyBorder="1" applyAlignment="1" applyProtection="1">
      <alignment horizontal="center"/>
      <protection locked="0"/>
    </xf>
    <xf numFmtId="0" fontId="2" fillId="0" borderId="30" xfId="2" quotePrefix="1" applyBorder="1" applyAlignment="1" applyProtection="1">
      <alignment horizontal="center"/>
      <protection locked="0"/>
    </xf>
    <xf numFmtId="0" fontId="2" fillId="0" borderId="32" xfId="2" applyBorder="1" applyAlignment="1" applyProtection="1">
      <alignment horizontal="center"/>
      <protection locked="0"/>
    </xf>
    <xf numFmtId="0" fontId="2" fillId="0" borderId="53" xfId="2" applyBorder="1" applyProtection="1">
      <protection locked="0"/>
    </xf>
    <xf numFmtId="0" fontId="2" fillId="0" borderId="53" xfId="2" applyBorder="1" applyAlignment="1" applyProtection="1">
      <alignment horizontal="center"/>
      <protection locked="0"/>
    </xf>
    <xf numFmtId="0" fontId="2" fillId="0" borderId="41" xfId="2" applyBorder="1" applyAlignment="1" applyProtection="1">
      <alignment horizontal="center"/>
      <protection locked="0"/>
    </xf>
    <xf numFmtId="0" fontId="2" fillId="0" borderId="31" xfId="2" applyFill="1" applyBorder="1" applyAlignment="1" applyProtection="1">
      <alignment horizontal="center"/>
      <protection locked="0"/>
    </xf>
    <xf numFmtId="0" fontId="2" fillId="0" borderId="52" xfId="2" applyBorder="1" applyAlignment="1" applyProtection="1">
      <alignment horizontal="center"/>
      <protection locked="0"/>
    </xf>
    <xf numFmtId="0" fontId="2" fillId="0" borderId="38" xfId="2" applyBorder="1" applyAlignment="1" applyProtection="1">
      <alignment horizontal="center"/>
      <protection locked="0"/>
    </xf>
    <xf numFmtId="0" fontId="2" fillId="0" borderId="63" xfId="2" applyFill="1" applyBorder="1" applyProtection="1">
      <protection locked="0"/>
    </xf>
    <xf numFmtId="0" fontId="2" fillId="0" borderId="19" xfId="2" applyFill="1" applyBorder="1" applyProtection="1">
      <protection locked="0"/>
    </xf>
    <xf numFmtId="0" fontId="2" fillId="0" borderId="104" xfId="2" applyBorder="1" applyAlignment="1" applyProtection="1">
      <alignment horizontal="center"/>
      <protection locked="0"/>
    </xf>
    <xf numFmtId="0" fontId="2" fillId="0" borderId="25" xfId="2" applyFill="1" applyBorder="1" applyProtection="1">
      <protection locked="0"/>
    </xf>
    <xf numFmtId="0" fontId="2" fillId="0" borderId="39" xfId="2" applyFill="1" applyBorder="1" applyProtection="1">
      <protection locked="0"/>
    </xf>
    <xf numFmtId="0" fontId="2" fillId="0" borderId="33" xfId="2" applyBorder="1" applyAlignment="1" applyProtection="1">
      <alignment horizontal="center"/>
      <protection locked="0"/>
    </xf>
    <xf numFmtId="0" fontId="2" fillId="0" borderId="34" xfId="2" applyFill="1" applyBorder="1" applyProtection="1">
      <protection locked="0"/>
    </xf>
    <xf numFmtId="0" fontId="2" fillId="0" borderId="15" xfId="2" applyFill="1" applyBorder="1" applyAlignment="1" applyProtection="1">
      <alignment horizontal="center"/>
      <protection locked="0"/>
    </xf>
    <xf numFmtId="0" fontId="2" fillId="0" borderId="19" xfId="2" applyFill="1" applyBorder="1" applyAlignment="1" applyProtection="1">
      <alignment horizontal="center"/>
      <protection locked="0"/>
    </xf>
    <xf numFmtId="0" fontId="2" fillId="0" borderId="104" xfId="2" applyFill="1" applyBorder="1" applyAlignment="1" applyProtection="1">
      <alignment horizontal="center"/>
      <protection locked="0"/>
    </xf>
    <xf numFmtId="0" fontId="2" fillId="0" borderId="28" xfId="2" applyBorder="1" applyAlignment="1" applyProtection="1">
      <alignment horizontal="center"/>
      <protection locked="0"/>
    </xf>
    <xf numFmtId="0" fontId="2" fillId="0" borderId="34" xfId="2" applyFill="1" applyBorder="1" applyAlignment="1" applyProtection="1">
      <alignment horizontal="center"/>
      <protection locked="0"/>
    </xf>
    <xf numFmtId="0" fontId="2" fillId="0" borderId="39" xfId="2" applyFill="1" applyBorder="1" applyAlignment="1" applyProtection="1">
      <alignment horizontal="center"/>
      <protection locked="0"/>
    </xf>
    <xf numFmtId="0" fontId="2" fillId="0" borderId="33" xfId="2" applyFill="1" applyBorder="1" applyAlignment="1" applyProtection="1">
      <alignment horizontal="center"/>
      <protection locked="0"/>
    </xf>
    <xf numFmtId="0" fontId="2" fillId="0" borderId="22" xfId="2" applyBorder="1" applyAlignment="1" applyProtection="1">
      <alignment horizontal="center"/>
      <protection locked="0"/>
    </xf>
    <xf numFmtId="0" fontId="2" fillId="0" borderId="32" xfId="2" applyBorder="1" applyProtection="1">
      <protection locked="0"/>
    </xf>
    <xf numFmtId="0" fontId="2" fillId="0" borderId="20" xfId="2" applyBorder="1" applyProtection="1">
      <protection locked="0"/>
    </xf>
    <xf numFmtId="0" fontId="2" fillId="0" borderId="30" xfId="2" applyBorder="1" applyProtection="1">
      <protection locked="0"/>
    </xf>
    <xf numFmtId="0" fontId="2" fillId="0" borderId="37" xfId="2" applyBorder="1" applyProtection="1">
      <protection locked="0"/>
    </xf>
    <xf numFmtId="0" fontId="2" fillId="0" borderId="15" xfId="2" applyBorder="1" applyProtection="1">
      <protection locked="0"/>
    </xf>
    <xf numFmtId="0" fontId="2" fillId="0" borderId="6" xfId="2" applyBorder="1" applyProtection="1">
      <protection locked="0"/>
    </xf>
    <xf numFmtId="0" fontId="2" fillId="6" borderId="30" xfId="2" applyFill="1" applyBorder="1" applyProtection="1">
      <protection locked="0"/>
    </xf>
    <xf numFmtId="0" fontId="2" fillId="0" borderId="63" xfId="2" applyBorder="1" applyProtection="1">
      <protection locked="0"/>
    </xf>
    <xf numFmtId="0" fontId="2" fillId="0" borderId="37" xfId="2" applyNumberFormat="1" applyBorder="1" applyProtection="1">
      <protection locked="0"/>
    </xf>
    <xf numFmtId="0" fontId="2" fillId="0" borderId="20" xfId="2" applyNumberFormat="1" applyBorder="1" applyProtection="1">
      <protection locked="0"/>
    </xf>
    <xf numFmtId="0" fontId="2" fillId="0" borderId="32" xfId="2" applyFill="1" applyBorder="1" applyProtection="1">
      <protection locked="0"/>
    </xf>
    <xf numFmtId="0" fontId="2" fillId="0" borderId="20" xfId="2" applyFill="1" applyBorder="1" applyProtection="1">
      <protection locked="0"/>
    </xf>
    <xf numFmtId="0" fontId="2" fillId="0" borderId="30" xfId="2" applyFill="1" applyBorder="1" applyProtection="1">
      <protection locked="0"/>
    </xf>
    <xf numFmtId="0" fontId="2" fillId="0" borderId="4" xfId="2" applyFill="1" applyBorder="1" applyProtection="1">
      <protection locked="0"/>
    </xf>
    <xf numFmtId="0" fontId="2" fillId="0" borderId="70" xfId="2" applyFill="1" applyBorder="1" applyProtection="1">
      <protection locked="0"/>
    </xf>
    <xf numFmtId="0" fontId="2" fillId="0" borderId="56" xfId="2" applyBorder="1" applyProtection="1">
      <protection locked="0"/>
    </xf>
    <xf numFmtId="0" fontId="2" fillId="0" borderId="16" xfId="2" applyBorder="1" applyProtection="1">
      <protection locked="0"/>
    </xf>
    <xf numFmtId="0" fontId="2" fillId="0" borderId="10" xfId="2" applyBorder="1" applyProtection="1">
      <protection locked="0"/>
    </xf>
    <xf numFmtId="0" fontId="2" fillId="0" borderId="9" xfId="2" applyBorder="1" applyProtection="1">
      <protection locked="0"/>
    </xf>
    <xf numFmtId="0" fontId="2" fillId="0" borderId="15" xfId="2" applyFill="1" applyBorder="1" applyProtection="1">
      <protection locked="0"/>
    </xf>
    <xf numFmtId="0" fontId="2" fillId="0" borderId="19" xfId="2" applyBorder="1" applyProtection="1">
      <protection locked="0"/>
    </xf>
    <xf numFmtId="0" fontId="2" fillId="0" borderId="35" xfId="2" applyBorder="1" applyProtection="1">
      <protection locked="0"/>
    </xf>
    <xf numFmtId="0" fontId="2" fillId="0" borderId="120" xfId="2" applyFill="1" applyBorder="1" applyProtection="1">
      <protection locked="0"/>
    </xf>
    <xf numFmtId="0" fontId="2" fillId="0" borderId="74" xfId="2" applyBorder="1" applyProtection="1">
      <protection locked="0"/>
    </xf>
    <xf numFmtId="0" fontId="2" fillId="0" borderId="76" xfId="2" applyBorder="1" applyProtection="1">
      <protection locked="0"/>
    </xf>
    <xf numFmtId="0" fontId="2" fillId="0" borderId="34" xfId="2" applyBorder="1" applyProtection="1">
      <protection locked="0"/>
    </xf>
    <xf numFmtId="0" fontId="2" fillId="0" borderId="33" xfId="2" applyFill="1" applyBorder="1" applyProtection="1">
      <protection locked="0"/>
    </xf>
    <xf numFmtId="0" fontId="2" fillId="0" borderId="74" xfId="2" applyBorder="1" applyAlignment="1" applyProtection="1">
      <alignment horizontal="center"/>
      <protection locked="0"/>
    </xf>
    <xf numFmtId="0" fontId="2" fillId="0" borderId="76" xfId="2" applyFill="1" applyBorder="1" applyProtection="1">
      <protection locked="0"/>
    </xf>
    <xf numFmtId="0" fontId="2" fillId="0" borderId="77" xfId="2" applyFill="1" applyBorder="1" applyProtection="1">
      <protection locked="0"/>
    </xf>
    <xf numFmtId="0" fontId="2" fillId="0" borderId="31" xfId="2" applyNumberFormat="1" applyBorder="1" applyProtection="1">
      <protection locked="0"/>
    </xf>
    <xf numFmtId="0" fontId="2" fillId="0" borderId="0" xfId="2" applyFill="1" applyBorder="1" applyProtection="1">
      <protection locked="0"/>
    </xf>
    <xf numFmtId="0" fontId="2" fillId="0" borderId="30" xfId="2" applyNumberFormat="1" applyBorder="1" applyProtection="1">
      <protection locked="0"/>
    </xf>
    <xf numFmtId="0" fontId="2" fillId="0" borderId="39" xfId="2" applyBorder="1" applyAlignment="1" applyProtection="1">
      <alignment horizontal="center"/>
      <protection locked="0"/>
    </xf>
    <xf numFmtId="0" fontId="2" fillId="0" borderId="33" xfId="2" applyNumberFormat="1" applyBorder="1" applyProtection="1">
      <protection locked="0"/>
    </xf>
    <xf numFmtId="0" fontId="2" fillId="0" borderId="72" xfId="2" applyBorder="1" applyAlignment="1" applyProtection="1">
      <alignment horizontal="center"/>
      <protection locked="0"/>
    </xf>
    <xf numFmtId="0" fontId="2" fillId="0" borderId="71" xfId="2" applyBorder="1" applyAlignment="1" applyProtection="1">
      <alignment horizontal="center"/>
      <protection locked="0"/>
    </xf>
    <xf numFmtId="0" fontId="2" fillId="0" borderId="61" xfId="2" applyBorder="1" applyProtection="1">
      <protection locked="0"/>
    </xf>
    <xf numFmtId="0" fontId="2" fillId="6" borderId="37" xfId="2" applyFill="1" applyBorder="1" applyProtection="1">
      <protection locked="0"/>
    </xf>
    <xf numFmtId="0" fontId="2" fillId="6" borderId="20" xfId="2" applyFill="1" applyBorder="1" applyProtection="1">
      <protection locked="0"/>
    </xf>
    <xf numFmtId="0" fontId="2" fillId="6" borderId="32" xfId="2" applyFill="1" applyBorder="1" applyProtection="1">
      <protection locked="0"/>
    </xf>
    <xf numFmtId="2" fontId="2" fillId="0" borderId="0" xfId="2" applyNumberFormat="1" applyBorder="1" applyProtection="1">
      <protection locked="0"/>
    </xf>
    <xf numFmtId="0" fontId="2" fillId="0" borderId="31" xfId="2" applyFill="1" applyBorder="1" applyProtection="1">
      <protection locked="0"/>
    </xf>
    <xf numFmtId="0" fontId="2" fillId="0" borderId="38" xfId="2" applyFill="1" applyBorder="1" applyProtection="1">
      <protection locked="0"/>
    </xf>
    <xf numFmtId="0" fontId="2" fillId="0" borderId="41" xfId="2" applyFill="1" applyBorder="1" applyProtection="1">
      <protection locked="0"/>
    </xf>
    <xf numFmtId="0" fontId="2" fillId="0" borderId="37" xfId="2" applyFill="1" applyBorder="1" applyProtection="1">
      <protection locked="0"/>
    </xf>
    <xf numFmtId="1" fontId="2" fillId="0" borderId="30" xfId="2" applyNumberFormat="1" applyBorder="1" applyProtection="1">
      <protection locked="0"/>
    </xf>
    <xf numFmtId="0" fontId="2" fillId="0" borderId="104" xfId="2" applyBorder="1" applyProtection="1">
      <protection locked="0"/>
    </xf>
    <xf numFmtId="0" fontId="2" fillId="6" borderId="34" xfId="2" applyFill="1" applyBorder="1" applyProtection="1">
      <protection locked="0"/>
    </xf>
    <xf numFmtId="0" fontId="2" fillId="0" borderId="39" xfId="2" applyBorder="1" applyProtection="1">
      <protection locked="0"/>
    </xf>
    <xf numFmtId="0" fontId="2" fillId="6" borderId="39" xfId="2" applyFill="1" applyBorder="1" applyProtection="1">
      <protection locked="0"/>
    </xf>
    <xf numFmtId="0" fontId="2" fillId="0" borderId="33" xfId="2" applyBorder="1" applyProtection="1">
      <protection locked="0"/>
    </xf>
    <xf numFmtId="0" fontId="2" fillId="6" borderId="25" xfId="2" applyFill="1" applyBorder="1" applyProtection="1">
      <protection locked="0"/>
    </xf>
    <xf numFmtId="0" fontId="2" fillId="6" borderId="104" xfId="2" applyFill="1" applyBorder="1" applyProtection="1">
      <protection locked="0"/>
    </xf>
    <xf numFmtId="0" fontId="2" fillId="6" borderId="33" xfId="2" applyFill="1" applyBorder="1" applyProtection="1">
      <protection locked="0"/>
    </xf>
    <xf numFmtId="0" fontId="2" fillId="6" borderId="15" xfId="2" applyFill="1" applyBorder="1" applyProtection="1">
      <protection locked="0"/>
    </xf>
    <xf numFmtId="0" fontId="2" fillId="6" borderId="19" xfId="2" applyFill="1" applyBorder="1" applyProtection="1">
      <protection locked="0"/>
    </xf>
    <xf numFmtId="0" fontId="2" fillId="6" borderId="63" xfId="2" applyFill="1" applyBorder="1" applyProtection="1">
      <protection locked="0"/>
    </xf>
    <xf numFmtId="0" fontId="2" fillId="0" borderId="104" xfId="2" applyFill="1" applyBorder="1" applyProtection="1">
      <protection locked="0"/>
    </xf>
    <xf numFmtId="0" fontId="2" fillId="0" borderId="71" xfId="2" applyFill="1" applyBorder="1" applyProtection="1">
      <protection locked="0"/>
    </xf>
    <xf numFmtId="0" fontId="2" fillId="0" borderId="25" xfId="2" applyBorder="1" applyProtection="1">
      <protection locked="0"/>
    </xf>
    <xf numFmtId="0" fontId="2" fillId="0" borderId="143" xfId="2" applyBorder="1" applyProtection="1">
      <protection locked="0"/>
    </xf>
    <xf numFmtId="0" fontId="2" fillId="0" borderId="35" xfId="2" applyFill="1" applyBorder="1" applyProtection="1">
      <protection locked="0"/>
    </xf>
    <xf numFmtId="0" fontId="2" fillId="0" borderId="18" xfId="2" applyFill="1" applyBorder="1" applyProtection="1">
      <protection locked="0"/>
    </xf>
    <xf numFmtId="0" fontId="2" fillId="0" borderId="18" xfId="2" applyBorder="1" applyProtection="1">
      <protection locked="0"/>
    </xf>
    <xf numFmtId="0" fontId="2" fillId="0" borderId="120" xfId="2" applyBorder="1" applyProtection="1">
      <protection locked="0"/>
    </xf>
    <xf numFmtId="0" fontId="2" fillId="0" borderId="72" xfId="2" applyBorder="1" applyProtection="1">
      <protection locked="0"/>
    </xf>
    <xf numFmtId="0" fontId="2" fillId="0" borderId="71" xfId="2" applyBorder="1" applyProtection="1">
      <protection locked="0"/>
    </xf>
    <xf numFmtId="0" fontId="2" fillId="0" borderId="61" xfId="2" applyFill="1" applyBorder="1" applyProtection="1">
      <protection locked="0"/>
    </xf>
    <xf numFmtId="0" fontId="2" fillId="0" borderId="100" xfId="2" applyFill="1" applyBorder="1" applyProtection="1">
      <protection locked="0"/>
    </xf>
    <xf numFmtId="0" fontId="2" fillId="0" borderId="99" xfId="2" applyFill="1" applyBorder="1" applyProtection="1">
      <protection locked="0"/>
    </xf>
    <xf numFmtId="0" fontId="2" fillId="6" borderId="120" xfId="2" applyFill="1" applyBorder="1" applyProtection="1">
      <protection locked="0"/>
    </xf>
    <xf numFmtId="0" fontId="2" fillId="0" borderId="43" xfId="2" applyBorder="1" applyProtection="1">
      <protection locked="0"/>
    </xf>
    <xf numFmtId="0" fontId="2" fillId="0" borderId="100" xfId="2" applyBorder="1" applyAlignment="1" applyProtection="1">
      <alignment horizontal="center"/>
      <protection locked="0"/>
    </xf>
    <xf numFmtId="0" fontId="2" fillId="0" borderId="120" xfId="2" applyBorder="1" applyAlignment="1" applyProtection="1">
      <alignment horizontal="center"/>
      <protection locked="0"/>
    </xf>
    <xf numFmtId="0" fontId="2" fillId="0" borderId="73" xfId="2" applyBorder="1" applyAlignment="1" applyProtection="1">
      <alignment horizontal="center"/>
      <protection locked="0"/>
    </xf>
    <xf numFmtId="0" fontId="2" fillId="0" borderId="60" xfId="2" applyBorder="1" applyProtection="1">
      <protection locked="0"/>
    </xf>
    <xf numFmtId="0" fontId="2" fillId="0" borderId="73" xfId="2" applyFill="1" applyBorder="1" applyProtection="1">
      <protection locked="0"/>
    </xf>
    <xf numFmtId="0" fontId="2" fillId="0" borderId="59" xfId="2" applyBorder="1" applyAlignment="1" applyProtection="1">
      <alignment horizontal="center"/>
      <protection locked="0"/>
    </xf>
    <xf numFmtId="0" fontId="2" fillId="0" borderId="59" xfId="2" applyBorder="1" applyProtection="1">
      <protection locked="0"/>
    </xf>
    <xf numFmtId="0" fontId="2" fillId="0" borderId="141" xfId="2" applyBorder="1" applyProtection="1">
      <protection locked="0"/>
    </xf>
    <xf numFmtId="0" fontId="2" fillId="0" borderId="99" xfId="2" applyBorder="1" applyProtection="1">
      <protection locked="0"/>
    </xf>
    <xf numFmtId="0" fontId="2" fillId="0" borderId="0" xfId="2" applyBorder="1" applyAlignment="1" applyProtection="1">
      <alignment horizontal="left"/>
      <protection locked="0"/>
    </xf>
    <xf numFmtId="0" fontId="2" fillId="0" borderId="0" xfId="2" applyBorder="1" applyAlignment="1" applyProtection="1">
      <alignment horizontal="right"/>
      <protection locked="0"/>
    </xf>
    <xf numFmtId="0" fontId="2" fillId="0" borderId="35" xfId="2" applyBorder="1" applyAlignment="1" applyProtection="1">
      <alignment horizontal="center"/>
      <protection locked="0"/>
    </xf>
    <xf numFmtId="0" fontId="2" fillId="0" borderId="0" xfId="2" applyBorder="1" applyAlignment="1" applyProtection="1">
      <alignment horizontal="center"/>
      <protection locked="0"/>
    </xf>
    <xf numFmtId="0" fontId="2" fillId="0" borderId="0" xfId="8" applyProtection="1"/>
    <xf numFmtId="0" fontId="88" fillId="0" borderId="0" xfId="8" applyFont="1" applyProtection="1"/>
    <xf numFmtId="0" fontId="88" fillId="0" borderId="12" xfId="8" applyFont="1" applyBorder="1" applyProtection="1"/>
    <xf numFmtId="0" fontId="89" fillId="0" borderId="11" xfId="8" applyFont="1" applyBorder="1" applyAlignment="1" applyProtection="1">
      <alignment horizontal="centerContinuous"/>
    </xf>
    <xf numFmtId="0" fontId="2" fillId="0" borderId="11" xfId="8" applyBorder="1" applyAlignment="1" applyProtection="1">
      <alignment horizontal="centerContinuous"/>
    </xf>
    <xf numFmtId="0" fontId="2" fillId="0" borderId="21" xfId="8" applyBorder="1" applyProtection="1"/>
    <xf numFmtId="0" fontId="88" fillId="0" borderId="10" xfId="8" applyFont="1" applyBorder="1" applyProtection="1"/>
    <xf numFmtId="0" fontId="2" fillId="0" borderId="0" xfId="8" applyBorder="1" applyProtection="1"/>
    <xf numFmtId="0" fontId="2" fillId="0" borderId="9" xfId="8" applyBorder="1" applyProtection="1"/>
    <xf numFmtId="0" fontId="2" fillId="0" borderId="0" xfId="8" applyBorder="1" applyAlignment="1" applyProtection="1">
      <alignment horizontal="centerContinuous"/>
    </xf>
    <xf numFmtId="0" fontId="89" fillId="0" borderId="0" xfId="8" applyFont="1" applyBorder="1" applyAlignment="1" applyProtection="1">
      <alignment horizontal="centerContinuous"/>
    </xf>
    <xf numFmtId="0" fontId="1" fillId="0" borderId="0" xfId="8" applyFont="1" applyProtection="1"/>
    <xf numFmtId="0" fontId="1" fillId="0" borderId="0" xfId="8" applyFont="1" applyAlignment="1" applyProtection="1">
      <alignment horizontal="right"/>
    </xf>
    <xf numFmtId="0" fontId="2" fillId="0" borderId="0" xfId="8" applyAlignment="1" applyProtection="1">
      <alignment horizontal="right"/>
    </xf>
    <xf numFmtId="0" fontId="35" fillId="0" borderId="15" xfId="8" applyFont="1" applyBorder="1" applyAlignment="1" applyProtection="1">
      <alignment horizontal="left"/>
    </xf>
    <xf numFmtId="9" fontId="2" fillId="0" borderId="0" xfId="9" applyFont="1" applyProtection="1"/>
    <xf numFmtId="0" fontId="2" fillId="0" borderId="10" xfId="8" applyBorder="1" applyProtection="1"/>
    <xf numFmtId="0" fontId="1" fillId="0" borderId="0" xfId="8" applyFont="1" applyAlignment="1" applyProtection="1">
      <alignment horizontal="center"/>
    </xf>
    <xf numFmtId="0" fontId="2" fillId="0" borderId="0" xfId="8" applyAlignment="1" applyProtection="1">
      <alignment horizontal="center"/>
    </xf>
    <xf numFmtId="0" fontId="1" fillId="0" borderId="0" xfId="8" quotePrefix="1" applyFont="1" applyAlignment="1" applyProtection="1">
      <alignment horizontal="right"/>
    </xf>
    <xf numFmtId="0" fontId="1" fillId="0" borderId="0" xfId="8" applyFont="1" applyBorder="1" applyAlignment="1" applyProtection="1">
      <alignment horizontal="right"/>
    </xf>
    <xf numFmtId="0" fontId="1" fillId="0" borderId="1" xfId="8" applyFont="1" applyBorder="1" applyAlignment="1" applyProtection="1">
      <alignment horizontal="centerContinuous"/>
    </xf>
    <xf numFmtId="0" fontId="7" fillId="0" borderId="9" xfId="8" applyFont="1" applyBorder="1" applyProtection="1"/>
    <xf numFmtId="0" fontId="7" fillId="0" borderId="0" xfId="8" applyFont="1" applyBorder="1" applyAlignment="1" applyProtection="1">
      <alignment horizontal="centerContinuous"/>
    </xf>
    <xf numFmtId="0" fontId="90" fillId="0" borderId="0" xfId="8" applyFont="1" applyBorder="1" applyAlignment="1" applyProtection="1">
      <alignment horizontal="centerContinuous"/>
    </xf>
    <xf numFmtId="0" fontId="91" fillId="0" borderId="0" xfId="8" applyFont="1" applyBorder="1" applyAlignment="1" applyProtection="1">
      <alignment horizontal="centerContinuous"/>
    </xf>
    <xf numFmtId="0" fontId="92" fillId="20" borderId="6" xfId="8" applyFont="1" applyFill="1" applyBorder="1" applyAlignment="1" applyProtection="1">
      <alignment horizontal="left"/>
    </xf>
    <xf numFmtId="0" fontId="92" fillId="20" borderId="1" xfId="8" applyFont="1" applyFill="1" applyBorder="1" applyAlignment="1" applyProtection="1">
      <alignment horizontal="left"/>
    </xf>
    <xf numFmtId="0" fontId="93" fillId="20" borderId="1" xfId="8" applyFont="1" applyFill="1" applyBorder="1" applyAlignment="1" applyProtection="1">
      <alignment horizontal="left"/>
    </xf>
    <xf numFmtId="0" fontId="92" fillId="20" borderId="1" xfId="8" applyFont="1" applyFill="1" applyBorder="1" applyProtection="1"/>
    <xf numFmtId="169" fontId="92" fillId="20" borderId="1" xfId="9" applyNumberFormat="1" applyFont="1" applyFill="1" applyBorder="1" applyAlignment="1" applyProtection="1">
      <alignment horizontal="left"/>
    </xf>
    <xf numFmtId="0" fontId="92" fillId="20" borderId="15" xfId="8" applyFont="1" applyFill="1" applyBorder="1" applyProtection="1"/>
    <xf numFmtId="0" fontId="92" fillId="20" borderId="5" xfId="8" applyFont="1" applyFill="1" applyBorder="1" applyProtection="1"/>
    <xf numFmtId="0" fontId="92" fillId="20" borderId="0" xfId="8" applyFont="1" applyFill="1" applyBorder="1" applyProtection="1"/>
    <xf numFmtId="0" fontId="92" fillId="20" borderId="0" xfId="8" applyFont="1" applyFill="1" applyBorder="1" applyAlignment="1" applyProtection="1">
      <alignment horizontal="centerContinuous"/>
    </xf>
    <xf numFmtId="0" fontId="94" fillId="20" borderId="4" xfId="8" applyFont="1" applyFill="1" applyBorder="1" applyProtection="1"/>
    <xf numFmtId="0" fontId="1" fillId="0" borderId="4" xfId="8" applyFont="1" applyBorder="1" applyProtection="1"/>
    <xf numFmtId="164" fontId="2" fillId="2" borderId="0" xfId="8" applyNumberFormat="1" applyFill="1" applyProtection="1"/>
    <xf numFmtId="164" fontId="2" fillId="2" borderId="4" xfId="8" applyNumberFormat="1" applyFill="1" applyBorder="1" applyProtection="1"/>
    <xf numFmtId="0" fontId="1" fillId="2" borderId="0" xfId="8" applyFont="1" applyFill="1" applyProtection="1"/>
    <xf numFmtId="0" fontId="92" fillId="20" borderId="5" xfId="8" applyFont="1" applyFill="1" applyBorder="1" applyAlignment="1" applyProtection="1">
      <alignment horizontal="centerContinuous"/>
    </xf>
    <xf numFmtId="10" fontId="92" fillId="20" borderId="0" xfId="9" applyNumberFormat="1" applyFont="1" applyFill="1" applyBorder="1" applyAlignment="1" applyProtection="1">
      <alignment horizontal="centerContinuous"/>
    </xf>
    <xf numFmtId="0" fontId="92" fillId="20" borderId="0" xfId="8" applyFont="1" applyFill="1" applyBorder="1" applyAlignment="1" applyProtection="1"/>
    <xf numFmtId="0" fontId="98" fillId="20" borderId="4" xfId="8" applyFont="1" applyFill="1" applyBorder="1" applyProtection="1"/>
    <xf numFmtId="164" fontId="2" fillId="0" borderId="0" xfId="8" applyNumberFormat="1" applyFill="1" applyAlignment="1" applyProtection="1">
      <alignment horizontal="center"/>
    </xf>
    <xf numFmtId="164" fontId="2" fillId="0" borderId="4" xfId="8" applyNumberFormat="1" applyFill="1" applyBorder="1" applyAlignment="1" applyProtection="1">
      <alignment horizontal="center"/>
    </xf>
    <xf numFmtId="0" fontId="94" fillId="20" borderId="0" xfId="8" applyFont="1" applyFill="1" applyBorder="1" applyAlignment="1" applyProtection="1">
      <alignment horizontal="centerContinuous"/>
    </xf>
    <xf numFmtId="0" fontId="98" fillId="20" borderId="4" xfId="8" applyFont="1" applyFill="1" applyBorder="1" applyAlignment="1" applyProtection="1">
      <alignment horizontal="left"/>
    </xf>
    <xf numFmtId="0" fontId="1" fillId="0" borderId="15" xfId="8" applyFont="1" applyBorder="1" applyAlignment="1" applyProtection="1">
      <alignment horizontal="center"/>
    </xf>
    <xf numFmtId="0" fontId="1" fillId="0" borderId="1" xfId="8" applyFont="1" applyBorder="1" applyAlignment="1" applyProtection="1">
      <alignment horizontal="center"/>
    </xf>
    <xf numFmtId="0" fontId="1" fillId="0" borderId="6" xfId="8" applyFont="1" applyBorder="1" applyAlignment="1" applyProtection="1">
      <alignment horizontal="right"/>
    </xf>
    <xf numFmtId="0" fontId="2" fillId="0" borderId="1" xfId="8" applyBorder="1" applyProtection="1"/>
    <xf numFmtId="0" fontId="98" fillId="20" borderId="4" xfId="8" applyFont="1" applyFill="1" applyBorder="1" applyAlignment="1" applyProtection="1">
      <alignment horizontal="centerContinuous"/>
    </xf>
    <xf numFmtId="0" fontId="92" fillId="20" borderId="3" xfId="8" applyFont="1" applyFill="1" applyBorder="1" applyAlignment="1" applyProtection="1">
      <alignment horizontal="centerContinuous"/>
    </xf>
    <xf numFmtId="0" fontId="92" fillId="20" borderId="2" xfId="8" applyFont="1" applyFill="1" applyBorder="1" applyAlignment="1" applyProtection="1">
      <alignment horizontal="centerContinuous"/>
    </xf>
    <xf numFmtId="0" fontId="94" fillId="20" borderId="2" xfId="8" applyFont="1" applyFill="1" applyBorder="1" applyAlignment="1" applyProtection="1">
      <alignment horizontal="centerContinuous"/>
    </xf>
    <xf numFmtId="0" fontId="98" fillId="20" borderId="16" xfId="8" applyFont="1" applyFill="1" applyBorder="1" applyAlignment="1" applyProtection="1">
      <alignment horizontal="centerContinuous"/>
    </xf>
    <xf numFmtId="0" fontId="2" fillId="0" borderId="0" xfId="8" applyFill="1" applyBorder="1" applyAlignment="1" applyProtection="1">
      <alignment horizontal="centerContinuous" vertical="center"/>
    </xf>
    <xf numFmtId="0" fontId="101" fillId="0" borderId="0" xfId="8" applyFont="1" applyBorder="1" applyAlignment="1" applyProtection="1">
      <alignment horizontal="centerContinuous" vertical="center"/>
    </xf>
    <xf numFmtId="0" fontId="2" fillId="0" borderId="0" xfId="8" applyFill="1" applyBorder="1" applyAlignment="1" applyProtection="1">
      <alignment horizontal="centerContinuous"/>
    </xf>
    <xf numFmtId="0" fontId="2" fillId="0" borderId="0" xfId="8" applyFill="1" applyBorder="1" applyProtection="1"/>
    <xf numFmtId="0" fontId="2" fillId="0" borderId="0" xfId="8" applyFont="1" applyFill="1" applyBorder="1" applyProtection="1"/>
    <xf numFmtId="0" fontId="7" fillId="0" borderId="0" xfId="8" applyFont="1" applyFill="1" applyBorder="1" applyProtection="1"/>
    <xf numFmtId="0" fontId="2" fillId="21" borderId="50" xfId="8" applyFill="1" applyBorder="1" applyAlignment="1" applyProtection="1">
      <alignment horizontal="centerContinuous" vertical="center"/>
    </xf>
    <xf numFmtId="0" fontId="2" fillId="0" borderId="0" xfId="8" applyFill="1" applyBorder="1" applyAlignment="1" applyProtection="1">
      <alignment vertical="center"/>
    </xf>
    <xf numFmtId="0" fontId="2" fillId="21" borderId="37" xfId="8" applyFill="1" applyBorder="1" applyAlignment="1" applyProtection="1">
      <alignment horizontal="centerContinuous" vertical="center"/>
    </xf>
    <xf numFmtId="0" fontId="7" fillId="21" borderId="50" xfId="8" applyFont="1" applyFill="1" applyBorder="1" applyAlignment="1" applyProtection="1">
      <alignment vertical="center"/>
    </xf>
    <xf numFmtId="0" fontId="7" fillId="21" borderId="14" xfId="8" applyFont="1" applyFill="1" applyBorder="1" applyAlignment="1" applyProtection="1">
      <alignment vertical="center"/>
    </xf>
    <xf numFmtId="0" fontId="35" fillId="21" borderId="37" xfId="8" applyFont="1" applyFill="1" applyBorder="1" applyAlignment="1" applyProtection="1">
      <alignment vertical="center"/>
    </xf>
    <xf numFmtId="0" fontId="88" fillId="0" borderId="10" xfId="8" applyFont="1" applyBorder="1" applyAlignment="1" applyProtection="1">
      <alignment vertical="top"/>
    </xf>
    <xf numFmtId="0" fontId="2" fillId="21" borderId="54" xfId="8" applyFill="1" applyBorder="1" applyAlignment="1" applyProtection="1">
      <alignment horizontal="centerContinuous" vertical="center"/>
    </xf>
    <xf numFmtId="0" fontId="2" fillId="21" borderId="53" xfId="8" applyFill="1" applyBorder="1" applyAlignment="1" applyProtection="1">
      <alignment horizontal="centerContinuous" vertical="center"/>
    </xf>
    <xf numFmtId="0" fontId="7" fillId="21" borderId="54" xfId="8" applyFont="1" applyFill="1" applyBorder="1" applyAlignment="1" applyProtection="1">
      <alignment vertical="center"/>
    </xf>
    <xf numFmtId="0" fontId="7" fillId="21" borderId="55" xfId="8" applyFont="1" applyFill="1" applyBorder="1" applyAlignment="1" applyProtection="1">
      <alignment vertical="center"/>
    </xf>
    <xf numFmtId="0" fontId="35" fillId="21" borderId="53" xfId="8" applyFont="1" applyFill="1" applyBorder="1" applyAlignment="1" applyProtection="1">
      <alignment vertical="center"/>
    </xf>
    <xf numFmtId="2" fontId="2" fillId="2" borderId="0" xfId="8" applyNumberFormat="1" applyFill="1" applyAlignment="1" applyProtection="1">
      <alignment horizontal="center"/>
    </xf>
    <xf numFmtId="0" fontId="1" fillId="2" borderId="5" xfId="8" applyFont="1" applyFill="1" applyBorder="1" applyAlignment="1" applyProtection="1"/>
    <xf numFmtId="0" fontId="2" fillId="0" borderId="0" xfId="8" applyAlignment="1" applyProtection="1">
      <alignment vertical="top"/>
    </xf>
    <xf numFmtId="0" fontId="2" fillId="0" borderId="9" xfId="8" applyBorder="1" applyAlignment="1" applyProtection="1">
      <alignment vertical="top"/>
    </xf>
    <xf numFmtId="0" fontId="35" fillId="21" borderId="99" xfId="8" applyFont="1" applyFill="1" applyBorder="1" applyAlignment="1" applyProtection="1">
      <alignment horizontal="centerContinuous"/>
    </xf>
    <xf numFmtId="0" fontId="35" fillId="21" borderId="100" xfId="8" applyFont="1" applyFill="1" applyBorder="1" applyAlignment="1" applyProtection="1">
      <alignment horizontal="centerContinuous"/>
    </xf>
    <xf numFmtId="0" fontId="7" fillId="21" borderId="99" xfId="8" applyFont="1" applyFill="1" applyBorder="1" applyProtection="1"/>
    <xf numFmtId="0" fontId="7" fillId="21" borderId="45" xfId="8" applyFont="1" applyFill="1" applyBorder="1" applyProtection="1"/>
    <xf numFmtId="0" fontId="35" fillId="21" borderId="100" xfId="8" applyFont="1" applyFill="1" applyBorder="1" applyProtection="1"/>
    <xf numFmtId="2" fontId="102" fillId="0" borderId="20" xfId="8" applyNumberFormat="1" applyFont="1" applyBorder="1" applyAlignment="1" applyProtection="1">
      <alignment horizontal="center" vertical="center"/>
      <protection locked="0"/>
    </xf>
    <xf numFmtId="0" fontId="2" fillId="21" borderId="50" xfId="8" applyFont="1" applyFill="1" applyBorder="1" applyAlignment="1" applyProtection="1">
      <alignment horizontal="right" vertical="center"/>
    </xf>
    <xf numFmtId="0" fontId="2" fillId="21" borderId="14" xfId="8" applyFill="1" applyBorder="1" applyAlignment="1" applyProtection="1">
      <alignment vertical="center"/>
    </xf>
    <xf numFmtId="0" fontId="2" fillId="21" borderId="14" xfId="8" applyFill="1" applyBorder="1" applyAlignment="1" applyProtection="1">
      <alignment horizontal="right" vertical="center"/>
    </xf>
    <xf numFmtId="0" fontId="7" fillId="21" borderId="37" xfId="8" applyFont="1" applyFill="1" applyBorder="1" applyAlignment="1" applyProtection="1">
      <alignment vertical="center"/>
    </xf>
    <xf numFmtId="0" fontId="2" fillId="21" borderId="6" xfId="8" applyFill="1" applyBorder="1" applyAlignment="1" applyProtection="1">
      <alignment horizontal="center"/>
    </xf>
    <xf numFmtId="0" fontId="4" fillId="21" borderId="6" xfId="8" applyFont="1" applyFill="1" applyBorder="1" applyAlignment="1" applyProtection="1">
      <alignment horizontal="right"/>
    </xf>
    <xf numFmtId="0" fontId="1" fillId="21" borderId="15" xfId="8" applyFont="1" applyFill="1" applyBorder="1" applyAlignment="1" applyProtection="1"/>
    <xf numFmtId="0" fontId="1" fillId="0" borderId="14" xfId="8" applyFont="1" applyBorder="1" applyAlignment="1" applyProtection="1">
      <alignment horizontal="center"/>
    </xf>
    <xf numFmtId="0" fontId="86" fillId="21" borderId="144" xfId="8" applyFont="1" applyFill="1" applyBorder="1" applyAlignment="1" applyProtection="1">
      <alignment horizontal="center"/>
    </xf>
    <xf numFmtId="0" fontId="4" fillId="21" borderId="127" xfId="8" applyFont="1" applyFill="1" applyBorder="1" applyAlignment="1" applyProtection="1">
      <alignment horizontal="right"/>
    </xf>
    <xf numFmtId="0" fontId="1" fillId="21" borderId="145" xfId="8" applyFont="1" applyFill="1" applyBorder="1" applyAlignment="1" applyProtection="1"/>
    <xf numFmtId="0" fontId="1" fillId="0" borderId="0" xfId="8" applyFont="1" applyBorder="1" applyAlignment="1" applyProtection="1">
      <alignment horizontal="centerContinuous"/>
    </xf>
    <xf numFmtId="0" fontId="2" fillId="21" borderId="56" xfId="8" applyFill="1" applyBorder="1" applyAlignment="1" applyProtection="1">
      <alignment horizontal="center"/>
    </xf>
    <xf numFmtId="0" fontId="4" fillId="21" borderId="0" xfId="8" applyFont="1" applyFill="1" applyBorder="1" applyAlignment="1" applyProtection="1">
      <alignment horizontal="right"/>
    </xf>
    <xf numFmtId="0" fontId="1" fillId="21" borderId="4" xfId="8" applyFont="1" applyFill="1" applyBorder="1" applyAlignment="1" applyProtection="1"/>
    <xf numFmtId="0" fontId="87" fillId="10" borderId="20" xfId="10" applyFill="1" applyBorder="1" applyAlignment="1" applyProtection="1">
      <alignment vertical="center"/>
      <protection locked="0"/>
    </xf>
    <xf numFmtId="0" fontId="1" fillId="21" borderId="19" xfId="8" applyFont="1" applyFill="1" applyBorder="1" applyAlignment="1" applyProtection="1">
      <alignment horizontal="right"/>
    </xf>
    <xf numFmtId="0" fontId="2" fillId="21" borderId="4" xfId="8" applyFont="1" applyFill="1" applyBorder="1" applyAlignment="1" applyProtection="1"/>
    <xf numFmtId="0" fontId="2" fillId="0" borderId="4" xfId="8" applyBorder="1" applyProtection="1"/>
    <xf numFmtId="164" fontId="2" fillId="2" borderId="0" xfId="8" applyNumberFormat="1" applyFill="1" applyAlignment="1" applyProtection="1">
      <alignment horizontal="center"/>
    </xf>
    <xf numFmtId="0" fontId="1" fillId="2" borderId="5" xfId="8" applyFont="1" applyFill="1" applyBorder="1" applyAlignment="1" applyProtection="1">
      <alignment horizontal="right"/>
    </xf>
    <xf numFmtId="0" fontId="4" fillId="21" borderId="56" xfId="8" applyFont="1" applyFill="1" applyBorder="1" applyAlignment="1" applyProtection="1">
      <alignment horizontal="right"/>
    </xf>
    <xf numFmtId="0" fontId="4" fillId="21" borderId="4" xfId="8" applyFont="1" applyFill="1" applyBorder="1" applyAlignment="1" applyProtection="1"/>
    <xf numFmtId="0" fontId="1" fillId="21" borderId="70" xfId="8" applyFont="1" applyFill="1" applyBorder="1" applyProtection="1"/>
    <xf numFmtId="0" fontId="1" fillId="21" borderId="4" xfId="8" applyFont="1" applyFill="1" applyBorder="1" applyAlignment="1" applyProtection="1">
      <alignment horizontal="left"/>
    </xf>
    <xf numFmtId="0" fontId="103" fillId="0" borderId="56" xfId="8" applyFont="1" applyBorder="1" applyAlignment="1" applyProtection="1">
      <alignment horizontal="center"/>
    </xf>
    <xf numFmtId="0" fontId="103" fillId="0" borderId="70" xfId="8" applyFont="1" applyBorder="1" applyAlignment="1" applyProtection="1">
      <alignment horizontal="center"/>
    </xf>
    <xf numFmtId="0" fontId="104" fillId="0" borderId="0" xfId="8" applyFont="1" applyAlignment="1" applyProtection="1">
      <alignment horizontal="center"/>
    </xf>
    <xf numFmtId="0" fontId="4" fillId="0" borderId="0" xfId="8" applyFont="1" applyBorder="1" applyAlignment="1" applyProtection="1">
      <alignment horizontal="centerContinuous"/>
    </xf>
    <xf numFmtId="0" fontId="1" fillId="21" borderId="146" xfId="8" applyFont="1" applyFill="1" applyBorder="1" applyAlignment="1" applyProtection="1">
      <alignment horizontal="center"/>
    </xf>
    <xf numFmtId="0" fontId="1" fillId="21" borderId="147" xfId="8" applyFont="1" applyFill="1" applyBorder="1" applyAlignment="1" applyProtection="1">
      <alignment horizontal="center"/>
    </xf>
    <xf numFmtId="0" fontId="1" fillId="21" borderId="148" xfId="8" applyFont="1" applyFill="1" applyBorder="1" applyAlignment="1" applyProtection="1">
      <alignment horizontal="center"/>
    </xf>
    <xf numFmtId="0" fontId="4" fillId="21" borderId="50" xfId="8" applyFont="1" applyFill="1" applyBorder="1" applyAlignment="1" applyProtection="1">
      <alignment horizontal="center"/>
    </xf>
    <xf numFmtId="0" fontId="4" fillId="21" borderId="37" xfId="8" applyFont="1" applyFill="1" applyBorder="1" applyAlignment="1" applyProtection="1">
      <alignment horizontal="left"/>
    </xf>
    <xf numFmtId="0" fontId="1" fillId="0" borderId="9" xfId="8" applyFont="1" applyBorder="1" applyProtection="1"/>
    <xf numFmtId="0" fontId="4" fillId="21" borderId="50" xfId="8" applyFont="1" applyFill="1" applyBorder="1" applyAlignment="1" applyProtection="1">
      <alignment horizontal="centerContinuous"/>
    </xf>
    <xf numFmtId="0" fontId="4" fillId="21" borderId="14" xfId="8" applyFont="1" applyFill="1" applyBorder="1" applyAlignment="1" applyProtection="1">
      <alignment horizontal="centerContinuous"/>
    </xf>
    <xf numFmtId="0" fontId="4" fillId="21" borderId="37" xfId="8" applyFont="1" applyFill="1" applyBorder="1" applyAlignment="1" applyProtection="1">
      <alignment horizontal="centerContinuous"/>
    </xf>
    <xf numFmtId="0" fontId="1" fillId="0" borderId="0" xfId="8" applyFont="1" applyFill="1" applyBorder="1" applyAlignment="1" applyProtection="1">
      <alignment horizontal="centerContinuous"/>
    </xf>
    <xf numFmtId="0" fontId="7" fillId="0" borderId="0" xfId="8" applyFont="1" applyFill="1" applyBorder="1" applyAlignment="1" applyProtection="1">
      <alignment horizontal="centerContinuous"/>
    </xf>
    <xf numFmtId="0" fontId="105" fillId="22" borderId="5" xfId="8" applyFont="1" applyFill="1" applyBorder="1" applyAlignment="1" applyProtection="1">
      <alignment horizontal="centerContinuous"/>
    </xf>
    <xf numFmtId="0" fontId="105" fillId="22" borderId="1" xfId="8" applyFont="1" applyFill="1" applyBorder="1" applyAlignment="1" applyProtection="1">
      <alignment horizontal="centerContinuous"/>
    </xf>
    <xf numFmtId="0" fontId="24" fillId="22" borderId="15" xfId="8" applyFont="1" applyFill="1" applyBorder="1" applyAlignment="1" applyProtection="1">
      <alignment horizontal="centerContinuous"/>
    </xf>
    <xf numFmtId="0" fontId="105" fillId="22" borderId="3" xfId="8" applyFont="1" applyFill="1" applyBorder="1" applyAlignment="1" applyProtection="1">
      <alignment horizontal="centerContinuous"/>
    </xf>
    <xf numFmtId="0" fontId="105" fillId="22" borderId="2" xfId="8" applyFont="1" applyFill="1" applyBorder="1" applyAlignment="1" applyProtection="1">
      <alignment horizontal="centerContinuous"/>
    </xf>
    <xf numFmtId="0" fontId="24" fillId="22" borderId="16" xfId="8" applyFont="1" applyFill="1" applyBorder="1" applyAlignment="1" applyProtection="1">
      <alignment horizontal="centerContinuous"/>
    </xf>
    <xf numFmtId="0" fontId="106" fillId="0" borderId="0" xfId="8" applyFont="1" applyFill="1" applyBorder="1" applyAlignment="1" applyProtection="1">
      <alignment horizontal="left"/>
    </xf>
    <xf numFmtId="0" fontId="103" fillId="10" borderId="20" xfId="8" applyFont="1" applyFill="1" applyBorder="1" applyAlignment="1" applyProtection="1">
      <alignment horizontal="left"/>
      <protection locked="0"/>
    </xf>
    <xf numFmtId="0" fontId="1" fillId="0" borderId="0" xfId="8" applyFont="1" applyFill="1" applyBorder="1" applyAlignment="1" applyProtection="1">
      <alignment horizontal="right"/>
    </xf>
    <xf numFmtId="0" fontId="1" fillId="21" borderId="20" xfId="8" applyFont="1" applyFill="1" applyBorder="1" applyAlignment="1" applyProtection="1">
      <alignment horizontal="center"/>
    </xf>
    <xf numFmtId="0" fontId="1" fillId="0" borderId="0" xfId="8" applyFont="1" applyFill="1" applyBorder="1" applyProtection="1"/>
    <xf numFmtId="0" fontId="2" fillId="0" borderId="0" xfId="8" applyAlignment="1" applyProtection="1">
      <alignment horizontal="centerContinuous"/>
    </xf>
    <xf numFmtId="0" fontId="107" fillId="0" borderId="0" xfId="8" applyFont="1" applyBorder="1" applyAlignment="1" applyProtection="1">
      <alignment horizontal="centerContinuous"/>
    </xf>
    <xf numFmtId="0" fontId="108" fillId="0" borderId="0" xfId="8" applyFont="1" applyProtection="1"/>
    <xf numFmtId="0" fontId="108" fillId="0" borderId="8" xfId="8" applyFont="1" applyBorder="1" applyProtection="1"/>
    <xf numFmtId="0" fontId="1" fillId="0" borderId="7" xfId="8" applyFont="1" applyBorder="1" applyAlignment="1" applyProtection="1">
      <alignment horizontal="centerContinuous"/>
    </xf>
    <xf numFmtId="0" fontId="2" fillId="0" borderId="7" xfId="8" applyBorder="1" applyAlignment="1" applyProtection="1">
      <alignment horizontal="centerContinuous"/>
    </xf>
    <xf numFmtId="0" fontId="25" fillId="0" borderId="7" xfId="8" applyFont="1" applyBorder="1" applyAlignment="1" applyProtection="1">
      <alignment horizontal="centerContinuous" vertical="top"/>
    </xf>
    <xf numFmtId="0" fontId="2" fillId="0" borderId="46" xfId="8" applyBorder="1" applyProtection="1"/>
    <xf numFmtId="0" fontId="0" fillId="0" borderId="8" xfId="0" applyBorder="1" applyAlignment="1">
      <alignment wrapText="1"/>
    </xf>
    <xf numFmtId="0" fontId="88" fillId="0" borderId="0" xfId="8" applyFont="1" applyAlignment="1" applyProtection="1"/>
    <xf numFmtId="0" fontId="35" fillId="23" borderId="100" xfId="8" applyFont="1" applyFill="1" applyBorder="1" applyAlignment="1" applyProtection="1">
      <alignment horizontal="centerContinuous" wrapText="1"/>
    </xf>
    <xf numFmtId="0" fontId="35" fillId="23" borderId="99" xfId="8" applyFont="1" applyFill="1" applyBorder="1" applyAlignment="1" applyProtection="1">
      <alignment horizontal="centerContinuous"/>
    </xf>
    <xf numFmtId="10" fontId="2" fillId="23" borderId="37" xfId="9" applyNumberFormat="1" applyFont="1" applyFill="1" applyBorder="1" applyAlignment="1" applyProtection="1">
      <alignment horizontal="centerContinuous" vertical="center"/>
    </xf>
    <xf numFmtId="0" fontId="2" fillId="23" borderId="50" xfId="8" applyFill="1" applyBorder="1" applyAlignment="1" applyProtection="1">
      <alignment horizontal="centerContinuous" vertical="center"/>
    </xf>
    <xf numFmtId="10" fontId="2" fillId="23" borderId="53" xfId="9" applyNumberFormat="1" applyFont="1" applyFill="1" applyBorder="1" applyAlignment="1" applyProtection="1">
      <alignment horizontal="centerContinuous" vertical="center"/>
    </xf>
    <xf numFmtId="0" fontId="2" fillId="23" borderId="54" xfId="8" applyFill="1" applyBorder="1" applyAlignment="1" applyProtection="1">
      <alignment horizontal="centerContinuous" vertical="center"/>
    </xf>
    <xf numFmtId="0" fontId="2" fillId="0" borderId="118" xfId="0" applyFont="1" applyBorder="1"/>
    <xf numFmtId="0" fontId="2" fillId="0" borderId="119" xfId="0" applyFont="1" applyBorder="1"/>
    <xf numFmtId="15" fontId="3" fillId="0" borderId="0" xfId="2" applyNumberFormat="1" applyFont="1" applyFill="1" applyBorder="1" applyAlignment="1">
      <alignment horizontal="center" vertical="center"/>
    </xf>
    <xf numFmtId="0" fontId="3" fillId="0" borderId="127" xfId="0" applyFont="1" applyBorder="1" applyAlignment="1">
      <alignment horizontal="center"/>
    </xf>
    <xf numFmtId="0" fontId="3" fillId="0" borderId="128" xfId="0" applyFont="1" applyBorder="1" applyAlignment="1">
      <alignment horizontal="center"/>
    </xf>
    <xf numFmtId="0" fontId="2" fillId="0" borderId="46" xfId="0" applyFont="1" applyBorder="1" applyAlignment="1">
      <alignment horizontal="left" vertical="top" wrapText="1"/>
    </xf>
    <xf numFmtId="0" fontId="2" fillId="0" borderId="7" xfId="0" applyFont="1" applyBorder="1" applyAlignment="1">
      <alignment horizontal="left" vertical="top" wrapText="1"/>
    </xf>
    <xf numFmtId="0" fontId="2" fillId="0" borderId="8" xfId="0" applyFont="1" applyBorder="1" applyAlignment="1">
      <alignment horizontal="left" vertical="top" wrapText="1"/>
    </xf>
    <xf numFmtId="0" fontId="2" fillId="0" borderId="9" xfId="0" applyFont="1" applyBorder="1" applyAlignment="1">
      <alignment horizontal="left" vertical="top" wrapText="1"/>
    </xf>
    <xf numFmtId="0" fontId="2" fillId="0" borderId="0" xfId="0" applyFont="1" applyBorder="1" applyAlignment="1">
      <alignment horizontal="left" vertical="top" wrapText="1"/>
    </xf>
    <xf numFmtId="0" fontId="2" fillId="0" borderId="10" xfId="0" applyFont="1" applyBorder="1" applyAlignment="1">
      <alignment horizontal="left" vertical="top" wrapText="1"/>
    </xf>
    <xf numFmtId="0" fontId="2" fillId="0" borderId="21" xfId="0" applyFont="1" applyBorder="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52" fillId="14" borderId="46" xfId="0" applyFont="1" applyFill="1" applyBorder="1" applyAlignment="1">
      <alignment horizontal="center" shrinkToFit="1"/>
    </xf>
    <xf numFmtId="0" fontId="52" fillId="14" borderId="7" xfId="0" applyFont="1" applyFill="1" applyBorder="1" applyAlignment="1">
      <alignment horizontal="center" shrinkToFit="1"/>
    </xf>
    <xf numFmtId="0" fontId="52" fillId="14" borderId="8" xfId="0" applyFont="1" applyFill="1" applyBorder="1" applyAlignment="1">
      <alignment horizontal="center" shrinkToFit="1"/>
    </xf>
    <xf numFmtId="0" fontId="52" fillId="14" borderId="62" xfId="0" applyFont="1" applyFill="1" applyBorder="1" applyAlignment="1">
      <alignment horizontal="center"/>
    </xf>
    <xf numFmtId="0" fontId="52" fillId="14" borderId="45" xfId="0" applyFont="1" applyFill="1" applyBorder="1" applyAlignment="1">
      <alignment horizontal="center"/>
    </xf>
    <xf numFmtId="0" fontId="52" fillId="14" borderId="17" xfId="0" applyFont="1" applyFill="1" applyBorder="1" applyAlignment="1">
      <alignment horizontal="center"/>
    </xf>
    <xf numFmtId="0" fontId="2" fillId="0" borderId="33" xfId="0" applyFont="1" applyBorder="1" applyAlignment="1">
      <alignment horizontal="right" shrinkToFit="1"/>
    </xf>
    <xf numFmtId="0" fontId="0" fillId="0" borderId="39" xfId="0" applyBorder="1" applyAlignment="1">
      <alignment horizontal="right" shrinkToFit="1"/>
    </xf>
    <xf numFmtId="0" fontId="2" fillId="0" borderId="30" xfId="0" applyFont="1" applyBorder="1" applyAlignment="1">
      <alignment horizontal="right" shrinkToFit="1"/>
    </xf>
    <xf numFmtId="0" fontId="0" fillId="0" borderId="20" xfId="0" applyBorder="1" applyAlignment="1">
      <alignment horizontal="right" shrinkToFit="1"/>
    </xf>
    <xf numFmtId="0" fontId="2" fillId="0" borderId="31" xfId="0" applyFont="1" applyBorder="1" applyAlignment="1">
      <alignment horizontal="right" shrinkToFit="1"/>
    </xf>
    <xf numFmtId="0" fontId="0" fillId="0" borderId="41" xfId="0" applyBorder="1" applyAlignment="1">
      <alignment horizontal="right" shrinkToFit="1"/>
    </xf>
    <xf numFmtId="0" fontId="0" fillId="0" borderId="30" xfId="0" applyBorder="1" applyAlignment="1">
      <alignment horizontal="right" shrinkToFit="1"/>
    </xf>
    <xf numFmtId="0" fontId="0" fillId="0" borderId="62" xfId="0" applyBorder="1" applyAlignment="1">
      <alignment horizontal="center"/>
    </xf>
    <xf numFmtId="0" fontId="0" fillId="0" borderId="45" xfId="0" applyBorder="1" applyAlignment="1">
      <alignment horizontal="center"/>
    </xf>
    <xf numFmtId="0" fontId="0" fillId="0" borderId="17" xfId="0" applyBorder="1" applyAlignment="1">
      <alignment horizontal="center"/>
    </xf>
    <xf numFmtId="0" fontId="0" fillId="0" borderId="31" xfId="0" applyBorder="1" applyAlignment="1">
      <alignment horizontal="right" shrinkToFit="1"/>
    </xf>
    <xf numFmtId="0" fontId="2" fillId="0" borderId="104" xfId="0" applyFont="1" applyBorder="1" applyAlignment="1">
      <alignment horizontal="right" shrinkToFit="1"/>
    </xf>
    <xf numFmtId="0" fontId="0" fillId="0" borderId="19" xfId="0" applyBorder="1" applyAlignment="1">
      <alignment horizontal="right" shrinkToFit="1"/>
    </xf>
    <xf numFmtId="0" fontId="0" fillId="0" borderId="33" xfId="0" applyBorder="1" applyAlignment="1">
      <alignment horizontal="right" shrinkToFit="1"/>
    </xf>
    <xf numFmtId="0" fontId="36" fillId="0" borderId="9" xfId="0" applyFont="1" applyBorder="1" applyAlignment="1">
      <alignment horizontal="center"/>
    </xf>
    <xf numFmtId="0" fontId="0" fillId="0" borderId="0" xfId="0" applyBorder="1" applyAlignment="1">
      <alignment horizontal="center"/>
    </xf>
    <xf numFmtId="0" fontId="0" fillId="0" borderId="10" xfId="0" applyBorder="1" applyAlignment="1">
      <alignment horizontal="center"/>
    </xf>
    <xf numFmtId="0" fontId="0" fillId="0" borderId="9" xfId="0" applyBorder="1" applyAlignment="1">
      <alignment horizontal="center"/>
    </xf>
    <xf numFmtId="0" fontId="0" fillId="0" borderId="21"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65" fillId="14" borderId="62" xfId="0" applyFont="1" applyFill="1" applyBorder="1" applyAlignment="1">
      <alignment horizontal="center"/>
    </xf>
    <xf numFmtId="0" fontId="65" fillId="14" borderId="45" xfId="0" applyFont="1" applyFill="1" applyBorder="1" applyAlignment="1">
      <alignment horizontal="center"/>
    </xf>
    <xf numFmtId="0" fontId="65" fillId="14" borderId="17" xfId="0" applyFont="1" applyFill="1" applyBorder="1" applyAlignment="1">
      <alignment horizontal="center"/>
    </xf>
    <xf numFmtId="0" fontId="52" fillId="14" borderId="46" xfId="0" applyFont="1" applyFill="1" applyBorder="1" applyAlignment="1">
      <alignment horizontal="center"/>
    </xf>
    <xf numFmtId="0" fontId="52" fillId="14" borderId="7" xfId="0" applyFont="1" applyFill="1" applyBorder="1" applyAlignment="1">
      <alignment horizontal="center"/>
    </xf>
    <xf numFmtId="0" fontId="52" fillId="14" borderId="8" xfId="0" applyFont="1" applyFill="1" applyBorder="1" applyAlignment="1">
      <alignment horizontal="center"/>
    </xf>
    <xf numFmtId="0" fontId="2" fillId="3" borderId="20" xfId="7" applyFont="1" applyFill="1" applyBorder="1" applyProtection="1"/>
    <xf numFmtId="0" fontId="2" fillId="2" borderId="0" xfId="7" applyFont="1" applyFill="1" applyBorder="1" applyProtection="1"/>
    <xf numFmtId="0" fontId="35" fillId="0" borderId="62" xfId="7" applyFont="1" applyBorder="1" applyAlignment="1" applyProtection="1">
      <alignment horizontal="center" vertical="center" wrapText="1"/>
    </xf>
    <xf numFmtId="0" fontId="35" fillId="0" borderId="99" xfId="7" applyFont="1" applyBorder="1" applyAlignment="1" applyProtection="1">
      <alignment horizontal="center" vertical="center" wrapText="1"/>
    </xf>
    <xf numFmtId="0" fontId="1" fillId="2" borderId="55" xfId="7" applyFont="1" applyFill="1" applyBorder="1" applyAlignment="1" applyProtection="1">
      <alignment wrapText="1"/>
    </xf>
    <xf numFmtId="0" fontId="1" fillId="0" borderId="37" xfId="7" applyFont="1" applyBorder="1" applyAlignment="1" applyProtection="1">
      <alignment horizontal="center" vertical="center" wrapText="1"/>
    </xf>
    <xf numFmtId="0" fontId="1" fillId="0" borderId="50" xfId="7" applyFont="1" applyBorder="1" applyAlignment="1" applyProtection="1">
      <alignment horizontal="center" vertical="center" wrapText="1"/>
    </xf>
    <xf numFmtId="0" fontId="1" fillId="0" borderId="33" xfId="7" applyFont="1" applyFill="1" applyBorder="1" applyAlignment="1" applyProtection="1">
      <alignment horizontal="center" wrapText="1"/>
    </xf>
    <xf numFmtId="0" fontId="1" fillId="0" borderId="39" xfId="7" applyFont="1" applyFill="1" applyBorder="1" applyAlignment="1" applyProtection="1">
      <alignment horizontal="center"/>
    </xf>
    <xf numFmtId="0" fontId="1" fillId="0" borderId="31" xfId="7" applyFont="1" applyBorder="1" applyAlignment="1" applyProtection="1">
      <alignment horizontal="center" vertical="center" wrapText="1"/>
    </xf>
    <xf numFmtId="0" fontId="1" fillId="0" borderId="41" xfId="7" applyFont="1" applyBorder="1" applyAlignment="1" applyProtection="1">
      <alignment horizontal="center" vertical="center" wrapText="1"/>
    </xf>
    <xf numFmtId="0" fontId="78" fillId="0" borderId="0" xfId="7" applyFont="1" applyFill="1" applyBorder="1" applyAlignment="1" applyProtection="1">
      <alignment horizontal="center" vertical="center" wrapText="1"/>
    </xf>
    <xf numFmtId="0" fontId="2" fillId="0" borderId="37" xfId="7" applyFont="1" applyBorder="1" applyAlignment="1" applyProtection="1">
      <alignment horizontal="left" vertical="center"/>
    </xf>
    <xf numFmtId="0" fontId="2" fillId="0" borderId="50" xfId="0" applyFont="1" applyBorder="1" applyAlignment="1">
      <alignment horizontal="left" vertical="center"/>
    </xf>
    <xf numFmtId="0" fontId="2" fillId="0" borderId="37" xfId="7" applyFont="1" applyFill="1" applyBorder="1" applyAlignment="1" applyProtection="1">
      <alignment horizontal="center" vertical="center" wrapText="1"/>
      <protection locked="0"/>
    </xf>
    <xf numFmtId="0" fontId="2" fillId="0" borderId="50" xfId="7" applyFont="1" applyFill="1" applyBorder="1" applyAlignment="1" applyProtection="1">
      <alignment horizontal="center" vertical="center" wrapText="1"/>
      <protection locked="0"/>
    </xf>
    <xf numFmtId="0" fontId="2" fillId="2" borderId="0" xfId="7" applyFont="1" applyFill="1" applyBorder="1" applyAlignment="1" applyProtection="1">
      <alignment horizontal="left" vertical="center" wrapText="1"/>
    </xf>
    <xf numFmtId="0" fontId="1" fillId="0" borderId="20" xfId="7" applyFont="1" applyBorder="1" applyAlignment="1" applyProtection="1">
      <alignment horizontal="left" vertical="center"/>
    </xf>
    <xf numFmtId="0" fontId="1" fillId="0" borderId="20" xfId="0" applyFont="1" applyBorder="1" applyAlignment="1">
      <alignment horizontal="left" vertical="center"/>
    </xf>
    <xf numFmtId="0" fontId="2" fillId="16" borderId="37" xfId="7" applyFont="1" applyFill="1" applyBorder="1" applyAlignment="1" applyProtection="1">
      <alignment horizontal="center" vertical="center" wrapText="1"/>
      <protection locked="0"/>
    </xf>
    <xf numFmtId="0" fontId="2" fillId="16" borderId="50" xfId="7" applyFont="1" applyFill="1" applyBorder="1" applyAlignment="1" applyProtection="1">
      <alignment horizontal="center" vertical="center" wrapText="1"/>
      <protection locked="0"/>
    </xf>
    <xf numFmtId="0" fontId="2" fillId="0" borderId="20" xfId="7" applyFont="1" applyBorder="1" applyAlignment="1" applyProtection="1">
      <alignment horizontal="left" vertical="center"/>
    </xf>
    <xf numFmtId="0" fontId="2" fillId="0" borderId="20" xfId="0" applyFont="1" applyBorder="1" applyAlignment="1">
      <alignment horizontal="left" vertical="center"/>
    </xf>
    <xf numFmtId="0" fontId="1" fillId="0" borderId="37" xfId="7" applyFont="1" applyBorder="1" applyAlignment="1" applyProtection="1">
      <alignment horizontal="left" vertical="center" wrapText="1"/>
    </xf>
    <xf numFmtId="0" fontId="2" fillId="0" borderId="50" xfId="0" applyFont="1" applyBorder="1" applyAlignment="1">
      <alignment horizontal="left" vertical="center" wrapText="1"/>
    </xf>
    <xf numFmtId="0" fontId="1" fillId="0" borderId="20" xfId="7" applyFont="1" applyBorder="1" applyAlignment="1" applyProtection="1">
      <alignment horizontal="left" vertical="center" wrapText="1"/>
    </xf>
    <xf numFmtId="0" fontId="72" fillId="0" borderId="47" xfId="7" applyFont="1" applyBorder="1" applyAlignment="1" applyProtection="1">
      <alignment horizontal="center" vertical="center" textRotation="90" wrapText="1"/>
    </xf>
    <xf numFmtId="0" fontId="72" fillId="0" borderId="48" xfId="7" applyFont="1" applyBorder="1" applyAlignment="1" applyProtection="1">
      <alignment horizontal="center" vertical="center" textRotation="90" wrapText="1"/>
    </xf>
    <xf numFmtId="0" fontId="72" fillId="0" borderId="49" xfId="7" applyFont="1" applyBorder="1" applyAlignment="1" applyProtection="1">
      <alignment horizontal="center" vertical="center" textRotation="90" wrapText="1"/>
    </xf>
    <xf numFmtId="0" fontId="35" fillId="0" borderId="20" xfId="7" applyFont="1" applyBorder="1" applyAlignment="1" applyProtection="1">
      <alignment horizontal="center" vertical="center" wrapText="1"/>
    </xf>
    <xf numFmtId="0" fontId="1" fillId="0" borderId="37" xfId="7" applyFont="1" applyBorder="1" applyAlignment="1" applyProtection="1">
      <alignment horizontal="center" wrapText="1"/>
    </xf>
    <xf numFmtId="0" fontId="1" fillId="0" borderId="50" xfId="7" applyFont="1" applyBorder="1" applyAlignment="1" applyProtection="1">
      <alignment horizontal="center" wrapText="1"/>
    </xf>
    <xf numFmtId="0" fontId="72" fillId="0" borderId="47" xfId="7" applyFont="1" applyBorder="1" applyAlignment="1" applyProtection="1">
      <alignment horizontal="center" vertical="center" textRotation="90"/>
    </xf>
    <xf numFmtId="0" fontId="0" fillId="0" borderId="48" xfId="0" applyBorder="1" applyAlignment="1">
      <alignment horizontal="center" vertical="center" textRotation="90"/>
    </xf>
    <xf numFmtId="0" fontId="0" fillId="0" borderId="49" xfId="0" applyBorder="1" applyAlignment="1">
      <alignment horizontal="center" vertical="center" textRotation="90"/>
    </xf>
    <xf numFmtId="0" fontId="48" fillId="3" borderId="0" xfId="7" applyFont="1" applyFill="1" applyBorder="1" applyAlignment="1" applyProtection="1"/>
    <xf numFmtId="0" fontId="72" fillId="8" borderId="46" xfId="7" applyFont="1" applyFill="1" applyBorder="1" applyProtection="1"/>
    <xf numFmtId="0" fontId="72" fillId="8" borderId="9" xfId="7" applyFont="1" applyFill="1" applyBorder="1" applyProtection="1"/>
    <xf numFmtId="0" fontId="72" fillId="8" borderId="21" xfId="7" applyFont="1" applyFill="1" applyBorder="1" applyProtection="1"/>
    <xf numFmtId="0" fontId="48" fillId="3" borderId="11" xfId="7" applyFont="1" applyFill="1" applyBorder="1" applyAlignment="1" applyProtection="1">
      <alignment wrapText="1"/>
      <protection locked="0"/>
    </xf>
    <xf numFmtId="0" fontId="9" fillId="3" borderId="0" xfId="7" applyFont="1" applyFill="1" applyBorder="1" applyAlignment="1" applyProtection="1">
      <alignment horizontal="right"/>
    </xf>
    <xf numFmtId="0" fontId="3" fillId="2" borderId="1" xfId="7" applyFont="1" applyFill="1" applyBorder="1" applyAlignment="1" applyProtection="1">
      <alignment horizontal="center" vertical="center" wrapText="1"/>
    </xf>
    <xf numFmtId="0" fontId="74" fillId="3" borderId="16" xfId="7" applyFont="1" applyFill="1" applyBorder="1" applyAlignment="1" applyProtection="1">
      <alignment horizontal="left" vertical="top" wrapText="1"/>
      <protection locked="0"/>
    </xf>
    <xf numFmtId="0" fontId="1" fillId="3" borderId="2" xfId="7" applyFont="1" applyFill="1" applyBorder="1" applyAlignment="1" applyProtection="1">
      <alignment horizontal="left" vertical="top" wrapText="1"/>
      <protection locked="0"/>
    </xf>
    <xf numFmtId="0" fontId="1" fillId="3" borderId="3" xfId="7" applyFont="1" applyFill="1" applyBorder="1" applyAlignment="1" applyProtection="1">
      <alignment horizontal="left" vertical="top" wrapText="1"/>
      <protection locked="0"/>
    </xf>
    <xf numFmtId="0" fontId="1" fillId="3" borderId="15" xfId="7" applyFont="1" applyFill="1" applyBorder="1" applyAlignment="1" applyProtection="1">
      <alignment horizontal="left" vertical="top" wrapText="1"/>
      <protection locked="0"/>
    </xf>
    <xf numFmtId="0" fontId="1" fillId="3" borderId="1" xfId="7" applyFont="1" applyFill="1" applyBorder="1" applyAlignment="1" applyProtection="1">
      <alignment horizontal="left" vertical="top" wrapText="1"/>
      <protection locked="0"/>
    </xf>
    <xf numFmtId="0" fontId="1" fillId="3" borderId="6" xfId="7" applyFont="1" applyFill="1" applyBorder="1" applyAlignment="1" applyProtection="1">
      <alignment horizontal="left" vertical="top" wrapText="1"/>
      <protection locked="0"/>
    </xf>
    <xf numFmtId="0" fontId="1" fillId="0" borderId="20" xfId="7" applyFont="1" applyBorder="1" applyAlignment="1" applyProtection="1">
      <alignment horizontal="center" wrapText="1"/>
    </xf>
    <xf numFmtId="0" fontId="0" fillId="0" borderId="11" xfId="0" applyBorder="1" applyAlignment="1">
      <alignment horizontal="left"/>
    </xf>
    <xf numFmtId="0" fontId="0" fillId="0" borderId="11" xfId="0" applyBorder="1" applyAlignment="1"/>
    <xf numFmtId="0" fontId="80" fillId="3" borderId="7" xfId="7" applyFont="1" applyFill="1" applyBorder="1" applyAlignment="1" applyProtection="1">
      <alignment horizontal="center" vertical="center" wrapText="1"/>
    </xf>
    <xf numFmtId="0" fontId="81" fillId="0" borderId="7" xfId="0" applyFont="1" applyBorder="1" applyAlignment="1">
      <alignment horizontal="center" vertical="center"/>
    </xf>
    <xf numFmtId="0" fontId="9" fillId="3" borderId="0" xfId="7" applyFont="1" applyFill="1" applyBorder="1" applyAlignment="1" applyProtection="1">
      <alignment horizontal="right" vertical="center"/>
    </xf>
    <xf numFmtId="0" fontId="0" fillId="0" borderId="0" xfId="0" applyAlignment="1">
      <alignment horizontal="right"/>
    </xf>
    <xf numFmtId="0" fontId="0" fillId="0" borderId="0" xfId="0" applyAlignment="1"/>
    <xf numFmtId="0" fontId="48" fillId="0" borderId="11" xfId="0" applyFont="1" applyBorder="1" applyAlignment="1"/>
    <xf numFmtId="0" fontId="3" fillId="0" borderId="1" xfId="2" applyNumberFormat="1" applyFont="1" applyFill="1" applyBorder="1" applyAlignment="1">
      <alignment horizontal="center" vertical="center"/>
    </xf>
    <xf numFmtId="15" fontId="38" fillId="0" borderId="1" xfId="2" applyNumberFormat="1" applyFont="1" applyFill="1" applyBorder="1" applyAlignment="1" applyProtection="1">
      <alignment horizontal="center" vertical="center"/>
      <protection locked="0"/>
    </xf>
    <xf numFmtId="0" fontId="7" fillId="0" borderId="0" xfId="2" applyNumberFormat="1" applyFont="1" applyFill="1" applyBorder="1" applyAlignment="1">
      <alignment horizontal="center" vertical="center"/>
    </xf>
    <xf numFmtId="0" fontId="39" fillId="0" borderId="1" xfId="2" applyNumberFormat="1" applyFont="1" applyFill="1" applyBorder="1" applyAlignment="1" applyProtection="1">
      <alignment horizontal="center" vertical="center"/>
      <protection locked="0"/>
    </xf>
    <xf numFmtId="0" fontId="2" fillId="0" borderId="1" xfId="2" applyNumberFormat="1" applyFill="1" applyBorder="1" applyAlignment="1">
      <alignment horizontal="center" vertical="center"/>
    </xf>
    <xf numFmtId="0" fontId="3" fillId="0" borderId="14" xfId="2" applyNumberFormat="1" applyFont="1" applyFill="1" applyBorder="1" applyAlignment="1">
      <alignment horizontal="center" vertical="center"/>
    </xf>
    <xf numFmtId="0" fontId="3" fillId="0" borderId="0" xfId="2" applyNumberFormat="1" applyFont="1" applyBorder="1" applyAlignment="1">
      <alignment horizontal="center" vertical="center"/>
    </xf>
    <xf numFmtId="0" fontId="2" fillId="0" borderId="1" xfId="2" applyNumberFormat="1" applyFill="1" applyBorder="1" applyAlignment="1" applyProtection="1">
      <alignment horizontal="left" vertical="center"/>
      <protection locked="0"/>
    </xf>
    <xf numFmtId="0" fontId="2" fillId="0" borderId="1" xfId="2" applyNumberFormat="1" applyFill="1" applyBorder="1" applyAlignment="1" applyProtection="1">
      <alignment horizontal="center" vertical="center"/>
      <protection locked="0"/>
    </xf>
    <xf numFmtId="0" fontId="39" fillId="0" borderId="1" xfId="2" quotePrefix="1" applyNumberFormat="1" applyFont="1" applyFill="1" applyBorder="1" applyAlignment="1" applyProtection="1">
      <alignment horizontal="center" vertical="center"/>
      <protection locked="0"/>
    </xf>
    <xf numFmtId="0" fontId="2" fillId="0" borderId="14" xfId="2" applyNumberFormat="1" applyFill="1" applyBorder="1" applyAlignment="1">
      <alignment horizontal="center" vertical="center"/>
    </xf>
    <xf numFmtId="15" fontId="39" fillId="0" borderId="1" xfId="2" applyNumberFormat="1" applyFont="1" applyFill="1" applyBorder="1" applyAlignment="1" applyProtection="1">
      <alignment horizontal="center" vertical="center"/>
      <protection locked="0"/>
    </xf>
    <xf numFmtId="0" fontId="39" fillId="0" borderId="14" xfId="2" applyNumberFormat="1" applyFont="1" applyFill="1" applyBorder="1" applyAlignment="1" applyProtection="1">
      <alignment horizontal="center" vertical="center"/>
      <protection locked="0"/>
    </xf>
    <xf numFmtId="0" fontId="6" fillId="0" borderId="45" xfId="2" applyNumberFormat="1" applyFont="1" applyBorder="1" applyAlignment="1">
      <alignment horizontal="center" vertical="center" wrapText="1"/>
    </xf>
    <xf numFmtId="0" fontId="0" fillId="0" borderId="45" xfId="0" applyBorder="1" applyAlignment="1">
      <alignment horizontal="center" vertical="center"/>
    </xf>
    <xf numFmtId="0" fontId="0" fillId="0" borderId="17" xfId="0" applyBorder="1" applyAlignment="1">
      <alignment horizontal="center" vertical="center"/>
    </xf>
    <xf numFmtId="0" fontId="38" fillId="0" borderId="1" xfId="2" applyNumberFormat="1" applyFont="1" applyFill="1" applyBorder="1" applyAlignment="1" applyProtection="1">
      <alignment horizontal="center" vertical="center"/>
      <protection locked="0"/>
    </xf>
    <xf numFmtId="0" fontId="2" fillId="0" borderId="62" xfId="2" applyNumberFormat="1" applyBorder="1" applyAlignment="1">
      <alignment vertical="center"/>
    </xf>
    <xf numFmtId="0" fontId="0" fillId="0" borderId="45" xfId="0" applyBorder="1" applyAlignment="1">
      <alignment vertical="center"/>
    </xf>
    <xf numFmtId="0" fontId="4" fillId="0" borderId="46" xfId="0" applyFont="1" applyFill="1" applyBorder="1" applyAlignment="1">
      <alignment horizontal="left" shrinkToFit="1"/>
    </xf>
    <xf numFmtId="0" fontId="4" fillId="0" borderId="7" xfId="0" applyFont="1" applyFill="1" applyBorder="1" applyAlignment="1">
      <alignment horizontal="left" shrinkToFit="1"/>
    </xf>
    <xf numFmtId="0" fontId="4" fillId="0" borderId="8" xfId="0" applyFont="1" applyFill="1" applyBorder="1" applyAlignment="1">
      <alignment horizontal="left" shrinkToFit="1"/>
    </xf>
    <xf numFmtId="0" fontId="70" fillId="0" borderId="7" xfId="0" applyFont="1" applyBorder="1" applyAlignment="1">
      <alignment horizontal="center" vertical="center" wrapText="1"/>
    </xf>
    <xf numFmtId="0" fontId="0" fillId="0" borderId="7" xfId="0" applyBorder="1" applyAlignment="1">
      <alignment wrapText="1"/>
    </xf>
    <xf numFmtId="0" fontId="0" fillId="0" borderId="8" xfId="0" applyBorder="1" applyAlignment="1">
      <alignment wrapText="1"/>
    </xf>
    <xf numFmtId="0" fontId="0" fillId="0" borderId="11" xfId="0" applyBorder="1" applyAlignment="1">
      <alignment wrapText="1"/>
    </xf>
    <xf numFmtId="0" fontId="0" fillId="0" borderId="12" xfId="0" applyBorder="1" applyAlignment="1">
      <alignment wrapText="1"/>
    </xf>
    <xf numFmtId="0" fontId="3" fillId="13" borderId="21" xfId="0" applyFont="1" applyFill="1" applyBorder="1" applyAlignment="1">
      <alignment horizontal="left" shrinkToFit="1"/>
    </xf>
    <xf numFmtId="0" fontId="3" fillId="13" borderId="11" xfId="0" applyFont="1" applyFill="1" applyBorder="1" applyAlignment="1">
      <alignment horizontal="left" shrinkToFit="1"/>
    </xf>
    <xf numFmtId="0" fontId="3" fillId="13" borderId="12" xfId="0" applyFont="1" applyFill="1" applyBorder="1" applyAlignment="1">
      <alignment horizontal="left" shrinkToFit="1"/>
    </xf>
    <xf numFmtId="0" fontId="3" fillId="0" borderId="21" xfId="0" applyFont="1" applyFill="1" applyBorder="1" applyAlignment="1">
      <alignment horizontal="left" shrinkToFit="1"/>
    </xf>
    <xf numFmtId="0" fontId="3" fillId="0" borderId="11" xfId="0" applyFont="1" applyFill="1" applyBorder="1" applyAlignment="1">
      <alignment horizontal="left" shrinkToFit="1"/>
    </xf>
    <xf numFmtId="14" fontId="3" fillId="2" borderId="21" xfId="0" applyNumberFormat="1" applyFont="1" applyFill="1" applyBorder="1" applyAlignment="1">
      <alignment horizontal="left" shrinkToFit="1"/>
    </xf>
    <xf numFmtId="14" fontId="3" fillId="2" borderId="11" xfId="0" applyNumberFormat="1" applyFont="1" applyFill="1" applyBorder="1" applyAlignment="1">
      <alignment horizontal="left" shrinkToFit="1"/>
    </xf>
    <xf numFmtId="14" fontId="3" fillId="2" borderId="12" xfId="0" applyNumberFormat="1" applyFont="1" applyFill="1" applyBorder="1" applyAlignment="1">
      <alignment horizontal="left" shrinkToFit="1"/>
    </xf>
    <xf numFmtId="0" fontId="3" fillId="2" borderId="70" xfId="0" applyFont="1" applyFill="1" applyBorder="1" applyAlignment="1">
      <alignment horizontal="distributed" vertical="center" textRotation="90"/>
    </xf>
    <xf numFmtId="0" fontId="3" fillId="2" borderId="56" xfId="0" applyFont="1" applyFill="1" applyBorder="1" applyAlignment="1">
      <alignment horizontal="distributed" vertical="center" textRotation="90"/>
    </xf>
    <xf numFmtId="0" fontId="3" fillId="2" borderId="59" xfId="0" applyFont="1" applyFill="1" applyBorder="1" applyAlignment="1">
      <alignment horizontal="distributed" vertical="center" textRotation="90"/>
    </xf>
    <xf numFmtId="0" fontId="3" fillId="2" borderId="76" xfId="0" applyFont="1" applyFill="1" applyBorder="1" applyAlignment="1">
      <alignment horizontal="center" vertical="center" wrapText="1"/>
    </xf>
    <xf numFmtId="0" fontId="0" fillId="2" borderId="77" xfId="0" applyFill="1" applyBorder="1" applyAlignment="1">
      <alignment horizontal="center" vertical="center" wrapText="1"/>
    </xf>
    <xf numFmtId="0" fontId="0" fillId="2" borderId="60" xfId="0" applyFill="1" applyBorder="1" applyAlignment="1">
      <alignment horizontal="center" vertical="center" wrapText="1"/>
    </xf>
    <xf numFmtId="0" fontId="3" fillId="2" borderId="70" xfId="0" applyFont="1" applyFill="1" applyBorder="1" applyAlignment="1">
      <alignment horizontal="center" vertical="center" wrapText="1"/>
    </xf>
    <xf numFmtId="0" fontId="0" fillId="2" borderId="56" xfId="0" applyFill="1" applyBorder="1" applyAlignment="1">
      <alignment horizontal="center" vertical="center" wrapText="1"/>
    </xf>
    <xf numFmtId="0" fontId="0" fillId="2" borderId="59" xfId="0" applyFill="1" applyBorder="1" applyAlignment="1">
      <alignment horizontal="center" vertical="center" wrapText="1"/>
    </xf>
    <xf numFmtId="0" fontId="4" fillId="2" borderId="70" xfId="0" applyFont="1" applyFill="1" applyBorder="1" applyAlignment="1">
      <alignment horizontal="distributed" vertical="center" textRotation="90"/>
    </xf>
    <xf numFmtId="0" fontId="4" fillId="2" borderId="56" xfId="0" applyFont="1" applyFill="1" applyBorder="1" applyAlignment="1">
      <alignment horizontal="distributed" vertical="center" textRotation="90"/>
    </xf>
    <xf numFmtId="0" fontId="4" fillId="2" borderId="59" xfId="0" applyFont="1" applyFill="1" applyBorder="1" applyAlignment="1">
      <alignment horizontal="distributed" vertical="center" textRotation="90"/>
    </xf>
    <xf numFmtId="0" fontId="3" fillId="2" borderId="16"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3" xfId="0" applyFont="1" applyFill="1" applyBorder="1" applyAlignment="1">
      <alignment horizontal="center" vertical="center"/>
    </xf>
    <xf numFmtId="0" fontId="3" fillId="2" borderId="21" xfId="0" applyFont="1" applyFill="1" applyBorder="1" applyAlignment="1">
      <alignment horizontal="left" shrinkToFit="1"/>
    </xf>
    <xf numFmtId="0" fontId="3" fillId="2" borderId="11" xfId="0" applyFont="1" applyFill="1" applyBorder="1" applyAlignment="1">
      <alignment horizontal="left" shrinkToFit="1"/>
    </xf>
    <xf numFmtId="0" fontId="3" fillId="2" borderId="12" xfId="0" applyFont="1" applyFill="1" applyBorder="1" applyAlignment="1">
      <alignment horizontal="left" shrinkToFit="1"/>
    </xf>
    <xf numFmtId="0" fontId="3" fillId="0" borderId="12" xfId="0" applyFont="1" applyFill="1" applyBorder="1" applyAlignment="1">
      <alignment horizontal="left" shrinkToFit="1"/>
    </xf>
    <xf numFmtId="0" fontId="4" fillId="2" borderId="74" xfId="0" applyFont="1" applyFill="1" applyBorder="1" applyAlignment="1">
      <alignment horizontal="distributed" vertical="center" textRotation="90"/>
    </xf>
    <xf numFmtId="0" fontId="4" fillId="2" borderId="75" xfId="0" applyFont="1" applyFill="1" applyBorder="1" applyAlignment="1">
      <alignment horizontal="distributed" vertical="center" textRotation="90"/>
    </xf>
    <xf numFmtId="0" fontId="4" fillId="2" borderId="73" xfId="0" applyFont="1" applyFill="1" applyBorder="1" applyAlignment="1">
      <alignment horizontal="distributed" vertical="center" textRotation="90"/>
    </xf>
    <xf numFmtId="0" fontId="3" fillId="2" borderId="3" xfId="0" applyFont="1" applyFill="1" applyBorder="1" applyAlignment="1">
      <alignment horizontal="center" vertical="center"/>
    </xf>
    <xf numFmtId="0" fontId="3" fillId="2" borderId="6" xfId="0" applyFont="1" applyFill="1" applyBorder="1" applyAlignment="1">
      <alignment horizontal="center" vertical="center"/>
    </xf>
    <xf numFmtId="14" fontId="18" fillId="2" borderId="21" xfId="0" applyNumberFormat="1" applyFont="1" applyFill="1" applyBorder="1" applyAlignment="1">
      <alignment horizontal="left" shrinkToFit="1"/>
    </xf>
    <xf numFmtId="14" fontId="18" fillId="2" borderId="11" xfId="0" applyNumberFormat="1" applyFont="1" applyFill="1" applyBorder="1" applyAlignment="1">
      <alignment horizontal="left" shrinkToFit="1"/>
    </xf>
    <xf numFmtId="14" fontId="18" fillId="2" borderId="12" xfId="0" applyNumberFormat="1" applyFont="1" applyFill="1" applyBorder="1" applyAlignment="1">
      <alignment horizontal="left" shrinkToFit="1"/>
    </xf>
    <xf numFmtId="0" fontId="18" fillId="0" borderId="21" xfId="0" applyFont="1" applyFill="1" applyBorder="1" applyAlignment="1">
      <alignment horizontal="left" shrinkToFit="1"/>
    </xf>
    <xf numFmtId="0" fontId="18" fillId="0" borderId="11" xfId="0" applyFont="1" applyFill="1" applyBorder="1" applyAlignment="1">
      <alignment horizontal="left" shrinkToFit="1"/>
    </xf>
    <xf numFmtId="0" fontId="18" fillId="0" borderId="12" xfId="0" applyFont="1" applyFill="1" applyBorder="1" applyAlignment="1">
      <alignment horizontal="left" shrinkToFit="1"/>
    </xf>
    <xf numFmtId="0" fontId="18" fillId="0" borderId="11" xfId="0" applyFont="1" applyFill="1" applyBorder="1" applyAlignment="1">
      <alignment horizontal="center" shrinkToFit="1"/>
    </xf>
    <xf numFmtId="0" fontId="18" fillId="0" borderId="12" xfId="0" applyFont="1" applyFill="1" applyBorder="1" applyAlignment="1">
      <alignment horizontal="center" shrinkToFit="1"/>
    </xf>
    <xf numFmtId="0" fontId="3" fillId="0" borderId="21" xfId="0" applyFont="1" applyFill="1" applyBorder="1" applyAlignment="1">
      <alignment horizontal="center" shrinkToFit="1"/>
    </xf>
    <xf numFmtId="0" fontId="3" fillId="0" borderId="11" xfId="0" applyFont="1" applyFill="1" applyBorder="1" applyAlignment="1">
      <alignment horizontal="center" shrinkToFit="1"/>
    </xf>
    <xf numFmtId="0" fontId="18" fillId="0" borderId="21" xfId="0" applyFont="1" applyFill="1" applyBorder="1" applyAlignment="1">
      <alignment horizontal="center" shrinkToFit="1"/>
    </xf>
    <xf numFmtId="0" fontId="18" fillId="0" borderId="21" xfId="0" applyFont="1" applyFill="1" applyBorder="1" applyAlignment="1">
      <alignment shrinkToFit="1"/>
    </xf>
    <xf numFmtId="0" fontId="18" fillId="0" borderId="11" xfId="0" applyFont="1" applyFill="1" applyBorder="1" applyAlignment="1">
      <alignment shrinkToFit="1"/>
    </xf>
    <xf numFmtId="0" fontId="18" fillId="0" borderId="12" xfId="0" applyFont="1" applyFill="1" applyBorder="1" applyAlignment="1">
      <alignment shrinkToFit="1"/>
    </xf>
    <xf numFmtId="0" fontId="18" fillId="0" borderId="44" xfId="0" applyFont="1" applyFill="1" applyBorder="1" applyAlignment="1">
      <alignment horizontal="left" shrinkToFit="1"/>
    </xf>
    <xf numFmtId="0" fontId="4" fillId="0" borderId="46" xfId="0" applyFont="1" applyFill="1" applyBorder="1" applyAlignment="1">
      <alignment horizontal="center" shrinkToFit="1"/>
    </xf>
    <xf numFmtId="0" fontId="4" fillId="0" borderId="8" xfId="0" applyFont="1" applyFill="1" applyBorder="1" applyAlignment="1">
      <alignment horizontal="center" shrinkToFit="1"/>
    </xf>
    <xf numFmtId="0" fontId="2" fillId="2" borderId="0" xfId="0" applyFont="1" applyFill="1" applyBorder="1" applyAlignment="1">
      <alignment horizontal="left"/>
    </xf>
    <xf numFmtId="0" fontId="2" fillId="2" borderId="4" xfId="0" applyFont="1" applyFill="1" applyBorder="1" applyAlignment="1">
      <alignment horizontal="left"/>
    </xf>
    <xf numFmtId="0" fontId="2" fillId="2" borderId="5" xfId="0" applyFont="1" applyFill="1" applyBorder="1" applyAlignment="1">
      <alignment horizontal="left"/>
    </xf>
    <xf numFmtId="0" fontId="2" fillId="2" borderId="9" xfId="0" applyFont="1" applyFill="1" applyBorder="1" applyAlignment="1">
      <alignment horizontal="left"/>
    </xf>
    <xf numFmtId="0" fontId="2" fillId="2" borderId="10" xfId="0" applyFont="1" applyFill="1" applyBorder="1" applyAlignment="1">
      <alignment horizontal="left"/>
    </xf>
    <xf numFmtId="0" fontId="2" fillId="2" borderId="9" xfId="0"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alignment horizontal="center"/>
    </xf>
    <xf numFmtId="0" fontId="2" fillId="2" borderId="4" xfId="0" applyFont="1" applyFill="1" applyBorder="1" applyAlignment="1">
      <alignment horizontal="center"/>
    </xf>
    <xf numFmtId="0" fontId="2" fillId="2" borderId="10" xfId="0" applyFont="1" applyFill="1" applyBorder="1" applyAlignment="1">
      <alignment horizontal="center"/>
    </xf>
    <xf numFmtId="0" fontId="2" fillId="0" borderId="37" xfId="0" applyFont="1" applyBorder="1" applyAlignment="1" applyProtection="1">
      <alignment horizontal="center"/>
      <protection locked="0"/>
    </xf>
    <xf numFmtId="0" fontId="2" fillId="0" borderId="14" xfId="0" applyFont="1" applyBorder="1" applyAlignment="1" applyProtection="1">
      <alignment horizontal="center"/>
      <protection locked="0"/>
    </xf>
    <xf numFmtId="0" fontId="2" fillId="0" borderId="50" xfId="0" applyFont="1" applyBorder="1" applyAlignment="1" applyProtection="1">
      <alignment horizontal="center"/>
      <protection locked="0"/>
    </xf>
    <xf numFmtId="0" fontId="2" fillId="0" borderId="40" xfId="0" applyFont="1" applyBorder="1" applyAlignment="1" applyProtection="1">
      <alignment horizontal="center"/>
      <protection locked="0"/>
    </xf>
    <xf numFmtId="0" fontId="2" fillId="0" borderId="16" xfId="0" applyFont="1" applyBorder="1" applyAlignment="1" applyProtection="1">
      <alignment horizontal="center"/>
      <protection locked="0"/>
    </xf>
    <xf numFmtId="0" fontId="2" fillId="0" borderId="2" xfId="0" applyFont="1" applyBorder="1" applyAlignment="1" applyProtection="1">
      <alignment horizontal="center"/>
      <protection locked="0"/>
    </xf>
    <xf numFmtId="0" fontId="2" fillId="0" borderId="3" xfId="0" applyFont="1" applyBorder="1" applyAlignment="1" applyProtection="1">
      <alignment horizontal="center"/>
      <protection locked="0"/>
    </xf>
    <xf numFmtId="0" fontId="2" fillId="0" borderId="4" xfId="0" applyFont="1" applyBorder="1" applyAlignment="1" applyProtection="1">
      <alignment horizontal="center"/>
      <protection locked="0"/>
    </xf>
    <xf numFmtId="0" fontId="2" fillId="0" borderId="0" xfId="0" applyFont="1" applyBorder="1" applyAlignment="1" applyProtection="1">
      <alignment horizontal="center"/>
      <protection locked="0"/>
    </xf>
    <xf numFmtId="0" fontId="2" fillId="0" borderId="5" xfId="0" applyFont="1" applyBorder="1" applyAlignment="1" applyProtection="1">
      <alignment horizontal="center"/>
      <protection locked="0"/>
    </xf>
    <xf numFmtId="0" fontId="6" fillId="0" borderId="7" xfId="0" applyFont="1" applyBorder="1" applyAlignment="1">
      <alignment horizontal="center" vertical="center"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2" fillId="0" borderId="22" xfId="0" applyFont="1" applyBorder="1" applyAlignment="1">
      <alignment horizontal="center"/>
    </xf>
    <xf numFmtId="0" fontId="2" fillId="0" borderId="23" xfId="0" applyFont="1" applyBorder="1" applyAlignment="1">
      <alignment horizontal="center"/>
    </xf>
    <xf numFmtId="0" fontId="2" fillId="0" borderId="26" xfId="0" applyFont="1" applyBorder="1" applyAlignment="1">
      <alignment horizontal="center"/>
    </xf>
    <xf numFmtId="0" fontId="2" fillId="0" borderId="53" xfId="0" applyFont="1" applyBorder="1" applyAlignment="1" applyProtection="1">
      <alignment horizontal="center"/>
      <protection locked="0"/>
    </xf>
    <xf numFmtId="0" fontId="2" fillId="0" borderId="55" xfId="0" applyFont="1" applyBorder="1" applyAlignment="1" applyProtection="1">
      <alignment horizontal="center"/>
      <protection locked="0"/>
    </xf>
    <xf numFmtId="0" fontId="2" fillId="0" borderId="54" xfId="0" applyFont="1" applyBorder="1" applyAlignment="1" applyProtection="1">
      <alignment horizontal="center"/>
      <protection locked="0"/>
    </xf>
    <xf numFmtId="0" fontId="2" fillId="0" borderId="57" xfId="0" applyFont="1" applyBorder="1" applyAlignment="1" applyProtection="1">
      <alignment horizontal="center"/>
      <protection locked="0"/>
    </xf>
    <xf numFmtId="0" fontId="26" fillId="0" borderId="62" xfId="0" applyFont="1" applyBorder="1" applyAlignment="1">
      <alignment horizontal="center"/>
    </xf>
    <xf numFmtId="0" fontId="26" fillId="0" borderId="45" xfId="0" applyFont="1" applyBorder="1" applyAlignment="1">
      <alignment horizontal="center"/>
    </xf>
    <xf numFmtId="0" fontId="26" fillId="0" borderId="17" xfId="0" applyFont="1" applyBorder="1" applyAlignment="1">
      <alignment horizontal="center"/>
    </xf>
    <xf numFmtId="0" fontId="4" fillId="0" borderId="46" xfId="0" applyFont="1" applyBorder="1" applyAlignment="1">
      <alignment horizontal="left" shrinkToFit="1"/>
    </xf>
    <xf numFmtId="0" fontId="4" fillId="0" borderId="7" xfId="0" applyFont="1" applyBorder="1" applyAlignment="1">
      <alignment horizontal="left" shrinkToFit="1"/>
    </xf>
    <xf numFmtId="0" fontId="4" fillId="0" borderId="8" xfId="0" applyFont="1" applyBorder="1" applyAlignment="1">
      <alignment horizontal="left" shrinkToFit="1"/>
    </xf>
    <xf numFmtId="0" fontId="5" fillId="0" borderId="46" xfId="0" applyFont="1" applyBorder="1" applyAlignment="1">
      <alignment horizontal="left" shrinkToFit="1"/>
    </xf>
    <xf numFmtId="0" fontId="5" fillId="0" borderId="7" xfId="0" applyFont="1" applyBorder="1" applyAlignment="1">
      <alignment horizontal="left" shrinkToFit="1"/>
    </xf>
    <xf numFmtId="0" fontId="5" fillId="0" borderId="8" xfId="0" applyFont="1" applyBorder="1" applyAlignment="1">
      <alignment horizontal="left" shrinkToFit="1"/>
    </xf>
    <xf numFmtId="0" fontId="3" fillId="0" borderId="11" xfId="0" applyFont="1" applyBorder="1" applyAlignment="1">
      <alignment horizontal="center" shrinkToFit="1"/>
    </xf>
    <xf numFmtId="0" fontId="3" fillId="0" borderId="12" xfId="0" applyFont="1" applyBorder="1" applyAlignment="1">
      <alignment horizontal="center" shrinkToFit="1"/>
    </xf>
    <xf numFmtId="0" fontId="3" fillId="0" borderId="21" xfId="0" applyFont="1" applyBorder="1" applyAlignment="1">
      <alignment horizontal="left" shrinkToFit="1"/>
    </xf>
    <xf numFmtId="0" fontId="3" fillId="0" borderId="11" xfId="0" applyFont="1" applyBorder="1" applyAlignment="1">
      <alignment horizontal="left" shrinkToFit="1"/>
    </xf>
    <xf numFmtId="0" fontId="3" fillId="0" borderId="44" xfId="0" applyFont="1" applyBorder="1" applyAlignment="1">
      <alignment horizontal="left" shrinkToFit="1"/>
    </xf>
    <xf numFmtId="0" fontId="3" fillId="13" borderId="9" xfId="0" applyFont="1" applyFill="1" applyBorder="1" applyAlignment="1">
      <alignment horizontal="left" shrinkToFit="1"/>
    </xf>
    <xf numFmtId="0" fontId="3" fillId="13" borderId="0" xfId="0" applyFont="1" applyFill="1" applyBorder="1" applyAlignment="1">
      <alignment horizontal="left" shrinkToFit="1"/>
    </xf>
    <xf numFmtId="0" fontId="3" fillId="13" borderId="10" xfId="0" applyFont="1" applyFill="1" applyBorder="1" applyAlignment="1">
      <alignment horizontal="left" shrinkToFit="1"/>
    </xf>
    <xf numFmtId="0" fontId="4" fillId="0" borderId="46" xfId="0" applyFont="1" applyBorder="1" applyAlignment="1">
      <alignment horizontal="center" shrinkToFit="1"/>
    </xf>
    <xf numFmtId="0" fontId="4" fillId="0" borderId="8" xfId="0" applyFont="1" applyBorder="1" applyAlignment="1">
      <alignment horizontal="center" shrinkToFit="1"/>
    </xf>
    <xf numFmtId="0" fontId="3" fillId="0" borderId="12" xfId="0" applyFont="1" applyBorder="1" applyAlignment="1">
      <alignment horizontal="left" shrinkToFit="1"/>
    </xf>
    <xf numFmtId="0" fontId="3" fillId="2" borderId="9" xfId="0" applyFont="1" applyFill="1" applyBorder="1" applyAlignment="1">
      <alignment horizontal="left" shrinkToFit="1"/>
    </xf>
    <xf numFmtId="0" fontId="3" fillId="2" borderId="0" xfId="0" applyFont="1" applyFill="1" applyBorder="1" applyAlignment="1">
      <alignment horizontal="left" shrinkToFit="1"/>
    </xf>
    <xf numFmtId="0" fontId="3" fillId="2" borderId="10" xfId="0" applyFont="1" applyFill="1" applyBorder="1" applyAlignment="1">
      <alignment horizontal="left" shrinkToFit="1"/>
    </xf>
    <xf numFmtId="0" fontId="3" fillId="0" borderId="75" xfId="0" applyFont="1" applyBorder="1" applyAlignment="1">
      <alignment horizontal="center" vertical="center" wrapText="1"/>
    </xf>
    <xf numFmtId="0" fontId="0" fillId="0" borderId="75" xfId="0" applyBorder="1" applyAlignment="1">
      <alignment horizontal="center" vertical="center" wrapText="1"/>
    </xf>
    <xf numFmtId="0" fontId="0" fillId="0" borderId="73" xfId="0" applyBorder="1" applyAlignment="1">
      <alignment horizontal="center" vertical="center" wrapText="1"/>
    </xf>
    <xf numFmtId="0" fontId="3" fillId="0" borderId="56" xfId="0" applyFont="1" applyBorder="1" applyAlignment="1">
      <alignment horizontal="center" vertical="center" wrapText="1"/>
    </xf>
    <xf numFmtId="0" fontId="11" fillId="0" borderId="56" xfId="0" applyFont="1" applyBorder="1" applyAlignment="1">
      <alignment horizontal="center" vertical="center" wrapText="1"/>
    </xf>
    <xf numFmtId="0" fontId="11" fillId="0" borderId="59" xfId="0" applyFont="1" applyBorder="1" applyAlignment="1">
      <alignment horizontal="center" vertical="center" wrapText="1"/>
    </xf>
    <xf numFmtId="0" fontId="3" fillId="0" borderId="70" xfId="0" applyFont="1" applyBorder="1" applyAlignment="1">
      <alignment horizontal="center" vertical="center" wrapText="1"/>
    </xf>
    <xf numFmtId="0" fontId="0" fillId="0" borderId="56" xfId="0" applyBorder="1" applyAlignment="1">
      <alignment horizontal="center" vertical="center" wrapText="1"/>
    </xf>
    <xf numFmtId="0" fontId="0" fillId="0" borderId="59" xfId="0" applyBorder="1" applyAlignment="1">
      <alignment horizontal="center" vertical="center" wrapText="1"/>
    </xf>
    <xf numFmtId="0" fontId="3" fillId="0" borderId="37" xfId="0" applyFont="1" applyBorder="1" applyAlignment="1">
      <alignment horizontal="center"/>
    </xf>
    <xf numFmtId="0" fontId="3" fillId="0" borderId="50" xfId="0" applyFont="1" applyBorder="1" applyAlignment="1">
      <alignment horizontal="center"/>
    </xf>
    <xf numFmtId="14" fontId="3" fillId="2" borderId="9" xfId="0" applyNumberFormat="1" applyFont="1" applyFill="1" applyBorder="1" applyAlignment="1">
      <alignment horizontal="left" shrinkToFit="1"/>
    </xf>
    <xf numFmtId="14" fontId="3" fillId="2" borderId="10" xfId="0" applyNumberFormat="1" applyFont="1" applyFill="1" applyBorder="1" applyAlignment="1">
      <alignment horizontal="left" shrinkToFit="1"/>
    </xf>
    <xf numFmtId="0" fontId="3" fillId="0" borderId="71" xfId="0" applyFont="1" applyBorder="1" applyAlignment="1">
      <alignment horizontal="center" vertical="center" wrapText="1"/>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0" fontId="3" fillId="0" borderId="15" xfId="0" applyFont="1" applyBorder="1" applyAlignment="1">
      <alignment horizontal="center" vertical="center"/>
    </xf>
    <xf numFmtId="0" fontId="3" fillId="0" borderId="1" xfId="0" applyFont="1" applyBorder="1" applyAlignment="1">
      <alignment horizontal="center" vertical="center"/>
    </xf>
    <xf numFmtId="0" fontId="3" fillId="0" borderId="6" xfId="0" applyFont="1" applyBorder="1" applyAlignment="1">
      <alignment horizontal="center" vertical="center"/>
    </xf>
    <xf numFmtId="0" fontId="3" fillId="0" borderId="72" xfId="0" applyFont="1" applyBorder="1" applyAlignment="1">
      <alignment horizontal="center" vertical="center" wrapText="1"/>
    </xf>
    <xf numFmtId="0" fontId="3" fillId="0" borderId="21" xfId="0" applyFont="1" applyBorder="1" applyAlignment="1">
      <alignment horizontal="center" shrinkToFit="1"/>
    </xf>
    <xf numFmtId="0" fontId="3" fillId="0" borderId="43" xfId="0" applyFont="1" applyBorder="1" applyAlignment="1">
      <alignment horizontal="center" vertical="center"/>
    </xf>
    <xf numFmtId="0" fontId="3" fillId="0" borderId="7" xfId="0" applyFont="1" applyBorder="1" applyAlignment="1">
      <alignment horizontal="center" vertical="center"/>
    </xf>
    <xf numFmtId="0" fontId="3" fillId="0" borderId="42" xfId="0" applyFont="1" applyBorder="1" applyAlignment="1">
      <alignment horizontal="center" vertical="center"/>
    </xf>
    <xf numFmtId="0" fontId="3" fillId="0" borderId="61" xfId="0" applyFont="1" applyBorder="1" applyAlignment="1">
      <alignment horizontal="center" vertical="center" wrapText="1"/>
    </xf>
    <xf numFmtId="0" fontId="0" fillId="0" borderId="77" xfId="0" applyBorder="1" applyAlignment="1">
      <alignment horizontal="center" vertical="center" wrapText="1"/>
    </xf>
    <xf numFmtId="0" fontId="0" fillId="0" borderId="60" xfId="0" applyBorder="1" applyAlignment="1">
      <alignment horizontal="center" vertical="center" wrapText="1"/>
    </xf>
    <xf numFmtId="0" fontId="3" fillId="0" borderId="77" xfId="0" applyFont="1" applyBorder="1" applyAlignment="1">
      <alignment horizontal="center" vertical="center" wrapText="1"/>
    </xf>
    <xf numFmtId="0" fontId="3" fillId="0" borderId="76" xfId="0" applyFont="1" applyBorder="1" applyAlignment="1">
      <alignment horizontal="center" vertical="center" wrapText="1"/>
    </xf>
    <xf numFmtId="0" fontId="3" fillId="0" borderId="16"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74" xfId="0" applyFont="1" applyBorder="1" applyAlignment="1">
      <alignment horizontal="center" vertical="center" wrapText="1"/>
    </xf>
    <xf numFmtId="0" fontId="52" fillId="18" borderId="129" xfId="0" applyFont="1" applyFill="1" applyBorder="1" applyAlignment="1">
      <alignment horizontal="center"/>
    </xf>
    <xf numFmtId="0" fontId="52" fillId="18" borderId="111" xfId="0" applyFont="1" applyFill="1" applyBorder="1" applyAlignment="1">
      <alignment horizontal="center"/>
    </xf>
    <xf numFmtId="0" fontId="52" fillId="18" borderId="130" xfId="0" applyFont="1" applyFill="1" applyBorder="1" applyAlignment="1">
      <alignment horizontal="center"/>
    </xf>
    <xf numFmtId="0" fontId="4" fillId="0" borderId="131" xfId="0" applyFont="1" applyBorder="1" applyAlignment="1">
      <alignment horizontal="center" vertical="center"/>
    </xf>
    <xf numFmtId="0" fontId="4" fillId="0" borderId="112" xfId="0" applyFont="1" applyBorder="1" applyAlignment="1">
      <alignment horizontal="center"/>
    </xf>
    <xf numFmtId="0" fontId="4" fillId="0" borderId="116" xfId="0" applyFont="1" applyBorder="1" applyAlignment="1">
      <alignment horizontal="center" vertical="center"/>
    </xf>
    <xf numFmtId="0" fontId="4" fillId="11" borderId="0" xfId="0" applyFont="1" applyFill="1" applyBorder="1" applyAlignment="1">
      <alignment horizontal="left" shrinkToFit="1"/>
    </xf>
    <xf numFmtId="0" fontId="4" fillId="11" borderId="10" xfId="0" applyFont="1" applyFill="1" applyBorder="1" applyAlignment="1">
      <alignment horizontal="left" shrinkToFit="1"/>
    </xf>
    <xf numFmtId="14" fontId="4" fillId="11" borderId="0" xfId="0" applyNumberFormat="1" applyFont="1" applyFill="1" applyBorder="1" applyAlignment="1">
      <alignment horizontal="left" shrinkToFit="1"/>
    </xf>
    <xf numFmtId="0" fontId="3" fillId="0" borderId="9" xfId="0" applyFont="1" applyBorder="1" applyAlignment="1">
      <alignment horizontal="left" shrinkToFit="1"/>
    </xf>
    <xf numFmtId="0" fontId="3" fillId="0" borderId="0" xfId="0" applyFont="1" applyBorder="1" applyAlignment="1">
      <alignment horizontal="left" shrinkToFit="1"/>
    </xf>
    <xf numFmtId="0" fontId="3" fillId="0" borderId="1" xfId="0" applyFont="1" applyBorder="1" applyAlignment="1">
      <alignment horizontal="center" shrinkToFit="1"/>
    </xf>
    <xf numFmtId="0" fontId="49" fillId="0" borderId="14" xfId="0" applyFont="1" applyBorder="1" applyAlignment="1">
      <alignment horizontal="center" shrinkToFit="1"/>
    </xf>
    <xf numFmtId="0" fontId="65" fillId="14" borderId="45" xfId="0" applyFont="1" applyFill="1" applyBorder="1" applyAlignment="1"/>
    <xf numFmtId="0" fontId="65" fillId="14" borderId="17" xfId="0" applyFont="1" applyFill="1" applyBorder="1" applyAlignment="1"/>
    <xf numFmtId="0" fontId="37" fillId="0" borderId="46" xfId="0" applyFont="1" applyBorder="1" applyAlignment="1">
      <alignment horizontal="right" vertical="center"/>
    </xf>
    <xf numFmtId="0" fontId="37" fillId="0" borderId="7" xfId="0" applyFont="1" applyBorder="1" applyAlignment="1">
      <alignment horizontal="right" vertical="center"/>
    </xf>
    <xf numFmtId="0" fontId="0" fillId="0" borderId="7" xfId="0" applyBorder="1" applyAlignment="1">
      <alignment horizontal="right"/>
    </xf>
    <xf numFmtId="0" fontId="0" fillId="0" borderId="8" xfId="0" applyBorder="1" applyAlignment="1">
      <alignment horizontal="right"/>
    </xf>
    <xf numFmtId="0" fontId="4" fillId="11" borderId="9" xfId="0" applyFont="1" applyFill="1" applyBorder="1" applyAlignment="1">
      <alignment horizontal="left" shrinkToFit="1"/>
    </xf>
    <xf numFmtId="0" fontId="103" fillId="10" borderId="37" xfId="8" applyFont="1" applyFill="1" applyBorder="1" applyAlignment="1" applyProtection="1">
      <alignment horizontal="center"/>
      <protection locked="0"/>
    </xf>
    <xf numFmtId="0" fontId="87" fillId="0" borderId="14" xfId="10" applyBorder="1" applyAlignment="1">
      <alignment horizontal="center"/>
    </xf>
    <xf numFmtId="0" fontId="87" fillId="0" borderId="50" xfId="10" applyBorder="1" applyAlignment="1">
      <alignment horizontal="center"/>
    </xf>
    <xf numFmtId="15" fontId="102" fillId="10" borderId="37" xfId="8" applyNumberFormat="1" applyFont="1" applyFill="1" applyBorder="1" applyAlignment="1" applyProtection="1">
      <alignment horizontal="center"/>
      <protection locked="0"/>
    </xf>
    <xf numFmtId="0" fontId="2" fillId="0" borderId="20" xfId="2" applyFill="1" applyBorder="1" applyAlignment="1" applyProtection="1">
      <alignment horizontal="center" vertical="center"/>
      <protection locked="0"/>
    </xf>
    <xf numFmtId="0" fontId="86" fillId="2" borderId="4" xfId="2" applyFont="1" applyFill="1" applyBorder="1" applyAlignment="1" applyProtection="1">
      <alignment horizontal="center" vertical="center" wrapText="1"/>
      <protection hidden="1"/>
    </xf>
    <xf numFmtId="0" fontId="86" fillId="2" borderId="0" xfId="2" applyFont="1" applyFill="1" applyBorder="1" applyAlignment="1" applyProtection="1">
      <alignment horizontal="center" vertical="center" wrapText="1"/>
      <protection hidden="1"/>
    </xf>
    <xf numFmtId="0" fontId="2" fillId="19" borderId="47" xfId="2" applyFill="1" applyBorder="1" applyAlignment="1" applyProtection="1">
      <alignment horizontal="center" vertical="center"/>
      <protection hidden="1"/>
    </xf>
    <xf numFmtId="0" fontId="2" fillId="19" borderId="48" xfId="2" applyFill="1" applyBorder="1" applyAlignment="1" applyProtection="1">
      <alignment horizontal="center" vertical="center"/>
      <protection hidden="1"/>
    </xf>
    <xf numFmtId="0" fontId="2" fillId="19" borderId="49" xfId="2" applyFill="1" applyBorder="1" applyAlignment="1" applyProtection="1">
      <alignment horizontal="center" vertical="center"/>
      <protection hidden="1"/>
    </xf>
    <xf numFmtId="0" fontId="2" fillId="6" borderId="37" xfId="2" applyFill="1" applyBorder="1" applyAlignment="1" applyProtection="1">
      <alignment horizontal="center" vertical="center"/>
      <protection hidden="1"/>
    </xf>
    <xf numFmtId="0" fontId="2" fillId="6" borderId="50" xfId="2" applyFill="1" applyBorder="1" applyAlignment="1" applyProtection="1">
      <alignment horizontal="center" vertical="center"/>
      <protection hidden="1"/>
    </xf>
    <xf numFmtId="0" fontId="2" fillId="0" borderId="15" xfId="2" applyBorder="1" applyAlignment="1" applyProtection="1">
      <alignment horizontal="center" vertical="center"/>
      <protection locked="0"/>
    </xf>
    <xf numFmtId="0" fontId="2" fillId="0" borderId="6" xfId="2" applyBorder="1" applyAlignment="1" applyProtection="1">
      <alignment horizontal="center" vertical="center"/>
      <protection locked="0"/>
    </xf>
    <xf numFmtId="0" fontId="2" fillId="6" borderId="20" xfId="2" applyFill="1" applyBorder="1" applyAlignment="1" applyProtection="1">
      <alignment horizontal="center" vertical="center"/>
      <protection hidden="1"/>
    </xf>
    <xf numFmtId="0" fontId="9" fillId="0" borderId="0" xfId="2" applyFont="1" applyFill="1" applyAlignment="1" applyProtection="1">
      <alignment horizontal="center"/>
      <protection locked="0"/>
    </xf>
    <xf numFmtId="0" fontId="1" fillId="0" borderId="15" xfId="2" applyFont="1" applyFill="1" applyBorder="1" applyAlignment="1" applyProtection="1">
      <alignment horizontal="center"/>
      <protection hidden="1"/>
    </xf>
    <xf numFmtId="0" fontId="1" fillId="0" borderId="1" xfId="2" applyFont="1" applyFill="1" applyBorder="1" applyAlignment="1" applyProtection="1">
      <alignment horizontal="center"/>
      <protection hidden="1"/>
    </xf>
    <xf numFmtId="0" fontId="1" fillId="0" borderId="37" xfId="2" applyFont="1" applyFill="1" applyBorder="1" applyAlignment="1" applyProtection="1">
      <alignment horizontal="center"/>
      <protection hidden="1"/>
    </xf>
    <xf numFmtId="0" fontId="1" fillId="0" borderId="14" xfId="2" applyFont="1" applyFill="1" applyBorder="1" applyAlignment="1" applyProtection="1">
      <alignment horizontal="center"/>
      <protection hidden="1"/>
    </xf>
    <xf numFmtId="0" fontId="9" fillId="2" borderId="0" xfId="2" applyFont="1" applyFill="1" applyAlignment="1" applyProtection="1">
      <alignment horizontal="center" vertical="center"/>
      <protection hidden="1"/>
    </xf>
    <xf numFmtId="0" fontId="9" fillId="2" borderId="1" xfId="2" applyFont="1" applyFill="1" applyBorder="1" applyAlignment="1" applyProtection="1">
      <alignment horizontal="center" vertical="center"/>
      <protection hidden="1"/>
    </xf>
    <xf numFmtId="0" fontId="1" fillId="0" borderId="50" xfId="2" applyFont="1" applyFill="1" applyBorder="1" applyAlignment="1" applyProtection="1">
      <alignment horizontal="center"/>
      <protection hidden="1"/>
    </xf>
    <xf numFmtId="0" fontId="1" fillId="0" borderId="6" xfId="2" applyFont="1" applyFill="1" applyBorder="1" applyAlignment="1" applyProtection="1">
      <alignment horizontal="center"/>
      <protection hidden="1"/>
    </xf>
    <xf numFmtId="0" fontId="2" fillId="0" borderId="18" xfId="2" applyBorder="1" applyAlignment="1" applyProtection="1">
      <alignment horizontal="center"/>
      <protection locked="0"/>
    </xf>
    <xf numFmtId="0" fontId="2" fillId="0" borderId="100" xfId="2" applyBorder="1" applyAlignment="1" applyProtection="1">
      <alignment horizontal="center"/>
      <protection locked="0"/>
    </xf>
    <xf numFmtId="0" fontId="2" fillId="0" borderId="35" xfId="2" applyBorder="1" applyAlignment="1" applyProtection="1">
      <alignment horizontal="center"/>
      <protection locked="0"/>
    </xf>
    <xf numFmtId="0" fontId="2" fillId="0" borderId="104" xfId="2" applyBorder="1" applyAlignment="1" applyProtection="1">
      <alignment horizontal="center"/>
      <protection locked="0"/>
    </xf>
    <xf numFmtId="0" fontId="2" fillId="0" borderId="63" xfId="2" applyBorder="1" applyAlignment="1" applyProtection="1">
      <alignment horizontal="center"/>
      <protection locked="0"/>
    </xf>
    <xf numFmtId="0" fontId="2" fillId="0" borderId="30" xfId="2" applyBorder="1" applyAlignment="1" applyProtection="1">
      <alignment horizontal="center"/>
      <protection locked="0"/>
    </xf>
    <xf numFmtId="0" fontId="2" fillId="0" borderId="32" xfId="2" applyBorder="1" applyAlignment="1" applyProtection="1">
      <alignment horizontal="center"/>
      <protection locked="0"/>
    </xf>
    <xf numFmtId="0" fontId="2" fillId="0" borderId="31" xfId="2" applyBorder="1" applyAlignment="1" applyProtection="1">
      <alignment horizontal="center"/>
      <protection locked="0"/>
    </xf>
    <xf numFmtId="0" fontId="2" fillId="0" borderId="38" xfId="2" applyBorder="1" applyAlignment="1" applyProtection="1">
      <alignment horizontal="center"/>
      <protection locked="0"/>
    </xf>
    <xf numFmtId="0" fontId="2" fillId="0" borderId="11" xfId="2" applyBorder="1" applyAlignment="1" applyProtection="1">
      <alignment horizontal="center"/>
      <protection locked="0"/>
    </xf>
    <xf numFmtId="0" fontId="2" fillId="0" borderId="0" xfId="2" applyBorder="1" applyAlignment="1" applyProtection="1">
      <alignment horizontal="center"/>
      <protection locked="0"/>
    </xf>
    <xf numFmtId="0" fontId="2" fillId="0" borderId="62" xfId="2" applyBorder="1" applyAlignment="1" applyProtection="1">
      <alignment horizontal="center"/>
      <protection locked="0"/>
    </xf>
    <xf numFmtId="0" fontId="2" fillId="0" borderId="17" xfId="2" applyBorder="1" applyAlignment="1" applyProtection="1">
      <alignment horizontal="center"/>
      <protection locked="0"/>
    </xf>
    <xf numFmtId="0" fontId="2" fillId="0" borderId="120" xfId="2" applyBorder="1" applyAlignment="1" applyProtection="1">
      <alignment horizontal="center"/>
      <protection locked="0"/>
    </xf>
    <xf numFmtId="0" fontId="2" fillId="0" borderId="45" xfId="2" applyBorder="1" applyAlignment="1" applyProtection="1">
      <alignment horizontal="center"/>
      <protection locked="0"/>
    </xf>
    <xf numFmtId="0" fontId="8" fillId="0" borderId="37" xfId="0" applyFont="1" applyBorder="1" applyAlignment="1" applyProtection="1">
      <alignment horizontal="center"/>
      <protection locked="0"/>
    </xf>
    <xf numFmtId="0" fontId="8" fillId="0" borderId="14" xfId="0" applyFont="1" applyBorder="1" applyAlignment="1" applyProtection="1">
      <alignment horizontal="center"/>
      <protection locked="0"/>
    </xf>
    <xf numFmtId="0" fontId="8" fillId="0" borderId="50" xfId="0" applyFont="1" applyBorder="1" applyAlignment="1" applyProtection="1">
      <alignment horizontal="center"/>
      <protection locked="0"/>
    </xf>
    <xf numFmtId="0" fontId="0" fillId="0" borderId="21" xfId="0" applyBorder="1" applyAlignment="1" applyProtection="1">
      <alignment horizontal="left" shrinkToFit="1"/>
      <protection locked="0"/>
    </xf>
    <xf numFmtId="0" fontId="0" fillId="0" borderId="11" xfId="0" applyBorder="1" applyAlignment="1" applyProtection="1">
      <alignment horizontal="left" shrinkToFit="1"/>
      <protection locked="0"/>
    </xf>
    <xf numFmtId="14" fontId="0" fillId="0" borderId="11" xfId="0" applyNumberFormat="1" applyBorder="1" applyAlignment="1" applyProtection="1">
      <alignment horizontal="left" shrinkToFit="1"/>
      <protection locked="0"/>
    </xf>
    <xf numFmtId="14" fontId="0" fillId="0" borderId="12" xfId="0" applyNumberFormat="1" applyBorder="1" applyAlignment="1" applyProtection="1">
      <alignment horizontal="left" shrinkToFit="1"/>
      <protection locked="0"/>
    </xf>
    <xf numFmtId="0" fontId="3" fillId="0" borderId="46" xfId="0" applyFont="1" applyBorder="1" applyAlignment="1">
      <alignment horizontal="left" shrinkToFit="1"/>
    </xf>
    <xf numFmtId="0" fontId="3" fillId="0" borderId="7" xfId="0" applyFont="1" applyBorder="1" applyAlignment="1">
      <alignment horizontal="left" shrinkToFit="1"/>
    </xf>
    <xf numFmtId="0" fontId="3" fillId="0" borderId="8" xfId="0" applyFont="1" applyBorder="1" applyAlignment="1">
      <alignment horizontal="left" shrinkToFit="1"/>
    </xf>
    <xf numFmtId="0" fontId="3" fillId="2" borderId="16" xfId="0" applyFont="1" applyFill="1" applyBorder="1" applyAlignment="1">
      <alignment horizontal="center" vertical="center" wrapText="1"/>
    </xf>
    <xf numFmtId="0" fontId="0" fillId="2" borderId="36" xfId="0" applyFill="1" applyBorder="1" applyAlignment="1">
      <alignment horizontal="center" vertical="center" wrapText="1"/>
    </xf>
    <xf numFmtId="0" fontId="0" fillId="2" borderId="2" xfId="0" applyFill="1" applyBorder="1" applyAlignment="1">
      <alignment horizontal="center" vertical="center" wrapText="1"/>
    </xf>
    <xf numFmtId="0" fontId="0" fillId="2" borderId="3" xfId="0" applyFill="1" applyBorder="1" applyAlignment="1">
      <alignment horizontal="center" vertical="center" wrapText="1"/>
    </xf>
    <xf numFmtId="0" fontId="0" fillId="2" borderId="11" xfId="0" applyFill="1" applyBorder="1" applyAlignment="1">
      <alignment horizontal="center" vertical="center" wrapText="1"/>
    </xf>
    <xf numFmtId="0" fontId="0" fillId="2" borderId="44" xfId="0"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36"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44"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26" fillId="0" borderId="7" xfId="0" applyFont="1" applyBorder="1" applyAlignment="1">
      <alignment horizontal="center" vertical="center" wrapText="1"/>
    </xf>
    <xf numFmtId="0" fontId="3" fillId="2" borderId="74" xfId="0" applyFont="1" applyFill="1" applyBorder="1" applyAlignment="1">
      <alignment horizontal="center" vertical="center" wrapText="1"/>
    </xf>
    <xf numFmtId="0" fontId="0" fillId="2" borderId="73" xfId="0" applyFill="1" applyBorder="1" applyAlignment="1">
      <alignment horizontal="center" vertical="center" wrapText="1"/>
    </xf>
    <xf numFmtId="0" fontId="3" fillId="2" borderId="29" xfId="0" applyFont="1" applyFill="1" applyBorder="1" applyAlignment="1">
      <alignment horizontal="center" vertical="center" wrapText="1"/>
    </xf>
    <xf numFmtId="0" fontId="0" fillId="2" borderId="21" xfId="0" applyFill="1" applyBorder="1" applyAlignment="1">
      <alignment horizontal="center" vertical="center" wrapText="1"/>
    </xf>
    <xf numFmtId="0" fontId="0" fillId="2" borderId="0" xfId="0" applyFill="1" applyBorder="1" applyAlignment="1">
      <alignment horizontal="center" vertical="center" wrapText="1"/>
    </xf>
    <xf numFmtId="0" fontId="0" fillId="2" borderId="5" xfId="0" applyFill="1" applyBorder="1" applyAlignment="1">
      <alignment horizontal="center" vertical="center" wrapText="1"/>
    </xf>
    <xf numFmtId="0" fontId="3" fillId="2" borderId="56" xfId="0" applyFont="1" applyFill="1" applyBorder="1" applyAlignment="1">
      <alignment horizontal="center" vertical="center" wrapText="1"/>
    </xf>
    <xf numFmtId="0" fontId="3" fillId="2" borderId="43" xfId="0" applyFont="1" applyFill="1" applyBorder="1" applyAlignment="1">
      <alignment horizontal="center" vertical="center" wrapText="1"/>
    </xf>
    <xf numFmtId="0" fontId="3" fillId="2" borderId="72" xfId="0" applyFont="1" applyFill="1" applyBorder="1" applyAlignment="1">
      <alignment horizontal="center" vertical="center" wrapText="1"/>
    </xf>
    <xf numFmtId="0" fontId="3" fillId="2" borderId="46" xfId="0" applyFont="1" applyFill="1" applyBorder="1" applyAlignment="1">
      <alignment horizontal="center" vertical="center" wrapText="1"/>
    </xf>
    <xf numFmtId="0" fontId="0" fillId="2" borderId="7" xfId="0" applyFill="1" applyBorder="1" applyAlignment="1">
      <alignment horizontal="center" vertical="center" wrapText="1"/>
    </xf>
    <xf numFmtId="0" fontId="3" fillId="0" borderId="62" xfId="0" applyFont="1" applyFill="1" applyBorder="1" applyAlignment="1">
      <alignment horizontal="center" shrinkToFit="1"/>
    </xf>
    <xf numFmtId="0" fontId="3" fillId="0" borderId="45" xfId="0" applyFont="1" applyFill="1" applyBorder="1" applyAlignment="1">
      <alignment horizontal="center" shrinkToFit="1"/>
    </xf>
    <xf numFmtId="0" fontId="3" fillId="0" borderId="17" xfId="0" applyFont="1" applyFill="1" applyBorder="1" applyAlignment="1">
      <alignment horizontal="center" shrinkToFit="1"/>
    </xf>
    <xf numFmtId="0" fontId="59" fillId="0" borderId="7" xfId="0" applyFont="1" applyBorder="1" applyAlignment="1">
      <alignment horizontal="center" vertical="center" wrapText="1"/>
    </xf>
    <xf numFmtId="0" fontId="60" fillId="0" borderId="7" xfId="0" applyFont="1" applyBorder="1" applyAlignment="1">
      <alignment horizontal="center" vertical="center" wrapText="1"/>
    </xf>
    <xf numFmtId="0" fontId="60" fillId="0" borderId="8" xfId="0" applyFont="1" applyBorder="1" applyAlignment="1">
      <alignment horizontal="center" vertical="center" wrapText="1"/>
    </xf>
    <xf numFmtId="0" fontId="60" fillId="0" borderId="11" xfId="0" applyFont="1" applyBorder="1" applyAlignment="1">
      <alignment horizontal="center" vertical="center" wrapText="1"/>
    </xf>
    <xf numFmtId="0" fontId="60" fillId="0" borderId="12" xfId="0" applyFont="1" applyBorder="1" applyAlignment="1">
      <alignment horizontal="center" vertical="center" wrapText="1"/>
    </xf>
    <xf numFmtId="0" fontId="26" fillId="0" borderId="46" xfId="0" applyFont="1" applyBorder="1" applyAlignment="1">
      <alignment horizontal="left" vertical="center"/>
    </xf>
    <xf numFmtId="0" fontId="0" fillId="0" borderId="7" xfId="0" applyBorder="1" applyAlignment="1">
      <alignment vertical="center"/>
    </xf>
    <xf numFmtId="0" fontId="0" fillId="0" borderId="8" xfId="0" applyBorder="1" applyAlignment="1">
      <alignment vertical="center"/>
    </xf>
    <xf numFmtId="0" fontId="0" fillId="0" borderId="21"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3" fillId="0" borderId="41" xfId="3" applyFont="1" applyFill="1" applyBorder="1" applyAlignment="1" applyProtection="1">
      <alignment horizontal="center" vertical="center" wrapText="1"/>
      <protection locked="0"/>
    </xf>
    <xf numFmtId="0" fontId="3" fillId="0" borderId="41" xfId="3" applyFont="1" applyFill="1" applyBorder="1" applyAlignment="1" applyProtection="1">
      <protection locked="0"/>
    </xf>
    <xf numFmtId="0" fontId="3" fillId="0" borderId="53" xfId="3" applyFont="1" applyFill="1" applyBorder="1" applyAlignment="1" applyProtection="1">
      <alignment horizontal="center" wrapText="1"/>
      <protection locked="0"/>
    </xf>
    <xf numFmtId="0" fontId="3" fillId="0" borderId="55" xfId="3" applyFont="1" applyFill="1" applyBorder="1" applyAlignment="1" applyProtection="1">
      <alignment horizontal="center" wrapText="1"/>
      <protection locked="0"/>
    </xf>
    <xf numFmtId="0" fontId="3" fillId="0" borderId="54" xfId="3" applyFont="1" applyFill="1" applyBorder="1" applyAlignment="1" applyProtection="1">
      <alignment horizontal="center" wrapText="1"/>
      <protection locked="0"/>
    </xf>
    <xf numFmtId="9" fontId="3" fillId="0" borderId="41" xfId="3" applyNumberFormat="1" applyFont="1" applyBorder="1" applyAlignment="1" applyProtection="1">
      <protection locked="0"/>
    </xf>
    <xf numFmtId="10" fontId="3" fillId="0" borderId="53" xfId="3" applyNumberFormat="1" applyFont="1" applyFill="1" applyBorder="1" applyAlignment="1" applyProtection="1">
      <alignment horizontal="center" vertical="center"/>
      <protection locked="0"/>
    </xf>
    <xf numFmtId="10" fontId="3" fillId="0" borderId="54" xfId="3" applyNumberFormat="1" applyFont="1" applyFill="1" applyBorder="1" applyAlignment="1" applyProtection="1">
      <alignment horizontal="center" vertical="center"/>
      <protection locked="0"/>
    </xf>
    <xf numFmtId="0" fontId="3" fillId="0" borderId="41" xfId="3" applyFont="1" applyBorder="1" applyAlignment="1" applyProtection="1">
      <protection locked="0"/>
    </xf>
    <xf numFmtId="0" fontId="3" fillId="0" borderId="38" xfId="3" applyFont="1" applyBorder="1" applyAlignment="1" applyProtection="1">
      <protection locked="0"/>
    </xf>
    <xf numFmtId="0" fontId="3" fillId="0" borderId="20" xfId="3" applyFont="1" applyBorder="1" applyAlignment="1" applyProtection="1">
      <protection locked="0"/>
    </xf>
    <xf numFmtId="0" fontId="3" fillId="0" borderId="32" xfId="3" applyFont="1" applyBorder="1" applyAlignment="1" applyProtection="1">
      <protection locked="0"/>
    </xf>
    <xf numFmtId="0" fontId="2" fillId="0" borderId="41" xfId="3" applyFont="1" applyBorder="1" applyAlignment="1" applyProtection="1">
      <protection locked="0"/>
    </xf>
    <xf numFmtId="0" fontId="2" fillId="0" borderId="41" xfId="3" applyFont="1" applyBorder="1" applyAlignment="1" applyProtection="1">
      <alignment horizontal="center"/>
      <protection locked="0"/>
    </xf>
    <xf numFmtId="167" fontId="3" fillId="0" borderId="53" xfId="3" applyNumberFormat="1" applyFont="1" applyBorder="1" applyAlignment="1" applyProtection="1">
      <alignment horizontal="center"/>
      <protection locked="0"/>
    </xf>
    <xf numFmtId="167" fontId="3" fillId="0" borderId="54" xfId="3" applyNumberFormat="1" applyFont="1" applyBorder="1" applyAlignment="1" applyProtection="1">
      <alignment horizontal="center"/>
      <protection locked="0"/>
    </xf>
    <xf numFmtId="167" fontId="3" fillId="0" borderId="53" xfId="3" applyNumberFormat="1" applyFont="1" applyBorder="1" applyAlignment="1" applyProtection="1">
      <protection locked="0"/>
    </xf>
    <xf numFmtId="167" fontId="3" fillId="0" borderId="54" xfId="3" applyNumberFormat="1" applyFont="1" applyBorder="1" applyAlignment="1" applyProtection="1">
      <protection locked="0"/>
    </xf>
    <xf numFmtId="164" fontId="3" fillId="0" borderId="53" xfId="3" applyNumberFormat="1" applyFont="1" applyBorder="1" applyAlignment="1" applyProtection="1">
      <alignment horizontal="center" vertical="center" wrapText="1"/>
      <protection locked="0"/>
    </xf>
    <xf numFmtId="164" fontId="3" fillId="0" borderId="54" xfId="3" applyNumberFormat="1" applyFont="1" applyBorder="1" applyAlignment="1" applyProtection="1">
      <alignment horizontal="center" vertical="center" wrapText="1"/>
      <protection locked="0"/>
    </xf>
    <xf numFmtId="164" fontId="3" fillId="0" borderId="41" xfId="3" applyNumberFormat="1" applyFont="1" applyBorder="1" applyAlignment="1" applyProtection="1">
      <alignment horizontal="center" vertical="center" wrapText="1"/>
      <protection locked="0"/>
    </xf>
    <xf numFmtId="164" fontId="3" fillId="0" borderId="41" xfId="3" applyNumberFormat="1" applyFont="1" applyBorder="1" applyAlignment="1" applyProtection="1">
      <alignment horizontal="center" vertical="center"/>
      <protection locked="0"/>
    </xf>
    <xf numFmtId="2" fontId="3" fillId="0" borderId="41" xfId="3" applyNumberFormat="1" applyFont="1" applyBorder="1" applyAlignment="1" applyProtection="1">
      <alignment horizontal="center" vertical="center" wrapText="1"/>
      <protection locked="0"/>
    </xf>
    <xf numFmtId="2" fontId="3" fillId="0" borderId="41" xfId="3" applyNumberFormat="1" applyFont="1" applyBorder="1" applyAlignment="1" applyProtection="1">
      <alignment horizontal="center" vertical="center"/>
      <protection locked="0"/>
    </xf>
    <xf numFmtId="2" fontId="3" fillId="0" borderId="20" xfId="3" applyNumberFormat="1" applyFont="1" applyBorder="1" applyAlignment="1" applyProtection="1">
      <alignment horizontal="center" vertical="center" wrapText="1"/>
      <protection locked="0"/>
    </xf>
    <xf numFmtId="2" fontId="3" fillId="0" borderId="20" xfId="3" applyNumberFormat="1" applyFont="1" applyBorder="1" applyAlignment="1" applyProtection="1">
      <alignment horizontal="center" vertical="center"/>
      <protection locked="0"/>
    </xf>
    <xf numFmtId="0" fontId="3" fillId="0" borderId="20" xfId="3" applyFont="1" applyFill="1" applyBorder="1" applyAlignment="1" applyProtection="1">
      <alignment horizontal="center" vertical="center" wrapText="1"/>
      <protection locked="0"/>
    </xf>
    <xf numFmtId="0" fontId="3" fillId="0" borderId="20" xfId="3" applyFont="1" applyFill="1" applyBorder="1" applyAlignment="1" applyProtection="1">
      <protection locked="0"/>
    </xf>
    <xf numFmtId="0" fontId="3" fillId="0" borderId="37" xfId="3" applyFont="1" applyFill="1" applyBorder="1" applyAlignment="1" applyProtection="1">
      <alignment horizontal="center" wrapText="1"/>
      <protection locked="0"/>
    </xf>
    <xf numFmtId="0" fontId="3" fillId="0" borderId="14" xfId="3" applyFont="1" applyFill="1" applyBorder="1" applyAlignment="1" applyProtection="1">
      <alignment horizontal="center" wrapText="1"/>
      <protection locked="0"/>
    </xf>
    <xf numFmtId="0" fontId="3" fillId="0" borderId="50" xfId="3" applyFont="1" applyFill="1" applyBorder="1" applyAlignment="1" applyProtection="1">
      <alignment horizontal="center" wrapText="1"/>
      <protection locked="0"/>
    </xf>
    <xf numFmtId="9" fontId="3" fillId="0" borderId="20" xfId="3" applyNumberFormat="1" applyFont="1" applyBorder="1" applyAlignment="1" applyProtection="1">
      <protection locked="0"/>
    </xf>
    <xf numFmtId="10" fontId="3" fillId="0" borderId="37" xfId="3" applyNumberFormat="1" applyFont="1" applyFill="1" applyBorder="1" applyAlignment="1" applyProtection="1">
      <alignment horizontal="center" vertical="center"/>
      <protection locked="0"/>
    </xf>
    <xf numFmtId="10" fontId="3" fillId="0" borderId="50" xfId="3" applyNumberFormat="1" applyFont="1" applyFill="1" applyBorder="1" applyAlignment="1" applyProtection="1">
      <alignment horizontal="center" vertical="center"/>
      <protection locked="0"/>
    </xf>
    <xf numFmtId="0" fontId="2" fillId="0" borderId="20" xfId="3" applyFont="1" applyBorder="1" applyAlignment="1" applyProtection="1">
      <protection locked="0"/>
    </xf>
    <xf numFmtId="0" fontId="2" fillId="0" borderId="20" xfId="3" applyFont="1" applyBorder="1" applyAlignment="1" applyProtection="1">
      <alignment horizontal="center"/>
      <protection locked="0"/>
    </xf>
    <xf numFmtId="164" fontId="3" fillId="0" borderId="37" xfId="3" applyNumberFormat="1" applyFont="1" applyBorder="1" applyAlignment="1" applyProtection="1">
      <alignment horizontal="center" vertical="center" wrapText="1"/>
      <protection locked="0"/>
    </xf>
    <xf numFmtId="164" fontId="3" fillId="0" borderId="50" xfId="3" applyNumberFormat="1" applyFont="1" applyBorder="1" applyAlignment="1" applyProtection="1">
      <alignment horizontal="center" vertical="center" wrapText="1"/>
      <protection locked="0"/>
    </xf>
    <xf numFmtId="167" fontId="3" fillId="0" borderId="37" xfId="3" applyNumberFormat="1" applyFont="1" applyBorder="1" applyAlignment="1" applyProtection="1">
      <alignment horizontal="center"/>
      <protection locked="0"/>
    </xf>
    <xf numFmtId="167" fontId="3" fillId="0" borderId="50" xfId="3" applyNumberFormat="1" applyFont="1" applyBorder="1" applyAlignment="1" applyProtection="1">
      <alignment horizontal="center"/>
      <protection locked="0"/>
    </xf>
    <xf numFmtId="167" fontId="3" fillId="0" borderId="37" xfId="3" applyNumberFormat="1" applyFont="1" applyBorder="1" applyAlignment="1" applyProtection="1">
      <protection locked="0"/>
    </xf>
    <xf numFmtId="167" fontId="3" fillId="0" borderId="50" xfId="3" applyNumberFormat="1" applyFont="1" applyBorder="1" applyAlignment="1" applyProtection="1">
      <protection locked="0"/>
    </xf>
    <xf numFmtId="164" fontId="3" fillId="0" borderId="20" xfId="3" applyNumberFormat="1" applyFont="1" applyBorder="1" applyAlignment="1" applyProtection="1">
      <alignment horizontal="center" vertical="center" wrapText="1"/>
      <protection locked="0"/>
    </xf>
    <xf numFmtId="164" fontId="3" fillId="0" borderId="20" xfId="3" applyNumberFormat="1" applyFont="1" applyBorder="1" applyAlignment="1" applyProtection="1">
      <alignment horizontal="center" vertical="center"/>
      <protection locked="0"/>
    </xf>
    <xf numFmtId="0" fontId="3" fillId="0" borderId="37" xfId="3" applyFont="1" applyFill="1" applyBorder="1" applyAlignment="1" applyProtection="1">
      <alignment horizontal="center" vertical="center" wrapText="1"/>
      <protection locked="0"/>
    </xf>
    <xf numFmtId="0" fontId="3" fillId="0" borderId="14" xfId="3" applyFont="1" applyFill="1" applyBorder="1" applyAlignment="1" applyProtection="1">
      <alignment horizontal="center" vertical="center" wrapText="1"/>
      <protection locked="0"/>
    </xf>
    <xf numFmtId="0" fontId="3" fillId="0" borderId="50" xfId="3" applyFont="1" applyFill="1" applyBorder="1" applyAlignment="1" applyProtection="1">
      <alignment horizontal="center" vertical="center" wrapText="1"/>
      <protection locked="0"/>
    </xf>
    <xf numFmtId="0" fontId="67" fillId="14" borderId="20" xfId="3" applyFont="1" applyFill="1" applyBorder="1" applyAlignment="1" applyProtection="1">
      <alignment horizontal="center" vertical="center" wrapText="1"/>
    </xf>
    <xf numFmtId="0" fontId="68" fillId="14" borderId="20" xfId="3" applyFont="1" applyFill="1" applyBorder="1" applyAlignment="1" applyProtection="1"/>
    <xf numFmtId="0" fontId="68" fillId="14" borderId="20" xfId="3" applyFont="1" applyFill="1" applyBorder="1" applyAlignment="1" applyProtection="1">
      <alignment horizontal="center" vertical="center"/>
    </xf>
    <xf numFmtId="0" fontId="67" fillId="14" borderId="37" xfId="3" applyFont="1" applyFill="1" applyBorder="1" applyAlignment="1" applyProtection="1">
      <alignment horizontal="center" vertical="center" wrapText="1"/>
    </xf>
    <xf numFmtId="0" fontId="67" fillId="14" borderId="14" xfId="3" applyFont="1" applyFill="1" applyBorder="1" applyAlignment="1" applyProtection="1">
      <alignment horizontal="center" vertical="center" wrapText="1"/>
    </xf>
    <xf numFmtId="0" fontId="67" fillId="14" borderId="50" xfId="3" applyFont="1" applyFill="1" applyBorder="1" applyAlignment="1" applyProtection="1">
      <alignment horizontal="center" vertical="center" wrapText="1"/>
    </xf>
    <xf numFmtId="0" fontId="68" fillId="14" borderId="20" xfId="3" applyFont="1" applyFill="1" applyBorder="1" applyAlignment="1" applyProtection="1">
      <alignment horizontal="center" vertical="center" wrapText="1"/>
    </xf>
    <xf numFmtId="0" fontId="65" fillId="14" borderId="37" xfId="3" applyFont="1" applyFill="1" applyBorder="1" applyAlignment="1" applyProtection="1">
      <alignment horizontal="center" vertical="center"/>
    </xf>
    <xf numFmtId="0" fontId="65" fillId="14" borderId="50" xfId="3" applyFont="1" applyFill="1" applyBorder="1" applyAlignment="1" applyProtection="1">
      <alignment horizontal="center" vertical="center"/>
    </xf>
    <xf numFmtId="0" fontId="67" fillId="14" borderId="20" xfId="3" applyFont="1" applyFill="1" applyBorder="1" applyAlignment="1" applyProtection="1">
      <alignment horizontal="center" wrapText="1"/>
    </xf>
    <xf numFmtId="0" fontId="67" fillId="14" borderId="32" xfId="3" applyFont="1" applyFill="1" applyBorder="1" applyAlignment="1" applyProtection="1">
      <alignment horizontal="center" wrapText="1"/>
    </xf>
    <xf numFmtId="0" fontId="9" fillId="0" borderId="1" xfId="3" applyFont="1" applyBorder="1" applyAlignment="1" applyProtection="1">
      <alignment horizontal="center"/>
    </xf>
    <xf numFmtId="0" fontId="2" fillId="0" borderId="1" xfId="3" applyFont="1" applyBorder="1" applyAlignment="1" applyProtection="1"/>
    <xf numFmtId="0" fontId="2" fillId="0" borderId="20" xfId="3" applyFont="1" applyBorder="1" applyAlignment="1" applyProtection="1">
      <alignment horizontal="center" vertical="center" wrapText="1"/>
    </xf>
    <xf numFmtId="0" fontId="2" fillId="0" borderId="20" xfId="3" applyFont="1" applyFill="1" applyBorder="1" applyAlignment="1" applyProtection="1">
      <alignment horizontal="center" vertical="center" wrapText="1"/>
    </xf>
    <xf numFmtId="0" fontId="2" fillId="0" borderId="37" xfId="3" applyFont="1" applyFill="1" applyBorder="1" applyAlignment="1" applyProtection="1">
      <alignment horizontal="center" vertical="center" wrapText="1"/>
    </xf>
    <xf numFmtId="0" fontId="2" fillId="0" borderId="14" xfId="3" applyFont="1" applyFill="1" applyBorder="1" applyAlignment="1" applyProtection="1">
      <alignment horizontal="center" vertical="center" wrapText="1"/>
    </xf>
    <xf numFmtId="0" fontId="2" fillId="0" borderId="50" xfId="3" applyFont="1" applyFill="1" applyBorder="1" applyAlignment="1" applyProtection="1">
      <alignment horizontal="center" vertical="center" wrapText="1"/>
    </xf>
    <xf numFmtId="9" fontId="2" fillId="0" borderId="20" xfId="3" applyNumberFormat="1" applyFont="1" applyFill="1" applyBorder="1" applyAlignment="1" applyProtection="1">
      <alignment horizontal="center" vertical="center" wrapText="1"/>
    </xf>
    <xf numFmtId="10" fontId="3" fillId="0" borderId="37" xfId="3" applyNumberFormat="1" applyFont="1" applyFill="1" applyBorder="1" applyAlignment="1" applyProtection="1">
      <alignment horizontal="center" vertical="center"/>
    </xf>
    <xf numFmtId="10" fontId="3" fillId="0" borderId="50" xfId="3" applyNumberFormat="1" applyFont="1" applyFill="1" applyBorder="1" applyAlignment="1" applyProtection="1">
      <alignment horizontal="center" vertical="center"/>
    </xf>
    <xf numFmtId="0" fontId="2" fillId="0" borderId="32" xfId="3" applyFont="1" applyFill="1" applyBorder="1" applyAlignment="1" applyProtection="1">
      <alignment horizontal="center" vertical="center" wrapText="1"/>
    </xf>
    <xf numFmtId="0" fontId="31" fillId="0" borderId="20" xfId="3" applyFont="1" applyBorder="1" applyAlignment="1" applyProtection="1">
      <alignment horizontal="center"/>
    </xf>
    <xf numFmtId="0" fontId="2" fillId="0" borderId="20" xfId="3" applyFont="1" applyBorder="1" applyAlignment="1" applyProtection="1">
      <alignment horizontal="center"/>
    </xf>
    <xf numFmtId="0" fontId="4" fillId="0" borderId="9" xfId="3" quotePrefix="1" applyFont="1" applyBorder="1" applyAlignment="1" applyProtection="1">
      <alignment horizontal="left"/>
    </xf>
    <xf numFmtId="0" fontId="3" fillId="0" borderId="0" xfId="3" applyFont="1" applyBorder="1" applyAlignment="1" applyProtection="1"/>
    <xf numFmtId="0" fontId="3" fillId="0" borderId="1" xfId="3" applyFont="1" applyBorder="1" applyAlignment="1" applyProtection="1">
      <alignment horizontal="center"/>
      <protection locked="0"/>
    </xf>
    <xf numFmtId="0" fontId="4" fillId="0" borderId="0" xfId="3" applyFont="1" applyBorder="1" applyAlignment="1" applyProtection="1"/>
    <xf numFmtId="0" fontId="3" fillId="0" borderId="14" xfId="3" applyFont="1" applyBorder="1" applyAlignment="1" applyProtection="1">
      <alignment horizontal="center"/>
    </xf>
    <xf numFmtId="0" fontId="67" fillId="14" borderId="37" xfId="3" applyFont="1" applyFill="1" applyBorder="1" applyAlignment="1" applyProtection="1">
      <alignment horizontal="center" vertical="center"/>
    </xf>
    <xf numFmtId="0" fontId="67" fillId="14" borderId="50" xfId="3" applyFont="1" applyFill="1" applyBorder="1" applyAlignment="1" applyProtection="1">
      <alignment horizontal="center" vertical="center"/>
    </xf>
    <xf numFmtId="0" fontId="6" fillId="16" borderId="46" xfId="3" applyFont="1" applyFill="1" applyBorder="1" applyAlignment="1" applyProtection="1">
      <alignment horizontal="center" vertical="center"/>
    </xf>
    <xf numFmtId="0" fontId="2" fillId="16" borderId="7" xfId="0" applyFont="1" applyFill="1" applyBorder="1" applyAlignment="1">
      <alignment horizontal="center" vertical="center"/>
    </xf>
    <xf numFmtId="0" fontId="2" fillId="16" borderId="8" xfId="0" applyFont="1" applyFill="1" applyBorder="1" applyAlignment="1">
      <alignment horizontal="center" vertical="center"/>
    </xf>
    <xf numFmtId="0" fontId="2" fillId="16" borderId="9" xfId="0" applyFont="1" applyFill="1" applyBorder="1" applyAlignment="1">
      <alignment horizontal="center" vertical="center"/>
    </xf>
    <xf numFmtId="0" fontId="2" fillId="16" borderId="0" xfId="0" applyFont="1" applyFill="1" applyBorder="1" applyAlignment="1">
      <alignment horizontal="center" vertical="center"/>
    </xf>
    <xf numFmtId="0" fontId="2" fillId="16" borderId="10" xfId="0" applyFont="1" applyFill="1" applyBorder="1" applyAlignment="1">
      <alignment horizontal="center" vertical="center"/>
    </xf>
    <xf numFmtId="0" fontId="2" fillId="16" borderId="46" xfId="3" applyFont="1" applyFill="1" applyBorder="1" applyAlignment="1" applyProtection="1">
      <protection locked="0"/>
    </xf>
    <xf numFmtId="0" fontId="0" fillId="0" borderId="7" xfId="0" applyBorder="1" applyAlignment="1"/>
    <xf numFmtId="0" fontId="0" fillId="0" borderId="8" xfId="0" applyBorder="1" applyAlignment="1"/>
    <xf numFmtId="0" fontId="0" fillId="0" borderId="9" xfId="0" applyBorder="1" applyAlignment="1"/>
    <xf numFmtId="0" fontId="0" fillId="0" borderId="0" xfId="0" applyBorder="1" applyAlignment="1"/>
    <xf numFmtId="0" fontId="0" fillId="0" borderId="10" xfId="0" applyBorder="1" applyAlignment="1"/>
    <xf numFmtId="0" fontId="0" fillId="0" borderId="21" xfId="0" applyBorder="1" applyAlignment="1"/>
    <xf numFmtId="0" fontId="0" fillId="0" borderId="12" xfId="0" applyBorder="1" applyAlignment="1"/>
    <xf numFmtId="0" fontId="79" fillId="14" borderId="28" xfId="3" applyFont="1" applyFill="1" applyBorder="1" applyAlignment="1" applyProtection="1">
      <alignment horizontal="center"/>
    </xf>
    <xf numFmtId="0" fontId="68" fillId="14" borderId="1" xfId="0" applyFont="1" applyFill="1" applyBorder="1" applyAlignment="1"/>
    <xf numFmtId="0" fontId="68" fillId="14" borderId="13" xfId="0" applyFont="1" applyFill="1" applyBorder="1" applyAlignment="1"/>
    <xf numFmtId="0" fontId="67" fillId="14" borderId="32" xfId="3" applyFont="1" applyFill="1" applyBorder="1" applyAlignment="1" applyProtection="1">
      <alignment horizontal="center" vertical="center" wrapText="1"/>
    </xf>
    <xf numFmtId="0" fontId="38" fillId="0" borderId="1" xfId="3" applyBorder="1" applyAlignment="1"/>
    <xf numFmtId="0" fontId="4" fillId="0" borderId="0" xfId="3" applyFont="1" applyBorder="1" applyAlignment="1" applyProtection="1">
      <alignment horizontal="left" vertical="center"/>
    </xf>
    <xf numFmtId="0" fontId="3" fillId="0" borderId="1" xfId="3" applyFont="1" applyBorder="1" applyAlignment="1" applyProtection="1">
      <alignment horizontal="center"/>
    </xf>
    <xf numFmtId="0" fontId="3" fillId="0" borderId="51" xfId="3" applyFont="1" applyBorder="1" applyAlignment="1">
      <alignment horizontal="center"/>
    </xf>
    <xf numFmtId="0" fontId="3" fillId="0" borderId="14" xfId="3" applyFont="1" applyBorder="1" applyAlignment="1">
      <alignment horizontal="center"/>
    </xf>
    <xf numFmtId="0" fontId="0" fillId="0" borderId="14" xfId="0" applyBorder="1" applyAlignment="1">
      <alignment horizontal="center"/>
    </xf>
    <xf numFmtId="0" fontId="4" fillId="0" borderId="9" xfId="3" applyFont="1" applyBorder="1" applyAlignment="1" applyProtection="1">
      <alignment horizontal="left"/>
    </xf>
    <xf numFmtId="0" fontId="3" fillId="0" borderId="0" xfId="3" applyFont="1" applyBorder="1" applyAlignment="1" applyProtection="1">
      <alignment horizontal="left"/>
    </xf>
    <xf numFmtId="0" fontId="3" fillId="0" borderId="14" xfId="3" applyFont="1" applyBorder="1" applyAlignment="1" applyProtection="1">
      <alignment horizontal="center"/>
      <protection locked="0"/>
    </xf>
    <xf numFmtId="0" fontId="4" fillId="0" borderId="0" xfId="3" applyFont="1" applyBorder="1" applyAlignment="1" applyProtection="1">
      <protection locked="0"/>
    </xf>
    <xf numFmtId="0" fontId="3" fillId="0" borderId="51" xfId="3" applyFont="1" applyBorder="1" applyAlignment="1" applyProtection="1">
      <alignment horizontal="center"/>
    </xf>
    <xf numFmtId="0" fontId="2" fillId="0" borderId="14" xfId="6" applyBorder="1" applyAlignment="1">
      <alignment horizontal="center"/>
    </xf>
    <xf numFmtId="0" fontId="38" fillId="0" borderId="14" xfId="3" applyBorder="1" applyAlignment="1">
      <alignment horizontal="center"/>
    </xf>
    <xf numFmtId="0" fontId="4" fillId="0" borderId="0" xfId="3" quotePrefix="1" applyFont="1" applyBorder="1" applyAlignment="1" applyProtection="1">
      <alignment horizontal="left"/>
    </xf>
    <xf numFmtId="14" fontId="3" fillId="0" borderId="14" xfId="3" applyNumberFormat="1" applyFont="1" applyBorder="1" applyAlignment="1" applyProtection="1">
      <alignment horizontal="center"/>
    </xf>
    <xf numFmtId="0" fontId="20" fillId="0" borderId="46" xfId="0" applyFont="1" applyFill="1" applyBorder="1" applyAlignment="1">
      <alignment horizontal="left" shrinkToFit="1"/>
    </xf>
    <xf numFmtId="0" fontId="20" fillId="0" borderId="7" xfId="0" applyFont="1" applyFill="1" applyBorder="1" applyAlignment="1">
      <alignment horizontal="left" shrinkToFit="1"/>
    </xf>
    <xf numFmtId="0" fontId="20" fillId="0" borderId="8" xfId="0" applyFont="1" applyFill="1" applyBorder="1" applyAlignment="1">
      <alignment horizontal="left" shrinkToFit="1"/>
    </xf>
    <xf numFmtId="0" fontId="11" fillId="0" borderId="21" xfId="0" applyFont="1" applyFill="1" applyBorder="1" applyAlignment="1">
      <alignment horizontal="center" shrinkToFit="1"/>
    </xf>
    <xf numFmtId="0" fontId="11" fillId="0" borderId="11" xfId="0" applyFont="1" applyFill="1" applyBorder="1" applyAlignment="1">
      <alignment horizontal="center" shrinkToFit="1"/>
    </xf>
    <xf numFmtId="0" fontId="11" fillId="0" borderId="12" xfId="0" applyFont="1" applyFill="1" applyBorder="1" applyAlignment="1">
      <alignment horizontal="center" shrinkToFit="1"/>
    </xf>
    <xf numFmtId="0" fontId="0" fillId="0" borderId="21" xfId="0" applyFill="1" applyBorder="1" applyAlignment="1">
      <alignment horizontal="left" shrinkToFit="1"/>
    </xf>
    <xf numFmtId="0" fontId="0" fillId="0" borderId="11" xfId="0" applyFill="1" applyBorder="1" applyAlignment="1">
      <alignment horizontal="left" shrinkToFit="1"/>
    </xf>
    <xf numFmtId="0" fontId="0" fillId="0" borderId="12" xfId="0" applyFill="1" applyBorder="1" applyAlignment="1">
      <alignment horizontal="left" shrinkToFit="1"/>
    </xf>
    <xf numFmtId="0" fontId="1" fillId="0" borderId="46" xfId="0" applyFont="1" applyFill="1" applyBorder="1" applyAlignment="1">
      <alignment horizontal="left" shrinkToFit="1"/>
    </xf>
    <xf numFmtId="0" fontId="0" fillId="2" borderId="21" xfId="0" applyFill="1" applyBorder="1" applyAlignment="1">
      <alignment horizontal="left" shrinkToFit="1"/>
    </xf>
    <xf numFmtId="0" fontId="0" fillId="2" borderId="11" xfId="0" applyFill="1" applyBorder="1" applyAlignment="1">
      <alignment horizontal="left" shrinkToFit="1"/>
    </xf>
    <xf numFmtId="0" fontId="0" fillId="2" borderId="12" xfId="0" applyFill="1" applyBorder="1" applyAlignment="1">
      <alignment horizontal="left" shrinkToFit="1"/>
    </xf>
    <xf numFmtId="0" fontId="20" fillId="0" borderId="46" xfId="0" applyFont="1" applyFill="1" applyBorder="1" applyAlignment="1">
      <alignment horizontal="center" shrinkToFit="1"/>
    </xf>
    <xf numFmtId="0" fontId="20" fillId="0" borderId="8" xfId="0" applyFont="1" applyFill="1" applyBorder="1" applyAlignment="1">
      <alignment horizontal="center" shrinkToFit="1"/>
    </xf>
    <xf numFmtId="0" fontId="11" fillId="0" borderId="44" xfId="0" applyFont="1" applyFill="1" applyBorder="1" applyAlignment="1">
      <alignment horizontal="center" shrinkToFit="1"/>
    </xf>
    <xf numFmtId="0" fontId="11" fillId="0" borderId="36" xfId="0" applyFont="1" applyFill="1" applyBorder="1" applyAlignment="1">
      <alignment horizontal="center" shrinkToFit="1"/>
    </xf>
    <xf numFmtId="0" fontId="11" fillId="0" borderId="21" xfId="0" applyFont="1" applyBorder="1" applyAlignment="1">
      <alignment horizontal="left" shrinkToFit="1"/>
    </xf>
    <xf numFmtId="0" fontId="11" fillId="0" borderId="11" xfId="0" applyFont="1" applyBorder="1" applyAlignment="1">
      <alignment horizontal="left" shrinkToFit="1"/>
    </xf>
    <xf numFmtId="0" fontId="11" fillId="0" borderId="12" xfId="0" applyFont="1" applyBorder="1" applyAlignment="1">
      <alignment horizontal="left" shrinkToFit="1"/>
    </xf>
    <xf numFmtId="0" fontId="20" fillId="0" borderId="46" xfId="0" applyFont="1" applyBorder="1" applyAlignment="1">
      <alignment vertical="top" shrinkToFit="1"/>
    </xf>
    <xf numFmtId="0" fontId="20" fillId="0" borderId="7" xfId="0" applyFont="1" applyBorder="1" applyAlignment="1">
      <alignment shrinkToFit="1"/>
    </xf>
    <xf numFmtId="0" fontId="20" fillId="0" borderId="8" xfId="0" applyFont="1" applyBorder="1" applyAlignment="1">
      <alignment shrinkToFit="1"/>
    </xf>
    <xf numFmtId="0" fontId="3" fillId="2" borderId="7" xfId="0" applyFont="1" applyFill="1" applyBorder="1" applyAlignment="1">
      <alignment horizontal="left" shrinkToFit="1"/>
    </xf>
    <xf numFmtId="0" fontId="3" fillId="2" borderId="8" xfId="0" applyFont="1" applyFill="1" applyBorder="1" applyAlignment="1">
      <alignment horizontal="left" shrinkToFit="1"/>
    </xf>
    <xf numFmtId="0" fontId="11" fillId="0" borderId="21" xfId="0" applyFont="1" applyFill="1" applyBorder="1" applyAlignment="1">
      <alignment horizontal="left" shrinkToFit="1"/>
    </xf>
    <xf numFmtId="0" fontId="11" fillId="0" borderId="11" xfId="0" applyFont="1" applyFill="1" applyBorder="1" applyAlignment="1">
      <alignment horizontal="left" shrinkToFit="1"/>
    </xf>
    <xf numFmtId="0" fontId="11" fillId="0" borderId="44" xfId="0" applyFont="1" applyFill="1" applyBorder="1" applyAlignment="1">
      <alignment horizontal="left" shrinkToFit="1"/>
    </xf>
    <xf numFmtId="0" fontId="20" fillId="0" borderId="46" xfId="0" applyFont="1" applyBorder="1" applyAlignment="1">
      <alignment horizontal="left" vertical="top" shrinkToFit="1"/>
    </xf>
    <xf numFmtId="0" fontId="20" fillId="0" borderId="7" xfId="0" applyFont="1" applyBorder="1" applyAlignment="1">
      <alignment horizontal="left" vertical="top" shrinkToFit="1"/>
    </xf>
    <xf numFmtId="0" fontId="20" fillId="0" borderId="8" xfId="0" applyFont="1" applyBorder="1" applyAlignment="1">
      <alignment horizontal="left" vertical="top" shrinkToFit="1"/>
    </xf>
    <xf numFmtId="0" fontId="11" fillId="2" borderId="21" xfId="0" applyFont="1" applyFill="1" applyBorder="1" applyAlignment="1">
      <alignment horizontal="center" shrinkToFit="1"/>
    </xf>
    <xf numFmtId="0" fontId="11" fillId="2" borderId="12" xfId="0" applyFont="1" applyFill="1" applyBorder="1" applyAlignment="1">
      <alignment horizontal="center" shrinkToFit="1"/>
    </xf>
    <xf numFmtId="0" fontId="11" fillId="2" borderId="11" xfId="0" applyFont="1" applyFill="1" applyBorder="1" applyAlignment="1">
      <alignment horizontal="center" shrinkToFit="1"/>
    </xf>
    <xf numFmtId="0" fontId="11" fillId="2" borderId="44" xfId="0" applyFont="1" applyFill="1" applyBorder="1" applyAlignment="1">
      <alignment horizontal="center" shrinkToFit="1"/>
    </xf>
    <xf numFmtId="0" fontId="11" fillId="2" borderId="36" xfId="0" applyFont="1" applyFill="1" applyBorder="1" applyAlignment="1">
      <alignment horizontal="center" shrinkToFit="1"/>
    </xf>
    <xf numFmtId="0" fontId="0" fillId="0" borderId="16" xfId="0" applyBorder="1" applyAlignment="1">
      <alignment horizontal="center" vertical="center" shrinkToFit="1"/>
    </xf>
    <xf numFmtId="0" fontId="0" fillId="0" borderId="2" xfId="0" applyBorder="1" applyAlignment="1">
      <alignment horizontal="center" vertical="center" shrinkToFit="1"/>
    </xf>
    <xf numFmtId="0" fontId="0" fillId="0" borderId="51" xfId="0" applyBorder="1" applyAlignment="1">
      <alignment horizontal="center" vertical="center" shrinkToFit="1"/>
    </xf>
    <xf numFmtId="0" fontId="0" fillId="0" borderId="50" xfId="0" applyBorder="1" applyAlignment="1">
      <alignment horizontal="center" vertical="center" shrinkToFit="1"/>
    </xf>
    <xf numFmtId="0" fontId="3" fillId="0" borderId="28" xfId="0" applyFont="1" applyBorder="1" applyAlignment="1">
      <alignment horizontal="center" shrinkToFit="1"/>
    </xf>
    <xf numFmtId="0" fontId="3" fillId="0" borderId="6" xfId="0" applyFont="1" applyBorder="1" applyAlignment="1">
      <alignment horizontal="center" shrinkToFit="1"/>
    </xf>
    <xf numFmtId="0" fontId="3" fillId="0" borderId="15" xfId="0" applyFont="1" applyBorder="1" applyAlignment="1">
      <alignment horizontal="center" shrinkToFit="1"/>
    </xf>
    <xf numFmtId="0" fontId="20" fillId="0" borderId="46" xfId="0" applyFont="1" applyBorder="1" applyAlignment="1">
      <alignment horizontal="left" vertical="center" wrapText="1"/>
    </xf>
    <xf numFmtId="0" fontId="20" fillId="0" borderId="7" xfId="0" applyFont="1" applyBorder="1" applyAlignment="1">
      <alignment horizontal="left" vertical="center" wrapText="1"/>
    </xf>
    <xf numFmtId="0" fontId="20" fillId="0" borderId="21" xfId="0" applyFont="1" applyBorder="1" applyAlignment="1">
      <alignment horizontal="left" vertical="center" wrapText="1"/>
    </xf>
    <xf numFmtId="0" fontId="20" fillId="0" borderId="11" xfId="0" applyFont="1" applyBorder="1" applyAlignment="1">
      <alignment horizontal="left" vertical="center" wrapText="1"/>
    </xf>
    <xf numFmtId="0" fontId="0" fillId="0" borderId="37" xfId="0" applyBorder="1" applyAlignment="1">
      <alignment horizontal="center" vertical="center" shrinkToFit="1"/>
    </xf>
    <xf numFmtId="0" fontId="0" fillId="0" borderId="14" xfId="0" applyBorder="1" applyAlignment="1">
      <alignment horizontal="center" vertical="center" shrinkToFit="1"/>
    </xf>
    <xf numFmtId="0" fontId="31" fillId="0" borderId="43" xfId="0" applyFont="1" applyBorder="1" applyAlignment="1">
      <alignment horizontal="center" vertical="top" wrapText="1"/>
    </xf>
    <xf numFmtId="0" fontId="31" fillId="0" borderId="42" xfId="0" applyFont="1" applyBorder="1" applyAlignment="1">
      <alignment horizontal="center" vertical="top" wrapText="1"/>
    </xf>
    <xf numFmtId="0" fontId="26" fillId="0" borderId="62" xfId="0" applyFont="1" applyBorder="1" applyAlignment="1">
      <alignment horizontal="right"/>
    </xf>
    <xf numFmtId="0" fontId="26" fillId="0" borderId="45" xfId="0" applyFont="1" applyBorder="1" applyAlignment="1">
      <alignment horizontal="right"/>
    </xf>
    <xf numFmtId="0" fontId="26" fillId="0" borderId="17" xfId="0" applyFont="1" applyBorder="1" applyAlignment="1">
      <alignment horizontal="right"/>
    </xf>
    <xf numFmtId="0" fontId="3" fillId="0" borderId="84" xfId="0" applyFont="1" applyBorder="1" applyAlignment="1">
      <alignment horizontal="left" vertical="top" shrinkToFit="1"/>
    </xf>
    <xf numFmtId="0" fontId="3" fillId="0" borderId="19" xfId="0" applyFont="1" applyBorder="1" applyAlignment="1">
      <alignment horizontal="left" vertical="top" shrinkToFit="1"/>
    </xf>
    <xf numFmtId="0" fontId="34" fillId="14" borderId="62" xfId="0" applyFont="1" applyFill="1" applyBorder="1" applyAlignment="1">
      <alignment horizontal="center" shrinkToFit="1"/>
    </xf>
    <xf numFmtId="0" fontId="34" fillId="14" borderId="45" xfId="0" applyFont="1" applyFill="1" applyBorder="1" applyAlignment="1">
      <alignment horizontal="center" shrinkToFit="1"/>
    </xf>
    <xf numFmtId="0" fontId="34" fillId="14" borderId="17" xfId="0" applyFont="1" applyFill="1" applyBorder="1" applyAlignment="1">
      <alignment horizontal="center" shrinkToFit="1"/>
    </xf>
    <xf numFmtId="0" fontId="3" fillId="0" borderId="15" xfId="0" applyFont="1" applyBorder="1" applyAlignment="1">
      <alignment horizontal="center" vertical="top" shrinkToFit="1"/>
    </xf>
    <xf numFmtId="0" fontId="3" fillId="0" borderId="1" xfId="0" applyFont="1" applyBorder="1" applyAlignment="1">
      <alignment horizontal="center" vertical="top" shrinkToFit="1"/>
    </xf>
    <xf numFmtId="0" fontId="3" fillId="0" borderId="13" xfId="0" applyFont="1" applyBorder="1" applyAlignment="1">
      <alignment horizontal="center" vertical="top" shrinkToFit="1"/>
    </xf>
    <xf numFmtId="0" fontId="0" fillId="0" borderId="40" xfId="0" applyBorder="1" applyAlignment="1">
      <alignment horizontal="center" vertical="center" shrinkToFit="1"/>
    </xf>
    <xf numFmtId="0" fontId="3" fillId="0" borderId="79" xfId="0" applyFont="1" applyBorder="1" applyAlignment="1">
      <alignment horizontal="left" vertical="top" shrinkToFit="1"/>
    </xf>
    <xf numFmtId="0" fontId="3" fillId="0" borderId="20" xfId="0" applyFont="1" applyBorder="1" applyAlignment="1">
      <alignment horizontal="left" vertical="top" shrinkToFit="1"/>
    </xf>
    <xf numFmtId="0" fontId="0" fillId="0" borderId="80" xfId="0" applyBorder="1" applyAlignment="1">
      <alignment horizontal="center" vertical="center" shrinkToFit="1"/>
    </xf>
    <xf numFmtId="0" fontId="0" fillId="0" borderId="81" xfId="0" applyBorder="1" applyAlignment="1">
      <alignment horizontal="center" vertical="center" shrinkToFit="1"/>
    </xf>
    <xf numFmtId="0" fontId="0" fillId="0" borderId="97" xfId="0" applyBorder="1" applyAlignment="1">
      <alignment horizontal="center" vertical="center" shrinkToFit="1"/>
    </xf>
    <xf numFmtId="0" fontId="3" fillId="0" borderId="37" xfId="0" applyFont="1" applyBorder="1" applyAlignment="1">
      <alignment horizontal="center" vertical="center" shrinkToFit="1"/>
    </xf>
    <xf numFmtId="0" fontId="3" fillId="0" borderId="14" xfId="0" applyFont="1" applyBorder="1" applyAlignment="1">
      <alignment horizontal="center" vertical="center" shrinkToFit="1"/>
    </xf>
    <xf numFmtId="0" fontId="3" fillId="0" borderId="50" xfId="0" applyFont="1" applyBorder="1" applyAlignment="1">
      <alignment horizontal="center" vertical="center" shrinkToFit="1"/>
    </xf>
    <xf numFmtId="0" fontId="3" fillId="0" borderId="46" xfId="0" applyFont="1" applyBorder="1" applyAlignment="1">
      <alignment horizontal="center" vertical="center" shrinkToFit="1"/>
    </xf>
    <xf numFmtId="0" fontId="3" fillId="0" borderId="7" xfId="0" applyFont="1" applyBorder="1" applyAlignment="1">
      <alignment horizontal="center" vertical="center" shrinkToFit="1"/>
    </xf>
    <xf numFmtId="0" fontId="3" fillId="0" borderId="28" xfId="0" applyFont="1" applyBorder="1" applyAlignment="1">
      <alignment horizontal="center" vertical="center" shrinkToFit="1"/>
    </xf>
    <xf numFmtId="0" fontId="3" fillId="0" borderId="1" xfId="0" applyFont="1" applyBorder="1" applyAlignment="1">
      <alignment horizontal="center" vertical="center" shrinkToFit="1"/>
    </xf>
    <xf numFmtId="0" fontId="3" fillId="0" borderId="20" xfId="0" applyFont="1" applyBorder="1" applyAlignment="1">
      <alignment horizontal="center" shrinkToFit="1"/>
    </xf>
    <xf numFmtId="0" fontId="3" fillId="0" borderId="82" xfId="0" applyFont="1" applyBorder="1" applyAlignment="1">
      <alignment horizontal="left" vertical="top" shrinkToFit="1"/>
    </xf>
    <xf numFmtId="0" fontId="3" fillId="0" borderId="83" xfId="0" applyFont="1" applyBorder="1" applyAlignment="1">
      <alignment horizontal="left" vertical="top" shrinkToFit="1"/>
    </xf>
    <xf numFmtId="0" fontId="3" fillId="0" borderId="51" xfId="0" applyFont="1" applyBorder="1" applyAlignment="1">
      <alignment horizontal="center" vertical="center" shrinkToFit="1"/>
    </xf>
    <xf numFmtId="0" fontId="4" fillId="0" borderId="78" xfId="0" applyFont="1" applyBorder="1" applyAlignment="1">
      <alignment horizontal="left" vertical="center" shrinkToFit="1"/>
    </xf>
    <xf numFmtId="0" fontId="4" fillId="0" borderId="0" xfId="0" applyFont="1" applyAlignment="1">
      <alignment horizontal="left" vertical="center" shrinkToFit="1"/>
    </xf>
    <xf numFmtId="0" fontId="3" fillId="0" borderId="51" xfId="0" applyFont="1" applyBorder="1" applyAlignment="1">
      <alignment horizontal="left" vertical="center" shrinkToFit="1"/>
    </xf>
    <xf numFmtId="0" fontId="3" fillId="0" borderId="14" xfId="0" applyFont="1" applyBorder="1" applyAlignment="1">
      <alignment horizontal="left" vertical="center" shrinkToFit="1"/>
    </xf>
    <xf numFmtId="0" fontId="3" fillId="0" borderId="22" xfId="0" applyFont="1" applyBorder="1" applyAlignment="1">
      <alignment horizontal="left" vertical="center" shrinkToFit="1"/>
    </xf>
    <xf numFmtId="0" fontId="3" fillId="0" borderId="23" xfId="0" applyFont="1" applyBorder="1" applyAlignment="1">
      <alignment horizontal="left" vertical="center" shrinkToFit="1"/>
    </xf>
    <xf numFmtId="0" fontId="0" fillId="0" borderId="51" xfId="0" applyBorder="1" applyAlignment="1">
      <alignment horizontal="left" shrinkToFit="1"/>
    </xf>
    <xf numFmtId="0" fontId="0" fillId="0" borderId="14" xfId="0" applyBorder="1" applyAlignment="1">
      <alignment horizontal="left" shrinkToFit="1"/>
    </xf>
    <xf numFmtId="0" fontId="0" fillId="0" borderId="50" xfId="0" applyBorder="1" applyAlignment="1">
      <alignment horizontal="left" shrinkToFit="1"/>
    </xf>
    <xf numFmtId="0" fontId="31" fillId="0" borderId="72" xfId="0" applyFont="1" applyBorder="1" applyAlignment="1">
      <alignment horizontal="center" vertical="top" wrapText="1"/>
    </xf>
    <xf numFmtId="0" fontId="31" fillId="0" borderId="63" xfId="0" applyFont="1" applyBorder="1" applyAlignment="1">
      <alignment horizontal="center" vertical="top" wrapText="1"/>
    </xf>
    <xf numFmtId="0" fontId="0" fillId="0" borderId="55" xfId="0" applyBorder="1" applyAlignment="1">
      <alignment horizontal="center" vertical="center" shrinkToFit="1"/>
    </xf>
    <xf numFmtId="0" fontId="0" fillId="0" borderId="54" xfId="0" applyBorder="1" applyAlignment="1">
      <alignment horizontal="center" vertical="center" shrinkToFit="1"/>
    </xf>
    <xf numFmtId="165" fontId="0" fillId="0" borderId="11" xfId="0" applyNumberFormat="1" applyBorder="1" applyAlignment="1">
      <alignment horizontal="left" vertical="center" shrinkToFit="1"/>
    </xf>
    <xf numFmtId="165" fontId="0" fillId="0" borderId="44" xfId="0" applyNumberFormat="1" applyBorder="1" applyAlignment="1">
      <alignment horizontal="left" vertical="center" shrinkToFit="1"/>
    </xf>
    <xf numFmtId="0" fontId="3" fillId="0" borderId="52" xfId="0" applyFont="1" applyBorder="1" applyAlignment="1">
      <alignment vertical="center" wrapText="1"/>
    </xf>
    <xf numFmtId="0" fontId="3" fillId="0" borderId="55" xfId="0" applyFont="1" applyBorder="1" applyAlignment="1">
      <alignment vertical="center" wrapText="1"/>
    </xf>
    <xf numFmtId="0" fontId="0" fillId="0" borderId="52" xfId="0" applyBorder="1" applyAlignment="1">
      <alignment horizontal="left" shrinkToFit="1"/>
    </xf>
    <xf numFmtId="0" fontId="0" fillId="0" borderId="55" xfId="0" applyBorder="1" applyAlignment="1">
      <alignment horizontal="left" shrinkToFit="1"/>
    </xf>
    <xf numFmtId="0" fontId="0" fillId="0" borderId="54" xfId="0" applyBorder="1" applyAlignment="1">
      <alignment horizontal="left" shrinkToFit="1"/>
    </xf>
    <xf numFmtId="0" fontId="20" fillId="2" borderId="15" xfId="0" applyFont="1" applyFill="1" applyBorder="1" applyAlignment="1" applyProtection="1">
      <alignment horizontal="center"/>
      <protection locked="0"/>
    </xf>
    <xf numFmtId="0" fontId="20" fillId="2" borderId="1" xfId="0" applyFont="1" applyFill="1" applyBorder="1" applyAlignment="1" applyProtection="1">
      <alignment horizontal="center"/>
      <protection locked="0"/>
    </xf>
    <xf numFmtId="0" fontId="20" fillId="2" borderId="6" xfId="0" applyFont="1" applyFill="1" applyBorder="1" applyAlignment="1" applyProtection="1">
      <alignment horizontal="center"/>
      <protection locked="0"/>
    </xf>
    <xf numFmtId="0" fontId="20" fillId="2" borderId="67" xfId="0" applyFont="1" applyFill="1" applyBorder="1" applyAlignment="1">
      <alignment horizontal="center"/>
    </xf>
    <xf numFmtId="0" fontId="20" fillId="2" borderId="68" xfId="0" applyFont="1" applyFill="1" applyBorder="1" applyAlignment="1">
      <alignment horizontal="center"/>
    </xf>
    <xf numFmtId="0" fontId="20" fillId="2" borderId="69" xfId="0" applyFont="1" applyFill="1" applyBorder="1" applyAlignment="1">
      <alignment horizontal="center"/>
    </xf>
    <xf numFmtId="0" fontId="11" fillId="0" borderId="37" xfId="0" applyFont="1" applyBorder="1" applyAlignment="1" applyProtection="1">
      <alignment horizontal="center"/>
      <protection locked="0"/>
    </xf>
    <xf numFmtId="0" fontId="11" fillId="0" borderId="14" xfId="0" applyFont="1" applyBorder="1" applyAlignment="1" applyProtection="1">
      <alignment horizontal="center"/>
      <protection locked="0"/>
    </xf>
    <xf numFmtId="0" fontId="11" fillId="0" borderId="50" xfId="0" applyFont="1" applyBorder="1" applyAlignment="1" applyProtection="1">
      <alignment horizontal="center"/>
      <protection locked="0"/>
    </xf>
    <xf numFmtId="0" fontId="11" fillId="0" borderId="65" xfId="0" applyFont="1" applyBorder="1" applyAlignment="1" applyProtection="1">
      <alignment horizontal="center" shrinkToFit="1"/>
      <protection locked="0"/>
    </xf>
    <xf numFmtId="0" fontId="11" fillId="0" borderId="66" xfId="0" applyFont="1" applyBorder="1" applyAlignment="1" applyProtection="1">
      <alignment horizontal="center" shrinkToFit="1"/>
      <protection locked="0"/>
    </xf>
    <xf numFmtId="0" fontId="24" fillId="4" borderId="21" xfId="0" applyFont="1" applyFill="1" applyBorder="1" applyAlignment="1">
      <alignment horizontal="center"/>
    </xf>
    <xf numFmtId="0" fontId="24" fillId="4" borderId="11" xfId="0" applyFont="1" applyFill="1" applyBorder="1" applyAlignment="1">
      <alignment horizontal="center"/>
    </xf>
    <xf numFmtId="0" fontId="24" fillId="4" borderId="12" xfId="0" applyFont="1" applyFill="1" applyBorder="1" applyAlignment="1">
      <alignment horizontal="center"/>
    </xf>
    <xf numFmtId="0" fontId="11" fillId="0" borderId="37" xfId="0" applyFont="1" applyBorder="1" applyAlignment="1" applyProtection="1">
      <alignment horizontal="center" shrinkToFit="1"/>
      <protection locked="0"/>
    </xf>
    <xf numFmtId="0" fontId="11" fillId="0" borderId="14" xfId="0" applyFont="1" applyBorder="1" applyAlignment="1" applyProtection="1">
      <alignment horizontal="center" shrinkToFit="1"/>
      <protection locked="0"/>
    </xf>
    <xf numFmtId="0" fontId="11" fillId="0" borderId="50" xfId="0" applyFont="1" applyBorder="1" applyAlignment="1" applyProtection="1">
      <alignment horizontal="center" shrinkToFit="1"/>
      <protection locked="0"/>
    </xf>
    <xf numFmtId="0" fontId="11" fillId="0" borderId="64" xfId="0" applyFont="1" applyBorder="1" applyAlignment="1" applyProtection="1">
      <alignment horizontal="center" shrinkToFit="1"/>
      <protection locked="0"/>
    </xf>
    <xf numFmtId="0" fontId="11" fillId="0" borderId="106" xfId="0" applyFont="1" applyBorder="1" applyAlignment="1" applyProtection="1">
      <alignment horizontal="center" shrinkToFit="1"/>
      <protection locked="0"/>
    </xf>
    <xf numFmtId="0" fontId="11" fillId="0" borderId="107" xfId="0" applyFont="1" applyBorder="1" applyAlignment="1" applyProtection="1">
      <alignment horizontal="center" shrinkToFit="1"/>
      <protection locked="0"/>
    </xf>
    <xf numFmtId="0" fontId="11" fillId="0" borderId="108" xfId="0" applyFont="1" applyBorder="1" applyAlignment="1" applyProtection="1">
      <alignment horizontal="center" shrinkToFit="1"/>
      <protection locked="0"/>
    </xf>
    <xf numFmtId="0" fontId="11" fillId="0" borderId="109" xfId="0" applyFont="1" applyBorder="1" applyAlignment="1" applyProtection="1">
      <alignment horizontal="center" shrinkToFit="1"/>
      <protection locked="0"/>
    </xf>
    <xf numFmtId="0" fontId="11" fillId="0" borderId="30" xfId="0" applyFont="1" applyBorder="1" applyAlignment="1">
      <alignment wrapText="1"/>
    </xf>
    <xf numFmtId="0" fontId="11" fillId="0" borderId="20" xfId="0" applyFont="1" applyBorder="1" applyAlignment="1">
      <alignment wrapText="1"/>
    </xf>
    <xf numFmtId="0" fontId="11" fillId="0" borderId="32" xfId="0" applyFont="1" applyBorder="1" applyAlignment="1">
      <alignment wrapText="1"/>
    </xf>
    <xf numFmtId="0" fontId="20" fillId="0" borderId="9" xfId="0" applyFont="1" applyBorder="1" applyAlignment="1">
      <alignment horizontal="left"/>
    </xf>
    <xf numFmtId="0" fontId="20" fillId="0" borderId="0" xfId="0" applyFont="1" applyBorder="1" applyAlignment="1">
      <alignment horizontal="left"/>
    </xf>
    <xf numFmtId="0" fontId="20" fillId="0" borderId="10" xfId="0" applyFont="1" applyBorder="1" applyAlignment="1">
      <alignment horizontal="left"/>
    </xf>
    <xf numFmtId="0" fontId="20" fillId="2" borderId="15" xfId="0" applyFont="1" applyFill="1" applyBorder="1" applyAlignment="1">
      <alignment horizontal="center"/>
    </xf>
    <xf numFmtId="0" fontId="20" fillId="2" borderId="1" xfId="0" applyFont="1" applyFill="1" applyBorder="1" applyAlignment="1">
      <alignment horizontal="center"/>
    </xf>
    <xf numFmtId="0" fontId="20" fillId="2" borderId="6" xfId="0" applyFont="1" applyFill="1" applyBorder="1" applyAlignment="1">
      <alignment horizontal="center"/>
    </xf>
    <xf numFmtId="0" fontId="11" fillId="0" borderId="40" xfId="0" applyFont="1" applyBorder="1" applyAlignment="1" applyProtection="1">
      <alignment horizontal="center"/>
      <protection locked="0"/>
    </xf>
    <xf numFmtId="0" fontId="19" fillId="0" borderId="9" xfId="0" applyFont="1" applyBorder="1" applyAlignment="1">
      <alignment horizontal="left"/>
    </xf>
    <xf numFmtId="0" fontId="19" fillId="0" borderId="0" xfId="0" applyFont="1" applyBorder="1" applyAlignment="1">
      <alignment horizontal="left"/>
    </xf>
    <xf numFmtId="0" fontId="19" fillId="0" borderId="10" xfId="0" applyFont="1" applyBorder="1" applyAlignment="1">
      <alignment horizontal="left"/>
    </xf>
    <xf numFmtId="0" fontId="7" fillId="0" borderId="9" xfId="0" applyFont="1" applyBorder="1" applyAlignment="1">
      <alignment horizontal="left"/>
    </xf>
    <xf numFmtId="0" fontId="7" fillId="0" borderId="0" xfId="0" applyFont="1" applyBorder="1" applyAlignment="1">
      <alignment horizontal="left"/>
    </xf>
    <xf numFmtId="0" fontId="7" fillId="0" borderId="10" xfId="0" applyFont="1" applyBorder="1" applyAlignment="1">
      <alignment horizontal="left"/>
    </xf>
    <xf numFmtId="0" fontId="24" fillId="14" borderId="62" xfId="0" applyFont="1" applyFill="1" applyBorder="1" applyAlignment="1">
      <alignment horizontal="center"/>
    </xf>
    <xf numFmtId="0" fontId="24" fillId="14" borderId="45" xfId="0" applyFont="1" applyFill="1" applyBorder="1" applyAlignment="1">
      <alignment horizontal="center"/>
    </xf>
    <xf numFmtId="0" fontId="24" fillId="14" borderId="17" xfId="0" applyFont="1" applyFill="1" applyBorder="1" applyAlignment="1">
      <alignment horizontal="center"/>
    </xf>
    <xf numFmtId="0" fontId="20" fillId="2" borderId="105" xfId="0" applyFont="1" applyFill="1" applyBorder="1" applyAlignment="1">
      <alignment horizontal="center"/>
    </xf>
    <xf numFmtId="0" fontId="3" fillId="0" borderId="14" xfId="0" applyFont="1" applyBorder="1" applyAlignment="1">
      <alignment horizontal="left"/>
    </xf>
    <xf numFmtId="0" fontId="3" fillId="0" borderId="40" xfId="0" applyFont="1" applyBorder="1" applyAlignment="1">
      <alignment horizontal="left"/>
    </xf>
    <xf numFmtId="0" fontId="20" fillId="2" borderId="13" xfId="0" applyFont="1" applyFill="1" applyBorder="1" applyAlignment="1">
      <alignment horizontal="center"/>
    </xf>
    <xf numFmtId="0" fontId="3" fillId="0" borderId="55" xfId="0" applyFont="1" applyBorder="1" applyAlignment="1">
      <alignment horizontal="left"/>
    </xf>
    <xf numFmtId="0" fontId="3" fillId="0" borderId="57" xfId="0" applyFont="1" applyBorder="1" applyAlignment="1">
      <alignment horizontal="left"/>
    </xf>
    <xf numFmtId="0" fontId="11" fillId="0" borderId="31" xfId="0" applyFont="1" applyBorder="1" applyAlignment="1">
      <alignment horizontal="left"/>
    </xf>
    <xf numFmtId="0" fontId="11" fillId="0" borderId="41" xfId="0" applyFont="1" applyBorder="1" applyAlignment="1">
      <alignment horizontal="left"/>
    </xf>
    <xf numFmtId="0" fontId="11" fillId="0" borderId="38" xfId="0" applyFont="1" applyBorder="1" applyAlignment="1">
      <alignment horizontal="left"/>
    </xf>
    <xf numFmtId="0" fontId="11" fillId="0" borderId="53" xfId="0" applyFont="1" applyBorder="1" applyAlignment="1" applyProtection="1">
      <alignment horizontal="center"/>
      <protection locked="0"/>
    </xf>
    <xf numFmtId="0" fontId="11" fillId="0" borderId="55" xfId="0" applyFont="1" applyBorder="1" applyAlignment="1" applyProtection="1">
      <alignment horizontal="center"/>
      <protection locked="0"/>
    </xf>
    <xf numFmtId="0" fontId="11" fillId="0" borderId="57" xfId="0" applyFont="1" applyBorder="1" applyAlignment="1" applyProtection="1">
      <alignment horizontal="center"/>
      <protection locked="0"/>
    </xf>
    <xf numFmtId="0" fontId="11" fillId="0" borderId="110" xfId="0" applyFont="1" applyBorder="1" applyAlignment="1" applyProtection="1">
      <alignment horizontal="center" shrinkToFit="1"/>
      <protection locked="0"/>
    </xf>
    <xf numFmtId="0" fontId="11" fillId="0" borderId="53" xfId="0" applyFont="1" applyBorder="1" applyAlignment="1" applyProtection="1">
      <alignment horizontal="center" shrinkToFit="1"/>
      <protection locked="0"/>
    </xf>
    <xf numFmtId="0" fontId="11" fillId="0" borderId="55" xfId="0" applyFont="1" applyBorder="1" applyAlignment="1" applyProtection="1">
      <alignment horizontal="center" shrinkToFit="1"/>
      <protection locked="0"/>
    </xf>
    <xf numFmtId="0" fontId="11" fillId="0" borderId="54" xfId="0" applyFont="1" applyBorder="1" applyAlignment="1" applyProtection="1">
      <alignment horizontal="center" shrinkToFit="1"/>
      <protection locked="0"/>
    </xf>
    <xf numFmtId="0" fontId="11" fillId="0" borderId="64" xfId="0" applyFont="1" applyBorder="1" applyAlignment="1" applyProtection="1">
      <alignment horizontal="center"/>
      <protection locked="0"/>
    </xf>
    <xf numFmtId="0" fontId="11" fillId="0" borderId="65" xfId="0" applyFont="1" applyBorder="1" applyAlignment="1" applyProtection="1">
      <alignment horizontal="center"/>
      <protection locked="0"/>
    </xf>
    <xf numFmtId="0" fontId="11" fillId="0" borderId="66" xfId="0" applyFont="1" applyBorder="1" applyAlignment="1" applyProtection="1">
      <alignment horizontal="center"/>
      <protection locked="0"/>
    </xf>
    <xf numFmtId="0" fontId="3" fillId="0" borderId="52" xfId="0" applyFont="1" applyBorder="1" applyAlignment="1">
      <alignment horizontal="left"/>
    </xf>
    <xf numFmtId="0" fontId="20" fillId="2" borderId="13" xfId="0" applyFont="1" applyFill="1" applyBorder="1" applyAlignment="1" applyProtection="1">
      <alignment horizontal="center"/>
      <protection locked="0"/>
    </xf>
    <xf numFmtId="0" fontId="6" fillId="0" borderId="7" xfId="0" applyFont="1"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11" fillId="0" borderId="46" xfId="0" applyFont="1" applyBorder="1" applyAlignment="1">
      <alignment horizontal="left"/>
    </xf>
    <xf numFmtId="0" fontId="11" fillId="0" borderId="7" xfId="0" applyFont="1" applyBorder="1" applyAlignment="1">
      <alignment horizontal="left"/>
    </xf>
    <xf numFmtId="0" fontId="11" fillId="0" borderId="8" xfId="0" applyFont="1" applyBorder="1" applyAlignment="1">
      <alignment horizontal="left"/>
    </xf>
    <xf numFmtId="0" fontId="11" fillId="0" borderId="9" xfId="0" applyFont="1" applyBorder="1" applyAlignment="1">
      <alignment horizontal="left"/>
    </xf>
    <xf numFmtId="0" fontId="11" fillId="0" borderId="0" xfId="0" applyFont="1" applyBorder="1" applyAlignment="1">
      <alignment horizontal="left"/>
    </xf>
    <xf numFmtId="0" fontId="11" fillId="0" borderId="10" xfId="0" applyFont="1" applyBorder="1" applyAlignment="1">
      <alignment horizontal="left"/>
    </xf>
    <xf numFmtId="0" fontId="3" fillId="0" borderId="23" xfId="0" applyFont="1" applyBorder="1" applyAlignment="1">
      <alignment horizontal="left"/>
    </xf>
    <xf numFmtId="0" fontId="3" fillId="0" borderId="26" xfId="0" applyFont="1" applyBorder="1" applyAlignment="1">
      <alignment horizontal="left"/>
    </xf>
    <xf numFmtId="0" fontId="11" fillId="0" borderId="33" xfId="0" applyFont="1" applyBorder="1" applyAlignment="1">
      <alignment horizontal="left"/>
    </xf>
    <xf numFmtId="0" fontId="11" fillId="0" borderId="39" xfId="0" applyFont="1" applyBorder="1" applyAlignment="1">
      <alignment horizontal="left"/>
    </xf>
    <xf numFmtId="0" fontId="11" fillId="0" borderId="34" xfId="0" applyFont="1" applyBorder="1" applyAlignment="1">
      <alignment horizontal="left"/>
    </xf>
    <xf numFmtId="0" fontId="33" fillId="14" borderId="62" xfId="0" applyFont="1" applyFill="1" applyBorder="1" applyAlignment="1">
      <alignment horizontal="center"/>
    </xf>
    <xf numFmtId="0" fontId="33" fillId="14" borderId="45" xfId="0" applyFont="1" applyFill="1" applyBorder="1" applyAlignment="1">
      <alignment horizontal="center"/>
    </xf>
    <xf numFmtId="0" fontId="33" fillId="14" borderId="17" xfId="0" applyFont="1" applyFill="1" applyBorder="1" applyAlignment="1">
      <alignment horizontal="center"/>
    </xf>
    <xf numFmtId="0" fontId="27" fillId="0" borderId="0" xfId="0" applyFont="1" applyBorder="1" applyAlignment="1">
      <alignment horizontal="right" vertical="center" wrapText="1"/>
    </xf>
    <xf numFmtId="0" fontId="59" fillId="0" borderId="0" xfId="0" applyFont="1" applyBorder="1" applyAlignment="1">
      <alignment horizontal="center" wrapText="1"/>
    </xf>
    <xf numFmtId="0" fontId="8" fillId="0" borderId="1" xfId="0" applyFont="1" applyBorder="1" applyAlignment="1">
      <alignment horizontal="center" wrapText="1"/>
    </xf>
    <xf numFmtId="0" fontId="30" fillId="0" borderId="47" xfId="0" applyFont="1" applyBorder="1" applyAlignment="1">
      <alignment horizontal="center" vertical="center" textRotation="90" wrapText="1"/>
    </xf>
    <xf numFmtId="0" fontId="30" fillId="0" borderId="48" xfId="0" applyFont="1" applyBorder="1" applyAlignment="1">
      <alignment horizontal="center" vertical="center" textRotation="90" wrapText="1"/>
    </xf>
    <xf numFmtId="0" fontId="30" fillId="0" borderId="49" xfId="0" applyFont="1" applyBorder="1" applyAlignment="1">
      <alignment horizontal="center" vertical="center" textRotation="90" wrapText="1"/>
    </xf>
    <xf numFmtId="0" fontId="10" fillId="0" borderId="46" xfId="0" applyFont="1" applyBorder="1" applyAlignment="1">
      <alignment wrapText="1"/>
    </xf>
    <xf numFmtId="0" fontId="10" fillId="0" borderId="7" xfId="0" applyFont="1" applyBorder="1" applyAlignment="1">
      <alignment wrapText="1"/>
    </xf>
    <xf numFmtId="0" fontId="8" fillId="0" borderId="7" xfId="0" applyFont="1" applyBorder="1" applyAlignment="1">
      <alignment wrapText="1"/>
    </xf>
    <xf numFmtId="0" fontId="10" fillId="0" borderId="9" xfId="0" applyFont="1" applyBorder="1" applyAlignment="1">
      <alignment vertical="top" wrapText="1"/>
    </xf>
    <xf numFmtId="0" fontId="10" fillId="0" borderId="0" xfId="0" applyFont="1" applyBorder="1" applyAlignment="1">
      <alignment vertical="top" wrapText="1"/>
    </xf>
    <xf numFmtId="0" fontId="8" fillId="0" borderId="9" xfId="0" applyFont="1" applyBorder="1" applyAlignment="1">
      <alignment vertical="top" wrapText="1"/>
    </xf>
    <xf numFmtId="0" fontId="8" fillId="0" borderId="0" xfId="0" applyFont="1" applyBorder="1" applyAlignment="1">
      <alignment vertical="top" wrapText="1"/>
    </xf>
    <xf numFmtId="0" fontId="50" fillId="0" borderId="9" xfId="0" applyFont="1" applyBorder="1" applyAlignment="1">
      <alignment horizontal="right" vertical="center" wrapText="1"/>
    </xf>
    <xf numFmtId="0" fontId="50" fillId="0" borderId="0" xfId="0" applyFont="1" applyBorder="1" applyAlignment="1">
      <alignment horizontal="right" vertical="center" wrapText="1"/>
    </xf>
    <xf numFmtId="0" fontId="10" fillId="0" borderId="1" xfId="0" applyFont="1" applyBorder="1" applyAlignment="1">
      <alignment vertical="top" wrapText="1"/>
    </xf>
    <xf numFmtId="0" fontId="50" fillId="0" borderId="0" xfId="0" applyFont="1" applyBorder="1" applyAlignment="1">
      <alignment horizontal="right" vertical="top" wrapText="1"/>
    </xf>
    <xf numFmtId="0" fontId="8" fillId="0" borderId="1" xfId="0" applyFont="1" applyBorder="1" applyAlignment="1">
      <alignment vertical="top" wrapText="1"/>
    </xf>
    <xf numFmtId="0" fontId="30" fillId="0" borderId="46" xfId="0" applyFont="1" applyBorder="1" applyAlignment="1">
      <alignment horizontal="center" vertical="center" textRotation="90" wrapText="1"/>
    </xf>
    <xf numFmtId="0" fontId="30" fillId="0" borderId="9" xfId="0" applyFont="1" applyBorder="1" applyAlignment="1">
      <alignment horizontal="center" vertical="center" textRotation="90" wrapText="1"/>
    </xf>
    <xf numFmtId="0" fontId="8" fillId="0" borderId="21" xfId="0" applyFont="1" applyBorder="1" applyAlignment="1">
      <alignment vertical="top" wrapText="1"/>
    </xf>
    <xf numFmtId="0" fontId="8" fillId="0" borderId="11" xfId="0" applyFont="1" applyBorder="1" applyAlignment="1">
      <alignment vertical="top" wrapText="1"/>
    </xf>
    <xf numFmtId="0" fontId="6" fillId="0" borderId="46" xfId="0" applyFont="1" applyBorder="1" applyAlignment="1">
      <alignment vertical="top" wrapText="1"/>
    </xf>
    <xf numFmtId="0" fontId="6" fillId="0" borderId="7" xfId="0" applyFont="1" applyBorder="1" applyAlignment="1">
      <alignment vertical="top" wrapText="1"/>
    </xf>
    <xf numFmtId="0" fontId="8" fillId="0" borderId="1" xfId="0" applyFont="1" applyBorder="1" applyAlignment="1">
      <alignment horizontal="center" vertical="top" wrapText="1"/>
    </xf>
    <xf numFmtId="0" fontId="8" fillId="0" borderId="14" xfId="0" applyFont="1" applyBorder="1" applyAlignment="1">
      <alignment horizontal="center" vertical="top" wrapText="1"/>
    </xf>
    <xf numFmtId="0" fontId="48" fillId="0" borderId="21" xfId="0" applyFont="1" applyBorder="1" applyAlignment="1">
      <alignment horizontal="left" wrapText="1"/>
    </xf>
    <xf numFmtId="0" fontId="48" fillId="0" borderId="11" xfId="0" applyFont="1" applyBorder="1" applyAlignment="1">
      <alignment horizontal="left" wrapText="1"/>
    </xf>
    <xf numFmtId="0" fontId="48" fillId="0" borderId="11" xfId="0" applyFont="1" applyBorder="1" applyAlignment="1">
      <alignment horizontal="center" vertical="center" wrapText="1"/>
    </xf>
    <xf numFmtId="0" fontId="48" fillId="0" borderId="12" xfId="0" applyFont="1" applyBorder="1" applyAlignment="1">
      <alignment horizontal="center" vertical="center" wrapText="1"/>
    </xf>
    <xf numFmtId="0" fontId="48" fillId="0" borderId="9" xfId="0" applyFont="1" applyBorder="1" applyAlignment="1">
      <alignment wrapText="1"/>
    </xf>
    <xf numFmtId="0" fontId="48" fillId="0" borderId="0" xfId="0" applyFont="1" applyBorder="1" applyAlignment="1">
      <alignment wrapText="1"/>
    </xf>
    <xf numFmtId="0" fontId="50" fillId="0" borderId="21" xfId="0" applyFont="1" applyBorder="1" applyAlignment="1">
      <alignment horizontal="center" vertical="center" wrapText="1"/>
    </xf>
    <xf numFmtId="0" fontId="50" fillId="0" borderId="11" xfId="0" applyFont="1" applyBorder="1" applyAlignment="1">
      <alignment horizontal="center" vertical="center" wrapText="1"/>
    </xf>
    <xf numFmtId="0" fontId="58" fillId="0" borderId="9" xfId="0" applyFont="1" applyBorder="1" applyAlignment="1">
      <alignment wrapText="1"/>
    </xf>
    <xf numFmtId="0" fontId="58" fillId="0" borderId="0" xfId="0" applyFont="1" applyBorder="1" applyAlignment="1">
      <alignment wrapText="1"/>
    </xf>
    <xf numFmtId="0" fontId="26" fillId="0" borderId="62" xfId="0" applyFont="1" applyBorder="1" applyAlignment="1">
      <alignment horizontal="center" wrapText="1"/>
    </xf>
    <xf numFmtId="0" fontId="26" fillId="0" borderId="17" xfId="0" applyFont="1" applyBorder="1" applyAlignment="1">
      <alignment horizontal="center" wrapText="1"/>
    </xf>
    <xf numFmtId="0" fontId="60" fillId="0" borderId="9" xfId="0" applyFont="1" applyBorder="1" applyAlignment="1">
      <alignment wrapText="1"/>
    </xf>
    <xf numFmtId="0" fontId="60" fillId="0" borderId="0" xfId="0" applyFont="1" applyBorder="1" applyAlignment="1">
      <alignment wrapText="1"/>
    </xf>
    <xf numFmtId="0" fontId="8" fillId="0" borderId="14" xfId="0" applyFont="1" applyBorder="1" applyAlignment="1">
      <alignment vertical="top" wrapText="1"/>
    </xf>
    <xf numFmtId="0" fontId="8" fillId="0" borderId="12" xfId="0" applyFont="1" applyBorder="1" applyAlignment="1">
      <alignment vertical="top" wrapText="1"/>
    </xf>
    <xf numFmtId="0" fontId="27" fillId="0" borderId="9" xfId="0" applyFont="1" applyBorder="1" applyAlignment="1">
      <alignment horizontal="center" wrapText="1"/>
    </xf>
    <xf numFmtId="0" fontId="27" fillId="0" borderId="0" xfId="0" applyFont="1" applyBorder="1" applyAlignment="1">
      <alignment horizontal="center" wrapText="1"/>
    </xf>
    <xf numFmtId="0" fontId="50" fillId="0" borderId="7" xfId="0" applyFont="1" applyBorder="1" applyAlignment="1">
      <alignment horizontal="center" vertical="center" wrapText="1"/>
    </xf>
    <xf numFmtId="0" fontId="59" fillId="0" borderId="0" xfId="0" applyFont="1" applyBorder="1" applyAlignment="1">
      <alignment horizontal="right" vertical="center" wrapText="1"/>
    </xf>
    <xf numFmtId="0" fontId="10" fillId="0" borderId="14" xfId="0" applyFont="1" applyBorder="1" applyAlignment="1">
      <alignment horizontal="center" vertical="top" wrapText="1"/>
    </xf>
    <xf numFmtId="0" fontId="10" fillId="0" borderId="9" xfId="0" applyFont="1" applyBorder="1" applyAlignment="1">
      <alignment wrapText="1"/>
    </xf>
    <xf numFmtId="0" fontId="10" fillId="0" borderId="0" xfId="0" applyFont="1" applyBorder="1" applyAlignment="1">
      <alignment wrapText="1"/>
    </xf>
    <xf numFmtId="0" fontId="8" fillId="0" borderId="10" xfId="0" applyFont="1" applyBorder="1" applyAlignment="1">
      <alignment vertical="top" wrapText="1"/>
    </xf>
    <xf numFmtId="0" fontId="60" fillId="0" borderId="0" xfId="0" applyFont="1" applyBorder="1" applyAlignment="1">
      <alignment horizontal="right" wrapText="1"/>
    </xf>
    <xf numFmtId="0" fontId="60" fillId="0" borderId="10" xfId="0" applyFont="1" applyBorder="1" applyAlignment="1">
      <alignment horizontal="right" wrapText="1"/>
    </xf>
    <xf numFmtId="0" fontId="60" fillId="0" borderId="9" xfId="0" applyFont="1" applyBorder="1" applyAlignment="1">
      <alignment horizontal="right"/>
    </xf>
    <xf numFmtId="0" fontId="60" fillId="0" borderId="0" xfId="0" applyFont="1" applyBorder="1" applyAlignment="1">
      <alignment horizontal="right"/>
    </xf>
    <xf numFmtId="0" fontId="60" fillId="0" borderId="10" xfId="0" applyFont="1" applyBorder="1" applyAlignment="1">
      <alignment horizontal="right"/>
    </xf>
    <xf numFmtId="0" fontId="50" fillId="0" borderId="9" xfId="0" applyFont="1" applyBorder="1" applyAlignment="1">
      <alignment horizontal="center" vertical="center" wrapText="1"/>
    </xf>
    <xf numFmtId="0" fontId="50" fillId="0" borderId="0" xfId="0" applyFont="1" applyBorder="1" applyAlignment="1">
      <alignment horizontal="center" vertical="center" wrapText="1"/>
    </xf>
    <xf numFmtId="0" fontId="63" fillId="0" borderId="14" xfId="0" applyFont="1" applyBorder="1" applyAlignment="1">
      <alignment horizontal="center" vertical="center" wrapText="1"/>
    </xf>
    <xf numFmtId="0" fontId="8" fillId="0" borderId="11" xfId="0" applyFont="1" applyBorder="1" applyAlignment="1">
      <alignment wrapText="1"/>
    </xf>
    <xf numFmtId="0" fontId="36" fillId="0" borderId="45" xfId="0" applyFont="1" applyBorder="1" applyAlignment="1">
      <alignment horizontal="center" vertical="center" wrapText="1"/>
    </xf>
    <xf numFmtId="0" fontId="0" fillId="0" borderId="45" xfId="0" applyBorder="1" applyAlignment="1">
      <alignment horizontal="center" vertical="center" wrapText="1"/>
    </xf>
    <xf numFmtId="0" fontId="0" fillId="0" borderId="17" xfId="0" applyBorder="1" applyAlignment="1">
      <alignment horizontal="center" vertical="center" wrapText="1"/>
    </xf>
    <xf numFmtId="0" fontId="25" fillId="0" borderId="62" xfId="0" applyFont="1" applyBorder="1" applyAlignment="1">
      <alignment vertical="center" wrapText="1"/>
    </xf>
    <xf numFmtId="0" fontId="0" fillId="0" borderId="45" xfId="0" applyBorder="1" applyAlignment="1">
      <alignment vertical="center" wrapText="1"/>
    </xf>
    <xf numFmtId="0" fontId="61" fillId="0" borderId="23" xfId="0" applyFont="1" applyBorder="1" applyAlignment="1">
      <alignment horizontal="left" vertical="center" wrapText="1"/>
    </xf>
    <xf numFmtId="0" fontId="61" fillId="0" borderId="14" xfId="0" applyFont="1" applyBorder="1" applyAlignment="1">
      <alignment horizontal="left" vertical="center" wrapText="1"/>
    </xf>
    <xf numFmtId="0" fontId="50" fillId="0" borderId="46" xfId="0" applyFont="1" applyBorder="1" applyAlignment="1">
      <alignment horizontal="center" vertical="center" wrapText="1"/>
    </xf>
    <xf numFmtId="0" fontId="62" fillId="0" borderId="23" xfId="0" applyFont="1" applyBorder="1" applyAlignment="1">
      <alignment horizontal="center" vertical="center" wrapText="1"/>
    </xf>
    <xf numFmtId="0" fontId="8" fillId="0" borderId="7" xfId="0" applyFont="1" applyBorder="1" applyAlignment="1">
      <alignment vertical="top" wrapText="1"/>
    </xf>
    <xf numFmtId="0" fontId="27" fillId="0" borderId="7" xfId="0" applyFont="1" applyBorder="1" applyAlignment="1">
      <alignment horizontal="right" vertical="center" wrapText="1"/>
    </xf>
    <xf numFmtId="0" fontId="63" fillId="0" borderId="1" xfId="0" applyFont="1" applyBorder="1" applyAlignment="1">
      <alignment horizontal="center" vertical="center" wrapText="1"/>
    </xf>
    <xf numFmtId="0" fontId="54" fillId="0" borderId="0" xfId="0" applyFont="1" applyAlignment="1">
      <alignment horizontal="left" wrapText="1"/>
    </xf>
    <xf numFmtId="0" fontId="35" fillId="0" borderId="0" xfId="0" applyFont="1" applyFill="1" applyBorder="1" applyAlignment="1" applyProtection="1">
      <alignment horizontal="center" vertical="center"/>
      <protection locked="0"/>
    </xf>
    <xf numFmtId="0" fontId="35" fillId="0" borderId="10" xfId="0" applyFont="1" applyFill="1" applyBorder="1" applyAlignment="1" applyProtection="1">
      <alignment horizontal="center" vertical="center"/>
      <protection locked="0"/>
    </xf>
    <xf numFmtId="0" fontId="64" fillId="14" borderId="48" xfId="0" applyFont="1" applyFill="1" applyBorder="1" applyAlignment="1" applyProtection="1">
      <alignment horizontal="center" vertical="center" textRotation="255"/>
      <protection locked="0"/>
    </xf>
    <xf numFmtId="0" fontId="64" fillId="14" borderId="9" xfId="0" applyFont="1" applyFill="1" applyBorder="1" applyAlignment="1" applyProtection="1">
      <alignment horizontal="center" vertical="center" textRotation="255"/>
      <protection locked="0"/>
    </xf>
    <xf numFmtId="0" fontId="64" fillId="14" borderId="85" xfId="0" applyFont="1" applyFill="1" applyBorder="1" applyAlignment="1" applyProtection="1">
      <alignment horizontal="center" vertical="center" textRotation="255"/>
      <protection locked="0"/>
    </xf>
    <xf numFmtId="0" fontId="64" fillId="14" borderId="62" xfId="0" applyFont="1" applyFill="1" applyBorder="1" applyAlignment="1" applyProtection="1">
      <alignment horizontal="center" vertical="center"/>
      <protection locked="0"/>
    </xf>
    <xf numFmtId="0" fontId="64" fillId="14" borderId="45" xfId="0" applyFont="1" applyFill="1" applyBorder="1" applyAlignment="1" applyProtection="1">
      <alignment horizontal="center" vertical="center"/>
      <protection locked="0"/>
    </xf>
    <xf numFmtId="0" fontId="64" fillId="14" borderId="17" xfId="0" applyFont="1" applyFill="1" applyBorder="1" applyAlignment="1" applyProtection="1">
      <alignment horizontal="center" vertical="center"/>
      <protection locked="0"/>
    </xf>
    <xf numFmtId="0" fontId="64" fillId="14" borderId="21" xfId="0" applyFont="1" applyFill="1" applyBorder="1" applyAlignment="1" applyProtection="1">
      <alignment horizontal="center" vertical="center"/>
      <protection locked="0"/>
    </xf>
    <xf numFmtId="0" fontId="64" fillId="14" borderId="12" xfId="0" applyFont="1" applyFill="1" applyBorder="1" applyAlignment="1" applyProtection="1">
      <alignment horizontal="center" vertical="center"/>
      <protection locked="0"/>
    </xf>
    <xf numFmtId="0" fontId="35" fillId="3" borderId="46" xfId="0" applyFont="1" applyFill="1" applyBorder="1" applyAlignment="1" applyProtection="1">
      <alignment horizontal="center" vertical="center" wrapText="1"/>
      <protection locked="0"/>
    </xf>
    <xf numFmtId="0" fontId="35" fillId="3" borderId="7" xfId="0" applyFont="1" applyFill="1" applyBorder="1" applyAlignment="1" applyProtection="1">
      <alignment horizontal="center" vertical="center" wrapText="1"/>
      <protection locked="0"/>
    </xf>
    <xf numFmtId="0" fontId="35" fillId="3" borderId="8" xfId="0" applyFont="1" applyFill="1" applyBorder="1" applyAlignment="1" applyProtection="1">
      <alignment horizontal="center" vertical="center" wrapText="1"/>
      <protection locked="0"/>
    </xf>
    <xf numFmtId="0" fontId="35" fillId="3" borderId="9" xfId="0" applyFont="1" applyFill="1" applyBorder="1" applyAlignment="1" applyProtection="1">
      <alignment horizontal="center" vertical="center" wrapText="1"/>
      <protection locked="0"/>
    </xf>
    <xf numFmtId="0" fontId="35" fillId="3" borderId="0" xfId="0" applyFont="1" applyFill="1" applyBorder="1" applyAlignment="1" applyProtection="1">
      <alignment horizontal="center" vertical="center" wrapText="1"/>
      <protection locked="0"/>
    </xf>
    <xf numFmtId="0" fontId="35" fillId="3" borderId="10" xfId="0" applyFont="1" applyFill="1" applyBorder="1" applyAlignment="1" applyProtection="1">
      <alignment horizontal="center" vertical="center" wrapText="1"/>
      <protection locked="0"/>
    </xf>
    <xf numFmtId="0" fontId="35" fillId="3" borderId="21" xfId="0" applyFont="1" applyFill="1" applyBorder="1" applyAlignment="1" applyProtection="1">
      <alignment horizontal="center" vertical="center" wrapText="1"/>
      <protection locked="0"/>
    </xf>
    <xf numFmtId="0" fontId="35" fillId="3" borderId="11" xfId="0" applyFont="1" applyFill="1" applyBorder="1" applyAlignment="1" applyProtection="1">
      <alignment horizontal="center" vertical="center" wrapText="1"/>
      <protection locked="0"/>
    </xf>
    <xf numFmtId="0" fontId="35" fillId="3" borderId="12" xfId="0" applyFont="1" applyFill="1" applyBorder="1" applyAlignment="1" applyProtection="1">
      <alignment horizontal="center" vertical="center" wrapText="1"/>
      <protection locked="0"/>
    </xf>
    <xf numFmtId="0" fontId="35" fillId="3" borderId="7" xfId="0" applyFont="1" applyFill="1" applyBorder="1" applyAlignment="1" applyProtection="1">
      <alignment horizontal="center" vertical="center"/>
      <protection locked="0"/>
    </xf>
    <xf numFmtId="0" fontId="35" fillId="3" borderId="0" xfId="0" applyFont="1" applyFill="1" applyBorder="1" applyAlignment="1" applyProtection="1">
      <alignment horizontal="center" vertical="center"/>
      <protection locked="0"/>
    </xf>
    <xf numFmtId="0" fontId="35" fillId="3" borderId="86" xfId="0" applyFont="1" applyFill="1" applyBorder="1" applyAlignment="1" applyProtection="1">
      <alignment horizontal="center" vertical="center"/>
      <protection locked="0"/>
    </xf>
    <xf numFmtId="0" fontId="35" fillId="3" borderId="46" xfId="0" applyFont="1" applyFill="1" applyBorder="1" applyAlignment="1" applyProtection="1">
      <alignment horizontal="center" vertical="center"/>
      <protection locked="0"/>
    </xf>
    <xf numFmtId="0" fontId="35" fillId="3" borderId="8" xfId="0" applyFont="1" applyFill="1" applyBorder="1" applyAlignment="1" applyProtection="1">
      <alignment horizontal="center" vertical="center"/>
      <protection locked="0"/>
    </xf>
    <xf numFmtId="0" fontId="35" fillId="3" borderId="9" xfId="0" applyFont="1" applyFill="1" applyBorder="1" applyAlignment="1" applyProtection="1">
      <alignment horizontal="center" vertical="center"/>
      <protection locked="0"/>
    </xf>
    <xf numFmtId="0" fontId="35" fillId="3" borderId="10" xfId="0" applyFont="1" applyFill="1" applyBorder="1" applyAlignment="1" applyProtection="1">
      <alignment horizontal="center" vertical="center"/>
      <protection locked="0"/>
    </xf>
    <xf numFmtId="0" fontId="35" fillId="3" borderId="87" xfId="0" applyFont="1" applyFill="1" applyBorder="1" applyAlignment="1" applyProtection="1">
      <alignment horizontal="center" vertical="center"/>
      <protection locked="0"/>
    </xf>
    <xf numFmtId="0" fontId="35" fillId="3" borderId="88" xfId="0" applyFont="1" applyFill="1" applyBorder="1" applyAlignment="1" applyProtection="1">
      <alignment horizontal="center" vertical="center"/>
      <protection locked="0"/>
    </xf>
    <xf numFmtId="0" fontId="43" fillId="0" borderId="37" xfId="0" applyFont="1" applyBorder="1" applyAlignment="1" applyProtection="1">
      <alignment horizontal="center" vertical="center"/>
      <protection locked="0"/>
    </xf>
    <xf numFmtId="0" fontId="7" fillId="0" borderId="50" xfId="0" applyFont="1" applyBorder="1" applyAlignment="1">
      <alignment horizontal="center" vertical="center"/>
    </xf>
    <xf numFmtId="0" fontId="40" fillId="0" borderId="46" xfId="0" applyFont="1" applyFill="1" applyBorder="1" applyAlignment="1" applyProtection="1">
      <alignment horizontal="center" vertical="center"/>
      <protection locked="0"/>
    </xf>
    <xf numFmtId="0" fontId="41" fillId="0" borderId="7" xfId="0" applyFont="1" applyFill="1" applyBorder="1" applyAlignment="1" applyProtection="1">
      <alignment horizontal="center" vertical="center"/>
      <protection locked="0"/>
    </xf>
    <xf numFmtId="0" fontId="41" fillId="0" borderId="9" xfId="0" applyFont="1" applyFill="1" applyBorder="1" applyAlignment="1" applyProtection="1">
      <alignment horizontal="center" vertical="center"/>
      <protection locked="0"/>
    </xf>
    <xf numFmtId="0" fontId="41" fillId="0" borderId="0" xfId="0" applyFont="1" applyFill="1" applyBorder="1" applyAlignment="1" applyProtection="1">
      <alignment horizontal="center" vertical="center"/>
      <protection locked="0"/>
    </xf>
    <xf numFmtId="0" fontId="27" fillId="0" borderId="7" xfId="0" applyFont="1" applyFill="1" applyBorder="1" applyAlignment="1" applyProtection="1">
      <alignment horizontal="center" vertical="center"/>
      <protection locked="0"/>
    </xf>
    <xf numFmtId="0" fontId="27" fillId="0" borderId="0" xfId="0" applyFont="1" applyFill="1" applyBorder="1" applyAlignment="1" applyProtection="1">
      <alignment horizontal="center" vertical="center"/>
      <protection locked="0"/>
    </xf>
    <xf numFmtId="0" fontId="35" fillId="0" borderId="22" xfId="0" applyFont="1" applyFill="1" applyBorder="1" applyAlignment="1" applyProtection="1">
      <alignment horizontal="center"/>
      <protection locked="0"/>
    </xf>
    <xf numFmtId="0" fontId="35" fillId="0" borderId="24" xfId="0" applyFont="1" applyFill="1" applyBorder="1" applyAlignment="1" applyProtection="1">
      <alignment horizontal="center"/>
      <protection locked="0"/>
    </xf>
    <xf numFmtId="0" fontId="43" fillId="0" borderId="80" xfId="0" applyFont="1" applyBorder="1" applyAlignment="1" applyProtection="1">
      <alignment horizontal="center" vertical="center" wrapText="1"/>
      <protection locked="0"/>
    </xf>
    <xf numFmtId="0" fontId="7" fillId="0" borderId="96" xfId="0" applyFont="1" applyBorder="1" applyAlignment="1">
      <alignment horizontal="center" vertical="center" wrapText="1"/>
    </xf>
    <xf numFmtId="0" fontId="7" fillId="0" borderId="81" xfId="0" applyFont="1" applyBorder="1" applyAlignment="1">
      <alignment horizontal="center" vertical="center" wrapText="1"/>
    </xf>
    <xf numFmtId="0" fontId="7" fillId="0" borderId="97" xfId="0" applyFont="1" applyBorder="1" applyAlignment="1">
      <alignment horizontal="center" vertical="center" wrapText="1"/>
    </xf>
    <xf numFmtId="0" fontId="64" fillId="14" borderId="89" xfId="0" applyFont="1" applyFill="1" applyBorder="1" applyAlignment="1" applyProtection="1">
      <alignment horizontal="center" vertical="center" textRotation="255"/>
      <protection locked="0"/>
    </xf>
    <xf numFmtId="0" fontId="64" fillId="14" borderId="49" xfId="0" applyFont="1" applyFill="1" applyBorder="1" applyAlignment="1" applyProtection="1">
      <alignment horizontal="center" vertical="center" textRotation="255"/>
      <protection locked="0"/>
    </xf>
    <xf numFmtId="0" fontId="64" fillId="14" borderId="90" xfId="0" applyFont="1" applyFill="1" applyBorder="1" applyAlignment="1" applyProtection="1">
      <alignment horizontal="center" vertical="top"/>
      <protection locked="0"/>
    </xf>
    <xf numFmtId="0" fontId="64" fillId="14" borderId="91" xfId="0" applyFont="1" applyFill="1" applyBorder="1" applyAlignment="1" applyProtection="1">
      <alignment horizontal="center" vertical="top"/>
      <protection locked="0"/>
    </xf>
    <xf numFmtId="0" fontId="35" fillId="5" borderId="62" xfId="0" applyFont="1" applyFill="1" applyBorder="1" applyAlignment="1" applyProtection="1">
      <alignment horizontal="center" vertical="center"/>
      <protection locked="0"/>
    </xf>
    <xf numFmtId="0" fontId="35" fillId="5" borderId="45" xfId="0" applyFont="1" applyFill="1" applyBorder="1" applyAlignment="1" applyProtection="1">
      <alignment horizontal="center" vertical="center"/>
      <protection locked="0"/>
    </xf>
    <xf numFmtId="0" fontId="35" fillId="5" borderId="17" xfId="0" applyFont="1" applyFill="1" applyBorder="1" applyAlignment="1" applyProtection="1">
      <alignment horizontal="center" vertical="center"/>
      <protection locked="0"/>
    </xf>
    <xf numFmtId="0" fontId="35" fillId="6" borderId="99" xfId="0" applyFont="1" applyFill="1" applyBorder="1" applyAlignment="1" applyProtection="1">
      <alignment horizontal="center" vertical="center"/>
      <protection locked="0"/>
    </xf>
    <xf numFmtId="0" fontId="35" fillId="6" borderId="100" xfId="0" applyFont="1" applyFill="1" applyBorder="1" applyAlignment="1" applyProtection="1">
      <alignment horizontal="center" vertical="center"/>
      <protection locked="0"/>
    </xf>
    <xf numFmtId="0" fontId="64" fillId="14" borderId="92" xfId="0" applyFont="1" applyFill="1" applyBorder="1" applyAlignment="1" applyProtection="1">
      <alignment horizontal="center" vertical="top"/>
      <protection locked="0"/>
    </xf>
    <xf numFmtId="0" fontId="8" fillId="2" borderId="43" xfId="0" applyFont="1" applyFill="1" applyBorder="1" applyAlignment="1">
      <alignment horizontal="center" wrapText="1"/>
    </xf>
    <xf numFmtId="0" fontId="8" fillId="2" borderId="42" xfId="0" applyFont="1" applyFill="1" applyBorder="1" applyAlignment="1">
      <alignment horizontal="center" wrapText="1"/>
    </xf>
    <xf numFmtId="0" fontId="8" fillId="2" borderId="36" xfId="0" applyFont="1" applyFill="1" applyBorder="1" applyAlignment="1">
      <alignment horizontal="center" wrapText="1"/>
    </xf>
    <xf numFmtId="0" fontId="8" fillId="2" borderId="44" xfId="0" applyFont="1" applyFill="1" applyBorder="1" applyAlignment="1">
      <alignment horizontal="center" wrapText="1"/>
    </xf>
    <xf numFmtId="0" fontId="8" fillId="2" borderId="61" xfId="0" applyFont="1" applyFill="1" applyBorder="1" applyAlignment="1">
      <alignment horizontal="center" wrapText="1"/>
    </xf>
    <xf numFmtId="0" fontId="0" fillId="2" borderId="60" xfId="0" applyFill="1" applyBorder="1" applyAlignment="1">
      <alignment horizontal="center" wrapText="1"/>
    </xf>
    <xf numFmtId="0" fontId="68" fillId="14" borderId="62" xfId="0" applyFont="1" applyFill="1" applyBorder="1" applyAlignment="1">
      <alignment horizontal="center"/>
    </xf>
    <xf numFmtId="0" fontId="68" fillId="14" borderId="45" xfId="0" applyFont="1" applyFill="1" applyBorder="1" applyAlignment="1">
      <alignment horizontal="center"/>
    </xf>
    <xf numFmtId="0" fontId="68" fillId="14" borderId="17" xfId="0" applyFont="1" applyFill="1" applyBorder="1" applyAlignment="1">
      <alignment horizontal="center"/>
    </xf>
    <xf numFmtId="0" fontId="0" fillId="0" borderId="0" xfId="0" applyBorder="1" applyAlignment="1">
      <alignment horizontal="left"/>
    </xf>
    <xf numFmtId="0" fontId="0" fillId="0" borderId="10" xfId="0" applyBorder="1" applyAlignment="1">
      <alignment horizontal="left"/>
    </xf>
    <xf numFmtId="0" fontId="4" fillId="0" borderId="42" xfId="0" applyFont="1" applyBorder="1" applyAlignment="1">
      <alignment horizontal="left" shrinkToFit="1"/>
    </xf>
    <xf numFmtId="0" fontId="8" fillId="2" borderId="25" xfId="0" applyFont="1" applyFill="1" applyBorder="1" applyAlignment="1">
      <alignment horizontal="center"/>
    </xf>
    <xf numFmtId="0" fontId="8" fillId="2" borderId="23" xfId="0" applyFont="1" applyFill="1" applyBorder="1" applyAlignment="1">
      <alignment horizontal="center"/>
    </xf>
    <xf numFmtId="0" fontId="8" fillId="2" borderId="26" xfId="0" applyFont="1" applyFill="1" applyBorder="1" applyAlignment="1">
      <alignment horizontal="center"/>
    </xf>
    <xf numFmtId="0" fontId="0" fillId="0" borderId="37" xfId="0" applyBorder="1" applyAlignment="1" applyProtection="1">
      <alignment horizontal="center" wrapText="1"/>
      <protection locked="0"/>
    </xf>
    <xf numFmtId="0" fontId="0" fillId="0" borderId="50" xfId="0" applyBorder="1" applyAlignment="1" applyProtection="1">
      <alignment horizontal="center" wrapText="1"/>
      <protection locked="0"/>
    </xf>
    <xf numFmtId="0" fontId="0" fillId="0" borderId="25" xfId="0" applyBorder="1" applyAlignment="1" applyProtection="1">
      <alignment horizontal="center" wrapText="1"/>
      <protection locked="0"/>
    </xf>
    <xf numFmtId="0" fontId="0" fillId="0" borderId="24" xfId="0" applyBorder="1" applyAlignment="1" applyProtection="1">
      <alignment horizontal="center" wrapText="1"/>
      <protection locked="0"/>
    </xf>
    <xf numFmtId="0" fontId="59" fillId="0" borderId="62" xfId="0" applyFont="1" applyBorder="1" applyAlignment="1">
      <alignment horizontal="center" wrapText="1"/>
    </xf>
    <xf numFmtId="0" fontId="60" fillId="0" borderId="45" xfId="0" applyFont="1" applyBorder="1" applyAlignment="1">
      <alignment wrapText="1"/>
    </xf>
    <xf numFmtId="0" fontId="60" fillId="0" borderId="17" xfId="0" applyFont="1" applyBorder="1" applyAlignment="1">
      <alignment wrapText="1"/>
    </xf>
  </cellXfs>
  <cellStyles count="11">
    <cellStyle name="Hyperlink" xfId="1" builtinId="8"/>
    <cellStyle name="Normal" xfId="0" builtinId="0"/>
    <cellStyle name="Normal 2" xfId="2" xr:uid="{00000000-0005-0000-0000-000002000000}"/>
    <cellStyle name="Normal 3" xfId="3" xr:uid="{00000000-0005-0000-0000-000003000000}"/>
    <cellStyle name="Normal 4" xfId="4" xr:uid="{00000000-0005-0000-0000-000004000000}"/>
    <cellStyle name="Normal 4 2" xfId="10" xr:uid="{00000000-0005-0000-0000-000005000000}"/>
    <cellStyle name="Normal_approve_gauge" xfId="8" xr:uid="{00000000-0005-0000-0000-000006000000}"/>
    <cellStyle name="Normal_Form Temp" xfId="7" xr:uid="{00000000-0005-0000-0000-000007000000}"/>
    <cellStyle name="Normal_PSO V5 Supplement Check Sheet V4" xfId="6" xr:uid="{00000000-0005-0000-0000-000008000000}"/>
    <cellStyle name="Percent 2" xfId="9" xr:uid="{00000000-0005-0000-0000-000009000000}"/>
    <cellStyle name="Standard 3" xfId="5" xr:uid="{00000000-0005-0000-0000-00000A000000}"/>
  </cellStyles>
  <dxfs count="104">
    <dxf>
      <font>
        <condense val="0"/>
        <extend val="0"/>
        <color indexed="9"/>
      </font>
    </dxf>
    <dxf>
      <fill>
        <patternFill>
          <bgColor indexed="57"/>
        </patternFill>
      </fill>
    </dxf>
    <dxf>
      <font>
        <b/>
        <i val="0"/>
        <color rgb="FFFF0000"/>
      </font>
    </dxf>
    <dxf>
      <font>
        <b/>
        <i val="0"/>
        <color rgb="FFFF0000"/>
      </font>
      <border>
        <left style="thin">
          <color rgb="FFFF0000"/>
        </left>
        <right style="thin">
          <color rgb="FFFF0000"/>
        </right>
        <top style="thin">
          <color rgb="FFFF0000"/>
        </top>
        <bottom style="thin">
          <color rgb="FFFF0000"/>
        </bottom>
      </border>
    </dxf>
    <dxf>
      <font>
        <b/>
        <i val="0"/>
        <color rgb="FF00B050"/>
      </font>
    </dxf>
    <dxf>
      <font>
        <b/>
        <i val="0"/>
        <color rgb="FF00B050"/>
      </font>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
      <font>
        <condense val="0"/>
        <extend val="0"/>
        <color auto="1"/>
      </font>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US"/>
              <a:t>R&amp;R Plot - by Parts</a:t>
            </a:r>
          </a:p>
        </c:rich>
      </c:tx>
      <c:layout>
        <c:manualLayout>
          <c:xMode val="edge"/>
          <c:yMode val="edge"/>
          <c:x val="0.36037441497659906"/>
          <c:y val="3.3591731266149873E-2"/>
        </c:manualLayout>
      </c:layout>
      <c:overlay val="0"/>
      <c:spPr>
        <a:noFill/>
        <a:ln w="25400">
          <a:noFill/>
        </a:ln>
      </c:spPr>
    </c:title>
    <c:autoTitleDeleted val="0"/>
    <c:plotArea>
      <c:layout>
        <c:manualLayout>
          <c:layoutTarget val="inner"/>
          <c:xMode val="edge"/>
          <c:yMode val="edge"/>
          <c:x val="6.2402496099843996E-2"/>
          <c:y val="0.11111139149152004"/>
          <c:w val="0.9251170046801872"/>
          <c:h val="0.76485981119744029"/>
        </c:manualLayout>
      </c:layout>
      <c:lineChart>
        <c:grouping val="standard"/>
        <c:varyColors val="0"/>
        <c:ser>
          <c:idx val="0"/>
          <c:order val="0"/>
          <c:spPr>
            <a:ln w="28575">
              <a:noFill/>
            </a:ln>
          </c:spPr>
          <c:marker>
            <c:symbol val="dash"/>
            <c:size val="5"/>
            <c:spPr>
              <a:solidFill>
                <a:srgbClr val="000000"/>
              </a:solidFill>
              <a:ln>
                <a:solidFill>
                  <a:srgbClr val="000000"/>
                </a:solidFill>
                <a:prstDash val="solid"/>
              </a:ln>
            </c:spPr>
          </c:marker>
          <c:cat>
            <c:strRef>
              <c:f>'Gage R&amp;R '!$BE$56:$BE$94</c:f>
              <c:strCache>
                <c:ptCount val="39"/>
                <c:pt idx="0">
                  <c:v>A1</c:v>
                </c:pt>
                <c:pt idx="1">
                  <c:v>B1</c:v>
                </c:pt>
                <c:pt idx="2">
                  <c:v>C1</c:v>
                </c:pt>
                <c:pt idx="4">
                  <c:v>A2</c:v>
                </c:pt>
                <c:pt idx="5">
                  <c:v>B2</c:v>
                </c:pt>
                <c:pt idx="6">
                  <c:v>C2</c:v>
                </c:pt>
                <c:pt idx="8">
                  <c:v>A3</c:v>
                </c:pt>
                <c:pt idx="9">
                  <c:v>B3</c:v>
                </c:pt>
                <c:pt idx="10">
                  <c:v>C3</c:v>
                </c:pt>
                <c:pt idx="12">
                  <c:v>A4</c:v>
                </c:pt>
                <c:pt idx="13">
                  <c:v>B4</c:v>
                </c:pt>
                <c:pt idx="14">
                  <c:v>C4</c:v>
                </c:pt>
                <c:pt idx="16">
                  <c:v>A5</c:v>
                </c:pt>
                <c:pt idx="17">
                  <c:v>B5</c:v>
                </c:pt>
                <c:pt idx="18">
                  <c:v>C5</c:v>
                </c:pt>
                <c:pt idx="20">
                  <c:v>A6</c:v>
                </c:pt>
                <c:pt idx="21">
                  <c:v>B6</c:v>
                </c:pt>
                <c:pt idx="22">
                  <c:v>C6</c:v>
                </c:pt>
                <c:pt idx="24">
                  <c:v>A7</c:v>
                </c:pt>
                <c:pt idx="25">
                  <c:v>B7</c:v>
                </c:pt>
                <c:pt idx="26">
                  <c:v>C7</c:v>
                </c:pt>
                <c:pt idx="28">
                  <c:v>A8</c:v>
                </c:pt>
                <c:pt idx="29">
                  <c:v>B8</c:v>
                </c:pt>
                <c:pt idx="30">
                  <c:v>C8</c:v>
                </c:pt>
                <c:pt idx="32">
                  <c:v>A9</c:v>
                </c:pt>
                <c:pt idx="33">
                  <c:v>B9</c:v>
                </c:pt>
                <c:pt idx="34">
                  <c:v>C9</c:v>
                </c:pt>
                <c:pt idx="36">
                  <c:v>A0</c:v>
                </c:pt>
                <c:pt idx="37">
                  <c:v>B0</c:v>
                </c:pt>
                <c:pt idx="38">
                  <c:v>C0</c:v>
                </c:pt>
              </c:strCache>
            </c:strRef>
          </c:cat>
          <c:val>
            <c:numRef>
              <c:f>'Gage R&amp;R '!$BF$56:$BF$94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val>
          <c:smooth val="0"/>
          <c:extLst>
            <c:ext xmlns:c16="http://schemas.microsoft.com/office/drawing/2014/chart" uri="{C3380CC4-5D6E-409C-BE32-E72D297353CC}">
              <c16:uniqueId val="{00000000-8E4B-40CC-A8EC-58C85A47752B}"/>
            </c:ext>
          </c:extLst>
        </c:ser>
        <c:ser>
          <c:idx val="1"/>
          <c:order val="1"/>
          <c:spPr>
            <a:ln w="28575">
              <a:noFill/>
            </a:ln>
          </c:spPr>
          <c:marker>
            <c:symbol val="dash"/>
            <c:size val="5"/>
            <c:spPr>
              <a:solidFill>
                <a:srgbClr val="000000"/>
              </a:solidFill>
              <a:ln>
                <a:solidFill>
                  <a:srgbClr val="000000"/>
                </a:solidFill>
                <a:prstDash val="solid"/>
              </a:ln>
            </c:spPr>
          </c:marker>
          <c:cat>
            <c:strRef>
              <c:f>'Gage R&amp;R '!$BE$56:$BE$94</c:f>
              <c:strCache>
                <c:ptCount val="39"/>
                <c:pt idx="0">
                  <c:v>A1</c:v>
                </c:pt>
                <c:pt idx="1">
                  <c:v>B1</c:v>
                </c:pt>
                <c:pt idx="2">
                  <c:v>C1</c:v>
                </c:pt>
                <c:pt idx="4">
                  <c:v>A2</c:v>
                </c:pt>
                <c:pt idx="5">
                  <c:v>B2</c:v>
                </c:pt>
                <c:pt idx="6">
                  <c:v>C2</c:v>
                </c:pt>
                <c:pt idx="8">
                  <c:v>A3</c:v>
                </c:pt>
                <c:pt idx="9">
                  <c:v>B3</c:v>
                </c:pt>
                <c:pt idx="10">
                  <c:v>C3</c:v>
                </c:pt>
                <c:pt idx="12">
                  <c:v>A4</c:v>
                </c:pt>
                <c:pt idx="13">
                  <c:v>B4</c:v>
                </c:pt>
                <c:pt idx="14">
                  <c:v>C4</c:v>
                </c:pt>
                <c:pt idx="16">
                  <c:v>A5</c:v>
                </c:pt>
                <c:pt idx="17">
                  <c:v>B5</c:v>
                </c:pt>
                <c:pt idx="18">
                  <c:v>C5</c:v>
                </c:pt>
                <c:pt idx="20">
                  <c:v>A6</c:v>
                </c:pt>
                <c:pt idx="21">
                  <c:v>B6</c:v>
                </c:pt>
                <c:pt idx="22">
                  <c:v>C6</c:v>
                </c:pt>
                <c:pt idx="24">
                  <c:v>A7</c:v>
                </c:pt>
                <c:pt idx="25">
                  <c:v>B7</c:v>
                </c:pt>
                <c:pt idx="26">
                  <c:v>C7</c:v>
                </c:pt>
                <c:pt idx="28">
                  <c:v>A8</c:v>
                </c:pt>
                <c:pt idx="29">
                  <c:v>B8</c:v>
                </c:pt>
                <c:pt idx="30">
                  <c:v>C8</c:v>
                </c:pt>
                <c:pt idx="32">
                  <c:v>A9</c:v>
                </c:pt>
                <c:pt idx="33">
                  <c:v>B9</c:v>
                </c:pt>
                <c:pt idx="34">
                  <c:v>C9</c:v>
                </c:pt>
                <c:pt idx="36">
                  <c:v>A0</c:v>
                </c:pt>
                <c:pt idx="37">
                  <c:v>B0</c:v>
                </c:pt>
                <c:pt idx="38">
                  <c:v>C0</c:v>
                </c:pt>
              </c:strCache>
            </c:strRef>
          </c:cat>
          <c:val>
            <c:numRef>
              <c:f>'Gage R&amp;R '!$BG$56:$BG$94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val>
          <c:smooth val="0"/>
          <c:extLst>
            <c:ext xmlns:c16="http://schemas.microsoft.com/office/drawing/2014/chart" uri="{C3380CC4-5D6E-409C-BE32-E72D297353CC}">
              <c16:uniqueId val="{00000001-8E4B-40CC-A8EC-58C85A47752B}"/>
            </c:ext>
          </c:extLst>
        </c:ser>
        <c:ser>
          <c:idx val="2"/>
          <c:order val="2"/>
          <c:spPr>
            <a:ln w="28575">
              <a:noFill/>
            </a:ln>
          </c:spPr>
          <c:marker>
            <c:symbol val="dash"/>
            <c:size val="5"/>
            <c:spPr>
              <a:solidFill>
                <a:srgbClr val="000000"/>
              </a:solidFill>
              <a:ln>
                <a:solidFill>
                  <a:srgbClr val="000000"/>
                </a:solidFill>
                <a:prstDash val="solid"/>
              </a:ln>
            </c:spPr>
          </c:marker>
          <c:cat>
            <c:strRef>
              <c:f>'Gage R&amp;R '!$BE$56:$BE$94</c:f>
              <c:strCache>
                <c:ptCount val="39"/>
                <c:pt idx="0">
                  <c:v>A1</c:v>
                </c:pt>
                <c:pt idx="1">
                  <c:v>B1</c:v>
                </c:pt>
                <c:pt idx="2">
                  <c:v>C1</c:v>
                </c:pt>
                <c:pt idx="4">
                  <c:v>A2</c:v>
                </c:pt>
                <c:pt idx="5">
                  <c:v>B2</c:v>
                </c:pt>
                <c:pt idx="6">
                  <c:v>C2</c:v>
                </c:pt>
                <c:pt idx="8">
                  <c:v>A3</c:v>
                </c:pt>
                <c:pt idx="9">
                  <c:v>B3</c:v>
                </c:pt>
                <c:pt idx="10">
                  <c:v>C3</c:v>
                </c:pt>
                <c:pt idx="12">
                  <c:v>A4</c:v>
                </c:pt>
                <c:pt idx="13">
                  <c:v>B4</c:v>
                </c:pt>
                <c:pt idx="14">
                  <c:v>C4</c:v>
                </c:pt>
                <c:pt idx="16">
                  <c:v>A5</c:v>
                </c:pt>
                <c:pt idx="17">
                  <c:v>B5</c:v>
                </c:pt>
                <c:pt idx="18">
                  <c:v>C5</c:v>
                </c:pt>
                <c:pt idx="20">
                  <c:v>A6</c:v>
                </c:pt>
                <c:pt idx="21">
                  <c:v>B6</c:v>
                </c:pt>
                <c:pt idx="22">
                  <c:v>C6</c:v>
                </c:pt>
                <c:pt idx="24">
                  <c:v>A7</c:v>
                </c:pt>
                <c:pt idx="25">
                  <c:v>B7</c:v>
                </c:pt>
                <c:pt idx="26">
                  <c:v>C7</c:v>
                </c:pt>
                <c:pt idx="28">
                  <c:v>A8</c:v>
                </c:pt>
                <c:pt idx="29">
                  <c:v>B8</c:v>
                </c:pt>
                <c:pt idx="30">
                  <c:v>C8</c:v>
                </c:pt>
                <c:pt idx="32">
                  <c:v>A9</c:v>
                </c:pt>
                <c:pt idx="33">
                  <c:v>B9</c:v>
                </c:pt>
                <c:pt idx="34">
                  <c:v>C9</c:v>
                </c:pt>
                <c:pt idx="36">
                  <c:v>A0</c:v>
                </c:pt>
                <c:pt idx="37">
                  <c:v>B0</c:v>
                </c:pt>
                <c:pt idx="38">
                  <c:v>C0</c:v>
                </c:pt>
              </c:strCache>
            </c:strRef>
          </c:cat>
          <c:val>
            <c:numRef>
              <c:f>'Gage R&amp;R '!$BH$56:$BH$94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val>
          <c:smooth val="0"/>
          <c:extLst>
            <c:ext xmlns:c16="http://schemas.microsoft.com/office/drawing/2014/chart" uri="{C3380CC4-5D6E-409C-BE32-E72D297353CC}">
              <c16:uniqueId val="{00000002-8E4B-40CC-A8EC-58C85A47752B}"/>
            </c:ext>
          </c:extLst>
        </c:ser>
        <c:ser>
          <c:idx val="3"/>
          <c:order val="3"/>
          <c:spPr>
            <a:ln w="12700">
              <a:solidFill>
                <a:srgbClr val="000000"/>
              </a:solidFill>
              <a:prstDash val="solid"/>
            </a:ln>
          </c:spPr>
          <c:marker>
            <c:symbol val="none"/>
          </c:marker>
          <c:errBars>
            <c:errDir val="y"/>
            <c:errBarType val="both"/>
            <c:errValType val="cust"/>
            <c:noEndCap val="1"/>
            <c:plus>
              <c:numRef>
                <c:f>'Gage R&amp;R '!$BN$56:$BN$94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plus>
            <c:minus>
              <c:numRef>
                <c:f>'Gage R&amp;R '!$BM$56:$BM$94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minus>
            <c:spPr>
              <a:ln w="12700">
                <a:solidFill>
                  <a:srgbClr val="000000"/>
                </a:solidFill>
                <a:prstDash val="solid"/>
              </a:ln>
            </c:spPr>
          </c:errBars>
          <c:cat>
            <c:strRef>
              <c:f>'Gage R&amp;R '!$BE$56:$BE$94</c:f>
              <c:strCache>
                <c:ptCount val="39"/>
                <c:pt idx="0">
                  <c:v>A1</c:v>
                </c:pt>
                <c:pt idx="1">
                  <c:v>B1</c:v>
                </c:pt>
                <c:pt idx="2">
                  <c:v>C1</c:v>
                </c:pt>
                <c:pt idx="4">
                  <c:v>A2</c:v>
                </c:pt>
                <c:pt idx="5">
                  <c:v>B2</c:v>
                </c:pt>
                <c:pt idx="6">
                  <c:v>C2</c:v>
                </c:pt>
                <c:pt idx="8">
                  <c:v>A3</c:v>
                </c:pt>
                <c:pt idx="9">
                  <c:v>B3</c:v>
                </c:pt>
                <c:pt idx="10">
                  <c:v>C3</c:v>
                </c:pt>
                <c:pt idx="12">
                  <c:v>A4</c:v>
                </c:pt>
                <c:pt idx="13">
                  <c:v>B4</c:v>
                </c:pt>
                <c:pt idx="14">
                  <c:v>C4</c:v>
                </c:pt>
                <c:pt idx="16">
                  <c:v>A5</c:v>
                </c:pt>
                <c:pt idx="17">
                  <c:v>B5</c:v>
                </c:pt>
                <c:pt idx="18">
                  <c:v>C5</c:v>
                </c:pt>
                <c:pt idx="20">
                  <c:v>A6</c:v>
                </c:pt>
                <c:pt idx="21">
                  <c:v>B6</c:v>
                </c:pt>
                <c:pt idx="22">
                  <c:v>C6</c:v>
                </c:pt>
                <c:pt idx="24">
                  <c:v>A7</c:v>
                </c:pt>
                <c:pt idx="25">
                  <c:v>B7</c:v>
                </c:pt>
                <c:pt idx="26">
                  <c:v>C7</c:v>
                </c:pt>
                <c:pt idx="28">
                  <c:v>A8</c:v>
                </c:pt>
                <c:pt idx="29">
                  <c:v>B8</c:v>
                </c:pt>
                <c:pt idx="30">
                  <c:v>C8</c:v>
                </c:pt>
                <c:pt idx="32">
                  <c:v>A9</c:v>
                </c:pt>
                <c:pt idx="33">
                  <c:v>B9</c:v>
                </c:pt>
                <c:pt idx="34">
                  <c:v>C9</c:v>
                </c:pt>
                <c:pt idx="36">
                  <c:v>A0</c:v>
                </c:pt>
                <c:pt idx="37">
                  <c:v>B0</c:v>
                </c:pt>
                <c:pt idx="38">
                  <c:v>C0</c:v>
                </c:pt>
              </c:strCache>
            </c:strRef>
          </c:cat>
          <c:val>
            <c:numRef>
              <c:f>'Gage R&amp;R '!$BI$56:$BI$94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val>
          <c:smooth val="0"/>
          <c:extLst>
            <c:ext xmlns:c16="http://schemas.microsoft.com/office/drawing/2014/chart" uri="{C3380CC4-5D6E-409C-BE32-E72D297353CC}">
              <c16:uniqueId val="{00000003-8E4B-40CC-A8EC-58C85A47752B}"/>
            </c:ext>
          </c:extLst>
        </c:ser>
        <c:ser>
          <c:idx val="4"/>
          <c:order val="4"/>
          <c:spPr>
            <a:ln w="12700">
              <a:solidFill>
                <a:srgbClr val="FF0000"/>
              </a:solidFill>
              <a:prstDash val="sysDash"/>
            </a:ln>
          </c:spPr>
          <c:marker>
            <c:symbol val="none"/>
          </c:marker>
          <c:cat>
            <c:strRef>
              <c:f>'Gage R&amp;R '!$BE$56:$BE$94</c:f>
              <c:strCache>
                <c:ptCount val="39"/>
                <c:pt idx="0">
                  <c:v>A1</c:v>
                </c:pt>
                <c:pt idx="1">
                  <c:v>B1</c:v>
                </c:pt>
                <c:pt idx="2">
                  <c:v>C1</c:v>
                </c:pt>
                <c:pt idx="4">
                  <c:v>A2</c:v>
                </c:pt>
                <c:pt idx="5">
                  <c:v>B2</c:v>
                </c:pt>
                <c:pt idx="6">
                  <c:v>C2</c:v>
                </c:pt>
                <c:pt idx="8">
                  <c:v>A3</c:v>
                </c:pt>
                <c:pt idx="9">
                  <c:v>B3</c:v>
                </c:pt>
                <c:pt idx="10">
                  <c:v>C3</c:v>
                </c:pt>
                <c:pt idx="12">
                  <c:v>A4</c:v>
                </c:pt>
                <c:pt idx="13">
                  <c:v>B4</c:v>
                </c:pt>
                <c:pt idx="14">
                  <c:v>C4</c:v>
                </c:pt>
                <c:pt idx="16">
                  <c:v>A5</c:v>
                </c:pt>
                <c:pt idx="17">
                  <c:v>B5</c:v>
                </c:pt>
                <c:pt idx="18">
                  <c:v>C5</c:v>
                </c:pt>
                <c:pt idx="20">
                  <c:v>A6</c:v>
                </c:pt>
                <c:pt idx="21">
                  <c:v>B6</c:v>
                </c:pt>
                <c:pt idx="22">
                  <c:v>C6</c:v>
                </c:pt>
                <c:pt idx="24">
                  <c:v>A7</c:v>
                </c:pt>
                <c:pt idx="25">
                  <c:v>B7</c:v>
                </c:pt>
                <c:pt idx="26">
                  <c:v>C7</c:v>
                </c:pt>
                <c:pt idx="28">
                  <c:v>A8</c:v>
                </c:pt>
                <c:pt idx="29">
                  <c:v>B8</c:v>
                </c:pt>
                <c:pt idx="30">
                  <c:v>C8</c:v>
                </c:pt>
                <c:pt idx="32">
                  <c:v>A9</c:v>
                </c:pt>
                <c:pt idx="33">
                  <c:v>B9</c:v>
                </c:pt>
                <c:pt idx="34">
                  <c:v>C9</c:v>
                </c:pt>
                <c:pt idx="36">
                  <c:v>A0</c:v>
                </c:pt>
                <c:pt idx="37">
                  <c:v>B0</c:v>
                </c:pt>
                <c:pt idx="38">
                  <c:v>C0</c:v>
                </c:pt>
              </c:strCache>
            </c:strRef>
          </c:cat>
          <c:val>
            <c:numRef>
              <c:f>'Gage R&amp;R '!$BJ$56:$BJ$94</c:f>
              <c:numCache>
                <c:formatCode>General</c:formatCode>
                <c:ptCount val="39"/>
                <c:pt idx="0">
                  <c:v>#N/A</c:v>
                </c:pt>
                <c:pt idx="1">
                  <c:v>#N/A</c:v>
                </c:pt>
                <c:pt idx="2">
                  <c:v>#N/A</c:v>
                </c:pt>
                <c:pt idx="4">
                  <c:v>#N/A</c:v>
                </c:pt>
                <c:pt idx="5">
                  <c:v>#N/A</c:v>
                </c:pt>
                <c:pt idx="6">
                  <c:v>#N/A</c:v>
                </c:pt>
                <c:pt idx="8">
                  <c:v>#N/A</c:v>
                </c:pt>
                <c:pt idx="9">
                  <c:v>#N/A</c:v>
                </c:pt>
                <c:pt idx="10">
                  <c:v>#N/A</c:v>
                </c:pt>
                <c:pt idx="12">
                  <c:v>#N/A</c:v>
                </c:pt>
                <c:pt idx="13">
                  <c:v>#N/A</c:v>
                </c:pt>
                <c:pt idx="14">
                  <c:v>#N/A</c:v>
                </c:pt>
                <c:pt idx="16">
                  <c:v>#N/A</c:v>
                </c:pt>
                <c:pt idx="17">
                  <c:v>#N/A</c:v>
                </c:pt>
                <c:pt idx="18">
                  <c:v>#N/A</c:v>
                </c:pt>
                <c:pt idx="20">
                  <c:v>#N/A</c:v>
                </c:pt>
                <c:pt idx="21">
                  <c:v>#N/A</c:v>
                </c:pt>
                <c:pt idx="22">
                  <c:v>#N/A</c:v>
                </c:pt>
                <c:pt idx="24">
                  <c:v>#N/A</c:v>
                </c:pt>
                <c:pt idx="25">
                  <c:v>#N/A</c:v>
                </c:pt>
                <c:pt idx="26">
                  <c:v>#N/A</c:v>
                </c:pt>
                <c:pt idx="28">
                  <c:v>#N/A</c:v>
                </c:pt>
                <c:pt idx="29">
                  <c:v>#N/A</c:v>
                </c:pt>
                <c:pt idx="30">
                  <c:v>#N/A</c:v>
                </c:pt>
                <c:pt idx="32">
                  <c:v>#N/A</c:v>
                </c:pt>
                <c:pt idx="33">
                  <c:v>#N/A</c:v>
                </c:pt>
                <c:pt idx="34">
                  <c:v>#N/A</c:v>
                </c:pt>
                <c:pt idx="36">
                  <c:v>#N/A</c:v>
                </c:pt>
                <c:pt idx="37">
                  <c:v>#N/A</c:v>
                </c:pt>
                <c:pt idx="38">
                  <c:v>#N/A</c:v>
                </c:pt>
              </c:numCache>
            </c:numRef>
          </c:val>
          <c:smooth val="0"/>
          <c:extLst>
            <c:ext xmlns:c16="http://schemas.microsoft.com/office/drawing/2014/chart" uri="{C3380CC4-5D6E-409C-BE32-E72D297353CC}">
              <c16:uniqueId val="{00000004-8E4B-40CC-A8EC-58C85A47752B}"/>
            </c:ext>
          </c:extLst>
        </c:ser>
        <c:dLbls>
          <c:showLegendKey val="0"/>
          <c:showVal val="0"/>
          <c:showCatName val="0"/>
          <c:showSerName val="0"/>
          <c:showPercent val="0"/>
          <c:showBubbleSize val="0"/>
        </c:dLbls>
        <c:marker val="1"/>
        <c:smooth val="0"/>
        <c:axId val="129048576"/>
        <c:axId val="129050112"/>
      </c:lineChart>
      <c:catAx>
        <c:axId val="129048576"/>
        <c:scaling>
          <c:orientation val="minMax"/>
        </c:scaling>
        <c:delete val="0"/>
        <c:axPos val="b"/>
        <c:numFmt formatCode="General" sourceLinked="1"/>
        <c:majorTickMark val="cross"/>
        <c:minorTickMark val="none"/>
        <c:tickLblPos val="nextTo"/>
        <c:spPr>
          <a:ln w="12700">
            <a:solidFill>
              <a:srgbClr val="000000"/>
            </a:solidFill>
            <a:prstDash val="solid"/>
          </a:ln>
        </c:spPr>
        <c:txPr>
          <a:bodyPr rot="0" vert="wordArtVert"/>
          <a:lstStyle/>
          <a:p>
            <a:pPr>
              <a:defRPr sz="700" b="0" i="0" u="none" strike="noStrike" baseline="0">
                <a:solidFill>
                  <a:srgbClr val="000000"/>
                </a:solidFill>
                <a:latin typeface="Arial"/>
                <a:ea typeface="Arial"/>
                <a:cs typeface="Arial"/>
              </a:defRPr>
            </a:pPr>
            <a:endParaRPr lang="en-US"/>
          </a:p>
        </c:txPr>
        <c:crossAx val="129050112"/>
        <c:crosses val="autoZero"/>
        <c:auto val="0"/>
        <c:lblAlgn val="ctr"/>
        <c:lblOffset val="100"/>
        <c:tickLblSkip val="1"/>
        <c:tickMarkSkip val="1"/>
        <c:noMultiLvlLbl val="0"/>
      </c:catAx>
      <c:valAx>
        <c:axId val="129050112"/>
        <c:scaling>
          <c:orientation val="minMax"/>
        </c:scaling>
        <c:delete val="0"/>
        <c:axPos val="l"/>
        <c:numFmt formatCode="General" sourceLinked="1"/>
        <c:majorTickMark val="cross"/>
        <c:minorTickMark val="none"/>
        <c:tickLblPos val="nextTo"/>
        <c:spPr>
          <a:ln w="127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29048576"/>
        <c:crosses val="autoZero"/>
        <c:crossBetween val="between"/>
      </c:valAx>
      <c:spPr>
        <a:noFill/>
        <a:ln w="12700">
          <a:solidFill>
            <a:srgbClr val="00000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US"/>
              <a:t>R&amp;R Plot - by Appraisers</a:t>
            </a:r>
          </a:p>
        </c:rich>
      </c:tx>
      <c:layout>
        <c:manualLayout>
          <c:xMode val="edge"/>
          <c:yMode val="edge"/>
          <c:x val="0.31981279251170047"/>
          <c:y val="3.2828282828282832E-2"/>
        </c:manualLayout>
      </c:layout>
      <c:overlay val="0"/>
      <c:spPr>
        <a:noFill/>
        <a:ln w="25400">
          <a:noFill/>
        </a:ln>
      </c:spPr>
    </c:title>
    <c:autoTitleDeleted val="0"/>
    <c:plotArea>
      <c:layout>
        <c:manualLayout>
          <c:layoutTarget val="inner"/>
          <c:xMode val="edge"/>
          <c:yMode val="edge"/>
          <c:x val="9.5163806552262087E-2"/>
          <c:y val="0.11111138511922231"/>
          <c:w val="0.89703588143525737"/>
          <c:h val="0.76767866082371772"/>
        </c:manualLayout>
      </c:layout>
      <c:lineChart>
        <c:grouping val="standard"/>
        <c:varyColors val="0"/>
        <c:ser>
          <c:idx val="4"/>
          <c:order val="0"/>
          <c:spPr>
            <a:ln w="12700">
              <a:solidFill>
                <a:srgbClr val="FF0000"/>
              </a:solidFill>
              <a:prstDash val="sysDash"/>
            </a:ln>
          </c:spPr>
          <c:marker>
            <c:symbol val="none"/>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'!$BT$56:$BT$87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0-0873-44AF-911D-4AB44A506FA5}"/>
            </c:ext>
          </c:extLst>
        </c:ser>
        <c:ser>
          <c:idx val="0"/>
          <c:order val="1"/>
          <c:spPr>
            <a:ln w="28575">
              <a:noFill/>
            </a:ln>
          </c:spPr>
          <c:marker>
            <c:symbol val="dash"/>
            <c:size val="5"/>
            <c:spPr>
              <a:solidFill>
                <a:srgbClr val="000000"/>
              </a:solidFill>
              <a:ln>
                <a:solidFill>
                  <a:srgbClr val="000000"/>
                </a:solidFill>
                <a:prstDash val="solid"/>
              </a:ln>
            </c:spPr>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'!$BP$56:$BP$87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1-0873-44AF-911D-4AB44A506FA5}"/>
            </c:ext>
          </c:extLst>
        </c:ser>
        <c:ser>
          <c:idx val="1"/>
          <c:order val="2"/>
          <c:spPr>
            <a:ln w="28575">
              <a:noFill/>
            </a:ln>
          </c:spPr>
          <c:marker>
            <c:symbol val="dash"/>
            <c:size val="5"/>
            <c:spPr>
              <a:solidFill>
                <a:srgbClr val="000000"/>
              </a:solidFill>
              <a:ln>
                <a:solidFill>
                  <a:srgbClr val="000000"/>
                </a:solidFill>
                <a:prstDash val="solid"/>
              </a:ln>
            </c:spPr>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'!$BQ$56:$BQ$87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2-0873-44AF-911D-4AB44A506FA5}"/>
            </c:ext>
          </c:extLst>
        </c:ser>
        <c:ser>
          <c:idx val="2"/>
          <c:order val="3"/>
          <c:spPr>
            <a:ln w="28575">
              <a:noFill/>
            </a:ln>
          </c:spPr>
          <c:marker>
            <c:symbol val="dash"/>
            <c:size val="5"/>
            <c:spPr>
              <a:solidFill>
                <a:srgbClr val="000000"/>
              </a:solidFill>
              <a:ln>
                <a:solidFill>
                  <a:srgbClr val="000000"/>
                </a:solidFill>
                <a:prstDash val="solid"/>
              </a:ln>
            </c:spPr>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'!$BR$56:$BR$87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3-0873-44AF-911D-4AB44A506FA5}"/>
            </c:ext>
          </c:extLst>
        </c:ser>
        <c:ser>
          <c:idx val="3"/>
          <c:order val="4"/>
          <c:spPr>
            <a:ln w="12700">
              <a:solidFill>
                <a:srgbClr val="000000"/>
              </a:solidFill>
              <a:prstDash val="solid"/>
            </a:ln>
          </c:spPr>
          <c:marker>
            <c:symbol val="none"/>
          </c:marker>
          <c:errBars>
            <c:errDir val="y"/>
            <c:errBarType val="both"/>
            <c:errValType val="cust"/>
            <c:noEndCap val="0"/>
            <c:plus>
              <c:numRef>
                <c:f>'Gage R&amp;R '!$BX$56:$BX$87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plus>
            <c:minus>
              <c:numRef>
                <c:f>'Gage R&amp;R '!$BW$56:$BW$87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minus>
            <c:spPr>
              <a:ln w="12700">
                <a:solidFill>
                  <a:srgbClr val="000000"/>
                </a:solidFill>
                <a:prstDash val="solid"/>
              </a:ln>
            </c:spPr>
          </c:errBars>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'!$BS$56:$BS$87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4-0873-44AF-911D-4AB44A506FA5}"/>
            </c:ext>
          </c:extLst>
        </c:ser>
        <c:dLbls>
          <c:showLegendKey val="0"/>
          <c:showVal val="0"/>
          <c:showCatName val="0"/>
          <c:showSerName val="0"/>
          <c:showPercent val="0"/>
          <c:showBubbleSize val="0"/>
        </c:dLbls>
        <c:smooth val="0"/>
        <c:axId val="129084032"/>
        <c:axId val="129094016"/>
      </c:lineChart>
      <c:catAx>
        <c:axId val="129084032"/>
        <c:scaling>
          <c:orientation val="minMax"/>
        </c:scaling>
        <c:delete val="0"/>
        <c:axPos val="b"/>
        <c:numFmt formatCode="General" sourceLinked="1"/>
        <c:majorTickMark val="cross"/>
        <c:minorTickMark val="none"/>
        <c:tickLblPos val="nextTo"/>
        <c:spPr>
          <a:ln w="12700">
            <a:solidFill>
              <a:srgbClr val="000000"/>
            </a:solidFill>
            <a:prstDash val="solid"/>
          </a:ln>
        </c:spPr>
        <c:txPr>
          <a:bodyPr rot="0" vert="wordArtVert"/>
          <a:lstStyle/>
          <a:p>
            <a:pPr>
              <a:defRPr sz="700" b="1" i="0" u="none" strike="noStrike" baseline="0">
                <a:solidFill>
                  <a:srgbClr val="000000"/>
                </a:solidFill>
                <a:latin typeface="Arial"/>
                <a:ea typeface="Arial"/>
                <a:cs typeface="Arial"/>
              </a:defRPr>
            </a:pPr>
            <a:endParaRPr lang="en-US"/>
          </a:p>
        </c:txPr>
        <c:crossAx val="129094016"/>
        <c:crosses val="autoZero"/>
        <c:auto val="0"/>
        <c:lblAlgn val="ctr"/>
        <c:lblOffset val="100"/>
        <c:tickLblSkip val="1"/>
        <c:tickMarkSkip val="1"/>
        <c:noMultiLvlLbl val="0"/>
      </c:catAx>
      <c:valAx>
        <c:axId val="129094016"/>
        <c:scaling>
          <c:orientation val="minMax"/>
        </c:scaling>
        <c:delete val="0"/>
        <c:axPos val="l"/>
        <c:numFmt formatCode="General" sourceLinked="1"/>
        <c:majorTickMark val="cross"/>
        <c:minorTickMark val="none"/>
        <c:tickLblPos val="nextTo"/>
        <c:spPr>
          <a:ln w="127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29084032"/>
        <c:crosses val="autoZero"/>
        <c:crossBetween val="between"/>
      </c:valAx>
      <c:spPr>
        <a:noFill/>
        <a:ln w="12700">
          <a:solidFill>
            <a:srgbClr val="00000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4" verticalDpi="300"/>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en-US" sz="1400" b="1" i="0" u="none" strike="noStrike" baseline="0">
                <a:solidFill>
                  <a:srgbClr val="000000"/>
                </a:solidFill>
                <a:latin typeface="Arial"/>
                <a:cs typeface="Arial"/>
              </a:rPr>
              <a:t>Part - Appraiser Average Chart</a:t>
            </a:r>
          </a:p>
          <a:p>
            <a:pPr>
              <a:defRPr sz="8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Averages with Control Limits</a:t>
            </a:r>
          </a:p>
        </c:rich>
      </c:tx>
      <c:layout>
        <c:manualLayout>
          <c:xMode val="edge"/>
          <c:yMode val="edge"/>
          <c:x val="0.27613104524180965"/>
          <c:y val="1.2853540727556477E-2"/>
        </c:manualLayout>
      </c:layout>
      <c:overlay val="0"/>
      <c:spPr>
        <a:noFill/>
        <a:ln w="25400">
          <a:noFill/>
        </a:ln>
      </c:spPr>
    </c:title>
    <c:autoTitleDeleted val="0"/>
    <c:plotArea>
      <c:layout>
        <c:manualLayout>
          <c:layoutTarget val="inner"/>
          <c:xMode val="edge"/>
          <c:yMode val="edge"/>
          <c:x val="9.3603744149765994E-2"/>
          <c:y val="0.15424164524421594"/>
          <c:w val="0.88611544461778469"/>
          <c:h val="0.63239074550128538"/>
        </c:manualLayout>
      </c:layout>
      <c:lineChart>
        <c:grouping val="standard"/>
        <c:varyColors val="0"/>
        <c:ser>
          <c:idx val="0"/>
          <c:order val="0"/>
          <c:spPr>
            <a:ln w="12700">
              <a:solidFill>
                <a:srgbClr val="000000"/>
              </a:solidFill>
              <a:prstDash val="solid"/>
            </a:ln>
          </c:spPr>
          <c:marker>
            <c:symbol val="none"/>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'!$BY$56:$BY$87</c:f>
              <c:numCache>
                <c:formatCode>General</c:formatCode>
                <c:ptCount val="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0-1A37-46D0-B32E-93DA95ED7E58}"/>
            </c:ext>
          </c:extLst>
        </c:ser>
        <c:ser>
          <c:idx val="1"/>
          <c:order val="1"/>
          <c:spPr>
            <a:ln w="12700">
              <a:solidFill>
                <a:srgbClr val="000000"/>
              </a:solidFill>
              <a:prstDash val="solid"/>
            </a:ln>
          </c:spPr>
          <c:marker>
            <c:symbol val="circle"/>
            <c:size val="5"/>
            <c:spPr>
              <a:solidFill>
                <a:srgbClr val="000000"/>
              </a:solidFill>
              <a:ln>
                <a:solidFill>
                  <a:srgbClr val="000000"/>
                </a:solidFill>
                <a:prstDash val="solid"/>
              </a:ln>
            </c:spPr>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'!$BZ$56:$BZ$87</c:f>
              <c:numCache>
                <c:formatCode>General</c:formatCode>
                <c:ptCount val="32"/>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pt idx="18">
                  <c:v>#N/A</c:v>
                </c:pt>
                <c:pt idx="19">
                  <c:v>#N/A</c:v>
                </c:pt>
                <c:pt idx="20">
                  <c:v>#N/A</c:v>
                </c:pt>
                <c:pt idx="22">
                  <c:v>#N/A</c:v>
                </c:pt>
                <c:pt idx="23">
                  <c:v>#N/A</c:v>
                </c:pt>
                <c:pt idx="24">
                  <c:v>#N/A</c:v>
                </c:pt>
                <c:pt idx="25">
                  <c:v>#N/A</c:v>
                </c:pt>
                <c:pt idx="26">
                  <c:v>#N/A</c:v>
                </c:pt>
                <c:pt idx="27">
                  <c:v>#N/A</c:v>
                </c:pt>
                <c:pt idx="28">
                  <c:v>#N/A</c:v>
                </c:pt>
                <c:pt idx="29">
                  <c:v>#N/A</c:v>
                </c:pt>
                <c:pt idx="30">
                  <c:v>#N/A</c:v>
                </c:pt>
                <c:pt idx="31">
                  <c:v>#N/A</c:v>
                </c:pt>
              </c:numCache>
            </c:numRef>
          </c:val>
          <c:smooth val="0"/>
          <c:extLst>
            <c:ext xmlns:c16="http://schemas.microsoft.com/office/drawing/2014/chart" uri="{C3380CC4-5D6E-409C-BE32-E72D297353CC}">
              <c16:uniqueId val="{00000001-1A37-46D0-B32E-93DA95ED7E58}"/>
            </c:ext>
          </c:extLst>
        </c:ser>
        <c:ser>
          <c:idx val="2"/>
          <c:order val="2"/>
          <c:spPr>
            <a:ln w="12700">
              <a:solidFill>
                <a:srgbClr val="000000"/>
              </a:solidFill>
              <a:prstDash val="lgDash"/>
            </a:ln>
          </c:spPr>
          <c:marker>
            <c:symbol val="none"/>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'!$CA$56:$CA$87</c:f>
              <c:numCache>
                <c:formatCode>General</c:formatCode>
                <c:ptCount val="3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numCache>
            </c:numRef>
          </c:val>
          <c:smooth val="0"/>
          <c:extLst>
            <c:ext xmlns:c16="http://schemas.microsoft.com/office/drawing/2014/chart" uri="{C3380CC4-5D6E-409C-BE32-E72D297353CC}">
              <c16:uniqueId val="{00000002-1A37-46D0-B32E-93DA95ED7E58}"/>
            </c:ext>
          </c:extLst>
        </c:ser>
        <c:ser>
          <c:idx val="3"/>
          <c:order val="3"/>
          <c:spPr>
            <a:ln w="12700">
              <a:solidFill>
                <a:srgbClr val="000000"/>
              </a:solidFill>
              <a:prstDash val="lgDash"/>
            </a:ln>
          </c:spPr>
          <c:marker>
            <c:symbol val="none"/>
          </c:marker>
          <c:cat>
            <c:strRef>
              <c:f>'Gage R&amp;R '!$BO$56:$BO$87</c:f>
              <c:strCache>
                <c:ptCount val="32"/>
                <c:pt idx="0">
                  <c:v>A1</c:v>
                </c:pt>
                <c:pt idx="1">
                  <c:v>A2</c:v>
                </c:pt>
                <c:pt idx="2">
                  <c:v>A3</c:v>
                </c:pt>
                <c:pt idx="3">
                  <c:v>A4</c:v>
                </c:pt>
                <c:pt idx="4">
                  <c:v>A5</c:v>
                </c:pt>
                <c:pt idx="5">
                  <c:v>A6</c:v>
                </c:pt>
                <c:pt idx="6">
                  <c:v>A7</c:v>
                </c:pt>
                <c:pt idx="7">
                  <c:v>A8</c:v>
                </c:pt>
                <c:pt idx="8">
                  <c:v>A9</c:v>
                </c:pt>
                <c:pt idx="9">
                  <c:v>A0</c:v>
                </c:pt>
                <c:pt idx="11">
                  <c:v>B1</c:v>
                </c:pt>
                <c:pt idx="12">
                  <c:v>B2</c:v>
                </c:pt>
                <c:pt idx="13">
                  <c:v>B3</c:v>
                </c:pt>
                <c:pt idx="14">
                  <c:v>B4</c:v>
                </c:pt>
                <c:pt idx="15">
                  <c:v>B5</c:v>
                </c:pt>
                <c:pt idx="16">
                  <c:v>B6</c:v>
                </c:pt>
                <c:pt idx="17">
                  <c:v>B7</c:v>
                </c:pt>
                <c:pt idx="18">
                  <c:v>B8</c:v>
                </c:pt>
                <c:pt idx="19">
                  <c:v>B9</c:v>
                </c:pt>
                <c:pt idx="20">
                  <c:v>B0</c:v>
                </c:pt>
                <c:pt idx="22">
                  <c:v>C1</c:v>
                </c:pt>
                <c:pt idx="23">
                  <c:v>C2</c:v>
                </c:pt>
                <c:pt idx="24">
                  <c:v>C3</c:v>
                </c:pt>
                <c:pt idx="25">
                  <c:v>C4</c:v>
                </c:pt>
                <c:pt idx="26">
                  <c:v>C5</c:v>
                </c:pt>
                <c:pt idx="27">
                  <c:v>C6</c:v>
                </c:pt>
                <c:pt idx="28">
                  <c:v>C7</c:v>
                </c:pt>
                <c:pt idx="29">
                  <c:v>C8</c:v>
                </c:pt>
                <c:pt idx="30">
                  <c:v>C9</c:v>
                </c:pt>
                <c:pt idx="31">
                  <c:v>C0</c:v>
                </c:pt>
              </c:strCache>
            </c:strRef>
          </c:cat>
          <c:val>
            <c:numRef>
              <c:f>'Gage R&amp;R '!$CB$56:$CB$87</c:f>
              <c:numCache>
                <c:formatCode>General</c:formatCode>
                <c:ptCount val="3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numCache>
            </c:numRef>
          </c:val>
          <c:smooth val="0"/>
          <c:extLst>
            <c:ext xmlns:c16="http://schemas.microsoft.com/office/drawing/2014/chart" uri="{C3380CC4-5D6E-409C-BE32-E72D297353CC}">
              <c16:uniqueId val="{00000003-1A37-46D0-B32E-93DA95ED7E58}"/>
            </c:ext>
          </c:extLst>
        </c:ser>
        <c:dLbls>
          <c:showLegendKey val="0"/>
          <c:showVal val="0"/>
          <c:showCatName val="0"/>
          <c:showSerName val="0"/>
          <c:showPercent val="0"/>
          <c:showBubbleSize val="0"/>
        </c:dLbls>
        <c:smooth val="0"/>
        <c:axId val="132740992"/>
        <c:axId val="132742528"/>
      </c:lineChart>
      <c:catAx>
        <c:axId val="132740992"/>
        <c:scaling>
          <c:orientation val="minMax"/>
        </c:scaling>
        <c:delete val="0"/>
        <c:axPos val="b"/>
        <c:numFmt formatCode="General" sourceLinked="1"/>
        <c:majorTickMark val="cross"/>
        <c:minorTickMark val="none"/>
        <c:tickLblPos val="nextTo"/>
        <c:spPr>
          <a:ln w="12700">
            <a:solidFill>
              <a:srgbClr val="000000"/>
            </a:solidFill>
            <a:prstDash val="solid"/>
          </a:ln>
        </c:spPr>
        <c:txPr>
          <a:bodyPr rot="0" vert="wordArtVert"/>
          <a:lstStyle/>
          <a:p>
            <a:pPr>
              <a:defRPr sz="700" b="1" i="0" u="none" strike="noStrike" baseline="0">
                <a:solidFill>
                  <a:srgbClr val="000000"/>
                </a:solidFill>
                <a:latin typeface="Arial"/>
                <a:ea typeface="Arial"/>
                <a:cs typeface="Arial"/>
              </a:defRPr>
            </a:pPr>
            <a:endParaRPr lang="en-US"/>
          </a:p>
        </c:txPr>
        <c:crossAx val="132742528"/>
        <c:crosses val="autoZero"/>
        <c:auto val="0"/>
        <c:lblAlgn val="ctr"/>
        <c:lblOffset val="100"/>
        <c:tickLblSkip val="1"/>
        <c:tickMarkSkip val="1"/>
        <c:noMultiLvlLbl val="0"/>
      </c:catAx>
      <c:valAx>
        <c:axId val="132742528"/>
        <c:scaling>
          <c:orientation val="minMax"/>
        </c:scaling>
        <c:delete val="0"/>
        <c:axPos val="l"/>
        <c:numFmt formatCode="General" sourceLinked="1"/>
        <c:majorTickMark val="cross"/>
        <c:minorTickMark val="none"/>
        <c:tickLblPos val="nextTo"/>
        <c:spPr>
          <a:ln w="127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32740992"/>
        <c:crosses val="autoZero"/>
        <c:crossBetween val="between"/>
      </c:valAx>
      <c:spPr>
        <a:noFill/>
        <a:ln w="12700">
          <a:solidFill>
            <a:srgbClr val="00000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0.76" l="0.75" r="0.75" t="0.66" header="0.5" footer="0.5"/>
    <c:pageSetup orientation="landscape" horizontalDpi="-4" verticalDpi="3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US"/>
              <a:t>Part by Appraiser Plot</a:t>
            </a:r>
          </a:p>
        </c:rich>
      </c:tx>
      <c:layout>
        <c:manualLayout>
          <c:xMode val="edge"/>
          <c:yMode val="edge"/>
          <c:x val="0.33853354134165364"/>
          <c:y val="3.3163265306122451E-2"/>
        </c:manualLayout>
      </c:layout>
      <c:overlay val="0"/>
      <c:spPr>
        <a:noFill/>
        <a:ln w="25400">
          <a:noFill/>
        </a:ln>
      </c:spPr>
    </c:title>
    <c:autoTitleDeleted val="0"/>
    <c:plotArea>
      <c:layout>
        <c:manualLayout>
          <c:layoutTarget val="inner"/>
          <c:xMode val="edge"/>
          <c:yMode val="edge"/>
          <c:x val="9.5163806552262087E-2"/>
          <c:y val="0.11224489795918367"/>
          <c:w val="0.78939157566302653"/>
          <c:h val="0.65561224489795922"/>
        </c:manualLayout>
      </c:layout>
      <c:lineChart>
        <c:grouping val="standard"/>
        <c:varyColors val="0"/>
        <c:ser>
          <c:idx val="0"/>
          <c:order val="0"/>
          <c:tx>
            <c:strRef>
              <c:f>'Gage R&amp;R '!$CE$55</c:f>
              <c:strCache>
                <c:ptCount val="1"/>
                <c:pt idx="0">
                  <c:v>A</c:v>
                </c:pt>
              </c:strCache>
            </c:strRef>
          </c:tx>
          <c:spPr>
            <a:ln w="12700">
              <a:solidFill>
                <a:srgbClr val="FF0000"/>
              </a:solidFill>
              <a:prstDash val="solid"/>
            </a:ln>
          </c:spPr>
          <c:marker>
            <c:symbol val="square"/>
            <c:size val="5"/>
            <c:spPr>
              <a:solidFill>
                <a:srgbClr val="FF0000"/>
              </a:solidFill>
              <a:ln>
                <a:solidFill>
                  <a:srgbClr val="000000"/>
                </a:solidFill>
                <a:prstDash val="solid"/>
              </a:ln>
            </c:spPr>
          </c:marker>
          <c:cat>
            <c:numRef>
              <c:f>'Gage R&amp;R '!$CD$56:$CD$65</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'Gage R&amp;R '!$CE$56:$CE$65</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smooth val="0"/>
          <c:extLst>
            <c:ext xmlns:c16="http://schemas.microsoft.com/office/drawing/2014/chart" uri="{C3380CC4-5D6E-409C-BE32-E72D297353CC}">
              <c16:uniqueId val="{00000000-1152-46F1-B75D-B27A9F925BC2}"/>
            </c:ext>
          </c:extLst>
        </c:ser>
        <c:ser>
          <c:idx val="1"/>
          <c:order val="1"/>
          <c:tx>
            <c:strRef>
              <c:f>'Gage R&amp;R '!$CF$55</c:f>
              <c:strCache>
                <c:ptCount val="1"/>
                <c:pt idx="0">
                  <c:v>B</c:v>
                </c:pt>
              </c:strCache>
            </c:strRef>
          </c:tx>
          <c:spPr>
            <a:ln w="12700">
              <a:solidFill>
                <a:srgbClr val="0000FF"/>
              </a:solidFill>
              <a:prstDash val="solid"/>
            </a:ln>
          </c:spPr>
          <c:marker>
            <c:symbol val="diamond"/>
            <c:size val="5"/>
            <c:spPr>
              <a:solidFill>
                <a:srgbClr val="FFFFFF"/>
              </a:solidFill>
              <a:ln>
                <a:solidFill>
                  <a:srgbClr val="0000FF"/>
                </a:solidFill>
                <a:prstDash val="solid"/>
              </a:ln>
            </c:spPr>
          </c:marker>
          <c:cat>
            <c:numRef>
              <c:f>'Gage R&amp;R '!$CD$56:$CD$65</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'Gage R&amp;R '!$CF$56:$CF$65</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smooth val="0"/>
          <c:extLst>
            <c:ext xmlns:c16="http://schemas.microsoft.com/office/drawing/2014/chart" uri="{C3380CC4-5D6E-409C-BE32-E72D297353CC}">
              <c16:uniqueId val="{00000001-1152-46F1-B75D-B27A9F925BC2}"/>
            </c:ext>
          </c:extLst>
        </c:ser>
        <c:ser>
          <c:idx val="2"/>
          <c:order val="2"/>
          <c:tx>
            <c:strRef>
              <c:f>'Gage R&amp;R '!$CG$55</c:f>
              <c:strCache>
                <c:ptCount val="1"/>
                <c:pt idx="0">
                  <c:v>C</c:v>
                </c:pt>
              </c:strCache>
            </c:strRef>
          </c:tx>
          <c:spPr>
            <a:ln w="12700">
              <a:solidFill>
                <a:srgbClr val="000000"/>
              </a:solidFill>
              <a:prstDash val="solid"/>
            </a:ln>
          </c:spPr>
          <c:marker>
            <c:symbol val="star"/>
            <c:size val="5"/>
            <c:spPr>
              <a:noFill/>
              <a:ln>
                <a:solidFill>
                  <a:srgbClr val="000000"/>
                </a:solidFill>
                <a:prstDash val="solid"/>
              </a:ln>
            </c:spPr>
          </c:marker>
          <c:cat>
            <c:numRef>
              <c:f>'Gage R&amp;R '!$CD$56:$CD$65</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'Gage R&amp;R '!$CG$56:$CG$65</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smooth val="0"/>
          <c:extLst>
            <c:ext xmlns:c16="http://schemas.microsoft.com/office/drawing/2014/chart" uri="{C3380CC4-5D6E-409C-BE32-E72D297353CC}">
              <c16:uniqueId val="{00000002-1152-46F1-B75D-B27A9F925BC2}"/>
            </c:ext>
          </c:extLst>
        </c:ser>
        <c:dLbls>
          <c:showLegendKey val="0"/>
          <c:showVal val="0"/>
          <c:showCatName val="0"/>
          <c:showSerName val="0"/>
          <c:showPercent val="0"/>
          <c:showBubbleSize val="0"/>
        </c:dLbls>
        <c:marker val="1"/>
        <c:smooth val="0"/>
        <c:axId val="132791296"/>
        <c:axId val="132797952"/>
      </c:lineChart>
      <c:catAx>
        <c:axId val="132791296"/>
        <c:scaling>
          <c:orientation val="minMax"/>
        </c:scaling>
        <c:delete val="0"/>
        <c:axPos val="b"/>
        <c:title>
          <c:tx>
            <c:rich>
              <a:bodyPr/>
              <a:lstStyle/>
              <a:p>
                <a:pPr>
                  <a:defRPr sz="1000" b="1" i="0" u="none" strike="noStrike" baseline="0">
                    <a:solidFill>
                      <a:srgbClr val="000000"/>
                    </a:solidFill>
                    <a:latin typeface="Arial"/>
                    <a:ea typeface="Arial"/>
                    <a:cs typeface="Arial"/>
                  </a:defRPr>
                </a:pPr>
                <a:r>
                  <a:rPr lang="en-US"/>
                  <a:t>PART</a:t>
                </a:r>
              </a:p>
            </c:rich>
          </c:tx>
          <c:layout>
            <c:manualLayout>
              <c:xMode val="edge"/>
              <c:yMode val="edge"/>
              <c:x val="0.46021840873634945"/>
              <c:y val="0.83163265306122447"/>
            </c:manualLayout>
          </c:layout>
          <c:overlay val="0"/>
          <c:spPr>
            <a:noFill/>
            <a:ln w="25400">
              <a:noFill/>
            </a:ln>
          </c:spPr>
        </c:title>
        <c:numFmt formatCode="General" sourceLinked="1"/>
        <c:majorTickMark val="cross"/>
        <c:minorTickMark val="none"/>
        <c:tickLblPos val="nextTo"/>
        <c:spPr>
          <a:ln w="12700">
            <a:solidFill>
              <a:srgbClr val="000000"/>
            </a:solidFill>
            <a:prstDash val="solid"/>
          </a:ln>
        </c:spPr>
        <c:txPr>
          <a:bodyPr rot="0" vert="horz"/>
          <a:lstStyle/>
          <a:p>
            <a:pPr>
              <a:defRPr sz="1000" b="1" i="0" u="none" strike="noStrike" baseline="0">
                <a:solidFill>
                  <a:srgbClr val="000000"/>
                </a:solidFill>
                <a:latin typeface="Arial"/>
                <a:ea typeface="Arial"/>
                <a:cs typeface="Arial"/>
              </a:defRPr>
            </a:pPr>
            <a:endParaRPr lang="en-US"/>
          </a:p>
        </c:txPr>
        <c:crossAx val="132797952"/>
        <c:crosses val="autoZero"/>
        <c:auto val="0"/>
        <c:lblAlgn val="ctr"/>
        <c:lblOffset val="100"/>
        <c:tickLblSkip val="1"/>
        <c:tickMarkSkip val="1"/>
        <c:noMultiLvlLbl val="0"/>
      </c:catAx>
      <c:valAx>
        <c:axId val="132797952"/>
        <c:scaling>
          <c:orientation val="minMax"/>
        </c:scaling>
        <c:delete val="0"/>
        <c:axPos val="l"/>
        <c:title>
          <c:tx>
            <c:rich>
              <a:bodyPr/>
              <a:lstStyle/>
              <a:p>
                <a:pPr>
                  <a:defRPr sz="800" b="1" i="0" u="none" strike="noStrike" baseline="0">
                    <a:solidFill>
                      <a:srgbClr val="000000"/>
                    </a:solidFill>
                    <a:latin typeface="Arial"/>
                    <a:ea typeface="Arial"/>
                    <a:cs typeface="Arial"/>
                  </a:defRPr>
                </a:pPr>
                <a:r>
                  <a:rPr lang="en-US"/>
                  <a:t>Average</a:t>
                </a:r>
              </a:p>
            </c:rich>
          </c:tx>
          <c:layout>
            <c:manualLayout>
              <c:xMode val="edge"/>
              <c:yMode val="edge"/>
              <c:x val="2.3400936037441498E-2"/>
              <c:y val="0.375"/>
            </c:manualLayout>
          </c:layout>
          <c:overlay val="0"/>
          <c:spPr>
            <a:noFill/>
            <a:ln w="25400">
              <a:noFill/>
            </a:ln>
          </c:spPr>
        </c:title>
        <c:numFmt formatCode="General" sourceLinked="1"/>
        <c:majorTickMark val="cross"/>
        <c:minorTickMark val="none"/>
        <c:tickLblPos val="nextTo"/>
        <c:spPr>
          <a:ln w="127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32791296"/>
        <c:crosses val="autoZero"/>
        <c:crossBetween val="midCat"/>
      </c:valAx>
      <c:spPr>
        <a:noFill/>
        <a:ln w="12700">
          <a:solidFill>
            <a:srgbClr val="000000"/>
          </a:solidFill>
          <a:prstDash val="solid"/>
        </a:ln>
      </c:spPr>
    </c:plotArea>
    <c:legend>
      <c:legendPos val="b"/>
      <c:layout>
        <c:manualLayout>
          <c:xMode val="edge"/>
          <c:yMode val="edge"/>
          <c:x val="0.30421216848673949"/>
          <c:y val="0.93112244897959184"/>
          <c:w val="0.38065522620904835"/>
          <c:h val="5.6122448979591844E-2"/>
        </c:manualLayout>
      </c:layout>
      <c:overlay val="0"/>
      <c:spPr>
        <a:solidFill>
          <a:srgbClr val="FFFFFF"/>
        </a:solidFill>
        <a:ln w="3175">
          <a:solidFill>
            <a:srgbClr val="000000"/>
          </a:solidFill>
          <a:prstDash val="solid"/>
        </a:ln>
      </c:spPr>
      <c:txPr>
        <a:bodyPr/>
        <a:lstStyle/>
        <a:p>
          <a:pPr>
            <a:defRPr sz="920" b="1"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 r="0.75" t="1" header="0.5" footer="0.5"/>
    <c:pageSetup orientation="landscape" horizontalDpi="-4"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109996799317189"/>
          <c:y val="4.5317220543806644E-2"/>
          <c:w val="0.81063480209111272"/>
          <c:h val="0.73716012084592142"/>
        </c:manualLayout>
      </c:layout>
      <c:barChart>
        <c:barDir val="col"/>
        <c:grouping val="clustered"/>
        <c:varyColors val="0"/>
        <c:ser>
          <c:idx val="0"/>
          <c:order val="0"/>
          <c:spPr>
            <a:solidFill>
              <a:srgbClr val="9999FF"/>
            </a:solidFill>
            <a:ln w="12700">
              <a:solidFill>
                <a:srgbClr val="000000"/>
              </a:solidFill>
              <a:prstDash val="solid"/>
            </a:ln>
          </c:spPr>
          <c:invertIfNegative val="0"/>
          <c:cat>
            <c:numRef>
              <c:f>'Proc Cap Calculations'!$BD$19:$BD$39</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cat>
          <c:val>
            <c:numRef>
              <c:f>'Proc Cap Calculations'!$BE$19:$BE$39</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CB79-4FE9-8986-7647B647DFE4}"/>
            </c:ext>
          </c:extLst>
        </c:ser>
        <c:dLbls>
          <c:showLegendKey val="0"/>
          <c:showVal val="0"/>
          <c:showCatName val="0"/>
          <c:showSerName val="0"/>
          <c:showPercent val="0"/>
          <c:showBubbleSize val="0"/>
        </c:dLbls>
        <c:gapWidth val="0"/>
        <c:axId val="133175168"/>
        <c:axId val="133176704"/>
      </c:barChart>
      <c:lineChart>
        <c:grouping val="standard"/>
        <c:varyColors val="0"/>
        <c:ser>
          <c:idx val="1"/>
          <c:order val="1"/>
          <c:spPr>
            <a:ln w="12700">
              <a:solidFill>
                <a:srgbClr val="FF00FF"/>
              </a:solidFill>
              <a:prstDash val="solid"/>
            </a:ln>
          </c:spPr>
          <c:marker>
            <c:symbol val="none"/>
          </c:marker>
          <c:val>
            <c:numRef>
              <c:f>'Proc Cap Calculations'!$BF$19:$BF$39</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smooth val="1"/>
          <c:extLst>
            <c:ext xmlns:c16="http://schemas.microsoft.com/office/drawing/2014/chart" uri="{C3380CC4-5D6E-409C-BE32-E72D297353CC}">
              <c16:uniqueId val="{00000001-CB79-4FE9-8986-7647B647DFE4}"/>
            </c:ext>
          </c:extLst>
        </c:ser>
        <c:dLbls>
          <c:showLegendKey val="0"/>
          <c:showVal val="0"/>
          <c:showCatName val="0"/>
          <c:showSerName val="0"/>
          <c:showPercent val="0"/>
          <c:showBubbleSize val="0"/>
        </c:dLbls>
        <c:marker val="1"/>
        <c:smooth val="0"/>
        <c:axId val="133182592"/>
        <c:axId val="133184128"/>
      </c:lineChart>
      <c:catAx>
        <c:axId val="133175168"/>
        <c:scaling>
          <c:orientation val="minMax"/>
        </c:scaling>
        <c:delete val="0"/>
        <c:axPos val="b"/>
        <c:numFmt formatCode="General" sourceLinked="0"/>
        <c:majorTickMark val="out"/>
        <c:minorTickMark val="none"/>
        <c:tickLblPos val="nextTo"/>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133176704"/>
        <c:crosses val="autoZero"/>
        <c:auto val="1"/>
        <c:lblAlgn val="ctr"/>
        <c:lblOffset val="100"/>
        <c:tickLblSkip val="2"/>
        <c:tickMarkSkip val="1"/>
        <c:noMultiLvlLbl val="0"/>
      </c:catAx>
      <c:valAx>
        <c:axId val="1331767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33175168"/>
        <c:crosses val="autoZero"/>
        <c:crossBetween val="between"/>
      </c:valAx>
      <c:catAx>
        <c:axId val="133182592"/>
        <c:scaling>
          <c:orientation val="minMax"/>
        </c:scaling>
        <c:delete val="1"/>
        <c:axPos val="b"/>
        <c:majorTickMark val="out"/>
        <c:minorTickMark val="none"/>
        <c:tickLblPos val="nextTo"/>
        <c:crossAx val="133184128"/>
        <c:crosses val="autoZero"/>
        <c:auto val="1"/>
        <c:lblAlgn val="ctr"/>
        <c:lblOffset val="100"/>
        <c:noMultiLvlLbl val="0"/>
      </c:catAx>
      <c:valAx>
        <c:axId val="133184128"/>
        <c:scaling>
          <c:orientation val="minMax"/>
        </c:scaling>
        <c:delete val="0"/>
        <c:axPos val="r"/>
        <c:numFmt formatCode="General" sourceLinked="1"/>
        <c:majorTickMark val="none"/>
        <c:minorTickMark val="none"/>
        <c:tickLblPos val="none"/>
        <c:spPr>
          <a:ln w="3175">
            <a:solidFill>
              <a:srgbClr val="000000"/>
            </a:solidFill>
            <a:prstDash val="solid"/>
          </a:ln>
        </c:spPr>
        <c:crossAx val="133182592"/>
        <c:crosses val="max"/>
        <c:crossBetween val="between"/>
      </c:valAx>
      <c:spPr>
        <a:solidFill>
          <a:srgbClr val="C0C0C0"/>
        </a:solidFill>
        <a:ln w="12700">
          <a:solidFill>
            <a:srgbClr val="808080"/>
          </a:solidFill>
          <a:prstDash val="solid"/>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verticalDpi="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827316910698081E-2"/>
          <c:y val="6.0836501901140684E-2"/>
          <c:w val="0.9289467571796074"/>
          <c:h val="0.70722433460076051"/>
        </c:manualLayout>
      </c:layout>
      <c:lineChart>
        <c:grouping val="standard"/>
        <c:varyColors val="0"/>
        <c:ser>
          <c:idx val="4"/>
          <c:order val="0"/>
          <c:tx>
            <c:strRef>
              <c:f>'Proc Cap Calculations'!$CV$3</c:f>
              <c:strCache>
                <c:ptCount val="1"/>
                <c:pt idx="0">
                  <c:v>USL n/a</c:v>
                </c:pt>
              </c:strCache>
            </c:strRef>
          </c:tx>
          <c:spPr>
            <a:ln w="12700">
              <a:solidFill>
                <a:srgbClr val="FF0000"/>
              </a:solidFill>
              <a:prstDash val="solid"/>
            </a:ln>
          </c:spPr>
          <c:marker>
            <c:symbol val="none"/>
          </c:marker>
          <c:val>
            <c:numRef>
              <c:f>[3]!usl</c:f>
              <c:numCache>
                <c:formatCode>General</c:formatCode>
                <c:ptCount val="1"/>
                <c:pt idx="0">
                  <c:v>1</c:v>
                </c:pt>
              </c:numCache>
            </c:numRef>
          </c:val>
          <c:smooth val="0"/>
          <c:extLst>
            <c:ext xmlns:c16="http://schemas.microsoft.com/office/drawing/2014/chart" uri="{C3380CC4-5D6E-409C-BE32-E72D297353CC}">
              <c16:uniqueId val="{00000000-25F5-469A-8E75-2A02DEB55EDF}"/>
            </c:ext>
          </c:extLst>
        </c:ser>
        <c:ser>
          <c:idx val="5"/>
          <c:order val="1"/>
          <c:tx>
            <c:strRef>
              <c:f>'Proc Cap Calculations'!$CZ$3</c:f>
              <c:strCache>
                <c:ptCount val="1"/>
                <c:pt idx="0">
                  <c:v>LSL n/a</c:v>
                </c:pt>
              </c:strCache>
            </c:strRef>
          </c:tx>
          <c:spPr>
            <a:ln w="12700">
              <a:solidFill>
                <a:srgbClr val="FF0000"/>
              </a:solidFill>
              <a:prstDash val="solid"/>
            </a:ln>
          </c:spPr>
          <c:marker>
            <c:symbol val="none"/>
          </c:marker>
          <c:val>
            <c:numRef>
              <c:f>[3]!lsl</c:f>
              <c:numCache>
                <c:formatCode>General</c:formatCode>
                <c:ptCount val="1"/>
                <c:pt idx="0">
                  <c:v>1</c:v>
                </c:pt>
              </c:numCache>
            </c:numRef>
          </c:val>
          <c:smooth val="0"/>
          <c:extLst>
            <c:ext xmlns:c16="http://schemas.microsoft.com/office/drawing/2014/chart" uri="{C3380CC4-5D6E-409C-BE32-E72D297353CC}">
              <c16:uniqueId val="{00000001-25F5-469A-8E75-2A02DEB55EDF}"/>
            </c:ext>
          </c:extLst>
        </c:ser>
        <c:ser>
          <c:idx val="3"/>
          <c:order val="2"/>
          <c:tx>
            <c:strRef>
              <c:f>'Proc Cap Calculations'!$CY$3</c:f>
              <c:strCache>
                <c:ptCount val="1"/>
                <c:pt idx="0">
                  <c:v>LCL</c:v>
                </c:pt>
              </c:strCache>
            </c:strRef>
          </c:tx>
          <c:spPr>
            <a:ln w="3175">
              <a:solidFill>
                <a:srgbClr val="008000"/>
              </a:solidFill>
              <a:prstDash val="sysDash"/>
            </a:ln>
          </c:spPr>
          <c:marker>
            <c:symbol val="none"/>
          </c:marker>
          <c:val>
            <c:numRef>
              <c:f>[3]!lcl</c:f>
              <c:numCache>
                <c:formatCode>General</c:formatCode>
                <c:ptCount val="1"/>
                <c:pt idx="0">
                  <c:v>1</c:v>
                </c:pt>
              </c:numCache>
            </c:numRef>
          </c:val>
          <c:smooth val="0"/>
          <c:extLst>
            <c:ext xmlns:c16="http://schemas.microsoft.com/office/drawing/2014/chart" uri="{C3380CC4-5D6E-409C-BE32-E72D297353CC}">
              <c16:uniqueId val="{00000002-25F5-469A-8E75-2A02DEB55EDF}"/>
            </c:ext>
          </c:extLst>
        </c:ser>
        <c:ser>
          <c:idx val="2"/>
          <c:order val="3"/>
          <c:tx>
            <c:strRef>
              <c:f>'Proc Cap Calculations'!$CW$3</c:f>
              <c:strCache>
                <c:ptCount val="1"/>
                <c:pt idx="0">
                  <c:v>UCL</c:v>
                </c:pt>
              </c:strCache>
            </c:strRef>
          </c:tx>
          <c:spPr>
            <a:ln w="3175">
              <a:solidFill>
                <a:srgbClr val="008000"/>
              </a:solidFill>
              <a:prstDash val="sysDash"/>
            </a:ln>
          </c:spPr>
          <c:marker>
            <c:symbol val="none"/>
          </c:marker>
          <c:val>
            <c:numRef>
              <c:f>[3]!ucl</c:f>
              <c:numCache>
                <c:formatCode>General</c:formatCode>
                <c:ptCount val="1"/>
                <c:pt idx="0">
                  <c:v>1</c:v>
                </c:pt>
              </c:numCache>
            </c:numRef>
          </c:val>
          <c:smooth val="0"/>
          <c:extLst>
            <c:ext xmlns:c16="http://schemas.microsoft.com/office/drawing/2014/chart" uri="{C3380CC4-5D6E-409C-BE32-E72D297353CC}">
              <c16:uniqueId val="{00000003-25F5-469A-8E75-2A02DEB55EDF}"/>
            </c:ext>
          </c:extLst>
        </c:ser>
        <c:ser>
          <c:idx val="0"/>
          <c:order val="4"/>
          <c:tx>
            <c:strRef>
              <c:f>'Proc Cap Calculations'!$G$3</c:f>
              <c:strCache>
                <c:ptCount val="1"/>
                <c:pt idx="0">
                  <c:v>Data</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val>
            <c:numRef>
              <c:f>[3]!numberpts</c:f>
              <c:numCache>
                <c:formatCode>General</c:formatCode>
                <c:ptCount val="1"/>
                <c:pt idx="0">
                  <c:v>1</c:v>
                </c:pt>
              </c:numCache>
            </c:numRef>
          </c:val>
          <c:smooth val="0"/>
          <c:extLst>
            <c:ext xmlns:c16="http://schemas.microsoft.com/office/drawing/2014/chart" uri="{C3380CC4-5D6E-409C-BE32-E72D297353CC}">
              <c16:uniqueId val="{00000004-25F5-469A-8E75-2A02DEB55EDF}"/>
            </c:ext>
          </c:extLst>
        </c:ser>
        <c:ser>
          <c:idx val="1"/>
          <c:order val="5"/>
          <c:tx>
            <c:strRef>
              <c:f>'Proc Cap Calculations'!$CX$3</c:f>
              <c:strCache>
                <c:ptCount val="1"/>
                <c:pt idx="0">
                  <c:v>AVG</c:v>
                </c:pt>
              </c:strCache>
            </c:strRef>
          </c:tx>
          <c:spPr>
            <a:ln w="12700">
              <a:solidFill>
                <a:srgbClr val="000000"/>
              </a:solidFill>
              <a:prstDash val="solid"/>
            </a:ln>
          </c:spPr>
          <c:marker>
            <c:symbol val="none"/>
          </c:marker>
          <c:val>
            <c:numRef>
              <c:f>[3]!centerline</c:f>
              <c:numCache>
                <c:formatCode>General</c:formatCode>
                <c:ptCount val="1"/>
                <c:pt idx="0">
                  <c:v>1</c:v>
                </c:pt>
              </c:numCache>
            </c:numRef>
          </c:val>
          <c:smooth val="0"/>
          <c:extLst>
            <c:ext xmlns:c16="http://schemas.microsoft.com/office/drawing/2014/chart" uri="{C3380CC4-5D6E-409C-BE32-E72D297353CC}">
              <c16:uniqueId val="{00000005-25F5-469A-8E75-2A02DEB55EDF}"/>
            </c:ext>
          </c:extLst>
        </c:ser>
        <c:dLbls>
          <c:showLegendKey val="0"/>
          <c:showVal val="0"/>
          <c:showCatName val="0"/>
          <c:showSerName val="0"/>
          <c:showPercent val="0"/>
          <c:showBubbleSize val="0"/>
        </c:dLbls>
        <c:smooth val="0"/>
        <c:axId val="133234048"/>
        <c:axId val="133044480"/>
      </c:lineChart>
      <c:catAx>
        <c:axId val="133234048"/>
        <c:scaling>
          <c:orientation val="minMax"/>
        </c:scaling>
        <c:delete val="0"/>
        <c:axPos val="b"/>
        <c:numFmt formatCode="General" sourceLinked="1"/>
        <c:majorTickMark val="cross"/>
        <c:minorTickMark val="none"/>
        <c:tickLblPos val="low"/>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en-US"/>
          </a:p>
        </c:txPr>
        <c:crossAx val="133044480"/>
        <c:crosses val="autoZero"/>
        <c:auto val="0"/>
        <c:lblAlgn val="ctr"/>
        <c:lblOffset val="100"/>
        <c:tickLblSkip val="116"/>
        <c:tickMarkSkip val="1"/>
        <c:noMultiLvlLbl val="0"/>
      </c:catAx>
      <c:valAx>
        <c:axId val="133044480"/>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en-US"/>
          </a:p>
        </c:txPr>
        <c:crossAx val="133234048"/>
        <c:crosses val="autoZero"/>
        <c:crossBetween val="between"/>
      </c:valAx>
      <c:spPr>
        <a:noFill/>
        <a:ln w="25400">
          <a:noFill/>
        </a:ln>
      </c:spPr>
    </c:plotArea>
    <c:legend>
      <c:legendPos val="r"/>
      <c:layout>
        <c:manualLayout>
          <c:xMode val="edge"/>
          <c:yMode val="edge"/>
          <c:x val="1.1219204341030405E-2"/>
          <c:y val="0.86692035090944375"/>
          <c:w val="0.98055501489280139"/>
          <c:h val="0.121672845369037"/>
        </c:manualLayout>
      </c:layout>
      <c:overlay val="0"/>
      <c:spPr>
        <a:solidFill>
          <a:srgbClr val="FFFFFF"/>
        </a:solidFill>
        <a:ln w="25400">
          <a:noFill/>
        </a:ln>
      </c:spPr>
      <c:txPr>
        <a:bodyPr/>
        <a:lstStyle/>
        <a:p>
          <a:pPr>
            <a:defRPr sz="75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8534146138372604E-2"/>
          <c:y val="6.2745098039215685E-2"/>
          <c:w val="0.91323992795193287"/>
          <c:h val="0.70588235294117652"/>
        </c:manualLayout>
      </c:layout>
      <c:lineChart>
        <c:grouping val="standard"/>
        <c:varyColors val="0"/>
        <c:ser>
          <c:idx val="0"/>
          <c:order val="0"/>
          <c:tx>
            <c:strRef>
              <c:f>'Proc Cap Calculations'!$G$3</c:f>
              <c:strCache>
                <c:ptCount val="1"/>
                <c:pt idx="0">
                  <c:v>Data</c:v>
                </c:pt>
              </c:strCache>
            </c:strRef>
          </c:tx>
          <c:spPr>
            <a:ln w="12700">
              <a:solidFill>
                <a:srgbClr val="000080"/>
              </a:solidFill>
              <a:prstDash val="solid"/>
            </a:ln>
          </c:spPr>
          <c:marker>
            <c:symbol val="diamond"/>
            <c:size val="5"/>
            <c:spPr>
              <a:solidFill>
                <a:srgbClr val="000080"/>
              </a:solidFill>
              <a:ln>
                <a:solidFill>
                  <a:srgbClr val="000080"/>
                </a:solidFill>
                <a:prstDash val="solid"/>
              </a:ln>
            </c:spPr>
          </c:marker>
          <c:val>
            <c:numRef>
              <c:f>[3]!numberptsr</c:f>
              <c:numCache>
                <c:formatCode>General</c:formatCode>
                <c:ptCount val="1"/>
                <c:pt idx="0">
                  <c:v>1</c:v>
                </c:pt>
              </c:numCache>
            </c:numRef>
          </c:val>
          <c:smooth val="0"/>
          <c:extLst>
            <c:ext xmlns:c16="http://schemas.microsoft.com/office/drawing/2014/chart" uri="{C3380CC4-5D6E-409C-BE32-E72D297353CC}">
              <c16:uniqueId val="{00000000-485E-4647-9339-1CD257D3D7B0}"/>
            </c:ext>
          </c:extLst>
        </c:ser>
        <c:ser>
          <c:idx val="2"/>
          <c:order val="1"/>
          <c:tx>
            <c:strRef>
              <c:f>'Proc Cap Calculations'!$DB$3</c:f>
              <c:strCache>
                <c:ptCount val="1"/>
                <c:pt idx="0">
                  <c:v>UCL</c:v>
                </c:pt>
              </c:strCache>
            </c:strRef>
          </c:tx>
          <c:spPr>
            <a:ln w="3175">
              <a:solidFill>
                <a:srgbClr val="008000"/>
              </a:solidFill>
              <a:prstDash val="sysDash"/>
            </a:ln>
          </c:spPr>
          <c:marker>
            <c:symbol val="none"/>
          </c:marker>
          <c:val>
            <c:numRef>
              <c:f>[3]!uclR</c:f>
              <c:numCache>
                <c:formatCode>General</c:formatCode>
                <c:ptCount val="1"/>
                <c:pt idx="0">
                  <c:v>1</c:v>
                </c:pt>
              </c:numCache>
            </c:numRef>
          </c:val>
          <c:smooth val="0"/>
          <c:extLst>
            <c:ext xmlns:c16="http://schemas.microsoft.com/office/drawing/2014/chart" uri="{C3380CC4-5D6E-409C-BE32-E72D297353CC}">
              <c16:uniqueId val="{00000001-485E-4647-9339-1CD257D3D7B0}"/>
            </c:ext>
          </c:extLst>
        </c:ser>
        <c:ser>
          <c:idx val="3"/>
          <c:order val="2"/>
          <c:tx>
            <c:strRef>
              <c:f>'Proc Cap Calculations'!$DA$3</c:f>
              <c:strCache>
                <c:ptCount val="1"/>
                <c:pt idx="0">
                  <c:v>Tol n/a</c:v>
                </c:pt>
              </c:strCache>
            </c:strRef>
          </c:tx>
          <c:spPr>
            <a:ln w="12700">
              <a:solidFill>
                <a:srgbClr val="FF0000"/>
              </a:solidFill>
              <a:prstDash val="solid"/>
            </a:ln>
          </c:spPr>
          <c:marker>
            <c:symbol val="none"/>
          </c:marker>
          <c:val>
            <c:numRef>
              <c:f>[3]!tol</c:f>
              <c:numCache>
                <c:formatCode>General</c:formatCode>
                <c:ptCount val="1"/>
                <c:pt idx="0">
                  <c:v>1</c:v>
                </c:pt>
              </c:numCache>
            </c:numRef>
          </c:val>
          <c:smooth val="0"/>
          <c:extLst>
            <c:ext xmlns:c16="http://schemas.microsoft.com/office/drawing/2014/chart" uri="{C3380CC4-5D6E-409C-BE32-E72D297353CC}">
              <c16:uniqueId val="{00000002-485E-4647-9339-1CD257D3D7B0}"/>
            </c:ext>
          </c:extLst>
        </c:ser>
        <c:ser>
          <c:idx val="1"/>
          <c:order val="3"/>
          <c:tx>
            <c:strRef>
              <c:f>'Proc Cap Calculations'!$DC$3</c:f>
              <c:strCache>
                <c:ptCount val="1"/>
                <c:pt idx="0">
                  <c:v>AVG</c:v>
                </c:pt>
              </c:strCache>
            </c:strRef>
          </c:tx>
          <c:spPr>
            <a:ln w="12700">
              <a:solidFill>
                <a:srgbClr val="000000"/>
              </a:solidFill>
              <a:prstDash val="solid"/>
            </a:ln>
          </c:spPr>
          <c:marker>
            <c:symbol val="none"/>
          </c:marker>
          <c:val>
            <c:numRef>
              <c:f>[3]!centerliner</c:f>
              <c:numCache>
                <c:formatCode>General</c:formatCode>
                <c:ptCount val="1"/>
                <c:pt idx="0">
                  <c:v>1</c:v>
                </c:pt>
              </c:numCache>
            </c:numRef>
          </c:val>
          <c:smooth val="0"/>
          <c:extLst>
            <c:ext xmlns:c16="http://schemas.microsoft.com/office/drawing/2014/chart" uri="{C3380CC4-5D6E-409C-BE32-E72D297353CC}">
              <c16:uniqueId val="{00000003-485E-4647-9339-1CD257D3D7B0}"/>
            </c:ext>
          </c:extLst>
        </c:ser>
        <c:dLbls>
          <c:showLegendKey val="0"/>
          <c:showVal val="0"/>
          <c:showCatName val="0"/>
          <c:showSerName val="0"/>
          <c:showPercent val="0"/>
          <c:showBubbleSize val="0"/>
        </c:dLbls>
        <c:marker val="1"/>
        <c:smooth val="0"/>
        <c:axId val="133071232"/>
        <c:axId val="133072768"/>
      </c:lineChart>
      <c:catAx>
        <c:axId val="1330712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en-US"/>
          </a:p>
        </c:txPr>
        <c:crossAx val="133072768"/>
        <c:crosses val="autoZero"/>
        <c:auto val="0"/>
        <c:lblAlgn val="ctr"/>
        <c:lblOffset val="100"/>
        <c:tickLblSkip val="118"/>
        <c:tickMarkSkip val="1"/>
        <c:noMultiLvlLbl val="0"/>
      </c:catAx>
      <c:valAx>
        <c:axId val="133072768"/>
        <c:scaling>
          <c:orientation val="minMax"/>
        </c:scaling>
        <c:delete val="0"/>
        <c:axPos val="l"/>
        <c:numFmt formatCode="General" sourceLinked="0"/>
        <c:majorTickMark val="out"/>
        <c:minorTickMark val="none"/>
        <c:tickLblPos val="nextTo"/>
        <c:spPr>
          <a:ln w="3175">
            <a:solidFill>
              <a:srgbClr val="000000"/>
            </a:solidFill>
            <a:prstDash val="solid"/>
          </a:ln>
        </c:spPr>
        <c:txPr>
          <a:bodyPr rot="0" vert="horz"/>
          <a:lstStyle/>
          <a:p>
            <a:pPr>
              <a:defRPr sz="925" b="0" i="0" u="none" strike="noStrike" baseline="0">
                <a:solidFill>
                  <a:srgbClr val="000000"/>
                </a:solidFill>
                <a:latin typeface="Arial"/>
                <a:ea typeface="Arial"/>
                <a:cs typeface="Arial"/>
              </a:defRPr>
            </a:pPr>
            <a:endParaRPr lang="en-US"/>
          </a:p>
        </c:txPr>
        <c:crossAx val="133071232"/>
        <c:crosses val="autoZero"/>
        <c:crossBetween val="between"/>
      </c:valAx>
      <c:spPr>
        <a:noFill/>
        <a:ln w="25400">
          <a:noFill/>
        </a:ln>
      </c:spPr>
    </c:plotArea>
    <c:legend>
      <c:legendPos val="r"/>
      <c:layout>
        <c:manualLayout>
          <c:xMode val="edge"/>
          <c:yMode val="edge"/>
          <c:x val="1.1219204341030405E-2"/>
          <c:y val="0.909804094488189"/>
          <c:w val="0.98504255507387428"/>
          <c:h val="7.8431496062992156E-2"/>
        </c:manualLayout>
      </c:layout>
      <c:overlay val="0"/>
      <c:spPr>
        <a:solidFill>
          <a:srgbClr val="FFFFFF"/>
        </a:solidFill>
        <a:ln w="25400">
          <a:noFill/>
        </a:ln>
      </c:spPr>
      <c:txPr>
        <a:bodyPr/>
        <a:lstStyle/>
        <a:p>
          <a:pPr>
            <a:defRPr sz="75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58307210031348"/>
          <c:y val="6.4822927059014185E-2"/>
          <c:w val="0.82131661442006265"/>
          <c:h val="0.87381305675551124"/>
        </c:manualLayout>
      </c:layout>
      <c:barChart>
        <c:barDir val="col"/>
        <c:grouping val="clustered"/>
        <c:varyColors val="0"/>
        <c:ser>
          <c:idx val="0"/>
          <c:order val="0"/>
          <c:spPr>
            <a:solidFill>
              <a:srgbClr val="9999FF"/>
            </a:solidFill>
            <a:ln w="12700">
              <a:solidFill>
                <a:srgbClr val="000000"/>
              </a:solidFill>
              <a:prstDash val="solid"/>
            </a:ln>
          </c:spPr>
          <c:invertIfNegative val="0"/>
          <c:cat>
            <c:numRef>
              <c:f>'Proc Cap Calculations'!$BD$19:$BD$40</c:f>
              <c:numCache>
                <c:formatCode>General</c:formatCode>
                <c:ptCount val="2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cat>
          <c:val>
            <c:numRef>
              <c:f>'Proc Cap Calculations'!$BE$19:$BE$40</c:f>
              <c:numCache>
                <c:formatCode>General</c:formatCode>
                <c:ptCount val="2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BAE0-4364-A237-9E5A4B219361}"/>
            </c:ext>
          </c:extLst>
        </c:ser>
        <c:dLbls>
          <c:showLegendKey val="0"/>
          <c:showVal val="0"/>
          <c:showCatName val="0"/>
          <c:showSerName val="0"/>
          <c:showPercent val="0"/>
          <c:showBubbleSize val="0"/>
        </c:dLbls>
        <c:gapWidth val="0"/>
        <c:axId val="131747200"/>
        <c:axId val="131753088"/>
      </c:barChart>
      <c:lineChart>
        <c:grouping val="standard"/>
        <c:varyColors val="0"/>
        <c:ser>
          <c:idx val="1"/>
          <c:order val="1"/>
          <c:spPr>
            <a:ln w="12700">
              <a:solidFill>
                <a:srgbClr val="FF00FF"/>
              </a:solidFill>
              <a:prstDash val="solid"/>
            </a:ln>
          </c:spPr>
          <c:marker>
            <c:symbol val="none"/>
          </c:marker>
          <c:val>
            <c:numRef>
              <c:f>'Proc Cap Calculations'!$BF$19:$BF$40</c:f>
              <c:numCache>
                <c:formatCode>General</c:formatCode>
                <c:ptCount val="2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smooth val="1"/>
          <c:extLst>
            <c:ext xmlns:c16="http://schemas.microsoft.com/office/drawing/2014/chart" uri="{C3380CC4-5D6E-409C-BE32-E72D297353CC}">
              <c16:uniqueId val="{00000001-BAE0-4364-A237-9E5A4B219361}"/>
            </c:ext>
          </c:extLst>
        </c:ser>
        <c:dLbls>
          <c:showLegendKey val="0"/>
          <c:showVal val="0"/>
          <c:showCatName val="0"/>
          <c:showSerName val="0"/>
          <c:showPercent val="0"/>
          <c:showBubbleSize val="0"/>
        </c:dLbls>
        <c:marker val="1"/>
        <c:smooth val="0"/>
        <c:axId val="131754624"/>
        <c:axId val="131760512"/>
      </c:lineChart>
      <c:catAx>
        <c:axId val="131747200"/>
        <c:scaling>
          <c:orientation val="minMax"/>
        </c:scaling>
        <c:delete val="0"/>
        <c:axPos val="b"/>
        <c:numFmt formatCode="General" sourceLinked="0"/>
        <c:majorTickMark val="out"/>
        <c:minorTickMark val="none"/>
        <c:tickLblPos val="nextTo"/>
        <c:spPr>
          <a:ln w="3175">
            <a:solidFill>
              <a:srgbClr val="000000"/>
            </a:solidFill>
            <a:prstDash val="solid"/>
          </a:ln>
        </c:spPr>
        <c:txPr>
          <a:bodyPr rot="-5400000" vert="horz"/>
          <a:lstStyle/>
          <a:p>
            <a:pPr>
              <a:defRPr sz="525" b="0" i="0" u="none" strike="noStrike" baseline="0">
                <a:solidFill>
                  <a:srgbClr val="000000"/>
                </a:solidFill>
                <a:latin typeface="Arial"/>
                <a:ea typeface="Arial"/>
                <a:cs typeface="Arial"/>
              </a:defRPr>
            </a:pPr>
            <a:endParaRPr lang="en-US"/>
          </a:p>
        </c:txPr>
        <c:crossAx val="131753088"/>
        <c:crosses val="autoZero"/>
        <c:auto val="1"/>
        <c:lblAlgn val="ctr"/>
        <c:lblOffset val="100"/>
        <c:tickLblSkip val="2"/>
        <c:tickMarkSkip val="1"/>
        <c:noMultiLvlLbl val="0"/>
      </c:catAx>
      <c:valAx>
        <c:axId val="1317530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131747200"/>
        <c:crosses val="autoZero"/>
        <c:crossBetween val="between"/>
      </c:valAx>
      <c:catAx>
        <c:axId val="131754624"/>
        <c:scaling>
          <c:orientation val="minMax"/>
        </c:scaling>
        <c:delete val="1"/>
        <c:axPos val="b"/>
        <c:majorTickMark val="out"/>
        <c:minorTickMark val="none"/>
        <c:tickLblPos val="nextTo"/>
        <c:crossAx val="131760512"/>
        <c:crosses val="autoZero"/>
        <c:auto val="1"/>
        <c:lblAlgn val="ctr"/>
        <c:lblOffset val="100"/>
        <c:noMultiLvlLbl val="0"/>
      </c:catAx>
      <c:valAx>
        <c:axId val="131760512"/>
        <c:scaling>
          <c:orientation val="minMax"/>
        </c:scaling>
        <c:delete val="0"/>
        <c:axPos val="r"/>
        <c:numFmt formatCode="General" sourceLinked="1"/>
        <c:majorTickMark val="none"/>
        <c:minorTickMark val="none"/>
        <c:tickLblPos val="none"/>
        <c:spPr>
          <a:ln w="3175">
            <a:solidFill>
              <a:srgbClr val="000000"/>
            </a:solidFill>
            <a:prstDash val="solid"/>
          </a:ln>
        </c:spPr>
        <c:crossAx val="131754624"/>
        <c:crosses val="max"/>
        <c:crossBetween val="between"/>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4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trlProps/ctrlProp1.xml><?xml version="1.0" encoding="utf-8"?>
<formControlPr xmlns="http://schemas.microsoft.com/office/spreadsheetml/2009/9/main" objectType="CheckBox" fmlaLink="$U$20" lockText="1" noThreeD="1"/>
</file>

<file path=xl/ctrlProps/ctrlProp2.xml><?xml version="1.0" encoding="utf-8"?>
<formControlPr xmlns="http://schemas.microsoft.com/office/spreadsheetml/2009/9/main" objectType="CheckBox" fmlaLink="$U$21" lockText="1" noThreeD="1"/>
</file>

<file path=xl/ctrlProps/ctrlProp3.xml><?xml version="1.0" encoding="utf-8"?>
<formControlPr xmlns="http://schemas.microsoft.com/office/spreadsheetml/2009/9/main" objectType="CheckBox" fmlaLink="$U$24" lockText="1" noThreeD="1"/>
</file>

<file path=xl/ctrlProps/ctrlProp4.xml><?xml version="1.0" encoding="utf-8"?>
<formControlPr xmlns="http://schemas.microsoft.com/office/spreadsheetml/2009/9/main" objectType="CheckBox" fmlaLink="$U$25" lockText="1" noThreeD="1"/>
</file>

<file path=xl/ctrlProps/ctrlProp5.xml><?xml version="1.0" encoding="utf-8"?>
<formControlPr xmlns="http://schemas.microsoft.com/office/spreadsheetml/2009/9/main" objectType="CheckBox" fmlaLink="$U$26" lockText="1" noThreeD="1"/>
</file>

<file path=xl/ctrlProps/ctrlProp6.xml><?xml version="1.0" encoding="utf-8"?>
<formControlPr xmlns="http://schemas.microsoft.com/office/spreadsheetml/2009/9/main" objectType="CheckBox" fmlaLink="$U$27" lockText="1" noThreeD="1"/>
</file>

<file path=xl/ctrlProps/ctrlProp7.xml><?xml version="1.0" encoding="utf-8"?>
<formControlPr xmlns="http://schemas.microsoft.com/office/spreadsheetml/2009/9/main" objectType="CheckBox" fmlaLink="$U$28" lockText="1" noThreeD="1"/>
</file>

<file path=xl/ctrlProps/ctrlProp8.xml><?xml version="1.0" encoding="utf-8"?>
<formControlPr xmlns="http://schemas.microsoft.com/office/spreadsheetml/2009/9/main" objectType="CheckBox" fmlaLink="$U$19" lockText="1" noThreeD="1"/>
</file>

<file path=xl/ctrlProps/ctrlProp9.xml><?xml version="1.0" encoding="utf-8"?>
<formControlPr xmlns="http://schemas.microsoft.com/office/spreadsheetml/2009/9/main" objectType="CheckBox" fmlaLink="$U$23"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fmlaLink="'Proc Cap Calculations'!$BB$50"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checked="Checked"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checked="Checked"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checked="Checked"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cid:image001.png@01D270CD.E6E52830" TargetMode="Externa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cid:image001.png@01D270CD.E6E52830" TargetMode="Externa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cid:image001.png@01D270CD.E6E52830" TargetMode="External"/><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5.xml.rels><?xml version="1.0" encoding="UTF-8" standalone="yes"?>
<Relationships xmlns="http://schemas.openxmlformats.org/package/2006/relationships"><Relationship Id="rId1" Type="http://schemas.openxmlformats.org/officeDocument/2006/relationships/hyperlink" Target="#'PPAP Worksheet'!A1"/></Relationships>
</file>

<file path=xl/drawings/_rels/drawing6.xml.rels><?xml version="1.0" encoding="UTF-8" standalone="yes"?>
<Relationships xmlns="http://schemas.openxmlformats.org/package/2006/relationships"><Relationship Id="rId1" Type="http://schemas.openxmlformats.org/officeDocument/2006/relationships/hyperlink" Target="#'PPAP Worksheet'!A1"/></Relationships>
</file>

<file path=xl/drawings/_rels/drawing7.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8.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9.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10.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11.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1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cid:image001.png@01D270CD.E6E52830" TargetMode="External"/><Relationship Id="rId5" Type="http://schemas.openxmlformats.org/officeDocument/2006/relationships/image" Target="../media/image1.png"/><Relationship Id="rId4" Type="http://schemas.openxmlformats.org/officeDocument/2006/relationships/chart" Target="../charts/chart4.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PPAP Chklist'!A1"/></Relationships>
</file>

<file path=xl/drawings/_rels/drawing1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PPAP Chklist'!A1"/></Relationships>
</file>

<file path=xl/drawings/_rels/drawing2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PPAP Chklist'!A1"/></Relationships>
</file>

<file path=xl/drawings/_rels/drawing21.xml.rels><?xml version="1.0" encoding="UTF-8" standalone="yes"?>
<Relationships xmlns="http://schemas.openxmlformats.org/package/2006/relationships"><Relationship Id="rId1" Type="http://schemas.openxmlformats.org/officeDocument/2006/relationships/hyperlink" Target="#INTRO!A1"/></Relationships>
</file>

<file path=xl/drawings/_rels/drawing2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PPAP Chklist'!A1"/></Relationships>
</file>

<file path=xl/drawings/_rels/drawing2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PPAP Chklist'!A1"/></Relationships>
</file>

<file path=xl/drawings/_rels/drawing24.xml.rels><?xml version="1.0" encoding="UTF-8" standalone="yes"?>
<Relationships xmlns="http://schemas.openxmlformats.org/package/2006/relationships"><Relationship Id="rId1" Type="http://schemas.openxmlformats.org/officeDocument/2006/relationships/hyperlink" Target="#'PPAP Chklist'!A1"/></Relationships>
</file>

<file path=xl/drawings/_rels/drawing25.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2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hyperlink" Target="#'PPAP Chklist'!A1"/></Relationships>
</file>

<file path=xl/drawings/_rels/drawing27.xml.rels><?xml version="1.0" encoding="UTF-8" standalone="yes"?>
<Relationships xmlns="http://schemas.openxmlformats.org/package/2006/relationships"><Relationship Id="rId3" Type="http://schemas.openxmlformats.org/officeDocument/2006/relationships/image" Target="cid:image001.png@01D270CD.E6E52830" TargetMode="External"/><Relationship Id="rId2" Type="http://schemas.openxmlformats.org/officeDocument/2006/relationships/image" Target="../media/image1.png"/><Relationship Id="rId1" Type="http://schemas.openxmlformats.org/officeDocument/2006/relationships/hyperlink" Target="#INTRO!A1"/></Relationships>
</file>

<file path=xl/drawings/_rels/drawing28.xml.rels><?xml version="1.0" encoding="UTF-8" standalone="yes"?>
<Relationships xmlns="http://schemas.openxmlformats.org/package/2006/relationships"><Relationship Id="rId1" Type="http://schemas.openxmlformats.org/officeDocument/2006/relationships/hyperlink" Target="#INTRO!A1"/></Relationships>
</file>

<file path=xl/drawings/drawing1.xml><?xml version="1.0" encoding="utf-8"?>
<xdr:wsDr xmlns:xdr="http://schemas.openxmlformats.org/drawingml/2006/spreadsheetDrawing" xmlns:a="http://schemas.openxmlformats.org/drawingml/2006/main">
  <xdr:twoCellAnchor>
    <xdr:from>
      <xdr:col>11</xdr:col>
      <xdr:colOff>9524</xdr:colOff>
      <xdr:row>11</xdr:row>
      <xdr:rowOff>114299</xdr:rowOff>
    </xdr:from>
    <xdr:to>
      <xdr:col>20</xdr:col>
      <xdr:colOff>9525</xdr:colOff>
      <xdr:row>21</xdr:row>
      <xdr:rowOff>47625</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3057524" y="1904999"/>
          <a:ext cx="5486401" cy="15525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b="0" i="0" u="none" strike="noStrike">
              <a:solidFill>
                <a:schemeClr val="dk1"/>
              </a:solidFill>
              <a:latin typeface="+mn-lt"/>
              <a:ea typeface="+mn-ea"/>
              <a:cs typeface="+mn-cs"/>
            </a:rPr>
            <a:t>PPAP packages are expected to be received by PROGRESS RAIL by the date assigned by Purchasing.  If for any reason you cannot meet this date, contact Purchasing for resolution.</a:t>
          </a:r>
          <a:r>
            <a:rPr lang="en-US"/>
            <a:t> </a:t>
          </a:r>
          <a:r>
            <a:rPr lang="en-US" baseline="0"/>
            <a:t>Any changes  to product or process  must be communicated to your Supply Quality Engineer (SQE) and may require resubmission.</a:t>
          </a:r>
        </a:p>
        <a:p>
          <a:endParaRPr lang="en-US" b="0"/>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latin typeface="+mn-lt"/>
              <a:ea typeface="+mn-ea"/>
              <a:cs typeface="+mn-cs"/>
            </a:rPr>
            <a:t>ALL PPAP CRITERIA MUST CONFORM TO PROGRESS RAIL and Customer Specifics defined in the </a:t>
          </a:r>
          <a:r>
            <a:rPr lang="en-US" sz="1100">
              <a:solidFill>
                <a:schemeClr val="dk1"/>
              </a:solidFill>
              <a:effectLst/>
              <a:latin typeface="+mn-lt"/>
              <a:ea typeface="+mn-ea"/>
              <a:cs typeface="+mn-cs"/>
            </a:rPr>
            <a:t>Quality and </a:t>
          </a:r>
          <a:r>
            <a:rPr lang="en-US" sz="1100">
              <a:solidFill>
                <a:schemeClr val="dk1"/>
              </a:solidFill>
              <a:latin typeface="+mn-lt"/>
              <a:ea typeface="+mn-ea"/>
              <a:cs typeface="+mn-cs"/>
            </a:rPr>
            <a:t>Supplier Quality Manual. </a:t>
          </a:r>
        </a:p>
      </xdr:txBody>
    </xdr:sp>
    <xdr:clientData/>
  </xdr:twoCellAnchor>
  <xdr:twoCellAnchor>
    <xdr:from>
      <xdr:col>12</xdr:col>
      <xdr:colOff>19050</xdr:colOff>
      <xdr:row>20</xdr:row>
      <xdr:rowOff>28576</xdr:rowOff>
    </xdr:from>
    <xdr:to>
      <xdr:col>19</xdr:col>
      <xdr:colOff>393700</xdr:colOff>
      <xdr:row>25</xdr:row>
      <xdr:rowOff>38101</xdr:rowOff>
    </xdr:to>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3676650" y="3276601"/>
          <a:ext cx="4641850" cy="819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en-US" sz="2800"/>
            <a:t>PPAP INSTRUCTIONS</a:t>
          </a:r>
        </a:p>
      </xdr:txBody>
    </xdr:sp>
    <xdr:clientData/>
  </xdr:twoCellAnchor>
  <xdr:twoCellAnchor>
    <xdr:from>
      <xdr:col>10</xdr:col>
      <xdr:colOff>276225</xdr:colOff>
      <xdr:row>26</xdr:row>
      <xdr:rowOff>66675</xdr:rowOff>
    </xdr:from>
    <xdr:to>
      <xdr:col>20</xdr:col>
      <xdr:colOff>19051</xdr:colOff>
      <xdr:row>49</xdr:row>
      <xdr:rowOff>38100</xdr:rowOff>
    </xdr:to>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6372225" y="4286250"/>
          <a:ext cx="5514976" cy="430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t>1)  Complete the "INTRO"</a:t>
          </a:r>
          <a:r>
            <a:rPr lang="en-US" sz="1100" baseline="0"/>
            <a:t>  worksheet in this workbook. The fields are linked to the header  of each document included in this workbook. If other forms are used please make sure they have the same reference information.</a:t>
          </a:r>
        </a:p>
        <a:p>
          <a:endParaRPr lang="en-US" sz="1100" baseline="0"/>
        </a:p>
        <a:p>
          <a:r>
            <a:rPr lang="en-US" sz="1100" baseline="0"/>
            <a:t>2)  Review with your SQE the PPAP Checklist for </a:t>
          </a:r>
          <a:r>
            <a:rPr lang="en-US" sz="1100" baseline="0">
              <a:solidFill>
                <a:schemeClr val="dk1"/>
              </a:solidFill>
              <a:latin typeface="+mn-lt"/>
              <a:ea typeface="+mn-ea"/>
              <a:cs typeface="+mn-cs"/>
            </a:rPr>
            <a:t>requirements listed, and complete the PPAP timing spreadsheet. Communicate all concerns and questions to avoid delays.</a:t>
          </a:r>
          <a:endParaRPr lang="en-US" sz="1100"/>
        </a:p>
        <a:p>
          <a:endParaRPr lang="en-US" sz="1100"/>
        </a:p>
        <a:p>
          <a:r>
            <a:rPr lang="en-US" sz="1100"/>
            <a:t>3) The Following</a:t>
          </a:r>
          <a:r>
            <a:rPr lang="en-US" sz="1100" baseline="0"/>
            <a:t> Workbook Tabs are to be considered location holders for documents  for your submission.  You may substitute forms and dimensional data format with your company standard forms as long as they comply with requirements. These tabs follow the AIAG PPAP format and the PPAP Check sheet. </a:t>
          </a:r>
        </a:p>
        <a:p>
          <a:endParaRPr lang="en-US" sz="1100" baseline="0"/>
        </a:p>
        <a:p>
          <a:pPr lvl="0"/>
          <a:r>
            <a:rPr lang="en-US" sz="1100" baseline="0"/>
            <a:t>4) The PPAP Check sheet  is to be used to support communication between supplier and SQE. </a:t>
          </a:r>
        </a:p>
        <a:p>
          <a:endParaRPr lang="en-US" sz="1100" baseline="0"/>
        </a:p>
        <a:p>
          <a:r>
            <a:rPr lang="en-US" sz="1100" baseline="0"/>
            <a:t>5) There are additional PROGRESS forms at the end of the workbook that will be used if indicated on the checklist if communicated by your SQE. </a:t>
          </a:r>
        </a:p>
        <a:p>
          <a:endParaRPr lang="en-US" sz="1100" baseline="0"/>
        </a:p>
        <a:p>
          <a:r>
            <a:rPr lang="en-US" sz="1100"/>
            <a:t>6) When the PPAP is complete and Warrant</a:t>
          </a:r>
          <a:r>
            <a:rPr lang="en-US" sz="1100" baseline="0"/>
            <a:t> signed off  by both Supplier and PROGRESS RAIL, Scan these completed documents into one PDF file and submit to PROGRESS RAILfor Retention. Keep a copy as required for records.</a:t>
          </a:r>
        </a:p>
        <a:p>
          <a:endParaRPr lang="en-US" sz="1100" baseline="0"/>
        </a:p>
        <a:p>
          <a:endParaRPr lang="en-US" sz="1100"/>
        </a:p>
      </xdr:txBody>
    </xdr:sp>
    <xdr:clientData/>
  </xdr:twoCellAnchor>
  <xdr:twoCellAnchor>
    <xdr:from>
      <xdr:col>11</xdr:col>
      <xdr:colOff>571500</xdr:colOff>
      <xdr:row>5</xdr:row>
      <xdr:rowOff>38099</xdr:rowOff>
    </xdr:from>
    <xdr:to>
      <xdr:col>19</xdr:col>
      <xdr:colOff>317500</xdr:colOff>
      <xdr:row>11</xdr:row>
      <xdr:rowOff>47624</xdr:rowOff>
    </xdr:to>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3619500" y="857249"/>
          <a:ext cx="4622800" cy="9810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lang="en-US" sz="2800"/>
            <a:t>PROGRESS RAIL</a:t>
          </a:r>
          <a:r>
            <a:rPr lang="en-US" sz="2800" baseline="0"/>
            <a:t> </a:t>
          </a:r>
          <a:r>
            <a:rPr lang="en-US" sz="2800"/>
            <a:t> PPAP SUBMISSION</a:t>
          </a:r>
        </a:p>
      </xdr:txBody>
    </xdr:sp>
    <xdr:clientData/>
  </xdr:twoCellAnchor>
  <xdr:twoCellAnchor>
    <xdr:from>
      <xdr:col>13</xdr:col>
      <xdr:colOff>419099</xdr:colOff>
      <xdr:row>0</xdr:row>
      <xdr:rowOff>104775</xdr:rowOff>
    </xdr:from>
    <xdr:to>
      <xdr:col>17</xdr:col>
      <xdr:colOff>447674</xdr:colOff>
      <xdr:row>5</xdr:row>
      <xdr:rowOff>22291</xdr:rowOff>
    </xdr:to>
    <xdr:pic>
      <xdr:nvPicPr>
        <xdr:cNvPr id="8" name="Picture 7" descr="https://www.raildivision.com/depts/comm/Shared%20Documents/Corporate%20Branding/Sized%20Progress%20Rail%20Logo_Email%20Signature%209.1.16.png">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4686299" y="104775"/>
          <a:ext cx="2466975" cy="7366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179294</xdr:colOff>
      <xdr:row>1</xdr:row>
      <xdr:rowOff>44824</xdr:rowOff>
    </xdr:from>
    <xdr:to>
      <xdr:col>6</xdr:col>
      <xdr:colOff>49305</xdr:colOff>
      <xdr:row>4</xdr:row>
      <xdr:rowOff>10086</xdr:rowOff>
    </xdr:to>
    <xdr:pic>
      <xdr:nvPicPr>
        <xdr:cNvPr id="3" name="Picture 2" descr="Sized%20Progress%20Rail%20Logo_Email%20Signature%209_1_16">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812676" y="212912"/>
          <a:ext cx="1371600" cy="402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28575</xdr:colOff>
          <xdr:row>19</xdr:row>
          <xdr:rowOff>66675</xdr:rowOff>
        </xdr:from>
        <xdr:to>
          <xdr:col>3</xdr:col>
          <xdr:colOff>104775</xdr:colOff>
          <xdr:row>20</xdr:row>
          <xdr:rowOff>0</xdr:rowOff>
        </xdr:to>
        <xdr:sp macro="" textlink="">
          <xdr:nvSpPr>
            <xdr:cNvPr id="101377" name="Check Box 1" hidden="1">
              <a:extLst>
                <a:ext uri="{63B3BB69-23CF-44E3-9099-C40C66FF867C}">
                  <a14:compatExt spid="_x0000_s101377"/>
                </a:ext>
                <a:ext uri="{FF2B5EF4-FFF2-40B4-BE49-F238E27FC236}">
                  <a16:creationId xmlns:a16="http://schemas.microsoft.com/office/drawing/2014/main" id="{00000000-0008-0000-0200-000001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20</xdr:row>
          <xdr:rowOff>66675</xdr:rowOff>
        </xdr:from>
        <xdr:to>
          <xdr:col>3</xdr:col>
          <xdr:colOff>104775</xdr:colOff>
          <xdr:row>20</xdr:row>
          <xdr:rowOff>285750</xdr:rowOff>
        </xdr:to>
        <xdr:sp macro="" textlink="">
          <xdr:nvSpPr>
            <xdr:cNvPr id="101378" name="Check Box 2" hidden="1">
              <a:extLst>
                <a:ext uri="{63B3BB69-23CF-44E3-9099-C40C66FF867C}">
                  <a14:compatExt spid="_x0000_s101378"/>
                </a:ext>
                <a:ext uri="{FF2B5EF4-FFF2-40B4-BE49-F238E27FC236}">
                  <a16:creationId xmlns:a16="http://schemas.microsoft.com/office/drawing/2014/main" id="{00000000-0008-0000-0200-000002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22</xdr:row>
          <xdr:rowOff>66675</xdr:rowOff>
        </xdr:from>
        <xdr:to>
          <xdr:col>3</xdr:col>
          <xdr:colOff>104775</xdr:colOff>
          <xdr:row>22</xdr:row>
          <xdr:rowOff>285750</xdr:rowOff>
        </xdr:to>
        <xdr:sp macro="" textlink="">
          <xdr:nvSpPr>
            <xdr:cNvPr id="101379" name="Check Box 3" hidden="1">
              <a:extLst>
                <a:ext uri="{63B3BB69-23CF-44E3-9099-C40C66FF867C}">
                  <a14:compatExt spid="_x0000_s101379"/>
                </a:ext>
                <a:ext uri="{FF2B5EF4-FFF2-40B4-BE49-F238E27FC236}">
                  <a16:creationId xmlns:a16="http://schemas.microsoft.com/office/drawing/2014/main" id="{00000000-0008-0000-0200-000003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23</xdr:row>
          <xdr:rowOff>66675</xdr:rowOff>
        </xdr:from>
        <xdr:to>
          <xdr:col>3</xdr:col>
          <xdr:colOff>104775</xdr:colOff>
          <xdr:row>23</xdr:row>
          <xdr:rowOff>285750</xdr:rowOff>
        </xdr:to>
        <xdr:sp macro="" textlink="">
          <xdr:nvSpPr>
            <xdr:cNvPr id="101380" name="Check Box 4" hidden="1">
              <a:extLst>
                <a:ext uri="{63B3BB69-23CF-44E3-9099-C40C66FF867C}">
                  <a14:compatExt spid="_x0000_s101380"/>
                </a:ext>
                <a:ext uri="{FF2B5EF4-FFF2-40B4-BE49-F238E27FC236}">
                  <a16:creationId xmlns:a16="http://schemas.microsoft.com/office/drawing/2014/main" id="{00000000-0008-0000-0200-000004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24</xdr:row>
          <xdr:rowOff>47625</xdr:rowOff>
        </xdr:from>
        <xdr:to>
          <xdr:col>3</xdr:col>
          <xdr:colOff>104775</xdr:colOff>
          <xdr:row>25</xdr:row>
          <xdr:rowOff>0</xdr:rowOff>
        </xdr:to>
        <xdr:sp macro="" textlink="">
          <xdr:nvSpPr>
            <xdr:cNvPr id="101381" name="Check Box 5" hidden="1">
              <a:extLst>
                <a:ext uri="{63B3BB69-23CF-44E3-9099-C40C66FF867C}">
                  <a14:compatExt spid="_x0000_s101381"/>
                </a:ext>
                <a:ext uri="{FF2B5EF4-FFF2-40B4-BE49-F238E27FC236}">
                  <a16:creationId xmlns:a16="http://schemas.microsoft.com/office/drawing/2014/main" id="{00000000-0008-0000-0200-000005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25</xdr:row>
          <xdr:rowOff>47625</xdr:rowOff>
        </xdr:from>
        <xdr:to>
          <xdr:col>3</xdr:col>
          <xdr:colOff>104775</xdr:colOff>
          <xdr:row>26</xdr:row>
          <xdr:rowOff>0</xdr:rowOff>
        </xdr:to>
        <xdr:sp macro="" textlink="">
          <xdr:nvSpPr>
            <xdr:cNvPr id="101382" name="Check Box 6" hidden="1">
              <a:extLst>
                <a:ext uri="{63B3BB69-23CF-44E3-9099-C40C66FF867C}">
                  <a14:compatExt spid="_x0000_s101382"/>
                </a:ext>
                <a:ext uri="{FF2B5EF4-FFF2-40B4-BE49-F238E27FC236}">
                  <a16:creationId xmlns:a16="http://schemas.microsoft.com/office/drawing/2014/main" id="{00000000-0008-0000-0200-000006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26</xdr:row>
          <xdr:rowOff>47625</xdr:rowOff>
        </xdr:from>
        <xdr:to>
          <xdr:col>3</xdr:col>
          <xdr:colOff>104775</xdr:colOff>
          <xdr:row>26</xdr:row>
          <xdr:rowOff>266700</xdr:rowOff>
        </xdr:to>
        <xdr:sp macro="" textlink="">
          <xdr:nvSpPr>
            <xdr:cNvPr id="101383" name="Check Box 7" hidden="1">
              <a:extLst>
                <a:ext uri="{63B3BB69-23CF-44E3-9099-C40C66FF867C}">
                  <a14:compatExt spid="_x0000_s101383"/>
                </a:ext>
                <a:ext uri="{FF2B5EF4-FFF2-40B4-BE49-F238E27FC236}">
                  <a16:creationId xmlns:a16="http://schemas.microsoft.com/office/drawing/2014/main" id="{00000000-0008-0000-0200-000007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18</xdr:row>
          <xdr:rowOff>66675</xdr:rowOff>
        </xdr:from>
        <xdr:to>
          <xdr:col>3</xdr:col>
          <xdr:colOff>114300</xdr:colOff>
          <xdr:row>19</xdr:row>
          <xdr:rowOff>9525</xdr:rowOff>
        </xdr:to>
        <xdr:sp macro="" textlink="">
          <xdr:nvSpPr>
            <xdr:cNvPr id="101384" name="Check Box 8" hidden="1">
              <a:extLst>
                <a:ext uri="{63B3BB69-23CF-44E3-9099-C40C66FF867C}">
                  <a14:compatExt spid="_x0000_s101384"/>
                </a:ext>
                <a:ext uri="{FF2B5EF4-FFF2-40B4-BE49-F238E27FC236}">
                  <a16:creationId xmlns:a16="http://schemas.microsoft.com/office/drawing/2014/main" id="{00000000-0008-0000-0200-000008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28575</xdr:colOff>
          <xdr:row>21</xdr:row>
          <xdr:rowOff>66675</xdr:rowOff>
        </xdr:from>
        <xdr:to>
          <xdr:col>3</xdr:col>
          <xdr:colOff>104775</xdr:colOff>
          <xdr:row>22</xdr:row>
          <xdr:rowOff>0</xdr:rowOff>
        </xdr:to>
        <xdr:sp macro="" textlink="">
          <xdr:nvSpPr>
            <xdr:cNvPr id="101385" name="Check Box 9" hidden="1">
              <a:extLst>
                <a:ext uri="{63B3BB69-23CF-44E3-9099-C40C66FF867C}">
                  <a14:compatExt spid="_x0000_s101385"/>
                </a:ext>
                <a:ext uri="{FF2B5EF4-FFF2-40B4-BE49-F238E27FC236}">
                  <a16:creationId xmlns:a16="http://schemas.microsoft.com/office/drawing/2014/main" id="{00000000-0008-0000-0200-000009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xdr:row>
          <xdr:rowOff>28575</xdr:rowOff>
        </xdr:from>
        <xdr:to>
          <xdr:col>5</xdr:col>
          <xdr:colOff>571500</xdr:colOff>
          <xdr:row>9</xdr:row>
          <xdr:rowOff>171450</xdr:rowOff>
        </xdr:to>
        <xdr:sp macro="" textlink="">
          <xdr:nvSpPr>
            <xdr:cNvPr id="101386" name="Check Box 10" hidden="1">
              <a:extLst>
                <a:ext uri="{63B3BB69-23CF-44E3-9099-C40C66FF867C}">
                  <a14:compatExt spid="_x0000_s101386"/>
                </a:ext>
                <a:ext uri="{FF2B5EF4-FFF2-40B4-BE49-F238E27FC236}">
                  <a16:creationId xmlns:a16="http://schemas.microsoft.com/office/drawing/2014/main" id="{00000000-0008-0000-0200-00000A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9</xdr:row>
          <xdr:rowOff>28575</xdr:rowOff>
        </xdr:from>
        <xdr:to>
          <xdr:col>6</xdr:col>
          <xdr:colOff>0</xdr:colOff>
          <xdr:row>9</xdr:row>
          <xdr:rowOff>171450</xdr:rowOff>
        </xdr:to>
        <xdr:sp macro="" textlink="">
          <xdr:nvSpPr>
            <xdr:cNvPr id="101387" name="Check Box 11" hidden="1">
              <a:extLst>
                <a:ext uri="{63B3BB69-23CF-44E3-9099-C40C66FF867C}">
                  <a14:compatExt spid="_x0000_s101387"/>
                </a:ext>
                <a:ext uri="{FF2B5EF4-FFF2-40B4-BE49-F238E27FC236}">
                  <a16:creationId xmlns:a16="http://schemas.microsoft.com/office/drawing/2014/main" id="{00000000-0008-0000-0200-00000B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33</xdr:row>
          <xdr:rowOff>38100</xdr:rowOff>
        </xdr:from>
        <xdr:to>
          <xdr:col>3</xdr:col>
          <xdr:colOff>76200</xdr:colOff>
          <xdr:row>33</xdr:row>
          <xdr:rowOff>238125</xdr:rowOff>
        </xdr:to>
        <xdr:sp macro="" textlink="">
          <xdr:nvSpPr>
            <xdr:cNvPr id="101388" name="Check Box 12" hidden="1">
              <a:extLst>
                <a:ext uri="{63B3BB69-23CF-44E3-9099-C40C66FF867C}">
                  <a14:compatExt spid="_x0000_s101388"/>
                </a:ext>
                <a:ext uri="{FF2B5EF4-FFF2-40B4-BE49-F238E27FC236}">
                  <a16:creationId xmlns:a16="http://schemas.microsoft.com/office/drawing/2014/main" id="{00000000-0008-0000-0200-00000C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34</xdr:row>
          <xdr:rowOff>28575</xdr:rowOff>
        </xdr:from>
        <xdr:to>
          <xdr:col>3</xdr:col>
          <xdr:colOff>76200</xdr:colOff>
          <xdr:row>34</xdr:row>
          <xdr:rowOff>161925</xdr:rowOff>
        </xdr:to>
        <xdr:sp macro="" textlink="">
          <xdr:nvSpPr>
            <xdr:cNvPr id="101389" name="Check Box 13" hidden="1">
              <a:extLst>
                <a:ext uri="{63B3BB69-23CF-44E3-9099-C40C66FF867C}">
                  <a14:compatExt spid="_x0000_s101389"/>
                </a:ext>
                <a:ext uri="{FF2B5EF4-FFF2-40B4-BE49-F238E27FC236}">
                  <a16:creationId xmlns:a16="http://schemas.microsoft.com/office/drawing/2014/main" id="{00000000-0008-0000-0200-00000D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35</xdr:row>
          <xdr:rowOff>47625</xdr:rowOff>
        </xdr:from>
        <xdr:to>
          <xdr:col>3</xdr:col>
          <xdr:colOff>76200</xdr:colOff>
          <xdr:row>35</xdr:row>
          <xdr:rowOff>161925</xdr:rowOff>
        </xdr:to>
        <xdr:sp macro="" textlink="">
          <xdr:nvSpPr>
            <xdr:cNvPr id="101390" name="Check Box 14" hidden="1">
              <a:extLst>
                <a:ext uri="{63B3BB69-23CF-44E3-9099-C40C66FF867C}">
                  <a14:compatExt spid="_x0000_s101390"/>
                </a:ext>
                <a:ext uri="{FF2B5EF4-FFF2-40B4-BE49-F238E27FC236}">
                  <a16:creationId xmlns:a16="http://schemas.microsoft.com/office/drawing/2014/main" id="{00000000-0008-0000-0200-00000E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36</xdr:row>
          <xdr:rowOff>47625</xdr:rowOff>
        </xdr:from>
        <xdr:to>
          <xdr:col>3</xdr:col>
          <xdr:colOff>76200</xdr:colOff>
          <xdr:row>36</xdr:row>
          <xdr:rowOff>171450</xdr:rowOff>
        </xdr:to>
        <xdr:sp macro="" textlink="">
          <xdr:nvSpPr>
            <xdr:cNvPr id="101391" name="Check Box 15" hidden="1">
              <a:extLst>
                <a:ext uri="{63B3BB69-23CF-44E3-9099-C40C66FF867C}">
                  <a14:compatExt spid="_x0000_s101391"/>
                </a:ext>
                <a:ext uri="{FF2B5EF4-FFF2-40B4-BE49-F238E27FC236}">
                  <a16:creationId xmlns:a16="http://schemas.microsoft.com/office/drawing/2014/main" id="{00000000-0008-0000-0200-00000F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37</xdr:row>
          <xdr:rowOff>38100</xdr:rowOff>
        </xdr:from>
        <xdr:to>
          <xdr:col>3</xdr:col>
          <xdr:colOff>76200</xdr:colOff>
          <xdr:row>37</xdr:row>
          <xdr:rowOff>238125</xdr:rowOff>
        </xdr:to>
        <xdr:sp macro="" textlink="">
          <xdr:nvSpPr>
            <xdr:cNvPr id="101392" name="Check Box 16" hidden="1">
              <a:extLst>
                <a:ext uri="{63B3BB69-23CF-44E3-9099-C40C66FF867C}">
                  <a14:compatExt spid="_x0000_s101392"/>
                </a:ext>
                <a:ext uri="{FF2B5EF4-FFF2-40B4-BE49-F238E27FC236}">
                  <a16:creationId xmlns:a16="http://schemas.microsoft.com/office/drawing/2014/main" id="{00000000-0008-0000-0200-000010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38</xdr:row>
          <xdr:rowOff>0</xdr:rowOff>
        </xdr:from>
        <xdr:to>
          <xdr:col>3</xdr:col>
          <xdr:colOff>76200</xdr:colOff>
          <xdr:row>38</xdr:row>
          <xdr:rowOff>161925</xdr:rowOff>
        </xdr:to>
        <xdr:sp macro="" textlink="">
          <xdr:nvSpPr>
            <xdr:cNvPr id="101393" name="Check Box 17" hidden="1">
              <a:extLst>
                <a:ext uri="{63B3BB69-23CF-44E3-9099-C40C66FF867C}">
                  <a14:compatExt spid="_x0000_s101393"/>
                </a:ext>
                <a:ext uri="{FF2B5EF4-FFF2-40B4-BE49-F238E27FC236}">
                  <a16:creationId xmlns:a16="http://schemas.microsoft.com/office/drawing/2014/main" id="{00000000-0008-0000-0200-0000118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149678</xdr:colOff>
      <xdr:row>0</xdr:row>
      <xdr:rowOff>81642</xdr:rowOff>
    </xdr:from>
    <xdr:to>
      <xdr:col>3</xdr:col>
      <xdr:colOff>440046</xdr:colOff>
      <xdr:row>1</xdr:row>
      <xdr:rowOff>326570</xdr:rowOff>
    </xdr:to>
    <xdr:pic>
      <xdr:nvPicPr>
        <xdr:cNvPr id="21" name="Picture 20" descr="Sized%20Progress%20Rail%20Logo_Email%20Signature%209_1_16">
          <a:extLst>
            <a:ext uri="{FF2B5EF4-FFF2-40B4-BE49-F238E27FC236}">
              <a16:creationId xmlns:a16="http://schemas.microsoft.com/office/drawing/2014/main" id="{00000000-0008-0000-0200-000015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31321" y="81642"/>
          <a:ext cx="2644404" cy="7756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251113</xdr:colOff>
      <xdr:row>1</xdr:row>
      <xdr:rowOff>103909</xdr:rowOff>
    </xdr:from>
    <xdr:to>
      <xdr:col>4</xdr:col>
      <xdr:colOff>123150</xdr:colOff>
      <xdr:row>1</xdr:row>
      <xdr:rowOff>400243</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300-000004000000}"/>
            </a:ext>
          </a:extLst>
        </xdr:cNvPr>
        <xdr:cNvSpPr txBox="1"/>
      </xdr:nvSpPr>
      <xdr:spPr>
        <a:xfrm>
          <a:off x="961158" y="277091"/>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mc:AlternateContent xmlns:mc="http://schemas.openxmlformats.org/markup-compatibility/2006">
    <mc:Choice xmlns:a14="http://schemas.microsoft.com/office/drawing/2010/main" Requires="a14">
      <xdr:twoCellAnchor editAs="oneCell">
        <xdr:from>
          <xdr:col>11</xdr:col>
          <xdr:colOff>38100</xdr:colOff>
          <xdr:row>6</xdr:row>
          <xdr:rowOff>200025</xdr:rowOff>
        </xdr:from>
        <xdr:to>
          <xdr:col>12</xdr:col>
          <xdr:colOff>66675</xdr:colOff>
          <xdr:row>8</xdr:row>
          <xdr:rowOff>9525</xdr:rowOff>
        </xdr:to>
        <xdr:sp macro="" textlink="">
          <xdr:nvSpPr>
            <xdr:cNvPr id="64513" name="Check Box 1" hidden="1">
              <a:extLst>
                <a:ext uri="{63B3BB69-23CF-44E3-9099-C40C66FF867C}">
                  <a14:compatExt spid="_x0000_s64513"/>
                </a:ext>
                <a:ext uri="{FF2B5EF4-FFF2-40B4-BE49-F238E27FC236}">
                  <a16:creationId xmlns:a16="http://schemas.microsoft.com/office/drawing/2014/main" id="{00000000-0008-0000-0300-000001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200025</xdr:colOff>
          <xdr:row>6</xdr:row>
          <xdr:rowOff>200025</xdr:rowOff>
        </xdr:from>
        <xdr:to>
          <xdr:col>13</xdr:col>
          <xdr:colOff>219075</xdr:colOff>
          <xdr:row>8</xdr:row>
          <xdr:rowOff>9525</xdr:rowOff>
        </xdr:to>
        <xdr:sp macro="" textlink="">
          <xdr:nvSpPr>
            <xdr:cNvPr id="64514" name="Check Box 2" hidden="1">
              <a:extLst>
                <a:ext uri="{63B3BB69-23CF-44E3-9099-C40C66FF867C}">
                  <a14:compatExt spid="_x0000_s64514"/>
                </a:ext>
                <a:ext uri="{FF2B5EF4-FFF2-40B4-BE49-F238E27FC236}">
                  <a16:creationId xmlns:a16="http://schemas.microsoft.com/office/drawing/2014/main" id="{00000000-0008-0000-0300-000002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22</xdr:row>
          <xdr:rowOff>9525</xdr:rowOff>
        </xdr:from>
        <xdr:to>
          <xdr:col>18</xdr:col>
          <xdr:colOff>19050</xdr:colOff>
          <xdr:row>23</xdr:row>
          <xdr:rowOff>66675</xdr:rowOff>
        </xdr:to>
        <xdr:sp macro="" textlink="">
          <xdr:nvSpPr>
            <xdr:cNvPr id="64515" name="Check Box 3" hidden="1">
              <a:extLst>
                <a:ext uri="{63B3BB69-23CF-44E3-9099-C40C66FF867C}">
                  <a14:compatExt spid="_x0000_s64515"/>
                </a:ext>
                <a:ext uri="{FF2B5EF4-FFF2-40B4-BE49-F238E27FC236}">
                  <a16:creationId xmlns:a16="http://schemas.microsoft.com/office/drawing/2014/main" id="{00000000-0008-0000-0300-000003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228600</xdr:colOff>
          <xdr:row>22</xdr:row>
          <xdr:rowOff>19050</xdr:rowOff>
        </xdr:from>
        <xdr:to>
          <xdr:col>19</xdr:col>
          <xdr:colOff>257175</xdr:colOff>
          <xdr:row>23</xdr:row>
          <xdr:rowOff>76200</xdr:rowOff>
        </xdr:to>
        <xdr:sp macro="" textlink="">
          <xdr:nvSpPr>
            <xdr:cNvPr id="64516" name="Check Box 4" hidden="1">
              <a:extLst>
                <a:ext uri="{63B3BB69-23CF-44E3-9099-C40C66FF867C}">
                  <a14:compatExt spid="_x0000_s64516"/>
                </a:ext>
                <a:ext uri="{FF2B5EF4-FFF2-40B4-BE49-F238E27FC236}">
                  <a16:creationId xmlns:a16="http://schemas.microsoft.com/office/drawing/2014/main" id="{00000000-0008-0000-0300-000004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95250</xdr:colOff>
          <xdr:row>22</xdr:row>
          <xdr:rowOff>0</xdr:rowOff>
        </xdr:from>
        <xdr:to>
          <xdr:col>22</xdr:col>
          <xdr:colOff>19050</xdr:colOff>
          <xdr:row>23</xdr:row>
          <xdr:rowOff>57150</xdr:rowOff>
        </xdr:to>
        <xdr:sp macro="" textlink="">
          <xdr:nvSpPr>
            <xdr:cNvPr id="64517" name="Check Box 5" hidden="1">
              <a:extLst>
                <a:ext uri="{63B3BB69-23CF-44E3-9099-C40C66FF867C}">
                  <a14:compatExt spid="_x0000_s64517"/>
                </a:ext>
                <a:ext uri="{FF2B5EF4-FFF2-40B4-BE49-F238E27FC236}">
                  <a16:creationId xmlns:a16="http://schemas.microsoft.com/office/drawing/2014/main" id="{00000000-0008-0000-0300-000005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28</xdr:row>
          <xdr:rowOff>0</xdr:rowOff>
        </xdr:from>
        <xdr:to>
          <xdr:col>9</xdr:col>
          <xdr:colOff>304800</xdr:colOff>
          <xdr:row>29</xdr:row>
          <xdr:rowOff>76200</xdr:rowOff>
        </xdr:to>
        <xdr:sp macro="" textlink="">
          <xdr:nvSpPr>
            <xdr:cNvPr id="64518" name="Check Box 6" hidden="1">
              <a:extLst>
                <a:ext uri="{63B3BB69-23CF-44E3-9099-C40C66FF867C}">
                  <a14:compatExt spid="_x0000_s64518"/>
                </a:ext>
                <a:ext uri="{FF2B5EF4-FFF2-40B4-BE49-F238E27FC236}">
                  <a16:creationId xmlns:a16="http://schemas.microsoft.com/office/drawing/2014/main" id="{00000000-0008-0000-0300-000006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Initial Submission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30</xdr:row>
          <xdr:rowOff>19050</xdr:rowOff>
        </xdr:from>
        <xdr:to>
          <xdr:col>15</xdr:col>
          <xdr:colOff>95250</xdr:colOff>
          <xdr:row>31</xdr:row>
          <xdr:rowOff>76200</xdr:rowOff>
        </xdr:to>
        <xdr:sp macro="" textlink="">
          <xdr:nvSpPr>
            <xdr:cNvPr id="64519" name="Check Box 7" hidden="1">
              <a:extLst>
                <a:ext uri="{63B3BB69-23CF-44E3-9099-C40C66FF867C}">
                  <a14:compatExt spid="_x0000_s64519"/>
                </a:ext>
                <a:ext uri="{FF2B5EF4-FFF2-40B4-BE49-F238E27FC236}">
                  <a16:creationId xmlns:a16="http://schemas.microsoft.com/office/drawing/2014/main" id="{00000000-0008-0000-0300-000007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Tooling: Transfer, Replacement, Refurbishment, or additional</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32</xdr:row>
          <xdr:rowOff>9525</xdr:rowOff>
        </xdr:from>
        <xdr:to>
          <xdr:col>12</xdr:col>
          <xdr:colOff>28575</xdr:colOff>
          <xdr:row>33</xdr:row>
          <xdr:rowOff>85725</xdr:rowOff>
        </xdr:to>
        <xdr:sp macro="" textlink="">
          <xdr:nvSpPr>
            <xdr:cNvPr id="64520" name="Check Box 8" hidden="1">
              <a:extLst>
                <a:ext uri="{63B3BB69-23CF-44E3-9099-C40C66FF867C}">
                  <a14:compatExt spid="_x0000_s64520"/>
                </a:ext>
                <a:ext uri="{FF2B5EF4-FFF2-40B4-BE49-F238E27FC236}">
                  <a16:creationId xmlns:a16="http://schemas.microsoft.com/office/drawing/2014/main" id="{00000000-0008-0000-0300-000008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Tooling Inactive &gt; than 1 year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28</xdr:row>
          <xdr:rowOff>9525</xdr:rowOff>
        </xdr:from>
        <xdr:to>
          <xdr:col>24</xdr:col>
          <xdr:colOff>133350</xdr:colOff>
          <xdr:row>29</xdr:row>
          <xdr:rowOff>76200</xdr:rowOff>
        </xdr:to>
        <xdr:sp macro="" textlink="">
          <xdr:nvSpPr>
            <xdr:cNvPr id="64521" name="Check Box 9" hidden="1">
              <a:extLst>
                <a:ext uri="{63B3BB69-23CF-44E3-9099-C40C66FF867C}">
                  <a14:compatExt spid="_x0000_s64521"/>
                </a:ext>
                <a:ext uri="{FF2B5EF4-FFF2-40B4-BE49-F238E27FC236}">
                  <a16:creationId xmlns:a16="http://schemas.microsoft.com/office/drawing/2014/main" id="{00000000-0008-0000-0300-000009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Change to Optional Construction or Material</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29</xdr:row>
          <xdr:rowOff>9525</xdr:rowOff>
        </xdr:from>
        <xdr:to>
          <xdr:col>11</xdr:col>
          <xdr:colOff>19050</xdr:colOff>
          <xdr:row>30</xdr:row>
          <xdr:rowOff>76200</xdr:rowOff>
        </xdr:to>
        <xdr:sp macro="" textlink="">
          <xdr:nvSpPr>
            <xdr:cNvPr id="64522" name="Check Box 10" hidden="1">
              <a:extLst>
                <a:ext uri="{63B3BB69-23CF-44E3-9099-C40C66FF867C}">
                  <a14:compatExt spid="_x0000_s64522"/>
                </a:ext>
                <a:ext uri="{FF2B5EF4-FFF2-40B4-BE49-F238E27FC236}">
                  <a16:creationId xmlns:a16="http://schemas.microsoft.com/office/drawing/2014/main" id="{00000000-0008-0000-0300-00000A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Engineering Change(s)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31</xdr:row>
          <xdr:rowOff>9525</xdr:rowOff>
        </xdr:from>
        <xdr:to>
          <xdr:col>11</xdr:col>
          <xdr:colOff>95250</xdr:colOff>
          <xdr:row>32</xdr:row>
          <xdr:rowOff>76200</xdr:rowOff>
        </xdr:to>
        <xdr:sp macro="" textlink="">
          <xdr:nvSpPr>
            <xdr:cNvPr id="64523" name="Check Box 11" hidden="1">
              <a:extLst>
                <a:ext uri="{63B3BB69-23CF-44E3-9099-C40C66FF867C}">
                  <a14:compatExt spid="_x0000_s64523"/>
                </a:ext>
                <a:ext uri="{FF2B5EF4-FFF2-40B4-BE49-F238E27FC236}">
                  <a16:creationId xmlns:a16="http://schemas.microsoft.com/office/drawing/2014/main" id="{00000000-0008-0000-0300-00000B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Correction of Discrepancy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29</xdr:row>
          <xdr:rowOff>9525</xdr:rowOff>
        </xdr:from>
        <xdr:to>
          <xdr:col>23</xdr:col>
          <xdr:colOff>180975</xdr:colOff>
          <xdr:row>30</xdr:row>
          <xdr:rowOff>76200</xdr:rowOff>
        </xdr:to>
        <xdr:sp macro="" textlink="">
          <xdr:nvSpPr>
            <xdr:cNvPr id="64524" name="Check Box 12" hidden="1">
              <a:extLst>
                <a:ext uri="{63B3BB69-23CF-44E3-9099-C40C66FF867C}">
                  <a14:compatExt spid="_x0000_s64524"/>
                </a:ext>
                <a:ext uri="{FF2B5EF4-FFF2-40B4-BE49-F238E27FC236}">
                  <a16:creationId xmlns:a16="http://schemas.microsoft.com/office/drawing/2014/main" id="{00000000-0008-0000-0300-00000C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Supplier or Material Source Change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30</xdr:row>
          <xdr:rowOff>19050</xdr:rowOff>
        </xdr:from>
        <xdr:to>
          <xdr:col>23</xdr:col>
          <xdr:colOff>219075</xdr:colOff>
          <xdr:row>31</xdr:row>
          <xdr:rowOff>76200</xdr:rowOff>
        </xdr:to>
        <xdr:sp macro="" textlink="">
          <xdr:nvSpPr>
            <xdr:cNvPr id="64525" name="Check Box 13" hidden="1">
              <a:extLst>
                <a:ext uri="{63B3BB69-23CF-44E3-9099-C40C66FF867C}">
                  <a14:compatExt spid="_x0000_s64525"/>
                </a:ext>
                <a:ext uri="{FF2B5EF4-FFF2-40B4-BE49-F238E27FC236}">
                  <a16:creationId xmlns:a16="http://schemas.microsoft.com/office/drawing/2014/main" id="{00000000-0008-0000-0300-00000D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Change in Part Processing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32</xdr:row>
          <xdr:rowOff>19050</xdr:rowOff>
        </xdr:from>
        <xdr:to>
          <xdr:col>24</xdr:col>
          <xdr:colOff>266700</xdr:colOff>
          <xdr:row>33</xdr:row>
          <xdr:rowOff>85725</xdr:rowOff>
        </xdr:to>
        <xdr:sp macro="" textlink="">
          <xdr:nvSpPr>
            <xdr:cNvPr id="64526" name="Check Box 14" hidden="1">
              <a:extLst>
                <a:ext uri="{63B3BB69-23CF-44E3-9099-C40C66FF867C}">
                  <a14:compatExt spid="_x0000_s64526"/>
                </a:ext>
                <a:ext uri="{FF2B5EF4-FFF2-40B4-BE49-F238E27FC236}">
                  <a16:creationId xmlns:a16="http://schemas.microsoft.com/office/drawing/2014/main" id="{00000000-0008-0000-0300-00000E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Other - please specify below</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31</xdr:row>
          <xdr:rowOff>19050</xdr:rowOff>
        </xdr:from>
        <xdr:to>
          <xdr:col>22</xdr:col>
          <xdr:colOff>238125</xdr:colOff>
          <xdr:row>32</xdr:row>
          <xdr:rowOff>76200</xdr:rowOff>
        </xdr:to>
        <xdr:sp macro="" textlink="">
          <xdr:nvSpPr>
            <xdr:cNvPr id="64527" name="Check Box 15" hidden="1">
              <a:extLst>
                <a:ext uri="{63B3BB69-23CF-44E3-9099-C40C66FF867C}">
                  <a14:compatExt spid="_x0000_s64527"/>
                </a:ext>
                <a:ext uri="{FF2B5EF4-FFF2-40B4-BE49-F238E27FC236}">
                  <a16:creationId xmlns:a16="http://schemas.microsoft.com/office/drawing/2014/main" id="{00000000-0008-0000-0300-00000F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Parts Produced at Additional Location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35</xdr:row>
          <xdr:rowOff>38100</xdr:rowOff>
        </xdr:from>
        <xdr:to>
          <xdr:col>24</xdr:col>
          <xdr:colOff>9525</xdr:colOff>
          <xdr:row>36</xdr:row>
          <xdr:rowOff>95250</xdr:rowOff>
        </xdr:to>
        <xdr:sp macro="" textlink="">
          <xdr:nvSpPr>
            <xdr:cNvPr id="64528" name="Check Box 16" hidden="1">
              <a:extLst>
                <a:ext uri="{63B3BB69-23CF-44E3-9099-C40C66FF867C}">
                  <a14:compatExt spid="_x0000_s64528"/>
                </a:ext>
                <a:ext uri="{FF2B5EF4-FFF2-40B4-BE49-F238E27FC236}">
                  <a16:creationId xmlns:a16="http://schemas.microsoft.com/office/drawing/2014/main" id="{00000000-0008-0000-0300-000010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Level 1 - Warrant only (and for designated appearance items, an Appearance Approval Report) submitted to customer.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38</xdr:row>
          <xdr:rowOff>38100</xdr:rowOff>
        </xdr:from>
        <xdr:to>
          <xdr:col>16</xdr:col>
          <xdr:colOff>47625</xdr:colOff>
          <xdr:row>39</xdr:row>
          <xdr:rowOff>95250</xdr:rowOff>
        </xdr:to>
        <xdr:sp macro="" textlink="">
          <xdr:nvSpPr>
            <xdr:cNvPr id="64529" name="Check Box 17" hidden="1">
              <a:extLst>
                <a:ext uri="{63B3BB69-23CF-44E3-9099-C40C66FF867C}">
                  <a14:compatExt spid="_x0000_s64529"/>
                </a:ext>
                <a:ext uri="{FF2B5EF4-FFF2-40B4-BE49-F238E27FC236}">
                  <a16:creationId xmlns:a16="http://schemas.microsoft.com/office/drawing/2014/main" id="{00000000-0008-0000-0300-000011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Level 4 - Warrant and other requirements as defined by customer.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36</xdr:row>
          <xdr:rowOff>38100</xdr:rowOff>
        </xdr:from>
        <xdr:to>
          <xdr:col>19</xdr:col>
          <xdr:colOff>361950</xdr:colOff>
          <xdr:row>37</xdr:row>
          <xdr:rowOff>104775</xdr:rowOff>
        </xdr:to>
        <xdr:sp macro="" textlink="">
          <xdr:nvSpPr>
            <xdr:cNvPr id="64530" name="Check Box 18" hidden="1">
              <a:extLst>
                <a:ext uri="{63B3BB69-23CF-44E3-9099-C40C66FF867C}">
                  <a14:compatExt spid="_x0000_s64530"/>
                </a:ext>
                <a:ext uri="{FF2B5EF4-FFF2-40B4-BE49-F238E27FC236}">
                  <a16:creationId xmlns:a16="http://schemas.microsoft.com/office/drawing/2014/main" id="{00000000-0008-0000-0300-000012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Level 2 - Warrant with product samples and limited supporting data submitted to customer.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37</xdr:row>
          <xdr:rowOff>28575</xdr:rowOff>
        </xdr:from>
        <xdr:to>
          <xdr:col>19</xdr:col>
          <xdr:colOff>371475</xdr:colOff>
          <xdr:row>38</xdr:row>
          <xdr:rowOff>95250</xdr:rowOff>
        </xdr:to>
        <xdr:sp macro="" textlink="">
          <xdr:nvSpPr>
            <xdr:cNvPr id="64531" name="Check Box 19" hidden="1">
              <a:extLst>
                <a:ext uri="{63B3BB69-23CF-44E3-9099-C40C66FF867C}">
                  <a14:compatExt spid="_x0000_s64531"/>
                </a:ext>
                <a:ext uri="{FF2B5EF4-FFF2-40B4-BE49-F238E27FC236}">
                  <a16:creationId xmlns:a16="http://schemas.microsoft.com/office/drawing/2014/main" id="{00000000-0008-0000-0300-000013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Level 3 - Warrant with product samples and complete supporting data submitted to customer.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39</xdr:row>
          <xdr:rowOff>28575</xdr:rowOff>
        </xdr:from>
        <xdr:to>
          <xdr:col>23</xdr:col>
          <xdr:colOff>295275</xdr:colOff>
          <xdr:row>40</xdr:row>
          <xdr:rowOff>95250</xdr:rowOff>
        </xdr:to>
        <xdr:sp macro="" textlink="">
          <xdr:nvSpPr>
            <xdr:cNvPr id="64532" name="Check Box 20" hidden="1">
              <a:extLst>
                <a:ext uri="{63B3BB69-23CF-44E3-9099-C40C66FF867C}">
                  <a14:compatExt spid="_x0000_s64532"/>
                </a:ext>
                <a:ext uri="{FF2B5EF4-FFF2-40B4-BE49-F238E27FC236}">
                  <a16:creationId xmlns:a16="http://schemas.microsoft.com/office/drawing/2014/main" id="{00000000-0008-0000-0300-000014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Level 5 - Warrant with product samples and complete supporting data reviewed at organization's manufacturing location.</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xdr:colOff>
          <xdr:row>22</xdr:row>
          <xdr:rowOff>9525</xdr:rowOff>
        </xdr:from>
        <xdr:to>
          <xdr:col>18</xdr:col>
          <xdr:colOff>19050</xdr:colOff>
          <xdr:row>23</xdr:row>
          <xdr:rowOff>66675</xdr:rowOff>
        </xdr:to>
        <xdr:sp macro="" textlink="">
          <xdr:nvSpPr>
            <xdr:cNvPr id="64533" name="Check Box 21" hidden="1">
              <a:extLst>
                <a:ext uri="{63B3BB69-23CF-44E3-9099-C40C66FF867C}">
                  <a14:compatExt spid="_x0000_s64533"/>
                </a:ext>
                <a:ext uri="{FF2B5EF4-FFF2-40B4-BE49-F238E27FC236}">
                  <a16:creationId xmlns:a16="http://schemas.microsoft.com/office/drawing/2014/main" id="{00000000-0008-0000-0300-000015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xdr:colOff>
          <xdr:row>41</xdr:row>
          <xdr:rowOff>28575</xdr:rowOff>
        </xdr:from>
        <xdr:to>
          <xdr:col>12</xdr:col>
          <xdr:colOff>123825</xdr:colOff>
          <xdr:row>42</xdr:row>
          <xdr:rowOff>104775</xdr:rowOff>
        </xdr:to>
        <xdr:sp macro="" textlink="">
          <xdr:nvSpPr>
            <xdr:cNvPr id="64534" name="Check Box 22" hidden="1">
              <a:extLst>
                <a:ext uri="{63B3BB69-23CF-44E3-9099-C40C66FF867C}">
                  <a14:compatExt spid="_x0000_s64534"/>
                </a:ext>
                <a:ext uri="{FF2B5EF4-FFF2-40B4-BE49-F238E27FC236}">
                  <a16:creationId xmlns:a16="http://schemas.microsoft.com/office/drawing/2014/main" id="{00000000-0008-0000-0300-000016FC0000}"/>
                </a:ext>
              </a:extLst>
            </xdr:cNvPr>
            <xdr:cNvSpPr/>
          </xdr:nvSpPr>
          <xdr:spPr bwMode="auto">
            <a:xfrm>
              <a:off x="0" y="0"/>
              <a:ext cx="0" cy="0"/>
            </a:xfrm>
            <a:prstGeom prst="rect">
              <a:avLst/>
            </a:prstGeom>
            <a:noFill/>
            <a:ln>
              <a:noFill/>
            </a:ln>
            <a:extLst>
              <a:ext uri="{909E8E84-426E-40DD-AFC4-6F175D3DCCD1}">
                <a14:hiddenFill>
                  <a:solidFill>
                    <a:srgbClr val="00FFFF" mc:Ignorable="a14" a14:legacySpreadsheetColorIndex="1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dimensional measurements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123825</xdr:colOff>
          <xdr:row>41</xdr:row>
          <xdr:rowOff>28575</xdr:rowOff>
        </xdr:from>
        <xdr:to>
          <xdr:col>16</xdr:col>
          <xdr:colOff>257175</xdr:colOff>
          <xdr:row>42</xdr:row>
          <xdr:rowOff>104775</xdr:rowOff>
        </xdr:to>
        <xdr:sp macro="" textlink="">
          <xdr:nvSpPr>
            <xdr:cNvPr id="64535" name="Check Box 23" hidden="1">
              <a:extLst>
                <a:ext uri="{63B3BB69-23CF-44E3-9099-C40C66FF867C}">
                  <a14:compatExt spid="_x0000_s64535"/>
                </a:ext>
                <a:ext uri="{FF2B5EF4-FFF2-40B4-BE49-F238E27FC236}">
                  <a16:creationId xmlns:a16="http://schemas.microsoft.com/office/drawing/2014/main" id="{00000000-0008-0000-0300-000017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material and functional tests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219075</xdr:colOff>
          <xdr:row>41</xdr:row>
          <xdr:rowOff>38100</xdr:rowOff>
        </xdr:from>
        <xdr:to>
          <xdr:col>19</xdr:col>
          <xdr:colOff>257175</xdr:colOff>
          <xdr:row>42</xdr:row>
          <xdr:rowOff>104775</xdr:rowOff>
        </xdr:to>
        <xdr:sp macro="" textlink="">
          <xdr:nvSpPr>
            <xdr:cNvPr id="64536" name="Check Box 24" hidden="1">
              <a:extLst>
                <a:ext uri="{63B3BB69-23CF-44E3-9099-C40C66FF867C}">
                  <a14:compatExt spid="_x0000_s64536"/>
                </a:ext>
                <a:ext uri="{FF2B5EF4-FFF2-40B4-BE49-F238E27FC236}">
                  <a16:creationId xmlns:a16="http://schemas.microsoft.com/office/drawing/2014/main" id="{00000000-0008-0000-0300-000018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appearance criteria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266700</xdr:colOff>
          <xdr:row>41</xdr:row>
          <xdr:rowOff>38100</xdr:rowOff>
        </xdr:from>
        <xdr:to>
          <xdr:col>24</xdr:col>
          <xdr:colOff>247650</xdr:colOff>
          <xdr:row>42</xdr:row>
          <xdr:rowOff>104775</xdr:rowOff>
        </xdr:to>
        <xdr:sp macro="" textlink="">
          <xdr:nvSpPr>
            <xdr:cNvPr id="64537" name="Check Box 25" hidden="1">
              <a:extLst>
                <a:ext uri="{63B3BB69-23CF-44E3-9099-C40C66FF867C}">
                  <a14:compatExt spid="_x0000_s64537"/>
                </a:ext>
                <a:ext uri="{FF2B5EF4-FFF2-40B4-BE49-F238E27FC236}">
                  <a16:creationId xmlns:a16="http://schemas.microsoft.com/office/drawing/2014/main" id="{00000000-0008-0000-0300-000019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statistical process package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114300</xdr:colOff>
          <xdr:row>42</xdr:row>
          <xdr:rowOff>47625</xdr:rowOff>
        </xdr:from>
        <xdr:to>
          <xdr:col>14</xdr:col>
          <xdr:colOff>133350</xdr:colOff>
          <xdr:row>43</xdr:row>
          <xdr:rowOff>19050</xdr:rowOff>
        </xdr:to>
        <xdr:sp macro="" textlink="">
          <xdr:nvSpPr>
            <xdr:cNvPr id="64538" name="Check Box 26" hidden="1">
              <a:extLst>
                <a:ext uri="{63B3BB69-23CF-44E3-9099-C40C66FF867C}">
                  <a14:compatExt spid="_x0000_s64538"/>
                </a:ext>
                <a:ext uri="{FF2B5EF4-FFF2-40B4-BE49-F238E27FC236}">
                  <a16:creationId xmlns:a16="http://schemas.microsoft.com/office/drawing/2014/main" id="{00000000-0008-0000-0300-00001A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42</xdr:row>
          <xdr:rowOff>47625</xdr:rowOff>
        </xdr:from>
        <xdr:to>
          <xdr:col>16</xdr:col>
          <xdr:colOff>76200</xdr:colOff>
          <xdr:row>43</xdr:row>
          <xdr:rowOff>19050</xdr:rowOff>
        </xdr:to>
        <xdr:sp macro="" textlink="">
          <xdr:nvSpPr>
            <xdr:cNvPr id="64539" name="Check Box 27" hidden="1">
              <a:extLst>
                <a:ext uri="{63B3BB69-23CF-44E3-9099-C40C66FF867C}">
                  <a14:compatExt spid="_x0000_s64539"/>
                </a:ext>
                <a:ext uri="{FF2B5EF4-FFF2-40B4-BE49-F238E27FC236}">
                  <a16:creationId xmlns:a16="http://schemas.microsoft.com/office/drawing/2014/main" id="{00000000-0008-0000-0300-00001B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52</xdr:row>
          <xdr:rowOff>95250</xdr:rowOff>
        </xdr:from>
        <xdr:to>
          <xdr:col>15</xdr:col>
          <xdr:colOff>114300</xdr:colOff>
          <xdr:row>54</xdr:row>
          <xdr:rowOff>66675</xdr:rowOff>
        </xdr:to>
        <xdr:sp macro="" textlink="">
          <xdr:nvSpPr>
            <xdr:cNvPr id="64540" name="Check Box 28" hidden="1">
              <a:extLst>
                <a:ext uri="{63B3BB69-23CF-44E3-9099-C40C66FF867C}">
                  <a14:compatExt spid="_x0000_s64540"/>
                </a:ext>
                <a:ext uri="{FF2B5EF4-FFF2-40B4-BE49-F238E27FC236}">
                  <a16:creationId xmlns:a16="http://schemas.microsoft.com/office/drawing/2014/main" id="{00000000-0008-0000-0300-00001C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209550</xdr:colOff>
          <xdr:row>52</xdr:row>
          <xdr:rowOff>95250</xdr:rowOff>
        </xdr:from>
        <xdr:to>
          <xdr:col>16</xdr:col>
          <xdr:colOff>228600</xdr:colOff>
          <xdr:row>54</xdr:row>
          <xdr:rowOff>66675</xdr:rowOff>
        </xdr:to>
        <xdr:sp macro="" textlink="">
          <xdr:nvSpPr>
            <xdr:cNvPr id="64541" name="Check Box 29" hidden="1">
              <a:extLst>
                <a:ext uri="{63B3BB69-23CF-44E3-9099-C40C66FF867C}">
                  <a14:compatExt spid="_x0000_s64541"/>
                </a:ext>
                <a:ext uri="{FF2B5EF4-FFF2-40B4-BE49-F238E27FC236}">
                  <a16:creationId xmlns:a16="http://schemas.microsoft.com/office/drawing/2014/main" id="{00000000-0008-0000-0300-00001D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323850</xdr:colOff>
          <xdr:row>52</xdr:row>
          <xdr:rowOff>95250</xdr:rowOff>
        </xdr:from>
        <xdr:to>
          <xdr:col>18</xdr:col>
          <xdr:colOff>0</xdr:colOff>
          <xdr:row>54</xdr:row>
          <xdr:rowOff>66675</xdr:rowOff>
        </xdr:to>
        <xdr:sp macro="" textlink="">
          <xdr:nvSpPr>
            <xdr:cNvPr id="64542" name="Check Box 30" hidden="1">
              <a:extLst>
                <a:ext uri="{63B3BB69-23CF-44E3-9099-C40C66FF867C}">
                  <a14:compatExt spid="_x0000_s64542"/>
                </a:ext>
                <a:ext uri="{FF2B5EF4-FFF2-40B4-BE49-F238E27FC236}">
                  <a16:creationId xmlns:a16="http://schemas.microsoft.com/office/drawing/2014/main" id="{00000000-0008-0000-0300-00001E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342900</xdr:colOff>
          <xdr:row>60</xdr:row>
          <xdr:rowOff>76200</xdr:rowOff>
        </xdr:from>
        <xdr:to>
          <xdr:col>11</xdr:col>
          <xdr:colOff>314325</xdr:colOff>
          <xdr:row>62</xdr:row>
          <xdr:rowOff>28575</xdr:rowOff>
        </xdr:to>
        <xdr:sp macro="" textlink="">
          <xdr:nvSpPr>
            <xdr:cNvPr id="64543" name="Check Box 31" hidden="1">
              <a:extLst>
                <a:ext uri="{63B3BB69-23CF-44E3-9099-C40C66FF867C}">
                  <a14:compatExt spid="_x0000_s64543"/>
                </a:ext>
                <a:ext uri="{FF2B5EF4-FFF2-40B4-BE49-F238E27FC236}">
                  <a16:creationId xmlns:a16="http://schemas.microsoft.com/office/drawing/2014/main" id="{00000000-0008-0000-0300-00001F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Approved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47625</xdr:colOff>
          <xdr:row>60</xdr:row>
          <xdr:rowOff>85725</xdr:rowOff>
        </xdr:from>
        <xdr:to>
          <xdr:col>13</xdr:col>
          <xdr:colOff>304800</xdr:colOff>
          <xdr:row>62</xdr:row>
          <xdr:rowOff>28575</xdr:rowOff>
        </xdr:to>
        <xdr:sp macro="" textlink="">
          <xdr:nvSpPr>
            <xdr:cNvPr id="64544" name="Check Box 32" hidden="1">
              <a:extLst>
                <a:ext uri="{63B3BB69-23CF-44E3-9099-C40C66FF867C}">
                  <a14:compatExt spid="_x0000_s64544"/>
                </a:ext>
                <a:ext uri="{FF2B5EF4-FFF2-40B4-BE49-F238E27FC236}">
                  <a16:creationId xmlns:a16="http://schemas.microsoft.com/office/drawing/2014/main" id="{00000000-0008-0000-0300-000020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Rejected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133350</xdr:colOff>
          <xdr:row>60</xdr:row>
          <xdr:rowOff>85725</xdr:rowOff>
        </xdr:from>
        <xdr:to>
          <xdr:col>15</xdr:col>
          <xdr:colOff>304800</xdr:colOff>
          <xdr:row>62</xdr:row>
          <xdr:rowOff>28575</xdr:rowOff>
        </xdr:to>
        <xdr:sp macro="" textlink="">
          <xdr:nvSpPr>
            <xdr:cNvPr id="64545" name="Check Box 33" hidden="1">
              <a:extLst>
                <a:ext uri="{63B3BB69-23CF-44E3-9099-C40C66FF867C}">
                  <a14:compatExt spid="_x0000_s64545"/>
                </a:ext>
                <a:ext uri="{FF2B5EF4-FFF2-40B4-BE49-F238E27FC236}">
                  <a16:creationId xmlns:a16="http://schemas.microsoft.com/office/drawing/2014/main" id="{00000000-0008-0000-0300-000021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Other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26</xdr:row>
          <xdr:rowOff>28575</xdr:rowOff>
        </xdr:from>
        <xdr:to>
          <xdr:col>18</xdr:col>
          <xdr:colOff>19050</xdr:colOff>
          <xdr:row>27</xdr:row>
          <xdr:rowOff>85725</xdr:rowOff>
        </xdr:to>
        <xdr:sp macro="" textlink="">
          <xdr:nvSpPr>
            <xdr:cNvPr id="64546" name="Check Box 34" hidden="1">
              <a:extLst>
                <a:ext uri="{63B3BB69-23CF-44E3-9099-C40C66FF867C}">
                  <a14:compatExt spid="_x0000_s64546"/>
                </a:ext>
                <a:ext uri="{FF2B5EF4-FFF2-40B4-BE49-F238E27FC236}">
                  <a16:creationId xmlns:a16="http://schemas.microsoft.com/office/drawing/2014/main" id="{00000000-0008-0000-0300-000022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190500</xdr:colOff>
          <xdr:row>26</xdr:row>
          <xdr:rowOff>38100</xdr:rowOff>
        </xdr:from>
        <xdr:to>
          <xdr:col>19</xdr:col>
          <xdr:colOff>209550</xdr:colOff>
          <xdr:row>27</xdr:row>
          <xdr:rowOff>95250</xdr:rowOff>
        </xdr:to>
        <xdr:sp macro="" textlink="">
          <xdr:nvSpPr>
            <xdr:cNvPr id="64547" name="Check Box 35" hidden="1">
              <a:extLst>
                <a:ext uri="{63B3BB69-23CF-44E3-9099-C40C66FF867C}">
                  <a14:compatExt spid="_x0000_s64547"/>
                </a:ext>
                <a:ext uri="{FF2B5EF4-FFF2-40B4-BE49-F238E27FC236}">
                  <a16:creationId xmlns:a16="http://schemas.microsoft.com/office/drawing/2014/main" id="{00000000-0008-0000-0300-000023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26</xdr:row>
          <xdr:rowOff>38100</xdr:rowOff>
        </xdr:from>
        <xdr:to>
          <xdr:col>21</xdr:col>
          <xdr:colOff>76200</xdr:colOff>
          <xdr:row>27</xdr:row>
          <xdr:rowOff>95250</xdr:rowOff>
        </xdr:to>
        <xdr:sp macro="" textlink="">
          <xdr:nvSpPr>
            <xdr:cNvPr id="64548" name="Check Box 36" hidden="1">
              <a:extLst>
                <a:ext uri="{63B3BB69-23CF-44E3-9099-C40C66FF867C}">
                  <a14:compatExt spid="_x0000_s64548"/>
                </a:ext>
                <a:ext uri="{FF2B5EF4-FFF2-40B4-BE49-F238E27FC236}">
                  <a16:creationId xmlns:a16="http://schemas.microsoft.com/office/drawing/2014/main" id="{00000000-0008-0000-0300-000024F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n/a</a:t>
              </a:r>
            </a:p>
          </xdr:txBody>
        </xdr:sp>
        <xdr:clientData/>
      </xdr:twoCellAnchor>
    </mc:Choice>
    <mc:Fallback/>
  </mc:AlternateContent>
  <xdr:twoCellAnchor>
    <xdr:from>
      <xdr:col>6</xdr:col>
      <xdr:colOff>114300</xdr:colOff>
      <xdr:row>1</xdr:row>
      <xdr:rowOff>28575</xdr:rowOff>
    </xdr:from>
    <xdr:to>
      <xdr:col>10</xdr:col>
      <xdr:colOff>76200</xdr:colOff>
      <xdr:row>1</xdr:row>
      <xdr:rowOff>430867</xdr:rowOff>
    </xdr:to>
    <xdr:pic>
      <xdr:nvPicPr>
        <xdr:cNvPr id="40" name="Picture 39" descr="Sized%20Progress%20Rail%20Logo_Email%20Signature%209_1_16">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2000250" y="200025"/>
          <a:ext cx="1371600" cy="402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9525</xdr:colOff>
      <xdr:row>9</xdr:row>
      <xdr:rowOff>85725</xdr:rowOff>
    </xdr:from>
    <xdr:to>
      <xdr:col>12</xdr:col>
      <xdr:colOff>600075</xdr:colOff>
      <xdr:row>20</xdr:row>
      <xdr:rowOff>57150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1838325" y="1885950"/>
          <a:ext cx="5467350" cy="1752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l"/>
          <a:r>
            <a:rPr lang="en-US" sz="1100"/>
            <a:t>	</a:t>
          </a:r>
          <a:r>
            <a:rPr lang="en-US" sz="1600"/>
            <a:t>Insert into this tab location the Engineering Design Record/Drawing.</a:t>
          </a:r>
          <a:r>
            <a:rPr lang="en-US" sz="1600" baseline="0"/>
            <a:t>  </a:t>
          </a:r>
          <a:r>
            <a:rPr lang="en-US" sz="1600"/>
            <a:t>Please check to make sure you have the latest revision level supplied by PROGRESS RAIL.</a:t>
          </a:r>
          <a:r>
            <a:rPr lang="en-US" sz="1600" baseline="0"/>
            <a:t>  </a:t>
          </a:r>
          <a:r>
            <a:rPr lang="en-US" sz="1600"/>
            <a:t>The Engineering Drawing Revision level and date must match what is specified on the Cover Page, PO, and Warrant. </a:t>
          </a:r>
        </a:p>
      </xdr:txBody>
    </xdr:sp>
    <xdr:clientData/>
  </xdr:twoCellAnchor>
  <xdr:twoCellAnchor>
    <xdr:from>
      <xdr:col>1</xdr:col>
      <xdr:colOff>228600</xdr:colOff>
      <xdr:row>0</xdr:row>
      <xdr:rowOff>152400</xdr:rowOff>
    </xdr:from>
    <xdr:to>
      <xdr:col>2</xdr:col>
      <xdr:colOff>29633</xdr:colOff>
      <xdr:row>2</xdr:row>
      <xdr:rowOff>124884</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400-000004000000}"/>
            </a:ext>
          </a:extLst>
        </xdr:cNvPr>
        <xdr:cNvSpPr txBox="1"/>
      </xdr:nvSpPr>
      <xdr:spPr>
        <a:xfrm>
          <a:off x="1009650" y="15240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5</xdr:col>
      <xdr:colOff>209550</xdr:colOff>
      <xdr:row>9</xdr:row>
      <xdr:rowOff>85725</xdr:rowOff>
    </xdr:from>
    <xdr:to>
      <xdr:col>6</xdr:col>
      <xdr:colOff>276225</xdr:colOff>
      <xdr:row>20</xdr:row>
      <xdr:rowOff>57150</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3771900" y="2105025"/>
          <a:ext cx="5600700" cy="1752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l"/>
          <a:r>
            <a:rPr lang="en-US" sz="1600"/>
            <a:t>Insert into this tab notes or comments from the DFM session.</a:t>
          </a:r>
          <a:r>
            <a:rPr lang="en-US" sz="1600" baseline="0"/>
            <a:t>  </a:t>
          </a:r>
          <a:r>
            <a:rPr lang="en-US" sz="1600"/>
            <a:t>Please check to make sure you have the latest revision level supplied by PROGRESS RAIL.</a:t>
          </a:r>
          <a:r>
            <a:rPr lang="en-US" sz="1600" baseline="0"/>
            <a:t>  </a:t>
          </a:r>
          <a:r>
            <a:rPr lang="en-US" sz="1600"/>
            <a:t>The Engineering Drawing Revision level and date must match what is specified on the Cover Page, PO, and Warrant. </a:t>
          </a:r>
        </a:p>
      </xdr:txBody>
    </xdr:sp>
    <xdr:clientData/>
  </xdr:twoCellAnchor>
  <xdr:twoCellAnchor>
    <xdr:from>
      <xdr:col>1</xdr:col>
      <xdr:colOff>228600</xdr:colOff>
      <xdr:row>0</xdr:row>
      <xdr:rowOff>152400</xdr:rowOff>
    </xdr:from>
    <xdr:to>
      <xdr:col>2</xdr:col>
      <xdr:colOff>29633</xdr:colOff>
      <xdr:row>2</xdr:row>
      <xdr:rowOff>124884</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500-000003000000}"/>
            </a:ext>
          </a:extLst>
        </xdr:cNvPr>
        <xdr:cNvSpPr txBox="1"/>
      </xdr:nvSpPr>
      <xdr:spPr>
        <a:xfrm>
          <a:off x="1009650" y="15240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1</xdr:col>
      <xdr:colOff>66675</xdr:colOff>
      <xdr:row>0</xdr:row>
      <xdr:rowOff>66675</xdr:rowOff>
    </xdr:from>
    <xdr:to>
      <xdr:col>2</xdr:col>
      <xdr:colOff>39158</xdr:colOff>
      <xdr:row>2</xdr:row>
      <xdr:rowOff>191559</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600-000004000000}"/>
            </a:ext>
          </a:extLst>
        </xdr:cNvPr>
        <xdr:cNvSpPr txBox="1"/>
      </xdr:nvSpPr>
      <xdr:spPr>
        <a:xfrm>
          <a:off x="66675" y="66675"/>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2</xdr:col>
      <xdr:colOff>114299</xdr:colOff>
      <xdr:row>2</xdr:row>
      <xdr:rowOff>38100</xdr:rowOff>
    </xdr:from>
    <xdr:to>
      <xdr:col>4</xdr:col>
      <xdr:colOff>329258</xdr:colOff>
      <xdr:row>3</xdr:row>
      <xdr:rowOff>142875</xdr:rowOff>
    </xdr:to>
    <xdr:pic>
      <xdr:nvPicPr>
        <xdr:cNvPr id="5" name="Picture 4" descr="Sized%20Progress%20Rail%20Logo_Email%20Signature%209_1_16">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333499" y="371475"/>
          <a:ext cx="1948509"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190500</xdr:colOff>
      <xdr:row>12</xdr:row>
      <xdr:rowOff>38100</xdr:rowOff>
    </xdr:from>
    <xdr:to>
      <xdr:col>3</xdr:col>
      <xdr:colOff>323850</xdr:colOff>
      <xdr:row>12</xdr:row>
      <xdr:rowOff>161925</xdr:rowOff>
    </xdr:to>
    <xdr:sp macro="" textlink="">
      <xdr:nvSpPr>
        <xdr:cNvPr id="52442" name="Oval 1">
          <a:extLst>
            <a:ext uri="{FF2B5EF4-FFF2-40B4-BE49-F238E27FC236}">
              <a16:creationId xmlns:a16="http://schemas.microsoft.com/office/drawing/2014/main" id="{00000000-0008-0000-0700-0000DACC0000}"/>
            </a:ext>
          </a:extLst>
        </xdr:cNvPr>
        <xdr:cNvSpPr>
          <a:spLocks noChangeArrowheads="1"/>
        </xdr:cNvSpPr>
      </xdr:nvSpPr>
      <xdr:spPr bwMode="auto">
        <a:xfrm>
          <a:off x="190500" y="1990725"/>
          <a:ext cx="133350" cy="123825"/>
        </a:xfrm>
        <a:prstGeom prst="ellipse">
          <a:avLst/>
        </a:prstGeom>
        <a:noFill/>
        <a:ln w="9525">
          <a:solidFill>
            <a:srgbClr val="000000"/>
          </a:solidFill>
          <a:round/>
          <a:headEnd/>
          <a:tailEnd/>
        </a:ln>
      </xdr:spPr>
    </xdr:sp>
    <xdr:clientData/>
  </xdr:twoCellAnchor>
  <xdr:twoCellAnchor>
    <xdr:from>
      <xdr:col>12</xdr:col>
      <xdr:colOff>123825</xdr:colOff>
      <xdr:row>12</xdr:row>
      <xdr:rowOff>28575</xdr:rowOff>
    </xdr:from>
    <xdr:to>
      <xdr:col>12</xdr:col>
      <xdr:colOff>247650</xdr:colOff>
      <xdr:row>12</xdr:row>
      <xdr:rowOff>152400</xdr:rowOff>
    </xdr:to>
    <xdr:sp macro="" textlink="">
      <xdr:nvSpPr>
        <xdr:cNvPr id="52443" name="Rectangle 2">
          <a:extLst>
            <a:ext uri="{FF2B5EF4-FFF2-40B4-BE49-F238E27FC236}">
              <a16:creationId xmlns:a16="http://schemas.microsoft.com/office/drawing/2014/main" id="{00000000-0008-0000-0700-0000DBCC0000}"/>
            </a:ext>
          </a:extLst>
        </xdr:cNvPr>
        <xdr:cNvSpPr>
          <a:spLocks noChangeArrowheads="1"/>
        </xdr:cNvSpPr>
      </xdr:nvSpPr>
      <xdr:spPr bwMode="auto">
        <a:xfrm>
          <a:off x="3486150" y="1981200"/>
          <a:ext cx="123825" cy="123825"/>
        </a:xfrm>
        <a:prstGeom prst="rect">
          <a:avLst/>
        </a:prstGeom>
        <a:noFill/>
        <a:ln w="9525">
          <a:solidFill>
            <a:srgbClr val="000000"/>
          </a:solidFill>
          <a:miter lim="800000"/>
          <a:headEnd/>
          <a:tailEnd/>
        </a:ln>
      </xdr:spPr>
    </xdr:sp>
    <xdr:clientData/>
  </xdr:twoCellAnchor>
  <xdr:twoCellAnchor>
    <xdr:from>
      <xdr:col>7</xdr:col>
      <xdr:colOff>142875</xdr:colOff>
      <xdr:row>12</xdr:row>
      <xdr:rowOff>0</xdr:rowOff>
    </xdr:from>
    <xdr:to>
      <xdr:col>7</xdr:col>
      <xdr:colOff>276225</xdr:colOff>
      <xdr:row>13</xdr:row>
      <xdr:rowOff>9525</xdr:rowOff>
    </xdr:to>
    <xdr:sp macro="" textlink="">
      <xdr:nvSpPr>
        <xdr:cNvPr id="52444" name="Drawing 4">
          <a:extLst>
            <a:ext uri="{FF2B5EF4-FFF2-40B4-BE49-F238E27FC236}">
              <a16:creationId xmlns:a16="http://schemas.microsoft.com/office/drawing/2014/main" id="{00000000-0008-0000-0700-0000DCCC0000}"/>
            </a:ext>
          </a:extLst>
        </xdr:cNvPr>
        <xdr:cNvSpPr>
          <a:spLocks/>
        </xdr:cNvSpPr>
      </xdr:nvSpPr>
      <xdr:spPr bwMode="auto">
        <a:xfrm>
          <a:off x="1628775" y="1952625"/>
          <a:ext cx="133350" cy="171450"/>
        </a:xfrm>
        <a:custGeom>
          <a:avLst/>
          <a:gdLst>
            <a:gd name="T0" fmla="*/ 0 w 16384"/>
            <a:gd name="T1" fmla="*/ 384475 h 16384"/>
            <a:gd name="T2" fmla="*/ 0 w 16384"/>
            <a:gd name="T3" fmla="*/ 1409659 h 16384"/>
            <a:gd name="T4" fmla="*/ 664691 w 16384"/>
            <a:gd name="T5" fmla="*/ 1409659 h 16384"/>
            <a:gd name="T6" fmla="*/ 664691 w 16384"/>
            <a:gd name="T7" fmla="*/ 1794134 h 16384"/>
            <a:gd name="T8" fmla="*/ 1085341 w 16384"/>
            <a:gd name="T9" fmla="*/ 897067 h 16384"/>
            <a:gd name="T10" fmla="*/ 664691 w 16384"/>
            <a:gd name="T11" fmla="*/ 0 h 16384"/>
            <a:gd name="T12" fmla="*/ 664691 w 16384"/>
            <a:gd name="T13" fmla="*/ 384475 h 16384"/>
            <a:gd name="T14" fmla="*/ 0 w 16384"/>
            <a:gd name="T15" fmla="*/ 384475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3</xdr:col>
      <xdr:colOff>133350</xdr:colOff>
      <xdr:row>16</xdr:row>
      <xdr:rowOff>19050</xdr:rowOff>
    </xdr:from>
    <xdr:to>
      <xdr:col>3</xdr:col>
      <xdr:colOff>266700</xdr:colOff>
      <xdr:row>16</xdr:row>
      <xdr:rowOff>142875</xdr:rowOff>
    </xdr:to>
    <xdr:sp macro="" textlink="">
      <xdr:nvSpPr>
        <xdr:cNvPr id="52445" name="Oval 5">
          <a:extLst>
            <a:ext uri="{FF2B5EF4-FFF2-40B4-BE49-F238E27FC236}">
              <a16:creationId xmlns:a16="http://schemas.microsoft.com/office/drawing/2014/main" id="{00000000-0008-0000-0700-0000DDCC0000}"/>
            </a:ext>
          </a:extLst>
        </xdr:cNvPr>
        <xdr:cNvSpPr>
          <a:spLocks noChangeArrowheads="1"/>
        </xdr:cNvSpPr>
      </xdr:nvSpPr>
      <xdr:spPr bwMode="auto">
        <a:xfrm>
          <a:off x="133350" y="2466975"/>
          <a:ext cx="133350" cy="123825"/>
        </a:xfrm>
        <a:prstGeom prst="ellipse">
          <a:avLst/>
        </a:prstGeom>
        <a:noFill/>
        <a:ln w="9525">
          <a:solidFill>
            <a:srgbClr val="000000"/>
          </a:solidFill>
          <a:round/>
          <a:headEnd/>
          <a:tailEnd/>
        </a:ln>
      </xdr:spPr>
    </xdr:sp>
    <xdr:clientData/>
  </xdr:twoCellAnchor>
  <xdr:twoCellAnchor>
    <xdr:from>
      <xdr:col>4</xdr:col>
      <xdr:colOff>152400</xdr:colOff>
      <xdr:row>16</xdr:row>
      <xdr:rowOff>19050</xdr:rowOff>
    </xdr:from>
    <xdr:to>
      <xdr:col>4</xdr:col>
      <xdr:colOff>285750</xdr:colOff>
      <xdr:row>17</xdr:row>
      <xdr:rowOff>9525</xdr:rowOff>
    </xdr:to>
    <xdr:sp macro="" textlink="">
      <xdr:nvSpPr>
        <xdr:cNvPr id="52446" name="Drawing 8">
          <a:extLst>
            <a:ext uri="{FF2B5EF4-FFF2-40B4-BE49-F238E27FC236}">
              <a16:creationId xmlns:a16="http://schemas.microsoft.com/office/drawing/2014/main" id="{00000000-0008-0000-0700-0000DECC0000}"/>
            </a:ext>
          </a:extLst>
        </xdr:cNvPr>
        <xdr:cNvSpPr>
          <a:spLocks/>
        </xdr:cNvSpPr>
      </xdr:nvSpPr>
      <xdr:spPr bwMode="auto">
        <a:xfrm>
          <a:off x="523875" y="2466975"/>
          <a:ext cx="133350" cy="152400"/>
        </a:xfrm>
        <a:custGeom>
          <a:avLst/>
          <a:gdLst>
            <a:gd name="T0" fmla="*/ 0 w 16384"/>
            <a:gd name="T1" fmla="*/ 303777 h 16384"/>
            <a:gd name="T2" fmla="*/ 0 w 16384"/>
            <a:gd name="T3" fmla="*/ 1113811 h 16384"/>
            <a:gd name="T4" fmla="*/ 664691 w 16384"/>
            <a:gd name="T5" fmla="*/ 1113811 h 16384"/>
            <a:gd name="T6" fmla="*/ 664691 w 16384"/>
            <a:gd name="T7" fmla="*/ 1417588 h 16384"/>
            <a:gd name="T8" fmla="*/ 1085341 w 16384"/>
            <a:gd name="T9" fmla="*/ 708794 h 16384"/>
            <a:gd name="T10" fmla="*/ 664691 w 16384"/>
            <a:gd name="T11" fmla="*/ 0 h 16384"/>
            <a:gd name="T12" fmla="*/ 664691 w 16384"/>
            <a:gd name="T13" fmla="*/ 303777 h 16384"/>
            <a:gd name="T14" fmla="*/ 0 w 16384"/>
            <a:gd name="T15" fmla="*/ 303777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5</xdr:col>
      <xdr:colOff>152400</xdr:colOff>
      <xdr:row>16</xdr:row>
      <xdr:rowOff>19050</xdr:rowOff>
    </xdr:from>
    <xdr:to>
      <xdr:col>5</xdr:col>
      <xdr:colOff>276225</xdr:colOff>
      <xdr:row>16</xdr:row>
      <xdr:rowOff>142875</xdr:rowOff>
    </xdr:to>
    <xdr:sp macro="" textlink="">
      <xdr:nvSpPr>
        <xdr:cNvPr id="52447" name="Rectangle 7">
          <a:extLst>
            <a:ext uri="{FF2B5EF4-FFF2-40B4-BE49-F238E27FC236}">
              <a16:creationId xmlns:a16="http://schemas.microsoft.com/office/drawing/2014/main" id="{00000000-0008-0000-0700-0000DFCC0000}"/>
            </a:ext>
          </a:extLst>
        </xdr:cNvPr>
        <xdr:cNvSpPr>
          <a:spLocks noChangeArrowheads="1"/>
        </xdr:cNvSpPr>
      </xdr:nvSpPr>
      <xdr:spPr bwMode="auto">
        <a:xfrm>
          <a:off x="895350" y="2466975"/>
          <a:ext cx="123825" cy="123825"/>
        </a:xfrm>
        <a:prstGeom prst="rect">
          <a:avLst/>
        </a:prstGeom>
        <a:noFill/>
        <a:ln w="9525">
          <a:solidFill>
            <a:srgbClr val="000000"/>
          </a:solidFill>
          <a:miter lim="800000"/>
          <a:headEnd/>
          <a:tailEnd/>
        </a:ln>
      </xdr:spPr>
    </xdr:sp>
    <xdr:clientData/>
  </xdr:twoCellAnchor>
  <xdr:twoCellAnchor>
    <xdr:from>
      <xdr:col>7</xdr:col>
      <xdr:colOff>104775</xdr:colOff>
      <xdr:row>16</xdr:row>
      <xdr:rowOff>28575</xdr:rowOff>
    </xdr:from>
    <xdr:to>
      <xdr:col>7</xdr:col>
      <xdr:colOff>266700</xdr:colOff>
      <xdr:row>16</xdr:row>
      <xdr:rowOff>142875</xdr:rowOff>
    </xdr:to>
    <xdr:sp macro="" textlink="">
      <xdr:nvSpPr>
        <xdr:cNvPr id="52448" name="Drawing 10">
          <a:extLst>
            <a:ext uri="{FF2B5EF4-FFF2-40B4-BE49-F238E27FC236}">
              <a16:creationId xmlns:a16="http://schemas.microsoft.com/office/drawing/2014/main" id="{00000000-0008-0000-0700-0000E0CC0000}"/>
            </a:ext>
          </a:extLst>
        </xdr:cNvPr>
        <xdr:cNvSpPr>
          <a:spLocks/>
        </xdr:cNvSpPr>
      </xdr:nvSpPr>
      <xdr:spPr bwMode="auto">
        <a:xfrm>
          <a:off x="1590675" y="2476500"/>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6</xdr:col>
      <xdr:colOff>142875</xdr:colOff>
      <xdr:row>16</xdr:row>
      <xdr:rowOff>19050</xdr:rowOff>
    </xdr:from>
    <xdr:to>
      <xdr:col>6</xdr:col>
      <xdr:colOff>276225</xdr:colOff>
      <xdr:row>16</xdr:row>
      <xdr:rowOff>152400</xdr:rowOff>
    </xdr:to>
    <xdr:sp macro="" textlink="">
      <xdr:nvSpPr>
        <xdr:cNvPr id="52449" name="Drawing 13">
          <a:extLst>
            <a:ext uri="{FF2B5EF4-FFF2-40B4-BE49-F238E27FC236}">
              <a16:creationId xmlns:a16="http://schemas.microsoft.com/office/drawing/2014/main" id="{00000000-0008-0000-0700-0000E1CC0000}"/>
            </a:ext>
          </a:extLst>
        </xdr:cNvPr>
        <xdr:cNvSpPr>
          <a:spLocks/>
        </xdr:cNvSpPr>
      </xdr:nvSpPr>
      <xdr:spPr bwMode="auto">
        <a:xfrm>
          <a:off x="1257300" y="2466975"/>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16</xdr:col>
      <xdr:colOff>152400</xdr:colOff>
      <xdr:row>12</xdr:row>
      <xdr:rowOff>28575</xdr:rowOff>
    </xdr:from>
    <xdr:to>
      <xdr:col>16</xdr:col>
      <xdr:colOff>285750</xdr:colOff>
      <xdr:row>12</xdr:row>
      <xdr:rowOff>161925</xdr:rowOff>
    </xdr:to>
    <xdr:sp macro="" textlink="">
      <xdr:nvSpPr>
        <xdr:cNvPr id="52450" name="Drawing 13">
          <a:extLst>
            <a:ext uri="{FF2B5EF4-FFF2-40B4-BE49-F238E27FC236}">
              <a16:creationId xmlns:a16="http://schemas.microsoft.com/office/drawing/2014/main" id="{00000000-0008-0000-0700-0000E2CC0000}"/>
            </a:ext>
          </a:extLst>
        </xdr:cNvPr>
        <xdr:cNvSpPr>
          <a:spLocks/>
        </xdr:cNvSpPr>
      </xdr:nvSpPr>
      <xdr:spPr bwMode="auto">
        <a:xfrm>
          <a:off x="5000625" y="1981200"/>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19</xdr:col>
      <xdr:colOff>104775</xdr:colOff>
      <xdr:row>12</xdr:row>
      <xdr:rowOff>47625</xdr:rowOff>
    </xdr:from>
    <xdr:to>
      <xdr:col>19</xdr:col>
      <xdr:colOff>266700</xdr:colOff>
      <xdr:row>12</xdr:row>
      <xdr:rowOff>161925</xdr:rowOff>
    </xdr:to>
    <xdr:sp macro="" textlink="">
      <xdr:nvSpPr>
        <xdr:cNvPr id="52451" name="Drawing 10">
          <a:extLst>
            <a:ext uri="{FF2B5EF4-FFF2-40B4-BE49-F238E27FC236}">
              <a16:creationId xmlns:a16="http://schemas.microsoft.com/office/drawing/2014/main" id="{00000000-0008-0000-0700-0000E3CC0000}"/>
            </a:ext>
          </a:extLst>
        </xdr:cNvPr>
        <xdr:cNvSpPr>
          <a:spLocks/>
        </xdr:cNvSpPr>
      </xdr:nvSpPr>
      <xdr:spPr bwMode="auto">
        <a:xfrm>
          <a:off x="6124575" y="2000250"/>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3</xdr:col>
      <xdr:colOff>190500</xdr:colOff>
      <xdr:row>62</xdr:row>
      <xdr:rowOff>38100</xdr:rowOff>
    </xdr:from>
    <xdr:to>
      <xdr:col>3</xdr:col>
      <xdr:colOff>323850</xdr:colOff>
      <xdr:row>62</xdr:row>
      <xdr:rowOff>161925</xdr:rowOff>
    </xdr:to>
    <xdr:sp macro="" textlink="">
      <xdr:nvSpPr>
        <xdr:cNvPr id="52452" name="Oval 14">
          <a:extLst>
            <a:ext uri="{FF2B5EF4-FFF2-40B4-BE49-F238E27FC236}">
              <a16:creationId xmlns:a16="http://schemas.microsoft.com/office/drawing/2014/main" id="{00000000-0008-0000-0700-0000E4CC0000}"/>
            </a:ext>
          </a:extLst>
        </xdr:cNvPr>
        <xdr:cNvSpPr>
          <a:spLocks noChangeArrowheads="1"/>
        </xdr:cNvSpPr>
      </xdr:nvSpPr>
      <xdr:spPr bwMode="auto">
        <a:xfrm>
          <a:off x="190500" y="10877550"/>
          <a:ext cx="133350" cy="123825"/>
        </a:xfrm>
        <a:prstGeom prst="ellipse">
          <a:avLst/>
        </a:prstGeom>
        <a:noFill/>
        <a:ln w="9525">
          <a:solidFill>
            <a:srgbClr val="000000"/>
          </a:solidFill>
          <a:round/>
          <a:headEnd/>
          <a:tailEnd/>
        </a:ln>
      </xdr:spPr>
    </xdr:sp>
    <xdr:clientData/>
  </xdr:twoCellAnchor>
  <xdr:twoCellAnchor>
    <xdr:from>
      <xdr:col>12</xdr:col>
      <xdr:colOff>123825</xdr:colOff>
      <xdr:row>62</xdr:row>
      <xdr:rowOff>28575</xdr:rowOff>
    </xdr:from>
    <xdr:to>
      <xdr:col>12</xdr:col>
      <xdr:colOff>247650</xdr:colOff>
      <xdr:row>62</xdr:row>
      <xdr:rowOff>152400</xdr:rowOff>
    </xdr:to>
    <xdr:sp macro="" textlink="">
      <xdr:nvSpPr>
        <xdr:cNvPr id="52453" name="Rectangle 15">
          <a:extLst>
            <a:ext uri="{FF2B5EF4-FFF2-40B4-BE49-F238E27FC236}">
              <a16:creationId xmlns:a16="http://schemas.microsoft.com/office/drawing/2014/main" id="{00000000-0008-0000-0700-0000E5CC0000}"/>
            </a:ext>
          </a:extLst>
        </xdr:cNvPr>
        <xdr:cNvSpPr>
          <a:spLocks noChangeArrowheads="1"/>
        </xdr:cNvSpPr>
      </xdr:nvSpPr>
      <xdr:spPr bwMode="auto">
        <a:xfrm>
          <a:off x="3486150" y="10868025"/>
          <a:ext cx="123825" cy="123825"/>
        </a:xfrm>
        <a:prstGeom prst="rect">
          <a:avLst/>
        </a:prstGeom>
        <a:noFill/>
        <a:ln w="9525">
          <a:solidFill>
            <a:srgbClr val="000000"/>
          </a:solidFill>
          <a:miter lim="800000"/>
          <a:headEnd/>
          <a:tailEnd/>
        </a:ln>
      </xdr:spPr>
    </xdr:sp>
    <xdr:clientData/>
  </xdr:twoCellAnchor>
  <xdr:twoCellAnchor>
    <xdr:from>
      <xdr:col>7</xdr:col>
      <xdr:colOff>142875</xdr:colOff>
      <xdr:row>62</xdr:row>
      <xdr:rowOff>0</xdr:rowOff>
    </xdr:from>
    <xdr:to>
      <xdr:col>7</xdr:col>
      <xdr:colOff>276225</xdr:colOff>
      <xdr:row>63</xdr:row>
      <xdr:rowOff>9525</xdr:rowOff>
    </xdr:to>
    <xdr:sp macro="" textlink="">
      <xdr:nvSpPr>
        <xdr:cNvPr id="52454" name="Drawing 4">
          <a:extLst>
            <a:ext uri="{FF2B5EF4-FFF2-40B4-BE49-F238E27FC236}">
              <a16:creationId xmlns:a16="http://schemas.microsoft.com/office/drawing/2014/main" id="{00000000-0008-0000-0700-0000E6CC0000}"/>
            </a:ext>
          </a:extLst>
        </xdr:cNvPr>
        <xdr:cNvSpPr>
          <a:spLocks/>
        </xdr:cNvSpPr>
      </xdr:nvSpPr>
      <xdr:spPr bwMode="auto">
        <a:xfrm>
          <a:off x="1628775" y="10839450"/>
          <a:ext cx="133350" cy="171450"/>
        </a:xfrm>
        <a:custGeom>
          <a:avLst/>
          <a:gdLst>
            <a:gd name="T0" fmla="*/ 0 w 16384"/>
            <a:gd name="T1" fmla="*/ 384475 h 16384"/>
            <a:gd name="T2" fmla="*/ 0 w 16384"/>
            <a:gd name="T3" fmla="*/ 1409659 h 16384"/>
            <a:gd name="T4" fmla="*/ 664691 w 16384"/>
            <a:gd name="T5" fmla="*/ 1409659 h 16384"/>
            <a:gd name="T6" fmla="*/ 664691 w 16384"/>
            <a:gd name="T7" fmla="*/ 1794134 h 16384"/>
            <a:gd name="T8" fmla="*/ 1085341 w 16384"/>
            <a:gd name="T9" fmla="*/ 897067 h 16384"/>
            <a:gd name="T10" fmla="*/ 664691 w 16384"/>
            <a:gd name="T11" fmla="*/ 0 h 16384"/>
            <a:gd name="T12" fmla="*/ 664691 w 16384"/>
            <a:gd name="T13" fmla="*/ 384475 h 16384"/>
            <a:gd name="T14" fmla="*/ 0 w 16384"/>
            <a:gd name="T15" fmla="*/ 384475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3</xdr:col>
      <xdr:colOff>133350</xdr:colOff>
      <xdr:row>66</xdr:row>
      <xdr:rowOff>19050</xdr:rowOff>
    </xdr:from>
    <xdr:to>
      <xdr:col>3</xdr:col>
      <xdr:colOff>266700</xdr:colOff>
      <xdr:row>66</xdr:row>
      <xdr:rowOff>142875</xdr:rowOff>
    </xdr:to>
    <xdr:sp macro="" textlink="">
      <xdr:nvSpPr>
        <xdr:cNvPr id="52455" name="Oval 17">
          <a:extLst>
            <a:ext uri="{FF2B5EF4-FFF2-40B4-BE49-F238E27FC236}">
              <a16:creationId xmlns:a16="http://schemas.microsoft.com/office/drawing/2014/main" id="{00000000-0008-0000-0700-0000E7CC0000}"/>
            </a:ext>
          </a:extLst>
        </xdr:cNvPr>
        <xdr:cNvSpPr>
          <a:spLocks noChangeArrowheads="1"/>
        </xdr:cNvSpPr>
      </xdr:nvSpPr>
      <xdr:spPr bwMode="auto">
        <a:xfrm>
          <a:off x="133350" y="11353800"/>
          <a:ext cx="133350" cy="123825"/>
        </a:xfrm>
        <a:prstGeom prst="ellipse">
          <a:avLst/>
        </a:prstGeom>
        <a:noFill/>
        <a:ln w="9525">
          <a:solidFill>
            <a:srgbClr val="000000"/>
          </a:solidFill>
          <a:round/>
          <a:headEnd/>
          <a:tailEnd/>
        </a:ln>
      </xdr:spPr>
    </xdr:sp>
    <xdr:clientData/>
  </xdr:twoCellAnchor>
  <xdr:twoCellAnchor>
    <xdr:from>
      <xdr:col>4</xdr:col>
      <xdr:colOff>152400</xdr:colOff>
      <xdr:row>66</xdr:row>
      <xdr:rowOff>19050</xdr:rowOff>
    </xdr:from>
    <xdr:to>
      <xdr:col>4</xdr:col>
      <xdr:colOff>285750</xdr:colOff>
      <xdr:row>67</xdr:row>
      <xdr:rowOff>9525</xdr:rowOff>
    </xdr:to>
    <xdr:sp macro="" textlink="">
      <xdr:nvSpPr>
        <xdr:cNvPr id="52456" name="Drawing 8">
          <a:extLst>
            <a:ext uri="{FF2B5EF4-FFF2-40B4-BE49-F238E27FC236}">
              <a16:creationId xmlns:a16="http://schemas.microsoft.com/office/drawing/2014/main" id="{00000000-0008-0000-0700-0000E8CC0000}"/>
            </a:ext>
          </a:extLst>
        </xdr:cNvPr>
        <xdr:cNvSpPr>
          <a:spLocks/>
        </xdr:cNvSpPr>
      </xdr:nvSpPr>
      <xdr:spPr bwMode="auto">
        <a:xfrm>
          <a:off x="523875" y="11353800"/>
          <a:ext cx="133350" cy="152400"/>
        </a:xfrm>
        <a:custGeom>
          <a:avLst/>
          <a:gdLst>
            <a:gd name="T0" fmla="*/ 0 w 16384"/>
            <a:gd name="T1" fmla="*/ 303777 h 16384"/>
            <a:gd name="T2" fmla="*/ 0 w 16384"/>
            <a:gd name="T3" fmla="*/ 1113811 h 16384"/>
            <a:gd name="T4" fmla="*/ 664691 w 16384"/>
            <a:gd name="T5" fmla="*/ 1113811 h 16384"/>
            <a:gd name="T6" fmla="*/ 664691 w 16384"/>
            <a:gd name="T7" fmla="*/ 1417588 h 16384"/>
            <a:gd name="T8" fmla="*/ 1085341 w 16384"/>
            <a:gd name="T9" fmla="*/ 708794 h 16384"/>
            <a:gd name="T10" fmla="*/ 664691 w 16384"/>
            <a:gd name="T11" fmla="*/ 0 h 16384"/>
            <a:gd name="T12" fmla="*/ 664691 w 16384"/>
            <a:gd name="T13" fmla="*/ 303777 h 16384"/>
            <a:gd name="T14" fmla="*/ 0 w 16384"/>
            <a:gd name="T15" fmla="*/ 303777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5</xdr:col>
      <xdr:colOff>152400</xdr:colOff>
      <xdr:row>66</xdr:row>
      <xdr:rowOff>19050</xdr:rowOff>
    </xdr:from>
    <xdr:to>
      <xdr:col>5</xdr:col>
      <xdr:colOff>276225</xdr:colOff>
      <xdr:row>66</xdr:row>
      <xdr:rowOff>142875</xdr:rowOff>
    </xdr:to>
    <xdr:sp macro="" textlink="">
      <xdr:nvSpPr>
        <xdr:cNvPr id="52457" name="Rectangle 19">
          <a:extLst>
            <a:ext uri="{FF2B5EF4-FFF2-40B4-BE49-F238E27FC236}">
              <a16:creationId xmlns:a16="http://schemas.microsoft.com/office/drawing/2014/main" id="{00000000-0008-0000-0700-0000E9CC0000}"/>
            </a:ext>
          </a:extLst>
        </xdr:cNvPr>
        <xdr:cNvSpPr>
          <a:spLocks noChangeArrowheads="1"/>
        </xdr:cNvSpPr>
      </xdr:nvSpPr>
      <xdr:spPr bwMode="auto">
        <a:xfrm>
          <a:off x="895350" y="11353800"/>
          <a:ext cx="123825" cy="123825"/>
        </a:xfrm>
        <a:prstGeom prst="rect">
          <a:avLst/>
        </a:prstGeom>
        <a:noFill/>
        <a:ln w="9525">
          <a:solidFill>
            <a:srgbClr val="000000"/>
          </a:solidFill>
          <a:miter lim="800000"/>
          <a:headEnd/>
          <a:tailEnd/>
        </a:ln>
      </xdr:spPr>
    </xdr:sp>
    <xdr:clientData/>
  </xdr:twoCellAnchor>
  <xdr:twoCellAnchor>
    <xdr:from>
      <xdr:col>7</xdr:col>
      <xdr:colOff>104775</xdr:colOff>
      <xdr:row>66</xdr:row>
      <xdr:rowOff>28575</xdr:rowOff>
    </xdr:from>
    <xdr:to>
      <xdr:col>7</xdr:col>
      <xdr:colOff>266700</xdr:colOff>
      <xdr:row>66</xdr:row>
      <xdr:rowOff>142875</xdr:rowOff>
    </xdr:to>
    <xdr:sp macro="" textlink="">
      <xdr:nvSpPr>
        <xdr:cNvPr id="52458" name="Drawing 10">
          <a:extLst>
            <a:ext uri="{FF2B5EF4-FFF2-40B4-BE49-F238E27FC236}">
              <a16:creationId xmlns:a16="http://schemas.microsoft.com/office/drawing/2014/main" id="{00000000-0008-0000-0700-0000EACC0000}"/>
            </a:ext>
          </a:extLst>
        </xdr:cNvPr>
        <xdr:cNvSpPr>
          <a:spLocks/>
        </xdr:cNvSpPr>
      </xdr:nvSpPr>
      <xdr:spPr bwMode="auto">
        <a:xfrm>
          <a:off x="1590675" y="11363325"/>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6</xdr:col>
      <xdr:colOff>142875</xdr:colOff>
      <xdr:row>66</xdr:row>
      <xdr:rowOff>19050</xdr:rowOff>
    </xdr:from>
    <xdr:to>
      <xdr:col>6</xdr:col>
      <xdr:colOff>276225</xdr:colOff>
      <xdr:row>66</xdr:row>
      <xdr:rowOff>152400</xdr:rowOff>
    </xdr:to>
    <xdr:sp macro="" textlink="">
      <xdr:nvSpPr>
        <xdr:cNvPr id="52459" name="Drawing 13">
          <a:extLst>
            <a:ext uri="{FF2B5EF4-FFF2-40B4-BE49-F238E27FC236}">
              <a16:creationId xmlns:a16="http://schemas.microsoft.com/office/drawing/2014/main" id="{00000000-0008-0000-0700-0000EBCC0000}"/>
            </a:ext>
          </a:extLst>
        </xdr:cNvPr>
        <xdr:cNvSpPr>
          <a:spLocks/>
        </xdr:cNvSpPr>
      </xdr:nvSpPr>
      <xdr:spPr bwMode="auto">
        <a:xfrm>
          <a:off x="1257300" y="11353800"/>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16</xdr:col>
      <xdr:colOff>152400</xdr:colOff>
      <xdr:row>62</xdr:row>
      <xdr:rowOff>28575</xdr:rowOff>
    </xdr:from>
    <xdr:to>
      <xdr:col>16</xdr:col>
      <xdr:colOff>285750</xdr:colOff>
      <xdr:row>62</xdr:row>
      <xdr:rowOff>161925</xdr:rowOff>
    </xdr:to>
    <xdr:sp macro="" textlink="">
      <xdr:nvSpPr>
        <xdr:cNvPr id="52460" name="Drawing 13">
          <a:extLst>
            <a:ext uri="{FF2B5EF4-FFF2-40B4-BE49-F238E27FC236}">
              <a16:creationId xmlns:a16="http://schemas.microsoft.com/office/drawing/2014/main" id="{00000000-0008-0000-0700-0000ECCC0000}"/>
            </a:ext>
          </a:extLst>
        </xdr:cNvPr>
        <xdr:cNvSpPr>
          <a:spLocks/>
        </xdr:cNvSpPr>
      </xdr:nvSpPr>
      <xdr:spPr bwMode="auto">
        <a:xfrm>
          <a:off x="5000625" y="10868025"/>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19</xdr:col>
      <xdr:colOff>104775</xdr:colOff>
      <xdr:row>62</xdr:row>
      <xdr:rowOff>47625</xdr:rowOff>
    </xdr:from>
    <xdr:to>
      <xdr:col>19</xdr:col>
      <xdr:colOff>266700</xdr:colOff>
      <xdr:row>62</xdr:row>
      <xdr:rowOff>161925</xdr:rowOff>
    </xdr:to>
    <xdr:sp macro="" textlink="">
      <xdr:nvSpPr>
        <xdr:cNvPr id="52461" name="Drawing 10">
          <a:extLst>
            <a:ext uri="{FF2B5EF4-FFF2-40B4-BE49-F238E27FC236}">
              <a16:creationId xmlns:a16="http://schemas.microsoft.com/office/drawing/2014/main" id="{00000000-0008-0000-0700-0000EDCC0000}"/>
            </a:ext>
          </a:extLst>
        </xdr:cNvPr>
        <xdr:cNvSpPr>
          <a:spLocks/>
        </xdr:cNvSpPr>
      </xdr:nvSpPr>
      <xdr:spPr bwMode="auto">
        <a:xfrm>
          <a:off x="6124575" y="10887075"/>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3</xdr:col>
      <xdr:colOff>190500</xdr:colOff>
      <xdr:row>122</xdr:row>
      <xdr:rowOff>38100</xdr:rowOff>
    </xdr:from>
    <xdr:to>
      <xdr:col>3</xdr:col>
      <xdr:colOff>323850</xdr:colOff>
      <xdr:row>122</xdr:row>
      <xdr:rowOff>161925</xdr:rowOff>
    </xdr:to>
    <xdr:sp macro="" textlink="">
      <xdr:nvSpPr>
        <xdr:cNvPr id="52462" name="Oval 34">
          <a:extLst>
            <a:ext uri="{FF2B5EF4-FFF2-40B4-BE49-F238E27FC236}">
              <a16:creationId xmlns:a16="http://schemas.microsoft.com/office/drawing/2014/main" id="{00000000-0008-0000-0700-0000EECC0000}"/>
            </a:ext>
          </a:extLst>
        </xdr:cNvPr>
        <xdr:cNvSpPr>
          <a:spLocks noChangeArrowheads="1"/>
        </xdr:cNvSpPr>
      </xdr:nvSpPr>
      <xdr:spPr bwMode="auto">
        <a:xfrm>
          <a:off x="190500" y="21669375"/>
          <a:ext cx="133350" cy="123825"/>
        </a:xfrm>
        <a:prstGeom prst="ellipse">
          <a:avLst/>
        </a:prstGeom>
        <a:noFill/>
        <a:ln w="9525">
          <a:solidFill>
            <a:srgbClr val="000000"/>
          </a:solidFill>
          <a:round/>
          <a:headEnd/>
          <a:tailEnd/>
        </a:ln>
      </xdr:spPr>
    </xdr:sp>
    <xdr:clientData/>
  </xdr:twoCellAnchor>
  <xdr:twoCellAnchor>
    <xdr:from>
      <xdr:col>12</xdr:col>
      <xdr:colOff>123825</xdr:colOff>
      <xdr:row>122</xdr:row>
      <xdr:rowOff>28575</xdr:rowOff>
    </xdr:from>
    <xdr:to>
      <xdr:col>12</xdr:col>
      <xdr:colOff>247650</xdr:colOff>
      <xdr:row>122</xdr:row>
      <xdr:rowOff>152400</xdr:rowOff>
    </xdr:to>
    <xdr:sp macro="" textlink="">
      <xdr:nvSpPr>
        <xdr:cNvPr id="52463" name="Rectangle 35">
          <a:extLst>
            <a:ext uri="{FF2B5EF4-FFF2-40B4-BE49-F238E27FC236}">
              <a16:creationId xmlns:a16="http://schemas.microsoft.com/office/drawing/2014/main" id="{00000000-0008-0000-0700-0000EFCC0000}"/>
            </a:ext>
          </a:extLst>
        </xdr:cNvPr>
        <xdr:cNvSpPr>
          <a:spLocks noChangeArrowheads="1"/>
        </xdr:cNvSpPr>
      </xdr:nvSpPr>
      <xdr:spPr bwMode="auto">
        <a:xfrm>
          <a:off x="3486150" y="21659850"/>
          <a:ext cx="123825" cy="123825"/>
        </a:xfrm>
        <a:prstGeom prst="rect">
          <a:avLst/>
        </a:prstGeom>
        <a:noFill/>
        <a:ln w="9525">
          <a:solidFill>
            <a:srgbClr val="000000"/>
          </a:solidFill>
          <a:miter lim="800000"/>
          <a:headEnd/>
          <a:tailEnd/>
        </a:ln>
      </xdr:spPr>
    </xdr:sp>
    <xdr:clientData/>
  </xdr:twoCellAnchor>
  <xdr:twoCellAnchor>
    <xdr:from>
      <xdr:col>7</xdr:col>
      <xdr:colOff>142875</xdr:colOff>
      <xdr:row>122</xdr:row>
      <xdr:rowOff>0</xdr:rowOff>
    </xdr:from>
    <xdr:to>
      <xdr:col>7</xdr:col>
      <xdr:colOff>276225</xdr:colOff>
      <xdr:row>123</xdr:row>
      <xdr:rowOff>9525</xdr:rowOff>
    </xdr:to>
    <xdr:sp macro="" textlink="">
      <xdr:nvSpPr>
        <xdr:cNvPr id="52464" name="Drawing 4">
          <a:extLst>
            <a:ext uri="{FF2B5EF4-FFF2-40B4-BE49-F238E27FC236}">
              <a16:creationId xmlns:a16="http://schemas.microsoft.com/office/drawing/2014/main" id="{00000000-0008-0000-0700-0000F0CC0000}"/>
            </a:ext>
          </a:extLst>
        </xdr:cNvPr>
        <xdr:cNvSpPr>
          <a:spLocks/>
        </xdr:cNvSpPr>
      </xdr:nvSpPr>
      <xdr:spPr bwMode="auto">
        <a:xfrm>
          <a:off x="1628775" y="21631275"/>
          <a:ext cx="133350" cy="171450"/>
        </a:xfrm>
        <a:custGeom>
          <a:avLst/>
          <a:gdLst>
            <a:gd name="T0" fmla="*/ 0 w 16384"/>
            <a:gd name="T1" fmla="*/ 384475 h 16384"/>
            <a:gd name="T2" fmla="*/ 0 w 16384"/>
            <a:gd name="T3" fmla="*/ 1409659 h 16384"/>
            <a:gd name="T4" fmla="*/ 664691 w 16384"/>
            <a:gd name="T5" fmla="*/ 1409659 h 16384"/>
            <a:gd name="T6" fmla="*/ 664691 w 16384"/>
            <a:gd name="T7" fmla="*/ 1794134 h 16384"/>
            <a:gd name="T8" fmla="*/ 1085341 w 16384"/>
            <a:gd name="T9" fmla="*/ 897067 h 16384"/>
            <a:gd name="T10" fmla="*/ 664691 w 16384"/>
            <a:gd name="T11" fmla="*/ 0 h 16384"/>
            <a:gd name="T12" fmla="*/ 664691 w 16384"/>
            <a:gd name="T13" fmla="*/ 384475 h 16384"/>
            <a:gd name="T14" fmla="*/ 0 w 16384"/>
            <a:gd name="T15" fmla="*/ 384475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3</xdr:col>
      <xdr:colOff>133350</xdr:colOff>
      <xdr:row>126</xdr:row>
      <xdr:rowOff>19050</xdr:rowOff>
    </xdr:from>
    <xdr:to>
      <xdr:col>3</xdr:col>
      <xdr:colOff>266700</xdr:colOff>
      <xdr:row>126</xdr:row>
      <xdr:rowOff>142875</xdr:rowOff>
    </xdr:to>
    <xdr:sp macro="" textlink="">
      <xdr:nvSpPr>
        <xdr:cNvPr id="52465" name="Oval 37">
          <a:extLst>
            <a:ext uri="{FF2B5EF4-FFF2-40B4-BE49-F238E27FC236}">
              <a16:creationId xmlns:a16="http://schemas.microsoft.com/office/drawing/2014/main" id="{00000000-0008-0000-0700-0000F1CC0000}"/>
            </a:ext>
          </a:extLst>
        </xdr:cNvPr>
        <xdr:cNvSpPr>
          <a:spLocks noChangeArrowheads="1"/>
        </xdr:cNvSpPr>
      </xdr:nvSpPr>
      <xdr:spPr bwMode="auto">
        <a:xfrm>
          <a:off x="133350" y="22145625"/>
          <a:ext cx="133350" cy="123825"/>
        </a:xfrm>
        <a:prstGeom prst="ellipse">
          <a:avLst/>
        </a:prstGeom>
        <a:noFill/>
        <a:ln w="9525">
          <a:solidFill>
            <a:srgbClr val="000000"/>
          </a:solidFill>
          <a:round/>
          <a:headEnd/>
          <a:tailEnd/>
        </a:ln>
      </xdr:spPr>
    </xdr:sp>
    <xdr:clientData/>
  </xdr:twoCellAnchor>
  <xdr:twoCellAnchor>
    <xdr:from>
      <xdr:col>4</xdr:col>
      <xdr:colOff>152400</xdr:colOff>
      <xdr:row>126</xdr:row>
      <xdr:rowOff>19050</xdr:rowOff>
    </xdr:from>
    <xdr:to>
      <xdr:col>4</xdr:col>
      <xdr:colOff>285750</xdr:colOff>
      <xdr:row>127</xdr:row>
      <xdr:rowOff>9525</xdr:rowOff>
    </xdr:to>
    <xdr:sp macro="" textlink="">
      <xdr:nvSpPr>
        <xdr:cNvPr id="52466" name="Drawing 8">
          <a:extLst>
            <a:ext uri="{FF2B5EF4-FFF2-40B4-BE49-F238E27FC236}">
              <a16:creationId xmlns:a16="http://schemas.microsoft.com/office/drawing/2014/main" id="{00000000-0008-0000-0700-0000F2CC0000}"/>
            </a:ext>
          </a:extLst>
        </xdr:cNvPr>
        <xdr:cNvSpPr>
          <a:spLocks/>
        </xdr:cNvSpPr>
      </xdr:nvSpPr>
      <xdr:spPr bwMode="auto">
        <a:xfrm>
          <a:off x="523875" y="22145625"/>
          <a:ext cx="133350" cy="152400"/>
        </a:xfrm>
        <a:custGeom>
          <a:avLst/>
          <a:gdLst>
            <a:gd name="T0" fmla="*/ 0 w 16384"/>
            <a:gd name="T1" fmla="*/ 303777 h 16384"/>
            <a:gd name="T2" fmla="*/ 0 w 16384"/>
            <a:gd name="T3" fmla="*/ 1113811 h 16384"/>
            <a:gd name="T4" fmla="*/ 664691 w 16384"/>
            <a:gd name="T5" fmla="*/ 1113811 h 16384"/>
            <a:gd name="T6" fmla="*/ 664691 w 16384"/>
            <a:gd name="T7" fmla="*/ 1417588 h 16384"/>
            <a:gd name="T8" fmla="*/ 1085341 w 16384"/>
            <a:gd name="T9" fmla="*/ 708794 h 16384"/>
            <a:gd name="T10" fmla="*/ 664691 w 16384"/>
            <a:gd name="T11" fmla="*/ 0 h 16384"/>
            <a:gd name="T12" fmla="*/ 664691 w 16384"/>
            <a:gd name="T13" fmla="*/ 303777 h 16384"/>
            <a:gd name="T14" fmla="*/ 0 w 16384"/>
            <a:gd name="T15" fmla="*/ 303777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5</xdr:col>
      <xdr:colOff>152400</xdr:colOff>
      <xdr:row>126</xdr:row>
      <xdr:rowOff>19050</xdr:rowOff>
    </xdr:from>
    <xdr:to>
      <xdr:col>5</xdr:col>
      <xdr:colOff>276225</xdr:colOff>
      <xdr:row>126</xdr:row>
      <xdr:rowOff>142875</xdr:rowOff>
    </xdr:to>
    <xdr:sp macro="" textlink="">
      <xdr:nvSpPr>
        <xdr:cNvPr id="52467" name="Rectangle 39">
          <a:extLst>
            <a:ext uri="{FF2B5EF4-FFF2-40B4-BE49-F238E27FC236}">
              <a16:creationId xmlns:a16="http://schemas.microsoft.com/office/drawing/2014/main" id="{00000000-0008-0000-0700-0000F3CC0000}"/>
            </a:ext>
          </a:extLst>
        </xdr:cNvPr>
        <xdr:cNvSpPr>
          <a:spLocks noChangeArrowheads="1"/>
        </xdr:cNvSpPr>
      </xdr:nvSpPr>
      <xdr:spPr bwMode="auto">
        <a:xfrm>
          <a:off x="895350" y="22145625"/>
          <a:ext cx="123825" cy="123825"/>
        </a:xfrm>
        <a:prstGeom prst="rect">
          <a:avLst/>
        </a:prstGeom>
        <a:noFill/>
        <a:ln w="9525">
          <a:solidFill>
            <a:srgbClr val="000000"/>
          </a:solidFill>
          <a:miter lim="800000"/>
          <a:headEnd/>
          <a:tailEnd/>
        </a:ln>
      </xdr:spPr>
    </xdr:sp>
    <xdr:clientData/>
  </xdr:twoCellAnchor>
  <xdr:twoCellAnchor>
    <xdr:from>
      <xdr:col>7</xdr:col>
      <xdr:colOff>104775</xdr:colOff>
      <xdr:row>126</xdr:row>
      <xdr:rowOff>28575</xdr:rowOff>
    </xdr:from>
    <xdr:to>
      <xdr:col>7</xdr:col>
      <xdr:colOff>266700</xdr:colOff>
      <xdr:row>126</xdr:row>
      <xdr:rowOff>142875</xdr:rowOff>
    </xdr:to>
    <xdr:sp macro="" textlink="">
      <xdr:nvSpPr>
        <xdr:cNvPr id="52468" name="Drawing 10">
          <a:extLst>
            <a:ext uri="{FF2B5EF4-FFF2-40B4-BE49-F238E27FC236}">
              <a16:creationId xmlns:a16="http://schemas.microsoft.com/office/drawing/2014/main" id="{00000000-0008-0000-0700-0000F4CC0000}"/>
            </a:ext>
          </a:extLst>
        </xdr:cNvPr>
        <xdr:cNvSpPr>
          <a:spLocks/>
        </xdr:cNvSpPr>
      </xdr:nvSpPr>
      <xdr:spPr bwMode="auto">
        <a:xfrm>
          <a:off x="1590675" y="22155150"/>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6</xdr:col>
      <xdr:colOff>142875</xdr:colOff>
      <xdr:row>126</xdr:row>
      <xdr:rowOff>19050</xdr:rowOff>
    </xdr:from>
    <xdr:to>
      <xdr:col>6</xdr:col>
      <xdr:colOff>276225</xdr:colOff>
      <xdr:row>126</xdr:row>
      <xdr:rowOff>152400</xdr:rowOff>
    </xdr:to>
    <xdr:sp macro="" textlink="">
      <xdr:nvSpPr>
        <xdr:cNvPr id="52469" name="Drawing 13">
          <a:extLst>
            <a:ext uri="{FF2B5EF4-FFF2-40B4-BE49-F238E27FC236}">
              <a16:creationId xmlns:a16="http://schemas.microsoft.com/office/drawing/2014/main" id="{00000000-0008-0000-0700-0000F5CC0000}"/>
            </a:ext>
          </a:extLst>
        </xdr:cNvPr>
        <xdr:cNvSpPr>
          <a:spLocks/>
        </xdr:cNvSpPr>
      </xdr:nvSpPr>
      <xdr:spPr bwMode="auto">
        <a:xfrm>
          <a:off x="1257300" y="22145625"/>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16</xdr:col>
      <xdr:colOff>152400</xdr:colOff>
      <xdr:row>122</xdr:row>
      <xdr:rowOff>28575</xdr:rowOff>
    </xdr:from>
    <xdr:to>
      <xdr:col>16</xdr:col>
      <xdr:colOff>285750</xdr:colOff>
      <xdr:row>122</xdr:row>
      <xdr:rowOff>161925</xdr:rowOff>
    </xdr:to>
    <xdr:sp macro="" textlink="">
      <xdr:nvSpPr>
        <xdr:cNvPr id="52470" name="Drawing 13">
          <a:extLst>
            <a:ext uri="{FF2B5EF4-FFF2-40B4-BE49-F238E27FC236}">
              <a16:creationId xmlns:a16="http://schemas.microsoft.com/office/drawing/2014/main" id="{00000000-0008-0000-0700-0000F6CC0000}"/>
            </a:ext>
          </a:extLst>
        </xdr:cNvPr>
        <xdr:cNvSpPr>
          <a:spLocks/>
        </xdr:cNvSpPr>
      </xdr:nvSpPr>
      <xdr:spPr bwMode="auto">
        <a:xfrm>
          <a:off x="5000625" y="21659850"/>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19</xdr:col>
      <xdr:colOff>104775</xdr:colOff>
      <xdr:row>122</xdr:row>
      <xdr:rowOff>47625</xdr:rowOff>
    </xdr:from>
    <xdr:to>
      <xdr:col>19</xdr:col>
      <xdr:colOff>266700</xdr:colOff>
      <xdr:row>122</xdr:row>
      <xdr:rowOff>161925</xdr:rowOff>
    </xdr:to>
    <xdr:sp macro="" textlink="">
      <xdr:nvSpPr>
        <xdr:cNvPr id="52471" name="Drawing 10">
          <a:extLst>
            <a:ext uri="{FF2B5EF4-FFF2-40B4-BE49-F238E27FC236}">
              <a16:creationId xmlns:a16="http://schemas.microsoft.com/office/drawing/2014/main" id="{00000000-0008-0000-0700-0000F7CC0000}"/>
            </a:ext>
          </a:extLst>
        </xdr:cNvPr>
        <xdr:cNvSpPr>
          <a:spLocks/>
        </xdr:cNvSpPr>
      </xdr:nvSpPr>
      <xdr:spPr bwMode="auto">
        <a:xfrm>
          <a:off x="6124575" y="21678900"/>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3</xdr:col>
      <xdr:colOff>190500</xdr:colOff>
      <xdr:row>182</xdr:row>
      <xdr:rowOff>38100</xdr:rowOff>
    </xdr:from>
    <xdr:to>
      <xdr:col>3</xdr:col>
      <xdr:colOff>323850</xdr:colOff>
      <xdr:row>182</xdr:row>
      <xdr:rowOff>161925</xdr:rowOff>
    </xdr:to>
    <xdr:sp macro="" textlink="">
      <xdr:nvSpPr>
        <xdr:cNvPr id="52472" name="Oval 44">
          <a:extLst>
            <a:ext uri="{FF2B5EF4-FFF2-40B4-BE49-F238E27FC236}">
              <a16:creationId xmlns:a16="http://schemas.microsoft.com/office/drawing/2014/main" id="{00000000-0008-0000-0700-0000F8CC0000}"/>
            </a:ext>
          </a:extLst>
        </xdr:cNvPr>
        <xdr:cNvSpPr>
          <a:spLocks noChangeArrowheads="1"/>
        </xdr:cNvSpPr>
      </xdr:nvSpPr>
      <xdr:spPr bwMode="auto">
        <a:xfrm>
          <a:off x="190500" y="32461200"/>
          <a:ext cx="133350" cy="123825"/>
        </a:xfrm>
        <a:prstGeom prst="ellipse">
          <a:avLst/>
        </a:prstGeom>
        <a:noFill/>
        <a:ln w="9525">
          <a:solidFill>
            <a:srgbClr val="000000"/>
          </a:solidFill>
          <a:round/>
          <a:headEnd/>
          <a:tailEnd/>
        </a:ln>
      </xdr:spPr>
    </xdr:sp>
    <xdr:clientData/>
  </xdr:twoCellAnchor>
  <xdr:twoCellAnchor>
    <xdr:from>
      <xdr:col>12</xdr:col>
      <xdr:colOff>123825</xdr:colOff>
      <xdr:row>182</xdr:row>
      <xdr:rowOff>28575</xdr:rowOff>
    </xdr:from>
    <xdr:to>
      <xdr:col>12</xdr:col>
      <xdr:colOff>247650</xdr:colOff>
      <xdr:row>182</xdr:row>
      <xdr:rowOff>152400</xdr:rowOff>
    </xdr:to>
    <xdr:sp macro="" textlink="">
      <xdr:nvSpPr>
        <xdr:cNvPr id="52473" name="Rectangle 45">
          <a:extLst>
            <a:ext uri="{FF2B5EF4-FFF2-40B4-BE49-F238E27FC236}">
              <a16:creationId xmlns:a16="http://schemas.microsoft.com/office/drawing/2014/main" id="{00000000-0008-0000-0700-0000F9CC0000}"/>
            </a:ext>
          </a:extLst>
        </xdr:cNvPr>
        <xdr:cNvSpPr>
          <a:spLocks noChangeArrowheads="1"/>
        </xdr:cNvSpPr>
      </xdr:nvSpPr>
      <xdr:spPr bwMode="auto">
        <a:xfrm>
          <a:off x="3486150" y="32451675"/>
          <a:ext cx="123825" cy="123825"/>
        </a:xfrm>
        <a:prstGeom prst="rect">
          <a:avLst/>
        </a:prstGeom>
        <a:noFill/>
        <a:ln w="9525">
          <a:solidFill>
            <a:srgbClr val="000000"/>
          </a:solidFill>
          <a:miter lim="800000"/>
          <a:headEnd/>
          <a:tailEnd/>
        </a:ln>
      </xdr:spPr>
    </xdr:sp>
    <xdr:clientData/>
  </xdr:twoCellAnchor>
  <xdr:twoCellAnchor>
    <xdr:from>
      <xdr:col>7</xdr:col>
      <xdr:colOff>142875</xdr:colOff>
      <xdr:row>182</xdr:row>
      <xdr:rowOff>0</xdr:rowOff>
    </xdr:from>
    <xdr:to>
      <xdr:col>7</xdr:col>
      <xdr:colOff>276225</xdr:colOff>
      <xdr:row>183</xdr:row>
      <xdr:rowOff>9525</xdr:rowOff>
    </xdr:to>
    <xdr:sp macro="" textlink="">
      <xdr:nvSpPr>
        <xdr:cNvPr id="52474" name="Drawing 4">
          <a:extLst>
            <a:ext uri="{FF2B5EF4-FFF2-40B4-BE49-F238E27FC236}">
              <a16:creationId xmlns:a16="http://schemas.microsoft.com/office/drawing/2014/main" id="{00000000-0008-0000-0700-0000FACC0000}"/>
            </a:ext>
          </a:extLst>
        </xdr:cNvPr>
        <xdr:cNvSpPr>
          <a:spLocks/>
        </xdr:cNvSpPr>
      </xdr:nvSpPr>
      <xdr:spPr bwMode="auto">
        <a:xfrm>
          <a:off x="1628775" y="32423100"/>
          <a:ext cx="133350" cy="171450"/>
        </a:xfrm>
        <a:custGeom>
          <a:avLst/>
          <a:gdLst>
            <a:gd name="T0" fmla="*/ 0 w 16384"/>
            <a:gd name="T1" fmla="*/ 384475 h 16384"/>
            <a:gd name="T2" fmla="*/ 0 w 16384"/>
            <a:gd name="T3" fmla="*/ 1409659 h 16384"/>
            <a:gd name="T4" fmla="*/ 664691 w 16384"/>
            <a:gd name="T5" fmla="*/ 1409659 h 16384"/>
            <a:gd name="T6" fmla="*/ 664691 w 16384"/>
            <a:gd name="T7" fmla="*/ 1794134 h 16384"/>
            <a:gd name="T8" fmla="*/ 1085341 w 16384"/>
            <a:gd name="T9" fmla="*/ 897067 h 16384"/>
            <a:gd name="T10" fmla="*/ 664691 w 16384"/>
            <a:gd name="T11" fmla="*/ 0 h 16384"/>
            <a:gd name="T12" fmla="*/ 664691 w 16384"/>
            <a:gd name="T13" fmla="*/ 384475 h 16384"/>
            <a:gd name="T14" fmla="*/ 0 w 16384"/>
            <a:gd name="T15" fmla="*/ 384475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3</xdr:col>
      <xdr:colOff>133350</xdr:colOff>
      <xdr:row>186</xdr:row>
      <xdr:rowOff>19050</xdr:rowOff>
    </xdr:from>
    <xdr:to>
      <xdr:col>3</xdr:col>
      <xdr:colOff>266700</xdr:colOff>
      <xdr:row>186</xdr:row>
      <xdr:rowOff>142875</xdr:rowOff>
    </xdr:to>
    <xdr:sp macro="" textlink="">
      <xdr:nvSpPr>
        <xdr:cNvPr id="52475" name="Oval 47">
          <a:extLst>
            <a:ext uri="{FF2B5EF4-FFF2-40B4-BE49-F238E27FC236}">
              <a16:creationId xmlns:a16="http://schemas.microsoft.com/office/drawing/2014/main" id="{00000000-0008-0000-0700-0000FBCC0000}"/>
            </a:ext>
          </a:extLst>
        </xdr:cNvPr>
        <xdr:cNvSpPr>
          <a:spLocks noChangeArrowheads="1"/>
        </xdr:cNvSpPr>
      </xdr:nvSpPr>
      <xdr:spPr bwMode="auto">
        <a:xfrm>
          <a:off x="133350" y="32937450"/>
          <a:ext cx="133350" cy="123825"/>
        </a:xfrm>
        <a:prstGeom prst="ellipse">
          <a:avLst/>
        </a:prstGeom>
        <a:noFill/>
        <a:ln w="9525">
          <a:solidFill>
            <a:srgbClr val="000000"/>
          </a:solidFill>
          <a:round/>
          <a:headEnd/>
          <a:tailEnd/>
        </a:ln>
      </xdr:spPr>
    </xdr:sp>
    <xdr:clientData/>
  </xdr:twoCellAnchor>
  <xdr:twoCellAnchor>
    <xdr:from>
      <xdr:col>4</xdr:col>
      <xdr:colOff>152400</xdr:colOff>
      <xdr:row>186</xdr:row>
      <xdr:rowOff>19050</xdr:rowOff>
    </xdr:from>
    <xdr:to>
      <xdr:col>4</xdr:col>
      <xdr:colOff>285750</xdr:colOff>
      <xdr:row>187</xdr:row>
      <xdr:rowOff>9525</xdr:rowOff>
    </xdr:to>
    <xdr:sp macro="" textlink="">
      <xdr:nvSpPr>
        <xdr:cNvPr id="52476" name="Drawing 8">
          <a:extLst>
            <a:ext uri="{FF2B5EF4-FFF2-40B4-BE49-F238E27FC236}">
              <a16:creationId xmlns:a16="http://schemas.microsoft.com/office/drawing/2014/main" id="{00000000-0008-0000-0700-0000FCCC0000}"/>
            </a:ext>
          </a:extLst>
        </xdr:cNvPr>
        <xdr:cNvSpPr>
          <a:spLocks/>
        </xdr:cNvSpPr>
      </xdr:nvSpPr>
      <xdr:spPr bwMode="auto">
        <a:xfrm>
          <a:off x="523875" y="32937450"/>
          <a:ext cx="133350" cy="152400"/>
        </a:xfrm>
        <a:custGeom>
          <a:avLst/>
          <a:gdLst>
            <a:gd name="T0" fmla="*/ 0 w 16384"/>
            <a:gd name="T1" fmla="*/ 303777 h 16384"/>
            <a:gd name="T2" fmla="*/ 0 w 16384"/>
            <a:gd name="T3" fmla="*/ 1113811 h 16384"/>
            <a:gd name="T4" fmla="*/ 664691 w 16384"/>
            <a:gd name="T5" fmla="*/ 1113811 h 16384"/>
            <a:gd name="T6" fmla="*/ 664691 w 16384"/>
            <a:gd name="T7" fmla="*/ 1417588 h 16384"/>
            <a:gd name="T8" fmla="*/ 1085341 w 16384"/>
            <a:gd name="T9" fmla="*/ 708794 h 16384"/>
            <a:gd name="T10" fmla="*/ 664691 w 16384"/>
            <a:gd name="T11" fmla="*/ 0 h 16384"/>
            <a:gd name="T12" fmla="*/ 664691 w 16384"/>
            <a:gd name="T13" fmla="*/ 303777 h 16384"/>
            <a:gd name="T14" fmla="*/ 0 w 16384"/>
            <a:gd name="T15" fmla="*/ 303777 h 16384"/>
            <a:gd name="T16" fmla="*/ 0 60000 65536"/>
            <a:gd name="T17" fmla="*/ 0 60000 65536"/>
            <a:gd name="T18" fmla="*/ 0 60000 65536"/>
            <a:gd name="T19" fmla="*/ 0 60000 65536"/>
            <a:gd name="T20" fmla="*/ 0 60000 65536"/>
            <a:gd name="T21" fmla="*/ 0 60000 65536"/>
            <a:gd name="T22" fmla="*/ 0 60000 65536"/>
            <a:gd name="T23" fmla="*/ 0 60000 65536"/>
            <a:gd name="T24" fmla="*/ 0 w 16384"/>
            <a:gd name="T25" fmla="*/ 0 h 16384"/>
            <a:gd name="T26" fmla="*/ 16384 w 16384"/>
            <a:gd name="T27" fmla="*/ 16384 h 16384"/>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6384" h="16384">
              <a:moveTo>
                <a:pt x="0" y="3511"/>
              </a:moveTo>
              <a:lnTo>
                <a:pt x="0" y="12873"/>
              </a:lnTo>
              <a:lnTo>
                <a:pt x="10034" y="12873"/>
              </a:lnTo>
              <a:lnTo>
                <a:pt x="10034" y="16384"/>
              </a:lnTo>
              <a:lnTo>
                <a:pt x="16384" y="8192"/>
              </a:lnTo>
              <a:lnTo>
                <a:pt x="10034" y="0"/>
              </a:lnTo>
              <a:lnTo>
                <a:pt x="10034" y="3511"/>
              </a:lnTo>
              <a:lnTo>
                <a:pt x="0" y="3511"/>
              </a:lnTo>
              <a:close/>
            </a:path>
          </a:pathLst>
        </a:custGeom>
        <a:noFill/>
        <a:ln w="9525" cap="flat">
          <a:solidFill>
            <a:srgbClr val="000000"/>
          </a:solidFill>
          <a:prstDash val="solid"/>
          <a:round/>
          <a:headEnd/>
          <a:tailEnd/>
        </a:ln>
      </xdr:spPr>
    </xdr:sp>
    <xdr:clientData/>
  </xdr:twoCellAnchor>
  <xdr:twoCellAnchor>
    <xdr:from>
      <xdr:col>5</xdr:col>
      <xdr:colOff>152400</xdr:colOff>
      <xdr:row>186</xdr:row>
      <xdr:rowOff>19050</xdr:rowOff>
    </xdr:from>
    <xdr:to>
      <xdr:col>5</xdr:col>
      <xdr:colOff>276225</xdr:colOff>
      <xdr:row>186</xdr:row>
      <xdr:rowOff>142875</xdr:rowOff>
    </xdr:to>
    <xdr:sp macro="" textlink="">
      <xdr:nvSpPr>
        <xdr:cNvPr id="52477" name="Rectangle 49">
          <a:extLst>
            <a:ext uri="{FF2B5EF4-FFF2-40B4-BE49-F238E27FC236}">
              <a16:creationId xmlns:a16="http://schemas.microsoft.com/office/drawing/2014/main" id="{00000000-0008-0000-0700-0000FDCC0000}"/>
            </a:ext>
          </a:extLst>
        </xdr:cNvPr>
        <xdr:cNvSpPr>
          <a:spLocks noChangeArrowheads="1"/>
        </xdr:cNvSpPr>
      </xdr:nvSpPr>
      <xdr:spPr bwMode="auto">
        <a:xfrm>
          <a:off x="895350" y="32937450"/>
          <a:ext cx="123825" cy="123825"/>
        </a:xfrm>
        <a:prstGeom prst="rect">
          <a:avLst/>
        </a:prstGeom>
        <a:noFill/>
        <a:ln w="9525">
          <a:solidFill>
            <a:srgbClr val="000000"/>
          </a:solidFill>
          <a:miter lim="800000"/>
          <a:headEnd/>
          <a:tailEnd/>
        </a:ln>
      </xdr:spPr>
    </xdr:sp>
    <xdr:clientData/>
  </xdr:twoCellAnchor>
  <xdr:twoCellAnchor>
    <xdr:from>
      <xdr:col>7</xdr:col>
      <xdr:colOff>104775</xdr:colOff>
      <xdr:row>186</xdr:row>
      <xdr:rowOff>28575</xdr:rowOff>
    </xdr:from>
    <xdr:to>
      <xdr:col>7</xdr:col>
      <xdr:colOff>266700</xdr:colOff>
      <xdr:row>186</xdr:row>
      <xdr:rowOff>142875</xdr:rowOff>
    </xdr:to>
    <xdr:sp macro="" textlink="">
      <xdr:nvSpPr>
        <xdr:cNvPr id="52478" name="Drawing 10">
          <a:extLst>
            <a:ext uri="{FF2B5EF4-FFF2-40B4-BE49-F238E27FC236}">
              <a16:creationId xmlns:a16="http://schemas.microsoft.com/office/drawing/2014/main" id="{00000000-0008-0000-0700-0000FECC0000}"/>
            </a:ext>
          </a:extLst>
        </xdr:cNvPr>
        <xdr:cNvSpPr>
          <a:spLocks/>
        </xdr:cNvSpPr>
      </xdr:nvSpPr>
      <xdr:spPr bwMode="auto">
        <a:xfrm>
          <a:off x="1590675" y="32946975"/>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6</xdr:col>
      <xdr:colOff>142875</xdr:colOff>
      <xdr:row>186</xdr:row>
      <xdr:rowOff>19050</xdr:rowOff>
    </xdr:from>
    <xdr:to>
      <xdr:col>6</xdr:col>
      <xdr:colOff>276225</xdr:colOff>
      <xdr:row>186</xdr:row>
      <xdr:rowOff>152400</xdr:rowOff>
    </xdr:to>
    <xdr:sp macro="" textlink="">
      <xdr:nvSpPr>
        <xdr:cNvPr id="52479" name="Drawing 13">
          <a:extLst>
            <a:ext uri="{FF2B5EF4-FFF2-40B4-BE49-F238E27FC236}">
              <a16:creationId xmlns:a16="http://schemas.microsoft.com/office/drawing/2014/main" id="{00000000-0008-0000-0700-0000FFCC0000}"/>
            </a:ext>
          </a:extLst>
        </xdr:cNvPr>
        <xdr:cNvSpPr>
          <a:spLocks/>
        </xdr:cNvSpPr>
      </xdr:nvSpPr>
      <xdr:spPr bwMode="auto">
        <a:xfrm>
          <a:off x="1257300" y="32937450"/>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16</xdr:col>
      <xdr:colOff>152400</xdr:colOff>
      <xdr:row>182</xdr:row>
      <xdr:rowOff>28575</xdr:rowOff>
    </xdr:from>
    <xdr:to>
      <xdr:col>16</xdr:col>
      <xdr:colOff>285750</xdr:colOff>
      <xdr:row>182</xdr:row>
      <xdr:rowOff>161925</xdr:rowOff>
    </xdr:to>
    <xdr:sp macro="" textlink="">
      <xdr:nvSpPr>
        <xdr:cNvPr id="52480" name="Drawing 13">
          <a:extLst>
            <a:ext uri="{FF2B5EF4-FFF2-40B4-BE49-F238E27FC236}">
              <a16:creationId xmlns:a16="http://schemas.microsoft.com/office/drawing/2014/main" id="{00000000-0008-0000-0700-000000CD0000}"/>
            </a:ext>
          </a:extLst>
        </xdr:cNvPr>
        <xdr:cNvSpPr>
          <a:spLocks/>
        </xdr:cNvSpPr>
      </xdr:nvSpPr>
      <xdr:spPr bwMode="auto">
        <a:xfrm>
          <a:off x="5000625" y="32451675"/>
          <a:ext cx="133350" cy="133350"/>
        </a:xfrm>
        <a:custGeom>
          <a:avLst/>
          <a:gdLst>
            <a:gd name="T0" fmla="*/ 0 w 16384"/>
            <a:gd name="T1" fmla="*/ 1085341 h 16384"/>
            <a:gd name="T2" fmla="*/ 68759 w 16384"/>
            <a:gd name="T3" fmla="*/ 1075468 h 16384"/>
            <a:gd name="T4" fmla="*/ 168128 w 16384"/>
            <a:gd name="T5" fmla="*/ 1070568 h 16384"/>
            <a:gd name="T6" fmla="*/ 229269 w 16384"/>
            <a:gd name="T7" fmla="*/ 1080441 h 16384"/>
            <a:gd name="T8" fmla="*/ 275181 w 16384"/>
            <a:gd name="T9" fmla="*/ 1085341 h 16384"/>
            <a:gd name="T10" fmla="*/ 450919 w 16384"/>
            <a:gd name="T11" fmla="*/ 1080441 h 16384"/>
            <a:gd name="T12" fmla="*/ 512067 w 16384"/>
            <a:gd name="T13" fmla="*/ 1075468 h 16384"/>
            <a:gd name="T14" fmla="*/ 580891 w 16384"/>
            <a:gd name="T15" fmla="*/ 1065603 h 16384"/>
            <a:gd name="T16" fmla="*/ 634422 w 16384"/>
            <a:gd name="T17" fmla="*/ 1050831 h 16384"/>
            <a:gd name="T18" fmla="*/ 726100 w 16384"/>
            <a:gd name="T19" fmla="*/ 1011349 h 16384"/>
            <a:gd name="T20" fmla="*/ 787240 w 16384"/>
            <a:gd name="T21" fmla="*/ 981739 h 16384"/>
            <a:gd name="T22" fmla="*/ 856072 w 16384"/>
            <a:gd name="T23" fmla="*/ 937348 h 16384"/>
            <a:gd name="T24" fmla="*/ 917212 w 16384"/>
            <a:gd name="T25" fmla="*/ 907739 h 16384"/>
            <a:gd name="T26" fmla="*/ 947750 w 16384"/>
            <a:gd name="T27" fmla="*/ 878129 h 16384"/>
            <a:gd name="T28" fmla="*/ 985971 w 16384"/>
            <a:gd name="T29" fmla="*/ 843619 h 16384"/>
            <a:gd name="T30" fmla="*/ 1024200 w 16384"/>
            <a:gd name="T31" fmla="*/ 794264 h 16384"/>
            <a:gd name="T32" fmla="*/ 1047120 w 16384"/>
            <a:gd name="T33" fmla="*/ 740009 h 16384"/>
            <a:gd name="T34" fmla="*/ 1070039 w 16384"/>
            <a:gd name="T35" fmla="*/ 690662 h 16384"/>
            <a:gd name="T36" fmla="*/ 1077723 w 16384"/>
            <a:gd name="T37" fmla="*/ 646272 h 16384"/>
            <a:gd name="T38" fmla="*/ 1085341 w 16384"/>
            <a:gd name="T39" fmla="*/ 606798 h 16384"/>
            <a:gd name="T40" fmla="*/ 1077723 w 16384"/>
            <a:gd name="T41" fmla="*/ 493315 h 16384"/>
            <a:gd name="T42" fmla="*/ 1070039 w 16384"/>
            <a:gd name="T43" fmla="*/ 429196 h 16384"/>
            <a:gd name="T44" fmla="*/ 1062421 w 16384"/>
            <a:gd name="T45" fmla="*/ 394678 h 16384"/>
            <a:gd name="T46" fmla="*/ 1054738 w 16384"/>
            <a:gd name="T47" fmla="*/ 355204 h 16384"/>
            <a:gd name="T48" fmla="*/ 1031818 w 16384"/>
            <a:gd name="T49" fmla="*/ 310814 h 16384"/>
            <a:gd name="T50" fmla="*/ 978353 w 16384"/>
            <a:gd name="T51" fmla="*/ 261467 h 16384"/>
            <a:gd name="T52" fmla="*/ 924831 w 16384"/>
            <a:gd name="T53" fmla="*/ 226949 h 16384"/>
            <a:gd name="T54" fmla="*/ 886610 w 16384"/>
            <a:gd name="T55" fmla="*/ 207212 h 16384"/>
            <a:gd name="T56" fmla="*/ 856072 w 16384"/>
            <a:gd name="T57" fmla="*/ 172694 h 16384"/>
            <a:gd name="T58" fmla="*/ 810160 w 16384"/>
            <a:gd name="T59" fmla="*/ 138119 h 16384"/>
            <a:gd name="T60" fmla="*/ 741401 w 16384"/>
            <a:gd name="T61" fmla="*/ 88829 h 16384"/>
            <a:gd name="T62" fmla="*/ 687879 w 16384"/>
            <a:gd name="T63" fmla="*/ 64127 h 16384"/>
            <a:gd name="T64" fmla="*/ 642040 w 16384"/>
            <a:gd name="T65" fmla="*/ 54255 h 16384"/>
            <a:gd name="T66" fmla="*/ 573273 w 16384"/>
            <a:gd name="T67" fmla="*/ 39482 h 16384"/>
            <a:gd name="T68" fmla="*/ 450919 w 16384"/>
            <a:gd name="T69" fmla="*/ 9873 h 16384"/>
            <a:gd name="T70" fmla="*/ 374542 w 16384"/>
            <a:gd name="T71" fmla="*/ 0 h 16384"/>
            <a:gd name="T72" fmla="*/ 183429 w 16384"/>
            <a:gd name="T73" fmla="*/ 4900 h 16384"/>
            <a:gd name="T74" fmla="*/ 91751 w 16384"/>
            <a:gd name="T75" fmla="*/ 9873 h 16384"/>
            <a:gd name="T76" fmla="*/ 0 w 16384"/>
            <a:gd name="T77" fmla="*/ 4900 h 16384"/>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w 16384"/>
            <a:gd name="T118" fmla="*/ 0 h 16384"/>
            <a:gd name="T119" fmla="*/ 16384 w 16384"/>
            <a:gd name="T120" fmla="*/ 16384 h 16384"/>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T117" t="T118" r="T119" b="T120"/>
          <a:pathLst>
            <a:path w="16384" h="16384">
              <a:moveTo>
                <a:pt x="0" y="74"/>
              </a:moveTo>
              <a:lnTo>
                <a:pt x="0" y="16384"/>
              </a:lnTo>
              <a:lnTo>
                <a:pt x="692" y="16235"/>
              </a:lnTo>
              <a:lnTo>
                <a:pt x="1038" y="16235"/>
              </a:lnTo>
              <a:lnTo>
                <a:pt x="1500" y="16161"/>
              </a:lnTo>
              <a:lnTo>
                <a:pt x="2538" y="16161"/>
              </a:lnTo>
              <a:lnTo>
                <a:pt x="2885" y="16235"/>
              </a:lnTo>
              <a:lnTo>
                <a:pt x="3461" y="16310"/>
              </a:lnTo>
              <a:lnTo>
                <a:pt x="3808" y="16310"/>
              </a:lnTo>
              <a:lnTo>
                <a:pt x="4154" y="16384"/>
              </a:lnTo>
              <a:lnTo>
                <a:pt x="6461" y="16384"/>
              </a:lnTo>
              <a:lnTo>
                <a:pt x="6807" y="16310"/>
              </a:lnTo>
              <a:lnTo>
                <a:pt x="7384" y="16310"/>
              </a:lnTo>
              <a:lnTo>
                <a:pt x="7730" y="16235"/>
              </a:lnTo>
              <a:lnTo>
                <a:pt x="8192" y="16235"/>
              </a:lnTo>
              <a:lnTo>
                <a:pt x="8769" y="16086"/>
              </a:lnTo>
              <a:lnTo>
                <a:pt x="9115" y="15937"/>
              </a:lnTo>
              <a:lnTo>
                <a:pt x="9577" y="15863"/>
              </a:lnTo>
              <a:lnTo>
                <a:pt x="10038" y="15714"/>
              </a:lnTo>
              <a:lnTo>
                <a:pt x="10961" y="15267"/>
              </a:lnTo>
              <a:lnTo>
                <a:pt x="11423" y="15118"/>
              </a:lnTo>
              <a:lnTo>
                <a:pt x="11884" y="14820"/>
              </a:lnTo>
              <a:lnTo>
                <a:pt x="12576" y="14448"/>
              </a:lnTo>
              <a:lnTo>
                <a:pt x="12923" y="14150"/>
              </a:lnTo>
              <a:lnTo>
                <a:pt x="13499" y="13852"/>
              </a:lnTo>
              <a:lnTo>
                <a:pt x="13846" y="13703"/>
              </a:lnTo>
              <a:lnTo>
                <a:pt x="13961" y="13405"/>
              </a:lnTo>
              <a:lnTo>
                <a:pt x="14307" y="13256"/>
              </a:lnTo>
              <a:lnTo>
                <a:pt x="14653" y="12958"/>
              </a:lnTo>
              <a:lnTo>
                <a:pt x="14884" y="12735"/>
              </a:lnTo>
              <a:lnTo>
                <a:pt x="15115" y="12362"/>
              </a:lnTo>
              <a:lnTo>
                <a:pt x="15461" y="11990"/>
              </a:lnTo>
              <a:lnTo>
                <a:pt x="15692" y="11618"/>
              </a:lnTo>
              <a:lnTo>
                <a:pt x="15807" y="11171"/>
              </a:lnTo>
              <a:lnTo>
                <a:pt x="16038" y="10799"/>
              </a:lnTo>
              <a:lnTo>
                <a:pt x="16153" y="10426"/>
              </a:lnTo>
              <a:lnTo>
                <a:pt x="16153" y="10128"/>
              </a:lnTo>
              <a:lnTo>
                <a:pt x="16269" y="9756"/>
              </a:lnTo>
              <a:lnTo>
                <a:pt x="16269" y="9458"/>
              </a:lnTo>
              <a:lnTo>
                <a:pt x="16384" y="9160"/>
              </a:lnTo>
              <a:lnTo>
                <a:pt x="16384" y="7671"/>
              </a:lnTo>
              <a:lnTo>
                <a:pt x="16269" y="7447"/>
              </a:lnTo>
              <a:lnTo>
                <a:pt x="16269" y="6926"/>
              </a:lnTo>
              <a:lnTo>
                <a:pt x="16153" y="6479"/>
              </a:lnTo>
              <a:lnTo>
                <a:pt x="16038" y="6256"/>
              </a:lnTo>
              <a:lnTo>
                <a:pt x="16038" y="5958"/>
              </a:lnTo>
              <a:lnTo>
                <a:pt x="15922" y="5585"/>
              </a:lnTo>
              <a:lnTo>
                <a:pt x="15922" y="5362"/>
              </a:lnTo>
              <a:lnTo>
                <a:pt x="15807" y="4990"/>
              </a:lnTo>
              <a:lnTo>
                <a:pt x="15576" y="4692"/>
              </a:lnTo>
              <a:lnTo>
                <a:pt x="15115" y="4245"/>
              </a:lnTo>
              <a:lnTo>
                <a:pt x="14769" y="3947"/>
              </a:lnTo>
              <a:lnTo>
                <a:pt x="14307" y="3724"/>
              </a:lnTo>
              <a:lnTo>
                <a:pt x="13961" y="3426"/>
              </a:lnTo>
              <a:lnTo>
                <a:pt x="13730" y="3202"/>
              </a:lnTo>
              <a:lnTo>
                <a:pt x="13384" y="3128"/>
              </a:lnTo>
              <a:lnTo>
                <a:pt x="13269" y="2830"/>
              </a:lnTo>
              <a:lnTo>
                <a:pt x="12923" y="2607"/>
              </a:lnTo>
              <a:lnTo>
                <a:pt x="12692" y="2383"/>
              </a:lnTo>
              <a:lnTo>
                <a:pt x="12230" y="2085"/>
              </a:lnTo>
              <a:lnTo>
                <a:pt x="11884" y="1787"/>
              </a:lnTo>
              <a:lnTo>
                <a:pt x="11192" y="1341"/>
              </a:lnTo>
              <a:lnTo>
                <a:pt x="10730" y="1192"/>
              </a:lnTo>
              <a:lnTo>
                <a:pt x="10384" y="968"/>
              </a:lnTo>
              <a:lnTo>
                <a:pt x="10038" y="819"/>
              </a:lnTo>
              <a:lnTo>
                <a:pt x="9692" y="819"/>
              </a:lnTo>
              <a:lnTo>
                <a:pt x="9115" y="596"/>
              </a:lnTo>
              <a:lnTo>
                <a:pt x="8654" y="596"/>
              </a:lnTo>
              <a:lnTo>
                <a:pt x="8192" y="447"/>
              </a:lnTo>
              <a:lnTo>
                <a:pt x="6807" y="149"/>
              </a:lnTo>
              <a:lnTo>
                <a:pt x="6346" y="149"/>
              </a:lnTo>
              <a:lnTo>
                <a:pt x="5654" y="0"/>
              </a:lnTo>
              <a:lnTo>
                <a:pt x="3115" y="0"/>
              </a:lnTo>
              <a:lnTo>
                <a:pt x="2769" y="74"/>
              </a:lnTo>
              <a:lnTo>
                <a:pt x="1731" y="74"/>
              </a:lnTo>
              <a:lnTo>
                <a:pt x="1385" y="149"/>
              </a:lnTo>
              <a:lnTo>
                <a:pt x="692" y="149"/>
              </a:lnTo>
              <a:lnTo>
                <a:pt x="0" y="74"/>
              </a:lnTo>
              <a:close/>
            </a:path>
          </a:pathLst>
        </a:custGeom>
        <a:noFill/>
        <a:ln w="9525" cap="flat">
          <a:solidFill>
            <a:srgbClr val="000000"/>
          </a:solidFill>
          <a:prstDash val="solid"/>
          <a:round/>
          <a:headEnd/>
          <a:tailEnd/>
        </a:ln>
      </xdr:spPr>
    </xdr:sp>
    <xdr:clientData/>
  </xdr:twoCellAnchor>
  <xdr:twoCellAnchor>
    <xdr:from>
      <xdr:col>19</xdr:col>
      <xdr:colOff>104775</xdr:colOff>
      <xdr:row>182</xdr:row>
      <xdr:rowOff>47625</xdr:rowOff>
    </xdr:from>
    <xdr:to>
      <xdr:col>19</xdr:col>
      <xdr:colOff>266700</xdr:colOff>
      <xdr:row>182</xdr:row>
      <xdr:rowOff>161925</xdr:rowOff>
    </xdr:to>
    <xdr:sp macro="" textlink="">
      <xdr:nvSpPr>
        <xdr:cNvPr id="52481" name="Drawing 10">
          <a:extLst>
            <a:ext uri="{FF2B5EF4-FFF2-40B4-BE49-F238E27FC236}">
              <a16:creationId xmlns:a16="http://schemas.microsoft.com/office/drawing/2014/main" id="{00000000-0008-0000-0700-000001CD0000}"/>
            </a:ext>
          </a:extLst>
        </xdr:cNvPr>
        <xdr:cNvSpPr>
          <a:spLocks/>
        </xdr:cNvSpPr>
      </xdr:nvSpPr>
      <xdr:spPr bwMode="auto">
        <a:xfrm>
          <a:off x="6124575" y="32470725"/>
          <a:ext cx="161925" cy="114300"/>
        </a:xfrm>
        <a:custGeom>
          <a:avLst/>
          <a:gdLst>
            <a:gd name="T0" fmla="*/ 800167 w 16384"/>
            <a:gd name="T1" fmla="*/ 797393 h 16384"/>
            <a:gd name="T2" fmla="*/ 1600324 w 16384"/>
            <a:gd name="T3" fmla="*/ 0 h 16384"/>
            <a:gd name="T4" fmla="*/ 0 w 16384"/>
            <a:gd name="T5" fmla="*/ 0 h 16384"/>
            <a:gd name="T6" fmla="*/ 800167 w 16384"/>
            <a:gd name="T7" fmla="*/ 797393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8192" y="16384"/>
              </a:moveTo>
              <a:lnTo>
                <a:pt x="16384" y="0"/>
              </a:lnTo>
              <a:lnTo>
                <a:pt x="0" y="0"/>
              </a:lnTo>
              <a:lnTo>
                <a:pt x="8192" y="16384"/>
              </a:lnTo>
              <a:close/>
            </a:path>
          </a:pathLst>
        </a:custGeom>
        <a:noFill/>
        <a:ln w="9525" cap="flat">
          <a:solidFill>
            <a:srgbClr val="000000"/>
          </a:solidFill>
          <a:prstDash val="solid"/>
          <a:round/>
          <a:headEnd/>
          <a:tailEnd/>
        </a:ln>
      </xdr:spPr>
    </xdr:sp>
    <xdr:clientData/>
  </xdr:twoCellAnchor>
  <xdr:twoCellAnchor>
    <xdr:from>
      <xdr:col>1</xdr:col>
      <xdr:colOff>438150</xdr:colOff>
      <xdr:row>1</xdr:row>
      <xdr:rowOff>19050</xdr:rowOff>
    </xdr:from>
    <xdr:to>
      <xdr:col>2</xdr:col>
      <xdr:colOff>410633</xdr:colOff>
      <xdr:row>1</xdr:row>
      <xdr:rowOff>315384</xdr:rowOff>
    </xdr:to>
    <xdr:sp macro="" textlink="">
      <xdr:nvSpPr>
        <xdr:cNvPr id="44" name="TextBox 43">
          <a:hlinkClick xmlns:r="http://schemas.openxmlformats.org/officeDocument/2006/relationships" r:id="rId1"/>
          <a:extLst>
            <a:ext uri="{FF2B5EF4-FFF2-40B4-BE49-F238E27FC236}">
              <a16:creationId xmlns:a16="http://schemas.microsoft.com/office/drawing/2014/main" id="{00000000-0008-0000-0700-00002C000000}"/>
            </a:ext>
          </a:extLst>
        </xdr:cNvPr>
        <xdr:cNvSpPr txBox="1"/>
      </xdr:nvSpPr>
      <xdr:spPr>
        <a:xfrm>
          <a:off x="1047750" y="19050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3</xdr:col>
      <xdr:colOff>66674</xdr:colOff>
      <xdr:row>1</xdr:row>
      <xdr:rowOff>85725</xdr:rowOff>
    </xdr:from>
    <xdr:to>
      <xdr:col>9</xdr:col>
      <xdr:colOff>305935</xdr:colOff>
      <xdr:row>2</xdr:row>
      <xdr:rowOff>285750</xdr:rowOff>
    </xdr:to>
    <xdr:pic>
      <xdr:nvPicPr>
        <xdr:cNvPr id="45" name="Picture 44" descr="Sized%20Progress%20Rail%20Logo_Email%20Signature%209_1_16">
          <a:extLst>
            <a:ext uri="{FF2B5EF4-FFF2-40B4-BE49-F238E27FC236}">
              <a16:creationId xmlns:a16="http://schemas.microsoft.com/office/drawing/2014/main" id="{00000000-0008-0000-0700-00002D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895474" y="257175"/>
          <a:ext cx="2468111"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66675</xdr:colOff>
      <xdr:row>0</xdr:row>
      <xdr:rowOff>66675</xdr:rowOff>
    </xdr:from>
    <xdr:to>
      <xdr:col>1</xdr:col>
      <xdr:colOff>39158</xdr:colOff>
      <xdr:row>2</xdr:row>
      <xdr:rowOff>191559</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800-000002000000}"/>
            </a:ext>
          </a:extLst>
        </xdr:cNvPr>
        <xdr:cNvSpPr txBox="1"/>
      </xdr:nvSpPr>
      <xdr:spPr>
        <a:xfrm>
          <a:off x="66675" y="66675"/>
          <a:ext cx="582083" cy="458259"/>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1</xdr:col>
      <xdr:colOff>66675</xdr:colOff>
      <xdr:row>2</xdr:row>
      <xdr:rowOff>57150</xdr:rowOff>
    </xdr:from>
    <xdr:to>
      <xdr:col>3</xdr:col>
      <xdr:colOff>276225</xdr:colOff>
      <xdr:row>3</xdr:row>
      <xdr:rowOff>160339</xdr:rowOff>
    </xdr:to>
    <xdr:pic>
      <xdr:nvPicPr>
        <xdr:cNvPr id="5" name="Picture 4" descr="Sized%20Progress%20Rail%20Logo_Email%20Signature%209_1_16">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676275" y="390525"/>
          <a:ext cx="1943100" cy="5699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504825</xdr:colOff>
      <xdr:row>0</xdr:row>
      <xdr:rowOff>133350</xdr:rowOff>
    </xdr:from>
    <xdr:to>
      <xdr:col>1</xdr:col>
      <xdr:colOff>477308</xdr:colOff>
      <xdr:row>1</xdr:row>
      <xdr:rowOff>258234</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900-000004000000}"/>
            </a:ext>
          </a:extLst>
        </xdr:cNvPr>
        <xdr:cNvSpPr txBox="1"/>
      </xdr:nvSpPr>
      <xdr:spPr>
        <a:xfrm>
          <a:off x="504825" y="13335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38100</xdr:colOff>
          <xdr:row>4</xdr:row>
          <xdr:rowOff>133350</xdr:rowOff>
        </xdr:from>
        <xdr:to>
          <xdr:col>3</xdr:col>
          <xdr:colOff>571500</xdr:colOff>
          <xdr:row>6</xdr:row>
          <xdr:rowOff>19050</xdr:rowOff>
        </xdr:to>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900-0000042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Prototype</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609600</xdr:colOff>
          <xdr:row>4</xdr:row>
          <xdr:rowOff>133350</xdr:rowOff>
        </xdr:from>
        <xdr:to>
          <xdr:col>5</xdr:col>
          <xdr:colOff>219075</xdr:colOff>
          <xdr:row>6</xdr:row>
          <xdr:rowOff>19050</xdr:rowOff>
        </xdr:to>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900-0000052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Pre-Launch</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161925</xdr:colOff>
          <xdr:row>4</xdr:row>
          <xdr:rowOff>123825</xdr:rowOff>
        </xdr:from>
        <xdr:to>
          <xdr:col>6</xdr:col>
          <xdr:colOff>581025</xdr:colOff>
          <xdr:row>6</xdr:row>
          <xdr:rowOff>19050</xdr:rowOff>
        </xdr:to>
        <xdr:sp macro="" textlink="">
          <xdr:nvSpPr>
            <xdr:cNvPr id="8198" name="Check Box 6" hidden="1">
              <a:extLst>
                <a:ext uri="{63B3BB69-23CF-44E3-9099-C40C66FF867C}">
                  <a14:compatExt spid="_x0000_s8198"/>
                </a:ext>
                <a:ext uri="{FF2B5EF4-FFF2-40B4-BE49-F238E27FC236}">
                  <a16:creationId xmlns:a16="http://schemas.microsoft.com/office/drawing/2014/main" id="{00000000-0008-0000-0900-0000062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Production</a:t>
              </a:r>
            </a:p>
          </xdr:txBody>
        </xdr:sp>
        <xdr:clientData fLocksWithSheet="0"/>
      </xdr:twoCellAnchor>
    </mc:Choice>
    <mc:Fallback/>
  </mc:AlternateContent>
  <xdr:twoCellAnchor>
    <xdr:from>
      <xdr:col>2</xdr:col>
      <xdr:colOff>57150</xdr:colOff>
      <xdr:row>1</xdr:row>
      <xdr:rowOff>47625</xdr:rowOff>
    </xdr:from>
    <xdr:to>
      <xdr:col>4</xdr:col>
      <xdr:colOff>47625</xdr:colOff>
      <xdr:row>1</xdr:row>
      <xdr:rowOff>449917</xdr:rowOff>
    </xdr:to>
    <xdr:pic>
      <xdr:nvPicPr>
        <xdr:cNvPr id="7" name="Picture 6" descr="Sized%20Progress%20Rail%20Logo_Email%20Signature%209_1_16">
          <a:extLst>
            <a:ext uri="{FF2B5EF4-FFF2-40B4-BE49-F238E27FC236}">
              <a16:creationId xmlns:a16="http://schemas.microsoft.com/office/drawing/2014/main" id="{00000000-0008-0000-0900-000007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276350" y="219075"/>
          <a:ext cx="1371600" cy="402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466725</xdr:colOff>
      <xdr:row>1</xdr:row>
      <xdr:rowOff>114300</xdr:rowOff>
    </xdr:from>
    <xdr:to>
      <xdr:col>1</xdr:col>
      <xdr:colOff>439208</xdr:colOff>
      <xdr:row>2</xdr:row>
      <xdr:rowOff>239184</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A00-000004000000}"/>
            </a:ext>
          </a:extLst>
        </xdr:cNvPr>
        <xdr:cNvSpPr txBox="1"/>
      </xdr:nvSpPr>
      <xdr:spPr>
        <a:xfrm>
          <a:off x="466725" y="276225"/>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2</xdr:col>
      <xdr:colOff>68036</xdr:colOff>
      <xdr:row>2</xdr:row>
      <xdr:rowOff>54428</xdr:rowOff>
    </xdr:from>
    <xdr:to>
      <xdr:col>3</xdr:col>
      <xdr:colOff>1031422</xdr:colOff>
      <xdr:row>2</xdr:row>
      <xdr:rowOff>456720</xdr:rowOff>
    </xdr:to>
    <xdr:pic>
      <xdr:nvPicPr>
        <xdr:cNvPr id="5" name="Picture 4" descr="Sized%20Progress%20Rail%20Logo_Email%20Signature%209_1_16">
          <a:extLst>
            <a:ext uri="{FF2B5EF4-FFF2-40B4-BE49-F238E27FC236}">
              <a16:creationId xmlns:a16="http://schemas.microsoft.com/office/drawing/2014/main" id="{00000000-0008-0000-0A00-000005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292679" y="394607"/>
          <a:ext cx="1371600" cy="402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152400</xdr:colOff>
      <xdr:row>44</xdr:row>
      <xdr:rowOff>47625</xdr:rowOff>
    </xdr:from>
    <xdr:to>
      <xdr:col>13</xdr:col>
      <xdr:colOff>419100</xdr:colOff>
      <xdr:row>67</xdr:row>
      <xdr:rowOff>95250</xdr:rowOff>
    </xdr:to>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152400</xdr:colOff>
      <xdr:row>69</xdr:row>
      <xdr:rowOff>104775</xdr:rowOff>
    </xdr:from>
    <xdr:to>
      <xdr:col>13</xdr:col>
      <xdr:colOff>419100</xdr:colOff>
      <xdr:row>92</xdr:row>
      <xdr:rowOff>152400</xdr:rowOff>
    </xdr:to>
    <xdr:graphicFrame macro="">
      <xdr:nvGraphicFramePr>
        <xdr:cNvPr id="3" name="Chart 2">
          <a:extLst>
            <a:ext uri="{FF2B5EF4-FFF2-40B4-BE49-F238E27FC236}">
              <a16:creationId xmlns:a16="http://schemas.microsoft.com/office/drawing/2014/main" id="{00000000-0008-0000-0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152400</xdr:colOff>
      <xdr:row>94</xdr:row>
      <xdr:rowOff>142875</xdr:rowOff>
    </xdr:from>
    <xdr:to>
      <xdr:col>13</xdr:col>
      <xdr:colOff>419100</xdr:colOff>
      <xdr:row>118</xdr:row>
      <xdr:rowOff>133350</xdr:rowOff>
    </xdr:to>
    <xdr:graphicFrame macro="">
      <xdr:nvGraphicFramePr>
        <xdr:cNvPr id="4" name="Chart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161925</xdr:colOff>
      <xdr:row>119</xdr:row>
      <xdr:rowOff>104775</xdr:rowOff>
    </xdr:from>
    <xdr:to>
      <xdr:col>13</xdr:col>
      <xdr:colOff>428625</xdr:colOff>
      <xdr:row>142</xdr:row>
      <xdr:rowOff>114300</xdr:rowOff>
    </xdr:to>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38100</xdr:colOff>
      <xdr:row>1</xdr:row>
      <xdr:rowOff>47625</xdr:rowOff>
    </xdr:from>
    <xdr:to>
      <xdr:col>4</xdr:col>
      <xdr:colOff>190500</xdr:colOff>
      <xdr:row>1</xdr:row>
      <xdr:rowOff>449917</xdr:rowOff>
    </xdr:to>
    <xdr:pic>
      <xdr:nvPicPr>
        <xdr:cNvPr id="8" name="Picture 7" descr="Sized%20Progress%20Rail%20Logo_Email%20Signature%209_1_16">
          <a:extLst>
            <a:ext uri="{FF2B5EF4-FFF2-40B4-BE49-F238E27FC236}">
              <a16:creationId xmlns:a16="http://schemas.microsoft.com/office/drawing/2014/main" id="{00000000-0008-0000-0B00-000008000000}"/>
            </a:ext>
          </a:extLst>
        </xdr:cNvPr>
        <xdr:cNvPicPr>
          <a:picLocks noChangeAspect="1" noChangeArrowheads="1"/>
        </xdr:cNvPicPr>
      </xdr:nvPicPr>
      <xdr:blipFill>
        <a:blip xmlns:r="http://schemas.openxmlformats.org/officeDocument/2006/relationships" r:embed="rId5" r:link="rId6">
          <a:extLst>
            <a:ext uri="{28A0092B-C50C-407E-A947-70E740481C1C}">
              <a14:useLocalDpi xmlns:a14="http://schemas.microsoft.com/office/drawing/2010/main" val="0"/>
            </a:ext>
          </a:extLst>
        </a:blip>
        <a:srcRect/>
        <a:stretch>
          <a:fillRect/>
        </a:stretch>
      </xdr:blipFill>
      <xdr:spPr bwMode="auto">
        <a:xfrm>
          <a:off x="152400" y="219075"/>
          <a:ext cx="1371600" cy="402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c:userShapes xmlns:c="http://schemas.openxmlformats.org/drawingml/2006/chart">
  <cdr:relSizeAnchor xmlns:cdr="http://schemas.openxmlformats.org/drawingml/2006/chartDrawing">
    <cdr:from>
      <cdr:x>0.05922</cdr:x>
      <cdr:y>0.88536</cdr:y>
    </cdr:from>
    <cdr:to>
      <cdr:x>0.98138</cdr:x>
      <cdr:y>1</cdr:y>
    </cdr:to>
    <cdr:sp macro="" textlink="'[2]Gage R&amp;R '!$CC$89">
      <cdr:nvSpPr>
        <cdr:cNvPr id="5121" name="Text 1"/>
        <cdr:cNvSpPr>
          <a:spLocks xmlns:a="http://schemas.openxmlformats.org/drawingml/2006/main" noChangeArrowheads="1"/>
        </cdr:cNvSpPr>
      </cdr:nvSpPr>
      <cdr:spPr bwMode="auto">
        <a:xfrm xmlns:a="http://schemas.openxmlformats.org/drawingml/2006/main">
          <a:off x="361595" y="3280453"/>
          <a:ext cx="5630265" cy="424772"/>
        </a:xfrm>
        <a:prstGeom xmlns:a="http://schemas.openxmlformats.org/drawingml/2006/main" prst="roundRect">
          <a:avLst>
            <a:gd name="adj" fmla="val 16667"/>
          </a:avLst>
        </a:prstGeom>
        <a:solidFill xmlns:a="http://schemas.openxmlformats.org/drawingml/2006/main">
          <a:srgbClr xmlns:mc="http://schemas.openxmlformats.org/markup-compatibility/2006" xmlns:a14="http://schemas.microsoft.com/office/drawing/2010/main" val="FFFFFF" mc:Ignorable="a14" a14:legacySpreadsheetColorIndex="65"/>
        </a:solidFill>
        <a:ln xmlns:a="http://schemas.openxmlformats.org/drawingml/2006/main" w="9525">
          <a:solidFill>
            <a:srgbClr xmlns:mc="http://schemas.openxmlformats.org/markup-compatibility/2006" xmlns:a14="http://schemas.microsoft.com/office/drawing/2010/main" val="000000" mc:Ignorable="a14" a14:legacySpreadsheetColorIndex="8"/>
          </a:solidFill>
          <a:round/>
          <a:headEnd/>
          <a:tailEnd/>
        </a:ln>
        <a:effectLst xmlns:a="http://schemas.openxmlformats.org/drawingml/2006/main">
          <a:outerShdw dist="35921" dir="2700000" algn="ctr" rotWithShape="0">
            <a:srgbClr val="000000"/>
          </a:outerShdw>
        </a:effectLst>
        <a:extLst xmlns:a="http://schemas.openxmlformats.org/drawingml/2006/main">
          <a:ext uri="{53640926-AAD7-44D8-BBD7-CCE9431645EC}">
            <a14:shadowObscured xmlns:a14="http://schemas.microsoft.com/office/drawing/2010/main" val="1"/>
          </a:ext>
        </a:extLst>
      </cdr:spPr>
      <cdr:txBody>
        <a:bodyPr xmlns:a="http://schemas.openxmlformats.org/drawingml/2006/main"/>
        <a:lstStyle xmlns:a="http://schemas.openxmlformats.org/drawingml/2006/main"/>
        <a:p xmlns:a="http://schemas.openxmlformats.org/drawingml/2006/main">
          <a:fld id="{C21EC18F-EFD3-4E90-913B-0AD1714A6EAC}" type="TxLink">
            <a:rPr lang="en-US" sz="1100" b="1" i="0" u="none" strike="noStrike">
              <a:solidFill>
                <a:srgbClr val="000000"/>
              </a:solidFill>
              <a:latin typeface="Calibri"/>
              <a:cs typeface="Arial"/>
            </a:rPr>
            <a:pPr/>
            <a:t> </a:t>
          </a:fld>
          <a:endParaRPr lang="en-US"/>
        </a:p>
      </cdr:txBody>
    </cdr:sp>
  </cdr:relSizeAnchor>
</c:userShapes>
</file>

<file path=xl/drawings/drawing14.xml><?xml version="1.0" encoding="utf-8"?>
<xdr:wsDr xmlns:xdr="http://schemas.openxmlformats.org/drawingml/2006/spreadsheetDrawing" xmlns:a="http://schemas.openxmlformats.org/drawingml/2006/main">
  <xdr:twoCellAnchor>
    <xdr:from>
      <xdr:col>11</xdr:col>
      <xdr:colOff>0</xdr:colOff>
      <xdr:row>0</xdr:row>
      <xdr:rowOff>0</xdr:rowOff>
    </xdr:from>
    <xdr:to>
      <xdr:col>28</xdr:col>
      <xdr:colOff>0</xdr:colOff>
      <xdr:row>6</xdr:row>
      <xdr:rowOff>0</xdr:rowOff>
    </xdr:to>
    <xdr:sp macro="" textlink="">
      <xdr:nvSpPr>
        <xdr:cNvPr id="2" name="Rectangle 1">
          <a:extLst>
            <a:ext uri="{FF2B5EF4-FFF2-40B4-BE49-F238E27FC236}">
              <a16:creationId xmlns:a16="http://schemas.microsoft.com/office/drawing/2014/main" id="{00000000-0008-0000-0C00-000002000000}"/>
            </a:ext>
          </a:extLst>
        </xdr:cNvPr>
        <xdr:cNvSpPr>
          <a:spLocks noChangeArrowheads="1"/>
        </xdr:cNvSpPr>
      </xdr:nvSpPr>
      <xdr:spPr bwMode="auto">
        <a:xfrm>
          <a:off x="4429125" y="0"/>
          <a:ext cx="9277350" cy="9715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fPrintsWithSheet="0"/>
  </xdr:twoCellAnchor>
  <xdr:twoCellAnchor>
    <xdr:from>
      <xdr:col>20</xdr:col>
      <xdr:colOff>9525</xdr:colOff>
      <xdr:row>8</xdr:row>
      <xdr:rowOff>161925</xdr:rowOff>
    </xdr:from>
    <xdr:to>
      <xdr:col>26</xdr:col>
      <xdr:colOff>695325</xdr:colOff>
      <xdr:row>27</xdr:row>
      <xdr:rowOff>142875</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28575</xdr:colOff>
      <xdr:row>8</xdr:row>
      <xdr:rowOff>152400</xdr:rowOff>
    </xdr:from>
    <xdr:to>
      <xdr:col>18</xdr:col>
      <xdr:colOff>581025</xdr:colOff>
      <xdr:row>23</xdr:row>
      <xdr:rowOff>142875</xdr:rowOff>
    </xdr:to>
    <xdr:graphicFrame macro="">
      <xdr:nvGraphicFramePr>
        <xdr:cNvPr id="4" name="Chart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28575</xdr:colOff>
      <xdr:row>26</xdr:row>
      <xdr:rowOff>28575</xdr:rowOff>
    </xdr:from>
    <xdr:to>
      <xdr:col>18</xdr:col>
      <xdr:colOff>581025</xdr:colOff>
      <xdr:row>40</xdr:row>
      <xdr:rowOff>142875</xdr:rowOff>
    </xdr:to>
    <xdr:graphicFrame macro="">
      <xdr:nvGraphicFramePr>
        <xdr:cNvPr id="5" name="Chart 4">
          <a:extLst>
            <a:ext uri="{FF2B5EF4-FFF2-40B4-BE49-F238E27FC236}">
              <a16:creationId xmlns:a16="http://schemas.microsoft.com/office/drawing/2014/main"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266700</xdr:colOff>
          <xdr:row>7</xdr:row>
          <xdr:rowOff>190500</xdr:rowOff>
        </xdr:from>
        <xdr:to>
          <xdr:col>3</xdr:col>
          <xdr:colOff>571500</xdr:colOff>
          <xdr:row>9</xdr:row>
          <xdr:rowOff>28575</xdr:rowOff>
        </xdr:to>
        <xdr:sp macro="" textlink="">
          <xdr:nvSpPr>
            <xdr:cNvPr id="132097" name="Check Box 1" hidden="1">
              <a:extLst>
                <a:ext uri="{63B3BB69-23CF-44E3-9099-C40C66FF867C}">
                  <a14:compatExt spid="_x0000_s132097"/>
                </a:ext>
                <a:ext uri="{FF2B5EF4-FFF2-40B4-BE49-F238E27FC236}">
                  <a16:creationId xmlns:a16="http://schemas.microsoft.com/office/drawing/2014/main" id="{00000000-0008-0000-0C00-0000010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xdr:col>
      <xdr:colOff>504825</xdr:colOff>
      <xdr:row>7</xdr:row>
      <xdr:rowOff>209550</xdr:rowOff>
    </xdr:from>
    <xdr:to>
      <xdr:col>7</xdr:col>
      <xdr:colOff>9525</xdr:colOff>
      <xdr:row>9</xdr:row>
      <xdr:rowOff>38100</xdr:rowOff>
    </xdr:to>
    <xdr:sp macro="" textlink="">
      <xdr:nvSpPr>
        <xdr:cNvPr id="7" name="Text Box 6">
          <a:extLst>
            <a:ext uri="{FF2B5EF4-FFF2-40B4-BE49-F238E27FC236}">
              <a16:creationId xmlns:a16="http://schemas.microsoft.com/office/drawing/2014/main" id="{00000000-0008-0000-0C00-000007000000}"/>
            </a:ext>
          </a:extLst>
        </xdr:cNvPr>
        <xdr:cNvSpPr txBox="1">
          <a:spLocks noChangeArrowheads="1"/>
        </xdr:cNvSpPr>
      </xdr:nvSpPr>
      <xdr:spPr bwMode="auto">
        <a:xfrm>
          <a:off x="504825" y="1295400"/>
          <a:ext cx="17145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1000" b="0" i="0" u="none" strike="noStrike" baseline="0">
              <a:solidFill>
                <a:srgbClr val="000000"/>
              </a:solidFill>
              <a:latin typeface="Arial"/>
              <a:cs typeface="Arial"/>
            </a:rPr>
            <a:t>Unilateral (one-sided) Data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58</xdr:col>
      <xdr:colOff>161925</xdr:colOff>
      <xdr:row>17</xdr:row>
      <xdr:rowOff>47625</xdr:rowOff>
    </xdr:from>
    <xdr:to>
      <xdr:col>62</xdr:col>
      <xdr:colOff>714375</xdr:colOff>
      <xdr:row>39</xdr:row>
      <xdr:rowOff>76200</xdr:rowOff>
    </xdr:to>
    <xdr:graphicFrame macro="">
      <xdr:nvGraphicFramePr>
        <xdr:cNvPr id="2" name="Chart 5">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0.51163</cdr:x>
      <cdr:y>0.53142</cdr:y>
    </cdr:from>
    <cdr:to>
      <cdr:x>0.5419</cdr:x>
      <cdr:y>0.59133</cdr:y>
    </cdr:to>
    <cdr:sp macro="" textlink="">
      <cdr:nvSpPr>
        <cdr:cNvPr id="5121" name="Text Box 1"/>
        <cdr:cNvSpPr txBox="1">
          <a:spLocks xmlns:a="http://schemas.openxmlformats.org/drawingml/2006/main" noChangeArrowheads="1"/>
        </cdr:cNvSpPr>
      </cdr:nvSpPr>
      <cdr:spPr bwMode="auto">
        <a:xfrm xmlns:a="http://schemas.openxmlformats.org/drawingml/2006/main">
          <a:off x="1562608" y="1962070"/>
          <a:ext cx="92273" cy="2208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en-US" sz="475" b="0" i="0" u="none" strike="noStrike" baseline="0">
              <a:solidFill>
                <a:srgbClr val="000000"/>
              </a:solidFill>
              <a:latin typeface="Arial"/>
              <a:cs typeface="Arial"/>
            </a:rPr>
            <a:t>``</a:t>
          </a:r>
        </a:p>
      </cdr:txBody>
    </cdr:sp>
  </cdr:relSizeAnchor>
</c:userShapes>
</file>

<file path=xl/drawings/drawing17.xml><?xml version="1.0" encoding="utf-8"?>
<xdr:wsDr xmlns:xdr="http://schemas.openxmlformats.org/drawingml/2006/spreadsheetDrawing" xmlns:a="http://schemas.openxmlformats.org/drawingml/2006/main">
  <xdr:twoCellAnchor>
    <xdr:from>
      <xdr:col>3</xdr:col>
      <xdr:colOff>180975</xdr:colOff>
      <xdr:row>1</xdr:row>
      <xdr:rowOff>9525</xdr:rowOff>
    </xdr:from>
    <xdr:to>
      <xdr:col>4</xdr:col>
      <xdr:colOff>258233</xdr:colOff>
      <xdr:row>1</xdr:row>
      <xdr:rowOff>305859</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E00-000004000000}"/>
            </a:ext>
          </a:extLst>
        </xdr:cNvPr>
        <xdr:cNvSpPr txBox="1"/>
      </xdr:nvSpPr>
      <xdr:spPr>
        <a:xfrm>
          <a:off x="1695450" y="180975"/>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5</xdr:col>
      <xdr:colOff>76199</xdr:colOff>
      <xdr:row>1</xdr:row>
      <xdr:rowOff>28574</xdr:rowOff>
    </xdr:from>
    <xdr:to>
      <xdr:col>7</xdr:col>
      <xdr:colOff>438149</xdr:colOff>
      <xdr:row>2</xdr:row>
      <xdr:rowOff>140144</xdr:rowOff>
    </xdr:to>
    <xdr:pic>
      <xdr:nvPicPr>
        <xdr:cNvPr id="5" name="Picture 4" descr="Sized%20Progress%20Rail%20Logo_Email%20Signature%209_1_16">
          <a:extLst>
            <a:ext uri="{FF2B5EF4-FFF2-40B4-BE49-F238E27FC236}">
              <a16:creationId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2600324" y="200024"/>
          <a:ext cx="1971675" cy="5782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6</xdr:col>
      <xdr:colOff>181842</xdr:colOff>
      <xdr:row>1</xdr:row>
      <xdr:rowOff>25977</xdr:rowOff>
    </xdr:from>
    <xdr:to>
      <xdr:col>9</xdr:col>
      <xdr:colOff>36561</xdr:colOff>
      <xdr:row>1</xdr:row>
      <xdr:rowOff>322311</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F00-000004000000}"/>
            </a:ext>
          </a:extLst>
        </xdr:cNvPr>
        <xdr:cNvSpPr txBox="1"/>
      </xdr:nvSpPr>
      <xdr:spPr>
        <a:xfrm>
          <a:off x="1636569" y="199159"/>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editAs="oneCell">
    <xdr:from>
      <xdr:col>10</xdr:col>
      <xdr:colOff>0</xdr:colOff>
      <xdr:row>0</xdr:row>
      <xdr:rowOff>51956</xdr:rowOff>
    </xdr:from>
    <xdr:to>
      <xdr:col>13</xdr:col>
      <xdr:colOff>0</xdr:colOff>
      <xdr:row>3</xdr:row>
      <xdr:rowOff>129887</xdr:rowOff>
    </xdr:to>
    <xdr:pic>
      <xdr:nvPicPr>
        <xdr:cNvPr id="6" name="Picture 5">
          <a:extLst>
            <a:ext uri="{FF2B5EF4-FFF2-40B4-BE49-F238E27FC236}">
              <a16:creationId xmlns:a16="http://schemas.microsoft.com/office/drawing/2014/main" id="{00000000-0008-0000-0F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24545" y="51956"/>
          <a:ext cx="2701637" cy="94384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66675</xdr:colOff>
      <xdr:row>0</xdr:row>
      <xdr:rowOff>57150</xdr:rowOff>
    </xdr:from>
    <xdr:to>
      <xdr:col>2</xdr:col>
      <xdr:colOff>191558</xdr:colOff>
      <xdr:row>2</xdr:row>
      <xdr:rowOff>20109</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66675" y="5715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editAs="oneCell">
    <xdr:from>
      <xdr:col>1</xdr:col>
      <xdr:colOff>9525</xdr:colOff>
      <xdr:row>9</xdr:row>
      <xdr:rowOff>85725</xdr:rowOff>
    </xdr:from>
    <xdr:to>
      <xdr:col>14</xdr:col>
      <xdr:colOff>114300</xdr:colOff>
      <xdr:row>13</xdr:row>
      <xdr:rowOff>95899</xdr:rowOff>
    </xdr:to>
    <xdr:pic>
      <xdr:nvPicPr>
        <xdr:cNvPr id="6" name="Picture 5">
          <a:extLst>
            <a:ext uri="{FF2B5EF4-FFF2-40B4-BE49-F238E27FC236}">
              <a16:creationId xmlns:a16="http://schemas.microsoft.com/office/drawing/2014/main" id="{00000000-0008-0000-1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0525" y="1552575"/>
          <a:ext cx="3514725" cy="88647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76200</xdr:colOff>
      <xdr:row>0</xdr:row>
      <xdr:rowOff>66675</xdr:rowOff>
    </xdr:from>
    <xdr:to>
      <xdr:col>1</xdr:col>
      <xdr:colOff>48683</xdr:colOff>
      <xdr:row>1</xdr:row>
      <xdr:rowOff>105834</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100-000004000000}"/>
            </a:ext>
          </a:extLst>
        </xdr:cNvPr>
        <xdr:cNvSpPr txBox="1"/>
      </xdr:nvSpPr>
      <xdr:spPr>
        <a:xfrm>
          <a:off x="76200" y="66675"/>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mc:AlternateContent xmlns:mc="http://schemas.openxmlformats.org/markup-compatibility/2006">
    <mc:Choice xmlns:a14="http://schemas.microsoft.com/office/drawing/2010/main" Requires="a14">
      <xdr:twoCellAnchor editAs="oneCell">
        <xdr:from>
          <xdr:col>14</xdr:col>
          <xdr:colOff>47625</xdr:colOff>
          <xdr:row>20</xdr:row>
          <xdr:rowOff>38100</xdr:rowOff>
        </xdr:from>
        <xdr:to>
          <xdr:col>15</xdr:col>
          <xdr:colOff>257175</xdr:colOff>
          <xdr:row>20</xdr:row>
          <xdr:rowOff>257175</xdr:rowOff>
        </xdr:to>
        <xdr:sp macro="" textlink="">
          <xdr:nvSpPr>
            <xdr:cNvPr id="24578" name="Check Box 2" hidden="1">
              <a:extLst>
                <a:ext uri="{63B3BB69-23CF-44E3-9099-C40C66FF867C}">
                  <a14:compatExt spid="_x0000_s24578"/>
                </a:ext>
                <a:ext uri="{FF2B5EF4-FFF2-40B4-BE49-F238E27FC236}">
                  <a16:creationId xmlns:a16="http://schemas.microsoft.com/office/drawing/2014/main" id="{00000000-0008-0000-1100-00000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NOT REQ'D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257175</xdr:colOff>
          <xdr:row>20</xdr:row>
          <xdr:rowOff>28575</xdr:rowOff>
        </xdr:from>
        <xdr:to>
          <xdr:col>16</xdr:col>
          <xdr:colOff>333375</xdr:colOff>
          <xdr:row>20</xdr:row>
          <xdr:rowOff>257175</xdr:rowOff>
        </xdr:to>
        <xdr:sp macro="" textlink="">
          <xdr:nvSpPr>
            <xdr:cNvPr id="24579" name="Check Box 3" hidden="1">
              <a:extLst>
                <a:ext uri="{63B3BB69-23CF-44E3-9099-C40C66FF867C}">
                  <a14:compatExt spid="_x0000_s24579"/>
                </a:ext>
                <a:ext uri="{FF2B5EF4-FFF2-40B4-BE49-F238E27FC236}">
                  <a16:creationId xmlns:a16="http://schemas.microsoft.com/office/drawing/2014/main" id="{00000000-0008-0000-1100-00000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REQ'D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11</xdr:row>
          <xdr:rowOff>0</xdr:rowOff>
        </xdr:from>
        <xdr:to>
          <xdr:col>5</xdr:col>
          <xdr:colOff>104775</xdr:colOff>
          <xdr:row>12</xdr:row>
          <xdr:rowOff>47625</xdr:rowOff>
        </xdr:to>
        <xdr:sp macro="" textlink="">
          <xdr:nvSpPr>
            <xdr:cNvPr id="24620" name="Check Box 44" hidden="1">
              <a:extLst>
                <a:ext uri="{63B3BB69-23CF-44E3-9099-C40C66FF867C}">
                  <a14:compatExt spid="_x0000_s24620"/>
                </a:ext>
                <a:ext uri="{FF2B5EF4-FFF2-40B4-BE49-F238E27FC236}">
                  <a16:creationId xmlns:a16="http://schemas.microsoft.com/office/drawing/2014/main" id="{00000000-0008-0000-1100-00002C6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11</xdr:row>
          <xdr:rowOff>133350</xdr:rowOff>
        </xdr:from>
        <xdr:to>
          <xdr:col>5</xdr:col>
          <xdr:colOff>104775</xdr:colOff>
          <xdr:row>13</xdr:row>
          <xdr:rowOff>19050</xdr:rowOff>
        </xdr:to>
        <xdr:sp macro="" textlink="">
          <xdr:nvSpPr>
            <xdr:cNvPr id="24621" name="Check Box 45" hidden="1">
              <a:extLst>
                <a:ext uri="{63B3BB69-23CF-44E3-9099-C40C66FF867C}">
                  <a14:compatExt spid="_x0000_s24621"/>
                </a:ext>
                <a:ext uri="{FF2B5EF4-FFF2-40B4-BE49-F238E27FC236}">
                  <a16:creationId xmlns:a16="http://schemas.microsoft.com/office/drawing/2014/main" id="{00000000-0008-0000-1100-00002D6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11</xdr:row>
          <xdr:rowOff>133350</xdr:rowOff>
        </xdr:from>
        <xdr:to>
          <xdr:col>9</xdr:col>
          <xdr:colOff>85725</xdr:colOff>
          <xdr:row>13</xdr:row>
          <xdr:rowOff>19050</xdr:rowOff>
        </xdr:to>
        <xdr:sp macro="" textlink="">
          <xdr:nvSpPr>
            <xdr:cNvPr id="24622" name="Check Box 46" hidden="1">
              <a:extLst>
                <a:ext uri="{63B3BB69-23CF-44E3-9099-C40C66FF867C}">
                  <a14:compatExt spid="_x0000_s24622"/>
                </a:ext>
                <a:ext uri="{FF2B5EF4-FFF2-40B4-BE49-F238E27FC236}">
                  <a16:creationId xmlns:a16="http://schemas.microsoft.com/office/drawing/2014/main" id="{00000000-0008-0000-1100-00002E6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200025</xdr:colOff>
          <xdr:row>11</xdr:row>
          <xdr:rowOff>0</xdr:rowOff>
        </xdr:from>
        <xdr:to>
          <xdr:col>9</xdr:col>
          <xdr:colOff>85725</xdr:colOff>
          <xdr:row>12</xdr:row>
          <xdr:rowOff>47625</xdr:rowOff>
        </xdr:to>
        <xdr:sp macro="" textlink="">
          <xdr:nvSpPr>
            <xdr:cNvPr id="24623" name="Check Box 47" hidden="1">
              <a:extLst>
                <a:ext uri="{63B3BB69-23CF-44E3-9099-C40C66FF867C}">
                  <a14:compatExt spid="_x0000_s24623"/>
                </a:ext>
                <a:ext uri="{FF2B5EF4-FFF2-40B4-BE49-F238E27FC236}">
                  <a16:creationId xmlns:a16="http://schemas.microsoft.com/office/drawing/2014/main" id="{00000000-0008-0000-1100-00002F6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676275</xdr:colOff>
          <xdr:row>11</xdr:row>
          <xdr:rowOff>0</xdr:rowOff>
        </xdr:from>
        <xdr:to>
          <xdr:col>13</xdr:col>
          <xdr:colOff>85725</xdr:colOff>
          <xdr:row>12</xdr:row>
          <xdr:rowOff>47625</xdr:rowOff>
        </xdr:to>
        <xdr:sp macro="" textlink="">
          <xdr:nvSpPr>
            <xdr:cNvPr id="24624" name="Check Box 48" hidden="1">
              <a:extLst>
                <a:ext uri="{63B3BB69-23CF-44E3-9099-C40C66FF867C}">
                  <a14:compatExt spid="_x0000_s24624"/>
                </a:ext>
                <a:ext uri="{FF2B5EF4-FFF2-40B4-BE49-F238E27FC236}">
                  <a16:creationId xmlns:a16="http://schemas.microsoft.com/office/drawing/2014/main" id="{00000000-0008-0000-1100-0000306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676275</xdr:colOff>
          <xdr:row>11</xdr:row>
          <xdr:rowOff>133350</xdr:rowOff>
        </xdr:from>
        <xdr:to>
          <xdr:col>13</xdr:col>
          <xdr:colOff>85725</xdr:colOff>
          <xdr:row>13</xdr:row>
          <xdr:rowOff>19050</xdr:rowOff>
        </xdr:to>
        <xdr:sp macro="" textlink="">
          <xdr:nvSpPr>
            <xdr:cNvPr id="24625" name="Check Box 49" hidden="1">
              <a:extLst>
                <a:ext uri="{63B3BB69-23CF-44E3-9099-C40C66FF867C}">
                  <a14:compatExt spid="_x0000_s24625"/>
                </a:ext>
                <a:ext uri="{FF2B5EF4-FFF2-40B4-BE49-F238E27FC236}">
                  <a16:creationId xmlns:a16="http://schemas.microsoft.com/office/drawing/2014/main" id="{00000000-0008-0000-1100-0000316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xdr:twoCellAnchor editAs="oneCell">
    <xdr:from>
      <xdr:col>1</xdr:col>
      <xdr:colOff>19050</xdr:colOff>
      <xdr:row>0</xdr:row>
      <xdr:rowOff>161925</xdr:rowOff>
    </xdr:from>
    <xdr:to>
      <xdr:col>7</xdr:col>
      <xdr:colOff>361950</xdr:colOff>
      <xdr:row>2</xdr:row>
      <xdr:rowOff>95899</xdr:rowOff>
    </xdr:to>
    <xdr:pic>
      <xdr:nvPicPr>
        <xdr:cNvPr id="13" name="Picture 12">
          <a:extLst>
            <a:ext uri="{FF2B5EF4-FFF2-40B4-BE49-F238E27FC236}">
              <a16:creationId xmlns:a16="http://schemas.microsoft.com/office/drawing/2014/main" id="{00000000-0008-0000-1100-00000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8650" y="161925"/>
          <a:ext cx="3343275" cy="88647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586740</xdr:colOff>
      <xdr:row>2</xdr:row>
      <xdr:rowOff>144780</xdr:rowOff>
    </xdr:from>
    <xdr:to>
      <xdr:col>8</xdr:col>
      <xdr:colOff>396240</xdr:colOff>
      <xdr:row>12</xdr:row>
      <xdr:rowOff>38100</xdr:rowOff>
    </xdr:to>
    <xdr:sp macro="" textlink="">
      <xdr:nvSpPr>
        <xdr:cNvPr id="2" name="TextBox 1">
          <a:extLst>
            <a:ext uri="{FF2B5EF4-FFF2-40B4-BE49-F238E27FC236}">
              <a16:creationId xmlns:a16="http://schemas.microsoft.com/office/drawing/2014/main" id="{00000000-0008-0000-1200-000002000000}"/>
            </a:ext>
          </a:extLst>
        </xdr:cNvPr>
        <xdr:cNvSpPr txBox="1"/>
      </xdr:nvSpPr>
      <xdr:spPr>
        <a:xfrm>
          <a:off x="586740" y="480060"/>
          <a:ext cx="4686300" cy="15697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2800" b="1"/>
            <a:t>COPY</a:t>
          </a:r>
          <a:r>
            <a:rPr lang="en-US" sz="2800" b="1" baseline="0"/>
            <a:t> PICTURES OF FIXTURES, TEST EQUIPTMENT, GAGES...OTHER ASSETS ON THIS PAGE</a:t>
          </a:r>
          <a:endParaRPr lang="en-US" sz="2800" b="1"/>
        </a:p>
      </xdr:txBody>
    </xdr:sp>
    <xdr:clientData/>
  </xdr:twoCellAnchor>
  <xdr:twoCellAnchor>
    <xdr:from>
      <xdr:col>0</xdr:col>
      <xdr:colOff>47625</xdr:colOff>
      <xdr:row>0</xdr:row>
      <xdr:rowOff>76200</xdr:rowOff>
    </xdr:from>
    <xdr:to>
      <xdr:col>1</xdr:col>
      <xdr:colOff>20108</xdr:colOff>
      <xdr:row>1</xdr:row>
      <xdr:rowOff>153459</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200-000004000000}"/>
            </a:ext>
          </a:extLst>
        </xdr:cNvPr>
        <xdr:cNvSpPr txBox="1"/>
      </xdr:nvSpPr>
      <xdr:spPr>
        <a:xfrm>
          <a:off x="47625" y="7620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2</xdr:col>
      <xdr:colOff>133350</xdr:colOff>
      <xdr:row>1</xdr:row>
      <xdr:rowOff>19050</xdr:rowOff>
    </xdr:from>
    <xdr:to>
      <xdr:col>4</xdr:col>
      <xdr:colOff>48683</xdr:colOff>
      <xdr:row>1</xdr:row>
      <xdr:rowOff>315384</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300-000004000000}"/>
            </a:ext>
          </a:extLst>
        </xdr:cNvPr>
        <xdr:cNvSpPr txBox="1"/>
      </xdr:nvSpPr>
      <xdr:spPr>
        <a:xfrm>
          <a:off x="800100" y="17145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mc:AlternateContent xmlns:mc="http://schemas.openxmlformats.org/markup-compatibility/2006">
    <mc:Choice xmlns:a14="http://schemas.microsoft.com/office/drawing/2010/main" Requires="a14">
      <xdr:twoCellAnchor editAs="oneCell">
        <xdr:from>
          <xdr:col>22</xdr:col>
          <xdr:colOff>38100</xdr:colOff>
          <xdr:row>30</xdr:row>
          <xdr:rowOff>161925</xdr:rowOff>
        </xdr:from>
        <xdr:to>
          <xdr:col>23</xdr:col>
          <xdr:colOff>247650</xdr:colOff>
          <xdr:row>32</xdr:row>
          <xdr:rowOff>0</xdr:rowOff>
        </xdr:to>
        <xdr:sp macro="" textlink="">
          <xdr:nvSpPr>
            <xdr:cNvPr id="61442" name="Check Box 2" hidden="1">
              <a:extLst>
                <a:ext uri="{63B3BB69-23CF-44E3-9099-C40C66FF867C}">
                  <a14:compatExt spid="_x0000_s61442"/>
                </a:ext>
                <a:ext uri="{FF2B5EF4-FFF2-40B4-BE49-F238E27FC236}">
                  <a16:creationId xmlns:a16="http://schemas.microsoft.com/office/drawing/2014/main" id="{00000000-0008-0000-13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30</xdr:row>
          <xdr:rowOff>161925</xdr:rowOff>
        </xdr:from>
        <xdr:to>
          <xdr:col>25</xdr:col>
          <xdr:colOff>85725</xdr:colOff>
          <xdr:row>32</xdr:row>
          <xdr:rowOff>0</xdr:rowOff>
        </xdr:to>
        <xdr:sp macro="" textlink="">
          <xdr:nvSpPr>
            <xdr:cNvPr id="61443" name="Check Box 3" hidden="1">
              <a:extLst>
                <a:ext uri="{63B3BB69-23CF-44E3-9099-C40C66FF867C}">
                  <a14:compatExt spid="_x0000_s61443"/>
                </a:ext>
                <a:ext uri="{FF2B5EF4-FFF2-40B4-BE49-F238E27FC236}">
                  <a16:creationId xmlns:a16="http://schemas.microsoft.com/office/drawing/2014/main" id="{00000000-0008-0000-1300-000003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24</xdr:row>
          <xdr:rowOff>161925</xdr:rowOff>
        </xdr:from>
        <xdr:to>
          <xdr:col>23</xdr:col>
          <xdr:colOff>247650</xdr:colOff>
          <xdr:row>26</xdr:row>
          <xdr:rowOff>0</xdr:rowOff>
        </xdr:to>
        <xdr:sp macro="" textlink="">
          <xdr:nvSpPr>
            <xdr:cNvPr id="61498" name="Check Box 58" hidden="1">
              <a:extLst>
                <a:ext uri="{63B3BB69-23CF-44E3-9099-C40C66FF867C}">
                  <a14:compatExt spid="_x0000_s61498"/>
                </a:ext>
                <a:ext uri="{FF2B5EF4-FFF2-40B4-BE49-F238E27FC236}">
                  <a16:creationId xmlns:a16="http://schemas.microsoft.com/office/drawing/2014/main" id="{00000000-0008-0000-1300-00003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24</xdr:row>
          <xdr:rowOff>161925</xdr:rowOff>
        </xdr:from>
        <xdr:to>
          <xdr:col>25</xdr:col>
          <xdr:colOff>85725</xdr:colOff>
          <xdr:row>26</xdr:row>
          <xdr:rowOff>0</xdr:rowOff>
        </xdr:to>
        <xdr:sp macro="" textlink="">
          <xdr:nvSpPr>
            <xdr:cNvPr id="61499" name="Check Box 59" hidden="1">
              <a:extLst>
                <a:ext uri="{63B3BB69-23CF-44E3-9099-C40C66FF867C}">
                  <a14:compatExt spid="_x0000_s61499"/>
                </a:ext>
                <a:ext uri="{FF2B5EF4-FFF2-40B4-BE49-F238E27FC236}">
                  <a16:creationId xmlns:a16="http://schemas.microsoft.com/office/drawing/2014/main" id="{00000000-0008-0000-1300-00003B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24</xdr:row>
          <xdr:rowOff>161925</xdr:rowOff>
        </xdr:from>
        <xdr:to>
          <xdr:col>23</xdr:col>
          <xdr:colOff>247650</xdr:colOff>
          <xdr:row>26</xdr:row>
          <xdr:rowOff>0</xdr:rowOff>
        </xdr:to>
        <xdr:sp macro="" textlink="">
          <xdr:nvSpPr>
            <xdr:cNvPr id="61500" name="Check Box 60" hidden="1">
              <a:extLst>
                <a:ext uri="{63B3BB69-23CF-44E3-9099-C40C66FF867C}">
                  <a14:compatExt spid="_x0000_s61500"/>
                </a:ext>
                <a:ext uri="{FF2B5EF4-FFF2-40B4-BE49-F238E27FC236}">
                  <a16:creationId xmlns:a16="http://schemas.microsoft.com/office/drawing/2014/main" id="{00000000-0008-0000-1300-00003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24</xdr:row>
          <xdr:rowOff>161925</xdr:rowOff>
        </xdr:from>
        <xdr:to>
          <xdr:col>25</xdr:col>
          <xdr:colOff>85725</xdr:colOff>
          <xdr:row>26</xdr:row>
          <xdr:rowOff>0</xdr:rowOff>
        </xdr:to>
        <xdr:sp macro="" textlink="">
          <xdr:nvSpPr>
            <xdr:cNvPr id="61501" name="Check Box 61" hidden="1">
              <a:extLst>
                <a:ext uri="{63B3BB69-23CF-44E3-9099-C40C66FF867C}">
                  <a14:compatExt spid="_x0000_s61501"/>
                </a:ext>
                <a:ext uri="{FF2B5EF4-FFF2-40B4-BE49-F238E27FC236}">
                  <a16:creationId xmlns:a16="http://schemas.microsoft.com/office/drawing/2014/main" id="{00000000-0008-0000-1300-00003D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25</xdr:row>
          <xdr:rowOff>161925</xdr:rowOff>
        </xdr:from>
        <xdr:to>
          <xdr:col>23</xdr:col>
          <xdr:colOff>247650</xdr:colOff>
          <xdr:row>27</xdr:row>
          <xdr:rowOff>0</xdr:rowOff>
        </xdr:to>
        <xdr:sp macro="" textlink="">
          <xdr:nvSpPr>
            <xdr:cNvPr id="61502" name="Check Box 62" hidden="1">
              <a:extLst>
                <a:ext uri="{63B3BB69-23CF-44E3-9099-C40C66FF867C}">
                  <a14:compatExt spid="_x0000_s61502"/>
                </a:ext>
                <a:ext uri="{FF2B5EF4-FFF2-40B4-BE49-F238E27FC236}">
                  <a16:creationId xmlns:a16="http://schemas.microsoft.com/office/drawing/2014/main" id="{00000000-0008-0000-1300-00003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25</xdr:row>
          <xdr:rowOff>161925</xdr:rowOff>
        </xdr:from>
        <xdr:to>
          <xdr:col>25</xdr:col>
          <xdr:colOff>85725</xdr:colOff>
          <xdr:row>27</xdr:row>
          <xdr:rowOff>0</xdr:rowOff>
        </xdr:to>
        <xdr:sp macro="" textlink="">
          <xdr:nvSpPr>
            <xdr:cNvPr id="61503" name="Check Box 63" hidden="1">
              <a:extLst>
                <a:ext uri="{63B3BB69-23CF-44E3-9099-C40C66FF867C}">
                  <a14:compatExt spid="_x0000_s61503"/>
                </a:ext>
                <a:ext uri="{FF2B5EF4-FFF2-40B4-BE49-F238E27FC236}">
                  <a16:creationId xmlns:a16="http://schemas.microsoft.com/office/drawing/2014/main" id="{00000000-0008-0000-1300-00003F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25</xdr:row>
          <xdr:rowOff>161925</xdr:rowOff>
        </xdr:from>
        <xdr:to>
          <xdr:col>23</xdr:col>
          <xdr:colOff>247650</xdr:colOff>
          <xdr:row>27</xdr:row>
          <xdr:rowOff>0</xdr:rowOff>
        </xdr:to>
        <xdr:sp macro="" textlink="">
          <xdr:nvSpPr>
            <xdr:cNvPr id="61504" name="Check Box 64" hidden="1">
              <a:extLst>
                <a:ext uri="{63B3BB69-23CF-44E3-9099-C40C66FF867C}">
                  <a14:compatExt spid="_x0000_s61504"/>
                </a:ext>
                <a:ext uri="{FF2B5EF4-FFF2-40B4-BE49-F238E27FC236}">
                  <a16:creationId xmlns:a16="http://schemas.microsoft.com/office/drawing/2014/main" id="{00000000-0008-0000-1300-00004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25</xdr:row>
          <xdr:rowOff>161925</xdr:rowOff>
        </xdr:from>
        <xdr:to>
          <xdr:col>25</xdr:col>
          <xdr:colOff>85725</xdr:colOff>
          <xdr:row>27</xdr:row>
          <xdr:rowOff>0</xdr:rowOff>
        </xdr:to>
        <xdr:sp macro="" textlink="">
          <xdr:nvSpPr>
            <xdr:cNvPr id="61505" name="Check Box 65" hidden="1">
              <a:extLst>
                <a:ext uri="{63B3BB69-23CF-44E3-9099-C40C66FF867C}">
                  <a14:compatExt spid="_x0000_s61505"/>
                </a:ext>
                <a:ext uri="{FF2B5EF4-FFF2-40B4-BE49-F238E27FC236}">
                  <a16:creationId xmlns:a16="http://schemas.microsoft.com/office/drawing/2014/main" id="{00000000-0008-0000-1300-000041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26</xdr:row>
          <xdr:rowOff>161925</xdr:rowOff>
        </xdr:from>
        <xdr:to>
          <xdr:col>23</xdr:col>
          <xdr:colOff>247650</xdr:colOff>
          <xdr:row>28</xdr:row>
          <xdr:rowOff>0</xdr:rowOff>
        </xdr:to>
        <xdr:sp macro="" textlink="">
          <xdr:nvSpPr>
            <xdr:cNvPr id="61506" name="Check Box 66" hidden="1">
              <a:extLst>
                <a:ext uri="{63B3BB69-23CF-44E3-9099-C40C66FF867C}">
                  <a14:compatExt spid="_x0000_s61506"/>
                </a:ext>
                <a:ext uri="{FF2B5EF4-FFF2-40B4-BE49-F238E27FC236}">
                  <a16:creationId xmlns:a16="http://schemas.microsoft.com/office/drawing/2014/main" id="{00000000-0008-0000-1300-00004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26</xdr:row>
          <xdr:rowOff>161925</xdr:rowOff>
        </xdr:from>
        <xdr:to>
          <xdr:col>25</xdr:col>
          <xdr:colOff>85725</xdr:colOff>
          <xdr:row>28</xdr:row>
          <xdr:rowOff>0</xdr:rowOff>
        </xdr:to>
        <xdr:sp macro="" textlink="">
          <xdr:nvSpPr>
            <xdr:cNvPr id="61507" name="Check Box 67" hidden="1">
              <a:extLst>
                <a:ext uri="{63B3BB69-23CF-44E3-9099-C40C66FF867C}">
                  <a14:compatExt spid="_x0000_s61507"/>
                </a:ext>
                <a:ext uri="{FF2B5EF4-FFF2-40B4-BE49-F238E27FC236}">
                  <a16:creationId xmlns:a16="http://schemas.microsoft.com/office/drawing/2014/main" id="{00000000-0008-0000-1300-000043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26</xdr:row>
          <xdr:rowOff>161925</xdr:rowOff>
        </xdr:from>
        <xdr:to>
          <xdr:col>23</xdr:col>
          <xdr:colOff>247650</xdr:colOff>
          <xdr:row>28</xdr:row>
          <xdr:rowOff>0</xdr:rowOff>
        </xdr:to>
        <xdr:sp macro="" textlink="">
          <xdr:nvSpPr>
            <xdr:cNvPr id="61508" name="Check Box 68" hidden="1">
              <a:extLst>
                <a:ext uri="{63B3BB69-23CF-44E3-9099-C40C66FF867C}">
                  <a14:compatExt spid="_x0000_s61508"/>
                </a:ext>
                <a:ext uri="{FF2B5EF4-FFF2-40B4-BE49-F238E27FC236}">
                  <a16:creationId xmlns:a16="http://schemas.microsoft.com/office/drawing/2014/main" id="{00000000-0008-0000-1300-00004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26</xdr:row>
          <xdr:rowOff>161925</xdr:rowOff>
        </xdr:from>
        <xdr:to>
          <xdr:col>25</xdr:col>
          <xdr:colOff>85725</xdr:colOff>
          <xdr:row>28</xdr:row>
          <xdr:rowOff>0</xdr:rowOff>
        </xdr:to>
        <xdr:sp macro="" textlink="">
          <xdr:nvSpPr>
            <xdr:cNvPr id="61509" name="Check Box 69" hidden="1">
              <a:extLst>
                <a:ext uri="{63B3BB69-23CF-44E3-9099-C40C66FF867C}">
                  <a14:compatExt spid="_x0000_s61509"/>
                </a:ext>
                <a:ext uri="{FF2B5EF4-FFF2-40B4-BE49-F238E27FC236}">
                  <a16:creationId xmlns:a16="http://schemas.microsoft.com/office/drawing/2014/main" id="{00000000-0008-0000-1300-000045F0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31</xdr:row>
          <xdr:rowOff>161925</xdr:rowOff>
        </xdr:from>
        <xdr:to>
          <xdr:col>23</xdr:col>
          <xdr:colOff>247650</xdr:colOff>
          <xdr:row>33</xdr:row>
          <xdr:rowOff>0</xdr:rowOff>
        </xdr:to>
        <xdr:sp macro="" textlink="">
          <xdr:nvSpPr>
            <xdr:cNvPr id="62084" name="Check Box 644" hidden="1">
              <a:extLst>
                <a:ext uri="{63B3BB69-23CF-44E3-9099-C40C66FF867C}">
                  <a14:compatExt spid="_x0000_s62084"/>
                </a:ext>
                <a:ext uri="{FF2B5EF4-FFF2-40B4-BE49-F238E27FC236}">
                  <a16:creationId xmlns:a16="http://schemas.microsoft.com/office/drawing/2014/main" id="{00000000-0008-0000-1300-000084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31</xdr:row>
          <xdr:rowOff>161925</xdr:rowOff>
        </xdr:from>
        <xdr:to>
          <xdr:col>25</xdr:col>
          <xdr:colOff>85725</xdr:colOff>
          <xdr:row>33</xdr:row>
          <xdr:rowOff>0</xdr:rowOff>
        </xdr:to>
        <xdr:sp macro="" textlink="">
          <xdr:nvSpPr>
            <xdr:cNvPr id="62085" name="Check Box 645" hidden="1">
              <a:extLst>
                <a:ext uri="{63B3BB69-23CF-44E3-9099-C40C66FF867C}">
                  <a14:compatExt spid="_x0000_s62085"/>
                </a:ext>
                <a:ext uri="{FF2B5EF4-FFF2-40B4-BE49-F238E27FC236}">
                  <a16:creationId xmlns:a16="http://schemas.microsoft.com/office/drawing/2014/main" id="{00000000-0008-0000-1300-000085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32</xdr:row>
          <xdr:rowOff>161925</xdr:rowOff>
        </xdr:from>
        <xdr:to>
          <xdr:col>23</xdr:col>
          <xdr:colOff>247650</xdr:colOff>
          <xdr:row>34</xdr:row>
          <xdr:rowOff>0</xdr:rowOff>
        </xdr:to>
        <xdr:sp macro="" textlink="">
          <xdr:nvSpPr>
            <xdr:cNvPr id="62086" name="Check Box 646" hidden="1">
              <a:extLst>
                <a:ext uri="{63B3BB69-23CF-44E3-9099-C40C66FF867C}">
                  <a14:compatExt spid="_x0000_s62086"/>
                </a:ext>
                <a:ext uri="{FF2B5EF4-FFF2-40B4-BE49-F238E27FC236}">
                  <a16:creationId xmlns:a16="http://schemas.microsoft.com/office/drawing/2014/main" id="{00000000-0008-0000-1300-000086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32</xdr:row>
          <xdr:rowOff>161925</xdr:rowOff>
        </xdr:from>
        <xdr:to>
          <xdr:col>25</xdr:col>
          <xdr:colOff>85725</xdr:colOff>
          <xdr:row>34</xdr:row>
          <xdr:rowOff>0</xdr:rowOff>
        </xdr:to>
        <xdr:sp macro="" textlink="">
          <xdr:nvSpPr>
            <xdr:cNvPr id="62087" name="Check Box 647" hidden="1">
              <a:extLst>
                <a:ext uri="{63B3BB69-23CF-44E3-9099-C40C66FF867C}">
                  <a14:compatExt spid="_x0000_s62087"/>
                </a:ext>
                <a:ext uri="{FF2B5EF4-FFF2-40B4-BE49-F238E27FC236}">
                  <a16:creationId xmlns:a16="http://schemas.microsoft.com/office/drawing/2014/main" id="{00000000-0008-0000-1300-000087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33</xdr:row>
          <xdr:rowOff>161925</xdr:rowOff>
        </xdr:from>
        <xdr:to>
          <xdr:col>23</xdr:col>
          <xdr:colOff>247650</xdr:colOff>
          <xdr:row>35</xdr:row>
          <xdr:rowOff>0</xdr:rowOff>
        </xdr:to>
        <xdr:sp macro="" textlink="">
          <xdr:nvSpPr>
            <xdr:cNvPr id="62088" name="Check Box 648" hidden="1">
              <a:extLst>
                <a:ext uri="{63B3BB69-23CF-44E3-9099-C40C66FF867C}">
                  <a14:compatExt spid="_x0000_s62088"/>
                </a:ext>
                <a:ext uri="{FF2B5EF4-FFF2-40B4-BE49-F238E27FC236}">
                  <a16:creationId xmlns:a16="http://schemas.microsoft.com/office/drawing/2014/main" id="{00000000-0008-0000-1300-000088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33</xdr:row>
          <xdr:rowOff>161925</xdr:rowOff>
        </xdr:from>
        <xdr:to>
          <xdr:col>25</xdr:col>
          <xdr:colOff>85725</xdr:colOff>
          <xdr:row>35</xdr:row>
          <xdr:rowOff>0</xdr:rowOff>
        </xdr:to>
        <xdr:sp macro="" textlink="">
          <xdr:nvSpPr>
            <xdr:cNvPr id="62089" name="Check Box 649" hidden="1">
              <a:extLst>
                <a:ext uri="{63B3BB69-23CF-44E3-9099-C40C66FF867C}">
                  <a14:compatExt spid="_x0000_s62089"/>
                </a:ext>
                <a:ext uri="{FF2B5EF4-FFF2-40B4-BE49-F238E27FC236}">
                  <a16:creationId xmlns:a16="http://schemas.microsoft.com/office/drawing/2014/main" id="{00000000-0008-0000-1300-000089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34</xdr:row>
          <xdr:rowOff>161925</xdr:rowOff>
        </xdr:from>
        <xdr:to>
          <xdr:col>23</xdr:col>
          <xdr:colOff>247650</xdr:colOff>
          <xdr:row>36</xdr:row>
          <xdr:rowOff>0</xdr:rowOff>
        </xdr:to>
        <xdr:sp macro="" textlink="">
          <xdr:nvSpPr>
            <xdr:cNvPr id="62090" name="Check Box 650" hidden="1">
              <a:extLst>
                <a:ext uri="{63B3BB69-23CF-44E3-9099-C40C66FF867C}">
                  <a14:compatExt spid="_x0000_s62090"/>
                </a:ext>
                <a:ext uri="{FF2B5EF4-FFF2-40B4-BE49-F238E27FC236}">
                  <a16:creationId xmlns:a16="http://schemas.microsoft.com/office/drawing/2014/main" id="{00000000-0008-0000-1300-00008A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34</xdr:row>
          <xdr:rowOff>161925</xdr:rowOff>
        </xdr:from>
        <xdr:to>
          <xdr:col>25</xdr:col>
          <xdr:colOff>85725</xdr:colOff>
          <xdr:row>36</xdr:row>
          <xdr:rowOff>0</xdr:rowOff>
        </xdr:to>
        <xdr:sp macro="" textlink="">
          <xdr:nvSpPr>
            <xdr:cNvPr id="62091" name="Check Box 651" hidden="1">
              <a:extLst>
                <a:ext uri="{63B3BB69-23CF-44E3-9099-C40C66FF867C}">
                  <a14:compatExt spid="_x0000_s62091"/>
                </a:ext>
                <a:ext uri="{FF2B5EF4-FFF2-40B4-BE49-F238E27FC236}">
                  <a16:creationId xmlns:a16="http://schemas.microsoft.com/office/drawing/2014/main" id="{00000000-0008-0000-1300-00008B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35</xdr:row>
          <xdr:rowOff>161925</xdr:rowOff>
        </xdr:from>
        <xdr:to>
          <xdr:col>23</xdr:col>
          <xdr:colOff>247650</xdr:colOff>
          <xdr:row>37</xdr:row>
          <xdr:rowOff>0</xdr:rowOff>
        </xdr:to>
        <xdr:sp macro="" textlink="">
          <xdr:nvSpPr>
            <xdr:cNvPr id="62092" name="Check Box 652" hidden="1">
              <a:extLst>
                <a:ext uri="{63B3BB69-23CF-44E3-9099-C40C66FF867C}">
                  <a14:compatExt spid="_x0000_s62092"/>
                </a:ext>
                <a:ext uri="{FF2B5EF4-FFF2-40B4-BE49-F238E27FC236}">
                  <a16:creationId xmlns:a16="http://schemas.microsoft.com/office/drawing/2014/main" id="{00000000-0008-0000-1300-00008C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35</xdr:row>
          <xdr:rowOff>161925</xdr:rowOff>
        </xdr:from>
        <xdr:to>
          <xdr:col>25</xdr:col>
          <xdr:colOff>85725</xdr:colOff>
          <xdr:row>37</xdr:row>
          <xdr:rowOff>0</xdr:rowOff>
        </xdr:to>
        <xdr:sp macro="" textlink="">
          <xdr:nvSpPr>
            <xdr:cNvPr id="62093" name="Check Box 653" hidden="1">
              <a:extLst>
                <a:ext uri="{63B3BB69-23CF-44E3-9099-C40C66FF867C}">
                  <a14:compatExt spid="_x0000_s62093"/>
                </a:ext>
                <a:ext uri="{FF2B5EF4-FFF2-40B4-BE49-F238E27FC236}">
                  <a16:creationId xmlns:a16="http://schemas.microsoft.com/office/drawing/2014/main" id="{00000000-0008-0000-1300-00008D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36</xdr:row>
          <xdr:rowOff>161925</xdr:rowOff>
        </xdr:from>
        <xdr:to>
          <xdr:col>23</xdr:col>
          <xdr:colOff>247650</xdr:colOff>
          <xdr:row>38</xdr:row>
          <xdr:rowOff>0</xdr:rowOff>
        </xdr:to>
        <xdr:sp macro="" textlink="">
          <xdr:nvSpPr>
            <xdr:cNvPr id="62094" name="Check Box 654" hidden="1">
              <a:extLst>
                <a:ext uri="{63B3BB69-23CF-44E3-9099-C40C66FF867C}">
                  <a14:compatExt spid="_x0000_s62094"/>
                </a:ext>
                <a:ext uri="{FF2B5EF4-FFF2-40B4-BE49-F238E27FC236}">
                  <a16:creationId xmlns:a16="http://schemas.microsoft.com/office/drawing/2014/main" id="{00000000-0008-0000-1300-00008E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36</xdr:row>
          <xdr:rowOff>161925</xdr:rowOff>
        </xdr:from>
        <xdr:to>
          <xdr:col>25</xdr:col>
          <xdr:colOff>85725</xdr:colOff>
          <xdr:row>38</xdr:row>
          <xdr:rowOff>0</xdr:rowOff>
        </xdr:to>
        <xdr:sp macro="" textlink="">
          <xdr:nvSpPr>
            <xdr:cNvPr id="62095" name="Check Box 655" hidden="1">
              <a:extLst>
                <a:ext uri="{63B3BB69-23CF-44E3-9099-C40C66FF867C}">
                  <a14:compatExt spid="_x0000_s62095"/>
                </a:ext>
                <a:ext uri="{FF2B5EF4-FFF2-40B4-BE49-F238E27FC236}">
                  <a16:creationId xmlns:a16="http://schemas.microsoft.com/office/drawing/2014/main" id="{00000000-0008-0000-1300-00008F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37</xdr:row>
          <xdr:rowOff>161925</xdr:rowOff>
        </xdr:from>
        <xdr:to>
          <xdr:col>23</xdr:col>
          <xdr:colOff>247650</xdr:colOff>
          <xdr:row>39</xdr:row>
          <xdr:rowOff>0</xdr:rowOff>
        </xdr:to>
        <xdr:sp macro="" textlink="">
          <xdr:nvSpPr>
            <xdr:cNvPr id="62096" name="Check Box 656" hidden="1">
              <a:extLst>
                <a:ext uri="{63B3BB69-23CF-44E3-9099-C40C66FF867C}">
                  <a14:compatExt spid="_x0000_s62096"/>
                </a:ext>
                <a:ext uri="{FF2B5EF4-FFF2-40B4-BE49-F238E27FC236}">
                  <a16:creationId xmlns:a16="http://schemas.microsoft.com/office/drawing/2014/main" id="{00000000-0008-0000-1300-000090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37</xdr:row>
          <xdr:rowOff>161925</xdr:rowOff>
        </xdr:from>
        <xdr:to>
          <xdr:col>25</xdr:col>
          <xdr:colOff>85725</xdr:colOff>
          <xdr:row>39</xdr:row>
          <xdr:rowOff>0</xdr:rowOff>
        </xdr:to>
        <xdr:sp macro="" textlink="">
          <xdr:nvSpPr>
            <xdr:cNvPr id="62097" name="Check Box 657" hidden="1">
              <a:extLst>
                <a:ext uri="{63B3BB69-23CF-44E3-9099-C40C66FF867C}">
                  <a14:compatExt spid="_x0000_s62097"/>
                </a:ext>
                <a:ext uri="{FF2B5EF4-FFF2-40B4-BE49-F238E27FC236}">
                  <a16:creationId xmlns:a16="http://schemas.microsoft.com/office/drawing/2014/main" id="{00000000-0008-0000-1300-000091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38</xdr:row>
          <xdr:rowOff>161925</xdr:rowOff>
        </xdr:from>
        <xdr:to>
          <xdr:col>23</xdr:col>
          <xdr:colOff>247650</xdr:colOff>
          <xdr:row>40</xdr:row>
          <xdr:rowOff>0</xdr:rowOff>
        </xdr:to>
        <xdr:sp macro="" textlink="">
          <xdr:nvSpPr>
            <xdr:cNvPr id="62198" name="Check Box 758" hidden="1">
              <a:extLst>
                <a:ext uri="{63B3BB69-23CF-44E3-9099-C40C66FF867C}">
                  <a14:compatExt spid="_x0000_s62198"/>
                </a:ext>
                <a:ext uri="{FF2B5EF4-FFF2-40B4-BE49-F238E27FC236}">
                  <a16:creationId xmlns:a16="http://schemas.microsoft.com/office/drawing/2014/main" id="{00000000-0008-0000-1300-0000F6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38</xdr:row>
          <xdr:rowOff>161925</xdr:rowOff>
        </xdr:from>
        <xdr:to>
          <xdr:col>25</xdr:col>
          <xdr:colOff>85725</xdr:colOff>
          <xdr:row>40</xdr:row>
          <xdr:rowOff>0</xdr:rowOff>
        </xdr:to>
        <xdr:sp macro="" textlink="">
          <xdr:nvSpPr>
            <xdr:cNvPr id="62199" name="Check Box 759" hidden="1">
              <a:extLst>
                <a:ext uri="{63B3BB69-23CF-44E3-9099-C40C66FF867C}">
                  <a14:compatExt spid="_x0000_s62199"/>
                </a:ext>
                <a:ext uri="{FF2B5EF4-FFF2-40B4-BE49-F238E27FC236}">
                  <a16:creationId xmlns:a16="http://schemas.microsoft.com/office/drawing/2014/main" id="{00000000-0008-0000-1300-0000F7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39</xdr:row>
          <xdr:rowOff>161925</xdr:rowOff>
        </xdr:from>
        <xdr:to>
          <xdr:col>23</xdr:col>
          <xdr:colOff>247650</xdr:colOff>
          <xdr:row>41</xdr:row>
          <xdr:rowOff>0</xdr:rowOff>
        </xdr:to>
        <xdr:sp macro="" textlink="">
          <xdr:nvSpPr>
            <xdr:cNvPr id="62200" name="Check Box 760" hidden="1">
              <a:extLst>
                <a:ext uri="{63B3BB69-23CF-44E3-9099-C40C66FF867C}">
                  <a14:compatExt spid="_x0000_s62200"/>
                </a:ext>
                <a:ext uri="{FF2B5EF4-FFF2-40B4-BE49-F238E27FC236}">
                  <a16:creationId xmlns:a16="http://schemas.microsoft.com/office/drawing/2014/main" id="{00000000-0008-0000-1300-0000F8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39</xdr:row>
          <xdr:rowOff>161925</xdr:rowOff>
        </xdr:from>
        <xdr:to>
          <xdr:col>25</xdr:col>
          <xdr:colOff>85725</xdr:colOff>
          <xdr:row>41</xdr:row>
          <xdr:rowOff>0</xdr:rowOff>
        </xdr:to>
        <xdr:sp macro="" textlink="">
          <xdr:nvSpPr>
            <xdr:cNvPr id="62201" name="Check Box 761" hidden="1">
              <a:extLst>
                <a:ext uri="{63B3BB69-23CF-44E3-9099-C40C66FF867C}">
                  <a14:compatExt spid="_x0000_s62201"/>
                </a:ext>
                <a:ext uri="{FF2B5EF4-FFF2-40B4-BE49-F238E27FC236}">
                  <a16:creationId xmlns:a16="http://schemas.microsoft.com/office/drawing/2014/main" id="{00000000-0008-0000-1300-0000F9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40</xdr:row>
          <xdr:rowOff>161925</xdr:rowOff>
        </xdr:from>
        <xdr:to>
          <xdr:col>23</xdr:col>
          <xdr:colOff>247650</xdr:colOff>
          <xdr:row>42</xdr:row>
          <xdr:rowOff>0</xdr:rowOff>
        </xdr:to>
        <xdr:sp macro="" textlink="">
          <xdr:nvSpPr>
            <xdr:cNvPr id="62202" name="Check Box 762" hidden="1">
              <a:extLst>
                <a:ext uri="{63B3BB69-23CF-44E3-9099-C40C66FF867C}">
                  <a14:compatExt spid="_x0000_s62202"/>
                </a:ext>
                <a:ext uri="{FF2B5EF4-FFF2-40B4-BE49-F238E27FC236}">
                  <a16:creationId xmlns:a16="http://schemas.microsoft.com/office/drawing/2014/main" id="{00000000-0008-0000-1300-0000FA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40</xdr:row>
          <xdr:rowOff>161925</xdr:rowOff>
        </xdr:from>
        <xdr:to>
          <xdr:col>25</xdr:col>
          <xdr:colOff>85725</xdr:colOff>
          <xdr:row>42</xdr:row>
          <xdr:rowOff>0</xdr:rowOff>
        </xdr:to>
        <xdr:sp macro="" textlink="">
          <xdr:nvSpPr>
            <xdr:cNvPr id="62203" name="Check Box 763" hidden="1">
              <a:extLst>
                <a:ext uri="{63B3BB69-23CF-44E3-9099-C40C66FF867C}">
                  <a14:compatExt spid="_x0000_s62203"/>
                </a:ext>
                <a:ext uri="{FF2B5EF4-FFF2-40B4-BE49-F238E27FC236}">
                  <a16:creationId xmlns:a16="http://schemas.microsoft.com/office/drawing/2014/main" id="{00000000-0008-0000-1300-0000FB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41</xdr:row>
          <xdr:rowOff>161925</xdr:rowOff>
        </xdr:from>
        <xdr:to>
          <xdr:col>23</xdr:col>
          <xdr:colOff>247650</xdr:colOff>
          <xdr:row>43</xdr:row>
          <xdr:rowOff>0</xdr:rowOff>
        </xdr:to>
        <xdr:sp macro="" textlink="">
          <xdr:nvSpPr>
            <xdr:cNvPr id="62204" name="Check Box 764" hidden="1">
              <a:extLst>
                <a:ext uri="{63B3BB69-23CF-44E3-9099-C40C66FF867C}">
                  <a14:compatExt spid="_x0000_s62204"/>
                </a:ext>
                <a:ext uri="{FF2B5EF4-FFF2-40B4-BE49-F238E27FC236}">
                  <a16:creationId xmlns:a16="http://schemas.microsoft.com/office/drawing/2014/main" id="{00000000-0008-0000-1300-0000FC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41</xdr:row>
          <xdr:rowOff>161925</xdr:rowOff>
        </xdr:from>
        <xdr:to>
          <xdr:col>25</xdr:col>
          <xdr:colOff>85725</xdr:colOff>
          <xdr:row>43</xdr:row>
          <xdr:rowOff>0</xdr:rowOff>
        </xdr:to>
        <xdr:sp macro="" textlink="">
          <xdr:nvSpPr>
            <xdr:cNvPr id="62205" name="Check Box 765" hidden="1">
              <a:extLst>
                <a:ext uri="{63B3BB69-23CF-44E3-9099-C40C66FF867C}">
                  <a14:compatExt spid="_x0000_s62205"/>
                </a:ext>
                <a:ext uri="{FF2B5EF4-FFF2-40B4-BE49-F238E27FC236}">
                  <a16:creationId xmlns:a16="http://schemas.microsoft.com/office/drawing/2014/main" id="{00000000-0008-0000-1300-0000FD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42</xdr:row>
          <xdr:rowOff>161925</xdr:rowOff>
        </xdr:from>
        <xdr:to>
          <xdr:col>23</xdr:col>
          <xdr:colOff>247650</xdr:colOff>
          <xdr:row>44</xdr:row>
          <xdr:rowOff>0</xdr:rowOff>
        </xdr:to>
        <xdr:sp macro="" textlink="">
          <xdr:nvSpPr>
            <xdr:cNvPr id="62206" name="Check Box 766" hidden="1">
              <a:extLst>
                <a:ext uri="{63B3BB69-23CF-44E3-9099-C40C66FF867C}">
                  <a14:compatExt spid="_x0000_s62206"/>
                </a:ext>
                <a:ext uri="{FF2B5EF4-FFF2-40B4-BE49-F238E27FC236}">
                  <a16:creationId xmlns:a16="http://schemas.microsoft.com/office/drawing/2014/main" id="{00000000-0008-0000-1300-0000FEF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42</xdr:row>
          <xdr:rowOff>161925</xdr:rowOff>
        </xdr:from>
        <xdr:to>
          <xdr:col>25</xdr:col>
          <xdr:colOff>85725</xdr:colOff>
          <xdr:row>44</xdr:row>
          <xdr:rowOff>0</xdr:rowOff>
        </xdr:to>
        <xdr:sp macro="" textlink="">
          <xdr:nvSpPr>
            <xdr:cNvPr id="62207" name="Check Box 767" hidden="1">
              <a:extLst>
                <a:ext uri="{63B3BB69-23CF-44E3-9099-C40C66FF867C}">
                  <a14:compatExt spid="_x0000_s62207"/>
                </a:ext>
                <a:ext uri="{FF2B5EF4-FFF2-40B4-BE49-F238E27FC236}">
                  <a16:creationId xmlns:a16="http://schemas.microsoft.com/office/drawing/2014/main" id="{00000000-0008-0000-1300-0000FFF2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43</xdr:row>
          <xdr:rowOff>161925</xdr:rowOff>
        </xdr:from>
        <xdr:to>
          <xdr:col>23</xdr:col>
          <xdr:colOff>247650</xdr:colOff>
          <xdr:row>45</xdr:row>
          <xdr:rowOff>0</xdr:rowOff>
        </xdr:to>
        <xdr:sp macro="" textlink="">
          <xdr:nvSpPr>
            <xdr:cNvPr id="62208" name="Check Box 768" hidden="1">
              <a:extLst>
                <a:ext uri="{63B3BB69-23CF-44E3-9099-C40C66FF867C}">
                  <a14:compatExt spid="_x0000_s62208"/>
                </a:ext>
                <a:ext uri="{FF2B5EF4-FFF2-40B4-BE49-F238E27FC236}">
                  <a16:creationId xmlns:a16="http://schemas.microsoft.com/office/drawing/2014/main" id="{00000000-0008-0000-1300-00000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43</xdr:row>
          <xdr:rowOff>161925</xdr:rowOff>
        </xdr:from>
        <xdr:to>
          <xdr:col>25</xdr:col>
          <xdr:colOff>85725</xdr:colOff>
          <xdr:row>45</xdr:row>
          <xdr:rowOff>0</xdr:rowOff>
        </xdr:to>
        <xdr:sp macro="" textlink="">
          <xdr:nvSpPr>
            <xdr:cNvPr id="62209" name="Check Box 769" hidden="1">
              <a:extLst>
                <a:ext uri="{63B3BB69-23CF-44E3-9099-C40C66FF867C}">
                  <a14:compatExt spid="_x0000_s62209"/>
                </a:ext>
                <a:ext uri="{FF2B5EF4-FFF2-40B4-BE49-F238E27FC236}">
                  <a16:creationId xmlns:a16="http://schemas.microsoft.com/office/drawing/2014/main" id="{00000000-0008-0000-1300-00000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44</xdr:row>
          <xdr:rowOff>161925</xdr:rowOff>
        </xdr:from>
        <xdr:to>
          <xdr:col>23</xdr:col>
          <xdr:colOff>247650</xdr:colOff>
          <xdr:row>46</xdr:row>
          <xdr:rowOff>0</xdr:rowOff>
        </xdr:to>
        <xdr:sp macro="" textlink="">
          <xdr:nvSpPr>
            <xdr:cNvPr id="62210" name="Check Box 770" hidden="1">
              <a:extLst>
                <a:ext uri="{63B3BB69-23CF-44E3-9099-C40C66FF867C}">
                  <a14:compatExt spid="_x0000_s62210"/>
                </a:ext>
                <a:ext uri="{FF2B5EF4-FFF2-40B4-BE49-F238E27FC236}">
                  <a16:creationId xmlns:a16="http://schemas.microsoft.com/office/drawing/2014/main" id="{00000000-0008-0000-1300-00000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44</xdr:row>
          <xdr:rowOff>161925</xdr:rowOff>
        </xdr:from>
        <xdr:to>
          <xdr:col>25</xdr:col>
          <xdr:colOff>85725</xdr:colOff>
          <xdr:row>46</xdr:row>
          <xdr:rowOff>0</xdr:rowOff>
        </xdr:to>
        <xdr:sp macro="" textlink="">
          <xdr:nvSpPr>
            <xdr:cNvPr id="62211" name="Check Box 771" hidden="1">
              <a:extLst>
                <a:ext uri="{63B3BB69-23CF-44E3-9099-C40C66FF867C}">
                  <a14:compatExt spid="_x0000_s62211"/>
                </a:ext>
                <a:ext uri="{FF2B5EF4-FFF2-40B4-BE49-F238E27FC236}">
                  <a16:creationId xmlns:a16="http://schemas.microsoft.com/office/drawing/2014/main" id="{00000000-0008-0000-1300-00000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45</xdr:row>
          <xdr:rowOff>161925</xdr:rowOff>
        </xdr:from>
        <xdr:to>
          <xdr:col>23</xdr:col>
          <xdr:colOff>247650</xdr:colOff>
          <xdr:row>47</xdr:row>
          <xdr:rowOff>0</xdr:rowOff>
        </xdr:to>
        <xdr:sp macro="" textlink="">
          <xdr:nvSpPr>
            <xdr:cNvPr id="62212" name="Check Box 772" hidden="1">
              <a:extLst>
                <a:ext uri="{63B3BB69-23CF-44E3-9099-C40C66FF867C}">
                  <a14:compatExt spid="_x0000_s62212"/>
                </a:ext>
                <a:ext uri="{FF2B5EF4-FFF2-40B4-BE49-F238E27FC236}">
                  <a16:creationId xmlns:a16="http://schemas.microsoft.com/office/drawing/2014/main" id="{00000000-0008-0000-1300-00000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45</xdr:row>
          <xdr:rowOff>161925</xdr:rowOff>
        </xdr:from>
        <xdr:to>
          <xdr:col>25</xdr:col>
          <xdr:colOff>85725</xdr:colOff>
          <xdr:row>47</xdr:row>
          <xdr:rowOff>0</xdr:rowOff>
        </xdr:to>
        <xdr:sp macro="" textlink="">
          <xdr:nvSpPr>
            <xdr:cNvPr id="62213" name="Check Box 773" hidden="1">
              <a:extLst>
                <a:ext uri="{63B3BB69-23CF-44E3-9099-C40C66FF867C}">
                  <a14:compatExt spid="_x0000_s62213"/>
                </a:ext>
                <a:ext uri="{FF2B5EF4-FFF2-40B4-BE49-F238E27FC236}">
                  <a16:creationId xmlns:a16="http://schemas.microsoft.com/office/drawing/2014/main" id="{00000000-0008-0000-1300-00000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46</xdr:row>
          <xdr:rowOff>161925</xdr:rowOff>
        </xdr:from>
        <xdr:to>
          <xdr:col>23</xdr:col>
          <xdr:colOff>247650</xdr:colOff>
          <xdr:row>48</xdr:row>
          <xdr:rowOff>0</xdr:rowOff>
        </xdr:to>
        <xdr:sp macro="" textlink="">
          <xdr:nvSpPr>
            <xdr:cNvPr id="62214" name="Check Box 774" hidden="1">
              <a:extLst>
                <a:ext uri="{63B3BB69-23CF-44E3-9099-C40C66FF867C}">
                  <a14:compatExt spid="_x0000_s62214"/>
                </a:ext>
                <a:ext uri="{FF2B5EF4-FFF2-40B4-BE49-F238E27FC236}">
                  <a16:creationId xmlns:a16="http://schemas.microsoft.com/office/drawing/2014/main" id="{00000000-0008-0000-1300-00000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46</xdr:row>
          <xdr:rowOff>161925</xdr:rowOff>
        </xdr:from>
        <xdr:to>
          <xdr:col>25</xdr:col>
          <xdr:colOff>85725</xdr:colOff>
          <xdr:row>48</xdr:row>
          <xdr:rowOff>0</xdr:rowOff>
        </xdr:to>
        <xdr:sp macro="" textlink="">
          <xdr:nvSpPr>
            <xdr:cNvPr id="62215" name="Check Box 775" hidden="1">
              <a:extLst>
                <a:ext uri="{63B3BB69-23CF-44E3-9099-C40C66FF867C}">
                  <a14:compatExt spid="_x0000_s62215"/>
                </a:ext>
                <a:ext uri="{FF2B5EF4-FFF2-40B4-BE49-F238E27FC236}">
                  <a16:creationId xmlns:a16="http://schemas.microsoft.com/office/drawing/2014/main" id="{00000000-0008-0000-1300-00000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47</xdr:row>
          <xdr:rowOff>161925</xdr:rowOff>
        </xdr:from>
        <xdr:to>
          <xdr:col>23</xdr:col>
          <xdr:colOff>247650</xdr:colOff>
          <xdr:row>49</xdr:row>
          <xdr:rowOff>0</xdr:rowOff>
        </xdr:to>
        <xdr:sp macro="" textlink="">
          <xdr:nvSpPr>
            <xdr:cNvPr id="62216" name="Check Box 776" hidden="1">
              <a:extLst>
                <a:ext uri="{63B3BB69-23CF-44E3-9099-C40C66FF867C}">
                  <a14:compatExt spid="_x0000_s62216"/>
                </a:ext>
                <a:ext uri="{FF2B5EF4-FFF2-40B4-BE49-F238E27FC236}">
                  <a16:creationId xmlns:a16="http://schemas.microsoft.com/office/drawing/2014/main" id="{00000000-0008-0000-1300-00000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47</xdr:row>
          <xdr:rowOff>161925</xdr:rowOff>
        </xdr:from>
        <xdr:to>
          <xdr:col>25</xdr:col>
          <xdr:colOff>85725</xdr:colOff>
          <xdr:row>49</xdr:row>
          <xdr:rowOff>0</xdr:rowOff>
        </xdr:to>
        <xdr:sp macro="" textlink="">
          <xdr:nvSpPr>
            <xdr:cNvPr id="62217" name="Check Box 777" hidden="1">
              <a:extLst>
                <a:ext uri="{63B3BB69-23CF-44E3-9099-C40C66FF867C}">
                  <a14:compatExt spid="_x0000_s62217"/>
                </a:ext>
                <a:ext uri="{FF2B5EF4-FFF2-40B4-BE49-F238E27FC236}">
                  <a16:creationId xmlns:a16="http://schemas.microsoft.com/office/drawing/2014/main" id="{00000000-0008-0000-1300-00000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48</xdr:row>
          <xdr:rowOff>161925</xdr:rowOff>
        </xdr:from>
        <xdr:to>
          <xdr:col>23</xdr:col>
          <xdr:colOff>247650</xdr:colOff>
          <xdr:row>50</xdr:row>
          <xdr:rowOff>0</xdr:rowOff>
        </xdr:to>
        <xdr:sp macro="" textlink="">
          <xdr:nvSpPr>
            <xdr:cNvPr id="62218" name="Check Box 778" hidden="1">
              <a:extLst>
                <a:ext uri="{63B3BB69-23CF-44E3-9099-C40C66FF867C}">
                  <a14:compatExt spid="_x0000_s62218"/>
                </a:ext>
                <a:ext uri="{FF2B5EF4-FFF2-40B4-BE49-F238E27FC236}">
                  <a16:creationId xmlns:a16="http://schemas.microsoft.com/office/drawing/2014/main" id="{00000000-0008-0000-1300-00000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48</xdr:row>
          <xdr:rowOff>161925</xdr:rowOff>
        </xdr:from>
        <xdr:to>
          <xdr:col>25</xdr:col>
          <xdr:colOff>85725</xdr:colOff>
          <xdr:row>50</xdr:row>
          <xdr:rowOff>0</xdr:rowOff>
        </xdr:to>
        <xdr:sp macro="" textlink="">
          <xdr:nvSpPr>
            <xdr:cNvPr id="62219" name="Check Box 779" hidden="1">
              <a:extLst>
                <a:ext uri="{63B3BB69-23CF-44E3-9099-C40C66FF867C}">
                  <a14:compatExt spid="_x0000_s62219"/>
                </a:ext>
                <a:ext uri="{FF2B5EF4-FFF2-40B4-BE49-F238E27FC236}">
                  <a16:creationId xmlns:a16="http://schemas.microsoft.com/office/drawing/2014/main" id="{00000000-0008-0000-1300-00000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49</xdr:row>
          <xdr:rowOff>161925</xdr:rowOff>
        </xdr:from>
        <xdr:to>
          <xdr:col>23</xdr:col>
          <xdr:colOff>247650</xdr:colOff>
          <xdr:row>51</xdr:row>
          <xdr:rowOff>0</xdr:rowOff>
        </xdr:to>
        <xdr:sp macro="" textlink="">
          <xdr:nvSpPr>
            <xdr:cNvPr id="62220" name="Check Box 780" hidden="1">
              <a:extLst>
                <a:ext uri="{63B3BB69-23CF-44E3-9099-C40C66FF867C}">
                  <a14:compatExt spid="_x0000_s62220"/>
                </a:ext>
                <a:ext uri="{FF2B5EF4-FFF2-40B4-BE49-F238E27FC236}">
                  <a16:creationId xmlns:a16="http://schemas.microsoft.com/office/drawing/2014/main" id="{00000000-0008-0000-1300-00000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49</xdr:row>
          <xdr:rowOff>161925</xdr:rowOff>
        </xdr:from>
        <xdr:to>
          <xdr:col>25</xdr:col>
          <xdr:colOff>85725</xdr:colOff>
          <xdr:row>51</xdr:row>
          <xdr:rowOff>0</xdr:rowOff>
        </xdr:to>
        <xdr:sp macro="" textlink="">
          <xdr:nvSpPr>
            <xdr:cNvPr id="62221" name="Check Box 781" hidden="1">
              <a:extLst>
                <a:ext uri="{63B3BB69-23CF-44E3-9099-C40C66FF867C}">
                  <a14:compatExt spid="_x0000_s62221"/>
                </a:ext>
                <a:ext uri="{FF2B5EF4-FFF2-40B4-BE49-F238E27FC236}">
                  <a16:creationId xmlns:a16="http://schemas.microsoft.com/office/drawing/2014/main" id="{00000000-0008-0000-1300-00000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50</xdr:row>
          <xdr:rowOff>161925</xdr:rowOff>
        </xdr:from>
        <xdr:to>
          <xdr:col>23</xdr:col>
          <xdr:colOff>247650</xdr:colOff>
          <xdr:row>52</xdr:row>
          <xdr:rowOff>0</xdr:rowOff>
        </xdr:to>
        <xdr:sp macro="" textlink="">
          <xdr:nvSpPr>
            <xdr:cNvPr id="62222" name="Check Box 782" hidden="1">
              <a:extLst>
                <a:ext uri="{63B3BB69-23CF-44E3-9099-C40C66FF867C}">
                  <a14:compatExt spid="_x0000_s62222"/>
                </a:ext>
                <a:ext uri="{FF2B5EF4-FFF2-40B4-BE49-F238E27FC236}">
                  <a16:creationId xmlns:a16="http://schemas.microsoft.com/office/drawing/2014/main" id="{00000000-0008-0000-1300-00000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50</xdr:row>
          <xdr:rowOff>161925</xdr:rowOff>
        </xdr:from>
        <xdr:to>
          <xdr:col>25</xdr:col>
          <xdr:colOff>85725</xdr:colOff>
          <xdr:row>52</xdr:row>
          <xdr:rowOff>0</xdr:rowOff>
        </xdr:to>
        <xdr:sp macro="" textlink="">
          <xdr:nvSpPr>
            <xdr:cNvPr id="62223" name="Check Box 783" hidden="1">
              <a:extLst>
                <a:ext uri="{63B3BB69-23CF-44E3-9099-C40C66FF867C}">
                  <a14:compatExt spid="_x0000_s62223"/>
                </a:ext>
                <a:ext uri="{FF2B5EF4-FFF2-40B4-BE49-F238E27FC236}">
                  <a16:creationId xmlns:a16="http://schemas.microsoft.com/office/drawing/2014/main" id="{00000000-0008-0000-1300-00000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51</xdr:row>
          <xdr:rowOff>161925</xdr:rowOff>
        </xdr:from>
        <xdr:to>
          <xdr:col>23</xdr:col>
          <xdr:colOff>247650</xdr:colOff>
          <xdr:row>53</xdr:row>
          <xdr:rowOff>0</xdr:rowOff>
        </xdr:to>
        <xdr:sp macro="" textlink="">
          <xdr:nvSpPr>
            <xdr:cNvPr id="62224" name="Check Box 784" hidden="1">
              <a:extLst>
                <a:ext uri="{63B3BB69-23CF-44E3-9099-C40C66FF867C}">
                  <a14:compatExt spid="_x0000_s62224"/>
                </a:ext>
                <a:ext uri="{FF2B5EF4-FFF2-40B4-BE49-F238E27FC236}">
                  <a16:creationId xmlns:a16="http://schemas.microsoft.com/office/drawing/2014/main" id="{00000000-0008-0000-1300-00001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51</xdr:row>
          <xdr:rowOff>161925</xdr:rowOff>
        </xdr:from>
        <xdr:to>
          <xdr:col>25</xdr:col>
          <xdr:colOff>85725</xdr:colOff>
          <xdr:row>53</xdr:row>
          <xdr:rowOff>0</xdr:rowOff>
        </xdr:to>
        <xdr:sp macro="" textlink="">
          <xdr:nvSpPr>
            <xdr:cNvPr id="62225" name="Check Box 785" hidden="1">
              <a:extLst>
                <a:ext uri="{63B3BB69-23CF-44E3-9099-C40C66FF867C}">
                  <a14:compatExt spid="_x0000_s62225"/>
                </a:ext>
                <a:ext uri="{FF2B5EF4-FFF2-40B4-BE49-F238E27FC236}">
                  <a16:creationId xmlns:a16="http://schemas.microsoft.com/office/drawing/2014/main" id="{00000000-0008-0000-1300-00001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52</xdr:row>
          <xdr:rowOff>161925</xdr:rowOff>
        </xdr:from>
        <xdr:to>
          <xdr:col>23</xdr:col>
          <xdr:colOff>247650</xdr:colOff>
          <xdr:row>54</xdr:row>
          <xdr:rowOff>0</xdr:rowOff>
        </xdr:to>
        <xdr:sp macro="" textlink="">
          <xdr:nvSpPr>
            <xdr:cNvPr id="62226" name="Check Box 786" hidden="1">
              <a:extLst>
                <a:ext uri="{63B3BB69-23CF-44E3-9099-C40C66FF867C}">
                  <a14:compatExt spid="_x0000_s62226"/>
                </a:ext>
                <a:ext uri="{FF2B5EF4-FFF2-40B4-BE49-F238E27FC236}">
                  <a16:creationId xmlns:a16="http://schemas.microsoft.com/office/drawing/2014/main" id="{00000000-0008-0000-1300-00001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52</xdr:row>
          <xdr:rowOff>161925</xdr:rowOff>
        </xdr:from>
        <xdr:to>
          <xdr:col>25</xdr:col>
          <xdr:colOff>85725</xdr:colOff>
          <xdr:row>54</xdr:row>
          <xdr:rowOff>0</xdr:rowOff>
        </xdr:to>
        <xdr:sp macro="" textlink="">
          <xdr:nvSpPr>
            <xdr:cNvPr id="62227" name="Check Box 787" hidden="1">
              <a:extLst>
                <a:ext uri="{63B3BB69-23CF-44E3-9099-C40C66FF867C}">
                  <a14:compatExt spid="_x0000_s62227"/>
                </a:ext>
                <a:ext uri="{FF2B5EF4-FFF2-40B4-BE49-F238E27FC236}">
                  <a16:creationId xmlns:a16="http://schemas.microsoft.com/office/drawing/2014/main" id="{00000000-0008-0000-1300-00001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53</xdr:row>
          <xdr:rowOff>161925</xdr:rowOff>
        </xdr:from>
        <xdr:to>
          <xdr:col>23</xdr:col>
          <xdr:colOff>247650</xdr:colOff>
          <xdr:row>55</xdr:row>
          <xdr:rowOff>0</xdr:rowOff>
        </xdr:to>
        <xdr:sp macro="" textlink="">
          <xdr:nvSpPr>
            <xdr:cNvPr id="62228" name="Check Box 788" hidden="1">
              <a:extLst>
                <a:ext uri="{63B3BB69-23CF-44E3-9099-C40C66FF867C}">
                  <a14:compatExt spid="_x0000_s62228"/>
                </a:ext>
                <a:ext uri="{FF2B5EF4-FFF2-40B4-BE49-F238E27FC236}">
                  <a16:creationId xmlns:a16="http://schemas.microsoft.com/office/drawing/2014/main" id="{00000000-0008-0000-1300-00001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53</xdr:row>
          <xdr:rowOff>161925</xdr:rowOff>
        </xdr:from>
        <xdr:to>
          <xdr:col>25</xdr:col>
          <xdr:colOff>85725</xdr:colOff>
          <xdr:row>55</xdr:row>
          <xdr:rowOff>0</xdr:rowOff>
        </xdr:to>
        <xdr:sp macro="" textlink="">
          <xdr:nvSpPr>
            <xdr:cNvPr id="62229" name="Check Box 789" hidden="1">
              <a:extLst>
                <a:ext uri="{63B3BB69-23CF-44E3-9099-C40C66FF867C}">
                  <a14:compatExt spid="_x0000_s62229"/>
                </a:ext>
                <a:ext uri="{FF2B5EF4-FFF2-40B4-BE49-F238E27FC236}">
                  <a16:creationId xmlns:a16="http://schemas.microsoft.com/office/drawing/2014/main" id="{00000000-0008-0000-1300-00001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54</xdr:row>
          <xdr:rowOff>161925</xdr:rowOff>
        </xdr:from>
        <xdr:to>
          <xdr:col>23</xdr:col>
          <xdr:colOff>247650</xdr:colOff>
          <xdr:row>56</xdr:row>
          <xdr:rowOff>0</xdr:rowOff>
        </xdr:to>
        <xdr:sp macro="" textlink="">
          <xdr:nvSpPr>
            <xdr:cNvPr id="62230" name="Check Box 790" hidden="1">
              <a:extLst>
                <a:ext uri="{63B3BB69-23CF-44E3-9099-C40C66FF867C}">
                  <a14:compatExt spid="_x0000_s62230"/>
                </a:ext>
                <a:ext uri="{FF2B5EF4-FFF2-40B4-BE49-F238E27FC236}">
                  <a16:creationId xmlns:a16="http://schemas.microsoft.com/office/drawing/2014/main" id="{00000000-0008-0000-1300-00001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54</xdr:row>
          <xdr:rowOff>161925</xdr:rowOff>
        </xdr:from>
        <xdr:to>
          <xdr:col>25</xdr:col>
          <xdr:colOff>85725</xdr:colOff>
          <xdr:row>56</xdr:row>
          <xdr:rowOff>0</xdr:rowOff>
        </xdr:to>
        <xdr:sp macro="" textlink="">
          <xdr:nvSpPr>
            <xdr:cNvPr id="62231" name="Check Box 791" hidden="1">
              <a:extLst>
                <a:ext uri="{63B3BB69-23CF-44E3-9099-C40C66FF867C}">
                  <a14:compatExt spid="_x0000_s62231"/>
                </a:ext>
                <a:ext uri="{FF2B5EF4-FFF2-40B4-BE49-F238E27FC236}">
                  <a16:creationId xmlns:a16="http://schemas.microsoft.com/office/drawing/2014/main" id="{00000000-0008-0000-1300-00001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0</xdr:rowOff>
        </xdr:to>
        <xdr:sp macro="" textlink="">
          <xdr:nvSpPr>
            <xdr:cNvPr id="62292" name="Check Box 852" hidden="1">
              <a:extLst>
                <a:ext uri="{63B3BB69-23CF-44E3-9099-C40C66FF867C}">
                  <a14:compatExt spid="_x0000_s62292"/>
                </a:ext>
                <a:ext uri="{FF2B5EF4-FFF2-40B4-BE49-F238E27FC236}">
                  <a16:creationId xmlns:a16="http://schemas.microsoft.com/office/drawing/2014/main" id="{00000000-0008-0000-1300-00005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0</xdr:rowOff>
        </xdr:to>
        <xdr:sp macro="" textlink="">
          <xdr:nvSpPr>
            <xdr:cNvPr id="62293" name="Check Box 853" hidden="1">
              <a:extLst>
                <a:ext uri="{63B3BB69-23CF-44E3-9099-C40C66FF867C}">
                  <a14:compatExt spid="_x0000_s62293"/>
                </a:ext>
                <a:ext uri="{FF2B5EF4-FFF2-40B4-BE49-F238E27FC236}">
                  <a16:creationId xmlns:a16="http://schemas.microsoft.com/office/drawing/2014/main" id="{00000000-0008-0000-1300-00005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0</xdr:rowOff>
        </xdr:to>
        <xdr:sp macro="" textlink="">
          <xdr:nvSpPr>
            <xdr:cNvPr id="62294" name="Check Box 854" hidden="1">
              <a:extLst>
                <a:ext uri="{63B3BB69-23CF-44E3-9099-C40C66FF867C}">
                  <a14:compatExt spid="_x0000_s62294"/>
                </a:ext>
                <a:ext uri="{FF2B5EF4-FFF2-40B4-BE49-F238E27FC236}">
                  <a16:creationId xmlns:a16="http://schemas.microsoft.com/office/drawing/2014/main" id="{00000000-0008-0000-1300-00005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0</xdr:rowOff>
        </xdr:to>
        <xdr:sp macro="" textlink="">
          <xdr:nvSpPr>
            <xdr:cNvPr id="62295" name="Check Box 855" hidden="1">
              <a:extLst>
                <a:ext uri="{63B3BB69-23CF-44E3-9099-C40C66FF867C}">
                  <a14:compatExt spid="_x0000_s62295"/>
                </a:ext>
                <a:ext uri="{FF2B5EF4-FFF2-40B4-BE49-F238E27FC236}">
                  <a16:creationId xmlns:a16="http://schemas.microsoft.com/office/drawing/2014/main" id="{00000000-0008-0000-1300-00005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296" name="Check Box 856" hidden="1">
              <a:extLst>
                <a:ext uri="{63B3BB69-23CF-44E3-9099-C40C66FF867C}">
                  <a14:compatExt spid="_x0000_s62296"/>
                </a:ext>
                <a:ext uri="{FF2B5EF4-FFF2-40B4-BE49-F238E27FC236}">
                  <a16:creationId xmlns:a16="http://schemas.microsoft.com/office/drawing/2014/main" id="{00000000-0008-0000-1300-00005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297" name="Check Box 857" hidden="1">
              <a:extLst>
                <a:ext uri="{63B3BB69-23CF-44E3-9099-C40C66FF867C}">
                  <a14:compatExt spid="_x0000_s62297"/>
                </a:ext>
                <a:ext uri="{FF2B5EF4-FFF2-40B4-BE49-F238E27FC236}">
                  <a16:creationId xmlns:a16="http://schemas.microsoft.com/office/drawing/2014/main" id="{00000000-0008-0000-1300-00005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298" name="Check Box 858" hidden="1">
              <a:extLst>
                <a:ext uri="{63B3BB69-23CF-44E3-9099-C40C66FF867C}">
                  <a14:compatExt spid="_x0000_s62298"/>
                </a:ext>
                <a:ext uri="{FF2B5EF4-FFF2-40B4-BE49-F238E27FC236}">
                  <a16:creationId xmlns:a16="http://schemas.microsoft.com/office/drawing/2014/main" id="{00000000-0008-0000-1300-00005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299" name="Check Box 859" hidden="1">
              <a:extLst>
                <a:ext uri="{63B3BB69-23CF-44E3-9099-C40C66FF867C}">
                  <a14:compatExt spid="_x0000_s62299"/>
                </a:ext>
                <a:ext uri="{FF2B5EF4-FFF2-40B4-BE49-F238E27FC236}">
                  <a16:creationId xmlns:a16="http://schemas.microsoft.com/office/drawing/2014/main" id="{00000000-0008-0000-1300-00005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00" name="Check Box 860" hidden="1">
              <a:extLst>
                <a:ext uri="{63B3BB69-23CF-44E3-9099-C40C66FF867C}">
                  <a14:compatExt spid="_x0000_s62300"/>
                </a:ext>
                <a:ext uri="{FF2B5EF4-FFF2-40B4-BE49-F238E27FC236}">
                  <a16:creationId xmlns:a16="http://schemas.microsoft.com/office/drawing/2014/main" id="{00000000-0008-0000-1300-00005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01" name="Check Box 861" hidden="1">
              <a:extLst>
                <a:ext uri="{63B3BB69-23CF-44E3-9099-C40C66FF867C}">
                  <a14:compatExt spid="_x0000_s62301"/>
                </a:ext>
                <a:ext uri="{FF2B5EF4-FFF2-40B4-BE49-F238E27FC236}">
                  <a16:creationId xmlns:a16="http://schemas.microsoft.com/office/drawing/2014/main" id="{00000000-0008-0000-1300-00005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02" name="Check Box 862" hidden="1">
              <a:extLst>
                <a:ext uri="{63B3BB69-23CF-44E3-9099-C40C66FF867C}">
                  <a14:compatExt spid="_x0000_s62302"/>
                </a:ext>
                <a:ext uri="{FF2B5EF4-FFF2-40B4-BE49-F238E27FC236}">
                  <a16:creationId xmlns:a16="http://schemas.microsoft.com/office/drawing/2014/main" id="{00000000-0008-0000-1300-00005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03" name="Check Box 863" hidden="1">
              <a:extLst>
                <a:ext uri="{63B3BB69-23CF-44E3-9099-C40C66FF867C}">
                  <a14:compatExt spid="_x0000_s62303"/>
                </a:ext>
                <a:ext uri="{FF2B5EF4-FFF2-40B4-BE49-F238E27FC236}">
                  <a16:creationId xmlns:a16="http://schemas.microsoft.com/office/drawing/2014/main" id="{00000000-0008-0000-1300-00005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04" name="Check Box 864" hidden="1">
              <a:extLst>
                <a:ext uri="{63B3BB69-23CF-44E3-9099-C40C66FF867C}">
                  <a14:compatExt spid="_x0000_s62304"/>
                </a:ext>
                <a:ext uri="{FF2B5EF4-FFF2-40B4-BE49-F238E27FC236}">
                  <a16:creationId xmlns:a16="http://schemas.microsoft.com/office/drawing/2014/main" id="{00000000-0008-0000-1300-00006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05" name="Check Box 865" hidden="1">
              <a:extLst>
                <a:ext uri="{63B3BB69-23CF-44E3-9099-C40C66FF867C}">
                  <a14:compatExt spid="_x0000_s62305"/>
                </a:ext>
                <a:ext uri="{FF2B5EF4-FFF2-40B4-BE49-F238E27FC236}">
                  <a16:creationId xmlns:a16="http://schemas.microsoft.com/office/drawing/2014/main" id="{00000000-0008-0000-1300-00006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06" name="Check Box 866" hidden="1">
              <a:extLst>
                <a:ext uri="{63B3BB69-23CF-44E3-9099-C40C66FF867C}">
                  <a14:compatExt spid="_x0000_s62306"/>
                </a:ext>
                <a:ext uri="{FF2B5EF4-FFF2-40B4-BE49-F238E27FC236}">
                  <a16:creationId xmlns:a16="http://schemas.microsoft.com/office/drawing/2014/main" id="{00000000-0008-0000-1300-00006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07" name="Check Box 867" hidden="1">
              <a:extLst>
                <a:ext uri="{63B3BB69-23CF-44E3-9099-C40C66FF867C}">
                  <a14:compatExt spid="_x0000_s62307"/>
                </a:ext>
                <a:ext uri="{FF2B5EF4-FFF2-40B4-BE49-F238E27FC236}">
                  <a16:creationId xmlns:a16="http://schemas.microsoft.com/office/drawing/2014/main" id="{00000000-0008-0000-1300-00006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08" name="Check Box 868" hidden="1">
              <a:extLst>
                <a:ext uri="{63B3BB69-23CF-44E3-9099-C40C66FF867C}">
                  <a14:compatExt spid="_x0000_s62308"/>
                </a:ext>
                <a:ext uri="{FF2B5EF4-FFF2-40B4-BE49-F238E27FC236}">
                  <a16:creationId xmlns:a16="http://schemas.microsoft.com/office/drawing/2014/main" id="{00000000-0008-0000-1300-00006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09" name="Check Box 869" hidden="1">
              <a:extLst>
                <a:ext uri="{63B3BB69-23CF-44E3-9099-C40C66FF867C}">
                  <a14:compatExt spid="_x0000_s62309"/>
                </a:ext>
                <a:ext uri="{FF2B5EF4-FFF2-40B4-BE49-F238E27FC236}">
                  <a16:creationId xmlns:a16="http://schemas.microsoft.com/office/drawing/2014/main" id="{00000000-0008-0000-1300-00006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10" name="Check Box 870" hidden="1">
              <a:extLst>
                <a:ext uri="{63B3BB69-23CF-44E3-9099-C40C66FF867C}">
                  <a14:compatExt spid="_x0000_s62310"/>
                </a:ext>
                <a:ext uri="{FF2B5EF4-FFF2-40B4-BE49-F238E27FC236}">
                  <a16:creationId xmlns:a16="http://schemas.microsoft.com/office/drawing/2014/main" id="{00000000-0008-0000-1300-00006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11" name="Check Box 871" hidden="1">
              <a:extLst>
                <a:ext uri="{63B3BB69-23CF-44E3-9099-C40C66FF867C}">
                  <a14:compatExt spid="_x0000_s62311"/>
                </a:ext>
                <a:ext uri="{FF2B5EF4-FFF2-40B4-BE49-F238E27FC236}">
                  <a16:creationId xmlns:a16="http://schemas.microsoft.com/office/drawing/2014/main" id="{00000000-0008-0000-1300-00006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12" name="Check Box 872" hidden="1">
              <a:extLst>
                <a:ext uri="{63B3BB69-23CF-44E3-9099-C40C66FF867C}">
                  <a14:compatExt spid="_x0000_s62312"/>
                </a:ext>
                <a:ext uri="{FF2B5EF4-FFF2-40B4-BE49-F238E27FC236}">
                  <a16:creationId xmlns:a16="http://schemas.microsoft.com/office/drawing/2014/main" id="{00000000-0008-0000-1300-00006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13" name="Check Box 873" hidden="1">
              <a:extLst>
                <a:ext uri="{63B3BB69-23CF-44E3-9099-C40C66FF867C}">
                  <a14:compatExt spid="_x0000_s62313"/>
                </a:ext>
                <a:ext uri="{FF2B5EF4-FFF2-40B4-BE49-F238E27FC236}">
                  <a16:creationId xmlns:a16="http://schemas.microsoft.com/office/drawing/2014/main" id="{00000000-0008-0000-1300-00006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14" name="Check Box 874" hidden="1">
              <a:extLst>
                <a:ext uri="{63B3BB69-23CF-44E3-9099-C40C66FF867C}">
                  <a14:compatExt spid="_x0000_s62314"/>
                </a:ext>
                <a:ext uri="{FF2B5EF4-FFF2-40B4-BE49-F238E27FC236}">
                  <a16:creationId xmlns:a16="http://schemas.microsoft.com/office/drawing/2014/main" id="{00000000-0008-0000-1300-00006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15" name="Check Box 875" hidden="1">
              <a:extLst>
                <a:ext uri="{63B3BB69-23CF-44E3-9099-C40C66FF867C}">
                  <a14:compatExt spid="_x0000_s62315"/>
                </a:ext>
                <a:ext uri="{FF2B5EF4-FFF2-40B4-BE49-F238E27FC236}">
                  <a16:creationId xmlns:a16="http://schemas.microsoft.com/office/drawing/2014/main" id="{00000000-0008-0000-1300-00006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16" name="Check Box 876" hidden="1">
              <a:extLst>
                <a:ext uri="{63B3BB69-23CF-44E3-9099-C40C66FF867C}">
                  <a14:compatExt spid="_x0000_s62316"/>
                </a:ext>
                <a:ext uri="{FF2B5EF4-FFF2-40B4-BE49-F238E27FC236}">
                  <a16:creationId xmlns:a16="http://schemas.microsoft.com/office/drawing/2014/main" id="{00000000-0008-0000-1300-00006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17" name="Check Box 877" hidden="1">
              <a:extLst>
                <a:ext uri="{63B3BB69-23CF-44E3-9099-C40C66FF867C}">
                  <a14:compatExt spid="_x0000_s62317"/>
                </a:ext>
                <a:ext uri="{FF2B5EF4-FFF2-40B4-BE49-F238E27FC236}">
                  <a16:creationId xmlns:a16="http://schemas.microsoft.com/office/drawing/2014/main" id="{00000000-0008-0000-1300-00006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18" name="Check Box 878" hidden="1">
              <a:extLst>
                <a:ext uri="{63B3BB69-23CF-44E3-9099-C40C66FF867C}">
                  <a14:compatExt spid="_x0000_s62318"/>
                </a:ext>
                <a:ext uri="{FF2B5EF4-FFF2-40B4-BE49-F238E27FC236}">
                  <a16:creationId xmlns:a16="http://schemas.microsoft.com/office/drawing/2014/main" id="{00000000-0008-0000-1300-00006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19" name="Check Box 879" hidden="1">
              <a:extLst>
                <a:ext uri="{63B3BB69-23CF-44E3-9099-C40C66FF867C}">
                  <a14:compatExt spid="_x0000_s62319"/>
                </a:ext>
                <a:ext uri="{FF2B5EF4-FFF2-40B4-BE49-F238E27FC236}">
                  <a16:creationId xmlns:a16="http://schemas.microsoft.com/office/drawing/2014/main" id="{00000000-0008-0000-1300-00006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20" name="Check Box 880" hidden="1">
              <a:extLst>
                <a:ext uri="{63B3BB69-23CF-44E3-9099-C40C66FF867C}">
                  <a14:compatExt spid="_x0000_s62320"/>
                </a:ext>
                <a:ext uri="{FF2B5EF4-FFF2-40B4-BE49-F238E27FC236}">
                  <a16:creationId xmlns:a16="http://schemas.microsoft.com/office/drawing/2014/main" id="{00000000-0008-0000-1300-00007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21" name="Check Box 881" hidden="1">
              <a:extLst>
                <a:ext uri="{63B3BB69-23CF-44E3-9099-C40C66FF867C}">
                  <a14:compatExt spid="_x0000_s62321"/>
                </a:ext>
                <a:ext uri="{FF2B5EF4-FFF2-40B4-BE49-F238E27FC236}">
                  <a16:creationId xmlns:a16="http://schemas.microsoft.com/office/drawing/2014/main" id="{00000000-0008-0000-1300-00007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22" name="Check Box 882" hidden="1">
              <a:extLst>
                <a:ext uri="{63B3BB69-23CF-44E3-9099-C40C66FF867C}">
                  <a14:compatExt spid="_x0000_s62322"/>
                </a:ext>
                <a:ext uri="{FF2B5EF4-FFF2-40B4-BE49-F238E27FC236}">
                  <a16:creationId xmlns:a16="http://schemas.microsoft.com/office/drawing/2014/main" id="{00000000-0008-0000-1300-00007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23" name="Check Box 883" hidden="1">
              <a:extLst>
                <a:ext uri="{63B3BB69-23CF-44E3-9099-C40C66FF867C}">
                  <a14:compatExt spid="_x0000_s62323"/>
                </a:ext>
                <a:ext uri="{FF2B5EF4-FFF2-40B4-BE49-F238E27FC236}">
                  <a16:creationId xmlns:a16="http://schemas.microsoft.com/office/drawing/2014/main" id="{00000000-0008-0000-1300-00007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24" name="Check Box 884" hidden="1">
              <a:extLst>
                <a:ext uri="{63B3BB69-23CF-44E3-9099-C40C66FF867C}">
                  <a14:compatExt spid="_x0000_s62324"/>
                </a:ext>
                <a:ext uri="{FF2B5EF4-FFF2-40B4-BE49-F238E27FC236}">
                  <a16:creationId xmlns:a16="http://schemas.microsoft.com/office/drawing/2014/main" id="{00000000-0008-0000-1300-00007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25" name="Check Box 885" hidden="1">
              <a:extLst>
                <a:ext uri="{63B3BB69-23CF-44E3-9099-C40C66FF867C}">
                  <a14:compatExt spid="_x0000_s62325"/>
                </a:ext>
                <a:ext uri="{FF2B5EF4-FFF2-40B4-BE49-F238E27FC236}">
                  <a16:creationId xmlns:a16="http://schemas.microsoft.com/office/drawing/2014/main" id="{00000000-0008-0000-1300-00007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26" name="Check Box 886" hidden="1">
              <a:extLst>
                <a:ext uri="{63B3BB69-23CF-44E3-9099-C40C66FF867C}">
                  <a14:compatExt spid="_x0000_s62326"/>
                </a:ext>
                <a:ext uri="{FF2B5EF4-FFF2-40B4-BE49-F238E27FC236}">
                  <a16:creationId xmlns:a16="http://schemas.microsoft.com/office/drawing/2014/main" id="{00000000-0008-0000-1300-00007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27" name="Check Box 887" hidden="1">
              <a:extLst>
                <a:ext uri="{63B3BB69-23CF-44E3-9099-C40C66FF867C}">
                  <a14:compatExt spid="_x0000_s62327"/>
                </a:ext>
                <a:ext uri="{FF2B5EF4-FFF2-40B4-BE49-F238E27FC236}">
                  <a16:creationId xmlns:a16="http://schemas.microsoft.com/office/drawing/2014/main" id="{00000000-0008-0000-1300-00007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28" name="Check Box 888" hidden="1">
              <a:extLst>
                <a:ext uri="{63B3BB69-23CF-44E3-9099-C40C66FF867C}">
                  <a14:compatExt spid="_x0000_s62328"/>
                </a:ext>
                <a:ext uri="{FF2B5EF4-FFF2-40B4-BE49-F238E27FC236}">
                  <a16:creationId xmlns:a16="http://schemas.microsoft.com/office/drawing/2014/main" id="{00000000-0008-0000-1300-00007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29" name="Check Box 889" hidden="1">
              <a:extLst>
                <a:ext uri="{63B3BB69-23CF-44E3-9099-C40C66FF867C}">
                  <a14:compatExt spid="_x0000_s62329"/>
                </a:ext>
                <a:ext uri="{FF2B5EF4-FFF2-40B4-BE49-F238E27FC236}">
                  <a16:creationId xmlns:a16="http://schemas.microsoft.com/office/drawing/2014/main" id="{00000000-0008-0000-1300-00007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30" name="Check Box 890" hidden="1">
              <a:extLst>
                <a:ext uri="{63B3BB69-23CF-44E3-9099-C40C66FF867C}">
                  <a14:compatExt spid="_x0000_s62330"/>
                </a:ext>
                <a:ext uri="{FF2B5EF4-FFF2-40B4-BE49-F238E27FC236}">
                  <a16:creationId xmlns:a16="http://schemas.microsoft.com/office/drawing/2014/main" id="{00000000-0008-0000-1300-00007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31" name="Check Box 891" hidden="1">
              <a:extLst>
                <a:ext uri="{63B3BB69-23CF-44E3-9099-C40C66FF867C}">
                  <a14:compatExt spid="_x0000_s62331"/>
                </a:ext>
                <a:ext uri="{FF2B5EF4-FFF2-40B4-BE49-F238E27FC236}">
                  <a16:creationId xmlns:a16="http://schemas.microsoft.com/office/drawing/2014/main" id="{00000000-0008-0000-1300-00007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32" name="Check Box 892" hidden="1">
              <a:extLst>
                <a:ext uri="{63B3BB69-23CF-44E3-9099-C40C66FF867C}">
                  <a14:compatExt spid="_x0000_s62332"/>
                </a:ext>
                <a:ext uri="{FF2B5EF4-FFF2-40B4-BE49-F238E27FC236}">
                  <a16:creationId xmlns:a16="http://schemas.microsoft.com/office/drawing/2014/main" id="{00000000-0008-0000-1300-00007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33" name="Check Box 893" hidden="1">
              <a:extLst>
                <a:ext uri="{63B3BB69-23CF-44E3-9099-C40C66FF867C}">
                  <a14:compatExt spid="_x0000_s62333"/>
                </a:ext>
                <a:ext uri="{FF2B5EF4-FFF2-40B4-BE49-F238E27FC236}">
                  <a16:creationId xmlns:a16="http://schemas.microsoft.com/office/drawing/2014/main" id="{00000000-0008-0000-1300-00007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34" name="Check Box 894" hidden="1">
              <a:extLst>
                <a:ext uri="{63B3BB69-23CF-44E3-9099-C40C66FF867C}">
                  <a14:compatExt spid="_x0000_s62334"/>
                </a:ext>
                <a:ext uri="{FF2B5EF4-FFF2-40B4-BE49-F238E27FC236}">
                  <a16:creationId xmlns:a16="http://schemas.microsoft.com/office/drawing/2014/main" id="{00000000-0008-0000-1300-00007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35" name="Check Box 895" hidden="1">
              <a:extLst>
                <a:ext uri="{63B3BB69-23CF-44E3-9099-C40C66FF867C}">
                  <a14:compatExt spid="_x0000_s62335"/>
                </a:ext>
                <a:ext uri="{FF2B5EF4-FFF2-40B4-BE49-F238E27FC236}">
                  <a16:creationId xmlns:a16="http://schemas.microsoft.com/office/drawing/2014/main" id="{00000000-0008-0000-1300-00007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36" name="Check Box 896" hidden="1">
              <a:extLst>
                <a:ext uri="{63B3BB69-23CF-44E3-9099-C40C66FF867C}">
                  <a14:compatExt spid="_x0000_s62336"/>
                </a:ext>
                <a:ext uri="{FF2B5EF4-FFF2-40B4-BE49-F238E27FC236}">
                  <a16:creationId xmlns:a16="http://schemas.microsoft.com/office/drawing/2014/main" id="{00000000-0008-0000-1300-00008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37" name="Check Box 897" hidden="1">
              <a:extLst>
                <a:ext uri="{63B3BB69-23CF-44E3-9099-C40C66FF867C}">
                  <a14:compatExt spid="_x0000_s62337"/>
                </a:ext>
                <a:ext uri="{FF2B5EF4-FFF2-40B4-BE49-F238E27FC236}">
                  <a16:creationId xmlns:a16="http://schemas.microsoft.com/office/drawing/2014/main" id="{00000000-0008-0000-1300-00008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38" name="Check Box 898" hidden="1">
              <a:extLst>
                <a:ext uri="{63B3BB69-23CF-44E3-9099-C40C66FF867C}">
                  <a14:compatExt spid="_x0000_s62338"/>
                </a:ext>
                <a:ext uri="{FF2B5EF4-FFF2-40B4-BE49-F238E27FC236}">
                  <a16:creationId xmlns:a16="http://schemas.microsoft.com/office/drawing/2014/main" id="{00000000-0008-0000-1300-00008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39" name="Check Box 899" hidden="1">
              <a:extLst>
                <a:ext uri="{63B3BB69-23CF-44E3-9099-C40C66FF867C}">
                  <a14:compatExt spid="_x0000_s62339"/>
                </a:ext>
                <a:ext uri="{FF2B5EF4-FFF2-40B4-BE49-F238E27FC236}">
                  <a16:creationId xmlns:a16="http://schemas.microsoft.com/office/drawing/2014/main" id="{00000000-0008-0000-1300-00008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40" name="Check Box 900" hidden="1">
              <a:extLst>
                <a:ext uri="{63B3BB69-23CF-44E3-9099-C40C66FF867C}">
                  <a14:compatExt spid="_x0000_s62340"/>
                </a:ext>
                <a:ext uri="{FF2B5EF4-FFF2-40B4-BE49-F238E27FC236}">
                  <a16:creationId xmlns:a16="http://schemas.microsoft.com/office/drawing/2014/main" id="{00000000-0008-0000-1300-00008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41" name="Check Box 901" hidden="1">
              <a:extLst>
                <a:ext uri="{63B3BB69-23CF-44E3-9099-C40C66FF867C}">
                  <a14:compatExt spid="_x0000_s62341"/>
                </a:ext>
                <a:ext uri="{FF2B5EF4-FFF2-40B4-BE49-F238E27FC236}">
                  <a16:creationId xmlns:a16="http://schemas.microsoft.com/office/drawing/2014/main" id="{00000000-0008-0000-1300-00008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42" name="Check Box 902" hidden="1">
              <a:extLst>
                <a:ext uri="{63B3BB69-23CF-44E3-9099-C40C66FF867C}">
                  <a14:compatExt spid="_x0000_s62342"/>
                </a:ext>
                <a:ext uri="{FF2B5EF4-FFF2-40B4-BE49-F238E27FC236}">
                  <a16:creationId xmlns:a16="http://schemas.microsoft.com/office/drawing/2014/main" id="{00000000-0008-0000-1300-00008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43" name="Check Box 903" hidden="1">
              <a:extLst>
                <a:ext uri="{63B3BB69-23CF-44E3-9099-C40C66FF867C}">
                  <a14:compatExt spid="_x0000_s62343"/>
                </a:ext>
                <a:ext uri="{FF2B5EF4-FFF2-40B4-BE49-F238E27FC236}">
                  <a16:creationId xmlns:a16="http://schemas.microsoft.com/office/drawing/2014/main" id="{00000000-0008-0000-1300-00008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44" name="Check Box 904" hidden="1">
              <a:extLst>
                <a:ext uri="{63B3BB69-23CF-44E3-9099-C40C66FF867C}">
                  <a14:compatExt spid="_x0000_s62344"/>
                </a:ext>
                <a:ext uri="{FF2B5EF4-FFF2-40B4-BE49-F238E27FC236}">
                  <a16:creationId xmlns:a16="http://schemas.microsoft.com/office/drawing/2014/main" id="{00000000-0008-0000-1300-00008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45" name="Check Box 905" hidden="1">
              <a:extLst>
                <a:ext uri="{63B3BB69-23CF-44E3-9099-C40C66FF867C}">
                  <a14:compatExt spid="_x0000_s62345"/>
                </a:ext>
                <a:ext uri="{FF2B5EF4-FFF2-40B4-BE49-F238E27FC236}">
                  <a16:creationId xmlns:a16="http://schemas.microsoft.com/office/drawing/2014/main" id="{00000000-0008-0000-1300-00008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46" name="Check Box 906" hidden="1">
              <a:extLst>
                <a:ext uri="{63B3BB69-23CF-44E3-9099-C40C66FF867C}">
                  <a14:compatExt spid="_x0000_s62346"/>
                </a:ext>
                <a:ext uri="{FF2B5EF4-FFF2-40B4-BE49-F238E27FC236}">
                  <a16:creationId xmlns:a16="http://schemas.microsoft.com/office/drawing/2014/main" id="{00000000-0008-0000-1300-00008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47" name="Check Box 907" hidden="1">
              <a:extLst>
                <a:ext uri="{63B3BB69-23CF-44E3-9099-C40C66FF867C}">
                  <a14:compatExt spid="_x0000_s62347"/>
                </a:ext>
                <a:ext uri="{FF2B5EF4-FFF2-40B4-BE49-F238E27FC236}">
                  <a16:creationId xmlns:a16="http://schemas.microsoft.com/office/drawing/2014/main" id="{00000000-0008-0000-1300-00008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48" name="Check Box 908" hidden="1">
              <a:extLst>
                <a:ext uri="{63B3BB69-23CF-44E3-9099-C40C66FF867C}">
                  <a14:compatExt spid="_x0000_s62348"/>
                </a:ext>
                <a:ext uri="{FF2B5EF4-FFF2-40B4-BE49-F238E27FC236}">
                  <a16:creationId xmlns:a16="http://schemas.microsoft.com/office/drawing/2014/main" id="{00000000-0008-0000-1300-00008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49" name="Check Box 909" hidden="1">
              <a:extLst>
                <a:ext uri="{63B3BB69-23CF-44E3-9099-C40C66FF867C}">
                  <a14:compatExt spid="_x0000_s62349"/>
                </a:ext>
                <a:ext uri="{FF2B5EF4-FFF2-40B4-BE49-F238E27FC236}">
                  <a16:creationId xmlns:a16="http://schemas.microsoft.com/office/drawing/2014/main" id="{00000000-0008-0000-1300-00008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50" name="Check Box 910" hidden="1">
              <a:extLst>
                <a:ext uri="{63B3BB69-23CF-44E3-9099-C40C66FF867C}">
                  <a14:compatExt spid="_x0000_s62350"/>
                </a:ext>
                <a:ext uri="{FF2B5EF4-FFF2-40B4-BE49-F238E27FC236}">
                  <a16:creationId xmlns:a16="http://schemas.microsoft.com/office/drawing/2014/main" id="{00000000-0008-0000-1300-00008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51" name="Check Box 911" hidden="1">
              <a:extLst>
                <a:ext uri="{63B3BB69-23CF-44E3-9099-C40C66FF867C}">
                  <a14:compatExt spid="_x0000_s62351"/>
                </a:ext>
                <a:ext uri="{FF2B5EF4-FFF2-40B4-BE49-F238E27FC236}">
                  <a16:creationId xmlns:a16="http://schemas.microsoft.com/office/drawing/2014/main" id="{00000000-0008-0000-1300-00008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52" name="Check Box 912" hidden="1">
              <a:extLst>
                <a:ext uri="{63B3BB69-23CF-44E3-9099-C40C66FF867C}">
                  <a14:compatExt spid="_x0000_s62352"/>
                </a:ext>
                <a:ext uri="{FF2B5EF4-FFF2-40B4-BE49-F238E27FC236}">
                  <a16:creationId xmlns:a16="http://schemas.microsoft.com/office/drawing/2014/main" id="{00000000-0008-0000-1300-00009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53" name="Check Box 913" hidden="1">
              <a:extLst>
                <a:ext uri="{63B3BB69-23CF-44E3-9099-C40C66FF867C}">
                  <a14:compatExt spid="_x0000_s62353"/>
                </a:ext>
                <a:ext uri="{FF2B5EF4-FFF2-40B4-BE49-F238E27FC236}">
                  <a16:creationId xmlns:a16="http://schemas.microsoft.com/office/drawing/2014/main" id="{00000000-0008-0000-1300-00009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54" name="Check Box 914" hidden="1">
              <a:extLst>
                <a:ext uri="{63B3BB69-23CF-44E3-9099-C40C66FF867C}">
                  <a14:compatExt spid="_x0000_s62354"/>
                </a:ext>
                <a:ext uri="{FF2B5EF4-FFF2-40B4-BE49-F238E27FC236}">
                  <a16:creationId xmlns:a16="http://schemas.microsoft.com/office/drawing/2014/main" id="{00000000-0008-0000-1300-00009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55" name="Check Box 915" hidden="1">
              <a:extLst>
                <a:ext uri="{63B3BB69-23CF-44E3-9099-C40C66FF867C}">
                  <a14:compatExt spid="_x0000_s62355"/>
                </a:ext>
                <a:ext uri="{FF2B5EF4-FFF2-40B4-BE49-F238E27FC236}">
                  <a16:creationId xmlns:a16="http://schemas.microsoft.com/office/drawing/2014/main" id="{00000000-0008-0000-1300-00009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56" name="Check Box 916" hidden="1">
              <a:extLst>
                <a:ext uri="{63B3BB69-23CF-44E3-9099-C40C66FF867C}">
                  <a14:compatExt spid="_x0000_s62356"/>
                </a:ext>
                <a:ext uri="{FF2B5EF4-FFF2-40B4-BE49-F238E27FC236}">
                  <a16:creationId xmlns:a16="http://schemas.microsoft.com/office/drawing/2014/main" id="{00000000-0008-0000-1300-00009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57" name="Check Box 917" hidden="1">
              <a:extLst>
                <a:ext uri="{63B3BB69-23CF-44E3-9099-C40C66FF867C}">
                  <a14:compatExt spid="_x0000_s62357"/>
                </a:ext>
                <a:ext uri="{FF2B5EF4-FFF2-40B4-BE49-F238E27FC236}">
                  <a16:creationId xmlns:a16="http://schemas.microsoft.com/office/drawing/2014/main" id="{00000000-0008-0000-1300-00009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58" name="Check Box 918" hidden="1">
              <a:extLst>
                <a:ext uri="{63B3BB69-23CF-44E3-9099-C40C66FF867C}">
                  <a14:compatExt spid="_x0000_s62358"/>
                </a:ext>
                <a:ext uri="{FF2B5EF4-FFF2-40B4-BE49-F238E27FC236}">
                  <a16:creationId xmlns:a16="http://schemas.microsoft.com/office/drawing/2014/main" id="{00000000-0008-0000-1300-00009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59" name="Check Box 919" hidden="1">
              <a:extLst>
                <a:ext uri="{63B3BB69-23CF-44E3-9099-C40C66FF867C}">
                  <a14:compatExt spid="_x0000_s62359"/>
                </a:ext>
                <a:ext uri="{FF2B5EF4-FFF2-40B4-BE49-F238E27FC236}">
                  <a16:creationId xmlns:a16="http://schemas.microsoft.com/office/drawing/2014/main" id="{00000000-0008-0000-1300-00009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60" name="Check Box 920" hidden="1">
              <a:extLst>
                <a:ext uri="{63B3BB69-23CF-44E3-9099-C40C66FF867C}">
                  <a14:compatExt spid="_x0000_s62360"/>
                </a:ext>
                <a:ext uri="{FF2B5EF4-FFF2-40B4-BE49-F238E27FC236}">
                  <a16:creationId xmlns:a16="http://schemas.microsoft.com/office/drawing/2014/main" id="{00000000-0008-0000-1300-00009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61" name="Check Box 921" hidden="1">
              <a:extLst>
                <a:ext uri="{63B3BB69-23CF-44E3-9099-C40C66FF867C}">
                  <a14:compatExt spid="_x0000_s62361"/>
                </a:ext>
                <a:ext uri="{FF2B5EF4-FFF2-40B4-BE49-F238E27FC236}">
                  <a16:creationId xmlns:a16="http://schemas.microsoft.com/office/drawing/2014/main" id="{00000000-0008-0000-1300-00009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62" name="Check Box 922" hidden="1">
              <a:extLst>
                <a:ext uri="{63B3BB69-23CF-44E3-9099-C40C66FF867C}">
                  <a14:compatExt spid="_x0000_s62362"/>
                </a:ext>
                <a:ext uri="{FF2B5EF4-FFF2-40B4-BE49-F238E27FC236}">
                  <a16:creationId xmlns:a16="http://schemas.microsoft.com/office/drawing/2014/main" id="{00000000-0008-0000-1300-00009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63" name="Check Box 923" hidden="1">
              <a:extLst>
                <a:ext uri="{63B3BB69-23CF-44E3-9099-C40C66FF867C}">
                  <a14:compatExt spid="_x0000_s62363"/>
                </a:ext>
                <a:ext uri="{FF2B5EF4-FFF2-40B4-BE49-F238E27FC236}">
                  <a16:creationId xmlns:a16="http://schemas.microsoft.com/office/drawing/2014/main" id="{00000000-0008-0000-1300-00009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64" name="Check Box 924" hidden="1">
              <a:extLst>
                <a:ext uri="{63B3BB69-23CF-44E3-9099-C40C66FF867C}">
                  <a14:compatExt spid="_x0000_s62364"/>
                </a:ext>
                <a:ext uri="{FF2B5EF4-FFF2-40B4-BE49-F238E27FC236}">
                  <a16:creationId xmlns:a16="http://schemas.microsoft.com/office/drawing/2014/main" id="{00000000-0008-0000-1300-00009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65" name="Check Box 925" hidden="1">
              <a:extLst>
                <a:ext uri="{63B3BB69-23CF-44E3-9099-C40C66FF867C}">
                  <a14:compatExt spid="_x0000_s62365"/>
                </a:ext>
                <a:ext uri="{FF2B5EF4-FFF2-40B4-BE49-F238E27FC236}">
                  <a16:creationId xmlns:a16="http://schemas.microsoft.com/office/drawing/2014/main" id="{00000000-0008-0000-1300-00009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66" name="Check Box 926" hidden="1">
              <a:extLst>
                <a:ext uri="{63B3BB69-23CF-44E3-9099-C40C66FF867C}">
                  <a14:compatExt spid="_x0000_s62366"/>
                </a:ext>
                <a:ext uri="{FF2B5EF4-FFF2-40B4-BE49-F238E27FC236}">
                  <a16:creationId xmlns:a16="http://schemas.microsoft.com/office/drawing/2014/main" id="{00000000-0008-0000-1300-00009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67" name="Check Box 927" hidden="1">
              <a:extLst>
                <a:ext uri="{63B3BB69-23CF-44E3-9099-C40C66FF867C}">
                  <a14:compatExt spid="_x0000_s62367"/>
                </a:ext>
                <a:ext uri="{FF2B5EF4-FFF2-40B4-BE49-F238E27FC236}">
                  <a16:creationId xmlns:a16="http://schemas.microsoft.com/office/drawing/2014/main" id="{00000000-0008-0000-1300-00009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68" name="Check Box 928" hidden="1">
              <a:extLst>
                <a:ext uri="{63B3BB69-23CF-44E3-9099-C40C66FF867C}">
                  <a14:compatExt spid="_x0000_s62368"/>
                </a:ext>
                <a:ext uri="{FF2B5EF4-FFF2-40B4-BE49-F238E27FC236}">
                  <a16:creationId xmlns:a16="http://schemas.microsoft.com/office/drawing/2014/main" id="{00000000-0008-0000-1300-0000A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69" name="Check Box 929" hidden="1">
              <a:extLst>
                <a:ext uri="{63B3BB69-23CF-44E3-9099-C40C66FF867C}">
                  <a14:compatExt spid="_x0000_s62369"/>
                </a:ext>
                <a:ext uri="{FF2B5EF4-FFF2-40B4-BE49-F238E27FC236}">
                  <a16:creationId xmlns:a16="http://schemas.microsoft.com/office/drawing/2014/main" id="{00000000-0008-0000-1300-0000A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70" name="Check Box 930" hidden="1">
              <a:extLst>
                <a:ext uri="{63B3BB69-23CF-44E3-9099-C40C66FF867C}">
                  <a14:compatExt spid="_x0000_s62370"/>
                </a:ext>
                <a:ext uri="{FF2B5EF4-FFF2-40B4-BE49-F238E27FC236}">
                  <a16:creationId xmlns:a16="http://schemas.microsoft.com/office/drawing/2014/main" id="{00000000-0008-0000-1300-0000A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71" name="Check Box 931" hidden="1">
              <a:extLst>
                <a:ext uri="{63B3BB69-23CF-44E3-9099-C40C66FF867C}">
                  <a14:compatExt spid="_x0000_s62371"/>
                </a:ext>
                <a:ext uri="{FF2B5EF4-FFF2-40B4-BE49-F238E27FC236}">
                  <a16:creationId xmlns:a16="http://schemas.microsoft.com/office/drawing/2014/main" id="{00000000-0008-0000-1300-0000A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72" name="Check Box 932" hidden="1">
              <a:extLst>
                <a:ext uri="{63B3BB69-23CF-44E3-9099-C40C66FF867C}">
                  <a14:compatExt spid="_x0000_s62372"/>
                </a:ext>
                <a:ext uri="{FF2B5EF4-FFF2-40B4-BE49-F238E27FC236}">
                  <a16:creationId xmlns:a16="http://schemas.microsoft.com/office/drawing/2014/main" id="{00000000-0008-0000-1300-0000A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73" name="Check Box 933" hidden="1">
              <a:extLst>
                <a:ext uri="{63B3BB69-23CF-44E3-9099-C40C66FF867C}">
                  <a14:compatExt spid="_x0000_s62373"/>
                </a:ext>
                <a:ext uri="{FF2B5EF4-FFF2-40B4-BE49-F238E27FC236}">
                  <a16:creationId xmlns:a16="http://schemas.microsoft.com/office/drawing/2014/main" id="{00000000-0008-0000-1300-0000A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74" name="Check Box 934" hidden="1">
              <a:extLst>
                <a:ext uri="{63B3BB69-23CF-44E3-9099-C40C66FF867C}">
                  <a14:compatExt spid="_x0000_s62374"/>
                </a:ext>
                <a:ext uri="{FF2B5EF4-FFF2-40B4-BE49-F238E27FC236}">
                  <a16:creationId xmlns:a16="http://schemas.microsoft.com/office/drawing/2014/main" id="{00000000-0008-0000-1300-0000A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75" name="Check Box 935" hidden="1">
              <a:extLst>
                <a:ext uri="{63B3BB69-23CF-44E3-9099-C40C66FF867C}">
                  <a14:compatExt spid="_x0000_s62375"/>
                </a:ext>
                <a:ext uri="{FF2B5EF4-FFF2-40B4-BE49-F238E27FC236}">
                  <a16:creationId xmlns:a16="http://schemas.microsoft.com/office/drawing/2014/main" id="{00000000-0008-0000-1300-0000A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76" name="Check Box 936" hidden="1">
              <a:extLst>
                <a:ext uri="{63B3BB69-23CF-44E3-9099-C40C66FF867C}">
                  <a14:compatExt spid="_x0000_s62376"/>
                </a:ext>
                <a:ext uri="{FF2B5EF4-FFF2-40B4-BE49-F238E27FC236}">
                  <a16:creationId xmlns:a16="http://schemas.microsoft.com/office/drawing/2014/main" id="{00000000-0008-0000-1300-0000A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77" name="Check Box 937" hidden="1">
              <a:extLst>
                <a:ext uri="{63B3BB69-23CF-44E3-9099-C40C66FF867C}">
                  <a14:compatExt spid="_x0000_s62377"/>
                </a:ext>
                <a:ext uri="{FF2B5EF4-FFF2-40B4-BE49-F238E27FC236}">
                  <a16:creationId xmlns:a16="http://schemas.microsoft.com/office/drawing/2014/main" id="{00000000-0008-0000-1300-0000A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78" name="Check Box 938" hidden="1">
              <a:extLst>
                <a:ext uri="{63B3BB69-23CF-44E3-9099-C40C66FF867C}">
                  <a14:compatExt spid="_x0000_s62378"/>
                </a:ext>
                <a:ext uri="{FF2B5EF4-FFF2-40B4-BE49-F238E27FC236}">
                  <a16:creationId xmlns:a16="http://schemas.microsoft.com/office/drawing/2014/main" id="{00000000-0008-0000-1300-0000A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79" name="Check Box 939" hidden="1">
              <a:extLst>
                <a:ext uri="{63B3BB69-23CF-44E3-9099-C40C66FF867C}">
                  <a14:compatExt spid="_x0000_s62379"/>
                </a:ext>
                <a:ext uri="{FF2B5EF4-FFF2-40B4-BE49-F238E27FC236}">
                  <a16:creationId xmlns:a16="http://schemas.microsoft.com/office/drawing/2014/main" id="{00000000-0008-0000-1300-0000A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80" name="Check Box 940" hidden="1">
              <a:extLst>
                <a:ext uri="{63B3BB69-23CF-44E3-9099-C40C66FF867C}">
                  <a14:compatExt spid="_x0000_s62380"/>
                </a:ext>
                <a:ext uri="{FF2B5EF4-FFF2-40B4-BE49-F238E27FC236}">
                  <a16:creationId xmlns:a16="http://schemas.microsoft.com/office/drawing/2014/main" id="{00000000-0008-0000-1300-0000A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81" name="Check Box 941" hidden="1">
              <a:extLst>
                <a:ext uri="{63B3BB69-23CF-44E3-9099-C40C66FF867C}">
                  <a14:compatExt spid="_x0000_s62381"/>
                </a:ext>
                <a:ext uri="{FF2B5EF4-FFF2-40B4-BE49-F238E27FC236}">
                  <a16:creationId xmlns:a16="http://schemas.microsoft.com/office/drawing/2014/main" id="{00000000-0008-0000-1300-0000A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82" name="Check Box 942" hidden="1">
              <a:extLst>
                <a:ext uri="{63B3BB69-23CF-44E3-9099-C40C66FF867C}">
                  <a14:compatExt spid="_x0000_s62382"/>
                </a:ext>
                <a:ext uri="{FF2B5EF4-FFF2-40B4-BE49-F238E27FC236}">
                  <a16:creationId xmlns:a16="http://schemas.microsoft.com/office/drawing/2014/main" id="{00000000-0008-0000-1300-0000A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83" name="Check Box 943" hidden="1">
              <a:extLst>
                <a:ext uri="{63B3BB69-23CF-44E3-9099-C40C66FF867C}">
                  <a14:compatExt spid="_x0000_s62383"/>
                </a:ext>
                <a:ext uri="{FF2B5EF4-FFF2-40B4-BE49-F238E27FC236}">
                  <a16:creationId xmlns:a16="http://schemas.microsoft.com/office/drawing/2014/main" id="{00000000-0008-0000-1300-0000A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84" name="Check Box 944" hidden="1">
              <a:extLst>
                <a:ext uri="{63B3BB69-23CF-44E3-9099-C40C66FF867C}">
                  <a14:compatExt spid="_x0000_s62384"/>
                </a:ext>
                <a:ext uri="{FF2B5EF4-FFF2-40B4-BE49-F238E27FC236}">
                  <a16:creationId xmlns:a16="http://schemas.microsoft.com/office/drawing/2014/main" id="{00000000-0008-0000-1300-0000B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85" name="Check Box 945" hidden="1">
              <a:extLst>
                <a:ext uri="{63B3BB69-23CF-44E3-9099-C40C66FF867C}">
                  <a14:compatExt spid="_x0000_s62385"/>
                </a:ext>
                <a:ext uri="{FF2B5EF4-FFF2-40B4-BE49-F238E27FC236}">
                  <a16:creationId xmlns:a16="http://schemas.microsoft.com/office/drawing/2014/main" id="{00000000-0008-0000-1300-0000B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86" name="Check Box 946" hidden="1">
              <a:extLst>
                <a:ext uri="{63B3BB69-23CF-44E3-9099-C40C66FF867C}">
                  <a14:compatExt spid="_x0000_s62386"/>
                </a:ext>
                <a:ext uri="{FF2B5EF4-FFF2-40B4-BE49-F238E27FC236}">
                  <a16:creationId xmlns:a16="http://schemas.microsoft.com/office/drawing/2014/main" id="{00000000-0008-0000-1300-0000B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87" name="Check Box 947" hidden="1">
              <a:extLst>
                <a:ext uri="{63B3BB69-23CF-44E3-9099-C40C66FF867C}">
                  <a14:compatExt spid="_x0000_s62387"/>
                </a:ext>
                <a:ext uri="{FF2B5EF4-FFF2-40B4-BE49-F238E27FC236}">
                  <a16:creationId xmlns:a16="http://schemas.microsoft.com/office/drawing/2014/main" id="{00000000-0008-0000-1300-0000B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88" name="Check Box 948" hidden="1">
              <a:extLst>
                <a:ext uri="{63B3BB69-23CF-44E3-9099-C40C66FF867C}">
                  <a14:compatExt spid="_x0000_s62388"/>
                </a:ext>
                <a:ext uri="{FF2B5EF4-FFF2-40B4-BE49-F238E27FC236}">
                  <a16:creationId xmlns:a16="http://schemas.microsoft.com/office/drawing/2014/main" id="{00000000-0008-0000-1300-0000B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89" name="Check Box 949" hidden="1">
              <a:extLst>
                <a:ext uri="{63B3BB69-23CF-44E3-9099-C40C66FF867C}">
                  <a14:compatExt spid="_x0000_s62389"/>
                </a:ext>
                <a:ext uri="{FF2B5EF4-FFF2-40B4-BE49-F238E27FC236}">
                  <a16:creationId xmlns:a16="http://schemas.microsoft.com/office/drawing/2014/main" id="{00000000-0008-0000-1300-0000B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90" name="Check Box 950" hidden="1">
              <a:extLst>
                <a:ext uri="{63B3BB69-23CF-44E3-9099-C40C66FF867C}">
                  <a14:compatExt spid="_x0000_s62390"/>
                </a:ext>
                <a:ext uri="{FF2B5EF4-FFF2-40B4-BE49-F238E27FC236}">
                  <a16:creationId xmlns:a16="http://schemas.microsoft.com/office/drawing/2014/main" id="{00000000-0008-0000-1300-0000B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91" name="Check Box 951" hidden="1">
              <a:extLst>
                <a:ext uri="{63B3BB69-23CF-44E3-9099-C40C66FF867C}">
                  <a14:compatExt spid="_x0000_s62391"/>
                </a:ext>
                <a:ext uri="{FF2B5EF4-FFF2-40B4-BE49-F238E27FC236}">
                  <a16:creationId xmlns:a16="http://schemas.microsoft.com/office/drawing/2014/main" id="{00000000-0008-0000-1300-0000B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92" name="Check Box 952" hidden="1">
              <a:extLst>
                <a:ext uri="{63B3BB69-23CF-44E3-9099-C40C66FF867C}">
                  <a14:compatExt spid="_x0000_s62392"/>
                </a:ext>
                <a:ext uri="{FF2B5EF4-FFF2-40B4-BE49-F238E27FC236}">
                  <a16:creationId xmlns:a16="http://schemas.microsoft.com/office/drawing/2014/main" id="{00000000-0008-0000-1300-0000B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93" name="Check Box 953" hidden="1">
              <a:extLst>
                <a:ext uri="{63B3BB69-23CF-44E3-9099-C40C66FF867C}">
                  <a14:compatExt spid="_x0000_s62393"/>
                </a:ext>
                <a:ext uri="{FF2B5EF4-FFF2-40B4-BE49-F238E27FC236}">
                  <a16:creationId xmlns:a16="http://schemas.microsoft.com/office/drawing/2014/main" id="{00000000-0008-0000-1300-0000B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94" name="Check Box 954" hidden="1">
              <a:extLst>
                <a:ext uri="{63B3BB69-23CF-44E3-9099-C40C66FF867C}">
                  <a14:compatExt spid="_x0000_s62394"/>
                </a:ext>
                <a:ext uri="{FF2B5EF4-FFF2-40B4-BE49-F238E27FC236}">
                  <a16:creationId xmlns:a16="http://schemas.microsoft.com/office/drawing/2014/main" id="{00000000-0008-0000-1300-0000B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95" name="Check Box 955" hidden="1">
              <a:extLst>
                <a:ext uri="{63B3BB69-23CF-44E3-9099-C40C66FF867C}">
                  <a14:compatExt spid="_x0000_s62395"/>
                </a:ext>
                <a:ext uri="{FF2B5EF4-FFF2-40B4-BE49-F238E27FC236}">
                  <a16:creationId xmlns:a16="http://schemas.microsoft.com/office/drawing/2014/main" id="{00000000-0008-0000-1300-0000B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96" name="Check Box 956" hidden="1">
              <a:extLst>
                <a:ext uri="{63B3BB69-23CF-44E3-9099-C40C66FF867C}">
                  <a14:compatExt spid="_x0000_s62396"/>
                </a:ext>
                <a:ext uri="{FF2B5EF4-FFF2-40B4-BE49-F238E27FC236}">
                  <a16:creationId xmlns:a16="http://schemas.microsoft.com/office/drawing/2014/main" id="{00000000-0008-0000-1300-0000B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97" name="Check Box 957" hidden="1">
              <a:extLst>
                <a:ext uri="{63B3BB69-23CF-44E3-9099-C40C66FF867C}">
                  <a14:compatExt spid="_x0000_s62397"/>
                </a:ext>
                <a:ext uri="{FF2B5EF4-FFF2-40B4-BE49-F238E27FC236}">
                  <a16:creationId xmlns:a16="http://schemas.microsoft.com/office/drawing/2014/main" id="{00000000-0008-0000-1300-0000B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398" name="Check Box 958" hidden="1">
              <a:extLst>
                <a:ext uri="{63B3BB69-23CF-44E3-9099-C40C66FF867C}">
                  <a14:compatExt spid="_x0000_s62398"/>
                </a:ext>
                <a:ext uri="{FF2B5EF4-FFF2-40B4-BE49-F238E27FC236}">
                  <a16:creationId xmlns:a16="http://schemas.microsoft.com/office/drawing/2014/main" id="{00000000-0008-0000-1300-0000B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399" name="Check Box 959" hidden="1">
              <a:extLst>
                <a:ext uri="{63B3BB69-23CF-44E3-9099-C40C66FF867C}">
                  <a14:compatExt spid="_x0000_s62399"/>
                </a:ext>
                <a:ext uri="{FF2B5EF4-FFF2-40B4-BE49-F238E27FC236}">
                  <a16:creationId xmlns:a16="http://schemas.microsoft.com/office/drawing/2014/main" id="{00000000-0008-0000-1300-0000B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00" name="Check Box 960" hidden="1">
              <a:extLst>
                <a:ext uri="{63B3BB69-23CF-44E3-9099-C40C66FF867C}">
                  <a14:compatExt spid="_x0000_s62400"/>
                </a:ext>
                <a:ext uri="{FF2B5EF4-FFF2-40B4-BE49-F238E27FC236}">
                  <a16:creationId xmlns:a16="http://schemas.microsoft.com/office/drawing/2014/main" id="{00000000-0008-0000-1300-0000C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01" name="Check Box 961" hidden="1">
              <a:extLst>
                <a:ext uri="{63B3BB69-23CF-44E3-9099-C40C66FF867C}">
                  <a14:compatExt spid="_x0000_s62401"/>
                </a:ext>
                <a:ext uri="{FF2B5EF4-FFF2-40B4-BE49-F238E27FC236}">
                  <a16:creationId xmlns:a16="http://schemas.microsoft.com/office/drawing/2014/main" id="{00000000-0008-0000-1300-0000C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02" name="Check Box 962" hidden="1">
              <a:extLst>
                <a:ext uri="{63B3BB69-23CF-44E3-9099-C40C66FF867C}">
                  <a14:compatExt spid="_x0000_s62402"/>
                </a:ext>
                <a:ext uri="{FF2B5EF4-FFF2-40B4-BE49-F238E27FC236}">
                  <a16:creationId xmlns:a16="http://schemas.microsoft.com/office/drawing/2014/main" id="{00000000-0008-0000-1300-0000C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03" name="Check Box 963" hidden="1">
              <a:extLst>
                <a:ext uri="{63B3BB69-23CF-44E3-9099-C40C66FF867C}">
                  <a14:compatExt spid="_x0000_s62403"/>
                </a:ext>
                <a:ext uri="{FF2B5EF4-FFF2-40B4-BE49-F238E27FC236}">
                  <a16:creationId xmlns:a16="http://schemas.microsoft.com/office/drawing/2014/main" id="{00000000-0008-0000-1300-0000C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04" name="Check Box 964" hidden="1">
              <a:extLst>
                <a:ext uri="{63B3BB69-23CF-44E3-9099-C40C66FF867C}">
                  <a14:compatExt spid="_x0000_s62404"/>
                </a:ext>
                <a:ext uri="{FF2B5EF4-FFF2-40B4-BE49-F238E27FC236}">
                  <a16:creationId xmlns:a16="http://schemas.microsoft.com/office/drawing/2014/main" id="{00000000-0008-0000-1300-0000C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05" name="Check Box 965" hidden="1">
              <a:extLst>
                <a:ext uri="{63B3BB69-23CF-44E3-9099-C40C66FF867C}">
                  <a14:compatExt spid="_x0000_s62405"/>
                </a:ext>
                <a:ext uri="{FF2B5EF4-FFF2-40B4-BE49-F238E27FC236}">
                  <a16:creationId xmlns:a16="http://schemas.microsoft.com/office/drawing/2014/main" id="{00000000-0008-0000-1300-0000C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06" name="Check Box 966" hidden="1">
              <a:extLst>
                <a:ext uri="{63B3BB69-23CF-44E3-9099-C40C66FF867C}">
                  <a14:compatExt spid="_x0000_s62406"/>
                </a:ext>
                <a:ext uri="{FF2B5EF4-FFF2-40B4-BE49-F238E27FC236}">
                  <a16:creationId xmlns:a16="http://schemas.microsoft.com/office/drawing/2014/main" id="{00000000-0008-0000-1300-0000C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07" name="Check Box 967" hidden="1">
              <a:extLst>
                <a:ext uri="{63B3BB69-23CF-44E3-9099-C40C66FF867C}">
                  <a14:compatExt spid="_x0000_s62407"/>
                </a:ext>
                <a:ext uri="{FF2B5EF4-FFF2-40B4-BE49-F238E27FC236}">
                  <a16:creationId xmlns:a16="http://schemas.microsoft.com/office/drawing/2014/main" id="{00000000-0008-0000-1300-0000C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08" name="Check Box 968" hidden="1">
              <a:extLst>
                <a:ext uri="{63B3BB69-23CF-44E3-9099-C40C66FF867C}">
                  <a14:compatExt spid="_x0000_s62408"/>
                </a:ext>
                <a:ext uri="{FF2B5EF4-FFF2-40B4-BE49-F238E27FC236}">
                  <a16:creationId xmlns:a16="http://schemas.microsoft.com/office/drawing/2014/main" id="{00000000-0008-0000-1300-0000C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09" name="Check Box 969" hidden="1">
              <a:extLst>
                <a:ext uri="{63B3BB69-23CF-44E3-9099-C40C66FF867C}">
                  <a14:compatExt spid="_x0000_s62409"/>
                </a:ext>
                <a:ext uri="{FF2B5EF4-FFF2-40B4-BE49-F238E27FC236}">
                  <a16:creationId xmlns:a16="http://schemas.microsoft.com/office/drawing/2014/main" id="{00000000-0008-0000-1300-0000C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10" name="Check Box 970" hidden="1">
              <a:extLst>
                <a:ext uri="{63B3BB69-23CF-44E3-9099-C40C66FF867C}">
                  <a14:compatExt spid="_x0000_s62410"/>
                </a:ext>
                <a:ext uri="{FF2B5EF4-FFF2-40B4-BE49-F238E27FC236}">
                  <a16:creationId xmlns:a16="http://schemas.microsoft.com/office/drawing/2014/main" id="{00000000-0008-0000-1300-0000C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11" name="Check Box 971" hidden="1">
              <a:extLst>
                <a:ext uri="{63B3BB69-23CF-44E3-9099-C40C66FF867C}">
                  <a14:compatExt spid="_x0000_s62411"/>
                </a:ext>
                <a:ext uri="{FF2B5EF4-FFF2-40B4-BE49-F238E27FC236}">
                  <a16:creationId xmlns:a16="http://schemas.microsoft.com/office/drawing/2014/main" id="{00000000-0008-0000-1300-0000C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12" name="Check Box 972" hidden="1">
              <a:extLst>
                <a:ext uri="{63B3BB69-23CF-44E3-9099-C40C66FF867C}">
                  <a14:compatExt spid="_x0000_s62412"/>
                </a:ext>
                <a:ext uri="{FF2B5EF4-FFF2-40B4-BE49-F238E27FC236}">
                  <a16:creationId xmlns:a16="http://schemas.microsoft.com/office/drawing/2014/main" id="{00000000-0008-0000-1300-0000C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13" name="Check Box 973" hidden="1">
              <a:extLst>
                <a:ext uri="{63B3BB69-23CF-44E3-9099-C40C66FF867C}">
                  <a14:compatExt spid="_x0000_s62413"/>
                </a:ext>
                <a:ext uri="{FF2B5EF4-FFF2-40B4-BE49-F238E27FC236}">
                  <a16:creationId xmlns:a16="http://schemas.microsoft.com/office/drawing/2014/main" id="{00000000-0008-0000-1300-0000C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14" name="Check Box 974" hidden="1">
              <a:extLst>
                <a:ext uri="{63B3BB69-23CF-44E3-9099-C40C66FF867C}">
                  <a14:compatExt spid="_x0000_s62414"/>
                </a:ext>
                <a:ext uri="{FF2B5EF4-FFF2-40B4-BE49-F238E27FC236}">
                  <a16:creationId xmlns:a16="http://schemas.microsoft.com/office/drawing/2014/main" id="{00000000-0008-0000-1300-0000C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15" name="Check Box 975" hidden="1">
              <a:extLst>
                <a:ext uri="{63B3BB69-23CF-44E3-9099-C40C66FF867C}">
                  <a14:compatExt spid="_x0000_s62415"/>
                </a:ext>
                <a:ext uri="{FF2B5EF4-FFF2-40B4-BE49-F238E27FC236}">
                  <a16:creationId xmlns:a16="http://schemas.microsoft.com/office/drawing/2014/main" id="{00000000-0008-0000-1300-0000C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16" name="Check Box 976" hidden="1">
              <a:extLst>
                <a:ext uri="{63B3BB69-23CF-44E3-9099-C40C66FF867C}">
                  <a14:compatExt spid="_x0000_s62416"/>
                </a:ext>
                <a:ext uri="{FF2B5EF4-FFF2-40B4-BE49-F238E27FC236}">
                  <a16:creationId xmlns:a16="http://schemas.microsoft.com/office/drawing/2014/main" id="{00000000-0008-0000-1300-0000D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17" name="Check Box 977" hidden="1">
              <a:extLst>
                <a:ext uri="{63B3BB69-23CF-44E3-9099-C40C66FF867C}">
                  <a14:compatExt spid="_x0000_s62417"/>
                </a:ext>
                <a:ext uri="{FF2B5EF4-FFF2-40B4-BE49-F238E27FC236}">
                  <a16:creationId xmlns:a16="http://schemas.microsoft.com/office/drawing/2014/main" id="{00000000-0008-0000-1300-0000D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18" name="Check Box 978" hidden="1">
              <a:extLst>
                <a:ext uri="{63B3BB69-23CF-44E3-9099-C40C66FF867C}">
                  <a14:compatExt spid="_x0000_s62418"/>
                </a:ext>
                <a:ext uri="{FF2B5EF4-FFF2-40B4-BE49-F238E27FC236}">
                  <a16:creationId xmlns:a16="http://schemas.microsoft.com/office/drawing/2014/main" id="{00000000-0008-0000-1300-0000D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19" name="Check Box 979" hidden="1">
              <a:extLst>
                <a:ext uri="{63B3BB69-23CF-44E3-9099-C40C66FF867C}">
                  <a14:compatExt spid="_x0000_s62419"/>
                </a:ext>
                <a:ext uri="{FF2B5EF4-FFF2-40B4-BE49-F238E27FC236}">
                  <a16:creationId xmlns:a16="http://schemas.microsoft.com/office/drawing/2014/main" id="{00000000-0008-0000-1300-0000D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20" name="Check Box 980" hidden="1">
              <a:extLst>
                <a:ext uri="{63B3BB69-23CF-44E3-9099-C40C66FF867C}">
                  <a14:compatExt spid="_x0000_s62420"/>
                </a:ext>
                <a:ext uri="{FF2B5EF4-FFF2-40B4-BE49-F238E27FC236}">
                  <a16:creationId xmlns:a16="http://schemas.microsoft.com/office/drawing/2014/main" id="{00000000-0008-0000-1300-0000D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21" name="Check Box 981" hidden="1">
              <a:extLst>
                <a:ext uri="{63B3BB69-23CF-44E3-9099-C40C66FF867C}">
                  <a14:compatExt spid="_x0000_s62421"/>
                </a:ext>
                <a:ext uri="{FF2B5EF4-FFF2-40B4-BE49-F238E27FC236}">
                  <a16:creationId xmlns:a16="http://schemas.microsoft.com/office/drawing/2014/main" id="{00000000-0008-0000-1300-0000D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22" name="Check Box 982" hidden="1">
              <a:extLst>
                <a:ext uri="{63B3BB69-23CF-44E3-9099-C40C66FF867C}">
                  <a14:compatExt spid="_x0000_s62422"/>
                </a:ext>
                <a:ext uri="{FF2B5EF4-FFF2-40B4-BE49-F238E27FC236}">
                  <a16:creationId xmlns:a16="http://schemas.microsoft.com/office/drawing/2014/main" id="{00000000-0008-0000-1300-0000D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23" name="Check Box 983" hidden="1">
              <a:extLst>
                <a:ext uri="{63B3BB69-23CF-44E3-9099-C40C66FF867C}">
                  <a14:compatExt spid="_x0000_s62423"/>
                </a:ext>
                <a:ext uri="{FF2B5EF4-FFF2-40B4-BE49-F238E27FC236}">
                  <a16:creationId xmlns:a16="http://schemas.microsoft.com/office/drawing/2014/main" id="{00000000-0008-0000-1300-0000D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24" name="Check Box 984" hidden="1">
              <a:extLst>
                <a:ext uri="{63B3BB69-23CF-44E3-9099-C40C66FF867C}">
                  <a14:compatExt spid="_x0000_s62424"/>
                </a:ext>
                <a:ext uri="{FF2B5EF4-FFF2-40B4-BE49-F238E27FC236}">
                  <a16:creationId xmlns:a16="http://schemas.microsoft.com/office/drawing/2014/main" id="{00000000-0008-0000-1300-0000D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25" name="Check Box 985" hidden="1">
              <a:extLst>
                <a:ext uri="{63B3BB69-23CF-44E3-9099-C40C66FF867C}">
                  <a14:compatExt spid="_x0000_s62425"/>
                </a:ext>
                <a:ext uri="{FF2B5EF4-FFF2-40B4-BE49-F238E27FC236}">
                  <a16:creationId xmlns:a16="http://schemas.microsoft.com/office/drawing/2014/main" id="{00000000-0008-0000-1300-0000D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26" name="Check Box 986" hidden="1">
              <a:extLst>
                <a:ext uri="{63B3BB69-23CF-44E3-9099-C40C66FF867C}">
                  <a14:compatExt spid="_x0000_s62426"/>
                </a:ext>
                <a:ext uri="{FF2B5EF4-FFF2-40B4-BE49-F238E27FC236}">
                  <a16:creationId xmlns:a16="http://schemas.microsoft.com/office/drawing/2014/main" id="{00000000-0008-0000-1300-0000D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27" name="Check Box 987" hidden="1">
              <a:extLst>
                <a:ext uri="{63B3BB69-23CF-44E3-9099-C40C66FF867C}">
                  <a14:compatExt spid="_x0000_s62427"/>
                </a:ext>
                <a:ext uri="{FF2B5EF4-FFF2-40B4-BE49-F238E27FC236}">
                  <a16:creationId xmlns:a16="http://schemas.microsoft.com/office/drawing/2014/main" id="{00000000-0008-0000-1300-0000D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28" name="Check Box 988" hidden="1">
              <a:extLst>
                <a:ext uri="{63B3BB69-23CF-44E3-9099-C40C66FF867C}">
                  <a14:compatExt spid="_x0000_s62428"/>
                </a:ext>
                <a:ext uri="{FF2B5EF4-FFF2-40B4-BE49-F238E27FC236}">
                  <a16:creationId xmlns:a16="http://schemas.microsoft.com/office/drawing/2014/main" id="{00000000-0008-0000-1300-0000D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29" name="Check Box 989" hidden="1">
              <a:extLst>
                <a:ext uri="{63B3BB69-23CF-44E3-9099-C40C66FF867C}">
                  <a14:compatExt spid="_x0000_s62429"/>
                </a:ext>
                <a:ext uri="{FF2B5EF4-FFF2-40B4-BE49-F238E27FC236}">
                  <a16:creationId xmlns:a16="http://schemas.microsoft.com/office/drawing/2014/main" id="{00000000-0008-0000-1300-0000D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30" name="Check Box 990" hidden="1">
              <a:extLst>
                <a:ext uri="{63B3BB69-23CF-44E3-9099-C40C66FF867C}">
                  <a14:compatExt spid="_x0000_s62430"/>
                </a:ext>
                <a:ext uri="{FF2B5EF4-FFF2-40B4-BE49-F238E27FC236}">
                  <a16:creationId xmlns:a16="http://schemas.microsoft.com/office/drawing/2014/main" id="{00000000-0008-0000-1300-0000D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31" name="Check Box 991" hidden="1">
              <a:extLst>
                <a:ext uri="{63B3BB69-23CF-44E3-9099-C40C66FF867C}">
                  <a14:compatExt spid="_x0000_s62431"/>
                </a:ext>
                <a:ext uri="{FF2B5EF4-FFF2-40B4-BE49-F238E27FC236}">
                  <a16:creationId xmlns:a16="http://schemas.microsoft.com/office/drawing/2014/main" id="{00000000-0008-0000-1300-0000D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32" name="Check Box 992" hidden="1">
              <a:extLst>
                <a:ext uri="{63B3BB69-23CF-44E3-9099-C40C66FF867C}">
                  <a14:compatExt spid="_x0000_s62432"/>
                </a:ext>
                <a:ext uri="{FF2B5EF4-FFF2-40B4-BE49-F238E27FC236}">
                  <a16:creationId xmlns:a16="http://schemas.microsoft.com/office/drawing/2014/main" id="{00000000-0008-0000-1300-0000E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33" name="Check Box 993" hidden="1">
              <a:extLst>
                <a:ext uri="{63B3BB69-23CF-44E3-9099-C40C66FF867C}">
                  <a14:compatExt spid="_x0000_s62433"/>
                </a:ext>
                <a:ext uri="{FF2B5EF4-FFF2-40B4-BE49-F238E27FC236}">
                  <a16:creationId xmlns:a16="http://schemas.microsoft.com/office/drawing/2014/main" id="{00000000-0008-0000-1300-0000E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34" name="Check Box 994" hidden="1">
              <a:extLst>
                <a:ext uri="{63B3BB69-23CF-44E3-9099-C40C66FF867C}">
                  <a14:compatExt spid="_x0000_s62434"/>
                </a:ext>
                <a:ext uri="{FF2B5EF4-FFF2-40B4-BE49-F238E27FC236}">
                  <a16:creationId xmlns:a16="http://schemas.microsoft.com/office/drawing/2014/main" id="{00000000-0008-0000-1300-0000E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35" name="Check Box 995" hidden="1">
              <a:extLst>
                <a:ext uri="{63B3BB69-23CF-44E3-9099-C40C66FF867C}">
                  <a14:compatExt spid="_x0000_s62435"/>
                </a:ext>
                <a:ext uri="{FF2B5EF4-FFF2-40B4-BE49-F238E27FC236}">
                  <a16:creationId xmlns:a16="http://schemas.microsoft.com/office/drawing/2014/main" id="{00000000-0008-0000-1300-0000E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36" name="Check Box 996" hidden="1">
              <a:extLst>
                <a:ext uri="{63B3BB69-23CF-44E3-9099-C40C66FF867C}">
                  <a14:compatExt spid="_x0000_s62436"/>
                </a:ext>
                <a:ext uri="{FF2B5EF4-FFF2-40B4-BE49-F238E27FC236}">
                  <a16:creationId xmlns:a16="http://schemas.microsoft.com/office/drawing/2014/main" id="{00000000-0008-0000-1300-0000E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37" name="Check Box 997" hidden="1">
              <a:extLst>
                <a:ext uri="{63B3BB69-23CF-44E3-9099-C40C66FF867C}">
                  <a14:compatExt spid="_x0000_s62437"/>
                </a:ext>
                <a:ext uri="{FF2B5EF4-FFF2-40B4-BE49-F238E27FC236}">
                  <a16:creationId xmlns:a16="http://schemas.microsoft.com/office/drawing/2014/main" id="{00000000-0008-0000-1300-0000E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38" name="Check Box 998" hidden="1">
              <a:extLst>
                <a:ext uri="{63B3BB69-23CF-44E3-9099-C40C66FF867C}">
                  <a14:compatExt spid="_x0000_s62438"/>
                </a:ext>
                <a:ext uri="{FF2B5EF4-FFF2-40B4-BE49-F238E27FC236}">
                  <a16:creationId xmlns:a16="http://schemas.microsoft.com/office/drawing/2014/main" id="{00000000-0008-0000-1300-0000E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39" name="Check Box 999" hidden="1">
              <a:extLst>
                <a:ext uri="{63B3BB69-23CF-44E3-9099-C40C66FF867C}">
                  <a14:compatExt spid="_x0000_s62439"/>
                </a:ext>
                <a:ext uri="{FF2B5EF4-FFF2-40B4-BE49-F238E27FC236}">
                  <a16:creationId xmlns:a16="http://schemas.microsoft.com/office/drawing/2014/main" id="{00000000-0008-0000-1300-0000E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40" name="Check Box 1000" hidden="1">
              <a:extLst>
                <a:ext uri="{63B3BB69-23CF-44E3-9099-C40C66FF867C}">
                  <a14:compatExt spid="_x0000_s62440"/>
                </a:ext>
                <a:ext uri="{FF2B5EF4-FFF2-40B4-BE49-F238E27FC236}">
                  <a16:creationId xmlns:a16="http://schemas.microsoft.com/office/drawing/2014/main" id="{00000000-0008-0000-1300-0000E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41" name="Check Box 1001" hidden="1">
              <a:extLst>
                <a:ext uri="{63B3BB69-23CF-44E3-9099-C40C66FF867C}">
                  <a14:compatExt spid="_x0000_s62441"/>
                </a:ext>
                <a:ext uri="{FF2B5EF4-FFF2-40B4-BE49-F238E27FC236}">
                  <a16:creationId xmlns:a16="http://schemas.microsoft.com/office/drawing/2014/main" id="{00000000-0008-0000-1300-0000E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42" name="Check Box 1002" hidden="1">
              <a:extLst>
                <a:ext uri="{63B3BB69-23CF-44E3-9099-C40C66FF867C}">
                  <a14:compatExt spid="_x0000_s62442"/>
                </a:ext>
                <a:ext uri="{FF2B5EF4-FFF2-40B4-BE49-F238E27FC236}">
                  <a16:creationId xmlns:a16="http://schemas.microsoft.com/office/drawing/2014/main" id="{00000000-0008-0000-1300-0000E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43" name="Check Box 1003" hidden="1">
              <a:extLst>
                <a:ext uri="{63B3BB69-23CF-44E3-9099-C40C66FF867C}">
                  <a14:compatExt spid="_x0000_s62443"/>
                </a:ext>
                <a:ext uri="{FF2B5EF4-FFF2-40B4-BE49-F238E27FC236}">
                  <a16:creationId xmlns:a16="http://schemas.microsoft.com/office/drawing/2014/main" id="{00000000-0008-0000-1300-0000E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44" name="Check Box 1004" hidden="1">
              <a:extLst>
                <a:ext uri="{63B3BB69-23CF-44E3-9099-C40C66FF867C}">
                  <a14:compatExt spid="_x0000_s62444"/>
                </a:ext>
                <a:ext uri="{FF2B5EF4-FFF2-40B4-BE49-F238E27FC236}">
                  <a16:creationId xmlns:a16="http://schemas.microsoft.com/office/drawing/2014/main" id="{00000000-0008-0000-1300-0000E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45" name="Check Box 1005" hidden="1">
              <a:extLst>
                <a:ext uri="{63B3BB69-23CF-44E3-9099-C40C66FF867C}">
                  <a14:compatExt spid="_x0000_s62445"/>
                </a:ext>
                <a:ext uri="{FF2B5EF4-FFF2-40B4-BE49-F238E27FC236}">
                  <a16:creationId xmlns:a16="http://schemas.microsoft.com/office/drawing/2014/main" id="{00000000-0008-0000-1300-0000E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46" name="Check Box 1006" hidden="1">
              <a:extLst>
                <a:ext uri="{63B3BB69-23CF-44E3-9099-C40C66FF867C}">
                  <a14:compatExt spid="_x0000_s62446"/>
                </a:ext>
                <a:ext uri="{FF2B5EF4-FFF2-40B4-BE49-F238E27FC236}">
                  <a16:creationId xmlns:a16="http://schemas.microsoft.com/office/drawing/2014/main" id="{00000000-0008-0000-1300-0000E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47" name="Check Box 1007" hidden="1">
              <a:extLst>
                <a:ext uri="{63B3BB69-23CF-44E3-9099-C40C66FF867C}">
                  <a14:compatExt spid="_x0000_s62447"/>
                </a:ext>
                <a:ext uri="{FF2B5EF4-FFF2-40B4-BE49-F238E27FC236}">
                  <a16:creationId xmlns:a16="http://schemas.microsoft.com/office/drawing/2014/main" id="{00000000-0008-0000-1300-0000E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48" name="Check Box 1008" hidden="1">
              <a:extLst>
                <a:ext uri="{63B3BB69-23CF-44E3-9099-C40C66FF867C}">
                  <a14:compatExt spid="_x0000_s62448"/>
                </a:ext>
                <a:ext uri="{FF2B5EF4-FFF2-40B4-BE49-F238E27FC236}">
                  <a16:creationId xmlns:a16="http://schemas.microsoft.com/office/drawing/2014/main" id="{00000000-0008-0000-1300-0000F0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49" name="Check Box 1009" hidden="1">
              <a:extLst>
                <a:ext uri="{63B3BB69-23CF-44E3-9099-C40C66FF867C}">
                  <a14:compatExt spid="_x0000_s62449"/>
                </a:ext>
                <a:ext uri="{FF2B5EF4-FFF2-40B4-BE49-F238E27FC236}">
                  <a16:creationId xmlns:a16="http://schemas.microsoft.com/office/drawing/2014/main" id="{00000000-0008-0000-1300-0000F1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50" name="Check Box 1010" hidden="1">
              <a:extLst>
                <a:ext uri="{63B3BB69-23CF-44E3-9099-C40C66FF867C}">
                  <a14:compatExt spid="_x0000_s62450"/>
                </a:ext>
                <a:ext uri="{FF2B5EF4-FFF2-40B4-BE49-F238E27FC236}">
                  <a16:creationId xmlns:a16="http://schemas.microsoft.com/office/drawing/2014/main" id="{00000000-0008-0000-1300-0000F2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51" name="Check Box 1011" hidden="1">
              <a:extLst>
                <a:ext uri="{63B3BB69-23CF-44E3-9099-C40C66FF867C}">
                  <a14:compatExt spid="_x0000_s62451"/>
                </a:ext>
                <a:ext uri="{FF2B5EF4-FFF2-40B4-BE49-F238E27FC236}">
                  <a16:creationId xmlns:a16="http://schemas.microsoft.com/office/drawing/2014/main" id="{00000000-0008-0000-1300-0000F3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52" name="Check Box 1012" hidden="1">
              <a:extLst>
                <a:ext uri="{63B3BB69-23CF-44E3-9099-C40C66FF867C}">
                  <a14:compatExt spid="_x0000_s62452"/>
                </a:ext>
                <a:ext uri="{FF2B5EF4-FFF2-40B4-BE49-F238E27FC236}">
                  <a16:creationId xmlns:a16="http://schemas.microsoft.com/office/drawing/2014/main" id="{00000000-0008-0000-1300-0000F4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53" name="Check Box 1013" hidden="1">
              <a:extLst>
                <a:ext uri="{63B3BB69-23CF-44E3-9099-C40C66FF867C}">
                  <a14:compatExt spid="_x0000_s62453"/>
                </a:ext>
                <a:ext uri="{FF2B5EF4-FFF2-40B4-BE49-F238E27FC236}">
                  <a16:creationId xmlns:a16="http://schemas.microsoft.com/office/drawing/2014/main" id="{00000000-0008-0000-1300-0000F5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54" name="Check Box 1014" hidden="1">
              <a:extLst>
                <a:ext uri="{63B3BB69-23CF-44E3-9099-C40C66FF867C}">
                  <a14:compatExt spid="_x0000_s62454"/>
                </a:ext>
                <a:ext uri="{FF2B5EF4-FFF2-40B4-BE49-F238E27FC236}">
                  <a16:creationId xmlns:a16="http://schemas.microsoft.com/office/drawing/2014/main" id="{00000000-0008-0000-1300-0000F6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55" name="Check Box 1015" hidden="1">
              <a:extLst>
                <a:ext uri="{63B3BB69-23CF-44E3-9099-C40C66FF867C}">
                  <a14:compatExt spid="_x0000_s62455"/>
                </a:ext>
                <a:ext uri="{FF2B5EF4-FFF2-40B4-BE49-F238E27FC236}">
                  <a16:creationId xmlns:a16="http://schemas.microsoft.com/office/drawing/2014/main" id="{00000000-0008-0000-1300-0000F7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56" name="Check Box 1016" hidden="1">
              <a:extLst>
                <a:ext uri="{63B3BB69-23CF-44E3-9099-C40C66FF867C}">
                  <a14:compatExt spid="_x0000_s62456"/>
                </a:ext>
                <a:ext uri="{FF2B5EF4-FFF2-40B4-BE49-F238E27FC236}">
                  <a16:creationId xmlns:a16="http://schemas.microsoft.com/office/drawing/2014/main" id="{00000000-0008-0000-1300-0000F8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57" name="Check Box 1017" hidden="1">
              <a:extLst>
                <a:ext uri="{63B3BB69-23CF-44E3-9099-C40C66FF867C}">
                  <a14:compatExt spid="_x0000_s62457"/>
                </a:ext>
                <a:ext uri="{FF2B5EF4-FFF2-40B4-BE49-F238E27FC236}">
                  <a16:creationId xmlns:a16="http://schemas.microsoft.com/office/drawing/2014/main" id="{00000000-0008-0000-1300-0000F9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58" name="Check Box 1018" hidden="1">
              <a:extLst>
                <a:ext uri="{63B3BB69-23CF-44E3-9099-C40C66FF867C}">
                  <a14:compatExt spid="_x0000_s62458"/>
                </a:ext>
                <a:ext uri="{FF2B5EF4-FFF2-40B4-BE49-F238E27FC236}">
                  <a16:creationId xmlns:a16="http://schemas.microsoft.com/office/drawing/2014/main" id="{00000000-0008-0000-1300-0000FA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59" name="Check Box 1019" hidden="1">
              <a:extLst>
                <a:ext uri="{63B3BB69-23CF-44E3-9099-C40C66FF867C}">
                  <a14:compatExt spid="_x0000_s62459"/>
                </a:ext>
                <a:ext uri="{FF2B5EF4-FFF2-40B4-BE49-F238E27FC236}">
                  <a16:creationId xmlns:a16="http://schemas.microsoft.com/office/drawing/2014/main" id="{00000000-0008-0000-1300-0000FB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60" name="Check Box 1020" hidden="1">
              <a:extLst>
                <a:ext uri="{63B3BB69-23CF-44E3-9099-C40C66FF867C}">
                  <a14:compatExt spid="_x0000_s62460"/>
                </a:ext>
                <a:ext uri="{FF2B5EF4-FFF2-40B4-BE49-F238E27FC236}">
                  <a16:creationId xmlns:a16="http://schemas.microsoft.com/office/drawing/2014/main" id="{00000000-0008-0000-1300-0000FC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61" name="Check Box 1021" hidden="1">
              <a:extLst>
                <a:ext uri="{63B3BB69-23CF-44E3-9099-C40C66FF867C}">
                  <a14:compatExt spid="_x0000_s62461"/>
                </a:ext>
                <a:ext uri="{FF2B5EF4-FFF2-40B4-BE49-F238E27FC236}">
                  <a16:creationId xmlns:a16="http://schemas.microsoft.com/office/drawing/2014/main" id="{00000000-0008-0000-1300-0000FD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62" name="Check Box 1022" hidden="1">
              <a:extLst>
                <a:ext uri="{63B3BB69-23CF-44E3-9099-C40C66FF867C}">
                  <a14:compatExt spid="_x0000_s62462"/>
                </a:ext>
                <a:ext uri="{FF2B5EF4-FFF2-40B4-BE49-F238E27FC236}">
                  <a16:creationId xmlns:a16="http://schemas.microsoft.com/office/drawing/2014/main" id="{00000000-0008-0000-1300-0000FEF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63" name="Check Box 1023" hidden="1">
              <a:extLst>
                <a:ext uri="{63B3BB69-23CF-44E3-9099-C40C66FF867C}">
                  <a14:compatExt spid="_x0000_s62463"/>
                </a:ext>
                <a:ext uri="{FF2B5EF4-FFF2-40B4-BE49-F238E27FC236}">
                  <a16:creationId xmlns:a16="http://schemas.microsoft.com/office/drawing/2014/main" id="{00000000-0008-0000-1300-0000FFF3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64" name="Check Box 1024" hidden="1">
              <a:extLst>
                <a:ext uri="{63B3BB69-23CF-44E3-9099-C40C66FF867C}">
                  <a14:compatExt spid="_x0000_s62464"/>
                </a:ext>
                <a:ext uri="{FF2B5EF4-FFF2-40B4-BE49-F238E27FC236}">
                  <a16:creationId xmlns:a16="http://schemas.microsoft.com/office/drawing/2014/main" id="{00000000-0008-0000-1300-00000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65" name="Check Box 1025" hidden="1">
              <a:extLst>
                <a:ext uri="{63B3BB69-23CF-44E3-9099-C40C66FF867C}">
                  <a14:compatExt spid="_x0000_s62465"/>
                </a:ext>
                <a:ext uri="{FF2B5EF4-FFF2-40B4-BE49-F238E27FC236}">
                  <a16:creationId xmlns:a16="http://schemas.microsoft.com/office/drawing/2014/main" id="{00000000-0008-0000-1300-00000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66" name="Check Box 1026" hidden="1">
              <a:extLst>
                <a:ext uri="{63B3BB69-23CF-44E3-9099-C40C66FF867C}">
                  <a14:compatExt spid="_x0000_s62466"/>
                </a:ext>
                <a:ext uri="{FF2B5EF4-FFF2-40B4-BE49-F238E27FC236}">
                  <a16:creationId xmlns:a16="http://schemas.microsoft.com/office/drawing/2014/main" id="{00000000-0008-0000-13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67" name="Check Box 1027" hidden="1">
              <a:extLst>
                <a:ext uri="{63B3BB69-23CF-44E3-9099-C40C66FF867C}">
                  <a14:compatExt spid="_x0000_s62467"/>
                </a:ext>
                <a:ext uri="{FF2B5EF4-FFF2-40B4-BE49-F238E27FC236}">
                  <a16:creationId xmlns:a16="http://schemas.microsoft.com/office/drawing/2014/main" id="{00000000-0008-0000-1300-00000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68" name="Check Box 1028" hidden="1">
              <a:extLst>
                <a:ext uri="{63B3BB69-23CF-44E3-9099-C40C66FF867C}">
                  <a14:compatExt spid="_x0000_s62468"/>
                </a:ext>
                <a:ext uri="{FF2B5EF4-FFF2-40B4-BE49-F238E27FC236}">
                  <a16:creationId xmlns:a16="http://schemas.microsoft.com/office/drawing/2014/main" id="{00000000-0008-0000-1300-00000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69" name="Check Box 1029" hidden="1">
              <a:extLst>
                <a:ext uri="{63B3BB69-23CF-44E3-9099-C40C66FF867C}">
                  <a14:compatExt spid="_x0000_s62469"/>
                </a:ext>
                <a:ext uri="{FF2B5EF4-FFF2-40B4-BE49-F238E27FC236}">
                  <a16:creationId xmlns:a16="http://schemas.microsoft.com/office/drawing/2014/main" id="{00000000-0008-0000-1300-00000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70" name="Check Box 1030" hidden="1">
              <a:extLst>
                <a:ext uri="{63B3BB69-23CF-44E3-9099-C40C66FF867C}">
                  <a14:compatExt spid="_x0000_s62470"/>
                </a:ext>
                <a:ext uri="{FF2B5EF4-FFF2-40B4-BE49-F238E27FC236}">
                  <a16:creationId xmlns:a16="http://schemas.microsoft.com/office/drawing/2014/main" id="{00000000-0008-0000-1300-00000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71" name="Check Box 1031" hidden="1">
              <a:extLst>
                <a:ext uri="{63B3BB69-23CF-44E3-9099-C40C66FF867C}">
                  <a14:compatExt spid="_x0000_s62471"/>
                </a:ext>
                <a:ext uri="{FF2B5EF4-FFF2-40B4-BE49-F238E27FC236}">
                  <a16:creationId xmlns:a16="http://schemas.microsoft.com/office/drawing/2014/main" id="{00000000-0008-0000-1300-00000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72" name="Check Box 1032" hidden="1">
              <a:extLst>
                <a:ext uri="{63B3BB69-23CF-44E3-9099-C40C66FF867C}">
                  <a14:compatExt spid="_x0000_s62472"/>
                </a:ext>
                <a:ext uri="{FF2B5EF4-FFF2-40B4-BE49-F238E27FC236}">
                  <a16:creationId xmlns:a16="http://schemas.microsoft.com/office/drawing/2014/main" id="{00000000-0008-0000-1300-00000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73" name="Check Box 1033" hidden="1">
              <a:extLst>
                <a:ext uri="{63B3BB69-23CF-44E3-9099-C40C66FF867C}">
                  <a14:compatExt spid="_x0000_s62473"/>
                </a:ext>
                <a:ext uri="{FF2B5EF4-FFF2-40B4-BE49-F238E27FC236}">
                  <a16:creationId xmlns:a16="http://schemas.microsoft.com/office/drawing/2014/main" id="{00000000-0008-0000-1300-00000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74" name="Check Box 1034" hidden="1">
              <a:extLst>
                <a:ext uri="{63B3BB69-23CF-44E3-9099-C40C66FF867C}">
                  <a14:compatExt spid="_x0000_s62474"/>
                </a:ext>
                <a:ext uri="{FF2B5EF4-FFF2-40B4-BE49-F238E27FC236}">
                  <a16:creationId xmlns:a16="http://schemas.microsoft.com/office/drawing/2014/main" id="{00000000-0008-0000-1300-00000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75" name="Check Box 1035" hidden="1">
              <a:extLst>
                <a:ext uri="{63B3BB69-23CF-44E3-9099-C40C66FF867C}">
                  <a14:compatExt spid="_x0000_s62475"/>
                </a:ext>
                <a:ext uri="{FF2B5EF4-FFF2-40B4-BE49-F238E27FC236}">
                  <a16:creationId xmlns:a16="http://schemas.microsoft.com/office/drawing/2014/main" id="{00000000-0008-0000-1300-00000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76" name="Check Box 1036" hidden="1">
              <a:extLst>
                <a:ext uri="{63B3BB69-23CF-44E3-9099-C40C66FF867C}">
                  <a14:compatExt spid="_x0000_s62476"/>
                </a:ext>
                <a:ext uri="{FF2B5EF4-FFF2-40B4-BE49-F238E27FC236}">
                  <a16:creationId xmlns:a16="http://schemas.microsoft.com/office/drawing/2014/main" id="{00000000-0008-0000-1300-00000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77" name="Check Box 1037" hidden="1">
              <a:extLst>
                <a:ext uri="{63B3BB69-23CF-44E3-9099-C40C66FF867C}">
                  <a14:compatExt spid="_x0000_s62477"/>
                </a:ext>
                <a:ext uri="{FF2B5EF4-FFF2-40B4-BE49-F238E27FC236}">
                  <a16:creationId xmlns:a16="http://schemas.microsoft.com/office/drawing/2014/main" id="{00000000-0008-0000-1300-00000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78" name="Check Box 1038" hidden="1">
              <a:extLst>
                <a:ext uri="{63B3BB69-23CF-44E3-9099-C40C66FF867C}">
                  <a14:compatExt spid="_x0000_s62478"/>
                </a:ext>
                <a:ext uri="{FF2B5EF4-FFF2-40B4-BE49-F238E27FC236}">
                  <a16:creationId xmlns:a16="http://schemas.microsoft.com/office/drawing/2014/main" id="{00000000-0008-0000-1300-00000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79" name="Check Box 1039" hidden="1">
              <a:extLst>
                <a:ext uri="{63B3BB69-23CF-44E3-9099-C40C66FF867C}">
                  <a14:compatExt spid="_x0000_s62479"/>
                </a:ext>
                <a:ext uri="{FF2B5EF4-FFF2-40B4-BE49-F238E27FC236}">
                  <a16:creationId xmlns:a16="http://schemas.microsoft.com/office/drawing/2014/main" id="{00000000-0008-0000-1300-00000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80" name="Check Box 1040" hidden="1">
              <a:extLst>
                <a:ext uri="{63B3BB69-23CF-44E3-9099-C40C66FF867C}">
                  <a14:compatExt spid="_x0000_s62480"/>
                </a:ext>
                <a:ext uri="{FF2B5EF4-FFF2-40B4-BE49-F238E27FC236}">
                  <a16:creationId xmlns:a16="http://schemas.microsoft.com/office/drawing/2014/main" id="{00000000-0008-0000-1300-00001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81" name="Check Box 1041" hidden="1">
              <a:extLst>
                <a:ext uri="{63B3BB69-23CF-44E3-9099-C40C66FF867C}">
                  <a14:compatExt spid="_x0000_s62481"/>
                </a:ext>
                <a:ext uri="{FF2B5EF4-FFF2-40B4-BE49-F238E27FC236}">
                  <a16:creationId xmlns:a16="http://schemas.microsoft.com/office/drawing/2014/main" id="{00000000-0008-0000-1300-00001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82" name="Check Box 1042" hidden="1">
              <a:extLst>
                <a:ext uri="{63B3BB69-23CF-44E3-9099-C40C66FF867C}">
                  <a14:compatExt spid="_x0000_s62482"/>
                </a:ext>
                <a:ext uri="{FF2B5EF4-FFF2-40B4-BE49-F238E27FC236}">
                  <a16:creationId xmlns:a16="http://schemas.microsoft.com/office/drawing/2014/main" id="{00000000-0008-0000-1300-00001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83" name="Check Box 1043" hidden="1">
              <a:extLst>
                <a:ext uri="{63B3BB69-23CF-44E3-9099-C40C66FF867C}">
                  <a14:compatExt spid="_x0000_s62483"/>
                </a:ext>
                <a:ext uri="{FF2B5EF4-FFF2-40B4-BE49-F238E27FC236}">
                  <a16:creationId xmlns:a16="http://schemas.microsoft.com/office/drawing/2014/main" id="{00000000-0008-0000-1300-00001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84" name="Check Box 1044" hidden="1">
              <a:extLst>
                <a:ext uri="{63B3BB69-23CF-44E3-9099-C40C66FF867C}">
                  <a14:compatExt spid="_x0000_s62484"/>
                </a:ext>
                <a:ext uri="{FF2B5EF4-FFF2-40B4-BE49-F238E27FC236}">
                  <a16:creationId xmlns:a16="http://schemas.microsoft.com/office/drawing/2014/main" id="{00000000-0008-0000-1300-00001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85" name="Check Box 1045" hidden="1">
              <a:extLst>
                <a:ext uri="{63B3BB69-23CF-44E3-9099-C40C66FF867C}">
                  <a14:compatExt spid="_x0000_s62485"/>
                </a:ext>
                <a:ext uri="{FF2B5EF4-FFF2-40B4-BE49-F238E27FC236}">
                  <a16:creationId xmlns:a16="http://schemas.microsoft.com/office/drawing/2014/main" id="{00000000-0008-0000-1300-00001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86" name="Check Box 1046" hidden="1">
              <a:extLst>
                <a:ext uri="{63B3BB69-23CF-44E3-9099-C40C66FF867C}">
                  <a14:compatExt spid="_x0000_s62486"/>
                </a:ext>
                <a:ext uri="{FF2B5EF4-FFF2-40B4-BE49-F238E27FC236}">
                  <a16:creationId xmlns:a16="http://schemas.microsoft.com/office/drawing/2014/main" id="{00000000-0008-0000-1300-00001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87" name="Check Box 1047" hidden="1">
              <a:extLst>
                <a:ext uri="{63B3BB69-23CF-44E3-9099-C40C66FF867C}">
                  <a14:compatExt spid="_x0000_s62487"/>
                </a:ext>
                <a:ext uri="{FF2B5EF4-FFF2-40B4-BE49-F238E27FC236}">
                  <a16:creationId xmlns:a16="http://schemas.microsoft.com/office/drawing/2014/main" id="{00000000-0008-0000-1300-00001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88" name="Check Box 1048" hidden="1">
              <a:extLst>
                <a:ext uri="{63B3BB69-23CF-44E3-9099-C40C66FF867C}">
                  <a14:compatExt spid="_x0000_s62488"/>
                </a:ext>
                <a:ext uri="{FF2B5EF4-FFF2-40B4-BE49-F238E27FC236}">
                  <a16:creationId xmlns:a16="http://schemas.microsoft.com/office/drawing/2014/main" id="{00000000-0008-0000-1300-00001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89" name="Check Box 1049" hidden="1">
              <a:extLst>
                <a:ext uri="{63B3BB69-23CF-44E3-9099-C40C66FF867C}">
                  <a14:compatExt spid="_x0000_s62489"/>
                </a:ext>
                <a:ext uri="{FF2B5EF4-FFF2-40B4-BE49-F238E27FC236}">
                  <a16:creationId xmlns:a16="http://schemas.microsoft.com/office/drawing/2014/main" id="{00000000-0008-0000-1300-00001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90" name="Check Box 1050" hidden="1">
              <a:extLst>
                <a:ext uri="{63B3BB69-23CF-44E3-9099-C40C66FF867C}">
                  <a14:compatExt spid="_x0000_s62490"/>
                </a:ext>
                <a:ext uri="{FF2B5EF4-FFF2-40B4-BE49-F238E27FC236}">
                  <a16:creationId xmlns:a16="http://schemas.microsoft.com/office/drawing/2014/main" id="{00000000-0008-0000-1300-00001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91" name="Check Box 1051" hidden="1">
              <a:extLst>
                <a:ext uri="{63B3BB69-23CF-44E3-9099-C40C66FF867C}">
                  <a14:compatExt spid="_x0000_s62491"/>
                </a:ext>
                <a:ext uri="{FF2B5EF4-FFF2-40B4-BE49-F238E27FC236}">
                  <a16:creationId xmlns:a16="http://schemas.microsoft.com/office/drawing/2014/main" id="{00000000-0008-0000-1300-00001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92" name="Check Box 1052" hidden="1">
              <a:extLst>
                <a:ext uri="{63B3BB69-23CF-44E3-9099-C40C66FF867C}">
                  <a14:compatExt spid="_x0000_s62492"/>
                </a:ext>
                <a:ext uri="{FF2B5EF4-FFF2-40B4-BE49-F238E27FC236}">
                  <a16:creationId xmlns:a16="http://schemas.microsoft.com/office/drawing/2014/main" id="{00000000-0008-0000-1300-00001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93" name="Check Box 1053" hidden="1">
              <a:extLst>
                <a:ext uri="{63B3BB69-23CF-44E3-9099-C40C66FF867C}">
                  <a14:compatExt spid="_x0000_s62493"/>
                </a:ext>
                <a:ext uri="{FF2B5EF4-FFF2-40B4-BE49-F238E27FC236}">
                  <a16:creationId xmlns:a16="http://schemas.microsoft.com/office/drawing/2014/main" id="{00000000-0008-0000-1300-00001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94" name="Check Box 1054" hidden="1">
              <a:extLst>
                <a:ext uri="{63B3BB69-23CF-44E3-9099-C40C66FF867C}">
                  <a14:compatExt spid="_x0000_s62494"/>
                </a:ext>
                <a:ext uri="{FF2B5EF4-FFF2-40B4-BE49-F238E27FC236}">
                  <a16:creationId xmlns:a16="http://schemas.microsoft.com/office/drawing/2014/main" id="{00000000-0008-0000-1300-00001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95" name="Check Box 1055" hidden="1">
              <a:extLst>
                <a:ext uri="{63B3BB69-23CF-44E3-9099-C40C66FF867C}">
                  <a14:compatExt spid="_x0000_s62495"/>
                </a:ext>
                <a:ext uri="{FF2B5EF4-FFF2-40B4-BE49-F238E27FC236}">
                  <a16:creationId xmlns:a16="http://schemas.microsoft.com/office/drawing/2014/main" id="{00000000-0008-0000-1300-00001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96" name="Check Box 1056" hidden="1">
              <a:extLst>
                <a:ext uri="{63B3BB69-23CF-44E3-9099-C40C66FF867C}">
                  <a14:compatExt spid="_x0000_s62496"/>
                </a:ext>
                <a:ext uri="{FF2B5EF4-FFF2-40B4-BE49-F238E27FC236}">
                  <a16:creationId xmlns:a16="http://schemas.microsoft.com/office/drawing/2014/main" id="{00000000-0008-0000-1300-00002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97" name="Check Box 1057" hidden="1">
              <a:extLst>
                <a:ext uri="{63B3BB69-23CF-44E3-9099-C40C66FF867C}">
                  <a14:compatExt spid="_x0000_s62497"/>
                </a:ext>
                <a:ext uri="{FF2B5EF4-FFF2-40B4-BE49-F238E27FC236}">
                  <a16:creationId xmlns:a16="http://schemas.microsoft.com/office/drawing/2014/main" id="{00000000-0008-0000-1300-00002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498" name="Check Box 1058" hidden="1">
              <a:extLst>
                <a:ext uri="{63B3BB69-23CF-44E3-9099-C40C66FF867C}">
                  <a14:compatExt spid="_x0000_s62498"/>
                </a:ext>
                <a:ext uri="{FF2B5EF4-FFF2-40B4-BE49-F238E27FC236}">
                  <a16:creationId xmlns:a16="http://schemas.microsoft.com/office/drawing/2014/main" id="{00000000-0008-0000-1300-00002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499" name="Check Box 1059" hidden="1">
              <a:extLst>
                <a:ext uri="{63B3BB69-23CF-44E3-9099-C40C66FF867C}">
                  <a14:compatExt spid="_x0000_s62499"/>
                </a:ext>
                <a:ext uri="{FF2B5EF4-FFF2-40B4-BE49-F238E27FC236}">
                  <a16:creationId xmlns:a16="http://schemas.microsoft.com/office/drawing/2014/main" id="{00000000-0008-0000-1300-00002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00" name="Check Box 1060" hidden="1">
              <a:extLst>
                <a:ext uri="{63B3BB69-23CF-44E3-9099-C40C66FF867C}">
                  <a14:compatExt spid="_x0000_s62500"/>
                </a:ext>
                <a:ext uri="{FF2B5EF4-FFF2-40B4-BE49-F238E27FC236}">
                  <a16:creationId xmlns:a16="http://schemas.microsoft.com/office/drawing/2014/main" id="{00000000-0008-0000-1300-00002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01" name="Check Box 1061" hidden="1">
              <a:extLst>
                <a:ext uri="{63B3BB69-23CF-44E3-9099-C40C66FF867C}">
                  <a14:compatExt spid="_x0000_s62501"/>
                </a:ext>
                <a:ext uri="{FF2B5EF4-FFF2-40B4-BE49-F238E27FC236}">
                  <a16:creationId xmlns:a16="http://schemas.microsoft.com/office/drawing/2014/main" id="{00000000-0008-0000-1300-00002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02" name="Check Box 1062" hidden="1">
              <a:extLst>
                <a:ext uri="{63B3BB69-23CF-44E3-9099-C40C66FF867C}">
                  <a14:compatExt spid="_x0000_s62502"/>
                </a:ext>
                <a:ext uri="{FF2B5EF4-FFF2-40B4-BE49-F238E27FC236}">
                  <a16:creationId xmlns:a16="http://schemas.microsoft.com/office/drawing/2014/main" id="{00000000-0008-0000-1300-00002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03" name="Check Box 1063" hidden="1">
              <a:extLst>
                <a:ext uri="{63B3BB69-23CF-44E3-9099-C40C66FF867C}">
                  <a14:compatExt spid="_x0000_s62503"/>
                </a:ext>
                <a:ext uri="{FF2B5EF4-FFF2-40B4-BE49-F238E27FC236}">
                  <a16:creationId xmlns:a16="http://schemas.microsoft.com/office/drawing/2014/main" id="{00000000-0008-0000-1300-00002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04" name="Check Box 1064" hidden="1">
              <a:extLst>
                <a:ext uri="{63B3BB69-23CF-44E3-9099-C40C66FF867C}">
                  <a14:compatExt spid="_x0000_s62504"/>
                </a:ext>
                <a:ext uri="{FF2B5EF4-FFF2-40B4-BE49-F238E27FC236}">
                  <a16:creationId xmlns:a16="http://schemas.microsoft.com/office/drawing/2014/main" id="{00000000-0008-0000-1300-00002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05" name="Check Box 1065" hidden="1">
              <a:extLst>
                <a:ext uri="{63B3BB69-23CF-44E3-9099-C40C66FF867C}">
                  <a14:compatExt spid="_x0000_s62505"/>
                </a:ext>
                <a:ext uri="{FF2B5EF4-FFF2-40B4-BE49-F238E27FC236}">
                  <a16:creationId xmlns:a16="http://schemas.microsoft.com/office/drawing/2014/main" id="{00000000-0008-0000-1300-00002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06" name="Check Box 1066" hidden="1">
              <a:extLst>
                <a:ext uri="{63B3BB69-23CF-44E3-9099-C40C66FF867C}">
                  <a14:compatExt spid="_x0000_s62506"/>
                </a:ext>
                <a:ext uri="{FF2B5EF4-FFF2-40B4-BE49-F238E27FC236}">
                  <a16:creationId xmlns:a16="http://schemas.microsoft.com/office/drawing/2014/main" id="{00000000-0008-0000-1300-00002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07" name="Check Box 1067" hidden="1">
              <a:extLst>
                <a:ext uri="{63B3BB69-23CF-44E3-9099-C40C66FF867C}">
                  <a14:compatExt spid="_x0000_s62507"/>
                </a:ext>
                <a:ext uri="{FF2B5EF4-FFF2-40B4-BE49-F238E27FC236}">
                  <a16:creationId xmlns:a16="http://schemas.microsoft.com/office/drawing/2014/main" id="{00000000-0008-0000-1300-00002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08" name="Check Box 1068" hidden="1">
              <a:extLst>
                <a:ext uri="{63B3BB69-23CF-44E3-9099-C40C66FF867C}">
                  <a14:compatExt spid="_x0000_s62508"/>
                </a:ext>
                <a:ext uri="{FF2B5EF4-FFF2-40B4-BE49-F238E27FC236}">
                  <a16:creationId xmlns:a16="http://schemas.microsoft.com/office/drawing/2014/main" id="{00000000-0008-0000-1300-00002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09" name="Check Box 1069" hidden="1">
              <a:extLst>
                <a:ext uri="{63B3BB69-23CF-44E3-9099-C40C66FF867C}">
                  <a14:compatExt spid="_x0000_s62509"/>
                </a:ext>
                <a:ext uri="{FF2B5EF4-FFF2-40B4-BE49-F238E27FC236}">
                  <a16:creationId xmlns:a16="http://schemas.microsoft.com/office/drawing/2014/main" id="{00000000-0008-0000-1300-00002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10" name="Check Box 1070" hidden="1">
              <a:extLst>
                <a:ext uri="{63B3BB69-23CF-44E3-9099-C40C66FF867C}">
                  <a14:compatExt spid="_x0000_s62510"/>
                </a:ext>
                <a:ext uri="{FF2B5EF4-FFF2-40B4-BE49-F238E27FC236}">
                  <a16:creationId xmlns:a16="http://schemas.microsoft.com/office/drawing/2014/main" id="{00000000-0008-0000-1300-00002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11" name="Check Box 1071" hidden="1">
              <a:extLst>
                <a:ext uri="{63B3BB69-23CF-44E3-9099-C40C66FF867C}">
                  <a14:compatExt spid="_x0000_s62511"/>
                </a:ext>
                <a:ext uri="{FF2B5EF4-FFF2-40B4-BE49-F238E27FC236}">
                  <a16:creationId xmlns:a16="http://schemas.microsoft.com/office/drawing/2014/main" id="{00000000-0008-0000-1300-00002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12" name="Check Box 1072" hidden="1">
              <a:extLst>
                <a:ext uri="{63B3BB69-23CF-44E3-9099-C40C66FF867C}">
                  <a14:compatExt spid="_x0000_s62512"/>
                </a:ext>
                <a:ext uri="{FF2B5EF4-FFF2-40B4-BE49-F238E27FC236}">
                  <a16:creationId xmlns:a16="http://schemas.microsoft.com/office/drawing/2014/main" id="{00000000-0008-0000-1300-00003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13" name="Check Box 1073" hidden="1">
              <a:extLst>
                <a:ext uri="{63B3BB69-23CF-44E3-9099-C40C66FF867C}">
                  <a14:compatExt spid="_x0000_s62513"/>
                </a:ext>
                <a:ext uri="{FF2B5EF4-FFF2-40B4-BE49-F238E27FC236}">
                  <a16:creationId xmlns:a16="http://schemas.microsoft.com/office/drawing/2014/main" id="{00000000-0008-0000-1300-00003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14" name="Check Box 1074" hidden="1">
              <a:extLst>
                <a:ext uri="{63B3BB69-23CF-44E3-9099-C40C66FF867C}">
                  <a14:compatExt spid="_x0000_s62514"/>
                </a:ext>
                <a:ext uri="{FF2B5EF4-FFF2-40B4-BE49-F238E27FC236}">
                  <a16:creationId xmlns:a16="http://schemas.microsoft.com/office/drawing/2014/main" id="{00000000-0008-0000-1300-00003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15" name="Check Box 1075" hidden="1">
              <a:extLst>
                <a:ext uri="{63B3BB69-23CF-44E3-9099-C40C66FF867C}">
                  <a14:compatExt spid="_x0000_s62515"/>
                </a:ext>
                <a:ext uri="{FF2B5EF4-FFF2-40B4-BE49-F238E27FC236}">
                  <a16:creationId xmlns:a16="http://schemas.microsoft.com/office/drawing/2014/main" id="{00000000-0008-0000-1300-00003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16" name="Check Box 1076" hidden="1">
              <a:extLst>
                <a:ext uri="{63B3BB69-23CF-44E3-9099-C40C66FF867C}">
                  <a14:compatExt spid="_x0000_s62516"/>
                </a:ext>
                <a:ext uri="{FF2B5EF4-FFF2-40B4-BE49-F238E27FC236}">
                  <a16:creationId xmlns:a16="http://schemas.microsoft.com/office/drawing/2014/main" id="{00000000-0008-0000-1300-00003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17" name="Check Box 1077" hidden="1">
              <a:extLst>
                <a:ext uri="{63B3BB69-23CF-44E3-9099-C40C66FF867C}">
                  <a14:compatExt spid="_x0000_s62517"/>
                </a:ext>
                <a:ext uri="{FF2B5EF4-FFF2-40B4-BE49-F238E27FC236}">
                  <a16:creationId xmlns:a16="http://schemas.microsoft.com/office/drawing/2014/main" id="{00000000-0008-0000-1300-00003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18" name="Check Box 1078" hidden="1">
              <a:extLst>
                <a:ext uri="{63B3BB69-23CF-44E3-9099-C40C66FF867C}">
                  <a14:compatExt spid="_x0000_s62518"/>
                </a:ext>
                <a:ext uri="{FF2B5EF4-FFF2-40B4-BE49-F238E27FC236}">
                  <a16:creationId xmlns:a16="http://schemas.microsoft.com/office/drawing/2014/main" id="{00000000-0008-0000-1300-00003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19" name="Check Box 1079" hidden="1">
              <a:extLst>
                <a:ext uri="{63B3BB69-23CF-44E3-9099-C40C66FF867C}">
                  <a14:compatExt spid="_x0000_s62519"/>
                </a:ext>
                <a:ext uri="{FF2B5EF4-FFF2-40B4-BE49-F238E27FC236}">
                  <a16:creationId xmlns:a16="http://schemas.microsoft.com/office/drawing/2014/main" id="{00000000-0008-0000-1300-00003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20" name="Check Box 1080" hidden="1">
              <a:extLst>
                <a:ext uri="{63B3BB69-23CF-44E3-9099-C40C66FF867C}">
                  <a14:compatExt spid="_x0000_s62520"/>
                </a:ext>
                <a:ext uri="{FF2B5EF4-FFF2-40B4-BE49-F238E27FC236}">
                  <a16:creationId xmlns:a16="http://schemas.microsoft.com/office/drawing/2014/main" id="{00000000-0008-0000-1300-00003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21" name="Check Box 1081" hidden="1">
              <a:extLst>
                <a:ext uri="{63B3BB69-23CF-44E3-9099-C40C66FF867C}">
                  <a14:compatExt spid="_x0000_s62521"/>
                </a:ext>
                <a:ext uri="{FF2B5EF4-FFF2-40B4-BE49-F238E27FC236}">
                  <a16:creationId xmlns:a16="http://schemas.microsoft.com/office/drawing/2014/main" id="{00000000-0008-0000-1300-00003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22" name="Check Box 1082" hidden="1">
              <a:extLst>
                <a:ext uri="{63B3BB69-23CF-44E3-9099-C40C66FF867C}">
                  <a14:compatExt spid="_x0000_s62522"/>
                </a:ext>
                <a:ext uri="{FF2B5EF4-FFF2-40B4-BE49-F238E27FC236}">
                  <a16:creationId xmlns:a16="http://schemas.microsoft.com/office/drawing/2014/main" id="{00000000-0008-0000-1300-00003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23" name="Check Box 1083" hidden="1">
              <a:extLst>
                <a:ext uri="{63B3BB69-23CF-44E3-9099-C40C66FF867C}">
                  <a14:compatExt spid="_x0000_s62523"/>
                </a:ext>
                <a:ext uri="{FF2B5EF4-FFF2-40B4-BE49-F238E27FC236}">
                  <a16:creationId xmlns:a16="http://schemas.microsoft.com/office/drawing/2014/main" id="{00000000-0008-0000-1300-00003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24" name="Check Box 1084" hidden="1">
              <a:extLst>
                <a:ext uri="{63B3BB69-23CF-44E3-9099-C40C66FF867C}">
                  <a14:compatExt spid="_x0000_s62524"/>
                </a:ext>
                <a:ext uri="{FF2B5EF4-FFF2-40B4-BE49-F238E27FC236}">
                  <a16:creationId xmlns:a16="http://schemas.microsoft.com/office/drawing/2014/main" id="{00000000-0008-0000-1300-00003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25" name="Check Box 1085" hidden="1">
              <a:extLst>
                <a:ext uri="{63B3BB69-23CF-44E3-9099-C40C66FF867C}">
                  <a14:compatExt spid="_x0000_s62525"/>
                </a:ext>
                <a:ext uri="{FF2B5EF4-FFF2-40B4-BE49-F238E27FC236}">
                  <a16:creationId xmlns:a16="http://schemas.microsoft.com/office/drawing/2014/main" id="{00000000-0008-0000-1300-00003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26" name="Check Box 1086" hidden="1">
              <a:extLst>
                <a:ext uri="{63B3BB69-23CF-44E3-9099-C40C66FF867C}">
                  <a14:compatExt spid="_x0000_s62526"/>
                </a:ext>
                <a:ext uri="{FF2B5EF4-FFF2-40B4-BE49-F238E27FC236}">
                  <a16:creationId xmlns:a16="http://schemas.microsoft.com/office/drawing/2014/main" id="{00000000-0008-0000-1300-00003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27" name="Check Box 1087" hidden="1">
              <a:extLst>
                <a:ext uri="{63B3BB69-23CF-44E3-9099-C40C66FF867C}">
                  <a14:compatExt spid="_x0000_s62527"/>
                </a:ext>
                <a:ext uri="{FF2B5EF4-FFF2-40B4-BE49-F238E27FC236}">
                  <a16:creationId xmlns:a16="http://schemas.microsoft.com/office/drawing/2014/main" id="{00000000-0008-0000-1300-00003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28" name="Check Box 1088" hidden="1">
              <a:extLst>
                <a:ext uri="{63B3BB69-23CF-44E3-9099-C40C66FF867C}">
                  <a14:compatExt spid="_x0000_s62528"/>
                </a:ext>
                <a:ext uri="{FF2B5EF4-FFF2-40B4-BE49-F238E27FC236}">
                  <a16:creationId xmlns:a16="http://schemas.microsoft.com/office/drawing/2014/main" id="{00000000-0008-0000-1300-00004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29" name="Check Box 1089" hidden="1">
              <a:extLst>
                <a:ext uri="{63B3BB69-23CF-44E3-9099-C40C66FF867C}">
                  <a14:compatExt spid="_x0000_s62529"/>
                </a:ext>
                <a:ext uri="{FF2B5EF4-FFF2-40B4-BE49-F238E27FC236}">
                  <a16:creationId xmlns:a16="http://schemas.microsoft.com/office/drawing/2014/main" id="{00000000-0008-0000-1300-00004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30" name="Check Box 1090" hidden="1">
              <a:extLst>
                <a:ext uri="{63B3BB69-23CF-44E3-9099-C40C66FF867C}">
                  <a14:compatExt spid="_x0000_s62530"/>
                </a:ext>
                <a:ext uri="{FF2B5EF4-FFF2-40B4-BE49-F238E27FC236}">
                  <a16:creationId xmlns:a16="http://schemas.microsoft.com/office/drawing/2014/main" id="{00000000-0008-0000-1300-00004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31" name="Check Box 1091" hidden="1">
              <a:extLst>
                <a:ext uri="{63B3BB69-23CF-44E3-9099-C40C66FF867C}">
                  <a14:compatExt spid="_x0000_s62531"/>
                </a:ext>
                <a:ext uri="{FF2B5EF4-FFF2-40B4-BE49-F238E27FC236}">
                  <a16:creationId xmlns:a16="http://schemas.microsoft.com/office/drawing/2014/main" id="{00000000-0008-0000-1300-00004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32" name="Check Box 1092" hidden="1">
              <a:extLst>
                <a:ext uri="{63B3BB69-23CF-44E3-9099-C40C66FF867C}">
                  <a14:compatExt spid="_x0000_s62532"/>
                </a:ext>
                <a:ext uri="{FF2B5EF4-FFF2-40B4-BE49-F238E27FC236}">
                  <a16:creationId xmlns:a16="http://schemas.microsoft.com/office/drawing/2014/main" id="{00000000-0008-0000-1300-00004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33" name="Check Box 1093" hidden="1">
              <a:extLst>
                <a:ext uri="{63B3BB69-23CF-44E3-9099-C40C66FF867C}">
                  <a14:compatExt spid="_x0000_s62533"/>
                </a:ext>
                <a:ext uri="{FF2B5EF4-FFF2-40B4-BE49-F238E27FC236}">
                  <a16:creationId xmlns:a16="http://schemas.microsoft.com/office/drawing/2014/main" id="{00000000-0008-0000-1300-00004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34" name="Check Box 1094" hidden="1">
              <a:extLst>
                <a:ext uri="{63B3BB69-23CF-44E3-9099-C40C66FF867C}">
                  <a14:compatExt spid="_x0000_s62534"/>
                </a:ext>
                <a:ext uri="{FF2B5EF4-FFF2-40B4-BE49-F238E27FC236}">
                  <a16:creationId xmlns:a16="http://schemas.microsoft.com/office/drawing/2014/main" id="{00000000-0008-0000-1300-00004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35" name="Check Box 1095" hidden="1">
              <a:extLst>
                <a:ext uri="{63B3BB69-23CF-44E3-9099-C40C66FF867C}">
                  <a14:compatExt spid="_x0000_s62535"/>
                </a:ext>
                <a:ext uri="{FF2B5EF4-FFF2-40B4-BE49-F238E27FC236}">
                  <a16:creationId xmlns:a16="http://schemas.microsoft.com/office/drawing/2014/main" id="{00000000-0008-0000-1300-00004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36" name="Check Box 1096" hidden="1">
              <a:extLst>
                <a:ext uri="{63B3BB69-23CF-44E3-9099-C40C66FF867C}">
                  <a14:compatExt spid="_x0000_s62536"/>
                </a:ext>
                <a:ext uri="{FF2B5EF4-FFF2-40B4-BE49-F238E27FC236}">
                  <a16:creationId xmlns:a16="http://schemas.microsoft.com/office/drawing/2014/main" id="{00000000-0008-0000-1300-00004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37" name="Check Box 1097" hidden="1">
              <a:extLst>
                <a:ext uri="{63B3BB69-23CF-44E3-9099-C40C66FF867C}">
                  <a14:compatExt spid="_x0000_s62537"/>
                </a:ext>
                <a:ext uri="{FF2B5EF4-FFF2-40B4-BE49-F238E27FC236}">
                  <a16:creationId xmlns:a16="http://schemas.microsoft.com/office/drawing/2014/main" id="{00000000-0008-0000-1300-00004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38" name="Check Box 1098" hidden="1">
              <a:extLst>
                <a:ext uri="{63B3BB69-23CF-44E3-9099-C40C66FF867C}">
                  <a14:compatExt spid="_x0000_s62538"/>
                </a:ext>
                <a:ext uri="{FF2B5EF4-FFF2-40B4-BE49-F238E27FC236}">
                  <a16:creationId xmlns:a16="http://schemas.microsoft.com/office/drawing/2014/main" id="{00000000-0008-0000-1300-00004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39" name="Check Box 1099" hidden="1">
              <a:extLst>
                <a:ext uri="{63B3BB69-23CF-44E3-9099-C40C66FF867C}">
                  <a14:compatExt spid="_x0000_s62539"/>
                </a:ext>
                <a:ext uri="{FF2B5EF4-FFF2-40B4-BE49-F238E27FC236}">
                  <a16:creationId xmlns:a16="http://schemas.microsoft.com/office/drawing/2014/main" id="{00000000-0008-0000-1300-00004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40" name="Check Box 1100" hidden="1">
              <a:extLst>
                <a:ext uri="{63B3BB69-23CF-44E3-9099-C40C66FF867C}">
                  <a14:compatExt spid="_x0000_s62540"/>
                </a:ext>
                <a:ext uri="{FF2B5EF4-FFF2-40B4-BE49-F238E27FC236}">
                  <a16:creationId xmlns:a16="http://schemas.microsoft.com/office/drawing/2014/main" id="{00000000-0008-0000-1300-00004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41" name="Check Box 1101" hidden="1">
              <a:extLst>
                <a:ext uri="{63B3BB69-23CF-44E3-9099-C40C66FF867C}">
                  <a14:compatExt spid="_x0000_s62541"/>
                </a:ext>
                <a:ext uri="{FF2B5EF4-FFF2-40B4-BE49-F238E27FC236}">
                  <a16:creationId xmlns:a16="http://schemas.microsoft.com/office/drawing/2014/main" id="{00000000-0008-0000-1300-00004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42" name="Check Box 1102" hidden="1">
              <a:extLst>
                <a:ext uri="{63B3BB69-23CF-44E3-9099-C40C66FF867C}">
                  <a14:compatExt spid="_x0000_s62542"/>
                </a:ext>
                <a:ext uri="{FF2B5EF4-FFF2-40B4-BE49-F238E27FC236}">
                  <a16:creationId xmlns:a16="http://schemas.microsoft.com/office/drawing/2014/main" id="{00000000-0008-0000-1300-00004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43" name="Check Box 1103" hidden="1">
              <a:extLst>
                <a:ext uri="{63B3BB69-23CF-44E3-9099-C40C66FF867C}">
                  <a14:compatExt spid="_x0000_s62543"/>
                </a:ext>
                <a:ext uri="{FF2B5EF4-FFF2-40B4-BE49-F238E27FC236}">
                  <a16:creationId xmlns:a16="http://schemas.microsoft.com/office/drawing/2014/main" id="{00000000-0008-0000-1300-00004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44" name="Check Box 1104" hidden="1">
              <a:extLst>
                <a:ext uri="{63B3BB69-23CF-44E3-9099-C40C66FF867C}">
                  <a14:compatExt spid="_x0000_s62544"/>
                </a:ext>
                <a:ext uri="{FF2B5EF4-FFF2-40B4-BE49-F238E27FC236}">
                  <a16:creationId xmlns:a16="http://schemas.microsoft.com/office/drawing/2014/main" id="{00000000-0008-0000-1300-00005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45" name="Check Box 1105" hidden="1">
              <a:extLst>
                <a:ext uri="{63B3BB69-23CF-44E3-9099-C40C66FF867C}">
                  <a14:compatExt spid="_x0000_s62545"/>
                </a:ext>
                <a:ext uri="{FF2B5EF4-FFF2-40B4-BE49-F238E27FC236}">
                  <a16:creationId xmlns:a16="http://schemas.microsoft.com/office/drawing/2014/main" id="{00000000-0008-0000-1300-00005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46" name="Check Box 1106" hidden="1">
              <a:extLst>
                <a:ext uri="{63B3BB69-23CF-44E3-9099-C40C66FF867C}">
                  <a14:compatExt spid="_x0000_s62546"/>
                </a:ext>
                <a:ext uri="{FF2B5EF4-FFF2-40B4-BE49-F238E27FC236}">
                  <a16:creationId xmlns:a16="http://schemas.microsoft.com/office/drawing/2014/main" id="{00000000-0008-0000-1300-00005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47" name="Check Box 1107" hidden="1">
              <a:extLst>
                <a:ext uri="{63B3BB69-23CF-44E3-9099-C40C66FF867C}">
                  <a14:compatExt spid="_x0000_s62547"/>
                </a:ext>
                <a:ext uri="{FF2B5EF4-FFF2-40B4-BE49-F238E27FC236}">
                  <a16:creationId xmlns:a16="http://schemas.microsoft.com/office/drawing/2014/main" id="{00000000-0008-0000-1300-00005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48" name="Check Box 1108" hidden="1">
              <a:extLst>
                <a:ext uri="{63B3BB69-23CF-44E3-9099-C40C66FF867C}">
                  <a14:compatExt spid="_x0000_s62548"/>
                </a:ext>
                <a:ext uri="{FF2B5EF4-FFF2-40B4-BE49-F238E27FC236}">
                  <a16:creationId xmlns:a16="http://schemas.microsoft.com/office/drawing/2014/main" id="{00000000-0008-0000-1300-00005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49" name="Check Box 1109" hidden="1">
              <a:extLst>
                <a:ext uri="{63B3BB69-23CF-44E3-9099-C40C66FF867C}">
                  <a14:compatExt spid="_x0000_s62549"/>
                </a:ext>
                <a:ext uri="{FF2B5EF4-FFF2-40B4-BE49-F238E27FC236}">
                  <a16:creationId xmlns:a16="http://schemas.microsoft.com/office/drawing/2014/main" id="{00000000-0008-0000-1300-00005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50" name="Check Box 1110" hidden="1">
              <a:extLst>
                <a:ext uri="{63B3BB69-23CF-44E3-9099-C40C66FF867C}">
                  <a14:compatExt spid="_x0000_s62550"/>
                </a:ext>
                <a:ext uri="{FF2B5EF4-FFF2-40B4-BE49-F238E27FC236}">
                  <a16:creationId xmlns:a16="http://schemas.microsoft.com/office/drawing/2014/main" id="{00000000-0008-0000-1300-00005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51" name="Check Box 1111" hidden="1">
              <a:extLst>
                <a:ext uri="{63B3BB69-23CF-44E3-9099-C40C66FF867C}">
                  <a14:compatExt spid="_x0000_s62551"/>
                </a:ext>
                <a:ext uri="{FF2B5EF4-FFF2-40B4-BE49-F238E27FC236}">
                  <a16:creationId xmlns:a16="http://schemas.microsoft.com/office/drawing/2014/main" id="{00000000-0008-0000-1300-00005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52" name="Check Box 1112" hidden="1">
              <a:extLst>
                <a:ext uri="{63B3BB69-23CF-44E3-9099-C40C66FF867C}">
                  <a14:compatExt spid="_x0000_s62552"/>
                </a:ext>
                <a:ext uri="{FF2B5EF4-FFF2-40B4-BE49-F238E27FC236}">
                  <a16:creationId xmlns:a16="http://schemas.microsoft.com/office/drawing/2014/main" id="{00000000-0008-0000-1300-00005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53" name="Check Box 1113" hidden="1">
              <a:extLst>
                <a:ext uri="{63B3BB69-23CF-44E3-9099-C40C66FF867C}">
                  <a14:compatExt spid="_x0000_s62553"/>
                </a:ext>
                <a:ext uri="{FF2B5EF4-FFF2-40B4-BE49-F238E27FC236}">
                  <a16:creationId xmlns:a16="http://schemas.microsoft.com/office/drawing/2014/main" id="{00000000-0008-0000-1300-00005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54" name="Check Box 1114" hidden="1">
              <a:extLst>
                <a:ext uri="{63B3BB69-23CF-44E3-9099-C40C66FF867C}">
                  <a14:compatExt spid="_x0000_s62554"/>
                </a:ext>
                <a:ext uri="{FF2B5EF4-FFF2-40B4-BE49-F238E27FC236}">
                  <a16:creationId xmlns:a16="http://schemas.microsoft.com/office/drawing/2014/main" id="{00000000-0008-0000-1300-00005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55" name="Check Box 1115" hidden="1">
              <a:extLst>
                <a:ext uri="{63B3BB69-23CF-44E3-9099-C40C66FF867C}">
                  <a14:compatExt spid="_x0000_s62555"/>
                </a:ext>
                <a:ext uri="{FF2B5EF4-FFF2-40B4-BE49-F238E27FC236}">
                  <a16:creationId xmlns:a16="http://schemas.microsoft.com/office/drawing/2014/main" id="{00000000-0008-0000-1300-00005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56" name="Check Box 1116" hidden="1">
              <a:extLst>
                <a:ext uri="{63B3BB69-23CF-44E3-9099-C40C66FF867C}">
                  <a14:compatExt spid="_x0000_s62556"/>
                </a:ext>
                <a:ext uri="{FF2B5EF4-FFF2-40B4-BE49-F238E27FC236}">
                  <a16:creationId xmlns:a16="http://schemas.microsoft.com/office/drawing/2014/main" id="{00000000-0008-0000-1300-00005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57" name="Check Box 1117" hidden="1">
              <a:extLst>
                <a:ext uri="{63B3BB69-23CF-44E3-9099-C40C66FF867C}">
                  <a14:compatExt spid="_x0000_s62557"/>
                </a:ext>
                <a:ext uri="{FF2B5EF4-FFF2-40B4-BE49-F238E27FC236}">
                  <a16:creationId xmlns:a16="http://schemas.microsoft.com/office/drawing/2014/main" id="{00000000-0008-0000-1300-00005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58" name="Check Box 1118" hidden="1">
              <a:extLst>
                <a:ext uri="{63B3BB69-23CF-44E3-9099-C40C66FF867C}">
                  <a14:compatExt spid="_x0000_s62558"/>
                </a:ext>
                <a:ext uri="{FF2B5EF4-FFF2-40B4-BE49-F238E27FC236}">
                  <a16:creationId xmlns:a16="http://schemas.microsoft.com/office/drawing/2014/main" id="{00000000-0008-0000-1300-00005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59" name="Check Box 1119" hidden="1">
              <a:extLst>
                <a:ext uri="{63B3BB69-23CF-44E3-9099-C40C66FF867C}">
                  <a14:compatExt spid="_x0000_s62559"/>
                </a:ext>
                <a:ext uri="{FF2B5EF4-FFF2-40B4-BE49-F238E27FC236}">
                  <a16:creationId xmlns:a16="http://schemas.microsoft.com/office/drawing/2014/main" id="{00000000-0008-0000-1300-00005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60" name="Check Box 1120" hidden="1">
              <a:extLst>
                <a:ext uri="{63B3BB69-23CF-44E3-9099-C40C66FF867C}">
                  <a14:compatExt spid="_x0000_s62560"/>
                </a:ext>
                <a:ext uri="{FF2B5EF4-FFF2-40B4-BE49-F238E27FC236}">
                  <a16:creationId xmlns:a16="http://schemas.microsoft.com/office/drawing/2014/main" id="{00000000-0008-0000-1300-00006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61" name="Check Box 1121" hidden="1">
              <a:extLst>
                <a:ext uri="{63B3BB69-23CF-44E3-9099-C40C66FF867C}">
                  <a14:compatExt spid="_x0000_s62561"/>
                </a:ext>
                <a:ext uri="{FF2B5EF4-FFF2-40B4-BE49-F238E27FC236}">
                  <a16:creationId xmlns:a16="http://schemas.microsoft.com/office/drawing/2014/main" id="{00000000-0008-0000-1300-00006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62" name="Check Box 1122" hidden="1">
              <a:extLst>
                <a:ext uri="{63B3BB69-23CF-44E3-9099-C40C66FF867C}">
                  <a14:compatExt spid="_x0000_s62562"/>
                </a:ext>
                <a:ext uri="{FF2B5EF4-FFF2-40B4-BE49-F238E27FC236}">
                  <a16:creationId xmlns:a16="http://schemas.microsoft.com/office/drawing/2014/main" id="{00000000-0008-0000-1300-00006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63" name="Check Box 1123" hidden="1">
              <a:extLst>
                <a:ext uri="{63B3BB69-23CF-44E3-9099-C40C66FF867C}">
                  <a14:compatExt spid="_x0000_s62563"/>
                </a:ext>
                <a:ext uri="{FF2B5EF4-FFF2-40B4-BE49-F238E27FC236}">
                  <a16:creationId xmlns:a16="http://schemas.microsoft.com/office/drawing/2014/main" id="{00000000-0008-0000-1300-00006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64" name="Check Box 1124" hidden="1">
              <a:extLst>
                <a:ext uri="{63B3BB69-23CF-44E3-9099-C40C66FF867C}">
                  <a14:compatExt spid="_x0000_s62564"/>
                </a:ext>
                <a:ext uri="{FF2B5EF4-FFF2-40B4-BE49-F238E27FC236}">
                  <a16:creationId xmlns:a16="http://schemas.microsoft.com/office/drawing/2014/main" id="{00000000-0008-0000-1300-00006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65" name="Check Box 1125" hidden="1">
              <a:extLst>
                <a:ext uri="{63B3BB69-23CF-44E3-9099-C40C66FF867C}">
                  <a14:compatExt spid="_x0000_s62565"/>
                </a:ext>
                <a:ext uri="{FF2B5EF4-FFF2-40B4-BE49-F238E27FC236}">
                  <a16:creationId xmlns:a16="http://schemas.microsoft.com/office/drawing/2014/main" id="{00000000-0008-0000-1300-00006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66" name="Check Box 1126" hidden="1">
              <a:extLst>
                <a:ext uri="{63B3BB69-23CF-44E3-9099-C40C66FF867C}">
                  <a14:compatExt spid="_x0000_s62566"/>
                </a:ext>
                <a:ext uri="{FF2B5EF4-FFF2-40B4-BE49-F238E27FC236}">
                  <a16:creationId xmlns:a16="http://schemas.microsoft.com/office/drawing/2014/main" id="{00000000-0008-0000-1300-00006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67" name="Check Box 1127" hidden="1">
              <a:extLst>
                <a:ext uri="{63B3BB69-23CF-44E3-9099-C40C66FF867C}">
                  <a14:compatExt spid="_x0000_s62567"/>
                </a:ext>
                <a:ext uri="{FF2B5EF4-FFF2-40B4-BE49-F238E27FC236}">
                  <a16:creationId xmlns:a16="http://schemas.microsoft.com/office/drawing/2014/main" id="{00000000-0008-0000-1300-00006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68" name="Check Box 1128" hidden="1">
              <a:extLst>
                <a:ext uri="{63B3BB69-23CF-44E3-9099-C40C66FF867C}">
                  <a14:compatExt spid="_x0000_s62568"/>
                </a:ext>
                <a:ext uri="{FF2B5EF4-FFF2-40B4-BE49-F238E27FC236}">
                  <a16:creationId xmlns:a16="http://schemas.microsoft.com/office/drawing/2014/main" id="{00000000-0008-0000-1300-00006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69" name="Check Box 1129" hidden="1">
              <a:extLst>
                <a:ext uri="{63B3BB69-23CF-44E3-9099-C40C66FF867C}">
                  <a14:compatExt spid="_x0000_s62569"/>
                </a:ext>
                <a:ext uri="{FF2B5EF4-FFF2-40B4-BE49-F238E27FC236}">
                  <a16:creationId xmlns:a16="http://schemas.microsoft.com/office/drawing/2014/main" id="{00000000-0008-0000-1300-00006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70" name="Check Box 1130" hidden="1">
              <a:extLst>
                <a:ext uri="{63B3BB69-23CF-44E3-9099-C40C66FF867C}">
                  <a14:compatExt spid="_x0000_s62570"/>
                </a:ext>
                <a:ext uri="{FF2B5EF4-FFF2-40B4-BE49-F238E27FC236}">
                  <a16:creationId xmlns:a16="http://schemas.microsoft.com/office/drawing/2014/main" id="{00000000-0008-0000-1300-00006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71" name="Check Box 1131" hidden="1">
              <a:extLst>
                <a:ext uri="{63B3BB69-23CF-44E3-9099-C40C66FF867C}">
                  <a14:compatExt spid="_x0000_s62571"/>
                </a:ext>
                <a:ext uri="{FF2B5EF4-FFF2-40B4-BE49-F238E27FC236}">
                  <a16:creationId xmlns:a16="http://schemas.microsoft.com/office/drawing/2014/main" id="{00000000-0008-0000-1300-00006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72" name="Check Box 1132" hidden="1">
              <a:extLst>
                <a:ext uri="{63B3BB69-23CF-44E3-9099-C40C66FF867C}">
                  <a14:compatExt spid="_x0000_s62572"/>
                </a:ext>
                <a:ext uri="{FF2B5EF4-FFF2-40B4-BE49-F238E27FC236}">
                  <a16:creationId xmlns:a16="http://schemas.microsoft.com/office/drawing/2014/main" id="{00000000-0008-0000-1300-00006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73" name="Check Box 1133" hidden="1">
              <a:extLst>
                <a:ext uri="{63B3BB69-23CF-44E3-9099-C40C66FF867C}">
                  <a14:compatExt spid="_x0000_s62573"/>
                </a:ext>
                <a:ext uri="{FF2B5EF4-FFF2-40B4-BE49-F238E27FC236}">
                  <a16:creationId xmlns:a16="http://schemas.microsoft.com/office/drawing/2014/main" id="{00000000-0008-0000-1300-00006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74" name="Check Box 1134" hidden="1">
              <a:extLst>
                <a:ext uri="{63B3BB69-23CF-44E3-9099-C40C66FF867C}">
                  <a14:compatExt spid="_x0000_s62574"/>
                </a:ext>
                <a:ext uri="{FF2B5EF4-FFF2-40B4-BE49-F238E27FC236}">
                  <a16:creationId xmlns:a16="http://schemas.microsoft.com/office/drawing/2014/main" id="{00000000-0008-0000-1300-00006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75" name="Check Box 1135" hidden="1">
              <a:extLst>
                <a:ext uri="{63B3BB69-23CF-44E3-9099-C40C66FF867C}">
                  <a14:compatExt spid="_x0000_s62575"/>
                </a:ext>
                <a:ext uri="{FF2B5EF4-FFF2-40B4-BE49-F238E27FC236}">
                  <a16:creationId xmlns:a16="http://schemas.microsoft.com/office/drawing/2014/main" id="{00000000-0008-0000-1300-00006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76" name="Check Box 1136" hidden="1">
              <a:extLst>
                <a:ext uri="{63B3BB69-23CF-44E3-9099-C40C66FF867C}">
                  <a14:compatExt spid="_x0000_s62576"/>
                </a:ext>
                <a:ext uri="{FF2B5EF4-FFF2-40B4-BE49-F238E27FC236}">
                  <a16:creationId xmlns:a16="http://schemas.microsoft.com/office/drawing/2014/main" id="{00000000-0008-0000-1300-00007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77" name="Check Box 1137" hidden="1">
              <a:extLst>
                <a:ext uri="{63B3BB69-23CF-44E3-9099-C40C66FF867C}">
                  <a14:compatExt spid="_x0000_s62577"/>
                </a:ext>
                <a:ext uri="{FF2B5EF4-FFF2-40B4-BE49-F238E27FC236}">
                  <a16:creationId xmlns:a16="http://schemas.microsoft.com/office/drawing/2014/main" id="{00000000-0008-0000-1300-00007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78" name="Check Box 1138" hidden="1">
              <a:extLst>
                <a:ext uri="{63B3BB69-23CF-44E3-9099-C40C66FF867C}">
                  <a14:compatExt spid="_x0000_s62578"/>
                </a:ext>
                <a:ext uri="{FF2B5EF4-FFF2-40B4-BE49-F238E27FC236}">
                  <a16:creationId xmlns:a16="http://schemas.microsoft.com/office/drawing/2014/main" id="{00000000-0008-0000-1300-00007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79" name="Check Box 1139" hidden="1">
              <a:extLst>
                <a:ext uri="{63B3BB69-23CF-44E3-9099-C40C66FF867C}">
                  <a14:compatExt spid="_x0000_s62579"/>
                </a:ext>
                <a:ext uri="{FF2B5EF4-FFF2-40B4-BE49-F238E27FC236}">
                  <a16:creationId xmlns:a16="http://schemas.microsoft.com/office/drawing/2014/main" id="{00000000-0008-0000-1300-00007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80" name="Check Box 1140" hidden="1">
              <a:extLst>
                <a:ext uri="{63B3BB69-23CF-44E3-9099-C40C66FF867C}">
                  <a14:compatExt spid="_x0000_s62580"/>
                </a:ext>
                <a:ext uri="{FF2B5EF4-FFF2-40B4-BE49-F238E27FC236}">
                  <a16:creationId xmlns:a16="http://schemas.microsoft.com/office/drawing/2014/main" id="{00000000-0008-0000-1300-00007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81" name="Check Box 1141" hidden="1">
              <a:extLst>
                <a:ext uri="{63B3BB69-23CF-44E3-9099-C40C66FF867C}">
                  <a14:compatExt spid="_x0000_s62581"/>
                </a:ext>
                <a:ext uri="{FF2B5EF4-FFF2-40B4-BE49-F238E27FC236}">
                  <a16:creationId xmlns:a16="http://schemas.microsoft.com/office/drawing/2014/main" id="{00000000-0008-0000-1300-00007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82" name="Check Box 1142" hidden="1">
              <a:extLst>
                <a:ext uri="{63B3BB69-23CF-44E3-9099-C40C66FF867C}">
                  <a14:compatExt spid="_x0000_s62582"/>
                </a:ext>
                <a:ext uri="{FF2B5EF4-FFF2-40B4-BE49-F238E27FC236}">
                  <a16:creationId xmlns:a16="http://schemas.microsoft.com/office/drawing/2014/main" id="{00000000-0008-0000-1300-00007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83" name="Check Box 1143" hidden="1">
              <a:extLst>
                <a:ext uri="{63B3BB69-23CF-44E3-9099-C40C66FF867C}">
                  <a14:compatExt spid="_x0000_s62583"/>
                </a:ext>
                <a:ext uri="{FF2B5EF4-FFF2-40B4-BE49-F238E27FC236}">
                  <a16:creationId xmlns:a16="http://schemas.microsoft.com/office/drawing/2014/main" id="{00000000-0008-0000-1300-00007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84" name="Check Box 1144" hidden="1">
              <a:extLst>
                <a:ext uri="{63B3BB69-23CF-44E3-9099-C40C66FF867C}">
                  <a14:compatExt spid="_x0000_s62584"/>
                </a:ext>
                <a:ext uri="{FF2B5EF4-FFF2-40B4-BE49-F238E27FC236}">
                  <a16:creationId xmlns:a16="http://schemas.microsoft.com/office/drawing/2014/main" id="{00000000-0008-0000-1300-00007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85" name="Check Box 1145" hidden="1">
              <a:extLst>
                <a:ext uri="{63B3BB69-23CF-44E3-9099-C40C66FF867C}">
                  <a14:compatExt spid="_x0000_s62585"/>
                </a:ext>
                <a:ext uri="{FF2B5EF4-FFF2-40B4-BE49-F238E27FC236}">
                  <a16:creationId xmlns:a16="http://schemas.microsoft.com/office/drawing/2014/main" id="{00000000-0008-0000-1300-00007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86" name="Check Box 1146" hidden="1">
              <a:extLst>
                <a:ext uri="{63B3BB69-23CF-44E3-9099-C40C66FF867C}">
                  <a14:compatExt spid="_x0000_s62586"/>
                </a:ext>
                <a:ext uri="{FF2B5EF4-FFF2-40B4-BE49-F238E27FC236}">
                  <a16:creationId xmlns:a16="http://schemas.microsoft.com/office/drawing/2014/main" id="{00000000-0008-0000-1300-00007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87" name="Check Box 1147" hidden="1">
              <a:extLst>
                <a:ext uri="{63B3BB69-23CF-44E3-9099-C40C66FF867C}">
                  <a14:compatExt spid="_x0000_s62587"/>
                </a:ext>
                <a:ext uri="{FF2B5EF4-FFF2-40B4-BE49-F238E27FC236}">
                  <a16:creationId xmlns:a16="http://schemas.microsoft.com/office/drawing/2014/main" id="{00000000-0008-0000-1300-00007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88" name="Check Box 1148" hidden="1">
              <a:extLst>
                <a:ext uri="{63B3BB69-23CF-44E3-9099-C40C66FF867C}">
                  <a14:compatExt spid="_x0000_s62588"/>
                </a:ext>
                <a:ext uri="{FF2B5EF4-FFF2-40B4-BE49-F238E27FC236}">
                  <a16:creationId xmlns:a16="http://schemas.microsoft.com/office/drawing/2014/main" id="{00000000-0008-0000-1300-00007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89" name="Check Box 1149" hidden="1">
              <a:extLst>
                <a:ext uri="{63B3BB69-23CF-44E3-9099-C40C66FF867C}">
                  <a14:compatExt spid="_x0000_s62589"/>
                </a:ext>
                <a:ext uri="{FF2B5EF4-FFF2-40B4-BE49-F238E27FC236}">
                  <a16:creationId xmlns:a16="http://schemas.microsoft.com/office/drawing/2014/main" id="{00000000-0008-0000-1300-00007D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90" name="Check Box 1150" hidden="1">
              <a:extLst>
                <a:ext uri="{63B3BB69-23CF-44E3-9099-C40C66FF867C}">
                  <a14:compatExt spid="_x0000_s62590"/>
                </a:ext>
                <a:ext uri="{FF2B5EF4-FFF2-40B4-BE49-F238E27FC236}">
                  <a16:creationId xmlns:a16="http://schemas.microsoft.com/office/drawing/2014/main" id="{00000000-0008-0000-1300-00007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91" name="Check Box 1151" hidden="1">
              <a:extLst>
                <a:ext uri="{63B3BB69-23CF-44E3-9099-C40C66FF867C}">
                  <a14:compatExt spid="_x0000_s62591"/>
                </a:ext>
                <a:ext uri="{FF2B5EF4-FFF2-40B4-BE49-F238E27FC236}">
                  <a16:creationId xmlns:a16="http://schemas.microsoft.com/office/drawing/2014/main" id="{00000000-0008-0000-1300-00007F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92" name="Check Box 1152" hidden="1">
              <a:extLst>
                <a:ext uri="{63B3BB69-23CF-44E3-9099-C40C66FF867C}">
                  <a14:compatExt spid="_x0000_s62592"/>
                </a:ext>
                <a:ext uri="{FF2B5EF4-FFF2-40B4-BE49-F238E27FC236}">
                  <a16:creationId xmlns:a16="http://schemas.microsoft.com/office/drawing/2014/main" id="{00000000-0008-0000-1300-00008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93" name="Check Box 1153" hidden="1">
              <a:extLst>
                <a:ext uri="{63B3BB69-23CF-44E3-9099-C40C66FF867C}">
                  <a14:compatExt spid="_x0000_s62593"/>
                </a:ext>
                <a:ext uri="{FF2B5EF4-FFF2-40B4-BE49-F238E27FC236}">
                  <a16:creationId xmlns:a16="http://schemas.microsoft.com/office/drawing/2014/main" id="{00000000-0008-0000-1300-000081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94" name="Check Box 1154" hidden="1">
              <a:extLst>
                <a:ext uri="{63B3BB69-23CF-44E3-9099-C40C66FF867C}">
                  <a14:compatExt spid="_x0000_s62594"/>
                </a:ext>
                <a:ext uri="{FF2B5EF4-FFF2-40B4-BE49-F238E27FC236}">
                  <a16:creationId xmlns:a16="http://schemas.microsoft.com/office/drawing/2014/main" id="{00000000-0008-0000-1300-00008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95" name="Check Box 1155" hidden="1">
              <a:extLst>
                <a:ext uri="{63B3BB69-23CF-44E3-9099-C40C66FF867C}">
                  <a14:compatExt spid="_x0000_s62595"/>
                </a:ext>
                <a:ext uri="{FF2B5EF4-FFF2-40B4-BE49-F238E27FC236}">
                  <a16:creationId xmlns:a16="http://schemas.microsoft.com/office/drawing/2014/main" id="{00000000-0008-0000-1300-000083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596" name="Check Box 1156" hidden="1">
              <a:extLst>
                <a:ext uri="{63B3BB69-23CF-44E3-9099-C40C66FF867C}">
                  <a14:compatExt spid="_x0000_s62596"/>
                </a:ext>
                <a:ext uri="{FF2B5EF4-FFF2-40B4-BE49-F238E27FC236}">
                  <a16:creationId xmlns:a16="http://schemas.microsoft.com/office/drawing/2014/main" id="{00000000-0008-0000-1300-00008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597" name="Check Box 1157" hidden="1">
              <a:extLst>
                <a:ext uri="{63B3BB69-23CF-44E3-9099-C40C66FF867C}">
                  <a14:compatExt spid="_x0000_s62597"/>
                </a:ext>
                <a:ext uri="{FF2B5EF4-FFF2-40B4-BE49-F238E27FC236}">
                  <a16:creationId xmlns:a16="http://schemas.microsoft.com/office/drawing/2014/main" id="{00000000-0008-0000-1300-000085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0</xdr:rowOff>
        </xdr:to>
        <xdr:sp macro="" textlink="">
          <xdr:nvSpPr>
            <xdr:cNvPr id="62598" name="Check Box 1158" hidden="1">
              <a:extLst>
                <a:ext uri="{63B3BB69-23CF-44E3-9099-C40C66FF867C}">
                  <a14:compatExt spid="_x0000_s62598"/>
                </a:ext>
                <a:ext uri="{FF2B5EF4-FFF2-40B4-BE49-F238E27FC236}">
                  <a16:creationId xmlns:a16="http://schemas.microsoft.com/office/drawing/2014/main" id="{00000000-0008-0000-1300-00008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0</xdr:rowOff>
        </xdr:to>
        <xdr:sp macro="" textlink="">
          <xdr:nvSpPr>
            <xdr:cNvPr id="62599" name="Check Box 1159" hidden="1">
              <a:extLst>
                <a:ext uri="{63B3BB69-23CF-44E3-9099-C40C66FF867C}">
                  <a14:compatExt spid="_x0000_s62599"/>
                </a:ext>
                <a:ext uri="{FF2B5EF4-FFF2-40B4-BE49-F238E27FC236}">
                  <a16:creationId xmlns:a16="http://schemas.microsoft.com/office/drawing/2014/main" id="{00000000-0008-0000-1300-000087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600" name="Check Box 1160" hidden="1">
              <a:extLst>
                <a:ext uri="{63B3BB69-23CF-44E3-9099-C40C66FF867C}">
                  <a14:compatExt spid="_x0000_s62600"/>
                </a:ext>
                <a:ext uri="{FF2B5EF4-FFF2-40B4-BE49-F238E27FC236}">
                  <a16:creationId xmlns:a16="http://schemas.microsoft.com/office/drawing/2014/main" id="{00000000-0008-0000-1300-00008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601" name="Check Box 1161" hidden="1">
              <a:extLst>
                <a:ext uri="{63B3BB69-23CF-44E3-9099-C40C66FF867C}">
                  <a14:compatExt spid="_x0000_s62601"/>
                </a:ext>
                <a:ext uri="{FF2B5EF4-FFF2-40B4-BE49-F238E27FC236}">
                  <a16:creationId xmlns:a16="http://schemas.microsoft.com/office/drawing/2014/main" id="{00000000-0008-0000-1300-000089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56</xdr:row>
          <xdr:rowOff>0</xdr:rowOff>
        </xdr:from>
        <xdr:to>
          <xdr:col>23</xdr:col>
          <xdr:colOff>247650</xdr:colOff>
          <xdr:row>220</xdr:row>
          <xdr:rowOff>9525</xdr:rowOff>
        </xdr:to>
        <xdr:sp macro="" textlink="">
          <xdr:nvSpPr>
            <xdr:cNvPr id="62602" name="Check Box 1162" hidden="1">
              <a:extLst>
                <a:ext uri="{63B3BB69-23CF-44E3-9099-C40C66FF867C}">
                  <a14:compatExt spid="_x0000_s62602"/>
                </a:ext>
                <a:ext uri="{FF2B5EF4-FFF2-40B4-BE49-F238E27FC236}">
                  <a16:creationId xmlns:a16="http://schemas.microsoft.com/office/drawing/2014/main" id="{00000000-0008-0000-1300-00008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257175</xdr:colOff>
          <xdr:row>56</xdr:row>
          <xdr:rowOff>0</xdr:rowOff>
        </xdr:from>
        <xdr:to>
          <xdr:col>25</xdr:col>
          <xdr:colOff>85725</xdr:colOff>
          <xdr:row>220</xdr:row>
          <xdr:rowOff>9525</xdr:rowOff>
        </xdr:to>
        <xdr:sp macro="" textlink="">
          <xdr:nvSpPr>
            <xdr:cNvPr id="62603" name="Check Box 1163" hidden="1">
              <a:extLst>
                <a:ext uri="{63B3BB69-23CF-44E3-9099-C40C66FF867C}">
                  <a14:compatExt spid="_x0000_s62603"/>
                </a:ext>
                <a:ext uri="{FF2B5EF4-FFF2-40B4-BE49-F238E27FC236}">
                  <a16:creationId xmlns:a16="http://schemas.microsoft.com/office/drawing/2014/main" id="{00000000-0008-0000-1300-00008BF40000}"/>
                </a:ext>
              </a:extLst>
            </xdr:cNvPr>
            <xdr:cNvSpPr/>
          </xdr:nvSpPr>
          <xdr:spPr bwMode="auto">
            <a:xfrm>
              <a:off x="0" y="0"/>
              <a:ext cx="0" cy="0"/>
            </a:xfrm>
            <a:prstGeom prst="rect">
              <a:avLst/>
            </a:prstGeom>
            <a:noFill/>
            <a:ln>
              <a:noFill/>
            </a:ln>
            <a:extLst>
              <a:ext uri="{909E8E84-426E-40DD-AFC4-6F175D3DCCD1}">
                <a14:hiddenFill>
                  <a:solidFill>
                    <a:srgbClr val="000000" mc:Ignorable="a14" a14:legacySpreadsheetColorIndex="64"/>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p>
          </xdr:txBody>
        </xdr:sp>
        <xdr:clientData fLocksWithSheet="0"/>
      </xdr:twoCellAnchor>
    </mc:Choice>
    <mc:Fallback/>
  </mc:AlternateContent>
  <xdr:twoCellAnchor editAs="oneCell">
    <xdr:from>
      <xdr:col>5</xdr:col>
      <xdr:colOff>171450</xdr:colOff>
      <xdr:row>0</xdr:row>
      <xdr:rowOff>0</xdr:rowOff>
    </xdr:from>
    <xdr:to>
      <xdr:col>12</xdr:col>
      <xdr:colOff>171449</xdr:colOff>
      <xdr:row>3</xdr:row>
      <xdr:rowOff>153049</xdr:rowOff>
    </xdr:to>
    <xdr:pic>
      <xdr:nvPicPr>
        <xdr:cNvPr id="379" name="Picture 378">
          <a:extLst>
            <a:ext uri="{FF2B5EF4-FFF2-40B4-BE49-F238E27FC236}">
              <a16:creationId xmlns:a16="http://schemas.microsoft.com/office/drawing/2014/main" id="{00000000-0008-0000-1300-00007B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838325" y="0"/>
          <a:ext cx="2381249" cy="886474"/>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95250</xdr:colOff>
      <xdr:row>0</xdr:row>
      <xdr:rowOff>161924</xdr:rowOff>
    </xdr:from>
    <xdr:to>
      <xdr:col>1</xdr:col>
      <xdr:colOff>533400</xdr:colOff>
      <xdr:row>0</xdr:row>
      <xdr:rowOff>685800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400-000004000000}"/>
            </a:ext>
          </a:extLst>
        </xdr:cNvPr>
        <xdr:cNvSpPr txBox="1"/>
      </xdr:nvSpPr>
      <xdr:spPr>
        <a:xfrm>
          <a:off x="95250" y="161924"/>
          <a:ext cx="1104900" cy="523876"/>
        </a:xfrm>
        <a:prstGeom prst="rect">
          <a:avLst/>
        </a:prstGeom>
        <a:solidFill>
          <a:schemeClr val="lt1"/>
        </a:solidFill>
        <a:ln w="476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2800" baseline="0"/>
            <a:t>BACK</a:t>
          </a:r>
        </a:p>
        <a:p>
          <a:endParaRPr lang="en-US" sz="1100"/>
        </a:p>
      </xdr:txBody>
    </xdr:sp>
    <xdr:clientData fPrintsWithSheet="0"/>
  </xdr:twoCellAnchor>
  <xdr:twoCellAnchor editAs="oneCell">
    <xdr:from>
      <xdr:col>2</xdr:col>
      <xdr:colOff>476250</xdr:colOff>
      <xdr:row>0</xdr:row>
      <xdr:rowOff>0</xdr:rowOff>
    </xdr:from>
    <xdr:to>
      <xdr:col>10</xdr:col>
      <xdr:colOff>290860</xdr:colOff>
      <xdr:row>0</xdr:row>
      <xdr:rowOff>1428750</xdr:rowOff>
    </xdr:to>
    <xdr:pic>
      <xdr:nvPicPr>
        <xdr:cNvPr id="6" name="Picture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809750" y="0"/>
          <a:ext cx="5148610" cy="142875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58617</xdr:colOff>
      <xdr:row>0</xdr:row>
      <xdr:rowOff>183172</xdr:rowOff>
    </xdr:from>
    <xdr:to>
      <xdr:col>0</xdr:col>
      <xdr:colOff>542192</xdr:colOff>
      <xdr:row>1</xdr:row>
      <xdr:rowOff>175846</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500-000003000000}"/>
            </a:ext>
          </a:extLst>
        </xdr:cNvPr>
        <xdr:cNvSpPr txBox="1"/>
      </xdr:nvSpPr>
      <xdr:spPr>
        <a:xfrm>
          <a:off x="58617" y="183172"/>
          <a:ext cx="483575" cy="190501"/>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lang="en-US" sz="1000"/>
            <a:t>BACK</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83344</xdr:colOff>
      <xdr:row>0</xdr:row>
      <xdr:rowOff>71437</xdr:rowOff>
    </xdr:from>
    <xdr:to>
      <xdr:col>1</xdr:col>
      <xdr:colOff>58208</xdr:colOff>
      <xdr:row>2</xdr:row>
      <xdr:rowOff>34396</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600-000004000000}"/>
            </a:ext>
          </a:extLst>
        </xdr:cNvPr>
        <xdr:cNvSpPr txBox="1"/>
      </xdr:nvSpPr>
      <xdr:spPr>
        <a:xfrm>
          <a:off x="83344" y="71437"/>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1</xdr:col>
      <xdr:colOff>523875</xdr:colOff>
      <xdr:row>0</xdr:row>
      <xdr:rowOff>47625</xdr:rowOff>
    </xdr:from>
    <xdr:to>
      <xdr:col>3</xdr:col>
      <xdr:colOff>1083469</xdr:colOff>
      <xdr:row>4</xdr:row>
      <xdr:rowOff>72315</xdr:rowOff>
    </xdr:to>
    <xdr:pic>
      <xdr:nvPicPr>
        <xdr:cNvPr id="5" name="Picture 4" descr="Sized%20Progress%20Rail%20Logo_Email%20Signature%209_1_16">
          <a:extLst>
            <a:ext uri="{FF2B5EF4-FFF2-40B4-BE49-F238E27FC236}">
              <a16:creationId xmlns:a16="http://schemas.microsoft.com/office/drawing/2014/main" id="{00000000-0008-0000-1600-000005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131094" y="47625"/>
          <a:ext cx="2357438" cy="691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423334</xdr:colOff>
      <xdr:row>0</xdr:row>
      <xdr:rowOff>158749</xdr:rowOff>
    </xdr:from>
    <xdr:to>
      <xdr:col>2</xdr:col>
      <xdr:colOff>391583</xdr:colOff>
      <xdr:row>1</xdr:row>
      <xdr:rowOff>285750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700-000003000000}"/>
            </a:ext>
          </a:extLst>
        </xdr:cNvPr>
        <xdr:cNvSpPr txBox="1"/>
      </xdr:nvSpPr>
      <xdr:spPr>
        <a:xfrm>
          <a:off x="1037167" y="158749"/>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editAs="oneCell">
    <xdr:from>
      <xdr:col>3</xdr:col>
      <xdr:colOff>78317</xdr:colOff>
      <xdr:row>0</xdr:row>
      <xdr:rowOff>0</xdr:rowOff>
    </xdr:from>
    <xdr:to>
      <xdr:col>5</xdr:col>
      <xdr:colOff>829734</xdr:colOff>
      <xdr:row>3</xdr:row>
      <xdr:rowOff>74083</xdr:rowOff>
    </xdr:to>
    <xdr:pic>
      <xdr:nvPicPr>
        <xdr:cNvPr id="6" name="Picture 5">
          <a:extLst>
            <a:ext uri="{FF2B5EF4-FFF2-40B4-BE49-F238E27FC236}">
              <a16:creationId xmlns:a16="http://schemas.microsoft.com/office/drawing/2014/main" id="{00000000-0008-0000-17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19817" y="0"/>
          <a:ext cx="2709334" cy="111125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95250</xdr:colOff>
      <xdr:row>0</xdr:row>
      <xdr:rowOff>76200</xdr:rowOff>
    </xdr:from>
    <xdr:to>
      <xdr:col>1</xdr:col>
      <xdr:colOff>372533</xdr:colOff>
      <xdr:row>0</xdr:row>
      <xdr:rowOff>372534</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800-000003000000}"/>
            </a:ext>
          </a:extLst>
        </xdr:cNvPr>
        <xdr:cNvSpPr txBox="1"/>
      </xdr:nvSpPr>
      <xdr:spPr>
        <a:xfrm>
          <a:off x="95250" y="76200"/>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twoCellAnchor>
    <xdr:from>
      <xdr:col>1</xdr:col>
      <xdr:colOff>571500</xdr:colOff>
      <xdr:row>0</xdr:row>
      <xdr:rowOff>28574</xdr:rowOff>
    </xdr:from>
    <xdr:to>
      <xdr:col>3</xdr:col>
      <xdr:colOff>57150</xdr:colOff>
      <xdr:row>0</xdr:row>
      <xdr:rowOff>509089</xdr:rowOff>
    </xdr:to>
    <xdr:pic>
      <xdr:nvPicPr>
        <xdr:cNvPr id="4" name="Picture 3" descr="Sized%20Progress%20Rail%20Logo_Email%20Signature%209_1_16">
          <a:extLst>
            <a:ext uri="{FF2B5EF4-FFF2-40B4-BE49-F238E27FC236}">
              <a16:creationId xmlns:a16="http://schemas.microsoft.com/office/drawing/2014/main" id="{00000000-0008-0000-1800-000004000000}"/>
            </a:ext>
          </a:extLst>
        </xdr:cNvPr>
        <xdr:cNvPicPr>
          <a:picLocks noChangeAspect="1" noChangeArrowheads="1"/>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876300" y="28574"/>
          <a:ext cx="1638300" cy="480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xdr:colOff>
      <xdr:row>0</xdr:row>
      <xdr:rowOff>47625</xdr:rowOff>
    </xdr:from>
    <xdr:to>
      <xdr:col>0</xdr:col>
      <xdr:colOff>639233</xdr:colOff>
      <xdr:row>0</xdr:row>
      <xdr:rowOff>343959</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A00-000003000000}"/>
            </a:ext>
          </a:extLst>
        </xdr:cNvPr>
        <xdr:cNvSpPr txBox="1"/>
      </xdr:nvSpPr>
      <xdr:spPr>
        <a:xfrm>
          <a:off x="57150" y="47625"/>
          <a:ext cx="582083" cy="296334"/>
        </a:xfrm>
        <a:prstGeom prst="rect">
          <a:avLst/>
        </a:prstGeom>
        <a:solidFill>
          <a:schemeClr val="lt1"/>
        </a:solidFill>
        <a:ln w="317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400"/>
            <a:t>BACK</a:t>
          </a:r>
          <a:endParaRPr lang="en-US" sz="1400" baseline="0"/>
        </a:p>
        <a:p>
          <a:endParaRPr lang="en-US" sz="1100"/>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raildivision.com/Dept/Quality/PPAP/Capability%20Study/Anchors/Process%20Capability%20Study%20-%20Anchor%20Tail%20Length.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1"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www.raildivision.com/Users/wgunning/Desktop/PROGRESS%20PPAP%20Templates%20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ta Entry"/>
      <sheetName val="Calculations"/>
      <sheetName val="Contact Us"/>
      <sheetName val="Process Capability Study - Anch"/>
    </sheetNames>
    <sheetDataSet>
      <sheetData sheetId="0"/>
      <sheetData sheetId="1"/>
      <sheetData sheetId="2">
        <row r="4">
          <cell r="A4">
            <v>0.63875000000000004</v>
          </cell>
          <cell r="B4">
            <v>4.3000000000000038E-2</v>
          </cell>
          <cell r="BB4">
            <v>10</v>
          </cell>
          <cell r="CV4">
            <v>0.63377499999999987</v>
          </cell>
          <cell r="CW4">
            <v>0.67270359999999985</v>
          </cell>
          <cell r="CX4">
            <v>0.63377499999999987</v>
          </cell>
          <cell r="CY4">
            <v>0.59484639999999989</v>
          </cell>
          <cell r="CZ4">
            <v>0.63377499999999987</v>
          </cell>
          <cell r="DA4">
            <v>5.3400000000000045E-2</v>
          </cell>
          <cell r="DB4">
            <v>0.1218588000000001</v>
          </cell>
          <cell r="DC4">
            <v>5.3400000000000045E-2</v>
          </cell>
        </row>
        <row r="19">
          <cell r="BD19">
            <v>0.57099999999999995</v>
          </cell>
        </row>
        <row r="20">
          <cell r="BD20">
            <v>0.57594999999999996</v>
          </cell>
        </row>
        <row r="21">
          <cell r="BD21">
            <v>0.58089999999999997</v>
          </cell>
        </row>
        <row r="22">
          <cell r="BD22">
            <v>0.58584999999999998</v>
          </cell>
        </row>
        <row r="23">
          <cell r="BD23">
            <v>0.59079999999999999</v>
          </cell>
        </row>
        <row r="24">
          <cell r="BD24">
            <v>0.59575</v>
          </cell>
        </row>
        <row r="25">
          <cell r="BD25">
            <v>0.60070000000000001</v>
          </cell>
        </row>
        <row r="26">
          <cell r="BD26">
            <v>0.60565000000000002</v>
          </cell>
        </row>
        <row r="27">
          <cell r="BD27">
            <v>0.61060000000000003</v>
          </cell>
        </row>
        <row r="28">
          <cell r="BD28">
            <v>0.61555000000000004</v>
          </cell>
        </row>
        <row r="29">
          <cell r="BD29">
            <v>0.62050000000000005</v>
          </cell>
        </row>
        <row r="30">
          <cell r="BD30">
            <v>0.62545000000000006</v>
          </cell>
        </row>
        <row r="31">
          <cell r="BD31">
            <v>0.63040000000000007</v>
          </cell>
        </row>
        <row r="32">
          <cell r="BD32">
            <v>0.63535000000000008</v>
          </cell>
        </row>
        <row r="33">
          <cell r="BD33">
            <v>0.64030000000000009</v>
          </cell>
        </row>
        <row r="34">
          <cell r="BD34">
            <v>0.6452500000000001</v>
          </cell>
        </row>
        <row r="35">
          <cell r="BD35">
            <v>0.65020000000000011</v>
          </cell>
        </row>
        <row r="36">
          <cell r="BD36">
            <v>0.65515000000000012</v>
          </cell>
        </row>
        <row r="37">
          <cell r="BD37">
            <v>0.66010000000000013</v>
          </cell>
        </row>
        <row r="38">
          <cell r="BD38">
            <v>0.66505000000000014</v>
          </cell>
        </row>
        <row r="39">
          <cell r="BD39">
            <v>0.67000000000000015</v>
          </cell>
        </row>
      </sheetData>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ge R&amp;R "/>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 Cap Calculations"/>
      <sheetName val="Sheet1"/>
      <sheetName val="Gage R&amp;R "/>
      <sheetName val="Process Capability"/>
      <sheetName val="PROGRESS PPAP Templates 3"/>
    </sheetNames>
    <definedNames>
      <definedName name="centerline" refersTo="#REF!"/>
      <definedName name="centerliner" refersTo="#REF!"/>
      <definedName name="lcl" refersTo="#REF!"/>
      <definedName name="lsl" refersTo="#REF!"/>
      <definedName name="numberpts" refersTo="#REF!"/>
      <definedName name="numberptsr" refersTo="#REF!"/>
      <definedName name="tol" refersTo="#REF!"/>
      <definedName name="ucl" refersTo="#REF!"/>
      <definedName name="uclR" refersTo="#REF!"/>
      <definedName name="usl" refersTo="#REF!"/>
    </definedNames>
    <sheetDataSet>
      <sheetData sheetId="0" refreshError="1"/>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26.xml"/><Relationship Id="rId18" Type="http://schemas.openxmlformats.org/officeDocument/2006/relationships/ctrlProp" Target="../ctrlProps/ctrlProp31.xml"/><Relationship Id="rId26" Type="http://schemas.openxmlformats.org/officeDocument/2006/relationships/ctrlProp" Target="../ctrlProps/ctrlProp39.xml"/><Relationship Id="rId39" Type="http://schemas.openxmlformats.org/officeDocument/2006/relationships/ctrlProp" Target="../ctrlProps/ctrlProp52.xml"/><Relationship Id="rId21" Type="http://schemas.openxmlformats.org/officeDocument/2006/relationships/ctrlProp" Target="../ctrlProps/ctrlProp34.xml"/><Relationship Id="rId34" Type="http://schemas.openxmlformats.org/officeDocument/2006/relationships/ctrlProp" Target="../ctrlProps/ctrlProp47.xml"/><Relationship Id="rId7" Type="http://schemas.openxmlformats.org/officeDocument/2006/relationships/ctrlProp" Target="../ctrlProps/ctrlProp20.xml"/><Relationship Id="rId12" Type="http://schemas.openxmlformats.org/officeDocument/2006/relationships/ctrlProp" Target="../ctrlProps/ctrlProp25.xml"/><Relationship Id="rId17" Type="http://schemas.openxmlformats.org/officeDocument/2006/relationships/ctrlProp" Target="../ctrlProps/ctrlProp30.xml"/><Relationship Id="rId25" Type="http://schemas.openxmlformats.org/officeDocument/2006/relationships/ctrlProp" Target="../ctrlProps/ctrlProp38.xml"/><Relationship Id="rId33" Type="http://schemas.openxmlformats.org/officeDocument/2006/relationships/ctrlProp" Target="../ctrlProps/ctrlProp46.xml"/><Relationship Id="rId38" Type="http://schemas.openxmlformats.org/officeDocument/2006/relationships/ctrlProp" Target="../ctrlProps/ctrlProp51.xml"/><Relationship Id="rId2" Type="http://schemas.openxmlformats.org/officeDocument/2006/relationships/printerSettings" Target="../printerSettings/printerSettings7.bin"/><Relationship Id="rId16" Type="http://schemas.openxmlformats.org/officeDocument/2006/relationships/ctrlProp" Target="../ctrlProps/ctrlProp29.xml"/><Relationship Id="rId20" Type="http://schemas.openxmlformats.org/officeDocument/2006/relationships/ctrlProp" Target="../ctrlProps/ctrlProp33.xml"/><Relationship Id="rId29" Type="http://schemas.openxmlformats.org/officeDocument/2006/relationships/ctrlProp" Target="../ctrlProps/ctrlProp42.xml"/><Relationship Id="rId1" Type="http://schemas.openxmlformats.org/officeDocument/2006/relationships/printerSettings" Target="../printerSettings/printerSettings6.bin"/><Relationship Id="rId6" Type="http://schemas.openxmlformats.org/officeDocument/2006/relationships/ctrlProp" Target="../ctrlProps/ctrlProp19.xml"/><Relationship Id="rId11" Type="http://schemas.openxmlformats.org/officeDocument/2006/relationships/ctrlProp" Target="../ctrlProps/ctrlProp24.xml"/><Relationship Id="rId24" Type="http://schemas.openxmlformats.org/officeDocument/2006/relationships/ctrlProp" Target="../ctrlProps/ctrlProp37.xml"/><Relationship Id="rId32" Type="http://schemas.openxmlformats.org/officeDocument/2006/relationships/ctrlProp" Target="../ctrlProps/ctrlProp45.xml"/><Relationship Id="rId37" Type="http://schemas.openxmlformats.org/officeDocument/2006/relationships/ctrlProp" Target="../ctrlProps/ctrlProp50.xml"/><Relationship Id="rId40" Type="http://schemas.openxmlformats.org/officeDocument/2006/relationships/ctrlProp" Target="../ctrlProps/ctrlProp53.xml"/><Relationship Id="rId5" Type="http://schemas.openxmlformats.org/officeDocument/2006/relationships/ctrlProp" Target="../ctrlProps/ctrlProp18.xml"/><Relationship Id="rId15" Type="http://schemas.openxmlformats.org/officeDocument/2006/relationships/ctrlProp" Target="../ctrlProps/ctrlProp28.xml"/><Relationship Id="rId23" Type="http://schemas.openxmlformats.org/officeDocument/2006/relationships/ctrlProp" Target="../ctrlProps/ctrlProp36.xml"/><Relationship Id="rId28" Type="http://schemas.openxmlformats.org/officeDocument/2006/relationships/ctrlProp" Target="../ctrlProps/ctrlProp41.xml"/><Relationship Id="rId36" Type="http://schemas.openxmlformats.org/officeDocument/2006/relationships/ctrlProp" Target="../ctrlProps/ctrlProp49.xml"/><Relationship Id="rId10" Type="http://schemas.openxmlformats.org/officeDocument/2006/relationships/ctrlProp" Target="../ctrlProps/ctrlProp23.xml"/><Relationship Id="rId19" Type="http://schemas.openxmlformats.org/officeDocument/2006/relationships/ctrlProp" Target="../ctrlProps/ctrlProp32.xml"/><Relationship Id="rId31" Type="http://schemas.openxmlformats.org/officeDocument/2006/relationships/ctrlProp" Target="../ctrlProps/ctrlProp44.xml"/><Relationship Id="rId4" Type="http://schemas.openxmlformats.org/officeDocument/2006/relationships/vmlDrawing" Target="../drawings/vmlDrawing3.vml"/><Relationship Id="rId9" Type="http://schemas.openxmlformats.org/officeDocument/2006/relationships/ctrlProp" Target="../ctrlProps/ctrlProp22.xml"/><Relationship Id="rId14" Type="http://schemas.openxmlformats.org/officeDocument/2006/relationships/ctrlProp" Target="../ctrlProps/ctrlProp27.xml"/><Relationship Id="rId22" Type="http://schemas.openxmlformats.org/officeDocument/2006/relationships/ctrlProp" Target="../ctrlProps/ctrlProp35.xml"/><Relationship Id="rId27" Type="http://schemas.openxmlformats.org/officeDocument/2006/relationships/ctrlProp" Target="../ctrlProps/ctrlProp40.xml"/><Relationship Id="rId30" Type="http://schemas.openxmlformats.org/officeDocument/2006/relationships/ctrlProp" Target="../ctrlProps/ctrlProp43.xml"/><Relationship Id="rId35" Type="http://schemas.openxmlformats.org/officeDocument/2006/relationships/ctrlProp" Target="../ctrlProps/ctrlProp48.xml"/><Relationship Id="rId8" Type="http://schemas.openxmlformats.org/officeDocument/2006/relationships/ctrlProp" Target="../ctrlProps/ctrlProp21.xml"/><Relationship Id="rId3"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7" Type="http://schemas.openxmlformats.org/officeDocument/2006/relationships/ctrlProp" Target="../ctrlProps/ctrlProp56.xml"/><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6" Type="http://schemas.openxmlformats.org/officeDocument/2006/relationships/ctrlProp" Target="../ctrlProps/ctrlProp55.xml"/><Relationship Id="rId5" Type="http://schemas.openxmlformats.org/officeDocument/2006/relationships/ctrlProp" Target="../ctrlProps/ctrlProp54.xml"/><Relationship Id="rId4" Type="http://schemas.openxmlformats.org/officeDocument/2006/relationships/vmlDrawing" Target="../drawings/vmlDrawing4.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2.xml"/><Relationship Id="rId1" Type="http://schemas.openxmlformats.org/officeDocument/2006/relationships/printerSettings" Target="../printerSettings/printerSettings19.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4.xml"/><Relationship Id="rId1" Type="http://schemas.openxmlformats.org/officeDocument/2006/relationships/printerSettings" Target="../printerSettings/printerSettings20.bin"/><Relationship Id="rId4" Type="http://schemas.openxmlformats.org/officeDocument/2006/relationships/ctrlProp" Target="../ctrlProps/ctrlProp5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omments" Target="../comments3.xml"/><Relationship Id="rId3" Type="http://schemas.openxmlformats.org/officeDocument/2006/relationships/drawing" Target="../drawings/drawing20.xml"/><Relationship Id="rId7" Type="http://schemas.openxmlformats.org/officeDocument/2006/relationships/ctrlProp" Target="../ctrlProps/ctrlProp60.xml"/><Relationship Id="rId12" Type="http://schemas.openxmlformats.org/officeDocument/2006/relationships/ctrlProp" Target="../ctrlProps/ctrlProp65.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6" Type="http://schemas.openxmlformats.org/officeDocument/2006/relationships/ctrlProp" Target="../ctrlProps/ctrlProp59.xml"/><Relationship Id="rId11" Type="http://schemas.openxmlformats.org/officeDocument/2006/relationships/ctrlProp" Target="../ctrlProps/ctrlProp64.xml"/><Relationship Id="rId5" Type="http://schemas.openxmlformats.org/officeDocument/2006/relationships/ctrlProp" Target="../ctrlProps/ctrlProp58.xml"/><Relationship Id="rId10" Type="http://schemas.openxmlformats.org/officeDocument/2006/relationships/ctrlProp" Target="../ctrlProps/ctrlProp63.xml"/><Relationship Id="rId4" Type="http://schemas.openxmlformats.org/officeDocument/2006/relationships/vmlDrawing" Target="../drawings/vmlDrawing7.vml"/><Relationship Id="rId9" Type="http://schemas.openxmlformats.org/officeDocument/2006/relationships/ctrlProp" Target="../ctrlProps/ctrlProp62.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117" Type="http://schemas.openxmlformats.org/officeDocument/2006/relationships/ctrlProp" Target="../ctrlProps/ctrlProp178.xml"/><Relationship Id="rId299" Type="http://schemas.openxmlformats.org/officeDocument/2006/relationships/ctrlProp" Target="../ctrlProps/ctrlProp360.xml"/><Relationship Id="rId21" Type="http://schemas.openxmlformats.org/officeDocument/2006/relationships/ctrlProp" Target="../ctrlProps/ctrlProp82.xml"/><Relationship Id="rId63" Type="http://schemas.openxmlformats.org/officeDocument/2006/relationships/ctrlProp" Target="../ctrlProps/ctrlProp124.xml"/><Relationship Id="rId159" Type="http://schemas.openxmlformats.org/officeDocument/2006/relationships/ctrlProp" Target="../ctrlProps/ctrlProp220.xml"/><Relationship Id="rId324" Type="http://schemas.openxmlformats.org/officeDocument/2006/relationships/ctrlProp" Target="../ctrlProps/ctrlProp385.xml"/><Relationship Id="rId366" Type="http://schemas.openxmlformats.org/officeDocument/2006/relationships/ctrlProp" Target="../ctrlProps/ctrlProp427.xml"/><Relationship Id="rId170" Type="http://schemas.openxmlformats.org/officeDocument/2006/relationships/ctrlProp" Target="../ctrlProps/ctrlProp231.xml"/><Relationship Id="rId226" Type="http://schemas.openxmlformats.org/officeDocument/2006/relationships/ctrlProp" Target="../ctrlProps/ctrlProp287.xml"/><Relationship Id="rId268" Type="http://schemas.openxmlformats.org/officeDocument/2006/relationships/ctrlProp" Target="../ctrlProps/ctrlProp329.xml"/><Relationship Id="rId32" Type="http://schemas.openxmlformats.org/officeDocument/2006/relationships/ctrlProp" Target="../ctrlProps/ctrlProp93.xml"/><Relationship Id="rId74" Type="http://schemas.openxmlformats.org/officeDocument/2006/relationships/ctrlProp" Target="../ctrlProps/ctrlProp135.xml"/><Relationship Id="rId128" Type="http://schemas.openxmlformats.org/officeDocument/2006/relationships/ctrlProp" Target="../ctrlProps/ctrlProp189.xml"/><Relationship Id="rId335" Type="http://schemas.openxmlformats.org/officeDocument/2006/relationships/ctrlProp" Target="../ctrlProps/ctrlProp396.xml"/><Relationship Id="rId377" Type="http://schemas.openxmlformats.org/officeDocument/2006/relationships/ctrlProp" Target="../ctrlProps/ctrlProp438.xml"/><Relationship Id="rId5" Type="http://schemas.openxmlformats.org/officeDocument/2006/relationships/ctrlProp" Target="../ctrlProps/ctrlProp66.xml"/><Relationship Id="rId181" Type="http://schemas.openxmlformats.org/officeDocument/2006/relationships/ctrlProp" Target="../ctrlProps/ctrlProp242.xml"/><Relationship Id="rId237" Type="http://schemas.openxmlformats.org/officeDocument/2006/relationships/ctrlProp" Target="../ctrlProps/ctrlProp298.xml"/><Relationship Id="rId279" Type="http://schemas.openxmlformats.org/officeDocument/2006/relationships/ctrlProp" Target="../ctrlProps/ctrlProp340.xml"/><Relationship Id="rId43" Type="http://schemas.openxmlformats.org/officeDocument/2006/relationships/ctrlProp" Target="../ctrlProps/ctrlProp104.xml"/><Relationship Id="rId139" Type="http://schemas.openxmlformats.org/officeDocument/2006/relationships/ctrlProp" Target="../ctrlProps/ctrlProp200.xml"/><Relationship Id="rId290" Type="http://schemas.openxmlformats.org/officeDocument/2006/relationships/ctrlProp" Target="../ctrlProps/ctrlProp351.xml"/><Relationship Id="rId304" Type="http://schemas.openxmlformats.org/officeDocument/2006/relationships/ctrlProp" Target="../ctrlProps/ctrlProp365.xml"/><Relationship Id="rId346" Type="http://schemas.openxmlformats.org/officeDocument/2006/relationships/ctrlProp" Target="../ctrlProps/ctrlProp407.xml"/><Relationship Id="rId85" Type="http://schemas.openxmlformats.org/officeDocument/2006/relationships/ctrlProp" Target="../ctrlProps/ctrlProp146.xml"/><Relationship Id="rId150" Type="http://schemas.openxmlformats.org/officeDocument/2006/relationships/ctrlProp" Target="../ctrlProps/ctrlProp211.xml"/><Relationship Id="rId192" Type="http://schemas.openxmlformats.org/officeDocument/2006/relationships/ctrlProp" Target="../ctrlProps/ctrlProp253.xml"/><Relationship Id="rId206" Type="http://schemas.openxmlformats.org/officeDocument/2006/relationships/ctrlProp" Target="../ctrlProps/ctrlProp267.xml"/><Relationship Id="rId248" Type="http://schemas.openxmlformats.org/officeDocument/2006/relationships/ctrlProp" Target="../ctrlProps/ctrlProp309.xml"/><Relationship Id="rId12" Type="http://schemas.openxmlformats.org/officeDocument/2006/relationships/ctrlProp" Target="../ctrlProps/ctrlProp73.xml"/><Relationship Id="rId108" Type="http://schemas.openxmlformats.org/officeDocument/2006/relationships/ctrlProp" Target="../ctrlProps/ctrlProp169.xml"/><Relationship Id="rId315" Type="http://schemas.openxmlformats.org/officeDocument/2006/relationships/ctrlProp" Target="../ctrlProps/ctrlProp376.xml"/><Relationship Id="rId357" Type="http://schemas.openxmlformats.org/officeDocument/2006/relationships/ctrlProp" Target="../ctrlProps/ctrlProp418.xml"/><Relationship Id="rId54" Type="http://schemas.openxmlformats.org/officeDocument/2006/relationships/ctrlProp" Target="../ctrlProps/ctrlProp115.xml"/><Relationship Id="rId96" Type="http://schemas.openxmlformats.org/officeDocument/2006/relationships/ctrlProp" Target="../ctrlProps/ctrlProp157.xml"/><Relationship Id="rId161" Type="http://schemas.openxmlformats.org/officeDocument/2006/relationships/ctrlProp" Target="../ctrlProps/ctrlProp222.xml"/><Relationship Id="rId217" Type="http://schemas.openxmlformats.org/officeDocument/2006/relationships/ctrlProp" Target="../ctrlProps/ctrlProp278.xml"/><Relationship Id="rId259" Type="http://schemas.openxmlformats.org/officeDocument/2006/relationships/ctrlProp" Target="../ctrlProps/ctrlProp320.xml"/><Relationship Id="rId23" Type="http://schemas.openxmlformats.org/officeDocument/2006/relationships/ctrlProp" Target="../ctrlProps/ctrlProp84.xml"/><Relationship Id="rId119" Type="http://schemas.openxmlformats.org/officeDocument/2006/relationships/ctrlProp" Target="../ctrlProps/ctrlProp180.xml"/><Relationship Id="rId270" Type="http://schemas.openxmlformats.org/officeDocument/2006/relationships/ctrlProp" Target="../ctrlProps/ctrlProp331.xml"/><Relationship Id="rId326" Type="http://schemas.openxmlformats.org/officeDocument/2006/relationships/ctrlProp" Target="../ctrlProps/ctrlProp387.xml"/><Relationship Id="rId65" Type="http://schemas.openxmlformats.org/officeDocument/2006/relationships/ctrlProp" Target="../ctrlProps/ctrlProp126.xml"/><Relationship Id="rId130" Type="http://schemas.openxmlformats.org/officeDocument/2006/relationships/ctrlProp" Target="../ctrlProps/ctrlProp191.xml"/><Relationship Id="rId368" Type="http://schemas.openxmlformats.org/officeDocument/2006/relationships/ctrlProp" Target="../ctrlProps/ctrlProp429.xml"/><Relationship Id="rId172" Type="http://schemas.openxmlformats.org/officeDocument/2006/relationships/ctrlProp" Target="../ctrlProps/ctrlProp233.xml"/><Relationship Id="rId228" Type="http://schemas.openxmlformats.org/officeDocument/2006/relationships/ctrlProp" Target="../ctrlProps/ctrlProp289.xml"/><Relationship Id="rId281" Type="http://schemas.openxmlformats.org/officeDocument/2006/relationships/ctrlProp" Target="../ctrlProps/ctrlProp342.xml"/><Relationship Id="rId337" Type="http://schemas.openxmlformats.org/officeDocument/2006/relationships/ctrlProp" Target="../ctrlProps/ctrlProp398.xml"/><Relationship Id="rId34" Type="http://schemas.openxmlformats.org/officeDocument/2006/relationships/ctrlProp" Target="../ctrlProps/ctrlProp95.xml"/><Relationship Id="rId76" Type="http://schemas.openxmlformats.org/officeDocument/2006/relationships/ctrlProp" Target="../ctrlProps/ctrlProp137.xml"/><Relationship Id="rId141" Type="http://schemas.openxmlformats.org/officeDocument/2006/relationships/ctrlProp" Target="../ctrlProps/ctrlProp202.xml"/><Relationship Id="rId7" Type="http://schemas.openxmlformats.org/officeDocument/2006/relationships/ctrlProp" Target="../ctrlProps/ctrlProp68.xml"/><Relationship Id="rId183" Type="http://schemas.openxmlformats.org/officeDocument/2006/relationships/ctrlProp" Target="../ctrlProps/ctrlProp244.xml"/><Relationship Id="rId239" Type="http://schemas.openxmlformats.org/officeDocument/2006/relationships/ctrlProp" Target="../ctrlProps/ctrlProp300.xml"/><Relationship Id="rId250" Type="http://schemas.openxmlformats.org/officeDocument/2006/relationships/ctrlProp" Target="../ctrlProps/ctrlProp311.xml"/><Relationship Id="rId292" Type="http://schemas.openxmlformats.org/officeDocument/2006/relationships/ctrlProp" Target="../ctrlProps/ctrlProp353.xml"/><Relationship Id="rId306" Type="http://schemas.openxmlformats.org/officeDocument/2006/relationships/ctrlProp" Target="../ctrlProps/ctrlProp367.xml"/><Relationship Id="rId45" Type="http://schemas.openxmlformats.org/officeDocument/2006/relationships/ctrlProp" Target="../ctrlProps/ctrlProp106.xml"/><Relationship Id="rId87" Type="http://schemas.openxmlformats.org/officeDocument/2006/relationships/ctrlProp" Target="../ctrlProps/ctrlProp148.xml"/><Relationship Id="rId110" Type="http://schemas.openxmlformats.org/officeDocument/2006/relationships/ctrlProp" Target="../ctrlProps/ctrlProp171.xml"/><Relationship Id="rId348" Type="http://schemas.openxmlformats.org/officeDocument/2006/relationships/ctrlProp" Target="../ctrlProps/ctrlProp409.xml"/><Relationship Id="rId152" Type="http://schemas.openxmlformats.org/officeDocument/2006/relationships/ctrlProp" Target="../ctrlProps/ctrlProp213.xml"/><Relationship Id="rId194" Type="http://schemas.openxmlformats.org/officeDocument/2006/relationships/ctrlProp" Target="../ctrlProps/ctrlProp255.xml"/><Relationship Id="rId208" Type="http://schemas.openxmlformats.org/officeDocument/2006/relationships/ctrlProp" Target="../ctrlProps/ctrlProp269.xml"/><Relationship Id="rId261" Type="http://schemas.openxmlformats.org/officeDocument/2006/relationships/ctrlProp" Target="../ctrlProps/ctrlProp322.xml"/><Relationship Id="rId14" Type="http://schemas.openxmlformats.org/officeDocument/2006/relationships/ctrlProp" Target="../ctrlProps/ctrlProp75.xml"/><Relationship Id="rId56" Type="http://schemas.openxmlformats.org/officeDocument/2006/relationships/ctrlProp" Target="../ctrlProps/ctrlProp117.xml"/><Relationship Id="rId317" Type="http://schemas.openxmlformats.org/officeDocument/2006/relationships/ctrlProp" Target="../ctrlProps/ctrlProp378.xml"/><Relationship Id="rId359" Type="http://schemas.openxmlformats.org/officeDocument/2006/relationships/ctrlProp" Target="../ctrlProps/ctrlProp420.xml"/><Relationship Id="rId98" Type="http://schemas.openxmlformats.org/officeDocument/2006/relationships/ctrlProp" Target="../ctrlProps/ctrlProp159.xml"/><Relationship Id="rId121" Type="http://schemas.openxmlformats.org/officeDocument/2006/relationships/ctrlProp" Target="../ctrlProps/ctrlProp182.xml"/><Relationship Id="rId163" Type="http://schemas.openxmlformats.org/officeDocument/2006/relationships/ctrlProp" Target="../ctrlProps/ctrlProp224.xml"/><Relationship Id="rId219" Type="http://schemas.openxmlformats.org/officeDocument/2006/relationships/ctrlProp" Target="../ctrlProps/ctrlProp280.xml"/><Relationship Id="rId370" Type="http://schemas.openxmlformats.org/officeDocument/2006/relationships/ctrlProp" Target="../ctrlProps/ctrlProp431.xml"/><Relationship Id="rId230" Type="http://schemas.openxmlformats.org/officeDocument/2006/relationships/ctrlProp" Target="../ctrlProps/ctrlProp291.xml"/><Relationship Id="rId25" Type="http://schemas.openxmlformats.org/officeDocument/2006/relationships/ctrlProp" Target="../ctrlProps/ctrlProp86.xml"/><Relationship Id="rId67" Type="http://schemas.openxmlformats.org/officeDocument/2006/relationships/ctrlProp" Target="../ctrlProps/ctrlProp128.xml"/><Relationship Id="rId272" Type="http://schemas.openxmlformats.org/officeDocument/2006/relationships/ctrlProp" Target="../ctrlProps/ctrlProp333.xml"/><Relationship Id="rId328" Type="http://schemas.openxmlformats.org/officeDocument/2006/relationships/ctrlProp" Target="../ctrlProps/ctrlProp389.xml"/><Relationship Id="rId132" Type="http://schemas.openxmlformats.org/officeDocument/2006/relationships/ctrlProp" Target="../ctrlProps/ctrlProp193.xml"/><Relationship Id="rId174" Type="http://schemas.openxmlformats.org/officeDocument/2006/relationships/ctrlProp" Target="../ctrlProps/ctrlProp235.xml"/><Relationship Id="rId241" Type="http://schemas.openxmlformats.org/officeDocument/2006/relationships/ctrlProp" Target="../ctrlProps/ctrlProp302.xml"/><Relationship Id="rId36" Type="http://schemas.openxmlformats.org/officeDocument/2006/relationships/ctrlProp" Target="../ctrlProps/ctrlProp97.xml"/><Relationship Id="rId283" Type="http://schemas.openxmlformats.org/officeDocument/2006/relationships/ctrlProp" Target="../ctrlProps/ctrlProp344.xml"/><Relationship Id="rId339" Type="http://schemas.openxmlformats.org/officeDocument/2006/relationships/ctrlProp" Target="../ctrlProps/ctrlProp400.xml"/><Relationship Id="rId78" Type="http://schemas.openxmlformats.org/officeDocument/2006/relationships/ctrlProp" Target="../ctrlProps/ctrlProp139.xml"/><Relationship Id="rId101" Type="http://schemas.openxmlformats.org/officeDocument/2006/relationships/ctrlProp" Target="../ctrlProps/ctrlProp162.xml"/><Relationship Id="rId143" Type="http://schemas.openxmlformats.org/officeDocument/2006/relationships/ctrlProp" Target="../ctrlProps/ctrlProp204.xml"/><Relationship Id="rId185" Type="http://schemas.openxmlformats.org/officeDocument/2006/relationships/ctrlProp" Target="../ctrlProps/ctrlProp246.xml"/><Relationship Id="rId350" Type="http://schemas.openxmlformats.org/officeDocument/2006/relationships/ctrlProp" Target="../ctrlProps/ctrlProp411.xml"/><Relationship Id="rId9" Type="http://schemas.openxmlformats.org/officeDocument/2006/relationships/ctrlProp" Target="../ctrlProps/ctrlProp70.xml"/><Relationship Id="rId210" Type="http://schemas.openxmlformats.org/officeDocument/2006/relationships/ctrlProp" Target="../ctrlProps/ctrlProp271.xml"/><Relationship Id="rId26" Type="http://schemas.openxmlformats.org/officeDocument/2006/relationships/ctrlProp" Target="../ctrlProps/ctrlProp87.xml"/><Relationship Id="rId231" Type="http://schemas.openxmlformats.org/officeDocument/2006/relationships/ctrlProp" Target="../ctrlProps/ctrlProp292.xml"/><Relationship Id="rId252" Type="http://schemas.openxmlformats.org/officeDocument/2006/relationships/ctrlProp" Target="../ctrlProps/ctrlProp313.xml"/><Relationship Id="rId273" Type="http://schemas.openxmlformats.org/officeDocument/2006/relationships/ctrlProp" Target="../ctrlProps/ctrlProp334.xml"/><Relationship Id="rId294" Type="http://schemas.openxmlformats.org/officeDocument/2006/relationships/ctrlProp" Target="../ctrlProps/ctrlProp355.xml"/><Relationship Id="rId308" Type="http://schemas.openxmlformats.org/officeDocument/2006/relationships/ctrlProp" Target="../ctrlProps/ctrlProp369.xml"/><Relationship Id="rId329" Type="http://schemas.openxmlformats.org/officeDocument/2006/relationships/ctrlProp" Target="../ctrlProps/ctrlProp390.xml"/><Relationship Id="rId47" Type="http://schemas.openxmlformats.org/officeDocument/2006/relationships/ctrlProp" Target="../ctrlProps/ctrlProp108.xml"/><Relationship Id="rId68" Type="http://schemas.openxmlformats.org/officeDocument/2006/relationships/ctrlProp" Target="../ctrlProps/ctrlProp129.xml"/><Relationship Id="rId89" Type="http://schemas.openxmlformats.org/officeDocument/2006/relationships/ctrlProp" Target="../ctrlProps/ctrlProp150.xml"/><Relationship Id="rId112" Type="http://schemas.openxmlformats.org/officeDocument/2006/relationships/ctrlProp" Target="../ctrlProps/ctrlProp173.xml"/><Relationship Id="rId133" Type="http://schemas.openxmlformats.org/officeDocument/2006/relationships/ctrlProp" Target="../ctrlProps/ctrlProp194.xml"/><Relationship Id="rId154" Type="http://schemas.openxmlformats.org/officeDocument/2006/relationships/ctrlProp" Target="../ctrlProps/ctrlProp215.xml"/><Relationship Id="rId175" Type="http://schemas.openxmlformats.org/officeDocument/2006/relationships/ctrlProp" Target="../ctrlProps/ctrlProp236.xml"/><Relationship Id="rId340" Type="http://schemas.openxmlformats.org/officeDocument/2006/relationships/ctrlProp" Target="../ctrlProps/ctrlProp401.xml"/><Relationship Id="rId361" Type="http://schemas.openxmlformats.org/officeDocument/2006/relationships/ctrlProp" Target="../ctrlProps/ctrlProp422.xml"/><Relationship Id="rId196" Type="http://schemas.openxmlformats.org/officeDocument/2006/relationships/ctrlProp" Target="../ctrlProps/ctrlProp257.xml"/><Relationship Id="rId200" Type="http://schemas.openxmlformats.org/officeDocument/2006/relationships/ctrlProp" Target="../ctrlProps/ctrlProp261.xml"/><Relationship Id="rId16" Type="http://schemas.openxmlformats.org/officeDocument/2006/relationships/ctrlProp" Target="../ctrlProps/ctrlProp77.xml"/><Relationship Id="rId221" Type="http://schemas.openxmlformats.org/officeDocument/2006/relationships/ctrlProp" Target="../ctrlProps/ctrlProp282.xml"/><Relationship Id="rId242" Type="http://schemas.openxmlformats.org/officeDocument/2006/relationships/ctrlProp" Target="../ctrlProps/ctrlProp303.xml"/><Relationship Id="rId263" Type="http://schemas.openxmlformats.org/officeDocument/2006/relationships/ctrlProp" Target="../ctrlProps/ctrlProp324.xml"/><Relationship Id="rId284" Type="http://schemas.openxmlformats.org/officeDocument/2006/relationships/ctrlProp" Target="../ctrlProps/ctrlProp345.xml"/><Relationship Id="rId319" Type="http://schemas.openxmlformats.org/officeDocument/2006/relationships/ctrlProp" Target="../ctrlProps/ctrlProp380.xml"/><Relationship Id="rId37" Type="http://schemas.openxmlformats.org/officeDocument/2006/relationships/ctrlProp" Target="../ctrlProps/ctrlProp98.xml"/><Relationship Id="rId58" Type="http://schemas.openxmlformats.org/officeDocument/2006/relationships/ctrlProp" Target="../ctrlProps/ctrlProp119.xml"/><Relationship Id="rId79" Type="http://schemas.openxmlformats.org/officeDocument/2006/relationships/ctrlProp" Target="../ctrlProps/ctrlProp140.xml"/><Relationship Id="rId102" Type="http://schemas.openxmlformats.org/officeDocument/2006/relationships/ctrlProp" Target="../ctrlProps/ctrlProp163.xml"/><Relationship Id="rId123" Type="http://schemas.openxmlformats.org/officeDocument/2006/relationships/ctrlProp" Target="../ctrlProps/ctrlProp184.xml"/><Relationship Id="rId144" Type="http://schemas.openxmlformats.org/officeDocument/2006/relationships/ctrlProp" Target="../ctrlProps/ctrlProp205.xml"/><Relationship Id="rId330" Type="http://schemas.openxmlformats.org/officeDocument/2006/relationships/ctrlProp" Target="../ctrlProps/ctrlProp391.xml"/><Relationship Id="rId90" Type="http://schemas.openxmlformats.org/officeDocument/2006/relationships/ctrlProp" Target="../ctrlProps/ctrlProp151.xml"/><Relationship Id="rId165" Type="http://schemas.openxmlformats.org/officeDocument/2006/relationships/ctrlProp" Target="../ctrlProps/ctrlProp226.xml"/><Relationship Id="rId186" Type="http://schemas.openxmlformats.org/officeDocument/2006/relationships/ctrlProp" Target="../ctrlProps/ctrlProp247.xml"/><Relationship Id="rId351" Type="http://schemas.openxmlformats.org/officeDocument/2006/relationships/ctrlProp" Target="../ctrlProps/ctrlProp412.xml"/><Relationship Id="rId372" Type="http://schemas.openxmlformats.org/officeDocument/2006/relationships/ctrlProp" Target="../ctrlProps/ctrlProp433.xml"/><Relationship Id="rId211" Type="http://schemas.openxmlformats.org/officeDocument/2006/relationships/ctrlProp" Target="../ctrlProps/ctrlProp272.xml"/><Relationship Id="rId232" Type="http://schemas.openxmlformats.org/officeDocument/2006/relationships/ctrlProp" Target="../ctrlProps/ctrlProp293.xml"/><Relationship Id="rId253" Type="http://schemas.openxmlformats.org/officeDocument/2006/relationships/ctrlProp" Target="../ctrlProps/ctrlProp314.xml"/><Relationship Id="rId274" Type="http://schemas.openxmlformats.org/officeDocument/2006/relationships/ctrlProp" Target="../ctrlProps/ctrlProp335.xml"/><Relationship Id="rId295" Type="http://schemas.openxmlformats.org/officeDocument/2006/relationships/ctrlProp" Target="../ctrlProps/ctrlProp356.xml"/><Relationship Id="rId309" Type="http://schemas.openxmlformats.org/officeDocument/2006/relationships/ctrlProp" Target="../ctrlProps/ctrlProp370.xml"/><Relationship Id="rId27" Type="http://schemas.openxmlformats.org/officeDocument/2006/relationships/ctrlProp" Target="../ctrlProps/ctrlProp88.xml"/><Relationship Id="rId48" Type="http://schemas.openxmlformats.org/officeDocument/2006/relationships/ctrlProp" Target="../ctrlProps/ctrlProp109.xml"/><Relationship Id="rId69" Type="http://schemas.openxmlformats.org/officeDocument/2006/relationships/ctrlProp" Target="../ctrlProps/ctrlProp130.xml"/><Relationship Id="rId113" Type="http://schemas.openxmlformats.org/officeDocument/2006/relationships/ctrlProp" Target="../ctrlProps/ctrlProp174.xml"/><Relationship Id="rId134" Type="http://schemas.openxmlformats.org/officeDocument/2006/relationships/ctrlProp" Target="../ctrlProps/ctrlProp195.xml"/><Relationship Id="rId320" Type="http://schemas.openxmlformats.org/officeDocument/2006/relationships/ctrlProp" Target="../ctrlProps/ctrlProp381.xml"/><Relationship Id="rId80" Type="http://schemas.openxmlformats.org/officeDocument/2006/relationships/ctrlProp" Target="../ctrlProps/ctrlProp141.xml"/><Relationship Id="rId155" Type="http://schemas.openxmlformats.org/officeDocument/2006/relationships/ctrlProp" Target="../ctrlProps/ctrlProp216.xml"/><Relationship Id="rId176" Type="http://schemas.openxmlformats.org/officeDocument/2006/relationships/ctrlProp" Target="../ctrlProps/ctrlProp237.xml"/><Relationship Id="rId197" Type="http://schemas.openxmlformats.org/officeDocument/2006/relationships/ctrlProp" Target="../ctrlProps/ctrlProp258.xml"/><Relationship Id="rId341" Type="http://schemas.openxmlformats.org/officeDocument/2006/relationships/ctrlProp" Target="../ctrlProps/ctrlProp402.xml"/><Relationship Id="rId362" Type="http://schemas.openxmlformats.org/officeDocument/2006/relationships/ctrlProp" Target="../ctrlProps/ctrlProp423.xml"/><Relationship Id="rId201" Type="http://schemas.openxmlformats.org/officeDocument/2006/relationships/ctrlProp" Target="../ctrlProps/ctrlProp262.xml"/><Relationship Id="rId222" Type="http://schemas.openxmlformats.org/officeDocument/2006/relationships/ctrlProp" Target="../ctrlProps/ctrlProp283.xml"/><Relationship Id="rId243" Type="http://schemas.openxmlformats.org/officeDocument/2006/relationships/ctrlProp" Target="../ctrlProps/ctrlProp304.xml"/><Relationship Id="rId264" Type="http://schemas.openxmlformats.org/officeDocument/2006/relationships/ctrlProp" Target="../ctrlProps/ctrlProp325.xml"/><Relationship Id="rId285" Type="http://schemas.openxmlformats.org/officeDocument/2006/relationships/ctrlProp" Target="../ctrlProps/ctrlProp346.xml"/><Relationship Id="rId17" Type="http://schemas.openxmlformats.org/officeDocument/2006/relationships/ctrlProp" Target="../ctrlProps/ctrlProp78.xml"/><Relationship Id="rId38" Type="http://schemas.openxmlformats.org/officeDocument/2006/relationships/ctrlProp" Target="../ctrlProps/ctrlProp99.xml"/><Relationship Id="rId59" Type="http://schemas.openxmlformats.org/officeDocument/2006/relationships/ctrlProp" Target="../ctrlProps/ctrlProp120.xml"/><Relationship Id="rId103" Type="http://schemas.openxmlformats.org/officeDocument/2006/relationships/ctrlProp" Target="../ctrlProps/ctrlProp164.xml"/><Relationship Id="rId124" Type="http://schemas.openxmlformats.org/officeDocument/2006/relationships/ctrlProp" Target="../ctrlProps/ctrlProp185.xml"/><Relationship Id="rId310" Type="http://schemas.openxmlformats.org/officeDocument/2006/relationships/ctrlProp" Target="../ctrlProps/ctrlProp371.xml"/><Relationship Id="rId70" Type="http://schemas.openxmlformats.org/officeDocument/2006/relationships/ctrlProp" Target="../ctrlProps/ctrlProp131.xml"/><Relationship Id="rId91" Type="http://schemas.openxmlformats.org/officeDocument/2006/relationships/ctrlProp" Target="../ctrlProps/ctrlProp152.xml"/><Relationship Id="rId145" Type="http://schemas.openxmlformats.org/officeDocument/2006/relationships/ctrlProp" Target="../ctrlProps/ctrlProp206.xml"/><Relationship Id="rId166" Type="http://schemas.openxmlformats.org/officeDocument/2006/relationships/ctrlProp" Target="../ctrlProps/ctrlProp227.xml"/><Relationship Id="rId187" Type="http://schemas.openxmlformats.org/officeDocument/2006/relationships/ctrlProp" Target="../ctrlProps/ctrlProp248.xml"/><Relationship Id="rId331" Type="http://schemas.openxmlformats.org/officeDocument/2006/relationships/ctrlProp" Target="../ctrlProps/ctrlProp392.xml"/><Relationship Id="rId352" Type="http://schemas.openxmlformats.org/officeDocument/2006/relationships/ctrlProp" Target="../ctrlProps/ctrlProp413.xml"/><Relationship Id="rId373" Type="http://schemas.openxmlformats.org/officeDocument/2006/relationships/ctrlProp" Target="../ctrlProps/ctrlProp434.xml"/><Relationship Id="rId1" Type="http://schemas.openxmlformats.org/officeDocument/2006/relationships/printerSettings" Target="../printerSettings/printerSettings30.bin"/><Relationship Id="rId212" Type="http://schemas.openxmlformats.org/officeDocument/2006/relationships/ctrlProp" Target="../ctrlProps/ctrlProp273.xml"/><Relationship Id="rId233" Type="http://schemas.openxmlformats.org/officeDocument/2006/relationships/ctrlProp" Target="../ctrlProps/ctrlProp294.xml"/><Relationship Id="rId254" Type="http://schemas.openxmlformats.org/officeDocument/2006/relationships/ctrlProp" Target="../ctrlProps/ctrlProp315.xml"/><Relationship Id="rId28" Type="http://schemas.openxmlformats.org/officeDocument/2006/relationships/ctrlProp" Target="../ctrlProps/ctrlProp89.xml"/><Relationship Id="rId49" Type="http://schemas.openxmlformats.org/officeDocument/2006/relationships/ctrlProp" Target="../ctrlProps/ctrlProp110.xml"/><Relationship Id="rId114" Type="http://schemas.openxmlformats.org/officeDocument/2006/relationships/ctrlProp" Target="../ctrlProps/ctrlProp175.xml"/><Relationship Id="rId275" Type="http://schemas.openxmlformats.org/officeDocument/2006/relationships/ctrlProp" Target="../ctrlProps/ctrlProp336.xml"/><Relationship Id="rId296" Type="http://schemas.openxmlformats.org/officeDocument/2006/relationships/ctrlProp" Target="../ctrlProps/ctrlProp357.xml"/><Relationship Id="rId300" Type="http://schemas.openxmlformats.org/officeDocument/2006/relationships/ctrlProp" Target="../ctrlProps/ctrlProp361.xml"/><Relationship Id="rId60" Type="http://schemas.openxmlformats.org/officeDocument/2006/relationships/ctrlProp" Target="../ctrlProps/ctrlProp121.xml"/><Relationship Id="rId81" Type="http://schemas.openxmlformats.org/officeDocument/2006/relationships/ctrlProp" Target="../ctrlProps/ctrlProp142.xml"/><Relationship Id="rId135" Type="http://schemas.openxmlformats.org/officeDocument/2006/relationships/ctrlProp" Target="../ctrlProps/ctrlProp196.xml"/><Relationship Id="rId156" Type="http://schemas.openxmlformats.org/officeDocument/2006/relationships/ctrlProp" Target="../ctrlProps/ctrlProp217.xml"/><Relationship Id="rId177" Type="http://schemas.openxmlformats.org/officeDocument/2006/relationships/ctrlProp" Target="../ctrlProps/ctrlProp238.xml"/><Relationship Id="rId198" Type="http://schemas.openxmlformats.org/officeDocument/2006/relationships/ctrlProp" Target="../ctrlProps/ctrlProp259.xml"/><Relationship Id="rId321" Type="http://schemas.openxmlformats.org/officeDocument/2006/relationships/ctrlProp" Target="../ctrlProps/ctrlProp382.xml"/><Relationship Id="rId342" Type="http://schemas.openxmlformats.org/officeDocument/2006/relationships/ctrlProp" Target="../ctrlProps/ctrlProp403.xml"/><Relationship Id="rId363" Type="http://schemas.openxmlformats.org/officeDocument/2006/relationships/ctrlProp" Target="../ctrlProps/ctrlProp424.xml"/><Relationship Id="rId202" Type="http://schemas.openxmlformats.org/officeDocument/2006/relationships/ctrlProp" Target="../ctrlProps/ctrlProp263.xml"/><Relationship Id="rId223" Type="http://schemas.openxmlformats.org/officeDocument/2006/relationships/ctrlProp" Target="../ctrlProps/ctrlProp284.xml"/><Relationship Id="rId244" Type="http://schemas.openxmlformats.org/officeDocument/2006/relationships/ctrlProp" Target="../ctrlProps/ctrlProp305.xml"/><Relationship Id="rId18" Type="http://schemas.openxmlformats.org/officeDocument/2006/relationships/ctrlProp" Target="../ctrlProps/ctrlProp79.xml"/><Relationship Id="rId39" Type="http://schemas.openxmlformats.org/officeDocument/2006/relationships/ctrlProp" Target="../ctrlProps/ctrlProp100.xml"/><Relationship Id="rId265" Type="http://schemas.openxmlformats.org/officeDocument/2006/relationships/ctrlProp" Target="../ctrlProps/ctrlProp326.xml"/><Relationship Id="rId286" Type="http://schemas.openxmlformats.org/officeDocument/2006/relationships/ctrlProp" Target="../ctrlProps/ctrlProp347.xml"/><Relationship Id="rId50" Type="http://schemas.openxmlformats.org/officeDocument/2006/relationships/ctrlProp" Target="../ctrlProps/ctrlProp111.xml"/><Relationship Id="rId104" Type="http://schemas.openxmlformats.org/officeDocument/2006/relationships/ctrlProp" Target="../ctrlProps/ctrlProp165.xml"/><Relationship Id="rId125" Type="http://schemas.openxmlformats.org/officeDocument/2006/relationships/ctrlProp" Target="../ctrlProps/ctrlProp186.xml"/><Relationship Id="rId146" Type="http://schemas.openxmlformats.org/officeDocument/2006/relationships/ctrlProp" Target="../ctrlProps/ctrlProp207.xml"/><Relationship Id="rId167" Type="http://schemas.openxmlformats.org/officeDocument/2006/relationships/ctrlProp" Target="../ctrlProps/ctrlProp228.xml"/><Relationship Id="rId188" Type="http://schemas.openxmlformats.org/officeDocument/2006/relationships/ctrlProp" Target="../ctrlProps/ctrlProp249.xml"/><Relationship Id="rId311" Type="http://schemas.openxmlformats.org/officeDocument/2006/relationships/ctrlProp" Target="../ctrlProps/ctrlProp372.xml"/><Relationship Id="rId332" Type="http://schemas.openxmlformats.org/officeDocument/2006/relationships/ctrlProp" Target="../ctrlProps/ctrlProp393.xml"/><Relationship Id="rId353" Type="http://schemas.openxmlformats.org/officeDocument/2006/relationships/ctrlProp" Target="../ctrlProps/ctrlProp414.xml"/><Relationship Id="rId374" Type="http://schemas.openxmlformats.org/officeDocument/2006/relationships/ctrlProp" Target="../ctrlProps/ctrlProp435.xml"/><Relationship Id="rId71" Type="http://schemas.openxmlformats.org/officeDocument/2006/relationships/ctrlProp" Target="../ctrlProps/ctrlProp132.xml"/><Relationship Id="rId92" Type="http://schemas.openxmlformats.org/officeDocument/2006/relationships/ctrlProp" Target="../ctrlProps/ctrlProp153.xml"/><Relationship Id="rId213" Type="http://schemas.openxmlformats.org/officeDocument/2006/relationships/ctrlProp" Target="../ctrlProps/ctrlProp274.xml"/><Relationship Id="rId234" Type="http://schemas.openxmlformats.org/officeDocument/2006/relationships/ctrlProp" Target="../ctrlProps/ctrlProp295.xml"/><Relationship Id="rId2" Type="http://schemas.openxmlformats.org/officeDocument/2006/relationships/printerSettings" Target="../printerSettings/printerSettings31.bin"/><Relationship Id="rId29" Type="http://schemas.openxmlformats.org/officeDocument/2006/relationships/ctrlProp" Target="../ctrlProps/ctrlProp90.xml"/><Relationship Id="rId255" Type="http://schemas.openxmlformats.org/officeDocument/2006/relationships/ctrlProp" Target="../ctrlProps/ctrlProp316.xml"/><Relationship Id="rId276" Type="http://schemas.openxmlformats.org/officeDocument/2006/relationships/ctrlProp" Target="../ctrlProps/ctrlProp337.xml"/><Relationship Id="rId297" Type="http://schemas.openxmlformats.org/officeDocument/2006/relationships/ctrlProp" Target="../ctrlProps/ctrlProp358.xml"/><Relationship Id="rId40" Type="http://schemas.openxmlformats.org/officeDocument/2006/relationships/ctrlProp" Target="../ctrlProps/ctrlProp101.xml"/><Relationship Id="rId115" Type="http://schemas.openxmlformats.org/officeDocument/2006/relationships/ctrlProp" Target="../ctrlProps/ctrlProp176.xml"/><Relationship Id="rId136" Type="http://schemas.openxmlformats.org/officeDocument/2006/relationships/ctrlProp" Target="../ctrlProps/ctrlProp197.xml"/><Relationship Id="rId157" Type="http://schemas.openxmlformats.org/officeDocument/2006/relationships/ctrlProp" Target="../ctrlProps/ctrlProp218.xml"/><Relationship Id="rId178" Type="http://schemas.openxmlformats.org/officeDocument/2006/relationships/ctrlProp" Target="../ctrlProps/ctrlProp239.xml"/><Relationship Id="rId301" Type="http://schemas.openxmlformats.org/officeDocument/2006/relationships/ctrlProp" Target="../ctrlProps/ctrlProp362.xml"/><Relationship Id="rId322" Type="http://schemas.openxmlformats.org/officeDocument/2006/relationships/ctrlProp" Target="../ctrlProps/ctrlProp383.xml"/><Relationship Id="rId343" Type="http://schemas.openxmlformats.org/officeDocument/2006/relationships/ctrlProp" Target="../ctrlProps/ctrlProp404.xml"/><Relationship Id="rId364" Type="http://schemas.openxmlformats.org/officeDocument/2006/relationships/ctrlProp" Target="../ctrlProps/ctrlProp425.xml"/><Relationship Id="rId61" Type="http://schemas.openxmlformats.org/officeDocument/2006/relationships/ctrlProp" Target="../ctrlProps/ctrlProp122.xml"/><Relationship Id="rId82" Type="http://schemas.openxmlformats.org/officeDocument/2006/relationships/ctrlProp" Target="../ctrlProps/ctrlProp143.xml"/><Relationship Id="rId199" Type="http://schemas.openxmlformats.org/officeDocument/2006/relationships/ctrlProp" Target="../ctrlProps/ctrlProp260.xml"/><Relationship Id="rId203" Type="http://schemas.openxmlformats.org/officeDocument/2006/relationships/ctrlProp" Target="../ctrlProps/ctrlProp264.xml"/><Relationship Id="rId19" Type="http://schemas.openxmlformats.org/officeDocument/2006/relationships/ctrlProp" Target="../ctrlProps/ctrlProp80.xml"/><Relationship Id="rId224" Type="http://schemas.openxmlformats.org/officeDocument/2006/relationships/ctrlProp" Target="../ctrlProps/ctrlProp285.xml"/><Relationship Id="rId245" Type="http://schemas.openxmlformats.org/officeDocument/2006/relationships/ctrlProp" Target="../ctrlProps/ctrlProp306.xml"/><Relationship Id="rId266" Type="http://schemas.openxmlformats.org/officeDocument/2006/relationships/ctrlProp" Target="../ctrlProps/ctrlProp327.xml"/><Relationship Id="rId287" Type="http://schemas.openxmlformats.org/officeDocument/2006/relationships/ctrlProp" Target="../ctrlProps/ctrlProp348.xml"/><Relationship Id="rId30" Type="http://schemas.openxmlformats.org/officeDocument/2006/relationships/ctrlProp" Target="../ctrlProps/ctrlProp91.xml"/><Relationship Id="rId105" Type="http://schemas.openxmlformats.org/officeDocument/2006/relationships/ctrlProp" Target="../ctrlProps/ctrlProp166.xml"/><Relationship Id="rId126" Type="http://schemas.openxmlformats.org/officeDocument/2006/relationships/ctrlProp" Target="../ctrlProps/ctrlProp187.xml"/><Relationship Id="rId147" Type="http://schemas.openxmlformats.org/officeDocument/2006/relationships/ctrlProp" Target="../ctrlProps/ctrlProp208.xml"/><Relationship Id="rId168" Type="http://schemas.openxmlformats.org/officeDocument/2006/relationships/ctrlProp" Target="../ctrlProps/ctrlProp229.xml"/><Relationship Id="rId312" Type="http://schemas.openxmlformats.org/officeDocument/2006/relationships/ctrlProp" Target="../ctrlProps/ctrlProp373.xml"/><Relationship Id="rId333" Type="http://schemas.openxmlformats.org/officeDocument/2006/relationships/ctrlProp" Target="../ctrlProps/ctrlProp394.xml"/><Relationship Id="rId354" Type="http://schemas.openxmlformats.org/officeDocument/2006/relationships/ctrlProp" Target="../ctrlProps/ctrlProp415.xml"/><Relationship Id="rId51" Type="http://schemas.openxmlformats.org/officeDocument/2006/relationships/ctrlProp" Target="../ctrlProps/ctrlProp112.xml"/><Relationship Id="rId72" Type="http://schemas.openxmlformats.org/officeDocument/2006/relationships/ctrlProp" Target="../ctrlProps/ctrlProp133.xml"/><Relationship Id="rId93" Type="http://schemas.openxmlformats.org/officeDocument/2006/relationships/ctrlProp" Target="../ctrlProps/ctrlProp154.xml"/><Relationship Id="rId189" Type="http://schemas.openxmlformats.org/officeDocument/2006/relationships/ctrlProp" Target="../ctrlProps/ctrlProp250.xml"/><Relationship Id="rId375" Type="http://schemas.openxmlformats.org/officeDocument/2006/relationships/ctrlProp" Target="../ctrlProps/ctrlProp436.xml"/><Relationship Id="rId3" Type="http://schemas.openxmlformats.org/officeDocument/2006/relationships/drawing" Target="../drawings/drawing22.xml"/><Relationship Id="rId214" Type="http://schemas.openxmlformats.org/officeDocument/2006/relationships/ctrlProp" Target="../ctrlProps/ctrlProp275.xml"/><Relationship Id="rId235" Type="http://schemas.openxmlformats.org/officeDocument/2006/relationships/ctrlProp" Target="../ctrlProps/ctrlProp296.xml"/><Relationship Id="rId256" Type="http://schemas.openxmlformats.org/officeDocument/2006/relationships/ctrlProp" Target="../ctrlProps/ctrlProp317.xml"/><Relationship Id="rId277" Type="http://schemas.openxmlformats.org/officeDocument/2006/relationships/ctrlProp" Target="../ctrlProps/ctrlProp338.xml"/><Relationship Id="rId298" Type="http://schemas.openxmlformats.org/officeDocument/2006/relationships/ctrlProp" Target="../ctrlProps/ctrlProp359.xml"/><Relationship Id="rId116" Type="http://schemas.openxmlformats.org/officeDocument/2006/relationships/ctrlProp" Target="../ctrlProps/ctrlProp177.xml"/><Relationship Id="rId137" Type="http://schemas.openxmlformats.org/officeDocument/2006/relationships/ctrlProp" Target="../ctrlProps/ctrlProp198.xml"/><Relationship Id="rId158" Type="http://schemas.openxmlformats.org/officeDocument/2006/relationships/ctrlProp" Target="../ctrlProps/ctrlProp219.xml"/><Relationship Id="rId302" Type="http://schemas.openxmlformats.org/officeDocument/2006/relationships/ctrlProp" Target="../ctrlProps/ctrlProp363.xml"/><Relationship Id="rId323" Type="http://schemas.openxmlformats.org/officeDocument/2006/relationships/ctrlProp" Target="../ctrlProps/ctrlProp384.xml"/><Relationship Id="rId344" Type="http://schemas.openxmlformats.org/officeDocument/2006/relationships/ctrlProp" Target="../ctrlProps/ctrlProp405.xml"/><Relationship Id="rId20" Type="http://schemas.openxmlformats.org/officeDocument/2006/relationships/ctrlProp" Target="../ctrlProps/ctrlProp81.xml"/><Relationship Id="rId41" Type="http://schemas.openxmlformats.org/officeDocument/2006/relationships/ctrlProp" Target="../ctrlProps/ctrlProp102.xml"/><Relationship Id="rId62" Type="http://schemas.openxmlformats.org/officeDocument/2006/relationships/ctrlProp" Target="../ctrlProps/ctrlProp123.xml"/><Relationship Id="rId83" Type="http://schemas.openxmlformats.org/officeDocument/2006/relationships/ctrlProp" Target="../ctrlProps/ctrlProp144.xml"/><Relationship Id="rId179" Type="http://schemas.openxmlformats.org/officeDocument/2006/relationships/ctrlProp" Target="../ctrlProps/ctrlProp240.xml"/><Relationship Id="rId365" Type="http://schemas.openxmlformats.org/officeDocument/2006/relationships/ctrlProp" Target="../ctrlProps/ctrlProp426.xml"/><Relationship Id="rId190" Type="http://schemas.openxmlformats.org/officeDocument/2006/relationships/ctrlProp" Target="../ctrlProps/ctrlProp251.xml"/><Relationship Id="rId204" Type="http://schemas.openxmlformats.org/officeDocument/2006/relationships/ctrlProp" Target="../ctrlProps/ctrlProp265.xml"/><Relationship Id="rId225" Type="http://schemas.openxmlformats.org/officeDocument/2006/relationships/ctrlProp" Target="../ctrlProps/ctrlProp286.xml"/><Relationship Id="rId246" Type="http://schemas.openxmlformats.org/officeDocument/2006/relationships/ctrlProp" Target="../ctrlProps/ctrlProp307.xml"/><Relationship Id="rId267" Type="http://schemas.openxmlformats.org/officeDocument/2006/relationships/ctrlProp" Target="../ctrlProps/ctrlProp328.xml"/><Relationship Id="rId288" Type="http://schemas.openxmlformats.org/officeDocument/2006/relationships/ctrlProp" Target="../ctrlProps/ctrlProp349.xml"/><Relationship Id="rId106" Type="http://schemas.openxmlformats.org/officeDocument/2006/relationships/ctrlProp" Target="../ctrlProps/ctrlProp167.xml"/><Relationship Id="rId127" Type="http://schemas.openxmlformats.org/officeDocument/2006/relationships/ctrlProp" Target="../ctrlProps/ctrlProp188.xml"/><Relationship Id="rId313" Type="http://schemas.openxmlformats.org/officeDocument/2006/relationships/ctrlProp" Target="../ctrlProps/ctrlProp374.xml"/><Relationship Id="rId10" Type="http://schemas.openxmlformats.org/officeDocument/2006/relationships/ctrlProp" Target="../ctrlProps/ctrlProp71.xml"/><Relationship Id="rId31" Type="http://schemas.openxmlformats.org/officeDocument/2006/relationships/ctrlProp" Target="../ctrlProps/ctrlProp92.xml"/><Relationship Id="rId52" Type="http://schemas.openxmlformats.org/officeDocument/2006/relationships/ctrlProp" Target="../ctrlProps/ctrlProp113.xml"/><Relationship Id="rId73" Type="http://schemas.openxmlformats.org/officeDocument/2006/relationships/ctrlProp" Target="../ctrlProps/ctrlProp134.xml"/><Relationship Id="rId94" Type="http://schemas.openxmlformats.org/officeDocument/2006/relationships/ctrlProp" Target="../ctrlProps/ctrlProp155.xml"/><Relationship Id="rId148" Type="http://schemas.openxmlformats.org/officeDocument/2006/relationships/ctrlProp" Target="../ctrlProps/ctrlProp209.xml"/><Relationship Id="rId169" Type="http://schemas.openxmlformats.org/officeDocument/2006/relationships/ctrlProp" Target="../ctrlProps/ctrlProp230.xml"/><Relationship Id="rId334" Type="http://schemas.openxmlformats.org/officeDocument/2006/relationships/ctrlProp" Target="../ctrlProps/ctrlProp395.xml"/><Relationship Id="rId355" Type="http://schemas.openxmlformats.org/officeDocument/2006/relationships/ctrlProp" Target="../ctrlProps/ctrlProp416.xml"/><Relationship Id="rId376" Type="http://schemas.openxmlformats.org/officeDocument/2006/relationships/ctrlProp" Target="../ctrlProps/ctrlProp437.xml"/><Relationship Id="rId4" Type="http://schemas.openxmlformats.org/officeDocument/2006/relationships/vmlDrawing" Target="../drawings/vmlDrawing8.vml"/><Relationship Id="rId180" Type="http://schemas.openxmlformats.org/officeDocument/2006/relationships/ctrlProp" Target="../ctrlProps/ctrlProp241.xml"/><Relationship Id="rId215" Type="http://schemas.openxmlformats.org/officeDocument/2006/relationships/ctrlProp" Target="../ctrlProps/ctrlProp276.xml"/><Relationship Id="rId236" Type="http://schemas.openxmlformats.org/officeDocument/2006/relationships/ctrlProp" Target="../ctrlProps/ctrlProp297.xml"/><Relationship Id="rId257" Type="http://schemas.openxmlformats.org/officeDocument/2006/relationships/ctrlProp" Target="../ctrlProps/ctrlProp318.xml"/><Relationship Id="rId278" Type="http://schemas.openxmlformats.org/officeDocument/2006/relationships/ctrlProp" Target="../ctrlProps/ctrlProp339.xml"/><Relationship Id="rId303" Type="http://schemas.openxmlformats.org/officeDocument/2006/relationships/ctrlProp" Target="../ctrlProps/ctrlProp364.xml"/><Relationship Id="rId42" Type="http://schemas.openxmlformats.org/officeDocument/2006/relationships/ctrlProp" Target="../ctrlProps/ctrlProp103.xml"/><Relationship Id="rId84" Type="http://schemas.openxmlformats.org/officeDocument/2006/relationships/ctrlProp" Target="../ctrlProps/ctrlProp145.xml"/><Relationship Id="rId138" Type="http://schemas.openxmlformats.org/officeDocument/2006/relationships/ctrlProp" Target="../ctrlProps/ctrlProp199.xml"/><Relationship Id="rId345" Type="http://schemas.openxmlformats.org/officeDocument/2006/relationships/ctrlProp" Target="../ctrlProps/ctrlProp406.xml"/><Relationship Id="rId191" Type="http://schemas.openxmlformats.org/officeDocument/2006/relationships/ctrlProp" Target="../ctrlProps/ctrlProp252.xml"/><Relationship Id="rId205" Type="http://schemas.openxmlformats.org/officeDocument/2006/relationships/ctrlProp" Target="../ctrlProps/ctrlProp266.xml"/><Relationship Id="rId247" Type="http://schemas.openxmlformats.org/officeDocument/2006/relationships/ctrlProp" Target="../ctrlProps/ctrlProp308.xml"/><Relationship Id="rId107" Type="http://schemas.openxmlformats.org/officeDocument/2006/relationships/ctrlProp" Target="../ctrlProps/ctrlProp168.xml"/><Relationship Id="rId289" Type="http://schemas.openxmlformats.org/officeDocument/2006/relationships/ctrlProp" Target="../ctrlProps/ctrlProp350.xml"/><Relationship Id="rId11" Type="http://schemas.openxmlformats.org/officeDocument/2006/relationships/ctrlProp" Target="../ctrlProps/ctrlProp72.xml"/><Relationship Id="rId53" Type="http://schemas.openxmlformats.org/officeDocument/2006/relationships/ctrlProp" Target="../ctrlProps/ctrlProp114.xml"/><Relationship Id="rId149" Type="http://schemas.openxmlformats.org/officeDocument/2006/relationships/ctrlProp" Target="../ctrlProps/ctrlProp210.xml"/><Relationship Id="rId314" Type="http://schemas.openxmlformats.org/officeDocument/2006/relationships/ctrlProp" Target="../ctrlProps/ctrlProp375.xml"/><Relationship Id="rId356" Type="http://schemas.openxmlformats.org/officeDocument/2006/relationships/ctrlProp" Target="../ctrlProps/ctrlProp417.xml"/><Relationship Id="rId95" Type="http://schemas.openxmlformats.org/officeDocument/2006/relationships/ctrlProp" Target="../ctrlProps/ctrlProp156.xml"/><Relationship Id="rId160" Type="http://schemas.openxmlformats.org/officeDocument/2006/relationships/ctrlProp" Target="../ctrlProps/ctrlProp221.xml"/><Relationship Id="rId216" Type="http://schemas.openxmlformats.org/officeDocument/2006/relationships/ctrlProp" Target="../ctrlProps/ctrlProp277.xml"/><Relationship Id="rId258" Type="http://schemas.openxmlformats.org/officeDocument/2006/relationships/ctrlProp" Target="../ctrlProps/ctrlProp319.xml"/><Relationship Id="rId22" Type="http://schemas.openxmlformats.org/officeDocument/2006/relationships/ctrlProp" Target="../ctrlProps/ctrlProp83.xml"/><Relationship Id="rId64" Type="http://schemas.openxmlformats.org/officeDocument/2006/relationships/ctrlProp" Target="../ctrlProps/ctrlProp125.xml"/><Relationship Id="rId118" Type="http://schemas.openxmlformats.org/officeDocument/2006/relationships/ctrlProp" Target="../ctrlProps/ctrlProp179.xml"/><Relationship Id="rId325" Type="http://schemas.openxmlformats.org/officeDocument/2006/relationships/ctrlProp" Target="../ctrlProps/ctrlProp386.xml"/><Relationship Id="rId367" Type="http://schemas.openxmlformats.org/officeDocument/2006/relationships/ctrlProp" Target="../ctrlProps/ctrlProp428.xml"/><Relationship Id="rId171" Type="http://schemas.openxmlformats.org/officeDocument/2006/relationships/ctrlProp" Target="../ctrlProps/ctrlProp232.xml"/><Relationship Id="rId227" Type="http://schemas.openxmlformats.org/officeDocument/2006/relationships/ctrlProp" Target="../ctrlProps/ctrlProp288.xml"/><Relationship Id="rId269" Type="http://schemas.openxmlformats.org/officeDocument/2006/relationships/ctrlProp" Target="../ctrlProps/ctrlProp330.xml"/><Relationship Id="rId33" Type="http://schemas.openxmlformats.org/officeDocument/2006/relationships/ctrlProp" Target="../ctrlProps/ctrlProp94.xml"/><Relationship Id="rId129" Type="http://schemas.openxmlformats.org/officeDocument/2006/relationships/ctrlProp" Target="../ctrlProps/ctrlProp190.xml"/><Relationship Id="rId280" Type="http://schemas.openxmlformats.org/officeDocument/2006/relationships/ctrlProp" Target="../ctrlProps/ctrlProp341.xml"/><Relationship Id="rId336" Type="http://schemas.openxmlformats.org/officeDocument/2006/relationships/ctrlProp" Target="../ctrlProps/ctrlProp397.xml"/><Relationship Id="rId75" Type="http://schemas.openxmlformats.org/officeDocument/2006/relationships/ctrlProp" Target="../ctrlProps/ctrlProp136.xml"/><Relationship Id="rId140" Type="http://schemas.openxmlformats.org/officeDocument/2006/relationships/ctrlProp" Target="../ctrlProps/ctrlProp201.xml"/><Relationship Id="rId182" Type="http://schemas.openxmlformats.org/officeDocument/2006/relationships/ctrlProp" Target="../ctrlProps/ctrlProp243.xml"/><Relationship Id="rId378" Type="http://schemas.openxmlformats.org/officeDocument/2006/relationships/ctrlProp" Target="../ctrlProps/ctrlProp439.xml"/><Relationship Id="rId6" Type="http://schemas.openxmlformats.org/officeDocument/2006/relationships/ctrlProp" Target="../ctrlProps/ctrlProp67.xml"/><Relationship Id="rId238" Type="http://schemas.openxmlformats.org/officeDocument/2006/relationships/ctrlProp" Target="../ctrlProps/ctrlProp299.xml"/><Relationship Id="rId291" Type="http://schemas.openxmlformats.org/officeDocument/2006/relationships/ctrlProp" Target="../ctrlProps/ctrlProp352.xml"/><Relationship Id="rId305" Type="http://schemas.openxmlformats.org/officeDocument/2006/relationships/ctrlProp" Target="../ctrlProps/ctrlProp366.xml"/><Relationship Id="rId347" Type="http://schemas.openxmlformats.org/officeDocument/2006/relationships/ctrlProp" Target="../ctrlProps/ctrlProp408.xml"/><Relationship Id="rId44" Type="http://schemas.openxmlformats.org/officeDocument/2006/relationships/ctrlProp" Target="../ctrlProps/ctrlProp105.xml"/><Relationship Id="rId86" Type="http://schemas.openxmlformats.org/officeDocument/2006/relationships/ctrlProp" Target="../ctrlProps/ctrlProp147.xml"/><Relationship Id="rId151" Type="http://schemas.openxmlformats.org/officeDocument/2006/relationships/ctrlProp" Target="../ctrlProps/ctrlProp212.xml"/><Relationship Id="rId193" Type="http://schemas.openxmlformats.org/officeDocument/2006/relationships/ctrlProp" Target="../ctrlProps/ctrlProp254.xml"/><Relationship Id="rId207" Type="http://schemas.openxmlformats.org/officeDocument/2006/relationships/ctrlProp" Target="../ctrlProps/ctrlProp268.xml"/><Relationship Id="rId249" Type="http://schemas.openxmlformats.org/officeDocument/2006/relationships/ctrlProp" Target="../ctrlProps/ctrlProp310.xml"/><Relationship Id="rId13" Type="http://schemas.openxmlformats.org/officeDocument/2006/relationships/ctrlProp" Target="../ctrlProps/ctrlProp74.xml"/><Relationship Id="rId109" Type="http://schemas.openxmlformats.org/officeDocument/2006/relationships/ctrlProp" Target="../ctrlProps/ctrlProp170.xml"/><Relationship Id="rId260" Type="http://schemas.openxmlformats.org/officeDocument/2006/relationships/ctrlProp" Target="../ctrlProps/ctrlProp321.xml"/><Relationship Id="rId316" Type="http://schemas.openxmlformats.org/officeDocument/2006/relationships/ctrlProp" Target="../ctrlProps/ctrlProp377.xml"/><Relationship Id="rId55" Type="http://schemas.openxmlformats.org/officeDocument/2006/relationships/ctrlProp" Target="../ctrlProps/ctrlProp116.xml"/><Relationship Id="rId97" Type="http://schemas.openxmlformats.org/officeDocument/2006/relationships/ctrlProp" Target="../ctrlProps/ctrlProp158.xml"/><Relationship Id="rId120" Type="http://schemas.openxmlformats.org/officeDocument/2006/relationships/ctrlProp" Target="../ctrlProps/ctrlProp181.xml"/><Relationship Id="rId358" Type="http://schemas.openxmlformats.org/officeDocument/2006/relationships/ctrlProp" Target="../ctrlProps/ctrlProp419.xml"/><Relationship Id="rId162" Type="http://schemas.openxmlformats.org/officeDocument/2006/relationships/ctrlProp" Target="../ctrlProps/ctrlProp223.xml"/><Relationship Id="rId218" Type="http://schemas.openxmlformats.org/officeDocument/2006/relationships/ctrlProp" Target="../ctrlProps/ctrlProp279.xml"/><Relationship Id="rId271" Type="http://schemas.openxmlformats.org/officeDocument/2006/relationships/ctrlProp" Target="../ctrlProps/ctrlProp332.xml"/><Relationship Id="rId24" Type="http://schemas.openxmlformats.org/officeDocument/2006/relationships/ctrlProp" Target="../ctrlProps/ctrlProp85.xml"/><Relationship Id="rId66" Type="http://schemas.openxmlformats.org/officeDocument/2006/relationships/ctrlProp" Target="../ctrlProps/ctrlProp127.xml"/><Relationship Id="rId131" Type="http://schemas.openxmlformats.org/officeDocument/2006/relationships/ctrlProp" Target="../ctrlProps/ctrlProp192.xml"/><Relationship Id="rId327" Type="http://schemas.openxmlformats.org/officeDocument/2006/relationships/ctrlProp" Target="../ctrlProps/ctrlProp388.xml"/><Relationship Id="rId369" Type="http://schemas.openxmlformats.org/officeDocument/2006/relationships/ctrlProp" Target="../ctrlProps/ctrlProp430.xml"/><Relationship Id="rId173" Type="http://schemas.openxmlformats.org/officeDocument/2006/relationships/ctrlProp" Target="../ctrlProps/ctrlProp234.xml"/><Relationship Id="rId229" Type="http://schemas.openxmlformats.org/officeDocument/2006/relationships/ctrlProp" Target="../ctrlProps/ctrlProp290.xml"/><Relationship Id="rId240" Type="http://schemas.openxmlformats.org/officeDocument/2006/relationships/ctrlProp" Target="../ctrlProps/ctrlProp301.xml"/><Relationship Id="rId35" Type="http://schemas.openxmlformats.org/officeDocument/2006/relationships/ctrlProp" Target="../ctrlProps/ctrlProp96.xml"/><Relationship Id="rId77" Type="http://schemas.openxmlformats.org/officeDocument/2006/relationships/ctrlProp" Target="../ctrlProps/ctrlProp138.xml"/><Relationship Id="rId100" Type="http://schemas.openxmlformats.org/officeDocument/2006/relationships/ctrlProp" Target="../ctrlProps/ctrlProp161.xml"/><Relationship Id="rId282" Type="http://schemas.openxmlformats.org/officeDocument/2006/relationships/ctrlProp" Target="../ctrlProps/ctrlProp343.xml"/><Relationship Id="rId338" Type="http://schemas.openxmlformats.org/officeDocument/2006/relationships/ctrlProp" Target="../ctrlProps/ctrlProp399.xml"/><Relationship Id="rId8" Type="http://schemas.openxmlformats.org/officeDocument/2006/relationships/ctrlProp" Target="../ctrlProps/ctrlProp69.xml"/><Relationship Id="rId142" Type="http://schemas.openxmlformats.org/officeDocument/2006/relationships/ctrlProp" Target="../ctrlProps/ctrlProp203.xml"/><Relationship Id="rId184" Type="http://schemas.openxmlformats.org/officeDocument/2006/relationships/ctrlProp" Target="../ctrlProps/ctrlProp245.xml"/><Relationship Id="rId251" Type="http://schemas.openxmlformats.org/officeDocument/2006/relationships/ctrlProp" Target="../ctrlProps/ctrlProp312.xml"/><Relationship Id="rId46" Type="http://schemas.openxmlformats.org/officeDocument/2006/relationships/ctrlProp" Target="../ctrlProps/ctrlProp107.xml"/><Relationship Id="rId293" Type="http://schemas.openxmlformats.org/officeDocument/2006/relationships/ctrlProp" Target="../ctrlProps/ctrlProp354.xml"/><Relationship Id="rId307" Type="http://schemas.openxmlformats.org/officeDocument/2006/relationships/ctrlProp" Target="../ctrlProps/ctrlProp368.xml"/><Relationship Id="rId349" Type="http://schemas.openxmlformats.org/officeDocument/2006/relationships/ctrlProp" Target="../ctrlProps/ctrlProp410.xml"/><Relationship Id="rId88" Type="http://schemas.openxmlformats.org/officeDocument/2006/relationships/ctrlProp" Target="../ctrlProps/ctrlProp149.xml"/><Relationship Id="rId111" Type="http://schemas.openxmlformats.org/officeDocument/2006/relationships/ctrlProp" Target="../ctrlProps/ctrlProp172.xml"/><Relationship Id="rId153" Type="http://schemas.openxmlformats.org/officeDocument/2006/relationships/ctrlProp" Target="../ctrlProps/ctrlProp214.xml"/><Relationship Id="rId195" Type="http://schemas.openxmlformats.org/officeDocument/2006/relationships/ctrlProp" Target="../ctrlProps/ctrlProp256.xml"/><Relationship Id="rId209" Type="http://schemas.openxmlformats.org/officeDocument/2006/relationships/ctrlProp" Target="../ctrlProps/ctrlProp270.xml"/><Relationship Id="rId360" Type="http://schemas.openxmlformats.org/officeDocument/2006/relationships/ctrlProp" Target="../ctrlProps/ctrlProp421.xml"/><Relationship Id="rId220" Type="http://schemas.openxmlformats.org/officeDocument/2006/relationships/ctrlProp" Target="../ctrlProps/ctrlProp281.xml"/><Relationship Id="rId15" Type="http://schemas.openxmlformats.org/officeDocument/2006/relationships/ctrlProp" Target="../ctrlProps/ctrlProp76.xml"/><Relationship Id="rId57" Type="http://schemas.openxmlformats.org/officeDocument/2006/relationships/ctrlProp" Target="../ctrlProps/ctrlProp118.xml"/><Relationship Id="rId262" Type="http://schemas.openxmlformats.org/officeDocument/2006/relationships/ctrlProp" Target="../ctrlProps/ctrlProp323.xml"/><Relationship Id="rId318" Type="http://schemas.openxmlformats.org/officeDocument/2006/relationships/ctrlProp" Target="../ctrlProps/ctrlProp379.xml"/><Relationship Id="rId99" Type="http://schemas.openxmlformats.org/officeDocument/2006/relationships/ctrlProp" Target="../ctrlProps/ctrlProp160.xml"/><Relationship Id="rId122" Type="http://schemas.openxmlformats.org/officeDocument/2006/relationships/ctrlProp" Target="../ctrlProps/ctrlProp183.xml"/><Relationship Id="rId164" Type="http://schemas.openxmlformats.org/officeDocument/2006/relationships/ctrlProp" Target="../ctrlProps/ctrlProp225.xml"/><Relationship Id="rId371" Type="http://schemas.openxmlformats.org/officeDocument/2006/relationships/ctrlProp" Target="../ctrlProps/ctrlProp432.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2.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3.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8.xml"/><Relationship Id="rId1" Type="http://schemas.openxmlformats.org/officeDocument/2006/relationships/printerSettings" Target="../printerSettings/printerSettings41.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theme="0"/>
    <pageSetUpPr fitToPage="1"/>
  </sheetPr>
  <dimension ref="K1:W57"/>
  <sheetViews>
    <sheetView showGridLines="0" tabSelected="1" zoomScaleNormal="100" workbookViewId="0">
      <selection activeCell="Z47" sqref="Z47"/>
    </sheetView>
  </sheetViews>
  <sheetFormatPr defaultRowHeight="12.75" x14ac:dyDescent="0.2"/>
  <cols>
    <col min="1" max="10" width="4.140625" customWidth="1"/>
    <col min="11" max="11" width="4.28515625" customWidth="1"/>
    <col min="12" max="17" width="9.140625" customWidth="1"/>
    <col min="21" max="21" width="5" customWidth="1"/>
    <col min="22" max="22" width="0" hidden="1" customWidth="1"/>
    <col min="23" max="23" width="1.140625" hidden="1" customWidth="1"/>
    <col min="24" max="24" width="0" hidden="1" customWidth="1"/>
  </cols>
  <sheetData>
    <row r="1" spans="11:21" ht="13.5" thickTop="1" x14ac:dyDescent="0.2">
      <c r="K1" s="356"/>
      <c r="L1" s="357"/>
      <c r="M1" s="357"/>
      <c r="N1" s="357"/>
      <c r="O1" s="357"/>
      <c r="P1" s="357"/>
      <c r="Q1" s="357"/>
      <c r="R1" s="357"/>
      <c r="S1" s="357"/>
      <c r="T1" s="357"/>
      <c r="U1" s="358"/>
    </row>
    <row r="2" spans="11:21" x14ac:dyDescent="0.2">
      <c r="K2" s="359"/>
      <c r="L2" s="2"/>
      <c r="M2" s="2"/>
      <c r="O2" s="2"/>
      <c r="P2" s="2"/>
      <c r="Q2" s="2"/>
      <c r="R2" s="2"/>
      <c r="S2" s="2"/>
      <c r="T2" s="2"/>
      <c r="U2" s="360"/>
    </row>
    <row r="3" spans="11:21" x14ac:dyDescent="0.2">
      <c r="K3" s="361"/>
      <c r="L3" s="2"/>
      <c r="M3" s="2"/>
      <c r="N3" s="2"/>
      <c r="O3" s="2"/>
      <c r="P3" s="2"/>
      <c r="Q3" s="2"/>
      <c r="R3" s="2"/>
      <c r="S3" s="2"/>
      <c r="T3" s="2"/>
      <c r="U3" s="360"/>
    </row>
    <row r="4" spans="11:21" x14ac:dyDescent="0.2">
      <c r="K4" s="359"/>
      <c r="L4" s="2"/>
      <c r="M4" s="2"/>
      <c r="N4" s="2"/>
      <c r="O4" s="2"/>
      <c r="P4" s="2"/>
      <c r="Q4" s="2"/>
      <c r="R4" s="2"/>
      <c r="S4" s="2"/>
      <c r="U4" s="360"/>
    </row>
    <row r="5" spans="11:21" x14ac:dyDescent="0.2">
      <c r="K5" s="361"/>
      <c r="L5" s="2"/>
      <c r="M5" s="2"/>
      <c r="N5" s="2"/>
      <c r="O5" s="2"/>
      <c r="P5" s="2"/>
      <c r="Q5" s="2"/>
      <c r="R5" s="2"/>
      <c r="S5" s="2"/>
      <c r="T5" s="2"/>
      <c r="U5" s="360"/>
    </row>
    <row r="6" spans="11:21" x14ac:dyDescent="0.2">
      <c r="K6" s="359"/>
      <c r="L6" s="2"/>
      <c r="M6" s="2"/>
      <c r="N6" s="2"/>
      <c r="O6" s="2"/>
      <c r="P6" s="2"/>
      <c r="Q6" s="2"/>
      <c r="R6" s="2"/>
      <c r="S6" s="2"/>
      <c r="T6" s="2"/>
      <c r="U6" s="360"/>
    </row>
    <row r="7" spans="11:21" x14ac:dyDescent="0.2">
      <c r="K7" s="361"/>
      <c r="L7" s="2"/>
      <c r="M7" s="2"/>
      <c r="N7" s="2"/>
      <c r="O7" s="2"/>
      <c r="P7" s="2"/>
      <c r="Q7" s="2"/>
      <c r="R7" s="2"/>
      <c r="S7" s="2"/>
      <c r="T7" s="2"/>
      <c r="U7" s="360"/>
    </row>
    <row r="8" spans="11:21" x14ac:dyDescent="0.2">
      <c r="K8" s="359"/>
      <c r="L8" s="2"/>
      <c r="M8" s="2"/>
      <c r="N8" s="2"/>
      <c r="O8" s="2"/>
      <c r="P8" s="2"/>
      <c r="Q8" s="2"/>
      <c r="R8" s="2"/>
      <c r="S8" s="2"/>
      <c r="T8" s="2"/>
      <c r="U8" s="360"/>
    </row>
    <row r="9" spans="11:21" x14ac:dyDescent="0.2">
      <c r="K9" s="361"/>
      <c r="L9" s="2"/>
      <c r="M9" s="2"/>
      <c r="N9" s="2"/>
      <c r="O9" s="2"/>
      <c r="P9" s="2"/>
      <c r="Q9" s="2"/>
      <c r="R9" s="2"/>
      <c r="S9" s="2"/>
      <c r="T9" s="2"/>
      <c r="U9" s="360"/>
    </row>
    <row r="10" spans="11:21" x14ac:dyDescent="0.2">
      <c r="K10" s="361"/>
      <c r="L10" s="2"/>
      <c r="M10" s="2"/>
      <c r="N10" s="2"/>
      <c r="O10" s="2"/>
      <c r="P10" s="2"/>
      <c r="Q10" s="2"/>
      <c r="R10" s="2"/>
      <c r="S10" s="2"/>
      <c r="T10" s="2"/>
      <c r="U10" s="360"/>
    </row>
    <row r="11" spans="11:21" ht="12.75" customHeight="1" x14ac:dyDescent="0.2">
      <c r="K11" s="359"/>
      <c r="L11" s="2"/>
      <c r="M11" s="2"/>
      <c r="N11" s="2"/>
      <c r="O11" s="2"/>
      <c r="P11" s="2"/>
      <c r="Q11" s="2"/>
      <c r="R11" s="2"/>
      <c r="S11" s="2"/>
      <c r="T11" s="2"/>
      <c r="U11" s="360"/>
    </row>
    <row r="12" spans="11:21" ht="12.75" customHeight="1" x14ac:dyDescent="0.2">
      <c r="K12" s="359"/>
      <c r="L12" s="2"/>
      <c r="M12" s="2"/>
      <c r="N12" s="2"/>
      <c r="O12" s="2"/>
      <c r="P12" s="2"/>
      <c r="Q12" s="2"/>
      <c r="R12" s="2"/>
      <c r="S12" s="2"/>
      <c r="T12" s="2"/>
      <c r="U12" s="360"/>
    </row>
    <row r="13" spans="11:21" ht="12.75" customHeight="1" x14ac:dyDescent="0.2">
      <c r="K13" s="359"/>
      <c r="L13" s="2"/>
      <c r="M13" s="2"/>
      <c r="N13" s="2"/>
      <c r="O13" s="2"/>
      <c r="P13" s="2"/>
      <c r="Q13" s="2"/>
      <c r="R13" s="2"/>
      <c r="S13" s="2"/>
      <c r="T13" s="2"/>
      <c r="U13" s="360"/>
    </row>
    <row r="14" spans="11:21" x14ac:dyDescent="0.2">
      <c r="K14" s="359"/>
      <c r="L14" s="2"/>
      <c r="M14" s="2"/>
      <c r="N14" s="2"/>
      <c r="O14" s="2"/>
      <c r="P14" s="2"/>
      <c r="Q14" s="2"/>
      <c r="R14" s="2"/>
      <c r="S14" s="2"/>
      <c r="T14" s="2"/>
      <c r="U14" s="360"/>
    </row>
    <row r="15" spans="11:21" ht="12.75" customHeight="1" x14ac:dyDescent="0.2">
      <c r="K15" s="359"/>
      <c r="L15" s="2"/>
      <c r="M15" s="2"/>
      <c r="N15" s="2"/>
      <c r="O15" s="2"/>
      <c r="P15" s="2"/>
      <c r="Q15" s="2"/>
      <c r="R15" s="2"/>
      <c r="S15" s="2"/>
      <c r="T15" s="2"/>
      <c r="U15" s="360"/>
    </row>
    <row r="16" spans="11:21" ht="12.75" customHeight="1" x14ac:dyDescent="0.2">
      <c r="K16" s="359"/>
      <c r="L16" s="2"/>
      <c r="M16" s="2"/>
      <c r="N16" s="2"/>
      <c r="O16" s="2"/>
      <c r="P16" s="2"/>
      <c r="Q16" s="2"/>
      <c r="R16" s="2"/>
      <c r="S16" s="2"/>
      <c r="T16" s="2"/>
      <c r="U16" s="360"/>
    </row>
    <row r="17" spans="11:21" ht="12.75" customHeight="1" x14ac:dyDescent="0.2">
      <c r="K17" s="359"/>
      <c r="L17" s="2"/>
      <c r="M17" s="2"/>
      <c r="N17" s="2"/>
      <c r="O17" s="2"/>
      <c r="P17" s="2"/>
      <c r="Q17" s="2"/>
      <c r="R17" s="2"/>
      <c r="S17" s="2"/>
      <c r="T17" s="2"/>
      <c r="U17" s="360"/>
    </row>
    <row r="18" spans="11:21" ht="12.75" customHeight="1" x14ac:dyDescent="0.2">
      <c r="K18" s="359"/>
      <c r="L18" s="2"/>
      <c r="M18" s="2"/>
      <c r="N18" s="2"/>
      <c r="O18" s="2"/>
      <c r="P18" s="2"/>
      <c r="Q18" s="2"/>
      <c r="R18" s="2"/>
      <c r="S18" s="2"/>
      <c r="T18" s="2"/>
      <c r="U18" s="360"/>
    </row>
    <row r="19" spans="11:21" ht="12.75" customHeight="1" x14ac:dyDescent="0.2">
      <c r="K19" s="359"/>
      <c r="L19" s="2"/>
      <c r="M19" s="2"/>
      <c r="N19" s="2"/>
      <c r="O19" s="2"/>
      <c r="P19" s="2"/>
      <c r="Q19" s="2"/>
      <c r="R19" s="2"/>
      <c r="S19" s="2"/>
      <c r="T19" s="2"/>
      <c r="U19" s="360"/>
    </row>
    <row r="20" spans="11:21" ht="12.75" customHeight="1" x14ac:dyDescent="0.2">
      <c r="K20" s="359"/>
      <c r="L20" s="2"/>
      <c r="M20" s="2"/>
      <c r="N20" s="2"/>
      <c r="O20" s="2"/>
      <c r="P20" s="2"/>
      <c r="Q20" s="2"/>
      <c r="R20" s="2"/>
      <c r="S20" s="2"/>
      <c r="T20" s="2"/>
      <c r="U20" s="360"/>
    </row>
    <row r="21" spans="11:21" x14ac:dyDescent="0.2">
      <c r="K21" s="359"/>
      <c r="L21" s="2"/>
      <c r="M21" s="2"/>
      <c r="N21" s="2"/>
      <c r="O21" s="2"/>
      <c r="P21" s="2"/>
      <c r="Q21" s="2"/>
      <c r="R21" s="2"/>
      <c r="S21" s="2"/>
      <c r="T21" s="2"/>
      <c r="U21" s="360"/>
    </row>
    <row r="22" spans="11:21" ht="12.75" customHeight="1" x14ac:dyDescent="0.2">
      <c r="K22" s="359"/>
      <c r="L22" s="2"/>
      <c r="M22" s="2"/>
      <c r="N22" s="2"/>
      <c r="O22" s="2"/>
      <c r="P22" s="2"/>
      <c r="Q22" s="2"/>
      <c r="R22" s="2"/>
      <c r="S22" s="2"/>
      <c r="T22" s="2"/>
      <c r="U22" s="360"/>
    </row>
    <row r="23" spans="11:21" ht="12.75" customHeight="1" x14ac:dyDescent="0.2">
      <c r="K23" s="359"/>
      <c r="L23" s="2"/>
      <c r="M23" s="2"/>
      <c r="N23" s="2"/>
      <c r="O23" s="2"/>
      <c r="P23" s="2"/>
      <c r="Q23" s="2"/>
      <c r="R23" s="2"/>
      <c r="S23" s="2"/>
      <c r="T23" s="2"/>
      <c r="U23" s="360"/>
    </row>
    <row r="24" spans="11:21" ht="12.75" customHeight="1" x14ac:dyDescent="0.2">
      <c r="K24" s="359"/>
      <c r="L24" s="2"/>
      <c r="M24" s="2"/>
      <c r="N24" s="2"/>
      <c r="O24" s="2"/>
      <c r="P24" s="2"/>
      <c r="Q24" s="2"/>
      <c r="R24" s="2"/>
      <c r="S24" s="2"/>
      <c r="T24" s="2"/>
      <c r="U24" s="360"/>
    </row>
    <row r="25" spans="11:21" ht="12.75" customHeight="1" x14ac:dyDescent="0.2">
      <c r="K25" s="359"/>
      <c r="L25" s="2"/>
      <c r="M25" s="2"/>
      <c r="N25" s="2"/>
      <c r="O25" s="2"/>
      <c r="P25" s="2"/>
      <c r="Q25" s="2"/>
      <c r="R25" s="2"/>
      <c r="S25" s="2"/>
      <c r="T25" s="2"/>
      <c r="U25" s="360"/>
    </row>
    <row r="26" spans="11:21" ht="12.75" customHeight="1" x14ac:dyDescent="0.2">
      <c r="K26" s="359"/>
      <c r="L26" s="2"/>
      <c r="M26" s="2"/>
      <c r="N26" s="2"/>
      <c r="O26" s="2"/>
      <c r="P26" s="2"/>
      <c r="Q26" s="2"/>
      <c r="R26" s="2"/>
      <c r="S26" s="2"/>
      <c r="T26" s="2"/>
      <c r="U26" s="360"/>
    </row>
    <row r="27" spans="11:21" ht="12.75" customHeight="1" x14ac:dyDescent="0.2">
      <c r="K27" s="359"/>
      <c r="L27" s="2"/>
      <c r="M27" s="2"/>
      <c r="N27" s="2"/>
      <c r="O27" s="2"/>
      <c r="P27" s="2"/>
      <c r="Q27" s="2"/>
      <c r="R27" s="2"/>
      <c r="S27" s="2"/>
      <c r="T27" s="2"/>
      <c r="U27" s="360"/>
    </row>
    <row r="28" spans="11:21" x14ac:dyDescent="0.2">
      <c r="K28" s="359"/>
      <c r="L28" s="2"/>
      <c r="M28" s="2"/>
      <c r="N28" s="2"/>
      <c r="O28" s="2"/>
      <c r="P28" s="2"/>
      <c r="Q28" s="2"/>
      <c r="R28" s="2"/>
      <c r="S28" s="2"/>
      <c r="T28" s="2"/>
      <c r="U28" s="360"/>
    </row>
    <row r="29" spans="11:21" x14ac:dyDescent="0.2">
      <c r="K29" s="359"/>
      <c r="L29" s="2"/>
      <c r="M29" s="2"/>
      <c r="N29" s="2"/>
      <c r="O29" s="2"/>
      <c r="P29" s="2"/>
      <c r="Q29" s="2"/>
      <c r="R29" s="2"/>
      <c r="S29" s="2"/>
      <c r="T29" s="2"/>
      <c r="U29" s="360"/>
    </row>
    <row r="30" spans="11:21" ht="18" customHeight="1" x14ac:dyDescent="0.2">
      <c r="K30" s="359"/>
      <c r="L30" s="2"/>
      <c r="M30" s="2"/>
      <c r="N30" s="2"/>
      <c r="O30" s="2"/>
      <c r="P30" s="2"/>
      <c r="Q30" s="2"/>
      <c r="R30" s="2"/>
      <c r="S30" s="2"/>
      <c r="T30" s="2"/>
      <c r="U30" s="360"/>
    </row>
    <row r="31" spans="11:21" x14ac:dyDescent="0.2">
      <c r="K31" s="359"/>
      <c r="L31" s="2"/>
      <c r="M31" s="2"/>
      <c r="N31" s="2"/>
      <c r="O31" s="2"/>
      <c r="P31" s="2"/>
      <c r="Q31" s="2"/>
      <c r="R31" s="2"/>
      <c r="S31" s="2"/>
      <c r="T31" s="2"/>
      <c r="U31" s="360"/>
    </row>
    <row r="32" spans="11:21" ht="12.75" customHeight="1" x14ac:dyDescent="0.2">
      <c r="K32" s="359"/>
      <c r="L32" s="2"/>
      <c r="M32" s="2"/>
      <c r="N32" s="2"/>
      <c r="O32" s="2"/>
      <c r="P32" s="2"/>
      <c r="Q32" s="2"/>
      <c r="R32" s="2"/>
      <c r="S32" s="2"/>
      <c r="T32" s="2"/>
      <c r="U32" s="360"/>
    </row>
    <row r="33" spans="11:21" ht="13.5" customHeight="1" x14ac:dyDescent="0.2">
      <c r="K33" s="359"/>
      <c r="L33" s="2"/>
      <c r="M33" s="2"/>
      <c r="N33" s="2"/>
      <c r="O33" s="2"/>
      <c r="P33" s="2"/>
      <c r="Q33" s="2"/>
      <c r="R33" s="2"/>
      <c r="S33" s="2"/>
      <c r="T33" s="2"/>
      <c r="U33" s="360"/>
    </row>
    <row r="34" spans="11:21" x14ac:dyDescent="0.2">
      <c r="K34" s="359"/>
      <c r="L34" s="2"/>
      <c r="M34" s="2"/>
      <c r="N34" s="2"/>
      <c r="O34" s="2"/>
      <c r="P34" s="2"/>
      <c r="Q34" s="2"/>
      <c r="R34" s="2"/>
      <c r="S34" s="2"/>
      <c r="T34" s="2"/>
      <c r="U34" s="360"/>
    </row>
    <row r="35" spans="11:21" x14ac:dyDescent="0.2">
      <c r="K35" s="359"/>
      <c r="L35" s="2"/>
      <c r="M35" s="2"/>
      <c r="N35" s="2"/>
      <c r="O35" s="2"/>
      <c r="P35" s="2"/>
      <c r="Q35" s="2"/>
      <c r="R35" s="2"/>
      <c r="S35" s="2"/>
      <c r="T35" s="2"/>
      <c r="U35" s="360"/>
    </row>
    <row r="36" spans="11:21" x14ac:dyDescent="0.2">
      <c r="K36" s="359"/>
      <c r="L36" s="2"/>
      <c r="M36" s="2"/>
      <c r="N36" s="2"/>
      <c r="O36" s="2"/>
      <c r="P36" s="2"/>
      <c r="Q36" s="2"/>
      <c r="R36" s="2"/>
      <c r="S36" s="2"/>
      <c r="T36" s="2"/>
      <c r="U36" s="360"/>
    </row>
    <row r="37" spans="11:21" x14ac:dyDescent="0.2">
      <c r="K37" s="359"/>
      <c r="L37" s="2"/>
      <c r="M37" s="2"/>
      <c r="N37" s="2"/>
      <c r="O37" s="2"/>
      <c r="P37" s="2"/>
      <c r="Q37" s="2"/>
      <c r="R37" s="2"/>
      <c r="S37" s="2"/>
      <c r="T37" s="2"/>
      <c r="U37" s="360"/>
    </row>
    <row r="38" spans="11:21" x14ac:dyDescent="0.2">
      <c r="K38" s="359"/>
      <c r="L38" s="2"/>
      <c r="M38" s="2"/>
      <c r="N38" s="2"/>
      <c r="O38" s="2"/>
      <c r="P38" s="2"/>
      <c r="Q38" s="2"/>
      <c r="R38" s="2"/>
      <c r="S38" s="2"/>
      <c r="T38" s="2"/>
      <c r="U38" s="360"/>
    </row>
    <row r="39" spans="11:21" x14ac:dyDescent="0.2">
      <c r="K39" s="359"/>
      <c r="L39" s="2"/>
      <c r="M39" s="2"/>
      <c r="N39" s="2"/>
      <c r="O39" s="2"/>
      <c r="P39" s="2"/>
      <c r="Q39" s="2"/>
      <c r="R39" s="2"/>
      <c r="S39" s="2"/>
      <c r="T39" s="2"/>
      <c r="U39" s="360"/>
    </row>
    <row r="40" spans="11:21" x14ac:dyDescent="0.2">
      <c r="K40" s="359"/>
      <c r="L40" s="2"/>
      <c r="M40" s="2"/>
      <c r="N40" s="2"/>
      <c r="O40" s="2"/>
      <c r="P40" s="2"/>
      <c r="Q40" s="2"/>
      <c r="R40" s="2"/>
      <c r="S40" s="2"/>
      <c r="T40" s="2"/>
      <c r="U40" s="360"/>
    </row>
    <row r="41" spans="11:21" x14ac:dyDescent="0.2">
      <c r="K41" s="359"/>
      <c r="L41" s="2"/>
      <c r="M41" s="2"/>
      <c r="N41" s="2"/>
      <c r="O41" s="2"/>
      <c r="P41" s="2"/>
      <c r="Q41" s="2"/>
      <c r="R41" s="2"/>
      <c r="S41" s="2"/>
      <c r="T41" s="2"/>
      <c r="U41" s="360"/>
    </row>
    <row r="42" spans="11:21" x14ac:dyDescent="0.2">
      <c r="K42" s="359"/>
      <c r="L42" s="2"/>
      <c r="M42" s="2"/>
      <c r="N42" s="2"/>
      <c r="O42" s="2"/>
      <c r="P42" s="2"/>
      <c r="Q42" s="2"/>
      <c r="R42" s="2"/>
      <c r="S42" s="2"/>
      <c r="T42" s="2"/>
      <c r="U42" s="360"/>
    </row>
    <row r="43" spans="11:21" x14ac:dyDescent="0.2">
      <c r="K43" s="359"/>
      <c r="L43" s="2"/>
      <c r="M43" s="2"/>
      <c r="N43" s="2"/>
      <c r="O43" s="2"/>
      <c r="P43" s="2"/>
      <c r="Q43" s="2"/>
      <c r="R43" s="2"/>
      <c r="S43" s="2"/>
      <c r="T43" s="2"/>
      <c r="U43" s="360"/>
    </row>
    <row r="44" spans="11:21" x14ac:dyDescent="0.2">
      <c r="K44" s="359"/>
      <c r="L44" s="2"/>
      <c r="M44" s="2"/>
      <c r="N44" s="2"/>
      <c r="O44" s="2"/>
      <c r="P44" s="2"/>
      <c r="Q44" s="2"/>
      <c r="R44" s="2"/>
      <c r="S44" s="2"/>
      <c r="T44" s="2"/>
      <c r="U44" s="360"/>
    </row>
    <row r="45" spans="11:21" x14ac:dyDescent="0.2">
      <c r="K45" s="359"/>
      <c r="L45" s="2"/>
      <c r="M45" s="2"/>
      <c r="N45" s="2"/>
      <c r="O45" s="2"/>
      <c r="P45" s="2"/>
      <c r="Q45" s="2"/>
      <c r="R45" s="2"/>
      <c r="S45" s="2"/>
      <c r="T45" s="2"/>
      <c r="U45" s="360"/>
    </row>
    <row r="46" spans="11:21" ht="23.25" customHeight="1" x14ac:dyDescent="0.2">
      <c r="K46" s="359"/>
      <c r="L46" s="2"/>
      <c r="M46" s="2"/>
      <c r="N46" s="2"/>
      <c r="O46" s="2"/>
      <c r="P46" s="2"/>
      <c r="Q46" s="2"/>
      <c r="R46" s="2"/>
      <c r="S46" s="2"/>
      <c r="T46" s="2"/>
      <c r="U46" s="360"/>
    </row>
    <row r="47" spans="11:21" ht="23.25" customHeight="1" x14ac:dyDescent="0.2">
      <c r="K47" s="359"/>
      <c r="L47" s="2"/>
      <c r="M47" s="2"/>
      <c r="N47" s="2"/>
      <c r="O47" s="2"/>
      <c r="P47" s="2"/>
      <c r="Q47" s="2"/>
      <c r="R47" s="2"/>
      <c r="S47" s="2"/>
      <c r="T47" s="2"/>
      <c r="U47" s="360"/>
    </row>
    <row r="48" spans="11:21" ht="23.25" customHeight="1" x14ac:dyDescent="0.2">
      <c r="K48" s="359"/>
      <c r="L48" s="2"/>
      <c r="M48" s="2"/>
      <c r="N48" s="2"/>
      <c r="O48" s="2"/>
      <c r="P48" s="2"/>
      <c r="Q48" s="2"/>
      <c r="R48" s="2"/>
      <c r="S48" s="2"/>
      <c r="T48" s="2"/>
      <c r="U48" s="360"/>
    </row>
    <row r="49" spans="11:21" ht="23.25" customHeight="1" x14ac:dyDescent="0.2">
      <c r="K49" s="359"/>
      <c r="L49" s="2"/>
      <c r="M49" s="2"/>
      <c r="N49" s="2"/>
      <c r="O49" s="2"/>
      <c r="P49" s="2"/>
      <c r="Q49" s="2"/>
      <c r="R49" s="2"/>
      <c r="S49" s="2"/>
      <c r="T49" s="2"/>
      <c r="U49" s="360"/>
    </row>
    <row r="50" spans="11:21" ht="23.25" customHeight="1" x14ac:dyDescent="0.2">
      <c r="K50" s="359"/>
      <c r="L50" s="2"/>
      <c r="M50" s="2"/>
      <c r="N50" s="2"/>
      <c r="O50" s="2"/>
      <c r="P50" s="2"/>
      <c r="Q50" s="2"/>
      <c r="R50" s="2"/>
      <c r="S50" s="2"/>
      <c r="T50" s="2"/>
      <c r="U50" s="360"/>
    </row>
    <row r="51" spans="11:21" ht="23.25" customHeight="1" thickBot="1" x14ac:dyDescent="0.25">
      <c r="K51" s="362"/>
      <c r="L51" s="363"/>
      <c r="M51" s="363"/>
      <c r="N51" s="403"/>
      <c r="O51" s="403"/>
      <c r="P51" s="404"/>
      <c r="Q51" s="403"/>
      <c r="R51" s="972" t="s">
        <v>4563</v>
      </c>
      <c r="S51" s="972"/>
      <c r="T51" s="972"/>
      <c r="U51" s="973"/>
    </row>
    <row r="52" spans="11:21" ht="23.25" customHeight="1" thickTop="1" x14ac:dyDescent="0.2"/>
    <row r="53" spans="11:21" ht="23.25" customHeight="1" x14ac:dyDescent="0.2"/>
    <row r="54" spans="11:21" ht="23.25" customHeight="1" x14ac:dyDescent="0.2"/>
    <row r="55" spans="11:21" ht="23.25" customHeight="1" x14ac:dyDescent="0.2"/>
    <row r="56" spans="11:21" ht="23.25" customHeight="1" x14ac:dyDescent="0.2"/>
    <row r="57" spans="11:21" ht="23.25" customHeight="1" x14ac:dyDescent="0.2"/>
  </sheetData>
  <customSheetViews>
    <customSheetView guid="{0DC729B9-AE48-431A-A85D-27B82F91376C}" showGridLines="0" fitToPage="1">
      <selection activeCell="A58" sqref="A58"/>
      <pageMargins left="0.37" right="0.43" top="0.75" bottom="0.75" header="0.3" footer="0.3"/>
      <pageSetup scale="78" orientation="portrait" r:id="rId1"/>
    </customSheetView>
  </customSheetViews>
  <mergeCells count="1">
    <mergeCell ref="R51:U51"/>
  </mergeCells>
  <printOptions horizontalCentered="1" verticalCentered="1"/>
  <pageMargins left="0.31" right="0.32" top="0.52" bottom="0.53" header="0.3" footer="0.3"/>
  <pageSetup orientation="portrait" r:id="rId2"/>
  <headerFooter>
    <oddFooter>&amp;L&amp;1#&amp;"Calibri"&amp;10&amp;K000000Caterpillar - Confidential Green</oddFooter>
  </headerFooter>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tabColor rgb="FF00B050"/>
    <pageSetUpPr fitToPage="1"/>
  </sheetPr>
  <dimension ref="F1:L46"/>
  <sheetViews>
    <sheetView showGridLines="0" showRuler="0" zoomScale="85" zoomScaleNormal="85" zoomScaleSheetLayoutView="70" workbookViewId="0">
      <selection activeCell="F20" sqref="F20:G20"/>
    </sheetView>
  </sheetViews>
  <sheetFormatPr defaultRowHeight="12.75" x14ac:dyDescent="0.2"/>
  <cols>
    <col min="5" max="5" width="3.140625" customWidth="1"/>
    <col min="6" max="6" width="22.5703125" customWidth="1"/>
    <col min="7" max="7" width="23.85546875" customWidth="1"/>
    <col min="8" max="8" width="46.85546875" customWidth="1"/>
    <col min="9" max="9" width="3.42578125" customWidth="1"/>
  </cols>
  <sheetData>
    <row r="1" spans="6:8" ht="13.5" thickBot="1" x14ac:dyDescent="0.25"/>
    <row r="2" spans="6:8" ht="13.5" customHeight="1" x14ac:dyDescent="0.2">
      <c r="F2" s="126"/>
      <c r="G2" s="127"/>
      <c r="H2" s="961"/>
    </row>
    <row r="3" spans="6:8" ht="12.75" customHeight="1" x14ac:dyDescent="0.2">
      <c r="F3" s="37"/>
      <c r="G3" s="253"/>
      <c r="H3" s="392" t="e">
        <f>"Document Version: "&amp; TEXT(LOOKUP(999,Template_Version!$A$3:$A$999,Template_Version!$A$3:$A$999),"00") &amp;  " / Date: "&amp; TEXT(LOOKUP(999,Template_Version!$A$3:$A$999,Template_Version!$B$3:$B$999),"mm-dd-YYYY")</f>
        <v>#N/A</v>
      </c>
    </row>
    <row r="4" spans="6:8" ht="9" customHeight="1" x14ac:dyDescent="0.2">
      <c r="F4" s="1003" t="s">
        <v>410</v>
      </c>
      <c r="G4" s="1004"/>
      <c r="H4" s="1005"/>
    </row>
    <row r="5" spans="6:8" ht="12.75" customHeight="1" x14ac:dyDescent="0.2">
      <c r="F5" s="1006"/>
      <c r="G5" s="1004"/>
      <c r="H5" s="1005"/>
    </row>
    <row r="6" spans="6:8" ht="12.75" customHeight="1" x14ac:dyDescent="0.2">
      <c r="F6" s="1006"/>
      <c r="G6" s="1004"/>
      <c r="H6" s="1005"/>
    </row>
    <row r="7" spans="6:8" ht="13.5" customHeight="1" thickBot="1" x14ac:dyDescent="0.25">
      <c r="F7" s="1007"/>
      <c r="G7" s="1008"/>
      <c r="H7" s="1009"/>
    </row>
    <row r="8" spans="6:8" ht="12.75" customHeight="1" thickBot="1" x14ac:dyDescent="0.25">
      <c r="F8" s="1010" t="e">
        <f>H3</f>
        <v>#N/A</v>
      </c>
      <c r="G8" s="1011"/>
      <c r="H8" s="1012"/>
    </row>
    <row r="9" spans="6:8" ht="13.5" thickBot="1" x14ac:dyDescent="0.25">
      <c r="F9" s="996"/>
      <c r="G9" s="997"/>
      <c r="H9" s="998"/>
    </row>
    <row r="10" spans="6:8" ht="13.5" thickBot="1" x14ac:dyDescent="0.25">
      <c r="F10" s="1013" t="s">
        <v>138</v>
      </c>
      <c r="G10" s="1014"/>
      <c r="H10" s="1015"/>
    </row>
    <row r="11" spans="6:8" x14ac:dyDescent="0.2">
      <c r="F11" s="1002" t="s">
        <v>48</v>
      </c>
      <c r="G11" s="990"/>
      <c r="H11" s="50" t="s">
        <v>4546</v>
      </c>
    </row>
    <row r="12" spans="6:8" x14ac:dyDescent="0.2">
      <c r="F12" s="995" t="s">
        <v>47</v>
      </c>
      <c r="G12" s="992"/>
      <c r="H12" s="51" t="s">
        <v>4547</v>
      </c>
    </row>
    <row r="13" spans="6:8" x14ac:dyDescent="0.2">
      <c r="F13" s="995" t="s">
        <v>285</v>
      </c>
      <c r="G13" s="992"/>
      <c r="H13" s="51" t="s">
        <v>4548</v>
      </c>
    </row>
    <row r="14" spans="6:8" x14ac:dyDescent="0.2">
      <c r="F14" s="995" t="s">
        <v>286</v>
      </c>
      <c r="G14" s="992"/>
      <c r="H14" s="51" t="s">
        <v>4549</v>
      </c>
    </row>
    <row r="15" spans="6:8" ht="13.5" thickBot="1" x14ac:dyDescent="0.25">
      <c r="F15" s="993" t="s">
        <v>430</v>
      </c>
      <c r="G15" s="994"/>
      <c r="H15" s="56" t="s">
        <v>4550</v>
      </c>
    </row>
    <row r="16" spans="6:8" x14ac:dyDescent="0.2">
      <c r="F16" s="989" t="s">
        <v>406</v>
      </c>
      <c r="G16" s="990"/>
      <c r="H16" s="251" t="s">
        <v>4551</v>
      </c>
    </row>
    <row r="17" spans="6:12" ht="13.5" thickBot="1" x14ac:dyDescent="0.25">
      <c r="F17" s="993" t="s">
        <v>602</v>
      </c>
      <c r="G17" s="994"/>
      <c r="H17" s="60" t="s">
        <v>4552</v>
      </c>
      <c r="K17" s="57"/>
      <c r="L17" s="57"/>
    </row>
    <row r="18" spans="6:12" ht="13.5" thickBot="1" x14ac:dyDescent="0.25">
      <c r="F18" s="996"/>
      <c r="G18" s="997"/>
      <c r="H18" s="998"/>
    </row>
    <row r="19" spans="6:12" ht="13.5" thickBot="1" x14ac:dyDescent="0.25">
      <c r="F19" s="983" t="s">
        <v>409</v>
      </c>
      <c r="G19" s="984"/>
      <c r="H19" s="985"/>
    </row>
    <row r="20" spans="6:12" x14ac:dyDescent="0.2">
      <c r="F20" s="1002" t="s">
        <v>239</v>
      </c>
      <c r="G20" s="990"/>
      <c r="H20" s="52" t="s">
        <v>4553</v>
      </c>
    </row>
    <row r="21" spans="6:12" x14ac:dyDescent="0.2">
      <c r="F21" s="991" t="s">
        <v>431</v>
      </c>
      <c r="G21" s="992"/>
      <c r="H21" s="53"/>
    </row>
    <row r="22" spans="6:12" x14ac:dyDescent="0.2">
      <c r="F22" s="995" t="s">
        <v>287</v>
      </c>
      <c r="G22" s="992"/>
      <c r="H22" s="53" t="s">
        <v>4554</v>
      </c>
    </row>
    <row r="23" spans="6:12" x14ac:dyDescent="0.2">
      <c r="F23" s="995" t="s">
        <v>187</v>
      </c>
      <c r="G23" s="992"/>
      <c r="H23" s="53" t="s">
        <v>4555</v>
      </c>
    </row>
    <row r="24" spans="6:12" x14ac:dyDescent="0.2">
      <c r="F24" s="995" t="s">
        <v>188</v>
      </c>
      <c r="G24" s="992"/>
      <c r="H24" s="53" t="s">
        <v>4556</v>
      </c>
    </row>
    <row r="25" spans="6:12" x14ac:dyDescent="0.2">
      <c r="F25" s="995" t="s">
        <v>189</v>
      </c>
      <c r="G25" s="992"/>
      <c r="H25" s="53" t="s">
        <v>4557</v>
      </c>
    </row>
    <row r="26" spans="6:12" x14ac:dyDescent="0.2">
      <c r="F26" s="995" t="s">
        <v>266</v>
      </c>
      <c r="G26" s="992"/>
      <c r="H26" s="53" t="s">
        <v>4558</v>
      </c>
    </row>
    <row r="27" spans="6:12" x14ac:dyDescent="0.2">
      <c r="F27" s="991" t="s">
        <v>400</v>
      </c>
      <c r="G27" s="992"/>
      <c r="H27" s="59" t="s">
        <v>4559</v>
      </c>
    </row>
    <row r="28" spans="6:12" x14ac:dyDescent="0.2">
      <c r="F28" s="991" t="s">
        <v>401</v>
      </c>
      <c r="G28" s="992"/>
      <c r="H28" s="59"/>
    </row>
    <row r="29" spans="6:12" x14ac:dyDescent="0.2">
      <c r="F29" s="991" t="s">
        <v>402</v>
      </c>
      <c r="G29" s="992"/>
      <c r="H29" s="59" t="s">
        <v>4560</v>
      </c>
    </row>
    <row r="30" spans="6:12" ht="13.5" thickBot="1" x14ac:dyDescent="0.25">
      <c r="F30" s="993" t="s">
        <v>403</v>
      </c>
      <c r="G30" s="994"/>
      <c r="H30" s="417"/>
    </row>
    <row r="31" spans="6:12" ht="13.5" thickBot="1" x14ac:dyDescent="0.25">
      <c r="F31" s="996"/>
      <c r="G31" s="997"/>
      <c r="H31" s="998"/>
    </row>
    <row r="32" spans="6:12" ht="17.25" customHeight="1" thickBot="1" x14ac:dyDescent="0.25">
      <c r="F32" s="983" t="s">
        <v>594</v>
      </c>
      <c r="G32" s="984"/>
      <c r="H32" s="985"/>
    </row>
    <row r="33" spans="6:8" ht="17.25" customHeight="1" x14ac:dyDescent="0.2">
      <c r="F33" s="989" t="s">
        <v>603</v>
      </c>
      <c r="G33" s="990"/>
      <c r="H33" s="52"/>
    </row>
    <row r="34" spans="6:8" ht="17.25" customHeight="1" x14ac:dyDescent="0.2">
      <c r="F34" s="991" t="s">
        <v>604</v>
      </c>
      <c r="G34" s="992"/>
      <c r="H34" s="255"/>
    </row>
    <row r="35" spans="6:8" ht="17.25" customHeight="1" thickBot="1" x14ac:dyDescent="0.25">
      <c r="F35" s="993" t="s">
        <v>605</v>
      </c>
      <c r="G35" s="994"/>
      <c r="H35" s="250"/>
    </row>
    <row r="36" spans="6:8" ht="17.25" customHeight="1" x14ac:dyDescent="0.2">
      <c r="F36" s="1000" t="s">
        <v>595</v>
      </c>
      <c r="G36" s="1001"/>
      <c r="H36" s="256"/>
    </row>
    <row r="37" spans="6:8" ht="17.25" customHeight="1" thickBot="1" x14ac:dyDescent="0.25">
      <c r="F37" s="993" t="s">
        <v>596</v>
      </c>
      <c r="G37" s="994"/>
      <c r="H37" s="250"/>
    </row>
    <row r="38" spans="6:8" ht="13.5" thickBot="1" x14ac:dyDescent="0.25">
      <c r="F38" s="996"/>
      <c r="G38" s="997"/>
      <c r="H38" s="998"/>
    </row>
    <row r="39" spans="6:8" ht="13.5" thickBot="1" x14ac:dyDescent="0.25">
      <c r="F39" s="983" t="s">
        <v>242</v>
      </c>
      <c r="G39" s="984"/>
      <c r="H39" s="985"/>
    </row>
    <row r="40" spans="6:8" x14ac:dyDescent="0.2">
      <c r="F40" s="989" t="s">
        <v>432</v>
      </c>
      <c r="G40" s="990"/>
      <c r="H40" s="52"/>
    </row>
    <row r="41" spans="6:8" ht="13.5" thickBot="1" x14ac:dyDescent="0.25">
      <c r="F41" s="999"/>
      <c r="G41" s="994"/>
      <c r="H41" s="60"/>
    </row>
    <row r="42" spans="6:8" ht="13.5" thickBot="1" x14ac:dyDescent="0.25">
      <c r="F42" s="996"/>
      <c r="G42" s="997"/>
      <c r="H42" s="998"/>
    </row>
    <row r="43" spans="6:8" ht="13.5" thickBot="1" x14ac:dyDescent="0.25">
      <c r="F43" s="986" t="s">
        <v>243</v>
      </c>
      <c r="G43" s="987"/>
      <c r="H43" s="988"/>
    </row>
    <row r="44" spans="6:8" ht="24" customHeight="1" x14ac:dyDescent="0.2">
      <c r="F44" s="974" t="s">
        <v>606</v>
      </c>
      <c r="G44" s="975"/>
      <c r="H44" s="976"/>
    </row>
    <row r="45" spans="6:8" ht="24" customHeight="1" x14ac:dyDescent="0.2">
      <c r="F45" s="977"/>
      <c r="G45" s="978"/>
      <c r="H45" s="979"/>
    </row>
    <row r="46" spans="6:8" ht="24" customHeight="1" thickBot="1" x14ac:dyDescent="0.25">
      <c r="F46" s="980"/>
      <c r="G46" s="981"/>
      <c r="H46" s="982"/>
    </row>
  </sheetData>
  <customSheetViews>
    <customSheetView guid="{0DC729B9-AE48-431A-A85D-27B82F91376C}" showGridLines="0" showRowCol="0" fitToPage="1" showRuler="0">
      <selection activeCell="F17" sqref="F17"/>
      <pageMargins left="0.44" right="0.34" top="0.75" bottom="0.75" header="0.5" footer="0.5"/>
      <printOptions horizontalCentered="1"/>
      <pageSetup scale="98" orientation="portrait" horizontalDpi="300" r:id="rId1"/>
      <headerFooter alignWithMargins="0">
        <oddFooter>&amp;L&amp;"Arial,Bold"&amp;8&amp;Z&amp;F&amp;RPage &amp;P</oddFooter>
      </headerFooter>
    </customSheetView>
  </customSheetViews>
  <mergeCells count="38">
    <mergeCell ref="F4:H7"/>
    <mergeCell ref="F25:G25"/>
    <mergeCell ref="F26:G26"/>
    <mergeCell ref="F27:G27"/>
    <mergeCell ref="F28:G28"/>
    <mergeCell ref="F21:G21"/>
    <mergeCell ref="F22:G22"/>
    <mergeCell ref="F23:G23"/>
    <mergeCell ref="F24:G24"/>
    <mergeCell ref="F14:G14"/>
    <mergeCell ref="F15:G15"/>
    <mergeCell ref="F17:G17"/>
    <mergeCell ref="F9:H9"/>
    <mergeCell ref="F8:H8"/>
    <mergeCell ref="F10:H10"/>
    <mergeCell ref="F11:G11"/>
    <mergeCell ref="F12:G12"/>
    <mergeCell ref="F18:H18"/>
    <mergeCell ref="F42:H42"/>
    <mergeCell ref="F13:G13"/>
    <mergeCell ref="F29:G29"/>
    <mergeCell ref="F30:G30"/>
    <mergeCell ref="F40:G40"/>
    <mergeCell ref="F41:G41"/>
    <mergeCell ref="F31:H31"/>
    <mergeCell ref="F36:G36"/>
    <mergeCell ref="F38:H38"/>
    <mergeCell ref="F16:G16"/>
    <mergeCell ref="F37:G37"/>
    <mergeCell ref="F20:G20"/>
    <mergeCell ref="F44:H46"/>
    <mergeCell ref="F19:H19"/>
    <mergeCell ref="F32:H32"/>
    <mergeCell ref="F39:H39"/>
    <mergeCell ref="F43:H43"/>
    <mergeCell ref="F33:G33"/>
    <mergeCell ref="F34:G34"/>
    <mergeCell ref="F35:G35"/>
  </mergeCells>
  <phoneticPr fontId="18" type="noConversion"/>
  <printOptions horizontalCentered="1" verticalCentered="1"/>
  <pageMargins left="0.44" right="0.34" top="0.75" bottom="0.75" header="0.5" footer="0.5"/>
  <pageSetup orientation="portrait" horizontalDpi="300" r:id="rId2"/>
  <headerFooter alignWithMargins="0">
    <oddFooter>&amp;R&amp;D&amp;T&amp;L&amp;1#&amp;"Calibri"&amp;10&amp;K000000Caterpillar - Confidential Green</oddFooter>
  </headerFooter>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00B050"/>
  </sheetPr>
  <dimension ref="A1:CF46"/>
  <sheetViews>
    <sheetView zoomScale="70" zoomScaleNormal="70" workbookViewId="0">
      <selection activeCell="R8" sqref="R8"/>
    </sheetView>
  </sheetViews>
  <sheetFormatPr defaultRowHeight="12.75" x14ac:dyDescent="0.2"/>
  <cols>
    <col min="1" max="1" width="1.28515625" style="590" customWidth="1"/>
    <col min="2" max="2" width="31.85546875" style="586" customWidth="1"/>
    <col min="3" max="3" width="3.42578125" style="586" customWidth="1"/>
    <col min="4" max="4" width="19.5703125" style="586" customWidth="1"/>
    <col min="5" max="5" width="1.85546875" style="586" customWidth="1"/>
    <col min="6" max="6" width="20" style="586" customWidth="1"/>
    <col min="7" max="7" width="9.5703125" style="586" customWidth="1"/>
    <col min="8" max="8" width="11" style="586" customWidth="1"/>
    <col min="9" max="9" width="12" style="586" customWidth="1"/>
    <col min="10" max="10" width="24.140625" style="586" customWidth="1"/>
    <col min="11" max="11" width="1.42578125" style="591" customWidth="1"/>
    <col min="12" max="12" width="15.42578125" style="586" customWidth="1"/>
    <col min="13" max="17" width="9.140625" style="586" customWidth="1"/>
    <col min="18" max="18" width="12.7109375" style="586" customWidth="1"/>
    <col min="19" max="19" width="9.140625" style="586" hidden="1" customWidth="1"/>
    <col min="20" max="20" width="40.28515625" style="586" hidden="1" customWidth="1"/>
    <col min="21" max="21" width="7.5703125" style="586" hidden="1" customWidth="1"/>
    <col min="22" max="22" width="15.42578125" style="586" hidden="1" customWidth="1"/>
    <col min="23" max="23" width="9.7109375" style="586" hidden="1" customWidth="1"/>
    <col min="24" max="24" width="24" style="586" hidden="1" customWidth="1"/>
    <col min="25" max="25" width="44.140625" style="586" hidden="1" customWidth="1"/>
    <col min="26" max="26" width="29.7109375" style="586" hidden="1" customWidth="1"/>
    <col min="27" max="27" width="32.5703125" style="586" hidden="1" customWidth="1"/>
    <col min="28" max="28" width="18.28515625" style="586" hidden="1" customWidth="1"/>
    <col min="29" max="29" width="26.85546875" style="586" hidden="1" customWidth="1"/>
    <col min="30" max="31" width="0" style="586" hidden="1" customWidth="1"/>
    <col min="32" max="32" width="4.7109375" style="586" hidden="1" customWidth="1"/>
    <col min="33" max="84" width="9.140625" style="586"/>
  </cols>
  <sheetData>
    <row r="1" spans="1:84" ht="42" customHeight="1" x14ac:dyDescent="0.35">
      <c r="A1" s="592"/>
      <c r="B1" s="519"/>
      <c r="C1" s="519"/>
      <c r="D1" s="1067" t="s">
        <v>543</v>
      </c>
      <c r="E1" s="1068"/>
      <c r="F1" s="1068"/>
      <c r="G1" s="1068"/>
      <c r="H1" s="1068"/>
      <c r="I1" s="1068"/>
      <c r="J1" s="1068"/>
      <c r="K1" s="520"/>
      <c r="T1" s="593" t="s">
        <v>585</v>
      </c>
    </row>
    <row r="2" spans="1:84" ht="42" customHeight="1" x14ac:dyDescent="0.35">
      <c r="A2" s="594"/>
      <c r="B2" s="612"/>
      <c r="C2" s="612"/>
      <c r="D2" s="613"/>
      <c r="E2" s="616"/>
      <c r="F2" s="616"/>
      <c r="G2" s="616"/>
      <c r="H2" s="616"/>
      <c r="I2" s="616"/>
      <c r="J2" s="616"/>
      <c r="K2" s="614"/>
      <c r="T2" s="593"/>
    </row>
    <row r="3" spans="1:84" s="619" customFormat="1" ht="20.100000000000001" customHeight="1" thickBot="1" x14ac:dyDescent="0.35">
      <c r="A3" s="615"/>
      <c r="B3" s="617" t="s">
        <v>500</v>
      </c>
      <c r="C3" s="1065"/>
      <c r="D3" s="1066"/>
      <c r="E3" s="1066"/>
      <c r="F3" s="1069" t="s">
        <v>412</v>
      </c>
      <c r="G3" s="1070"/>
      <c r="H3" s="1065"/>
      <c r="I3" s="1066"/>
      <c r="J3" s="1066"/>
      <c r="K3" s="614"/>
      <c r="L3" s="618"/>
      <c r="M3" s="618"/>
      <c r="N3" s="618"/>
      <c r="O3" s="618"/>
      <c r="P3" s="618"/>
      <c r="Q3" s="618"/>
      <c r="R3" s="618"/>
      <c r="S3" s="618"/>
      <c r="T3" s="618" t="s">
        <v>586</v>
      </c>
      <c r="U3" s="618"/>
      <c r="V3" s="618"/>
      <c r="W3" s="618"/>
      <c r="X3" s="618"/>
      <c r="Y3" s="618"/>
      <c r="Z3" s="618"/>
      <c r="AA3" s="618"/>
      <c r="AB3" s="618"/>
      <c r="AC3" s="618"/>
      <c r="AD3" s="618"/>
      <c r="AE3" s="618"/>
      <c r="AF3" s="618"/>
      <c r="AG3" s="618"/>
      <c r="AH3" s="618"/>
      <c r="AI3" s="618"/>
      <c r="AJ3" s="618"/>
      <c r="AK3" s="618"/>
      <c r="AL3" s="618"/>
      <c r="AM3" s="618"/>
      <c r="AN3" s="618"/>
      <c r="AO3" s="618"/>
      <c r="AP3" s="618"/>
      <c r="AQ3" s="618"/>
      <c r="AR3" s="618"/>
      <c r="AS3" s="618"/>
      <c r="AT3" s="618"/>
      <c r="AU3" s="618"/>
      <c r="AV3" s="618"/>
      <c r="AW3" s="618"/>
      <c r="AX3" s="618"/>
      <c r="AY3" s="618"/>
      <c r="AZ3" s="618"/>
      <c r="BA3" s="618"/>
      <c r="BB3" s="618"/>
      <c r="BC3" s="618"/>
      <c r="BD3" s="618"/>
      <c r="BE3" s="618"/>
      <c r="BF3" s="618"/>
      <c r="BG3" s="618"/>
      <c r="BH3" s="618"/>
      <c r="BI3" s="618"/>
      <c r="BJ3" s="618"/>
      <c r="BK3" s="618"/>
      <c r="BL3" s="618"/>
      <c r="BM3" s="618"/>
      <c r="BN3" s="618"/>
      <c r="BO3" s="618"/>
      <c r="BP3" s="618"/>
      <c r="BQ3" s="618"/>
      <c r="BR3" s="618"/>
      <c r="BS3" s="618"/>
      <c r="BT3" s="618"/>
      <c r="BU3" s="618"/>
      <c r="BV3" s="618"/>
      <c r="BW3" s="618"/>
      <c r="BX3" s="618"/>
      <c r="BY3" s="618"/>
      <c r="BZ3" s="618"/>
      <c r="CA3" s="618"/>
      <c r="CB3" s="618"/>
      <c r="CC3" s="618"/>
      <c r="CD3" s="618"/>
      <c r="CE3" s="618"/>
      <c r="CF3" s="618"/>
    </row>
    <row r="4" spans="1:84" s="619" customFormat="1" ht="20.100000000000001" customHeight="1" x14ac:dyDescent="0.3">
      <c r="A4" s="615"/>
      <c r="B4" s="616"/>
      <c r="C4" s="616"/>
      <c r="D4" s="617"/>
      <c r="E4" s="620"/>
      <c r="F4" s="620"/>
      <c r="G4" s="616"/>
      <c r="H4" s="617"/>
      <c r="I4" s="617"/>
      <c r="J4" s="620"/>
      <c r="K4" s="614"/>
      <c r="L4" s="618"/>
      <c r="M4" s="618"/>
      <c r="N4" s="618"/>
      <c r="O4" s="618"/>
      <c r="P4" s="618"/>
      <c r="Q4" s="618"/>
      <c r="R4" s="618"/>
      <c r="S4" s="618"/>
      <c r="T4" s="618"/>
      <c r="U4" s="618"/>
      <c r="V4" s="618"/>
      <c r="W4" s="618"/>
      <c r="X4" s="618"/>
      <c r="Y4" s="618"/>
      <c r="Z4" s="618"/>
      <c r="AA4" s="618"/>
      <c r="AB4" s="618"/>
      <c r="AC4" s="618"/>
      <c r="AD4" s="618"/>
      <c r="AE4" s="618"/>
      <c r="AF4" s="618"/>
      <c r="AG4" s="618"/>
      <c r="AH4" s="618"/>
      <c r="AI4" s="618"/>
      <c r="AJ4" s="618"/>
      <c r="AK4" s="618"/>
      <c r="AL4" s="618"/>
      <c r="AM4" s="618"/>
      <c r="AN4" s="618"/>
      <c r="AO4" s="618"/>
      <c r="AP4" s="618"/>
      <c r="AQ4" s="618"/>
      <c r="AR4" s="618"/>
      <c r="AS4" s="618"/>
      <c r="AT4" s="618"/>
      <c r="AU4" s="618"/>
      <c r="AV4" s="618"/>
      <c r="AW4" s="618"/>
      <c r="AX4" s="618"/>
      <c r="AY4" s="618"/>
      <c r="AZ4" s="618"/>
      <c r="BA4" s="618"/>
      <c r="BB4" s="618"/>
      <c r="BC4" s="618"/>
      <c r="BD4" s="618"/>
      <c r="BE4" s="618"/>
      <c r="BF4" s="618"/>
      <c r="BG4" s="618"/>
      <c r="BH4" s="618"/>
      <c r="BI4" s="618"/>
      <c r="BJ4" s="618"/>
      <c r="BK4" s="618"/>
      <c r="BL4" s="618"/>
      <c r="BM4" s="618"/>
      <c r="BN4" s="618"/>
      <c r="BO4" s="618"/>
      <c r="BP4" s="618"/>
      <c r="BQ4" s="618"/>
      <c r="BR4" s="618"/>
      <c r="BS4" s="618"/>
      <c r="BT4" s="618"/>
      <c r="BU4" s="618"/>
      <c r="BV4" s="618"/>
      <c r="BW4" s="618"/>
      <c r="BX4" s="618"/>
      <c r="BY4" s="618"/>
      <c r="BZ4" s="618"/>
      <c r="CA4" s="618"/>
      <c r="CB4" s="618"/>
      <c r="CC4" s="618"/>
      <c r="CD4" s="618"/>
      <c r="CE4" s="618"/>
      <c r="CF4" s="618"/>
    </row>
    <row r="5" spans="1:84" s="619" customFormat="1" ht="20.100000000000001" customHeight="1" thickBot="1" x14ac:dyDescent="0.35">
      <c r="A5" s="615"/>
      <c r="B5" s="626" t="s">
        <v>544</v>
      </c>
      <c r="C5" s="616"/>
      <c r="D5" s="628"/>
      <c r="E5" s="1069" t="s">
        <v>411</v>
      </c>
      <c r="F5" s="1071"/>
      <c r="G5" s="1071"/>
      <c r="H5" s="1072"/>
      <c r="I5" s="1066"/>
      <c r="J5" s="1066"/>
      <c r="K5" s="614"/>
      <c r="L5" s="618"/>
      <c r="M5" s="618"/>
      <c r="N5" s="618"/>
      <c r="O5" s="618"/>
      <c r="P5" s="618"/>
      <c r="Q5" s="618"/>
      <c r="R5" s="618"/>
      <c r="S5" s="618"/>
      <c r="T5" s="618"/>
      <c r="U5" s="618"/>
      <c r="V5" s="618"/>
      <c r="W5" s="618"/>
      <c r="X5" s="618"/>
      <c r="Y5" s="618"/>
      <c r="Z5" s="618"/>
      <c r="AA5" s="618"/>
      <c r="AB5" s="618"/>
      <c r="AC5" s="618"/>
      <c r="AD5" s="618"/>
      <c r="AE5" s="618"/>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c r="BO5" s="618"/>
      <c r="BP5" s="618"/>
      <c r="BQ5" s="618"/>
      <c r="BR5" s="618"/>
      <c r="BS5" s="618"/>
      <c r="BT5" s="618"/>
      <c r="BU5" s="618"/>
      <c r="BV5" s="618"/>
      <c r="BW5" s="618"/>
      <c r="BX5" s="618"/>
      <c r="BY5" s="618"/>
      <c r="BZ5" s="618"/>
      <c r="CA5" s="618"/>
      <c r="CB5" s="618"/>
      <c r="CC5" s="618"/>
      <c r="CD5" s="618"/>
      <c r="CE5" s="618"/>
      <c r="CF5" s="618"/>
    </row>
    <row r="6" spans="1:84" s="619" customFormat="1" ht="20.100000000000001" customHeight="1" x14ac:dyDescent="0.3">
      <c r="A6" s="615"/>
      <c r="B6" s="616"/>
      <c r="C6" s="616"/>
      <c r="D6" s="629"/>
      <c r="E6" s="630"/>
      <c r="F6" s="630"/>
      <c r="G6" s="616"/>
      <c r="H6" s="629"/>
      <c r="I6" s="629"/>
      <c r="J6" s="630"/>
      <c r="K6" s="614"/>
      <c r="L6" s="618"/>
      <c r="M6" s="618"/>
      <c r="N6" s="618"/>
      <c r="O6" s="618"/>
      <c r="P6" s="618"/>
      <c r="Q6" s="618"/>
      <c r="R6" s="618"/>
      <c r="S6" s="618"/>
      <c r="T6" s="618"/>
      <c r="U6" s="618"/>
      <c r="V6" s="618"/>
      <c r="W6" s="618"/>
      <c r="X6" s="618"/>
      <c r="Y6" s="618"/>
      <c r="Z6" s="618"/>
      <c r="AA6" s="618"/>
      <c r="AB6" s="618"/>
      <c r="AC6" s="618"/>
      <c r="AD6" s="618"/>
      <c r="AE6" s="618"/>
      <c r="AF6" s="618"/>
      <c r="AG6" s="618"/>
      <c r="AH6" s="618"/>
      <c r="AI6" s="618"/>
      <c r="AJ6" s="618"/>
      <c r="AK6" s="618"/>
      <c r="AL6" s="618"/>
      <c r="AM6" s="618"/>
      <c r="AN6" s="618"/>
      <c r="AO6" s="618"/>
      <c r="AP6" s="618"/>
      <c r="AQ6" s="618"/>
      <c r="AR6" s="618"/>
      <c r="AS6" s="618"/>
      <c r="AT6" s="618"/>
      <c r="AU6" s="618"/>
      <c r="AV6" s="618"/>
      <c r="AW6" s="618"/>
      <c r="AX6" s="618"/>
      <c r="AY6" s="618"/>
      <c r="AZ6" s="618"/>
      <c r="BA6" s="618"/>
      <c r="BB6" s="618"/>
      <c r="BC6" s="618"/>
      <c r="BD6" s="618"/>
      <c r="BE6" s="618"/>
      <c r="BF6" s="618"/>
      <c r="BG6" s="618"/>
      <c r="BH6" s="618"/>
      <c r="BI6" s="618"/>
      <c r="BJ6" s="618"/>
      <c r="BK6" s="618"/>
      <c r="BL6" s="618"/>
      <c r="BM6" s="618"/>
      <c r="BN6" s="618"/>
      <c r="BO6" s="618"/>
      <c r="BP6" s="618"/>
      <c r="BQ6" s="618"/>
      <c r="BR6" s="618"/>
      <c r="BS6" s="618"/>
      <c r="BT6" s="618"/>
      <c r="BU6" s="618"/>
      <c r="BV6" s="618"/>
      <c r="BW6" s="618"/>
      <c r="BX6" s="618"/>
      <c r="BY6" s="618"/>
      <c r="BZ6" s="618"/>
      <c r="CA6" s="618"/>
      <c r="CB6" s="618"/>
      <c r="CC6" s="618"/>
      <c r="CD6" s="618"/>
      <c r="CE6" s="618"/>
      <c r="CF6" s="618"/>
    </row>
    <row r="7" spans="1:84" s="619" customFormat="1" ht="20.100000000000001" customHeight="1" x14ac:dyDescent="0.3">
      <c r="A7" s="615"/>
      <c r="B7" s="616"/>
      <c r="C7" s="616"/>
      <c r="D7" s="629"/>
      <c r="E7" s="630"/>
      <c r="F7" s="630"/>
      <c r="G7" s="616"/>
      <c r="H7" s="629"/>
      <c r="I7" s="629"/>
      <c r="J7" s="630"/>
      <c r="K7" s="614"/>
      <c r="L7" s="618"/>
      <c r="M7" s="618"/>
      <c r="N7" s="618"/>
      <c r="O7" s="618"/>
      <c r="P7" s="618"/>
      <c r="Q7" s="618"/>
      <c r="R7" s="618"/>
      <c r="S7" s="618"/>
      <c r="T7" s="618"/>
      <c r="U7" s="618"/>
      <c r="V7" s="618"/>
      <c r="W7" s="618"/>
      <c r="X7" s="618"/>
      <c r="Y7" s="618"/>
      <c r="Z7" s="618"/>
      <c r="AA7" s="618"/>
      <c r="AB7" s="618"/>
      <c r="AC7" s="618"/>
      <c r="AD7" s="618"/>
      <c r="AE7" s="618"/>
      <c r="AF7" s="618"/>
      <c r="AG7" s="618"/>
      <c r="AH7" s="618"/>
      <c r="AI7" s="618"/>
      <c r="AJ7" s="618"/>
      <c r="AK7" s="618"/>
      <c r="AL7" s="618"/>
      <c r="AM7" s="618"/>
      <c r="AN7" s="618"/>
      <c r="AO7" s="618"/>
      <c r="AP7" s="618"/>
      <c r="AQ7" s="618"/>
      <c r="AR7" s="618"/>
      <c r="AS7" s="618"/>
      <c r="AT7" s="618"/>
      <c r="AU7" s="618"/>
      <c r="AV7" s="618"/>
      <c r="AW7" s="618"/>
      <c r="AX7" s="618"/>
      <c r="AY7" s="618"/>
      <c r="AZ7" s="618"/>
      <c r="BA7" s="618"/>
      <c r="BB7" s="618"/>
      <c r="BC7" s="618"/>
      <c r="BD7" s="618"/>
      <c r="BE7" s="618"/>
      <c r="BF7" s="618"/>
      <c r="BG7" s="618"/>
      <c r="BH7" s="618"/>
      <c r="BI7" s="618"/>
      <c r="BJ7" s="618"/>
      <c r="BK7" s="618"/>
      <c r="BL7" s="618"/>
      <c r="BM7" s="618"/>
      <c r="BN7" s="618"/>
      <c r="BO7" s="618"/>
      <c r="BP7" s="618"/>
      <c r="BQ7" s="618"/>
      <c r="BR7" s="618"/>
      <c r="BS7" s="618"/>
      <c r="BT7" s="618"/>
      <c r="BU7" s="618"/>
      <c r="BV7" s="618"/>
      <c r="BW7" s="618"/>
      <c r="BX7" s="618"/>
      <c r="BY7" s="618"/>
      <c r="BZ7" s="618"/>
      <c r="CA7" s="618"/>
      <c r="CB7" s="618"/>
      <c r="CC7" s="618"/>
      <c r="CD7" s="618"/>
      <c r="CE7" s="618"/>
      <c r="CF7" s="618"/>
    </row>
    <row r="8" spans="1:84" s="619" customFormat="1" ht="20.100000000000001" customHeight="1" thickBot="1" x14ac:dyDescent="0.35">
      <c r="A8" s="615"/>
      <c r="B8" s="616"/>
      <c r="C8" s="616"/>
      <c r="E8" s="620"/>
      <c r="F8" s="617" t="s">
        <v>607</v>
      </c>
      <c r="G8" s="1055"/>
      <c r="H8" s="1055"/>
      <c r="I8" s="1065"/>
      <c r="J8" s="1066"/>
      <c r="K8" s="614"/>
      <c r="L8" s="618"/>
      <c r="M8" s="618"/>
      <c r="N8" s="618"/>
      <c r="O8" s="618"/>
      <c r="P8" s="618"/>
      <c r="Q8" s="618"/>
      <c r="R8" s="61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618"/>
      <c r="AS8" s="618"/>
      <c r="AT8" s="618"/>
      <c r="AU8" s="618"/>
      <c r="AV8" s="618"/>
      <c r="AW8" s="618"/>
      <c r="AX8" s="618"/>
      <c r="AY8" s="618"/>
      <c r="AZ8" s="618"/>
      <c r="BA8" s="618"/>
      <c r="BB8" s="618"/>
      <c r="BC8" s="618"/>
      <c r="BD8" s="618"/>
      <c r="BE8" s="618"/>
      <c r="BF8" s="618"/>
      <c r="BG8" s="618"/>
      <c r="BH8" s="618"/>
      <c r="BI8" s="618"/>
      <c r="BJ8" s="618"/>
      <c r="BK8" s="618"/>
      <c r="BL8" s="618"/>
      <c r="BM8" s="618"/>
      <c r="BN8" s="618"/>
      <c r="BO8" s="618"/>
      <c r="BP8" s="618"/>
      <c r="BQ8" s="618"/>
      <c r="BR8" s="618"/>
      <c r="BS8" s="618"/>
      <c r="BT8" s="618"/>
      <c r="BU8" s="618"/>
      <c r="BV8" s="618"/>
      <c r="BW8" s="618"/>
      <c r="BX8" s="618"/>
      <c r="BY8" s="618"/>
      <c r="BZ8" s="618"/>
      <c r="CA8" s="618"/>
      <c r="CB8" s="618"/>
      <c r="CC8" s="618"/>
      <c r="CD8" s="618"/>
      <c r="CE8" s="618"/>
      <c r="CF8" s="618"/>
    </row>
    <row r="9" spans="1:84" s="619" customFormat="1" ht="20.100000000000001" customHeight="1" thickBot="1" x14ac:dyDescent="0.35">
      <c r="A9" s="615"/>
      <c r="B9" s="616"/>
      <c r="C9" s="616"/>
      <c r="D9" s="617"/>
      <c r="E9" s="620"/>
      <c r="F9" s="620"/>
      <c r="G9" s="616"/>
      <c r="H9" s="617"/>
      <c r="I9" s="617"/>
      <c r="J9" s="620"/>
      <c r="K9" s="614"/>
      <c r="L9" s="618"/>
      <c r="M9" s="618"/>
      <c r="N9" s="618"/>
      <c r="O9" s="618"/>
      <c r="P9" s="618"/>
      <c r="Q9" s="618"/>
      <c r="R9" s="618"/>
      <c r="S9" s="618"/>
      <c r="T9" s="618"/>
      <c r="U9" s="618"/>
      <c r="V9" s="618"/>
      <c r="W9" s="618"/>
      <c r="X9" s="618"/>
      <c r="Y9" s="618"/>
      <c r="Z9" s="618"/>
      <c r="AA9" s="618"/>
      <c r="AB9" s="618"/>
      <c r="AC9" s="618"/>
      <c r="AD9" s="618"/>
      <c r="AE9" s="618"/>
      <c r="AF9" s="618"/>
      <c r="AG9" s="618"/>
      <c r="AH9" s="618"/>
      <c r="AI9" s="618"/>
      <c r="AJ9" s="618"/>
      <c r="AK9" s="618"/>
      <c r="AL9" s="618"/>
      <c r="AM9" s="618"/>
      <c r="AN9" s="618"/>
      <c r="AO9" s="618"/>
      <c r="AP9" s="618"/>
      <c r="AQ9" s="618"/>
      <c r="AR9" s="618"/>
      <c r="AS9" s="618"/>
      <c r="AT9" s="618"/>
      <c r="AU9" s="618"/>
      <c r="AV9" s="618"/>
      <c r="AW9" s="618"/>
      <c r="AX9" s="618"/>
      <c r="AY9" s="618"/>
      <c r="AZ9" s="618"/>
      <c r="BA9" s="618"/>
      <c r="BB9" s="618"/>
      <c r="BC9" s="618"/>
      <c r="BD9" s="618"/>
      <c r="BE9" s="618"/>
      <c r="BF9" s="618"/>
      <c r="BG9" s="618"/>
      <c r="BH9" s="618"/>
      <c r="BI9" s="618"/>
      <c r="BJ9" s="618"/>
      <c r="BK9" s="618"/>
      <c r="BL9" s="618"/>
      <c r="BM9" s="618"/>
      <c r="BN9" s="618"/>
      <c r="BO9" s="618"/>
      <c r="BP9" s="618"/>
      <c r="BQ9" s="618"/>
      <c r="BR9" s="618"/>
      <c r="BS9" s="618"/>
      <c r="BT9" s="618"/>
      <c r="BU9" s="618"/>
      <c r="BV9" s="618"/>
      <c r="BW9" s="618"/>
      <c r="BX9" s="618"/>
      <c r="BY9" s="618"/>
      <c r="BZ9" s="618"/>
      <c r="CA9" s="618"/>
      <c r="CB9" s="618"/>
      <c r="CC9" s="618"/>
      <c r="CD9" s="618"/>
      <c r="CE9" s="618"/>
      <c r="CF9" s="618"/>
    </row>
    <row r="10" spans="1:84" s="619" customFormat="1" ht="20.100000000000001" customHeight="1" x14ac:dyDescent="0.3">
      <c r="A10" s="615"/>
      <c r="B10" s="616"/>
      <c r="C10" s="616"/>
      <c r="D10" s="617" t="s">
        <v>545</v>
      </c>
      <c r="E10" s="1051"/>
      <c r="F10" s="1051"/>
      <c r="G10" s="616"/>
      <c r="H10" s="629"/>
      <c r="I10" s="629"/>
      <c r="J10" s="630"/>
      <c r="K10" s="621"/>
      <c r="L10" s="618"/>
      <c r="M10" s="618"/>
      <c r="N10" s="618"/>
      <c r="O10" s="618"/>
      <c r="P10" s="618"/>
      <c r="Q10" s="618"/>
      <c r="R10" s="618"/>
      <c r="S10" s="618"/>
      <c r="T10" s="1052"/>
      <c r="U10" s="622"/>
      <c r="V10" s="1042" t="s">
        <v>555</v>
      </c>
      <c r="W10" s="1042" t="s">
        <v>587</v>
      </c>
      <c r="X10" s="1042" t="s">
        <v>559</v>
      </c>
      <c r="Y10" s="1042" t="s">
        <v>588</v>
      </c>
      <c r="Z10" s="1042" t="s">
        <v>589</v>
      </c>
      <c r="AA10" s="1042" t="s">
        <v>565</v>
      </c>
      <c r="AB10" s="1042" t="s">
        <v>590</v>
      </c>
      <c r="AC10" s="1042" t="s">
        <v>591</v>
      </c>
      <c r="AD10" s="618"/>
      <c r="AE10" s="618"/>
      <c r="AF10" s="1048" t="s">
        <v>569</v>
      </c>
      <c r="AG10" s="618"/>
      <c r="AH10" s="618"/>
      <c r="AI10" s="618"/>
      <c r="AJ10" s="618"/>
      <c r="AK10" s="618"/>
      <c r="AL10" s="618"/>
      <c r="AM10" s="618"/>
      <c r="AN10" s="618"/>
      <c r="AO10" s="618"/>
      <c r="AP10" s="618"/>
      <c r="AQ10" s="618"/>
      <c r="AR10" s="618"/>
      <c r="AS10" s="618"/>
      <c r="AT10" s="618"/>
      <c r="AU10" s="618"/>
      <c r="AV10" s="618"/>
      <c r="AW10" s="618"/>
      <c r="AX10" s="618"/>
      <c r="AY10" s="618"/>
      <c r="AZ10" s="618"/>
      <c r="BA10" s="618"/>
      <c r="BB10" s="618"/>
      <c r="BC10" s="618"/>
      <c r="BD10" s="618"/>
      <c r="BE10" s="618"/>
      <c r="BF10" s="618"/>
      <c r="BG10" s="618"/>
      <c r="BH10" s="618"/>
      <c r="BI10" s="618"/>
      <c r="BJ10" s="618"/>
      <c r="BK10" s="618"/>
      <c r="BL10" s="618"/>
      <c r="BM10" s="618"/>
      <c r="BN10" s="618"/>
      <c r="BO10" s="618"/>
      <c r="BP10" s="618"/>
      <c r="BQ10" s="618"/>
      <c r="BR10" s="618"/>
      <c r="BS10" s="618"/>
      <c r="BT10" s="618"/>
      <c r="BU10" s="618"/>
      <c r="BV10" s="618"/>
      <c r="BW10" s="618"/>
      <c r="BX10" s="618"/>
      <c r="BY10" s="618"/>
      <c r="BZ10" s="618"/>
      <c r="CA10" s="618"/>
      <c r="CB10" s="618"/>
      <c r="CC10" s="618"/>
      <c r="CD10" s="618"/>
      <c r="CE10" s="618"/>
      <c r="CF10" s="618"/>
    </row>
    <row r="11" spans="1:84" s="619" customFormat="1" ht="20.100000000000001" customHeight="1" x14ac:dyDescent="0.3">
      <c r="A11" s="615"/>
      <c r="B11" s="616"/>
      <c r="C11" s="616"/>
      <c r="D11" s="623"/>
      <c r="E11" s="620"/>
      <c r="F11" s="620"/>
      <c r="G11" s="616"/>
      <c r="H11" s="617"/>
      <c r="I11" s="617"/>
      <c r="J11" s="620"/>
      <c r="K11" s="621"/>
      <c r="L11" s="618"/>
      <c r="M11" s="618"/>
      <c r="N11" s="618"/>
      <c r="O11" s="618"/>
      <c r="P11" s="618"/>
      <c r="Q11" s="618"/>
      <c r="R11" s="618"/>
      <c r="S11" s="618"/>
      <c r="T11" s="1053"/>
      <c r="U11" s="624"/>
      <c r="V11" s="1043"/>
      <c r="W11" s="1043"/>
      <c r="X11" s="1043"/>
      <c r="Y11" s="1043"/>
      <c r="Z11" s="1043"/>
      <c r="AA11" s="1043"/>
      <c r="AB11" s="1043"/>
      <c r="AC11" s="1043"/>
      <c r="AD11" s="618"/>
      <c r="AE11" s="618"/>
      <c r="AF11" s="1049"/>
      <c r="AG11" s="618"/>
      <c r="AH11" s="618"/>
      <c r="AI11" s="618"/>
      <c r="AJ11" s="618"/>
      <c r="AK11" s="618"/>
      <c r="AL11" s="618"/>
      <c r="AM11" s="618"/>
      <c r="AN11" s="618"/>
      <c r="AO11" s="618"/>
      <c r="AP11" s="618"/>
      <c r="AQ11" s="618"/>
      <c r="AR11" s="618"/>
      <c r="AS11" s="618"/>
      <c r="AT11" s="618"/>
      <c r="AU11" s="618"/>
      <c r="AV11" s="618"/>
      <c r="AW11" s="618"/>
      <c r="AX11" s="618"/>
      <c r="AY11" s="618"/>
      <c r="AZ11" s="618"/>
      <c r="BA11" s="618"/>
      <c r="BB11" s="618"/>
      <c r="BC11" s="618"/>
      <c r="BD11" s="618"/>
      <c r="BE11" s="618"/>
      <c r="BF11" s="618"/>
      <c r="BG11" s="618"/>
      <c r="BH11" s="618"/>
      <c r="BI11" s="618"/>
      <c r="BJ11" s="618"/>
      <c r="BK11" s="618"/>
      <c r="BL11" s="618"/>
      <c r="BM11" s="618"/>
      <c r="BN11" s="618"/>
      <c r="BO11" s="618"/>
      <c r="BP11" s="618"/>
      <c r="BQ11" s="618"/>
      <c r="BR11" s="618"/>
      <c r="BS11" s="618"/>
      <c r="BT11" s="618"/>
      <c r="BU11" s="618"/>
      <c r="BV11" s="618"/>
      <c r="BW11" s="618"/>
      <c r="BX11" s="618"/>
      <c r="BY11" s="618"/>
      <c r="BZ11" s="618"/>
      <c r="CA11" s="618"/>
      <c r="CB11" s="618"/>
      <c r="CC11" s="618"/>
      <c r="CD11" s="618"/>
      <c r="CE11" s="618"/>
      <c r="CF11" s="618"/>
    </row>
    <row r="12" spans="1:84" s="619" customFormat="1" ht="20.100000000000001" customHeight="1" thickBot="1" x14ac:dyDescent="0.35">
      <c r="A12" s="615"/>
      <c r="B12" s="625"/>
      <c r="C12" s="616"/>
      <c r="D12" s="626" t="s">
        <v>546</v>
      </c>
      <c r="E12" s="1055"/>
      <c r="F12" s="1055"/>
      <c r="G12" s="1055"/>
      <c r="H12" s="1056" t="s">
        <v>547</v>
      </c>
      <c r="I12" s="1056"/>
      <c r="J12" s="627"/>
      <c r="K12" s="621"/>
      <c r="L12" s="618"/>
      <c r="M12" s="618"/>
      <c r="N12" s="618"/>
      <c r="O12" s="618"/>
      <c r="P12" s="618"/>
      <c r="Q12" s="618"/>
      <c r="R12" s="618"/>
      <c r="S12" s="618"/>
      <c r="T12" s="1053"/>
      <c r="U12" s="624"/>
      <c r="V12" s="1043"/>
      <c r="W12" s="1043"/>
      <c r="X12" s="1043"/>
      <c r="Y12" s="1043"/>
      <c r="Z12" s="1043"/>
      <c r="AA12" s="1043"/>
      <c r="AB12" s="1043"/>
      <c r="AC12" s="1043"/>
      <c r="AD12" s="618"/>
      <c r="AE12" s="618"/>
      <c r="AF12" s="1049"/>
      <c r="AG12" s="618"/>
      <c r="AH12" s="618"/>
      <c r="AI12" s="618"/>
      <c r="AJ12" s="618"/>
      <c r="AK12" s="618"/>
      <c r="AL12" s="618"/>
      <c r="AM12" s="618"/>
      <c r="AN12" s="618"/>
      <c r="AO12" s="618"/>
      <c r="AP12" s="618"/>
      <c r="AQ12" s="618"/>
      <c r="AR12" s="618"/>
      <c r="AS12" s="618"/>
      <c r="AT12" s="618"/>
      <c r="AU12" s="618"/>
      <c r="AV12" s="618"/>
      <c r="AW12" s="618"/>
      <c r="AX12" s="618"/>
      <c r="AY12" s="618"/>
      <c r="AZ12" s="618"/>
      <c r="BA12" s="618"/>
      <c r="BB12" s="618"/>
      <c r="BC12" s="618"/>
      <c r="BD12" s="618"/>
      <c r="BE12" s="618"/>
      <c r="BF12" s="618"/>
      <c r="BG12" s="618"/>
      <c r="BH12" s="618"/>
      <c r="BI12" s="618"/>
      <c r="BJ12" s="618"/>
      <c r="BK12" s="618"/>
      <c r="BL12" s="618"/>
      <c r="BM12" s="618"/>
      <c r="BN12" s="618"/>
      <c r="BO12" s="618"/>
      <c r="BP12" s="618"/>
      <c r="BQ12" s="618"/>
      <c r="BR12" s="618"/>
      <c r="BS12" s="618"/>
      <c r="BT12" s="618"/>
      <c r="BU12" s="618"/>
      <c r="BV12" s="618"/>
      <c r="BW12" s="618"/>
      <c r="BX12" s="618"/>
      <c r="BY12" s="618"/>
      <c r="BZ12" s="618"/>
      <c r="CA12" s="618"/>
      <c r="CB12" s="618"/>
      <c r="CC12" s="618"/>
      <c r="CD12" s="618"/>
      <c r="CE12" s="618"/>
      <c r="CF12" s="618"/>
    </row>
    <row r="13" spans="1:84" ht="20.100000000000001" customHeight="1" x14ac:dyDescent="0.2">
      <c r="A13" s="594"/>
      <c r="B13" s="521"/>
      <c r="C13" s="521"/>
      <c r="D13" s="524"/>
      <c r="E13" s="524"/>
      <c r="F13" s="524"/>
      <c r="G13" s="524"/>
      <c r="H13" s="524"/>
      <c r="I13" s="525"/>
      <c r="J13" s="522"/>
      <c r="K13" s="523"/>
      <c r="T13" s="1053"/>
      <c r="U13" s="590"/>
      <c r="V13" s="1043"/>
      <c r="W13" s="1043"/>
      <c r="X13" s="1043"/>
      <c r="Y13" s="1043"/>
      <c r="Z13" s="1043"/>
      <c r="AA13" s="1043"/>
      <c r="AB13" s="1043"/>
      <c r="AC13" s="1043"/>
      <c r="AF13" s="1049"/>
    </row>
    <row r="14" spans="1:84" ht="24.95" customHeight="1" x14ac:dyDescent="0.2">
      <c r="A14" s="595"/>
      <c r="B14" s="526" t="s">
        <v>548</v>
      </c>
      <c r="C14" s="527"/>
      <c r="D14" s="1057" t="s">
        <v>549</v>
      </c>
      <c r="E14" s="1057"/>
      <c r="F14" s="1057"/>
      <c r="G14" s="1057"/>
      <c r="H14" s="1057"/>
      <c r="I14" s="1057"/>
      <c r="J14" s="528"/>
      <c r="K14" s="529"/>
      <c r="T14" s="1053"/>
      <c r="U14" s="590"/>
      <c r="V14" s="1043"/>
      <c r="W14" s="1043"/>
      <c r="X14" s="1043"/>
      <c r="Y14" s="1043"/>
      <c r="Z14" s="1043"/>
      <c r="AA14" s="1043"/>
      <c r="AB14" s="1043"/>
      <c r="AC14" s="1043"/>
      <c r="AF14" s="1049"/>
    </row>
    <row r="15" spans="1:84" ht="24.95" customHeight="1" x14ac:dyDescent="0.2">
      <c r="A15" s="595"/>
      <c r="B15" s="1058"/>
      <c r="C15" s="1059"/>
      <c r="D15" s="1059"/>
      <c r="E15" s="1059"/>
      <c r="F15" s="1059"/>
      <c r="G15" s="1059"/>
      <c r="H15" s="1059"/>
      <c r="I15" s="1059"/>
      <c r="J15" s="1060"/>
      <c r="K15" s="530"/>
      <c r="L15" s="587"/>
      <c r="T15" s="1053"/>
      <c r="U15" s="590"/>
      <c r="V15" s="1043"/>
      <c r="W15" s="1043"/>
      <c r="X15" s="1043"/>
      <c r="Y15" s="1043"/>
      <c r="Z15" s="1043"/>
      <c r="AA15" s="1043"/>
      <c r="AB15" s="1043"/>
      <c r="AC15" s="1043"/>
      <c r="AF15" s="1049"/>
    </row>
    <row r="16" spans="1:84" ht="24.95" customHeight="1" x14ac:dyDescent="0.2">
      <c r="A16" s="595"/>
      <c r="B16" s="1061"/>
      <c r="C16" s="1062"/>
      <c r="D16" s="1062"/>
      <c r="E16" s="1062"/>
      <c r="F16" s="1062"/>
      <c r="G16" s="1062"/>
      <c r="H16" s="1062"/>
      <c r="I16" s="1062"/>
      <c r="J16" s="1063"/>
      <c r="K16" s="530"/>
      <c r="L16" s="587"/>
      <c r="T16" s="1053"/>
      <c r="U16" s="590"/>
      <c r="V16" s="1043"/>
      <c r="W16" s="1043"/>
      <c r="X16" s="1043"/>
      <c r="Y16" s="1043"/>
      <c r="Z16" s="1043"/>
      <c r="AA16" s="1043"/>
      <c r="AB16" s="1043"/>
      <c r="AC16" s="1043"/>
      <c r="AF16" s="1049"/>
    </row>
    <row r="17" spans="1:32" ht="24.95" customHeight="1" x14ac:dyDescent="0.2">
      <c r="A17" s="595"/>
      <c r="B17" s="531"/>
      <c r="C17" s="531"/>
      <c r="D17" s="531"/>
      <c r="E17" s="531"/>
      <c r="F17" s="531"/>
      <c r="G17" s="531"/>
      <c r="H17" s="531"/>
      <c r="I17" s="531"/>
      <c r="J17" s="531"/>
      <c r="K17" s="530"/>
      <c r="T17" s="1053"/>
      <c r="U17" s="590"/>
      <c r="V17" s="1043"/>
      <c r="W17" s="1043"/>
      <c r="X17" s="1043"/>
      <c r="Y17" s="1043"/>
      <c r="Z17" s="1043"/>
      <c r="AA17" s="1043"/>
      <c r="AB17" s="1043"/>
      <c r="AC17" s="1043"/>
      <c r="AF17" s="1049"/>
    </row>
    <row r="18" spans="1:32" ht="24.95" customHeight="1" thickBot="1" x14ac:dyDescent="0.25">
      <c r="A18" s="595"/>
      <c r="B18" s="1064" t="s">
        <v>550</v>
      </c>
      <c r="C18" s="1064"/>
      <c r="D18" s="532" t="s">
        <v>551</v>
      </c>
      <c r="E18" s="527"/>
      <c r="F18" s="1045" t="s">
        <v>552</v>
      </c>
      <c r="G18" s="1045"/>
      <c r="H18" s="532" t="s">
        <v>469</v>
      </c>
      <c r="I18" s="1046" t="s">
        <v>553</v>
      </c>
      <c r="J18" s="1047"/>
      <c r="K18" s="533"/>
      <c r="L18" s="588"/>
      <c r="T18" s="1054"/>
      <c r="U18" s="596"/>
      <c r="V18" s="1044"/>
      <c r="W18" s="1044"/>
      <c r="X18" s="1044"/>
      <c r="Y18" s="1044"/>
      <c r="Z18" s="1044"/>
      <c r="AA18" s="1044"/>
      <c r="AB18" s="1044"/>
      <c r="AC18" s="1044"/>
      <c r="AF18" s="1050"/>
    </row>
    <row r="19" spans="1:32" ht="24.95" customHeight="1" x14ac:dyDescent="0.2">
      <c r="A19" s="595"/>
      <c r="B19" s="534" t="s">
        <v>554</v>
      </c>
      <c r="C19" s="535"/>
      <c r="D19" s="536"/>
      <c r="E19" s="527"/>
      <c r="F19" s="1039" t="s">
        <v>555</v>
      </c>
      <c r="G19" s="1040"/>
      <c r="H19" s="537" t="str">
        <f>IF(V32&gt;0,"X","")</f>
        <v/>
      </c>
      <c r="I19" s="1035"/>
      <c r="J19" s="1036"/>
      <c r="K19" s="538"/>
      <c r="T19" s="597" t="s">
        <v>554</v>
      </c>
      <c r="U19" s="598" t="b">
        <v>0</v>
      </c>
      <c r="V19" s="599" t="str">
        <f>IF($U19=TRUE,1,"")</f>
        <v/>
      </c>
      <c r="W19" s="599" t="str">
        <f t="shared" ref="V19:AC31" si="0">IF($U19=TRUE,1,"")</f>
        <v/>
      </c>
      <c r="X19" s="599" t="str">
        <f t="shared" si="0"/>
        <v/>
      </c>
      <c r="Y19" s="599" t="str">
        <f t="shared" si="0"/>
        <v/>
      </c>
      <c r="Z19" s="599" t="str">
        <f t="shared" si="0"/>
        <v/>
      </c>
      <c r="AA19" s="599" t="str">
        <f t="shared" si="0"/>
        <v/>
      </c>
      <c r="AB19" s="599" t="str">
        <f t="shared" si="0"/>
        <v/>
      </c>
      <c r="AC19" s="599" t="str">
        <f t="shared" si="0"/>
        <v/>
      </c>
      <c r="AF19" s="599" t="str">
        <f>IF($U19=TRUE,1,"")</f>
        <v/>
      </c>
    </row>
    <row r="20" spans="1:32" ht="24.95" customHeight="1" x14ac:dyDescent="0.2">
      <c r="A20" s="595"/>
      <c r="B20" s="539" t="s">
        <v>556</v>
      </c>
      <c r="C20" s="535"/>
      <c r="D20" s="536"/>
      <c r="E20" s="527"/>
      <c r="F20" s="1039" t="s">
        <v>557</v>
      </c>
      <c r="G20" s="1040"/>
      <c r="H20" s="540" t="str">
        <f>IF(W32&gt;0,"X","")</f>
        <v/>
      </c>
      <c r="I20" s="1035"/>
      <c r="J20" s="1036"/>
      <c r="K20" s="538"/>
      <c r="L20" s="589"/>
      <c r="T20" s="600" t="s">
        <v>556</v>
      </c>
      <c r="U20" s="601" t="b">
        <v>0</v>
      </c>
      <c r="V20" s="599" t="str">
        <f t="shared" si="0"/>
        <v/>
      </c>
      <c r="W20" s="599" t="str">
        <f t="shared" si="0"/>
        <v/>
      </c>
      <c r="X20" s="599"/>
      <c r="Y20" s="599"/>
      <c r="Z20" s="599"/>
      <c r="AA20" s="599"/>
      <c r="AB20" s="599" t="str">
        <f t="shared" si="0"/>
        <v/>
      </c>
      <c r="AC20" s="599"/>
      <c r="AF20" s="599" t="str">
        <f>IF($U20=TRUE,1,"")</f>
        <v/>
      </c>
    </row>
    <row r="21" spans="1:32" ht="24.95" customHeight="1" x14ac:dyDescent="0.25">
      <c r="A21" s="595"/>
      <c r="B21" s="541" t="s">
        <v>558</v>
      </c>
      <c r="C21" s="535"/>
      <c r="D21" s="542"/>
      <c r="E21" s="527"/>
      <c r="F21" s="1039" t="s">
        <v>559</v>
      </c>
      <c r="G21" s="1040"/>
      <c r="H21" s="543" t="str">
        <f>IF(X32&gt;0,"X","")</f>
        <v/>
      </c>
      <c r="I21" s="1035"/>
      <c r="J21" s="1036"/>
      <c r="K21" s="529"/>
      <c r="T21" s="602" t="s">
        <v>592</v>
      </c>
      <c r="U21" s="598" t="b">
        <v>0</v>
      </c>
      <c r="V21" s="599"/>
      <c r="W21" s="599" t="str">
        <f t="shared" si="0"/>
        <v/>
      </c>
      <c r="X21" s="599"/>
      <c r="Y21" s="599"/>
      <c r="Z21" s="599" t="str">
        <f t="shared" si="0"/>
        <v/>
      </c>
      <c r="AA21" s="599"/>
      <c r="AB21" s="599" t="str">
        <f t="shared" si="0"/>
        <v/>
      </c>
      <c r="AC21" s="599" t="str">
        <f t="shared" si="0"/>
        <v/>
      </c>
      <c r="AF21" s="599" t="str">
        <f>IF($U21=TRUE,1,"")</f>
        <v/>
      </c>
    </row>
    <row r="22" spans="1:32" ht="24.95" customHeight="1" x14ac:dyDescent="0.25">
      <c r="A22" s="595"/>
      <c r="B22" s="534" t="s">
        <v>560</v>
      </c>
      <c r="C22" s="535"/>
      <c r="D22" s="544"/>
      <c r="E22" s="527"/>
      <c r="F22" s="1039" t="s">
        <v>561</v>
      </c>
      <c r="G22" s="1040"/>
      <c r="H22" s="543" t="str">
        <f>IF(Y32&gt;0,"X","")</f>
        <v/>
      </c>
      <c r="I22" s="1035"/>
      <c r="J22" s="1036"/>
      <c r="K22" s="538"/>
      <c r="T22" s="600" t="s">
        <v>560</v>
      </c>
      <c r="U22" s="601" t="b">
        <v>0</v>
      </c>
      <c r="V22" s="599" t="str">
        <f>IF($U22=TRUE,1,"")</f>
        <v/>
      </c>
      <c r="W22" s="599" t="str">
        <f t="shared" si="0"/>
        <v/>
      </c>
      <c r="X22" s="599" t="str">
        <f t="shared" si="0"/>
        <v/>
      </c>
      <c r="Y22" s="599" t="str">
        <f t="shared" si="0"/>
        <v/>
      </c>
      <c r="Z22" s="599" t="str">
        <f t="shared" si="0"/>
        <v/>
      </c>
      <c r="AA22" s="599" t="str">
        <f t="shared" si="0"/>
        <v/>
      </c>
      <c r="AB22" s="599" t="str">
        <f t="shared" si="0"/>
        <v/>
      </c>
      <c r="AC22" s="599" t="str">
        <f t="shared" si="0"/>
        <v/>
      </c>
      <c r="AF22" s="599" t="str">
        <f t="shared" ref="AF22:AF31" si="1">IF($U22=TRUE,1,"")</f>
        <v/>
      </c>
    </row>
    <row r="23" spans="1:32" ht="24.95" customHeight="1" x14ac:dyDescent="0.2">
      <c r="A23" s="595"/>
      <c r="B23" s="534" t="s">
        <v>562</v>
      </c>
      <c r="C23" s="535"/>
      <c r="D23" s="536"/>
      <c r="E23" s="527"/>
      <c r="F23" s="1039" t="s">
        <v>563</v>
      </c>
      <c r="G23" s="1040"/>
      <c r="H23" s="540" t="str">
        <f>IF(Z32&gt;0,"X","")</f>
        <v/>
      </c>
      <c r="I23" s="1035"/>
      <c r="J23" s="1036"/>
      <c r="K23" s="538"/>
      <c r="T23" s="600"/>
      <c r="U23" s="601" t="b">
        <v>0</v>
      </c>
      <c r="V23" s="599" t="str">
        <f>IF($U23=TRUE,1,"")</f>
        <v/>
      </c>
      <c r="W23" s="599" t="str">
        <f>IF($U23=TRUE,1,"")</f>
        <v/>
      </c>
      <c r="X23" s="599" t="str">
        <f>IF($U23=TRUE,1,"")</f>
        <v/>
      </c>
      <c r="Y23" s="599"/>
      <c r="Z23" s="599"/>
      <c r="AA23" s="599"/>
      <c r="AB23" s="599" t="str">
        <f>IF($U23=TRUE,1,"")</f>
        <v/>
      </c>
      <c r="AC23" s="599" t="str">
        <f t="shared" si="0"/>
        <v/>
      </c>
      <c r="AF23" s="599" t="str">
        <f>IF($U23=TRUE,1,"")</f>
        <v/>
      </c>
    </row>
    <row r="24" spans="1:32" ht="24.95" customHeight="1" x14ac:dyDescent="0.2">
      <c r="A24" s="595"/>
      <c r="B24" s="539" t="s">
        <v>564</v>
      </c>
      <c r="C24" s="535"/>
      <c r="D24" s="542"/>
      <c r="E24" s="527"/>
      <c r="F24" s="1039" t="s">
        <v>565</v>
      </c>
      <c r="G24" s="1040"/>
      <c r="H24" s="545" t="str">
        <f>IF(AA32&gt;0,"X","")</f>
        <v/>
      </c>
      <c r="I24" s="1035"/>
      <c r="J24" s="1036"/>
      <c r="K24" s="538"/>
      <c r="T24" s="602" t="s">
        <v>562</v>
      </c>
      <c r="U24" s="601" t="b">
        <v>0</v>
      </c>
      <c r="V24" s="599" t="str">
        <f>IF($U24=TRUE,1,"")</f>
        <v/>
      </c>
      <c r="W24" s="599" t="str">
        <f t="shared" si="0"/>
        <v/>
      </c>
      <c r="X24" s="599" t="str">
        <f t="shared" si="0"/>
        <v/>
      </c>
      <c r="Y24" s="599"/>
      <c r="Z24" s="599"/>
      <c r="AA24" s="599" t="str">
        <f t="shared" si="0"/>
        <v/>
      </c>
      <c r="AB24" s="599" t="str">
        <f t="shared" si="0"/>
        <v/>
      </c>
      <c r="AC24" s="599" t="str">
        <f t="shared" si="0"/>
        <v/>
      </c>
      <c r="AF24" s="599" t="str">
        <f t="shared" si="1"/>
        <v/>
      </c>
    </row>
    <row r="25" spans="1:32" ht="24.95" customHeight="1" x14ac:dyDescent="0.2">
      <c r="A25" s="595"/>
      <c r="B25" s="539" t="s">
        <v>566</v>
      </c>
      <c r="C25" s="535"/>
      <c r="D25" s="546"/>
      <c r="E25" s="527"/>
      <c r="F25" s="1039" t="s">
        <v>608</v>
      </c>
      <c r="G25" s="1040"/>
      <c r="H25" s="540" t="str">
        <f>IF(AB32&gt;0,"X","")</f>
        <v/>
      </c>
      <c r="I25" s="1035"/>
      <c r="J25" s="1036"/>
      <c r="K25" s="529"/>
      <c r="T25" s="600" t="s">
        <v>564</v>
      </c>
      <c r="U25" s="601" t="b">
        <v>0</v>
      </c>
      <c r="V25" s="599" t="str">
        <f t="shared" si="0"/>
        <v/>
      </c>
      <c r="W25" s="599" t="str">
        <f t="shared" si="0"/>
        <v/>
      </c>
      <c r="X25" s="599"/>
      <c r="Y25" s="599"/>
      <c r="Z25" s="599"/>
      <c r="AA25" s="599"/>
      <c r="AB25" s="599"/>
      <c r="AC25" s="599" t="str">
        <f t="shared" si="0"/>
        <v/>
      </c>
      <c r="AD25" s="599" t="str">
        <f>IF($U25=TRUE,1,"")</f>
        <v/>
      </c>
      <c r="AE25" s="599" t="str">
        <f>IF($U25=TRUE,1,"")</f>
        <v/>
      </c>
      <c r="AF25" s="599" t="str">
        <f>IF($U25=TRUE,1,"")</f>
        <v/>
      </c>
    </row>
    <row r="26" spans="1:32" ht="24.95" customHeight="1" x14ac:dyDescent="0.2">
      <c r="A26" s="595"/>
      <c r="B26" s="534" t="s">
        <v>567</v>
      </c>
      <c r="C26" s="535"/>
      <c r="D26" s="546"/>
      <c r="E26" s="527"/>
      <c r="F26" s="1041" t="s">
        <v>413</v>
      </c>
      <c r="G26" s="1041"/>
      <c r="H26" s="540" t="str">
        <f>IF(AC32&gt;0,"X","")</f>
        <v/>
      </c>
      <c r="I26" s="1035"/>
      <c r="J26" s="1036"/>
      <c r="K26" s="538"/>
      <c r="T26" s="600" t="s">
        <v>566</v>
      </c>
      <c r="U26" s="601" t="b">
        <v>0</v>
      </c>
      <c r="V26" s="599"/>
      <c r="W26" s="599" t="str">
        <f t="shared" si="0"/>
        <v/>
      </c>
      <c r="X26" s="599"/>
      <c r="Y26" s="599"/>
      <c r="Z26" s="599" t="str">
        <f t="shared" si="0"/>
        <v/>
      </c>
      <c r="AA26" s="599" t="str">
        <f t="shared" si="0"/>
        <v/>
      </c>
      <c r="AB26" s="599" t="str">
        <f t="shared" si="0"/>
        <v/>
      </c>
      <c r="AC26" s="599" t="str">
        <f t="shared" si="0"/>
        <v/>
      </c>
      <c r="AF26" s="599" t="str">
        <f t="shared" si="1"/>
        <v/>
      </c>
    </row>
    <row r="27" spans="1:32" ht="24.95" customHeight="1" x14ac:dyDescent="0.2">
      <c r="A27" s="595"/>
      <c r="B27" s="534" t="s">
        <v>568</v>
      </c>
      <c r="C27" s="535"/>
      <c r="D27" s="546"/>
      <c r="E27" s="527"/>
      <c r="F27" s="1033" t="s">
        <v>569</v>
      </c>
      <c r="G27" s="1034"/>
      <c r="H27" s="540" t="str">
        <f>IF(AF32&gt;0,"X","")</f>
        <v/>
      </c>
      <c r="I27" s="1035"/>
      <c r="J27" s="1036"/>
      <c r="K27" s="538"/>
      <c r="T27" s="602" t="s">
        <v>593</v>
      </c>
      <c r="U27" s="598" t="b">
        <v>0</v>
      </c>
      <c r="V27" s="599" t="str">
        <f>IF($U27=TRUE,1,"")</f>
        <v/>
      </c>
      <c r="W27" s="599" t="str">
        <f t="shared" si="0"/>
        <v/>
      </c>
      <c r="X27" s="599" t="str">
        <f t="shared" si="0"/>
        <v/>
      </c>
      <c r="Y27" s="599" t="str">
        <f t="shared" si="0"/>
        <v/>
      </c>
      <c r="Z27" s="599" t="str">
        <f t="shared" si="0"/>
        <v/>
      </c>
      <c r="AA27" s="599" t="str">
        <f t="shared" si="0"/>
        <v/>
      </c>
      <c r="AB27" s="599" t="str">
        <f t="shared" si="0"/>
        <v/>
      </c>
      <c r="AC27" s="599" t="str">
        <f t="shared" si="0"/>
        <v/>
      </c>
      <c r="AF27" s="599" t="str">
        <f t="shared" si="1"/>
        <v/>
      </c>
    </row>
    <row r="28" spans="1:32" ht="24.95" customHeight="1" x14ac:dyDescent="0.2">
      <c r="A28" s="595"/>
      <c r="B28" s="547"/>
      <c r="C28" s="548"/>
      <c r="D28" s="546"/>
      <c r="E28" s="527"/>
      <c r="F28" s="1037"/>
      <c r="G28" s="1038"/>
      <c r="H28" s="540"/>
      <c r="I28" s="1030"/>
      <c r="J28" s="1031"/>
      <c r="K28" s="538"/>
      <c r="T28" s="602" t="s">
        <v>568</v>
      </c>
      <c r="U28" s="598" t="b">
        <v>0</v>
      </c>
      <c r="V28" s="599" t="str">
        <f>IF($U28=TRUE,1,"")</f>
        <v/>
      </c>
      <c r="W28" s="599" t="str">
        <f t="shared" si="0"/>
        <v/>
      </c>
      <c r="X28" s="599" t="str">
        <f t="shared" si="0"/>
        <v/>
      </c>
      <c r="Y28" s="599" t="str">
        <f t="shared" si="0"/>
        <v/>
      </c>
      <c r="Z28" s="599" t="str">
        <f t="shared" si="0"/>
        <v/>
      </c>
      <c r="AA28" s="599" t="str">
        <f t="shared" si="0"/>
        <v/>
      </c>
      <c r="AB28" s="599" t="str">
        <f t="shared" si="0"/>
        <v/>
      </c>
      <c r="AC28" s="599" t="str">
        <f t="shared" si="0"/>
        <v/>
      </c>
      <c r="AF28" s="599" t="str">
        <f t="shared" si="1"/>
        <v/>
      </c>
    </row>
    <row r="29" spans="1:32" ht="24.95" customHeight="1" x14ac:dyDescent="0.2">
      <c r="A29" s="595"/>
      <c r="B29" s="549"/>
      <c r="C29" s="548"/>
      <c r="D29" s="550"/>
      <c r="E29" s="527"/>
      <c r="F29" s="1037"/>
      <c r="G29" s="1038"/>
      <c r="H29" s="551"/>
      <c r="I29" s="1030"/>
      <c r="J29" s="1031"/>
      <c r="K29" s="538"/>
      <c r="N29" s="1027"/>
      <c r="O29" s="1027"/>
      <c r="T29" s="602"/>
      <c r="U29" s="598" t="b">
        <v>0</v>
      </c>
      <c r="V29" s="599" t="str">
        <f>IF($U29=TRUE,1,"")</f>
        <v/>
      </c>
      <c r="W29" s="599" t="str">
        <f t="shared" si="0"/>
        <v/>
      </c>
      <c r="X29" s="599" t="str">
        <f t="shared" si="0"/>
        <v/>
      </c>
      <c r="Y29" s="599" t="str">
        <f t="shared" si="0"/>
        <v/>
      </c>
      <c r="Z29" s="599" t="str">
        <f t="shared" si="0"/>
        <v/>
      </c>
      <c r="AA29" s="599" t="str">
        <f t="shared" si="0"/>
        <v/>
      </c>
      <c r="AB29" s="599" t="str">
        <f t="shared" si="0"/>
        <v/>
      </c>
      <c r="AC29" s="599" t="str">
        <f t="shared" si="0"/>
        <v/>
      </c>
      <c r="AF29" s="599" t="str">
        <f t="shared" si="1"/>
        <v/>
      </c>
    </row>
    <row r="30" spans="1:32" ht="24.95" customHeight="1" x14ac:dyDescent="0.2">
      <c r="A30" s="595"/>
      <c r="B30" s="549"/>
      <c r="C30" s="548"/>
      <c r="D30" s="550"/>
      <c r="E30" s="527"/>
      <c r="F30" s="1028"/>
      <c r="G30" s="1029"/>
      <c r="H30" s="551"/>
      <c r="I30" s="1030"/>
      <c r="J30" s="1031"/>
      <c r="K30" s="538"/>
      <c r="T30" s="602"/>
      <c r="U30" s="598" t="b">
        <v>0</v>
      </c>
      <c r="V30" s="599" t="str">
        <f>IF($U30=TRUE,1,"")</f>
        <v/>
      </c>
      <c r="W30" s="599" t="str">
        <f t="shared" si="0"/>
        <v/>
      </c>
      <c r="X30" s="599" t="str">
        <f t="shared" si="0"/>
        <v/>
      </c>
      <c r="Y30" s="599" t="str">
        <f t="shared" si="0"/>
        <v/>
      </c>
      <c r="Z30" s="599" t="str">
        <f t="shared" si="0"/>
        <v/>
      </c>
      <c r="AA30" s="599" t="str">
        <f t="shared" si="0"/>
        <v/>
      </c>
      <c r="AB30" s="599" t="str">
        <f t="shared" si="0"/>
        <v/>
      </c>
      <c r="AC30" s="599" t="str">
        <f t="shared" si="0"/>
        <v/>
      </c>
      <c r="AF30" s="599" t="str">
        <f t="shared" si="1"/>
        <v/>
      </c>
    </row>
    <row r="31" spans="1:32" ht="24.95" customHeight="1" x14ac:dyDescent="0.2">
      <c r="A31" s="595"/>
      <c r="B31" s="549"/>
      <c r="C31" s="548"/>
      <c r="D31" s="550"/>
      <c r="E31" s="527"/>
      <c r="F31" s="1028"/>
      <c r="G31" s="1029"/>
      <c r="H31" s="551"/>
      <c r="I31" s="1030"/>
      <c r="J31" s="1031"/>
      <c r="K31" s="538"/>
      <c r="T31" s="602"/>
      <c r="U31" s="603" t="b">
        <v>0</v>
      </c>
      <c r="V31" s="599" t="str">
        <f>IF($U31=TRUE,1,"")</f>
        <v/>
      </c>
      <c r="W31" s="599" t="str">
        <f t="shared" si="0"/>
        <v/>
      </c>
      <c r="X31" s="599" t="str">
        <f t="shared" si="0"/>
        <v/>
      </c>
      <c r="Y31" s="599" t="str">
        <f t="shared" si="0"/>
        <v/>
      </c>
      <c r="Z31" s="599" t="str">
        <f t="shared" si="0"/>
        <v/>
      </c>
      <c r="AA31" s="599" t="str">
        <f t="shared" si="0"/>
        <v/>
      </c>
      <c r="AB31" s="599" t="str">
        <f t="shared" si="0"/>
        <v/>
      </c>
      <c r="AC31" s="599" t="str">
        <f t="shared" si="0"/>
        <v/>
      </c>
      <c r="AF31" s="599" t="str">
        <f t="shared" si="1"/>
        <v/>
      </c>
    </row>
    <row r="32" spans="1:32" ht="24.95" customHeight="1" thickBot="1" x14ac:dyDescent="0.25">
      <c r="A32" s="595"/>
      <c r="B32" s="527"/>
      <c r="C32" s="527"/>
      <c r="D32" s="527"/>
      <c r="E32" s="527"/>
      <c r="F32" s="1032"/>
      <c r="G32" s="1032"/>
      <c r="H32" s="552"/>
      <c r="I32" s="552"/>
      <c r="J32" s="553"/>
      <c r="K32" s="538"/>
      <c r="T32" s="602"/>
      <c r="V32" s="586">
        <f t="shared" ref="V32:AC32" si="2">SUM(V19:V31)</f>
        <v>0</v>
      </c>
      <c r="W32" s="586">
        <f t="shared" si="2"/>
        <v>0</v>
      </c>
      <c r="X32" s="586">
        <f t="shared" si="2"/>
        <v>0</v>
      </c>
      <c r="Y32" s="586">
        <f t="shared" si="2"/>
        <v>0</v>
      </c>
      <c r="Z32" s="586">
        <f t="shared" si="2"/>
        <v>0</v>
      </c>
      <c r="AA32" s="586">
        <f t="shared" si="2"/>
        <v>0</v>
      </c>
      <c r="AB32" s="586">
        <f t="shared" si="2"/>
        <v>0</v>
      </c>
      <c r="AC32" s="586">
        <f t="shared" si="2"/>
        <v>0</v>
      </c>
      <c r="AF32" s="586">
        <f>SUM(AF19:AF31)</f>
        <v>0</v>
      </c>
    </row>
    <row r="33" spans="1:84" ht="24.95" customHeight="1" x14ac:dyDescent="0.2">
      <c r="A33" s="595"/>
      <c r="B33" s="1021" t="s">
        <v>570</v>
      </c>
      <c r="C33" s="1022"/>
      <c r="D33" s="554" t="s">
        <v>571</v>
      </c>
      <c r="E33" s="527"/>
      <c r="F33" s="1023"/>
      <c r="G33" s="1024"/>
      <c r="H33" s="555" t="s">
        <v>572</v>
      </c>
      <c r="I33" s="556" t="s">
        <v>573</v>
      </c>
      <c r="J33" s="557" t="s">
        <v>551</v>
      </c>
      <c r="K33" s="538"/>
    </row>
    <row r="34" spans="1:84" ht="24.95" customHeight="1" thickBot="1" x14ac:dyDescent="0.25">
      <c r="A34" s="595"/>
      <c r="B34" s="558" t="s">
        <v>574</v>
      </c>
      <c r="C34" s="535"/>
      <c r="D34" s="559"/>
      <c r="E34" s="527"/>
      <c r="F34" s="1025" t="s">
        <v>575</v>
      </c>
      <c r="G34" s="1026"/>
      <c r="H34" s="560"/>
      <c r="I34" s="561"/>
      <c r="J34" s="562"/>
      <c r="K34" s="538"/>
    </row>
    <row r="35" spans="1:84" ht="24.95" customHeight="1" x14ac:dyDescent="0.2">
      <c r="A35" s="595"/>
      <c r="B35" s="558" t="s">
        <v>576</v>
      </c>
      <c r="C35" s="535"/>
      <c r="D35" s="559"/>
      <c r="E35" s="527"/>
      <c r="F35" s="1017"/>
      <c r="G35" s="1017"/>
      <c r="H35" s="1017"/>
      <c r="I35" s="1017"/>
      <c r="J35" s="1017"/>
      <c r="K35" s="1017"/>
    </row>
    <row r="36" spans="1:84" ht="24.95" customHeight="1" x14ac:dyDescent="0.2">
      <c r="A36" s="595"/>
      <c r="B36" s="558" t="s">
        <v>577</v>
      </c>
      <c r="C36" s="535"/>
      <c r="D36" s="559"/>
      <c r="E36" s="527"/>
      <c r="F36" s="1017"/>
      <c r="G36" s="1017"/>
      <c r="H36" s="1017"/>
      <c r="I36" s="1017"/>
      <c r="J36" s="1017"/>
      <c r="K36" s="1017"/>
    </row>
    <row r="37" spans="1:84" ht="24.95" customHeight="1" thickBot="1" x14ac:dyDescent="0.25">
      <c r="A37" s="595"/>
      <c r="B37" s="558" t="s">
        <v>578</v>
      </c>
      <c r="C37" s="535"/>
      <c r="D37" s="559"/>
      <c r="E37" s="527"/>
      <c r="F37" s="527"/>
      <c r="G37" s="527"/>
      <c r="H37" s="563" t="s">
        <v>572</v>
      </c>
      <c r="I37" s="563" t="s">
        <v>79</v>
      </c>
      <c r="J37" s="563" t="s">
        <v>553</v>
      </c>
      <c r="K37" s="564"/>
    </row>
    <row r="38" spans="1:84" ht="24.95" customHeight="1" thickBot="1" x14ac:dyDescent="0.25">
      <c r="A38" s="595"/>
      <c r="B38" s="565" t="s">
        <v>579</v>
      </c>
      <c r="C38" s="535"/>
      <c r="D38" s="559"/>
      <c r="E38" s="527"/>
      <c r="F38" s="1018" t="s">
        <v>580</v>
      </c>
      <c r="G38" s="1019"/>
      <c r="H38" s="566"/>
      <c r="I38" s="567"/>
      <c r="J38" s="568"/>
      <c r="K38" s="529"/>
    </row>
    <row r="39" spans="1:84" ht="24.95" customHeight="1" x14ac:dyDescent="0.2">
      <c r="A39" s="595"/>
      <c r="B39" s="569" t="s">
        <v>581</v>
      </c>
      <c r="C39" s="570"/>
      <c r="D39" s="571"/>
      <c r="E39" s="527"/>
      <c r="F39" s="527"/>
      <c r="G39" s="527"/>
      <c r="H39" s="572"/>
      <c r="I39" s="572"/>
      <c r="J39" s="572"/>
      <c r="K39" s="529"/>
    </row>
    <row r="40" spans="1:84" ht="24.95" customHeight="1" thickBot="1" x14ac:dyDescent="0.25">
      <c r="A40" s="595"/>
      <c r="B40" s="1020" t="s">
        <v>582</v>
      </c>
      <c r="C40" s="1020"/>
      <c r="D40" s="1020"/>
      <c r="E40" s="527"/>
      <c r="F40" s="527"/>
      <c r="G40" s="527"/>
      <c r="H40" s="572"/>
      <c r="I40" s="572"/>
      <c r="J40" s="572"/>
      <c r="K40" s="573"/>
    </row>
    <row r="41" spans="1:84" ht="24.95" customHeight="1" thickBot="1" x14ac:dyDescent="0.25">
      <c r="A41" s="595"/>
      <c r="B41" s="574"/>
      <c r="C41" s="575"/>
      <c r="D41" s="575"/>
      <c r="E41" s="575"/>
      <c r="F41" s="575"/>
      <c r="G41" s="575"/>
      <c r="H41" s="575"/>
      <c r="I41" s="575"/>
      <c r="J41" s="576"/>
      <c r="K41" s="573"/>
    </row>
    <row r="42" spans="1:84" ht="24.95" customHeight="1" x14ac:dyDescent="0.2">
      <c r="A42" s="595"/>
      <c r="B42" s="527"/>
      <c r="C42" s="527"/>
      <c r="D42" s="527"/>
      <c r="E42" s="527"/>
      <c r="F42" s="527"/>
      <c r="G42" s="527"/>
      <c r="H42" s="527"/>
      <c r="I42" s="527"/>
      <c r="J42" s="527"/>
      <c r="K42" s="529"/>
    </row>
    <row r="43" spans="1:84" ht="24.95" customHeight="1" x14ac:dyDescent="0.2">
      <c r="A43" s="595"/>
      <c r="B43" s="551"/>
      <c r="C43" s="577"/>
      <c r="D43" s="578"/>
      <c r="E43" s="577"/>
      <c r="F43" s="578"/>
      <c r="G43" s="577"/>
      <c r="H43" s="1016"/>
      <c r="I43" s="1016"/>
      <c r="J43" s="563" t="s">
        <v>583</v>
      </c>
      <c r="K43" s="529"/>
    </row>
    <row r="44" spans="1:84" ht="24.95" customHeight="1" x14ac:dyDescent="0.2">
      <c r="A44" s="595"/>
      <c r="B44" s="551"/>
      <c r="C44" s="579"/>
      <c r="D44" s="580"/>
      <c r="E44" s="579"/>
      <c r="F44" s="580"/>
      <c r="G44" s="579"/>
      <c r="H44" s="1016"/>
      <c r="I44" s="1016"/>
      <c r="J44" s="581" t="s">
        <v>584</v>
      </c>
      <c r="K44" s="573"/>
    </row>
    <row r="45" spans="1:84" ht="24.95" customHeight="1" x14ac:dyDescent="0.2">
      <c r="A45" s="595"/>
      <c r="B45" s="582"/>
      <c r="C45" s="582"/>
      <c r="D45" s="582"/>
      <c r="E45" s="582"/>
      <c r="F45" s="582"/>
      <c r="G45" s="582"/>
      <c r="H45" s="582"/>
      <c r="I45" s="582"/>
      <c r="J45" s="582"/>
      <c r="K45" s="583"/>
    </row>
    <row r="46" spans="1:84" ht="24.95" customHeight="1" thickBot="1" x14ac:dyDescent="0.25">
      <c r="A46" s="604"/>
      <c r="B46" s="584"/>
      <c r="C46" s="584"/>
      <c r="D46" s="584"/>
      <c r="E46" s="584"/>
      <c r="F46" s="584"/>
      <c r="G46" s="584"/>
      <c r="H46" s="584"/>
      <c r="I46" s="584"/>
      <c r="J46" s="584"/>
      <c r="K46" s="585"/>
      <c r="L46" s="590"/>
      <c r="M46" s="590"/>
      <c r="N46" s="590"/>
      <c r="O46" s="590"/>
      <c r="P46" s="590"/>
      <c r="Q46" s="590"/>
      <c r="R46" s="590"/>
      <c r="S46" s="590"/>
      <c r="AG46" s="590"/>
      <c r="AH46" s="590"/>
      <c r="AI46" s="590"/>
      <c r="AJ46" s="590"/>
      <c r="AK46" s="590"/>
      <c r="AL46" s="590"/>
      <c r="AM46" s="590"/>
      <c r="AN46" s="590"/>
      <c r="AO46" s="590"/>
      <c r="AP46" s="590"/>
      <c r="AQ46" s="590"/>
      <c r="AR46" s="590"/>
      <c r="AS46" s="590"/>
      <c r="AT46" s="590"/>
      <c r="AU46" s="590"/>
      <c r="AV46" s="590"/>
      <c r="AW46" s="590"/>
      <c r="AX46" s="590"/>
      <c r="AY46" s="590"/>
      <c r="AZ46" s="590"/>
      <c r="BA46" s="590"/>
      <c r="BB46" s="590"/>
      <c r="BC46" s="590"/>
      <c r="BD46" s="590"/>
      <c r="BE46" s="590"/>
      <c r="BF46" s="590"/>
      <c r="BG46" s="590"/>
      <c r="BH46" s="590"/>
      <c r="BI46" s="590"/>
      <c r="BJ46" s="590"/>
      <c r="BK46" s="590"/>
      <c r="BL46" s="590"/>
      <c r="BM46" s="590"/>
      <c r="BN46" s="590"/>
      <c r="BO46" s="590"/>
      <c r="BP46" s="590"/>
      <c r="BQ46" s="590"/>
      <c r="BR46" s="590"/>
      <c r="BS46" s="590"/>
      <c r="BT46" s="590"/>
      <c r="BU46" s="590"/>
      <c r="BV46" s="590"/>
      <c r="BW46" s="590"/>
      <c r="BX46" s="590"/>
      <c r="BY46" s="590"/>
      <c r="BZ46" s="590"/>
      <c r="CA46" s="590"/>
      <c r="CB46" s="590"/>
      <c r="CC46" s="590"/>
      <c r="CD46" s="590"/>
      <c r="CE46" s="590"/>
      <c r="CF46" s="590"/>
    </row>
  </sheetData>
  <mergeCells count="67">
    <mergeCell ref="I8:J8"/>
    <mergeCell ref="G8:H8"/>
    <mergeCell ref="D1:J1"/>
    <mergeCell ref="C3:E3"/>
    <mergeCell ref="H3:J3"/>
    <mergeCell ref="F3:G3"/>
    <mergeCell ref="E5:G5"/>
    <mergeCell ref="H5:J5"/>
    <mergeCell ref="AB10:AB18"/>
    <mergeCell ref="AC10:AC18"/>
    <mergeCell ref="AF10:AF18"/>
    <mergeCell ref="E10:F10"/>
    <mergeCell ref="T10:T18"/>
    <mergeCell ref="V10:V18"/>
    <mergeCell ref="W10:W18"/>
    <mergeCell ref="X10:X18"/>
    <mergeCell ref="E12:G12"/>
    <mergeCell ref="H12:I12"/>
    <mergeCell ref="D14:I14"/>
    <mergeCell ref="B15:J16"/>
    <mergeCell ref="B18:C18"/>
    <mergeCell ref="F20:G20"/>
    <mergeCell ref="I20:J20"/>
    <mergeCell ref="Y10:Y18"/>
    <mergeCell ref="Z10:Z18"/>
    <mergeCell ref="AA10:AA18"/>
    <mergeCell ref="F18:G18"/>
    <mergeCell ref="I18:J18"/>
    <mergeCell ref="F19:G19"/>
    <mergeCell ref="I19:J19"/>
    <mergeCell ref="F21:G21"/>
    <mergeCell ref="I21:J21"/>
    <mergeCell ref="F22:G22"/>
    <mergeCell ref="I22:J22"/>
    <mergeCell ref="F23:G23"/>
    <mergeCell ref="I23:J23"/>
    <mergeCell ref="F24:G24"/>
    <mergeCell ref="I24:J24"/>
    <mergeCell ref="F25:G25"/>
    <mergeCell ref="I25:J25"/>
    <mergeCell ref="F26:G26"/>
    <mergeCell ref="I26:J26"/>
    <mergeCell ref="F27:G27"/>
    <mergeCell ref="I27:J27"/>
    <mergeCell ref="F28:G28"/>
    <mergeCell ref="I28:J28"/>
    <mergeCell ref="F29:G29"/>
    <mergeCell ref="I29:J29"/>
    <mergeCell ref="J35:K35"/>
    <mergeCell ref="N29:O29"/>
    <mergeCell ref="F30:G30"/>
    <mergeCell ref="I30:J30"/>
    <mergeCell ref="F31:G31"/>
    <mergeCell ref="I31:J31"/>
    <mergeCell ref="F32:G32"/>
    <mergeCell ref="B40:D40"/>
    <mergeCell ref="H43:I43"/>
    <mergeCell ref="B33:C33"/>
    <mergeCell ref="F33:G33"/>
    <mergeCell ref="F34:G34"/>
    <mergeCell ref="F35:G35"/>
    <mergeCell ref="H35:I35"/>
    <mergeCell ref="H44:I44"/>
    <mergeCell ref="F36:G36"/>
    <mergeCell ref="H36:I36"/>
    <mergeCell ref="J36:K36"/>
    <mergeCell ref="F38:G38"/>
  </mergeCells>
  <printOptions horizontalCentered="1" verticalCentered="1"/>
  <pageMargins left="0" right="0" top="0" bottom="0" header="0.3" footer="0.3"/>
  <pageSetup scale="67" orientation="portrait" r:id="rId1"/>
  <headerFooter>
    <oddFooter>&amp;L&amp;1#&amp;"Calibri"&amp;10&amp;K000000Caterpillar - Confidential Green</oddFooter>
  </headerFooter>
  <colBreaks count="1" manualBreakCount="1">
    <brk id="11"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101377" r:id="rId4" name="Check Box 1">
              <controlPr defaultSize="0" autoFill="0" autoLine="0" autoPict="0">
                <anchor moveWithCells="1" sizeWithCells="1">
                  <from>
                    <xdr:col>2</xdr:col>
                    <xdr:colOff>28575</xdr:colOff>
                    <xdr:row>19</xdr:row>
                    <xdr:rowOff>66675</xdr:rowOff>
                  </from>
                  <to>
                    <xdr:col>3</xdr:col>
                    <xdr:colOff>104775</xdr:colOff>
                    <xdr:row>20</xdr:row>
                    <xdr:rowOff>0</xdr:rowOff>
                  </to>
                </anchor>
              </controlPr>
            </control>
          </mc:Choice>
        </mc:AlternateContent>
        <mc:AlternateContent xmlns:mc="http://schemas.openxmlformats.org/markup-compatibility/2006">
          <mc:Choice Requires="x14">
            <control shapeId="101378" r:id="rId5" name="Check Box 2">
              <controlPr defaultSize="0" autoFill="0" autoLine="0" autoPict="0">
                <anchor moveWithCells="1" sizeWithCells="1">
                  <from>
                    <xdr:col>2</xdr:col>
                    <xdr:colOff>28575</xdr:colOff>
                    <xdr:row>20</xdr:row>
                    <xdr:rowOff>66675</xdr:rowOff>
                  </from>
                  <to>
                    <xdr:col>3</xdr:col>
                    <xdr:colOff>104775</xdr:colOff>
                    <xdr:row>20</xdr:row>
                    <xdr:rowOff>285750</xdr:rowOff>
                  </to>
                </anchor>
              </controlPr>
            </control>
          </mc:Choice>
        </mc:AlternateContent>
        <mc:AlternateContent xmlns:mc="http://schemas.openxmlformats.org/markup-compatibility/2006">
          <mc:Choice Requires="x14">
            <control shapeId="101379" r:id="rId6" name="Check Box 3">
              <controlPr defaultSize="0" autoFill="0" autoLine="0" autoPict="0">
                <anchor moveWithCells="1" sizeWithCells="1">
                  <from>
                    <xdr:col>2</xdr:col>
                    <xdr:colOff>28575</xdr:colOff>
                    <xdr:row>22</xdr:row>
                    <xdr:rowOff>66675</xdr:rowOff>
                  </from>
                  <to>
                    <xdr:col>3</xdr:col>
                    <xdr:colOff>104775</xdr:colOff>
                    <xdr:row>22</xdr:row>
                    <xdr:rowOff>285750</xdr:rowOff>
                  </to>
                </anchor>
              </controlPr>
            </control>
          </mc:Choice>
        </mc:AlternateContent>
        <mc:AlternateContent xmlns:mc="http://schemas.openxmlformats.org/markup-compatibility/2006">
          <mc:Choice Requires="x14">
            <control shapeId="101380" r:id="rId7" name="Check Box 4">
              <controlPr defaultSize="0" autoFill="0" autoLine="0" autoPict="0">
                <anchor moveWithCells="1" sizeWithCells="1">
                  <from>
                    <xdr:col>2</xdr:col>
                    <xdr:colOff>28575</xdr:colOff>
                    <xdr:row>23</xdr:row>
                    <xdr:rowOff>66675</xdr:rowOff>
                  </from>
                  <to>
                    <xdr:col>3</xdr:col>
                    <xdr:colOff>104775</xdr:colOff>
                    <xdr:row>23</xdr:row>
                    <xdr:rowOff>285750</xdr:rowOff>
                  </to>
                </anchor>
              </controlPr>
            </control>
          </mc:Choice>
        </mc:AlternateContent>
        <mc:AlternateContent xmlns:mc="http://schemas.openxmlformats.org/markup-compatibility/2006">
          <mc:Choice Requires="x14">
            <control shapeId="101381" r:id="rId8" name="Check Box 5">
              <controlPr defaultSize="0" autoFill="0" autoLine="0" autoPict="0">
                <anchor moveWithCells="1" sizeWithCells="1">
                  <from>
                    <xdr:col>2</xdr:col>
                    <xdr:colOff>28575</xdr:colOff>
                    <xdr:row>24</xdr:row>
                    <xdr:rowOff>47625</xdr:rowOff>
                  </from>
                  <to>
                    <xdr:col>3</xdr:col>
                    <xdr:colOff>104775</xdr:colOff>
                    <xdr:row>25</xdr:row>
                    <xdr:rowOff>0</xdr:rowOff>
                  </to>
                </anchor>
              </controlPr>
            </control>
          </mc:Choice>
        </mc:AlternateContent>
        <mc:AlternateContent xmlns:mc="http://schemas.openxmlformats.org/markup-compatibility/2006">
          <mc:Choice Requires="x14">
            <control shapeId="101382" r:id="rId9" name="Check Box 6">
              <controlPr defaultSize="0" autoFill="0" autoLine="0" autoPict="0">
                <anchor moveWithCells="1" sizeWithCells="1">
                  <from>
                    <xdr:col>2</xdr:col>
                    <xdr:colOff>28575</xdr:colOff>
                    <xdr:row>25</xdr:row>
                    <xdr:rowOff>47625</xdr:rowOff>
                  </from>
                  <to>
                    <xdr:col>3</xdr:col>
                    <xdr:colOff>104775</xdr:colOff>
                    <xdr:row>26</xdr:row>
                    <xdr:rowOff>0</xdr:rowOff>
                  </to>
                </anchor>
              </controlPr>
            </control>
          </mc:Choice>
        </mc:AlternateContent>
        <mc:AlternateContent xmlns:mc="http://schemas.openxmlformats.org/markup-compatibility/2006">
          <mc:Choice Requires="x14">
            <control shapeId="101383" r:id="rId10" name="Check Box 7">
              <controlPr defaultSize="0" autoFill="0" autoLine="0" autoPict="0">
                <anchor moveWithCells="1" sizeWithCells="1">
                  <from>
                    <xdr:col>2</xdr:col>
                    <xdr:colOff>28575</xdr:colOff>
                    <xdr:row>26</xdr:row>
                    <xdr:rowOff>47625</xdr:rowOff>
                  </from>
                  <to>
                    <xdr:col>3</xdr:col>
                    <xdr:colOff>104775</xdr:colOff>
                    <xdr:row>26</xdr:row>
                    <xdr:rowOff>266700</xdr:rowOff>
                  </to>
                </anchor>
              </controlPr>
            </control>
          </mc:Choice>
        </mc:AlternateContent>
        <mc:AlternateContent xmlns:mc="http://schemas.openxmlformats.org/markup-compatibility/2006">
          <mc:Choice Requires="x14">
            <control shapeId="101384" r:id="rId11" name="Check Box 8">
              <controlPr defaultSize="0" autoFill="0" autoLine="0" autoPict="0">
                <anchor moveWithCells="1">
                  <from>
                    <xdr:col>2</xdr:col>
                    <xdr:colOff>28575</xdr:colOff>
                    <xdr:row>18</xdr:row>
                    <xdr:rowOff>66675</xdr:rowOff>
                  </from>
                  <to>
                    <xdr:col>3</xdr:col>
                    <xdr:colOff>114300</xdr:colOff>
                    <xdr:row>19</xdr:row>
                    <xdr:rowOff>9525</xdr:rowOff>
                  </to>
                </anchor>
              </controlPr>
            </control>
          </mc:Choice>
        </mc:AlternateContent>
        <mc:AlternateContent xmlns:mc="http://schemas.openxmlformats.org/markup-compatibility/2006">
          <mc:Choice Requires="x14">
            <control shapeId="101385" r:id="rId12" name="Check Box 9">
              <controlPr defaultSize="0" autoFill="0" autoLine="0" autoPict="0">
                <anchor moveWithCells="1" sizeWithCells="1">
                  <from>
                    <xdr:col>2</xdr:col>
                    <xdr:colOff>28575</xdr:colOff>
                    <xdr:row>21</xdr:row>
                    <xdr:rowOff>66675</xdr:rowOff>
                  </from>
                  <to>
                    <xdr:col>3</xdr:col>
                    <xdr:colOff>104775</xdr:colOff>
                    <xdr:row>22</xdr:row>
                    <xdr:rowOff>0</xdr:rowOff>
                  </to>
                </anchor>
              </controlPr>
            </control>
          </mc:Choice>
        </mc:AlternateContent>
        <mc:AlternateContent xmlns:mc="http://schemas.openxmlformats.org/markup-compatibility/2006">
          <mc:Choice Requires="x14">
            <control shapeId="101386" r:id="rId13" name="Check Box 10">
              <controlPr defaultSize="0" autoFill="0" autoLine="0" autoPict="0">
                <anchor moveWithCells="1">
                  <from>
                    <xdr:col>5</xdr:col>
                    <xdr:colOff>38100</xdr:colOff>
                    <xdr:row>9</xdr:row>
                    <xdr:rowOff>28575</xdr:rowOff>
                  </from>
                  <to>
                    <xdr:col>5</xdr:col>
                    <xdr:colOff>571500</xdr:colOff>
                    <xdr:row>9</xdr:row>
                    <xdr:rowOff>171450</xdr:rowOff>
                  </to>
                </anchor>
              </controlPr>
            </control>
          </mc:Choice>
        </mc:AlternateContent>
        <mc:AlternateContent xmlns:mc="http://schemas.openxmlformats.org/markup-compatibility/2006">
          <mc:Choice Requires="x14">
            <control shapeId="101387" r:id="rId14" name="Check Box 11">
              <controlPr defaultSize="0" autoFill="0" autoLine="0" autoPict="0">
                <anchor moveWithCells="1">
                  <from>
                    <xdr:col>5</xdr:col>
                    <xdr:colOff>800100</xdr:colOff>
                    <xdr:row>9</xdr:row>
                    <xdr:rowOff>28575</xdr:rowOff>
                  </from>
                  <to>
                    <xdr:col>6</xdr:col>
                    <xdr:colOff>0</xdr:colOff>
                    <xdr:row>9</xdr:row>
                    <xdr:rowOff>171450</xdr:rowOff>
                  </to>
                </anchor>
              </controlPr>
            </control>
          </mc:Choice>
        </mc:AlternateContent>
        <mc:AlternateContent xmlns:mc="http://schemas.openxmlformats.org/markup-compatibility/2006">
          <mc:Choice Requires="x14">
            <control shapeId="101388" r:id="rId15" name="Check Box 12">
              <controlPr defaultSize="0" autoFill="0" autoLine="0" autoPict="0">
                <anchor moveWithCells="1">
                  <from>
                    <xdr:col>2</xdr:col>
                    <xdr:colOff>0</xdr:colOff>
                    <xdr:row>33</xdr:row>
                    <xdr:rowOff>38100</xdr:rowOff>
                  </from>
                  <to>
                    <xdr:col>3</xdr:col>
                    <xdr:colOff>76200</xdr:colOff>
                    <xdr:row>33</xdr:row>
                    <xdr:rowOff>238125</xdr:rowOff>
                  </to>
                </anchor>
              </controlPr>
            </control>
          </mc:Choice>
        </mc:AlternateContent>
        <mc:AlternateContent xmlns:mc="http://schemas.openxmlformats.org/markup-compatibility/2006">
          <mc:Choice Requires="x14">
            <control shapeId="101389" r:id="rId16" name="Check Box 13">
              <controlPr defaultSize="0" autoFill="0" autoLine="0" autoPict="0">
                <anchor moveWithCells="1">
                  <from>
                    <xdr:col>2</xdr:col>
                    <xdr:colOff>0</xdr:colOff>
                    <xdr:row>34</xdr:row>
                    <xdr:rowOff>28575</xdr:rowOff>
                  </from>
                  <to>
                    <xdr:col>3</xdr:col>
                    <xdr:colOff>76200</xdr:colOff>
                    <xdr:row>34</xdr:row>
                    <xdr:rowOff>161925</xdr:rowOff>
                  </to>
                </anchor>
              </controlPr>
            </control>
          </mc:Choice>
        </mc:AlternateContent>
        <mc:AlternateContent xmlns:mc="http://schemas.openxmlformats.org/markup-compatibility/2006">
          <mc:Choice Requires="x14">
            <control shapeId="101390" r:id="rId17" name="Check Box 14">
              <controlPr defaultSize="0" autoFill="0" autoLine="0" autoPict="0">
                <anchor moveWithCells="1">
                  <from>
                    <xdr:col>2</xdr:col>
                    <xdr:colOff>0</xdr:colOff>
                    <xdr:row>35</xdr:row>
                    <xdr:rowOff>47625</xdr:rowOff>
                  </from>
                  <to>
                    <xdr:col>3</xdr:col>
                    <xdr:colOff>76200</xdr:colOff>
                    <xdr:row>35</xdr:row>
                    <xdr:rowOff>161925</xdr:rowOff>
                  </to>
                </anchor>
              </controlPr>
            </control>
          </mc:Choice>
        </mc:AlternateContent>
        <mc:AlternateContent xmlns:mc="http://schemas.openxmlformats.org/markup-compatibility/2006">
          <mc:Choice Requires="x14">
            <control shapeId="101391" r:id="rId18" name="Check Box 15">
              <controlPr defaultSize="0" autoFill="0" autoLine="0" autoPict="0">
                <anchor moveWithCells="1">
                  <from>
                    <xdr:col>2</xdr:col>
                    <xdr:colOff>0</xdr:colOff>
                    <xdr:row>36</xdr:row>
                    <xdr:rowOff>47625</xdr:rowOff>
                  </from>
                  <to>
                    <xdr:col>3</xdr:col>
                    <xdr:colOff>76200</xdr:colOff>
                    <xdr:row>36</xdr:row>
                    <xdr:rowOff>171450</xdr:rowOff>
                  </to>
                </anchor>
              </controlPr>
            </control>
          </mc:Choice>
        </mc:AlternateContent>
        <mc:AlternateContent xmlns:mc="http://schemas.openxmlformats.org/markup-compatibility/2006">
          <mc:Choice Requires="x14">
            <control shapeId="101392" r:id="rId19" name="Check Box 16">
              <controlPr defaultSize="0" autoFill="0" autoLine="0" autoPict="0">
                <anchor moveWithCells="1">
                  <from>
                    <xdr:col>2</xdr:col>
                    <xdr:colOff>0</xdr:colOff>
                    <xdr:row>37</xdr:row>
                    <xdr:rowOff>38100</xdr:rowOff>
                  </from>
                  <to>
                    <xdr:col>3</xdr:col>
                    <xdr:colOff>76200</xdr:colOff>
                    <xdr:row>37</xdr:row>
                    <xdr:rowOff>238125</xdr:rowOff>
                  </to>
                </anchor>
              </controlPr>
            </control>
          </mc:Choice>
        </mc:AlternateContent>
        <mc:AlternateContent xmlns:mc="http://schemas.openxmlformats.org/markup-compatibility/2006">
          <mc:Choice Requires="x14">
            <control shapeId="101393" r:id="rId20" name="Check Box 17">
              <controlPr defaultSize="0" autoFill="0" autoLine="0" autoPict="0">
                <anchor moveWithCells="1">
                  <from>
                    <xdr:col>2</xdr:col>
                    <xdr:colOff>0</xdr:colOff>
                    <xdr:row>38</xdr:row>
                    <xdr:rowOff>0</xdr:rowOff>
                  </from>
                  <to>
                    <xdr:col>3</xdr:col>
                    <xdr:colOff>76200</xdr:colOff>
                    <xdr:row>38</xdr:row>
                    <xdr:rowOff>161925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1">
    <tabColor rgb="FF00B050"/>
    <pageSetUpPr fitToPage="1"/>
  </sheetPr>
  <dimension ref="C1:AH71"/>
  <sheetViews>
    <sheetView showGridLines="0" showRowColHeaders="0" zoomScaleNormal="100" zoomScaleSheetLayoutView="100" workbookViewId="0">
      <selection activeCell="C33" sqref="C33"/>
    </sheetView>
  </sheetViews>
  <sheetFormatPr defaultColWidth="5.28515625" defaultRowHeight="12.75" x14ac:dyDescent="0.2"/>
  <cols>
    <col min="1" max="5" width="5.28515625" style="128"/>
    <col min="6" max="6" width="1.85546875" style="128" customWidth="1"/>
    <col min="7" max="17" width="5.28515625" style="128" customWidth="1"/>
    <col min="18" max="18" width="5.7109375" style="128" customWidth="1"/>
    <col min="19" max="19" width="5.28515625" style="128" customWidth="1"/>
    <col min="20" max="20" width="6" style="128" customWidth="1"/>
    <col min="21" max="21" width="5.28515625" style="128" customWidth="1"/>
    <col min="22" max="22" width="1.42578125" style="128" customWidth="1"/>
    <col min="23" max="26" width="5.28515625" style="128" customWidth="1"/>
    <col min="27" max="27" width="1" style="134" customWidth="1"/>
    <col min="28" max="16384" width="5.28515625" style="128"/>
  </cols>
  <sheetData>
    <row r="1" spans="3:28" ht="13.5" thickBot="1" x14ac:dyDescent="0.25"/>
    <row r="2" spans="3:28" ht="37.5" customHeight="1" thickBot="1" x14ac:dyDescent="0.25">
      <c r="F2" s="1090"/>
      <c r="G2" s="1091"/>
      <c r="H2" s="1091"/>
      <c r="I2" s="1091"/>
      <c r="J2" s="1091"/>
      <c r="K2" s="1091"/>
      <c r="L2" s="1091"/>
      <c r="M2" s="1091"/>
      <c r="N2" s="1091"/>
      <c r="O2" s="1086" t="s">
        <v>293</v>
      </c>
      <c r="P2" s="1087"/>
      <c r="Q2" s="1087"/>
      <c r="R2" s="1087"/>
      <c r="S2" s="1087"/>
      <c r="T2" s="1087"/>
      <c r="U2" s="1087"/>
      <c r="V2" s="1087"/>
      <c r="W2" s="1087"/>
      <c r="X2" s="1087"/>
      <c r="Y2" s="1087"/>
      <c r="Z2" s="1087"/>
      <c r="AA2" s="1087"/>
      <c r="AB2" s="1088"/>
    </row>
    <row r="3" spans="3:28" ht="9" customHeight="1" x14ac:dyDescent="0.2">
      <c r="F3" s="130"/>
      <c r="G3" s="131"/>
      <c r="H3" s="131"/>
      <c r="I3" s="131"/>
      <c r="J3" s="131"/>
      <c r="K3" s="131"/>
      <c r="L3" s="131"/>
      <c r="M3" s="131"/>
      <c r="N3" s="131"/>
      <c r="O3" s="131"/>
      <c r="P3" s="131"/>
      <c r="Q3" s="131"/>
      <c r="R3" s="131"/>
      <c r="S3" s="131"/>
      <c r="T3" s="131"/>
      <c r="U3" s="131"/>
      <c r="V3" s="131"/>
      <c r="W3" s="131"/>
      <c r="X3" s="131"/>
      <c r="Y3" s="131"/>
      <c r="Z3" s="131"/>
      <c r="AA3" s="131"/>
      <c r="AB3" s="132"/>
    </row>
    <row r="4" spans="3:28" x14ac:dyDescent="0.2">
      <c r="F4" s="133"/>
      <c r="G4" s="136" t="s">
        <v>294</v>
      </c>
      <c r="H4" s="136"/>
      <c r="I4" s="1089" t="str">
        <f>INTRO!H11</f>
        <v>Example: Part Name</v>
      </c>
      <c r="J4" s="1089"/>
      <c r="K4" s="1089"/>
      <c r="L4" s="1089"/>
      <c r="M4" s="1089"/>
      <c r="N4" s="1089"/>
      <c r="O4" s="1089"/>
      <c r="P4" s="1089"/>
      <c r="Q4" s="136" t="s">
        <v>295</v>
      </c>
      <c r="R4" s="146"/>
      <c r="S4" s="136"/>
      <c r="T4" s="1089" t="str">
        <f>INTRO!H12</f>
        <v>Example: 1001234</v>
      </c>
      <c r="U4" s="1089"/>
      <c r="V4" s="1089"/>
      <c r="W4" s="1089"/>
      <c r="X4" s="1089"/>
      <c r="Y4" s="1089"/>
      <c r="Z4" s="1089"/>
      <c r="AA4" s="1089"/>
      <c r="AB4" s="135"/>
    </row>
    <row r="5" spans="3:28" ht="15.75" customHeight="1" x14ac:dyDescent="0.2">
      <c r="F5" s="133"/>
      <c r="G5" s="136" t="s">
        <v>296</v>
      </c>
      <c r="H5" s="136"/>
      <c r="I5" s="136"/>
      <c r="J5" s="136"/>
      <c r="K5" s="1078"/>
      <c r="L5" s="1078"/>
      <c r="M5" s="1078"/>
      <c r="N5" s="1078"/>
      <c r="O5" s="1078"/>
      <c r="P5" s="1078"/>
      <c r="Q5" s="136" t="s">
        <v>297</v>
      </c>
      <c r="R5" s="136"/>
      <c r="S5" s="136"/>
      <c r="T5" s="1089"/>
      <c r="U5" s="1089"/>
      <c r="V5" s="1089"/>
      <c r="W5" s="1089"/>
      <c r="X5" s="1089"/>
      <c r="Y5" s="1089"/>
      <c r="Z5" s="1089"/>
      <c r="AA5" s="1089"/>
      <c r="AB5" s="135"/>
    </row>
    <row r="6" spans="3:28" ht="17.25" customHeight="1" x14ac:dyDescent="0.2">
      <c r="F6" s="133"/>
      <c r="G6" s="136" t="s">
        <v>298</v>
      </c>
      <c r="H6" s="136"/>
      <c r="I6" s="136"/>
      <c r="J6" s="136"/>
      <c r="K6" s="1076" t="str">
        <f>INTRO!H13</f>
        <v>Example: 1</v>
      </c>
      <c r="L6" s="1076"/>
      <c r="M6" s="1076"/>
      <c r="N6" s="1076"/>
      <c r="O6" s="1076"/>
      <c r="P6" s="1076"/>
      <c r="Q6" s="1076"/>
      <c r="R6" s="1076"/>
      <c r="S6" s="1076"/>
      <c r="T6" s="1076"/>
      <c r="U6" s="1076"/>
      <c r="V6" s="311"/>
      <c r="W6" s="312" t="s">
        <v>299</v>
      </c>
      <c r="X6" s="1084" t="str">
        <f>INTRO!H15</f>
        <v>Example: 9/20/2019</v>
      </c>
      <c r="Y6" s="1084"/>
      <c r="Z6" s="1084"/>
      <c r="AA6" s="313"/>
      <c r="AB6" s="135"/>
    </row>
    <row r="7" spans="3:28" ht="16.5" customHeight="1" x14ac:dyDescent="0.2">
      <c r="C7" s="134"/>
      <c r="D7" s="134"/>
      <c r="F7" s="133"/>
      <c r="G7" s="136" t="s">
        <v>300</v>
      </c>
      <c r="H7" s="136"/>
      <c r="I7" s="136"/>
      <c r="J7" s="136"/>
      <c r="K7" s="136"/>
      <c r="L7" s="1085" t="s">
        <v>190</v>
      </c>
      <c r="M7" s="1085"/>
      <c r="N7" s="1085"/>
      <c r="O7" s="1085"/>
      <c r="P7" s="1085"/>
      <c r="Q7" s="1085"/>
      <c r="R7" s="1085"/>
      <c r="S7" s="1085"/>
      <c r="T7" s="1085"/>
      <c r="U7" s="1085"/>
      <c r="V7" s="311"/>
      <c r="W7" s="312" t="s">
        <v>299</v>
      </c>
      <c r="X7" s="1084"/>
      <c r="Y7" s="1084"/>
      <c r="Z7" s="1084"/>
      <c r="AA7" s="1084"/>
      <c r="AB7" s="135"/>
    </row>
    <row r="8" spans="3:28" s="134" customFormat="1" ht="15.75" customHeight="1" x14ac:dyDescent="0.2">
      <c r="C8" s="128"/>
      <c r="D8" s="128"/>
      <c r="F8" s="133"/>
      <c r="G8" s="136" t="s">
        <v>301</v>
      </c>
      <c r="H8" s="136"/>
      <c r="I8" s="136"/>
      <c r="J8" s="136"/>
      <c r="K8" s="314"/>
      <c r="L8" s="314"/>
      <c r="M8" s="314"/>
      <c r="N8" s="311"/>
      <c r="O8" s="136" t="s">
        <v>302</v>
      </c>
      <c r="P8" s="136"/>
      <c r="Q8" s="136"/>
      <c r="R8" s="1085">
        <f>INTRO!H21</f>
        <v>0</v>
      </c>
      <c r="S8" s="1085"/>
      <c r="T8" s="1085"/>
      <c r="U8" s="1085"/>
      <c r="V8" s="311"/>
      <c r="W8" s="312" t="s">
        <v>303</v>
      </c>
      <c r="X8" s="146"/>
      <c r="Y8" s="1073"/>
      <c r="Z8" s="1073"/>
      <c r="AA8" s="1073"/>
      <c r="AB8" s="135"/>
    </row>
    <row r="9" spans="3:28" ht="16.5" customHeight="1" x14ac:dyDescent="0.2">
      <c r="F9" s="133"/>
      <c r="G9" s="136" t="s">
        <v>304</v>
      </c>
      <c r="H9" s="136"/>
      <c r="I9" s="315"/>
      <c r="J9" s="1082"/>
      <c r="K9" s="1082"/>
      <c r="L9" s="1082"/>
      <c r="M9" s="316" t="s">
        <v>305</v>
      </c>
      <c r="N9" s="136"/>
      <c r="O9" s="136"/>
      <c r="P9" s="136"/>
      <c r="Q9" s="136"/>
      <c r="R9" s="317"/>
      <c r="S9" s="1083"/>
      <c r="T9" s="1083"/>
      <c r="U9" s="1083"/>
      <c r="V9" s="138"/>
      <c r="W9" s="136" t="s">
        <v>299</v>
      </c>
      <c r="X9" s="1084"/>
      <c r="Y9" s="1084"/>
      <c r="Z9" s="1084"/>
      <c r="AA9" s="1084"/>
      <c r="AB9" s="135"/>
    </row>
    <row r="10" spans="3:28" x14ac:dyDescent="0.2">
      <c r="F10" s="133"/>
      <c r="G10" s="136"/>
      <c r="H10" s="136"/>
      <c r="I10" s="136"/>
      <c r="J10" s="136"/>
      <c r="K10" s="136"/>
      <c r="L10" s="136"/>
      <c r="M10" s="136"/>
      <c r="N10" s="318"/>
      <c r="O10" s="136"/>
      <c r="P10" s="136"/>
      <c r="Q10" s="136"/>
      <c r="R10" s="136"/>
      <c r="S10" s="136"/>
      <c r="T10" s="136"/>
      <c r="U10" s="136"/>
      <c r="V10" s="136"/>
      <c r="W10" s="136"/>
      <c r="X10" s="136"/>
      <c r="Y10" s="136"/>
      <c r="Z10" s="136"/>
      <c r="AA10" s="136"/>
      <c r="AB10" s="135"/>
    </row>
    <row r="11" spans="3:28" x14ac:dyDescent="0.2">
      <c r="F11" s="133"/>
      <c r="G11" s="143" t="s">
        <v>306</v>
      </c>
      <c r="H11" s="136"/>
      <c r="I11" s="136"/>
      <c r="J11" s="136"/>
      <c r="K11" s="136"/>
      <c r="L11" s="136"/>
      <c r="M11" s="136"/>
      <c r="N11" s="136"/>
      <c r="O11" s="136"/>
      <c r="P11" s="136"/>
      <c r="Q11" s="143" t="s">
        <v>307</v>
      </c>
      <c r="R11" s="136"/>
      <c r="S11" s="136"/>
      <c r="T11" s="136"/>
      <c r="U11" s="136"/>
      <c r="V11" s="136"/>
      <c r="W11" s="136"/>
      <c r="X11" s="136"/>
      <c r="Y11" s="136"/>
      <c r="Z11" s="136"/>
      <c r="AA11" s="136"/>
      <c r="AB11" s="135"/>
    </row>
    <row r="12" spans="3:28" x14ac:dyDescent="0.2">
      <c r="F12" s="133"/>
      <c r="G12" s="136"/>
      <c r="H12" s="136"/>
      <c r="I12" s="136"/>
      <c r="J12" s="136"/>
      <c r="K12" s="136"/>
      <c r="L12" s="136"/>
      <c r="M12" s="136"/>
      <c r="N12" s="136"/>
      <c r="O12" s="136"/>
      <c r="P12" s="136"/>
      <c r="Q12" s="136"/>
      <c r="R12" s="136"/>
      <c r="S12" s="136"/>
      <c r="T12" s="136"/>
      <c r="U12" s="136"/>
      <c r="V12" s="136"/>
      <c r="W12" s="136"/>
      <c r="X12" s="136"/>
      <c r="Y12" s="136"/>
      <c r="Z12" s="136"/>
      <c r="AA12" s="136"/>
      <c r="AB12" s="135"/>
    </row>
    <row r="13" spans="3:28" x14ac:dyDescent="0.2">
      <c r="F13" s="133"/>
      <c r="G13" s="1080" t="str">
        <f>INTRO!H20</f>
        <v>Example: INDUSTRIES</v>
      </c>
      <c r="H13" s="1080"/>
      <c r="I13" s="1080"/>
      <c r="J13" s="1080"/>
      <c r="K13" s="1080"/>
      <c r="L13" s="1080"/>
      <c r="M13" s="1080"/>
      <c r="N13" s="1080"/>
      <c r="O13" s="1080"/>
      <c r="P13" s="136"/>
      <c r="Q13" s="1073" t="s">
        <v>598</v>
      </c>
      <c r="R13" s="1073"/>
      <c r="S13" s="1073"/>
      <c r="T13" s="1073"/>
      <c r="U13" s="1073"/>
      <c r="V13" s="1073"/>
      <c r="W13" s="1073"/>
      <c r="X13" s="1073"/>
      <c r="Y13" s="1073"/>
      <c r="Z13" s="1073"/>
      <c r="AA13" s="1073"/>
      <c r="AB13" s="135"/>
    </row>
    <row r="14" spans="3:28" x14ac:dyDescent="0.2">
      <c r="F14" s="133"/>
      <c r="G14" s="319" t="s">
        <v>308</v>
      </c>
      <c r="H14" s="320"/>
      <c r="I14" s="320"/>
      <c r="J14" s="320"/>
      <c r="K14" s="320"/>
      <c r="L14" s="320"/>
      <c r="M14" s="320"/>
      <c r="N14" s="320"/>
      <c r="O14" s="320"/>
      <c r="P14" s="136"/>
      <c r="Q14" s="136" t="s">
        <v>309</v>
      </c>
      <c r="R14" s="136"/>
      <c r="S14" s="136"/>
      <c r="T14" s="136"/>
      <c r="U14" s="321"/>
      <c r="V14" s="321"/>
      <c r="W14" s="321"/>
      <c r="X14" s="321"/>
      <c r="Y14" s="321"/>
      <c r="Z14" s="321"/>
      <c r="AA14" s="321"/>
      <c r="AB14" s="135"/>
    </row>
    <row r="15" spans="3:28" x14ac:dyDescent="0.2">
      <c r="F15" s="133"/>
      <c r="G15" s="138"/>
      <c r="H15" s="138"/>
      <c r="I15" s="138"/>
      <c r="J15" s="138"/>
      <c r="K15" s="138"/>
      <c r="L15" s="138"/>
      <c r="M15" s="138"/>
      <c r="N15" s="138"/>
      <c r="O15" s="138"/>
      <c r="P15" s="136"/>
      <c r="Q15" s="322"/>
      <c r="R15" s="322"/>
      <c r="S15" s="322"/>
      <c r="T15" s="322"/>
      <c r="U15" s="322"/>
      <c r="V15" s="322"/>
      <c r="W15" s="322"/>
      <c r="X15" s="322"/>
      <c r="Y15" s="322"/>
      <c r="Z15" s="322"/>
      <c r="AA15" s="322"/>
      <c r="AB15" s="135"/>
    </row>
    <row r="16" spans="3:28" x14ac:dyDescent="0.2">
      <c r="F16" s="133"/>
      <c r="G16" s="1080" t="str">
        <f>INTRO!H22</f>
        <v>Example: 401 Street Blvd</v>
      </c>
      <c r="H16" s="1080"/>
      <c r="I16" s="1080"/>
      <c r="J16" s="1080"/>
      <c r="K16" s="1080"/>
      <c r="L16" s="1080"/>
      <c r="M16" s="1080"/>
      <c r="N16" s="1080"/>
      <c r="O16" s="1080"/>
      <c r="P16" s="136"/>
      <c r="Q16" s="1073">
        <f>INTRO!H36</f>
        <v>0</v>
      </c>
      <c r="R16" s="1073"/>
      <c r="S16" s="1073"/>
      <c r="T16" s="1073"/>
      <c r="U16" s="1073"/>
      <c r="V16" s="1073"/>
      <c r="W16" s="1073"/>
      <c r="X16" s="1073"/>
      <c r="Y16" s="1073"/>
      <c r="Z16" s="1073"/>
      <c r="AA16" s="1073"/>
      <c r="AB16" s="135"/>
    </row>
    <row r="17" spans="3:28" x14ac:dyDescent="0.2">
      <c r="F17" s="133"/>
      <c r="G17" s="319" t="s">
        <v>310</v>
      </c>
      <c r="H17" s="320"/>
      <c r="I17" s="320"/>
      <c r="J17" s="320"/>
      <c r="K17" s="320"/>
      <c r="L17" s="320"/>
      <c r="M17" s="320"/>
      <c r="N17" s="320"/>
      <c r="O17" s="320"/>
      <c r="P17" s="136"/>
      <c r="Q17" s="136" t="s">
        <v>311</v>
      </c>
      <c r="R17" s="146"/>
      <c r="S17" s="146"/>
      <c r="T17" s="146"/>
      <c r="U17" s="146"/>
      <c r="V17" s="146"/>
      <c r="W17" s="146"/>
      <c r="X17" s="146"/>
      <c r="Y17" s="146"/>
      <c r="Z17" s="146"/>
      <c r="AA17" s="146"/>
      <c r="AB17" s="135"/>
    </row>
    <row r="18" spans="3:28" x14ac:dyDescent="0.2">
      <c r="F18" s="133"/>
      <c r="G18" s="323"/>
      <c r="H18" s="136"/>
      <c r="I18" s="136"/>
      <c r="J18" s="136"/>
      <c r="K18" s="136"/>
      <c r="L18" s="136"/>
      <c r="M18" s="136"/>
      <c r="N18" s="136"/>
      <c r="O18" s="136"/>
      <c r="P18" s="136"/>
      <c r="Q18" s="136"/>
      <c r="R18" s="146"/>
      <c r="S18" s="146"/>
      <c r="T18" s="146"/>
      <c r="U18" s="146"/>
      <c r="V18" s="146"/>
      <c r="W18" s="146"/>
      <c r="X18" s="146"/>
      <c r="Y18" s="146"/>
      <c r="Z18" s="146"/>
      <c r="AA18" s="146"/>
      <c r="AB18" s="135"/>
    </row>
    <row r="19" spans="3:28" x14ac:dyDescent="0.2">
      <c r="C19" s="141"/>
      <c r="D19" s="141"/>
      <c r="F19" s="133"/>
      <c r="G19" s="1081" t="str">
        <f>INTRO!H23</f>
        <v>Example: city</v>
      </c>
      <c r="H19" s="1081"/>
      <c r="I19" s="1081" t="str">
        <f>INTRO!H24</f>
        <v>Example: state</v>
      </c>
      <c r="J19" s="1081"/>
      <c r="K19" s="1081" t="str">
        <f>INTRO!H25</f>
        <v>Example: zip</v>
      </c>
      <c r="L19" s="1081"/>
      <c r="M19" s="324"/>
      <c r="N19" s="1081" t="str">
        <f>INTRO!H26</f>
        <v>Example: USA</v>
      </c>
      <c r="O19" s="1081"/>
      <c r="P19" s="136"/>
      <c r="Q19" s="1077"/>
      <c r="R19" s="1077"/>
      <c r="S19" s="1077"/>
      <c r="T19" s="1077"/>
      <c r="U19" s="1077"/>
      <c r="V19" s="1077"/>
      <c r="W19" s="1077"/>
      <c r="X19" s="1077"/>
      <c r="Y19" s="1077"/>
      <c r="Z19" s="1077"/>
      <c r="AA19" s="1077"/>
      <c r="AB19" s="135"/>
    </row>
    <row r="20" spans="3:28" s="141" customFormat="1" x14ac:dyDescent="0.2">
      <c r="C20" s="128"/>
      <c r="D20" s="128"/>
      <c r="F20" s="139"/>
      <c r="G20" s="320" t="s">
        <v>313</v>
      </c>
      <c r="H20" s="320"/>
      <c r="I20" s="320" t="s">
        <v>314</v>
      </c>
      <c r="J20" s="320"/>
      <c r="K20" s="320" t="s">
        <v>315</v>
      </c>
      <c r="L20" s="320"/>
      <c r="M20" s="320"/>
      <c r="N20" s="320" t="s">
        <v>316</v>
      </c>
      <c r="O20" s="320"/>
      <c r="P20" s="136"/>
      <c r="Q20" s="136" t="s">
        <v>317</v>
      </c>
      <c r="R20" s="136"/>
      <c r="S20" s="136"/>
      <c r="T20" s="136"/>
      <c r="U20" s="136"/>
      <c r="V20" s="136"/>
      <c r="W20" s="136"/>
      <c r="X20" s="136"/>
      <c r="Y20" s="136"/>
      <c r="Z20" s="136"/>
      <c r="AA20" s="136"/>
      <c r="AB20" s="140"/>
    </row>
    <row r="21" spans="3:28" x14ac:dyDescent="0.2">
      <c r="F21" s="133"/>
      <c r="G21" s="136"/>
      <c r="H21" s="136"/>
      <c r="I21" s="136"/>
      <c r="J21" s="136"/>
      <c r="K21" s="136"/>
      <c r="L21" s="136"/>
      <c r="M21" s="136"/>
      <c r="N21" s="136"/>
      <c r="O21" s="136"/>
      <c r="P21" s="136"/>
      <c r="Q21" s="136"/>
      <c r="R21" s="136"/>
      <c r="S21" s="136"/>
      <c r="T21" s="136"/>
      <c r="U21" s="136"/>
      <c r="V21" s="136"/>
      <c r="W21" s="136"/>
      <c r="X21" s="136"/>
      <c r="Y21" s="136"/>
      <c r="Z21" s="136"/>
      <c r="AA21" s="136"/>
      <c r="AB21" s="135"/>
    </row>
    <row r="22" spans="3:28" x14ac:dyDescent="0.2">
      <c r="C22" s="134"/>
      <c r="D22" s="134"/>
      <c r="F22" s="133"/>
      <c r="G22" s="143" t="s">
        <v>318</v>
      </c>
      <c r="H22" s="136"/>
      <c r="I22" s="143"/>
      <c r="J22" s="136"/>
      <c r="K22" s="136"/>
      <c r="L22" s="136"/>
      <c r="M22" s="136"/>
      <c r="N22" s="136"/>
      <c r="O22" s="136"/>
      <c r="P22" s="136"/>
      <c r="Q22" s="136"/>
      <c r="R22" s="136"/>
      <c r="S22" s="136"/>
      <c r="T22" s="136"/>
      <c r="U22" s="136"/>
      <c r="V22" s="136"/>
      <c r="W22" s="136"/>
      <c r="X22" s="136"/>
      <c r="Y22" s="136"/>
      <c r="Z22" s="136"/>
      <c r="AA22" s="136"/>
      <c r="AB22" s="135"/>
    </row>
    <row r="23" spans="3:28" s="134" customFormat="1" x14ac:dyDescent="0.2">
      <c r="C23" s="128"/>
      <c r="D23" s="128"/>
      <c r="F23" s="133"/>
      <c r="G23" s="136" t="s">
        <v>319</v>
      </c>
      <c r="H23" s="136"/>
      <c r="I23" s="143"/>
      <c r="J23" s="136"/>
      <c r="K23" s="136"/>
      <c r="L23" s="136"/>
      <c r="M23" s="136"/>
      <c r="N23" s="136"/>
      <c r="O23" s="136"/>
      <c r="P23" s="136"/>
      <c r="Q23" s="136"/>
      <c r="R23" s="136"/>
      <c r="S23" s="136"/>
      <c r="T23" s="136"/>
      <c r="U23" s="136"/>
      <c r="V23" s="136"/>
      <c r="W23" s="136"/>
      <c r="X23" s="136"/>
      <c r="Y23" s="136"/>
      <c r="Z23" s="136"/>
      <c r="AA23" s="136"/>
      <c r="AB23" s="135"/>
    </row>
    <row r="24" spans="3:28" ht="19.5" customHeight="1" x14ac:dyDescent="0.2">
      <c r="F24" s="133"/>
      <c r="G24" s="136"/>
      <c r="H24" s="136"/>
      <c r="I24" s="136"/>
      <c r="J24" s="136" t="s">
        <v>320</v>
      </c>
      <c r="K24" s="136"/>
      <c r="L24" s="136"/>
      <c r="M24" s="136"/>
      <c r="N24" s="136"/>
      <c r="O24" s="136"/>
      <c r="P24" s="1073"/>
      <c r="Q24" s="1073"/>
      <c r="R24" s="1073"/>
      <c r="S24" s="1073"/>
      <c r="T24" s="1073"/>
      <c r="U24" s="1073"/>
      <c r="V24" s="1073"/>
      <c r="W24" s="1073"/>
      <c r="X24" s="1073"/>
      <c r="Y24" s="1073"/>
      <c r="Z24" s="1073"/>
      <c r="AA24" s="1073"/>
      <c r="AB24" s="135"/>
    </row>
    <row r="25" spans="3:28" ht="14.25" customHeight="1" x14ac:dyDescent="0.2">
      <c r="F25" s="133"/>
      <c r="G25" s="146"/>
      <c r="H25" s="136"/>
      <c r="I25" s="136"/>
      <c r="J25" s="136"/>
      <c r="K25" s="136"/>
      <c r="L25" s="136"/>
      <c r="M25" s="136"/>
      <c r="N25" s="136"/>
      <c r="O25" s="136"/>
      <c r="P25" s="1078"/>
      <c r="Q25" s="1078"/>
      <c r="R25" s="1078"/>
      <c r="S25" s="1078"/>
      <c r="T25" s="1078"/>
      <c r="U25" s="1078"/>
      <c r="V25" s="1078"/>
      <c r="W25" s="1078"/>
      <c r="X25" s="1078"/>
      <c r="Y25" s="1078"/>
      <c r="Z25" s="1078"/>
      <c r="AA25" s="1078"/>
      <c r="AB25" s="135"/>
    </row>
    <row r="26" spans="3:28" ht="7.5" customHeight="1" x14ac:dyDescent="0.2">
      <c r="F26" s="133"/>
      <c r="G26" s="146"/>
      <c r="H26" s="136"/>
      <c r="I26" s="136"/>
      <c r="J26" s="136"/>
      <c r="K26" s="136"/>
      <c r="L26" s="136"/>
      <c r="M26" s="136"/>
      <c r="N26" s="136"/>
      <c r="O26" s="136"/>
      <c r="P26" s="322"/>
      <c r="Q26" s="322"/>
      <c r="R26" s="322"/>
      <c r="S26" s="322"/>
      <c r="T26" s="322"/>
      <c r="U26" s="322"/>
      <c r="V26" s="322"/>
      <c r="W26" s="322"/>
      <c r="X26" s="322"/>
      <c r="Y26" s="322"/>
      <c r="Z26" s="322"/>
      <c r="AA26" s="322"/>
      <c r="AB26" s="135"/>
    </row>
    <row r="27" spans="3:28" x14ac:dyDescent="0.2">
      <c r="C27" s="145"/>
      <c r="D27" s="145"/>
      <c r="F27" s="133"/>
      <c r="G27" s="136" t="s">
        <v>321</v>
      </c>
      <c r="H27" s="136"/>
      <c r="I27" s="136"/>
      <c r="J27" s="136"/>
      <c r="K27" s="136"/>
      <c r="L27" s="136"/>
      <c r="M27" s="136"/>
      <c r="N27" s="136"/>
      <c r="O27" s="136"/>
      <c r="P27" s="136"/>
      <c r="Q27" s="136"/>
      <c r="R27" s="136"/>
      <c r="S27" s="136"/>
      <c r="T27" s="136"/>
      <c r="U27" s="136"/>
      <c r="V27" s="136"/>
      <c r="W27" s="136"/>
      <c r="X27" s="136"/>
      <c r="Y27" s="136"/>
      <c r="Z27" s="136"/>
      <c r="AA27" s="136"/>
      <c r="AB27" s="135"/>
    </row>
    <row r="28" spans="3:28" s="145" customFormat="1" x14ac:dyDescent="0.2">
      <c r="C28" s="128"/>
      <c r="D28" s="128"/>
      <c r="F28" s="142"/>
      <c r="G28" s="143" t="s">
        <v>154</v>
      </c>
      <c r="H28" s="136"/>
      <c r="I28" s="136"/>
      <c r="J28" s="136"/>
      <c r="K28" s="143" t="s">
        <v>322</v>
      </c>
      <c r="L28" s="136"/>
      <c r="M28" s="136"/>
      <c r="N28" s="136"/>
      <c r="O28" s="136"/>
      <c r="P28" s="136"/>
      <c r="Q28" s="136"/>
      <c r="R28" s="136"/>
      <c r="S28" s="136"/>
      <c r="T28" s="136"/>
      <c r="U28" s="136"/>
      <c r="V28" s="136"/>
      <c r="W28" s="136"/>
      <c r="X28" s="136"/>
      <c r="Y28" s="136"/>
      <c r="Z28" s="136"/>
      <c r="AA28" s="136"/>
      <c r="AB28" s="144"/>
    </row>
    <row r="29" spans="3:28" x14ac:dyDescent="0.2">
      <c r="F29" s="133"/>
      <c r="G29" s="136"/>
      <c r="H29" s="136"/>
      <c r="I29" s="129"/>
      <c r="J29" s="129"/>
      <c r="K29" s="129"/>
      <c r="L29" s="129"/>
      <c r="M29" s="129"/>
      <c r="N29" s="129"/>
      <c r="O29" s="129"/>
      <c r="P29" s="129"/>
      <c r="Q29" s="129"/>
      <c r="R29" s="129"/>
      <c r="S29" s="129"/>
      <c r="T29" s="129"/>
      <c r="U29" s="129"/>
      <c r="V29" s="129"/>
      <c r="W29" s="129"/>
      <c r="X29" s="129"/>
      <c r="Y29" s="129"/>
      <c r="Z29" s="129"/>
      <c r="AA29" s="129"/>
      <c r="AB29" s="135"/>
    </row>
    <row r="30" spans="3:28" x14ac:dyDescent="0.2">
      <c r="F30" s="133"/>
      <c r="G30" s="136"/>
      <c r="H30" s="136"/>
      <c r="I30" s="129"/>
      <c r="J30" s="129"/>
      <c r="K30" s="129"/>
      <c r="L30" s="129"/>
      <c r="M30" s="129"/>
      <c r="N30" s="129"/>
      <c r="O30" s="129"/>
      <c r="P30" s="129"/>
      <c r="Q30" s="129"/>
      <c r="R30" s="129"/>
      <c r="S30" s="129"/>
      <c r="T30" s="129"/>
      <c r="U30" s="129"/>
      <c r="V30" s="129"/>
      <c r="W30" s="129"/>
      <c r="X30" s="129"/>
      <c r="Y30" s="129"/>
      <c r="Z30" s="129"/>
      <c r="AA30" s="129"/>
      <c r="AB30" s="135"/>
    </row>
    <row r="31" spans="3:28" x14ac:dyDescent="0.2">
      <c r="F31" s="133"/>
      <c r="G31" s="136"/>
      <c r="H31" s="136"/>
      <c r="I31" s="129"/>
      <c r="J31" s="129"/>
      <c r="K31" s="129"/>
      <c r="L31" s="129"/>
      <c r="M31" s="129"/>
      <c r="N31" s="129"/>
      <c r="O31" s="129"/>
      <c r="P31" s="129"/>
      <c r="Q31" s="129"/>
      <c r="R31" s="129"/>
      <c r="S31" s="129"/>
      <c r="T31" s="129"/>
      <c r="U31" s="129"/>
      <c r="V31" s="129"/>
      <c r="W31" s="129"/>
      <c r="X31" s="129"/>
      <c r="Y31" s="129"/>
      <c r="Z31" s="129"/>
      <c r="AA31" s="129"/>
      <c r="AB31" s="135"/>
    </row>
    <row r="32" spans="3:28" x14ac:dyDescent="0.2">
      <c r="F32" s="133"/>
      <c r="G32" s="136"/>
      <c r="H32" s="136"/>
      <c r="I32" s="129"/>
      <c r="J32" s="129"/>
      <c r="K32" s="129"/>
      <c r="L32" s="129"/>
      <c r="M32" s="129"/>
      <c r="N32" s="129"/>
      <c r="O32" s="129"/>
      <c r="P32" s="129"/>
      <c r="Q32" s="129"/>
      <c r="R32" s="129"/>
      <c r="S32" s="129"/>
      <c r="T32" s="129"/>
      <c r="U32" s="129"/>
      <c r="V32" s="129"/>
      <c r="W32" s="129"/>
      <c r="X32" s="129"/>
      <c r="Y32" s="129"/>
      <c r="Z32" s="129"/>
      <c r="AA32" s="129"/>
      <c r="AB32" s="135"/>
    </row>
    <row r="33" spans="3:28" x14ac:dyDescent="0.2">
      <c r="F33" s="133"/>
      <c r="G33" s="146"/>
      <c r="H33" s="136"/>
      <c r="I33" s="129"/>
      <c r="J33" s="129"/>
      <c r="K33" s="129"/>
      <c r="L33" s="129"/>
      <c r="M33" s="129"/>
      <c r="N33" s="129"/>
      <c r="O33" s="129"/>
      <c r="P33" s="129"/>
      <c r="Q33" s="129"/>
      <c r="R33" s="129"/>
      <c r="S33" s="129"/>
      <c r="T33" s="129"/>
      <c r="U33" s="129"/>
      <c r="V33" s="129"/>
      <c r="W33" s="129"/>
      <c r="X33" s="129"/>
      <c r="Y33" s="129"/>
      <c r="Z33" s="129"/>
      <c r="AA33" s="129"/>
      <c r="AB33" s="135"/>
    </row>
    <row r="34" spans="3:28" ht="14.25" customHeight="1" x14ac:dyDescent="0.2">
      <c r="F34" s="133"/>
      <c r="G34" s="129"/>
      <c r="H34" s="129"/>
      <c r="I34" s="129"/>
      <c r="J34" s="129"/>
      <c r="K34" s="129"/>
      <c r="L34" s="129"/>
      <c r="M34" s="129"/>
      <c r="N34" s="129"/>
      <c r="O34" s="129"/>
      <c r="P34" s="129"/>
      <c r="Q34" s="1079"/>
      <c r="R34" s="1079"/>
      <c r="S34" s="1079"/>
      <c r="T34" s="1079"/>
      <c r="U34" s="1079"/>
      <c r="V34" s="1079"/>
      <c r="W34" s="1079"/>
      <c r="X34" s="1079"/>
      <c r="Y34" s="1079"/>
      <c r="Z34" s="1079"/>
      <c r="AA34" s="1079"/>
      <c r="AB34" s="135"/>
    </row>
    <row r="35" spans="3:28" x14ac:dyDescent="0.2">
      <c r="F35" s="133"/>
      <c r="G35" s="137" t="s">
        <v>155</v>
      </c>
      <c r="H35" s="129"/>
      <c r="I35" s="129"/>
      <c r="J35" s="129"/>
      <c r="K35" s="129"/>
      <c r="L35" s="129"/>
      <c r="M35" s="129"/>
      <c r="N35" s="129"/>
      <c r="O35" s="129"/>
      <c r="P35" s="129"/>
      <c r="Q35" s="129"/>
      <c r="R35" s="129"/>
      <c r="S35" s="129"/>
      <c r="T35" s="129"/>
      <c r="U35" s="129"/>
      <c r="V35" s="129"/>
      <c r="W35" s="129"/>
      <c r="X35" s="129"/>
      <c r="Y35" s="129"/>
      <c r="Z35" s="129"/>
      <c r="AA35" s="129"/>
      <c r="AB35" s="135"/>
    </row>
    <row r="36" spans="3:28" x14ac:dyDescent="0.2">
      <c r="F36" s="133"/>
      <c r="G36" s="129"/>
      <c r="H36" s="129"/>
      <c r="I36" s="129"/>
      <c r="J36" s="129"/>
      <c r="K36" s="129"/>
      <c r="L36" s="129"/>
      <c r="M36" s="129"/>
      <c r="N36" s="129"/>
      <c r="O36" s="129"/>
      <c r="P36" s="129"/>
      <c r="Q36" s="129"/>
      <c r="R36" s="129"/>
      <c r="S36" s="129"/>
      <c r="T36" s="129"/>
      <c r="U36" s="129"/>
      <c r="V36" s="129"/>
      <c r="W36" s="129"/>
      <c r="X36" s="129"/>
      <c r="Y36" s="129"/>
      <c r="Z36" s="129"/>
      <c r="AA36" s="129"/>
      <c r="AB36" s="135"/>
    </row>
    <row r="37" spans="3:28" x14ac:dyDescent="0.2">
      <c r="F37" s="133"/>
      <c r="G37" s="129"/>
      <c r="H37" s="129"/>
      <c r="I37" s="129"/>
      <c r="J37" s="129"/>
      <c r="K37" s="129"/>
      <c r="L37" s="129"/>
      <c r="M37" s="129"/>
      <c r="N37" s="129"/>
      <c r="O37" s="129"/>
      <c r="P37" s="129"/>
      <c r="Q37" s="129"/>
      <c r="R37" s="129"/>
      <c r="S37" s="129"/>
      <c r="T37" s="129"/>
      <c r="U37" s="129"/>
      <c r="V37" s="129"/>
      <c r="W37" s="129"/>
      <c r="X37" s="129"/>
      <c r="Y37" s="129"/>
      <c r="Z37" s="129"/>
      <c r="AA37" s="129"/>
      <c r="AB37" s="135"/>
    </row>
    <row r="38" spans="3:28" x14ac:dyDescent="0.2">
      <c r="F38" s="133"/>
      <c r="G38" s="129"/>
      <c r="H38" s="129"/>
      <c r="I38" s="129"/>
      <c r="J38" s="129"/>
      <c r="K38" s="129"/>
      <c r="L38" s="129"/>
      <c r="M38" s="129"/>
      <c r="N38" s="129"/>
      <c r="O38" s="129"/>
      <c r="P38" s="129"/>
      <c r="Q38" s="129"/>
      <c r="R38" s="129"/>
      <c r="S38" s="129"/>
      <c r="T38" s="129"/>
      <c r="U38" s="129"/>
      <c r="V38" s="129"/>
      <c r="W38" s="129"/>
      <c r="X38" s="129"/>
      <c r="Y38" s="129"/>
      <c r="Z38" s="129"/>
      <c r="AA38" s="129"/>
      <c r="AB38" s="135"/>
    </row>
    <row r="39" spans="3:28" x14ac:dyDescent="0.2">
      <c r="F39" s="133"/>
      <c r="G39" s="129"/>
      <c r="H39" s="129"/>
      <c r="I39" s="129"/>
      <c r="J39" s="129"/>
      <c r="K39" s="129"/>
      <c r="L39" s="129"/>
      <c r="M39" s="129"/>
      <c r="N39" s="129"/>
      <c r="O39" s="129"/>
      <c r="P39" s="129"/>
      <c r="Q39" s="129"/>
      <c r="R39" s="129"/>
      <c r="S39" s="129"/>
      <c r="T39" s="129"/>
      <c r="U39" s="129"/>
      <c r="V39" s="129"/>
      <c r="W39" s="129"/>
      <c r="X39" s="129"/>
      <c r="Y39" s="129"/>
      <c r="Z39" s="129"/>
      <c r="AA39" s="129"/>
      <c r="AB39" s="135"/>
    </row>
    <row r="40" spans="3:28" x14ac:dyDescent="0.2">
      <c r="F40" s="133"/>
      <c r="G40" s="134"/>
      <c r="H40" s="129"/>
      <c r="I40" s="129"/>
      <c r="J40" s="129"/>
      <c r="K40" s="129"/>
      <c r="L40" s="129"/>
      <c r="M40" s="129"/>
      <c r="N40" s="129"/>
      <c r="O40" s="129"/>
      <c r="P40" s="129"/>
      <c r="Q40" s="129"/>
      <c r="R40" s="129"/>
      <c r="S40" s="129"/>
      <c r="T40" s="129"/>
      <c r="U40" s="129"/>
      <c r="V40" s="129"/>
      <c r="W40" s="129"/>
      <c r="X40" s="129"/>
      <c r="Y40" s="129"/>
      <c r="Z40" s="129"/>
      <c r="AA40" s="129"/>
      <c r="AB40" s="135"/>
    </row>
    <row r="41" spans="3:28" x14ac:dyDescent="0.2">
      <c r="F41" s="133"/>
      <c r="G41" s="137" t="s">
        <v>156</v>
      </c>
      <c r="H41" s="129"/>
      <c r="I41" s="129"/>
      <c r="J41" s="129"/>
      <c r="K41" s="129"/>
      <c r="L41" s="129"/>
      <c r="M41" s="129"/>
      <c r="N41" s="129"/>
      <c r="O41" s="129"/>
      <c r="P41" s="129"/>
      <c r="Q41" s="129"/>
      <c r="R41" s="129"/>
      <c r="S41" s="129"/>
      <c r="T41" s="129"/>
      <c r="U41" s="129"/>
      <c r="V41" s="129"/>
      <c r="W41" s="129"/>
      <c r="X41" s="129"/>
      <c r="Y41" s="129"/>
      <c r="Z41" s="129"/>
      <c r="AA41" s="129"/>
      <c r="AB41" s="135"/>
    </row>
    <row r="42" spans="3:28" x14ac:dyDescent="0.2">
      <c r="C42" s="134"/>
      <c r="D42" s="134"/>
      <c r="F42" s="133"/>
      <c r="G42" s="147" t="s">
        <v>157</v>
      </c>
      <c r="H42" s="129"/>
      <c r="I42" s="129"/>
      <c r="J42" s="129"/>
      <c r="K42" s="129"/>
      <c r="L42" s="129"/>
      <c r="M42" s="129"/>
      <c r="N42" s="129"/>
      <c r="O42" s="129"/>
      <c r="P42" s="129"/>
      <c r="Q42" s="129"/>
      <c r="R42" s="129"/>
      <c r="S42" s="129"/>
      <c r="T42" s="129"/>
      <c r="U42" s="129"/>
      <c r="V42" s="129"/>
      <c r="W42" s="129"/>
      <c r="X42" s="129"/>
      <c r="Y42" s="129"/>
      <c r="Z42" s="129"/>
      <c r="AA42" s="129"/>
      <c r="AB42" s="135"/>
    </row>
    <row r="43" spans="3:28" s="134" customFormat="1" ht="19.5" customHeight="1" x14ac:dyDescent="0.2">
      <c r="C43" s="128"/>
      <c r="D43" s="128"/>
      <c r="F43" s="133"/>
      <c r="G43" s="325" t="s">
        <v>323</v>
      </c>
      <c r="H43" s="136"/>
      <c r="I43" s="136"/>
      <c r="J43" s="136"/>
      <c r="K43" s="136"/>
      <c r="L43" s="136"/>
      <c r="M43" s="136"/>
      <c r="N43" s="136"/>
      <c r="O43" s="136"/>
      <c r="P43" s="136"/>
      <c r="Q43" s="136"/>
      <c r="R43" s="136" t="s">
        <v>158</v>
      </c>
      <c r="S43" s="146"/>
      <c r="T43" s="136"/>
      <c r="U43" s="136"/>
      <c r="V43" s="136"/>
      <c r="W43" s="136"/>
      <c r="X43" s="136"/>
      <c r="Y43" s="136"/>
      <c r="Z43" s="136"/>
      <c r="AA43" s="136"/>
      <c r="AB43" s="135"/>
    </row>
    <row r="44" spans="3:28" x14ac:dyDescent="0.2">
      <c r="F44" s="133"/>
      <c r="G44" s="136" t="s">
        <v>324</v>
      </c>
      <c r="H44" s="136"/>
      <c r="I44" s="136"/>
      <c r="J44" s="136"/>
      <c r="K44" s="136"/>
      <c r="L44" s="1073"/>
      <c r="M44" s="1073"/>
      <c r="N44" s="1073"/>
      <c r="O44" s="1073"/>
      <c r="P44" s="1073"/>
      <c r="Q44" s="1073"/>
      <c r="R44" s="1073"/>
      <c r="S44" s="1073"/>
      <c r="T44" s="1073"/>
      <c r="U44" s="1073"/>
      <c r="V44" s="322"/>
      <c r="W44" s="136"/>
      <c r="X44" s="136"/>
      <c r="Y44" s="136"/>
      <c r="Z44" s="136"/>
      <c r="AA44" s="136"/>
      <c r="AB44" s="135"/>
    </row>
    <row r="45" spans="3:28" ht="6.75" customHeight="1" x14ac:dyDescent="0.2">
      <c r="F45" s="133"/>
      <c r="G45" s="136"/>
      <c r="H45" s="136"/>
      <c r="I45" s="136"/>
      <c r="J45" s="136"/>
      <c r="K45" s="136"/>
      <c r="L45" s="136"/>
      <c r="M45" s="136"/>
      <c r="N45" s="136"/>
      <c r="O45" s="136"/>
      <c r="P45" s="136"/>
      <c r="Q45" s="136"/>
      <c r="R45" s="136"/>
      <c r="S45" s="136"/>
      <c r="T45" s="136"/>
      <c r="U45" s="136"/>
      <c r="V45" s="136"/>
      <c r="W45" s="136"/>
      <c r="X45" s="136"/>
      <c r="Y45" s="136"/>
      <c r="Z45" s="136"/>
      <c r="AA45" s="136"/>
      <c r="AB45" s="135"/>
    </row>
    <row r="46" spans="3:28" x14ac:dyDescent="0.2">
      <c r="F46" s="133"/>
      <c r="G46" s="143" t="s">
        <v>159</v>
      </c>
      <c r="H46" s="136"/>
      <c r="I46" s="136"/>
      <c r="J46" s="136"/>
      <c r="K46" s="136"/>
      <c r="L46" s="136"/>
      <c r="M46" s="136"/>
      <c r="N46" s="136"/>
      <c r="O46" s="136"/>
      <c r="P46" s="136"/>
      <c r="Q46" s="136"/>
      <c r="R46" s="136"/>
      <c r="S46" s="136"/>
      <c r="T46" s="136"/>
      <c r="U46" s="136"/>
      <c r="V46" s="136"/>
      <c r="W46" s="136"/>
      <c r="X46" s="136"/>
      <c r="Y46" s="136"/>
      <c r="Z46" s="136"/>
      <c r="AA46" s="136"/>
      <c r="AB46" s="135"/>
    </row>
    <row r="47" spans="3:28" x14ac:dyDescent="0.2">
      <c r="F47" s="133"/>
      <c r="G47" s="325" t="s">
        <v>325</v>
      </c>
      <c r="H47" s="136"/>
      <c r="I47" s="136"/>
      <c r="J47" s="136"/>
      <c r="K47" s="136"/>
      <c r="L47" s="136"/>
      <c r="M47" s="136"/>
      <c r="N47" s="136"/>
      <c r="O47" s="136"/>
      <c r="P47" s="136"/>
      <c r="Q47" s="136"/>
      <c r="R47" s="136"/>
      <c r="S47" s="136"/>
      <c r="T47" s="136"/>
      <c r="U47" s="136"/>
      <c r="V47" s="136"/>
      <c r="W47" s="136"/>
      <c r="X47" s="136"/>
      <c r="Y47" s="136"/>
      <c r="Z47" s="136"/>
      <c r="AA47" s="136"/>
      <c r="AB47" s="135"/>
    </row>
    <row r="48" spans="3:28" x14ac:dyDescent="0.2">
      <c r="F48" s="133"/>
      <c r="G48" s="325" t="s">
        <v>326</v>
      </c>
      <c r="H48" s="136"/>
      <c r="I48" s="136"/>
      <c r="J48" s="136"/>
      <c r="K48" s="136"/>
      <c r="L48" s="136"/>
      <c r="M48" s="136"/>
      <c r="N48" s="136"/>
      <c r="O48" s="136"/>
      <c r="P48" s="136"/>
      <c r="Q48" s="136"/>
      <c r="R48" s="136"/>
      <c r="S48" s="136"/>
      <c r="T48" s="136"/>
      <c r="U48" s="326"/>
      <c r="V48" s="148" t="s">
        <v>327</v>
      </c>
      <c r="W48" s="326"/>
      <c r="X48" s="136" t="s">
        <v>328</v>
      </c>
      <c r="Y48" s="136"/>
      <c r="Z48" s="136"/>
      <c r="AA48" s="136"/>
      <c r="AB48" s="135"/>
    </row>
    <row r="49" spans="3:28" x14ac:dyDescent="0.2">
      <c r="F49" s="133"/>
      <c r="G49" s="327" t="s">
        <v>329</v>
      </c>
      <c r="H49" s="327"/>
      <c r="I49" s="327"/>
      <c r="J49" s="327"/>
      <c r="K49" s="327"/>
      <c r="L49" s="327"/>
      <c r="M49" s="327"/>
      <c r="N49" s="327"/>
      <c r="O49" s="327"/>
      <c r="P49" s="327"/>
      <c r="Q49" s="327"/>
      <c r="R49" s="327"/>
      <c r="S49" s="327"/>
      <c r="T49" s="327"/>
      <c r="U49" s="327"/>
      <c r="V49" s="327"/>
      <c r="W49" s="327"/>
      <c r="X49" s="327"/>
      <c r="Y49" s="327"/>
      <c r="Z49" s="136"/>
      <c r="AA49" s="136"/>
      <c r="AB49" s="135"/>
    </row>
    <row r="50" spans="3:28" x14ac:dyDescent="0.2">
      <c r="F50" s="133"/>
      <c r="G50" s="136" t="s">
        <v>160</v>
      </c>
      <c r="H50" s="136"/>
      <c r="I50" s="136"/>
      <c r="J50" s="136"/>
      <c r="K50" s="1073"/>
      <c r="L50" s="1073"/>
      <c r="M50" s="1073"/>
      <c r="N50" s="1073"/>
      <c r="O50" s="1073"/>
      <c r="P50" s="1073"/>
      <c r="Q50" s="1073"/>
      <c r="R50" s="1073"/>
      <c r="S50" s="1073"/>
      <c r="T50" s="1073"/>
      <c r="U50" s="1073"/>
      <c r="V50" s="1073"/>
      <c r="W50" s="1073"/>
      <c r="X50" s="1073"/>
      <c r="Y50" s="1073"/>
      <c r="Z50" s="1073"/>
      <c r="AA50" s="1073"/>
      <c r="AB50" s="135"/>
    </row>
    <row r="51" spans="3:28" x14ac:dyDescent="0.2">
      <c r="F51" s="133"/>
      <c r="G51" s="314"/>
      <c r="H51" s="314"/>
      <c r="I51" s="314"/>
      <c r="J51" s="1076"/>
      <c r="K51" s="1076"/>
      <c r="L51" s="1076"/>
      <c r="M51" s="1076"/>
      <c r="N51" s="1076"/>
      <c r="O51" s="1076"/>
      <c r="P51" s="1076"/>
      <c r="Q51" s="1076"/>
      <c r="R51" s="1076"/>
      <c r="S51" s="1076"/>
      <c r="T51" s="1076"/>
      <c r="U51" s="1076"/>
      <c r="V51" s="1076"/>
      <c r="W51" s="1076"/>
      <c r="X51" s="1076"/>
      <c r="Y51" s="1076"/>
      <c r="Z51" s="1076"/>
      <c r="AA51" s="1076"/>
      <c r="AB51" s="135"/>
    </row>
    <row r="52" spans="3:28" ht="9" customHeight="1" x14ac:dyDescent="0.2">
      <c r="C52" s="134"/>
      <c r="D52" s="134"/>
      <c r="F52" s="133"/>
      <c r="G52" s="314"/>
      <c r="H52" s="314"/>
      <c r="I52" s="314"/>
      <c r="J52" s="314"/>
      <c r="K52" s="314"/>
      <c r="L52" s="314"/>
      <c r="M52" s="314"/>
      <c r="N52" s="314"/>
      <c r="O52" s="314"/>
      <c r="P52" s="314"/>
      <c r="Q52" s="314"/>
      <c r="R52" s="314"/>
      <c r="S52" s="314"/>
      <c r="T52" s="314"/>
      <c r="U52" s="328"/>
      <c r="V52" s="328"/>
      <c r="W52" s="328"/>
      <c r="X52" s="328"/>
      <c r="Y52" s="328"/>
      <c r="Z52" s="328"/>
      <c r="AA52" s="328"/>
      <c r="AB52" s="135"/>
    </row>
    <row r="53" spans="3:28" s="134" customFormat="1" x14ac:dyDescent="0.2">
      <c r="C53" s="128"/>
      <c r="D53" s="128"/>
      <c r="F53" s="133"/>
      <c r="G53" s="316" t="s">
        <v>330</v>
      </c>
      <c r="H53" s="314"/>
      <c r="I53" s="314"/>
      <c r="J53" s="314"/>
      <c r="K53" s="314"/>
      <c r="L53" s="314"/>
      <c r="M53" s="314"/>
      <c r="N53" s="314"/>
      <c r="O53" s="314"/>
      <c r="P53" s="314"/>
      <c r="Q53" s="314"/>
      <c r="R53" s="329"/>
      <c r="S53" s="314"/>
      <c r="T53" s="314"/>
      <c r="U53" s="328"/>
      <c r="V53" s="328"/>
      <c r="W53" s="328"/>
      <c r="X53" s="328"/>
      <c r="Y53" s="328"/>
      <c r="Z53" s="328"/>
      <c r="AA53" s="328"/>
      <c r="AB53" s="135"/>
    </row>
    <row r="54" spans="3:28" ht="6.75" customHeight="1" x14ac:dyDescent="0.2">
      <c r="F54" s="133"/>
      <c r="G54" s="316"/>
      <c r="H54" s="314"/>
      <c r="I54" s="314"/>
      <c r="J54" s="314"/>
      <c r="K54" s="314"/>
      <c r="L54" s="314"/>
      <c r="M54" s="314"/>
      <c r="N54" s="314"/>
      <c r="O54" s="314"/>
      <c r="P54" s="314"/>
      <c r="Q54" s="314"/>
      <c r="R54" s="329"/>
      <c r="S54" s="314"/>
      <c r="T54" s="314"/>
      <c r="U54" s="328"/>
      <c r="V54" s="328"/>
      <c r="W54" s="328"/>
      <c r="X54" s="328"/>
      <c r="Y54" s="328"/>
      <c r="Z54" s="328"/>
      <c r="AA54" s="328"/>
      <c r="AB54" s="135"/>
    </row>
    <row r="55" spans="3:28" x14ac:dyDescent="0.2">
      <c r="F55" s="133"/>
      <c r="G55" s="316" t="s">
        <v>331</v>
      </c>
      <c r="H55" s="314"/>
      <c r="I55" s="314"/>
      <c r="J55" s="314"/>
      <c r="K55" s="314"/>
      <c r="L55" s="1076"/>
      <c r="M55" s="1076"/>
      <c r="N55" s="1076"/>
      <c r="O55" s="1076"/>
      <c r="P55" s="1076"/>
      <c r="Q55" s="1076"/>
      <c r="R55" s="1076"/>
      <c r="S55" s="1076"/>
      <c r="T55" s="1076"/>
      <c r="U55" s="1076"/>
      <c r="V55" s="311"/>
      <c r="W55" s="136" t="s">
        <v>79</v>
      </c>
      <c r="X55" s="1074"/>
      <c r="Y55" s="1074"/>
      <c r="Z55" s="1074"/>
      <c r="AA55" s="1074"/>
      <c r="AB55" s="135"/>
    </row>
    <row r="56" spans="3:28" x14ac:dyDescent="0.2">
      <c r="F56" s="133"/>
      <c r="G56" s="136"/>
      <c r="H56" s="136"/>
      <c r="I56" s="136"/>
      <c r="J56" s="136"/>
      <c r="K56" s="136"/>
      <c r="L56" s="136"/>
      <c r="M56" s="136"/>
      <c r="N56" s="136"/>
      <c r="O56" s="136"/>
      <c r="P56" s="136"/>
      <c r="Q56" s="136"/>
      <c r="R56" s="136"/>
      <c r="S56" s="136"/>
      <c r="T56" s="136"/>
      <c r="U56" s="136"/>
      <c r="V56" s="136"/>
      <c r="W56" s="136"/>
      <c r="X56" s="136"/>
      <c r="Y56" s="136"/>
      <c r="Z56" s="136"/>
      <c r="AA56" s="136"/>
      <c r="AB56" s="135"/>
    </row>
    <row r="57" spans="3:28" x14ac:dyDescent="0.2">
      <c r="C57" s="134"/>
      <c r="D57" s="134"/>
      <c r="F57" s="133"/>
      <c r="G57" s="136" t="s">
        <v>417</v>
      </c>
      <c r="H57" s="136"/>
      <c r="I57" s="1076"/>
      <c r="J57" s="1076"/>
      <c r="K57" s="1076"/>
      <c r="L57" s="1076"/>
      <c r="M57" s="1076"/>
      <c r="N57" s="1076"/>
      <c r="O57" s="136" t="s">
        <v>161</v>
      </c>
      <c r="P57" s="146"/>
      <c r="Q57" s="1077"/>
      <c r="R57" s="1077"/>
      <c r="S57" s="1077"/>
      <c r="T57" s="1077"/>
      <c r="U57" s="1077"/>
      <c r="V57" s="138"/>
      <c r="W57" s="322" t="s">
        <v>162</v>
      </c>
      <c r="X57" s="1073"/>
      <c r="Y57" s="1073"/>
      <c r="Z57" s="1073"/>
      <c r="AA57" s="1073"/>
      <c r="AB57" s="135"/>
    </row>
    <row r="58" spans="3:28" s="134" customFormat="1" x14ac:dyDescent="0.2">
      <c r="C58" s="128"/>
      <c r="D58" s="128"/>
      <c r="F58" s="133"/>
      <c r="G58" s="146"/>
      <c r="H58" s="146"/>
      <c r="I58" s="146"/>
      <c r="J58" s="146"/>
      <c r="K58" s="146"/>
      <c r="L58" s="146"/>
      <c r="M58" s="146"/>
      <c r="N58" s="146"/>
      <c r="O58" s="146"/>
      <c r="P58" s="146"/>
      <c r="Q58" s="146"/>
      <c r="R58" s="146"/>
      <c r="S58" s="146"/>
      <c r="T58" s="146"/>
      <c r="U58" s="146"/>
      <c r="V58" s="146"/>
      <c r="W58" s="146"/>
      <c r="X58" s="146"/>
      <c r="Y58" s="146"/>
      <c r="Z58" s="146"/>
      <c r="AA58" s="146"/>
      <c r="AB58" s="135"/>
    </row>
    <row r="59" spans="3:28" x14ac:dyDescent="0.2">
      <c r="F59" s="133"/>
      <c r="G59" s="315" t="s">
        <v>148</v>
      </c>
      <c r="H59" s="1073"/>
      <c r="I59" s="1073"/>
      <c r="J59" s="1073"/>
      <c r="K59" s="1073"/>
      <c r="L59" s="1073"/>
      <c r="M59" s="1073"/>
      <c r="N59" s="1073"/>
      <c r="O59" s="315" t="s">
        <v>332</v>
      </c>
      <c r="P59" s="1073"/>
      <c r="Q59" s="1073"/>
      <c r="R59" s="1073"/>
      <c r="S59" s="1073"/>
      <c r="T59" s="1073"/>
      <c r="U59" s="1073"/>
      <c r="V59" s="1073"/>
      <c r="W59" s="1073"/>
      <c r="X59" s="1073"/>
      <c r="Y59" s="1073"/>
      <c r="Z59" s="1073"/>
      <c r="AA59" s="1073"/>
      <c r="AB59" s="135"/>
    </row>
    <row r="60" spans="3:28" x14ac:dyDescent="0.2">
      <c r="F60" s="133"/>
      <c r="G60" s="1075" t="s">
        <v>333</v>
      </c>
      <c r="H60" s="1075"/>
      <c r="I60" s="1075"/>
      <c r="J60" s="1075"/>
      <c r="K60" s="1075"/>
      <c r="L60" s="1075"/>
      <c r="M60" s="1075"/>
      <c r="N60" s="1075"/>
      <c r="O60" s="1075"/>
      <c r="P60" s="1075"/>
      <c r="Q60" s="1075"/>
      <c r="R60" s="1075"/>
      <c r="S60" s="1075"/>
      <c r="T60" s="1075"/>
      <c r="U60" s="1075"/>
      <c r="V60" s="1075"/>
      <c r="W60" s="1075"/>
      <c r="X60" s="1075"/>
      <c r="Y60" s="1075"/>
      <c r="Z60" s="1075"/>
      <c r="AA60" s="1075"/>
      <c r="AB60" s="135"/>
    </row>
    <row r="61" spans="3:28" x14ac:dyDescent="0.2">
      <c r="F61" s="133"/>
      <c r="G61" s="136" t="s">
        <v>163</v>
      </c>
      <c r="H61" s="136"/>
      <c r="I61" s="136"/>
      <c r="J61" s="136"/>
      <c r="K61" s="136"/>
      <c r="L61" s="136"/>
      <c r="M61" s="136"/>
      <c r="N61" s="136"/>
      <c r="O61" s="136"/>
      <c r="P61" s="136"/>
      <c r="Q61" s="1073"/>
      <c r="R61" s="1073"/>
      <c r="S61" s="1073"/>
      <c r="T61" s="1073"/>
      <c r="U61" s="1073"/>
      <c r="V61" s="1073"/>
      <c r="W61" s="1073"/>
      <c r="X61" s="1073"/>
      <c r="Y61" s="1073"/>
      <c r="Z61" s="1073"/>
      <c r="AA61" s="1073"/>
      <c r="AB61" s="135"/>
    </row>
    <row r="62" spans="3:28" ht="9" customHeight="1" x14ac:dyDescent="0.2">
      <c r="F62" s="133"/>
      <c r="G62" s="136"/>
      <c r="H62" s="136"/>
      <c r="I62" s="136"/>
      <c r="J62" s="136"/>
      <c r="K62" s="136"/>
      <c r="L62" s="136"/>
      <c r="M62" s="136"/>
      <c r="N62" s="136"/>
      <c r="O62" s="136"/>
      <c r="P62" s="136"/>
      <c r="Q62" s="136"/>
      <c r="R62" s="136"/>
      <c r="S62" s="136"/>
      <c r="T62" s="136"/>
      <c r="U62" s="136"/>
      <c r="V62" s="136"/>
      <c r="W62" s="136"/>
      <c r="X62" s="136"/>
      <c r="Y62" s="136"/>
      <c r="Z62" s="136"/>
      <c r="AA62" s="136"/>
      <c r="AB62" s="135"/>
    </row>
    <row r="63" spans="3:28" ht="22.5" customHeight="1" x14ac:dyDescent="0.2">
      <c r="F63" s="133"/>
      <c r="G63" s="136" t="s">
        <v>4542</v>
      </c>
      <c r="H63" s="136"/>
      <c r="I63" s="136"/>
      <c r="J63" s="1073"/>
      <c r="K63" s="1073"/>
      <c r="L63" s="1073"/>
      <c r="M63" s="1073"/>
      <c r="N63" s="1073"/>
      <c r="O63" s="1073"/>
      <c r="P63" s="1073"/>
      <c r="Q63" s="1073"/>
      <c r="R63" s="1073"/>
      <c r="S63" s="1073"/>
      <c r="T63" s="1073"/>
      <c r="U63" s="136"/>
      <c r="V63" s="136"/>
      <c r="W63" s="136" t="s">
        <v>79</v>
      </c>
      <c r="X63" s="1074"/>
      <c r="Y63" s="1074"/>
      <c r="Z63" s="1074"/>
      <c r="AA63" s="1074"/>
      <c r="AB63" s="135"/>
    </row>
    <row r="64" spans="3:28" ht="9.75" customHeight="1" x14ac:dyDescent="0.2">
      <c r="F64" s="133"/>
      <c r="G64" s="136"/>
      <c r="H64" s="136"/>
      <c r="I64" s="136"/>
      <c r="J64" s="322"/>
      <c r="K64" s="322"/>
      <c r="L64" s="322"/>
      <c r="M64" s="322"/>
      <c r="N64" s="322"/>
      <c r="O64" s="322"/>
      <c r="P64" s="322"/>
      <c r="Q64" s="322"/>
      <c r="R64" s="322"/>
      <c r="S64" s="322"/>
      <c r="T64" s="322"/>
      <c r="U64" s="136"/>
      <c r="V64" s="136"/>
      <c r="W64" s="971"/>
      <c r="X64" s="971"/>
      <c r="Y64" s="971"/>
      <c r="Z64" s="971"/>
      <c r="AA64" s="971"/>
      <c r="AB64" s="135"/>
    </row>
    <row r="65" spans="6:34" ht="18.75" customHeight="1" x14ac:dyDescent="0.2">
      <c r="F65" s="133"/>
      <c r="G65" s="136" t="s">
        <v>4543</v>
      </c>
      <c r="H65" s="136"/>
      <c r="I65" s="136"/>
      <c r="J65" s="1073"/>
      <c r="K65" s="1073"/>
      <c r="L65" s="1073"/>
      <c r="M65" s="1073"/>
      <c r="N65" s="1073"/>
      <c r="O65" s="1073"/>
      <c r="P65" s="1073"/>
      <c r="Q65" s="1073"/>
      <c r="R65" s="1073"/>
      <c r="S65" s="1073"/>
      <c r="T65" s="1073"/>
      <c r="U65" s="136"/>
      <c r="V65" s="136"/>
      <c r="W65" s="136" t="s">
        <v>79</v>
      </c>
      <c r="X65" s="1074"/>
      <c r="Y65" s="1074"/>
      <c r="Z65" s="1074"/>
      <c r="AA65" s="1074"/>
      <c r="AB65" s="135"/>
      <c r="AC65" s="134"/>
      <c r="AD65" s="134"/>
      <c r="AE65" s="134"/>
      <c r="AF65" s="134"/>
      <c r="AG65" s="134"/>
      <c r="AH65" s="134"/>
    </row>
    <row r="66" spans="6:34" ht="9.75" customHeight="1" x14ac:dyDescent="0.2">
      <c r="F66" s="133"/>
      <c r="G66" s="136"/>
      <c r="H66" s="136"/>
      <c r="I66" s="136"/>
      <c r="J66" s="322"/>
      <c r="K66" s="322"/>
      <c r="L66" s="322"/>
      <c r="M66" s="322"/>
      <c r="N66" s="322"/>
      <c r="O66" s="322"/>
      <c r="P66" s="322"/>
      <c r="Q66" s="322"/>
      <c r="R66" s="322"/>
      <c r="S66" s="322"/>
      <c r="T66" s="322"/>
      <c r="U66" s="136"/>
      <c r="V66" s="136"/>
      <c r="W66" s="971"/>
      <c r="X66" s="971"/>
      <c r="Y66" s="971"/>
      <c r="Z66" s="971"/>
      <c r="AA66" s="971"/>
      <c r="AB66" s="135"/>
    </row>
    <row r="67" spans="6:34" ht="18.75" customHeight="1" x14ac:dyDescent="0.2">
      <c r="F67" s="133"/>
      <c r="G67" s="136" t="s">
        <v>4544</v>
      </c>
      <c r="H67" s="136"/>
      <c r="I67" s="136"/>
      <c r="J67" s="1073"/>
      <c r="K67" s="1073"/>
      <c r="L67" s="1073"/>
      <c r="M67" s="1073"/>
      <c r="N67" s="1073"/>
      <c r="O67" s="1073"/>
      <c r="P67" s="1073"/>
      <c r="Q67" s="1073"/>
      <c r="R67" s="1073"/>
      <c r="S67" s="1073"/>
      <c r="T67" s="1073"/>
      <c r="U67" s="136"/>
      <c r="V67" s="136"/>
      <c r="W67" s="136" t="s">
        <v>79</v>
      </c>
      <c r="X67" s="1074"/>
      <c r="Y67" s="1074"/>
      <c r="Z67" s="1074"/>
      <c r="AA67" s="1074"/>
      <c r="AB67" s="135"/>
      <c r="AC67" s="134"/>
      <c r="AD67" s="134"/>
      <c r="AE67" s="134"/>
      <c r="AF67" s="134"/>
      <c r="AG67" s="134"/>
      <c r="AH67" s="134"/>
    </row>
    <row r="68" spans="6:34" ht="9.75" customHeight="1" x14ac:dyDescent="0.2">
      <c r="F68" s="133"/>
      <c r="G68" s="136"/>
      <c r="H68" s="136"/>
      <c r="I68" s="136"/>
      <c r="J68" s="322"/>
      <c r="K68" s="322"/>
      <c r="L68" s="322"/>
      <c r="M68" s="322"/>
      <c r="N68" s="322"/>
      <c r="O68" s="322"/>
      <c r="P68" s="322"/>
      <c r="Q68" s="322"/>
      <c r="R68" s="322"/>
      <c r="S68" s="322"/>
      <c r="T68" s="322"/>
      <c r="U68" s="136"/>
      <c r="V68" s="136"/>
      <c r="W68" s="971"/>
      <c r="X68" s="971"/>
      <c r="Y68" s="971"/>
      <c r="Z68" s="971"/>
      <c r="AA68" s="971"/>
      <c r="AB68" s="135"/>
    </row>
    <row r="69" spans="6:34" ht="18.75" customHeight="1" x14ac:dyDescent="0.2">
      <c r="F69" s="133"/>
      <c r="G69" s="136" t="s">
        <v>4545</v>
      </c>
      <c r="H69" s="136"/>
      <c r="I69" s="136"/>
      <c r="J69" s="1073"/>
      <c r="K69" s="1073"/>
      <c r="L69" s="1073"/>
      <c r="M69" s="1073"/>
      <c r="N69" s="1073"/>
      <c r="O69" s="1073"/>
      <c r="P69" s="1073"/>
      <c r="Q69" s="1073"/>
      <c r="R69" s="1073"/>
      <c r="S69" s="1073"/>
      <c r="T69" s="1073"/>
      <c r="U69" s="136"/>
      <c r="V69" s="136"/>
      <c r="W69" s="136" t="s">
        <v>79</v>
      </c>
      <c r="X69" s="1074"/>
      <c r="Y69" s="1074"/>
      <c r="Z69" s="1074"/>
      <c r="AA69" s="1074"/>
      <c r="AB69" s="135"/>
      <c r="AC69" s="134"/>
      <c r="AD69" s="134"/>
      <c r="AE69" s="134"/>
      <c r="AF69" s="134"/>
      <c r="AG69" s="134"/>
      <c r="AH69" s="134"/>
    </row>
    <row r="70" spans="6:34" ht="13.5" thickBot="1" x14ac:dyDescent="0.25">
      <c r="F70" s="149"/>
      <c r="G70" s="330" t="e">
        <f>INTRO!H3</f>
        <v>#N/A</v>
      </c>
      <c r="H70" s="330"/>
      <c r="I70" s="331"/>
      <c r="J70" s="331"/>
      <c r="K70" s="331"/>
      <c r="L70" s="331"/>
      <c r="M70" s="331"/>
      <c r="N70" s="331"/>
      <c r="O70" s="331"/>
      <c r="P70" s="331"/>
      <c r="Q70" s="331"/>
      <c r="R70" s="330"/>
      <c r="S70" s="330"/>
      <c r="T70" s="330"/>
      <c r="U70" s="331"/>
      <c r="V70" s="331"/>
      <c r="W70" s="331"/>
      <c r="X70" s="331"/>
      <c r="Y70" s="331"/>
      <c r="Z70" s="331"/>
      <c r="AA70" s="331"/>
      <c r="AB70" s="150"/>
    </row>
    <row r="71" spans="6:34" ht="15.75" x14ac:dyDescent="0.2">
      <c r="G71" s="151"/>
      <c r="H71" s="152"/>
      <c r="I71" s="129"/>
      <c r="J71" s="129"/>
      <c r="K71" s="129"/>
      <c r="L71" s="153"/>
      <c r="M71" s="153"/>
      <c r="N71" s="153"/>
      <c r="O71" s="153"/>
      <c r="P71" s="153"/>
      <c r="Q71" s="153"/>
      <c r="R71" s="153"/>
      <c r="S71" s="153"/>
      <c r="T71" s="153"/>
      <c r="U71" s="153"/>
      <c r="V71" s="153"/>
      <c r="W71" s="153"/>
      <c r="X71" s="134"/>
      <c r="Y71" s="134"/>
      <c r="Z71" s="401"/>
      <c r="AB71" s="134"/>
    </row>
  </sheetData>
  <customSheetViews>
    <customSheetView guid="{0DC729B9-AE48-431A-A85D-27B82F91376C}" scale="80" showGridLines="0">
      <selection activeCell="G6" sqref="G6:P6"/>
      <pageMargins left="0.17" right="0.16" top="0.26" bottom="0.24" header="0.17" footer="0.17"/>
      <printOptions horizontalCentered="1" verticalCentered="1"/>
      <pageSetup scale="87" orientation="portrait" horizontalDpi="1200" r:id="rId1"/>
      <headerFooter alignWithMargins="0">
        <oddFooter>&amp;L&amp;BCobasys Confidential&amp;B&amp;C&amp;D&amp;RPage &amp;P</oddFooter>
      </headerFooter>
    </customSheetView>
  </customSheetViews>
  <mergeCells count="47">
    <mergeCell ref="O2:AB2"/>
    <mergeCell ref="I4:P4"/>
    <mergeCell ref="T4:AA4"/>
    <mergeCell ref="K5:P5"/>
    <mergeCell ref="T5:AA5"/>
    <mergeCell ref="F2:N2"/>
    <mergeCell ref="K6:U6"/>
    <mergeCell ref="X6:Z6"/>
    <mergeCell ref="L7:U7"/>
    <mergeCell ref="X7:AA7"/>
    <mergeCell ref="R8:U8"/>
    <mergeCell ref="Y8:AA8"/>
    <mergeCell ref="J9:L9"/>
    <mergeCell ref="S9:U9"/>
    <mergeCell ref="X9:AA9"/>
    <mergeCell ref="G13:O13"/>
    <mergeCell ref="Q13:AA13"/>
    <mergeCell ref="G16:O16"/>
    <mergeCell ref="Q16:AA16"/>
    <mergeCell ref="G19:H19"/>
    <mergeCell ref="I19:J19"/>
    <mergeCell ref="K19:L19"/>
    <mergeCell ref="N19:O19"/>
    <mergeCell ref="Q19:AA19"/>
    <mergeCell ref="P24:AA24"/>
    <mergeCell ref="P25:AA25"/>
    <mergeCell ref="Q34:AA34"/>
    <mergeCell ref="L44:U44"/>
    <mergeCell ref="K50:AA50"/>
    <mergeCell ref="J51:AA51"/>
    <mergeCell ref="L55:U55"/>
    <mergeCell ref="X55:AA55"/>
    <mergeCell ref="I57:N57"/>
    <mergeCell ref="Q57:U57"/>
    <mergeCell ref="X57:AA57"/>
    <mergeCell ref="J69:T69"/>
    <mergeCell ref="X69:AA69"/>
    <mergeCell ref="H59:N59"/>
    <mergeCell ref="P59:AA59"/>
    <mergeCell ref="G60:AA60"/>
    <mergeCell ref="Q61:AA61"/>
    <mergeCell ref="J63:T63"/>
    <mergeCell ref="X63:AA63"/>
    <mergeCell ref="J65:T65"/>
    <mergeCell ref="X65:AA65"/>
    <mergeCell ref="J67:T67"/>
    <mergeCell ref="X67:AA67"/>
  </mergeCells>
  <conditionalFormatting sqref="M19">
    <cfRule type="cellIs" dxfId="103" priority="102" stopIfTrue="1" operator="between">
      <formula>"B"</formula>
      <formula>"J"</formula>
    </cfRule>
  </conditionalFormatting>
  <conditionalFormatting sqref="H28:N28">
    <cfRule type="cellIs" dxfId="102" priority="101" stopIfTrue="1" operator="between">
      <formula>"B"</formula>
      <formula>"I"</formula>
    </cfRule>
  </conditionalFormatting>
  <conditionalFormatting sqref="G28:G33">
    <cfRule type="cellIs" dxfId="101" priority="99" stopIfTrue="1" operator="between">
      <formula>"B"</formula>
      <formula>"C"</formula>
    </cfRule>
    <cfRule type="cellIs" dxfId="100" priority="100" stopIfTrue="1" operator="between">
      <formula>"B"</formula>
      <formula>"C"</formula>
    </cfRule>
  </conditionalFormatting>
  <conditionalFormatting sqref="X55:AA55">
    <cfRule type="expression" dxfId="99" priority="98" stopIfTrue="1">
      <formula>$X$55</formula>
    </cfRule>
  </conditionalFormatting>
  <conditionalFormatting sqref="W64:AA64">
    <cfRule type="expression" dxfId="98" priority="97" stopIfTrue="1">
      <formula>$W$63</formula>
    </cfRule>
  </conditionalFormatting>
  <conditionalFormatting sqref="Y8:AA8">
    <cfRule type="expression" dxfId="97" priority="95" stopIfTrue="1">
      <formula>$Y$8</formula>
    </cfRule>
    <cfRule type="cellIs" dxfId="96" priority="96" stopIfTrue="1" operator="between">
      <formula>"T"</formula>
      <formula>"V"</formula>
    </cfRule>
  </conditionalFormatting>
  <conditionalFormatting sqref="P29">
    <cfRule type="expression" dxfId="95" priority="94" stopIfTrue="1">
      <formula>$P$24</formula>
    </cfRule>
  </conditionalFormatting>
  <conditionalFormatting sqref="I4:P4">
    <cfRule type="cellIs" dxfId="94" priority="92" stopIfTrue="1" operator="between">
      <formula>"A"</formula>
      <formula>"Z"</formula>
    </cfRule>
    <cfRule type="expression" dxfId="93" priority="93" stopIfTrue="1">
      <formula>$I$4</formula>
    </cfRule>
  </conditionalFormatting>
  <conditionalFormatting sqref="T4:AA4">
    <cfRule type="expression" dxfId="92" priority="90" stopIfTrue="1">
      <formula>$T$4</formula>
    </cfRule>
    <cfRule type="cellIs" dxfId="91" priority="91" stopIfTrue="1" operator="between">
      <formula>"A"</formula>
      <formula>"Z"</formula>
    </cfRule>
  </conditionalFormatting>
  <conditionalFormatting sqref="T5:AA5">
    <cfRule type="expression" dxfId="90" priority="88" stopIfTrue="1">
      <formula>$T$5</formula>
    </cfRule>
    <cfRule type="cellIs" dxfId="89" priority="89" stopIfTrue="1" operator="between">
      <formula>"A"</formula>
      <formula>"Z"</formula>
    </cfRule>
  </conditionalFormatting>
  <conditionalFormatting sqref="K5:P5">
    <cfRule type="expression" dxfId="88" priority="86" stopIfTrue="1">
      <formula>$K$5</formula>
    </cfRule>
    <cfRule type="cellIs" dxfId="87" priority="87" stopIfTrue="1" operator="between">
      <formula>"A"</formula>
      <formula>"Z"</formula>
    </cfRule>
  </conditionalFormatting>
  <conditionalFormatting sqref="K6:U6">
    <cfRule type="cellIs" dxfId="86" priority="84" stopIfTrue="1" operator="between">
      <formula>"A"</formula>
      <formula>"Z"</formula>
    </cfRule>
    <cfRule type="expression" dxfId="85" priority="85" stopIfTrue="1">
      <formula>$K$6</formula>
    </cfRule>
  </conditionalFormatting>
  <conditionalFormatting sqref="L7:U7">
    <cfRule type="cellIs" dxfId="84" priority="82" stopIfTrue="1" operator="between">
      <formula>"A"</formula>
      <formula>"Z"</formula>
    </cfRule>
    <cfRule type="expression" dxfId="83" priority="83" stopIfTrue="1">
      <formula>$L$7</formula>
    </cfRule>
  </conditionalFormatting>
  <conditionalFormatting sqref="R8:U8">
    <cfRule type="expression" dxfId="82" priority="80" stopIfTrue="1">
      <formula>$R$8</formula>
    </cfRule>
    <cfRule type="cellIs" dxfId="81" priority="81" stopIfTrue="1" operator="between">
      <formula>"A"</formula>
      <formula>"Z"</formula>
    </cfRule>
  </conditionalFormatting>
  <conditionalFormatting sqref="S9:U9">
    <cfRule type="expression" dxfId="80" priority="78" stopIfTrue="1">
      <formula>$S$9</formula>
    </cfRule>
    <cfRule type="cellIs" dxfId="79" priority="79" stopIfTrue="1" operator="between">
      <formula>"A"</formula>
      <formula>"Z"</formula>
    </cfRule>
  </conditionalFormatting>
  <conditionalFormatting sqref="J9:L9">
    <cfRule type="expression" dxfId="78" priority="76" stopIfTrue="1">
      <formula>$J$9</formula>
    </cfRule>
    <cfRule type="cellIs" dxfId="77" priority="77" stopIfTrue="1" operator="between">
      <formula>"A"</formula>
      <formula>"Z"</formula>
    </cfRule>
  </conditionalFormatting>
  <conditionalFormatting sqref="G13:O13">
    <cfRule type="cellIs" dxfId="76" priority="74" stopIfTrue="1" operator="between">
      <formula>"A"</formula>
      <formula>"Z"</formula>
    </cfRule>
    <cfRule type="expression" dxfId="75" priority="75" stopIfTrue="1">
      <formula>$G$13</formula>
    </cfRule>
  </conditionalFormatting>
  <conditionalFormatting sqref="Q13:AA13">
    <cfRule type="cellIs" dxfId="74" priority="72" stopIfTrue="1" operator="between">
      <formula>"A"</formula>
      <formula>"Z"</formula>
    </cfRule>
    <cfRule type="expression" dxfId="73" priority="73" stopIfTrue="1">
      <formula>$Q$13</formula>
    </cfRule>
  </conditionalFormatting>
  <conditionalFormatting sqref="G16:O16">
    <cfRule type="cellIs" dxfId="72" priority="70" stopIfTrue="1" operator="between">
      <formula>"A"</formula>
      <formula>"Z"</formula>
    </cfRule>
    <cfRule type="expression" dxfId="71" priority="71" stopIfTrue="1">
      <formula>$G$16</formula>
    </cfRule>
  </conditionalFormatting>
  <conditionalFormatting sqref="Q16:AA16">
    <cfRule type="expression" dxfId="70" priority="68" stopIfTrue="1">
      <formula>$Q$16</formula>
    </cfRule>
    <cfRule type="cellIs" dxfId="69" priority="69" stopIfTrue="1" operator="between">
      <formula>"A"</formula>
      <formula>"Z"</formula>
    </cfRule>
  </conditionalFormatting>
  <conditionalFormatting sqref="G19:H19">
    <cfRule type="cellIs" dxfId="68" priority="66" stopIfTrue="1" operator="between">
      <formula>"A"</formula>
      <formula>"Z"</formula>
    </cfRule>
    <cfRule type="expression" dxfId="67" priority="67" stopIfTrue="1">
      <formula>$G$19</formula>
    </cfRule>
  </conditionalFormatting>
  <conditionalFormatting sqref="I19:J19">
    <cfRule type="cellIs" dxfId="66" priority="64" stopIfTrue="1" operator="between">
      <formula>"A"</formula>
      <formula>"Z"</formula>
    </cfRule>
    <cfRule type="expression" dxfId="65" priority="65" stopIfTrue="1">
      <formula>$I$19</formula>
    </cfRule>
  </conditionalFormatting>
  <conditionalFormatting sqref="K19:L19">
    <cfRule type="expression" dxfId="64" priority="62" stopIfTrue="1">
      <formula>$K$19</formula>
    </cfRule>
    <cfRule type="cellIs" dxfId="63" priority="63" stopIfTrue="1" operator="between">
      <formula>"A"</formula>
      <formula>"Z"</formula>
    </cfRule>
  </conditionalFormatting>
  <conditionalFormatting sqref="N19:O19">
    <cfRule type="cellIs" dxfId="62" priority="60" stopIfTrue="1" operator="between">
      <formula>"A"</formula>
      <formula>"Z"</formula>
    </cfRule>
    <cfRule type="expression" dxfId="61" priority="61" stopIfTrue="1">
      <formula>$N$19</formula>
    </cfRule>
  </conditionalFormatting>
  <conditionalFormatting sqref="Q19:AA19">
    <cfRule type="cellIs" dxfId="60" priority="58" stopIfTrue="1" operator="between">
      <formula>"A"</formula>
      <formula>"Z"</formula>
    </cfRule>
    <cfRule type="expression" dxfId="59" priority="59" stopIfTrue="1">
      <formula>$Q$19</formula>
    </cfRule>
  </conditionalFormatting>
  <conditionalFormatting sqref="P24:AA24">
    <cfRule type="cellIs" dxfId="58" priority="56" stopIfTrue="1" operator="between">
      <formula>"A"</formula>
      <formula>"Z"</formula>
    </cfRule>
    <cfRule type="expression" dxfId="57" priority="57" stopIfTrue="1">
      <formula>$P$24</formula>
    </cfRule>
  </conditionalFormatting>
  <conditionalFormatting sqref="P25:AA25">
    <cfRule type="cellIs" dxfId="56" priority="54" stopIfTrue="1" operator="between">
      <formula>"A"</formula>
      <formula>"Z"</formula>
    </cfRule>
    <cfRule type="expression" dxfId="55" priority="55" stopIfTrue="1">
      <formula>$P$25</formula>
    </cfRule>
  </conditionalFormatting>
  <conditionalFormatting sqref="L44:U44">
    <cfRule type="cellIs" dxfId="54" priority="52" stopIfTrue="1" operator="between">
      <formula>"A"</formula>
      <formula>"Z"</formula>
    </cfRule>
    <cfRule type="expression" dxfId="53" priority="53" stopIfTrue="1">
      <formula>$L$44</formula>
    </cfRule>
  </conditionalFormatting>
  <conditionalFormatting sqref="K50:AA50">
    <cfRule type="cellIs" dxfId="52" priority="50" stopIfTrue="1" operator="between">
      <formula>"A"</formula>
      <formula>"Z"</formula>
    </cfRule>
    <cfRule type="expression" dxfId="51" priority="51" stopIfTrue="1">
      <formula>$K$50</formula>
    </cfRule>
  </conditionalFormatting>
  <conditionalFormatting sqref="J51:AA51">
    <cfRule type="cellIs" dxfId="50" priority="48" stopIfTrue="1" operator="between">
      <formula>"A"</formula>
      <formula>"Z"</formula>
    </cfRule>
    <cfRule type="expression" dxfId="49" priority="49" stopIfTrue="1">
      <formula>$J$51</formula>
    </cfRule>
  </conditionalFormatting>
  <conditionalFormatting sqref="L55:U55">
    <cfRule type="cellIs" dxfId="48" priority="46" stopIfTrue="1" operator="between">
      <formula>"A"</formula>
      <formula>"Z"</formula>
    </cfRule>
    <cfRule type="expression" dxfId="47" priority="47" stopIfTrue="1">
      <formula>$L$55</formula>
    </cfRule>
  </conditionalFormatting>
  <conditionalFormatting sqref="I56:N57">
    <cfRule type="cellIs" dxfId="46" priority="44" stopIfTrue="1" operator="between">
      <formula>"A"</formula>
      <formula>"Z"</formula>
    </cfRule>
    <cfRule type="expression" dxfId="45" priority="45" stopIfTrue="1">
      <formula>$I$57</formula>
    </cfRule>
  </conditionalFormatting>
  <conditionalFormatting sqref="Q57:U57">
    <cfRule type="expression" dxfId="44" priority="42" stopIfTrue="1">
      <formula>$Q$57</formula>
    </cfRule>
    <cfRule type="cellIs" dxfId="43" priority="43" stopIfTrue="1" operator="between">
      <formula>"A"</formula>
      <formula>"Z"</formula>
    </cfRule>
  </conditionalFormatting>
  <conditionalFormatting sqref="X57:AA57">
    <cfRule type="expression" dxfId="42" priority="40" stopIfTrue="1">
      <formula>$X$57</formula>
    </cfRule>
    <cfRule type="cellIs" dxfId="41" priority="41" stopIfTrue="1" operator="between">
      <formula>"A"</formula>
      <formula>"Z"</formula>
    </cfRule>
  </conditionalFormatting>
  <conditionalFormatting sqref="H59:N59">
    <cfRule type="cellIs" dxfId="40" priority="38" stopIfTrue="1" operator="between">
      <formula>"A"</formula>
      <formula>"Z"</formula>
    </cfRule>
    <cfRule type="expression" dxfId="39" priority="39" stopIfTrue="1">
      <formula>$H$59</formula>
    </cfRule>
  </conditionalFormatting>
  <conditionalFormatting sqref="P59:AA59">
    <cfRule type="cellIs" dxfId="38" priority="36" stopIfTrue="1" operator="between">
      <formula>"A"</formula>
      <formula>"Z"</formula>
    </cfRule>
    <cfRule type="expression" dxfId="37" priority="37" stopIfTrue="1">
      <formula>$P$59</formula>
    </cfRule>
  </conditionalFormatting>
  <conditionalFormatting sqref="Q61:AA61">
    <cfRule type="cellIs" dxfId="36" priority="34" stopIfTrue="1" operator="between">
      <formula>"A"</formula>
      <formula>"Z"</formula>
    </cfRule>
    <cfRule type="expression" dxfId="35" priority="35" stopIfTrue="1">
      <formula>$Q$61</formula>
    </cfRule>
  </conditionalFormatting>
  <conditionalFormatting sqref="J63:T64">
    <cfRule type="cellIs" dxfId="34" priority="32" stopIfTrue="1" operator="between">
      <formula>"A"</formula>
      <formula>"Z"</formula>
    </cfRule>
    <cfRule type="expression" dxfId="33" priority="33" stopIfTrue="1">
      <formula>$J$63</formula>
    </cfRule>
  </conditionalFormatting>
  <conditionalFormatting sqref="V48">
    <cfRule type="cellIs" dxfId="32" priority="27" stopIfTrue="1" operator="between">
      <formula>"A"</formula>
      <formula>"Z"</formula>
    </cfRule>
  </conditionalFormatting>
  <conditionalFormatting sqref="U48">
    <cfRule type="cellIs" dxfId="31" priority="25" stopIfTrue="1" operator="between">
      <formula>"A"</formula>
      <formula>"Z"</formula>
    </cfRule>
    <cfRule type="expression" dxfId="30" priority="26" stopIfTrue="1">
      <formula>$U$48</formula>
    </cfRule>
  </conditionalFormatting>
  <conditionalFormatting sqref="W48">
    <cfRule type="cellIs" dxfId="29" priority="23" stopIfTrue="1" operator="between">
      <formula>"A"</formula>
      <formula>"Z"</formula>
    </cfRule>
    <cfRule type="expression" dxfId="28" priority="24" stopIfTrue="1">
      <formula>$W$48</formula>
    </cfRule>
  </conditionalFormatting>
  <conditionalFormatting sqref="X6:Z6">
    <cfRule type="expression" dxfId="27" priority="21" stopIfTrue="1">
      <formula>$X$6</formula>
    </cfRule>
    <cfRule type="cellIs" dxfId="26" priority="22" stopIfTrue="1" operator="between">
      <formula>"A"</formula>
      <formula>"Z"</formula>
    </cfRule>
  </conditionalFormatting>
  <conditionalFormatting sqref="X7:AA7">
    <cfRule type="expression" dxfId="25" priority="19" stopIfTrue="1">
      <formula>$X$7</formula>
    </cfRule>
    <cfRule type="cellIs" dxfId="24" priority="20" stopIfTrue="1" operator="between">
      <formula>"A"</formula>
      <formula>"Z"</formula>
    </cfRule>
  </conditionalFormatting>
  <conditionalFormatting sqref="X9:AA9">
    <cfRule type="expression" dxfId="23" priority="17" stopIfTrue="1">
      <formula>$X$9</formula>
    </cfRule>
    <cfRule type="cellIs" dxfId="22" priority="18" stopIfTrue="1" operator="between">
      <formula>"A"</formula>
      <formula>"Z"</formula>
    </cfRule>
  </conditionalFormatting>
  <conditionalFormatting sqref="X63:AA63">
    <cfRule type="expression" dxfId="21" priority="16" stopIfTrue="1">
      <formula>$X$55</formula>
    </cfRule>
  </conditionalFormatting>
  <conditionalFormatting sqref="J65:T65">
    <cfRule type="cellIs" dxfId="20" priority="14" stopIfTrue="1" operator="between">
      <formula>"A"</formula>
      <formula>"Z"</formula>
    </cfRule>
    <cfRule type="expression" dxfId="19" priority="15" stopIfTrue="1">
      <formula>$J$63</formula>
    </cfRule>
  </conditionalFormatting>
  <conditionalFormatting sqref="X65:AA65">
    <cfRule type="expression" dxfId="18" priority="13" stopIfTrue="1">
      <formula>$X$55</formula>
    </cfRule>
  </conditionalFormatting>
  <conditionalFormatting sqref="W66:AA66">
    <cfRule type="expression" dxfId="17" priority="12" stopIfTrue="1">
      <formula>$W$63</formula>
    </cfRule>
  </conditionalFormatting>
  <conditionalFormatting sqref="J66:T66">
    <cfRule type="cellIs" dxfId="16" priority="10" stopIfTrue="1" operator="between">
      <formula>"A"</formula>
      <formula>"Z"</formula>
    </cfRule>
    <cfRule type="expression" dxfId="15" priority="11" stopIfTrue="1">
      <formula>$J$63</formula>
    </cfRule>
  </conditionalFormatting>
  <conditionalFormatting sqref="J67:T67">
    <cfRule type="cellIs" dxfId="14" priority="8" stopIfTrue="1" operator="between">
      <formula>"A"</formula>
      <formula>"Z"</formula>
    </cfRule>
    <cfRule type="expression" dxfId="13" priority="9" stopIfTrue="1">
      <formula>$J$63</formula>
    </cfRule>
  </conditionalFormatting>
  <conditionalFormatting sqref="X67:AA67">
    <cfRule type="expression" dxfId="12" priority="7" stopIfTrue="1">
      <formula>$X$55</formula>
    </cfRule>
  </conditionalFormatting>
  <conditionalFormatting sqref="W68:AA68">
    <cfRule type="expression" dxfId="11" priority="6" stopIfTrue="1">
      <formula>$W$63</formula>
    </cfRule>
  </conditionalFormatting>
  <conditionalFormatting sqref="J68:T68">
    <cfRule type="cellIs" dxfId="10" priority="4" stopIfTrue="1" operator="between">
      <formula>"A"</formula>
      <formula>"Z"</formula>
    </cfRule>
    <cfRule type="expression" dxfId="9" priority="5" stopIfTrue="1">
      <formula>$J$63</formula>
    </cfRule>
  </conditionalFormatting>
  <conditionalFormatting sqref="J69:T69">
    <cfRule type="cellIs" dxfId="8" priority="2" stopIfTrue="1" operator="between">
      <formula>"A"</formula>
      <formula>"Z"</formula>
    </cfRule>
    <cfRule type="expression" dxfId="7" priority="3" stopIfTrue="1">
      <formula>$J$63</formula>
    </cfRule>
  </conditionalFormatting>
  <conditionalFormatting sqref="X69:AA69">
    <cfRule type="expression" dxfId="6" priority="1" stopIfTrue="1">
      <formula>$X$55</formula>
    </cfRule>
  </conditionalFormatting>
  <printOptions horizontalCentered="1" verticalCentered="1"/>
  <pageMargins left="0.17" right="0.16" top="0.26" bottom="0.24" header="0.17" footer="0.17"/>
  <pageSetup scale="82" orientation="portrait" horizontalDpi="1200" r:id="rId2"/>
  <headerFooter alignWithMargins="0">
    <oddFooter>&amp;C&amp;D&amp;RRevision January 2016&amp;L&amp;"Calibri"&amp;11&amp;K000000&amp;"Arial,Bold"Progress Rail Confidential_x000D_&amp;1#&amp;"Calibri"&amp;10&amp;K000000Caterpillar - Confidential Green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64513" r:id="rId5" name="Check Box 1">
              <controlPr defaultSize="0" autoFill="0" autoLine="0" autoPict="0">
                <anchor moveWithCells="1">
                  <from>
                    <xdr:col>11</xdr:col>
                    <xdr:colOff>38100</xdr:colOff>
                    <xdr:row>6</xdr:row>
                    <xdr:rowOff>200025</xdr:rowOff>
                  </from>
                  <to>
                    <xdr:col>12</xdr:col>
                    <xdr:colOff>66675</xdr:colOff>
                    <xdr:row>8</xdr:row>
                    <xdr:rowOff>9525</xdr:rowOff>
                  </to>
                </anchor>
              </controlPr>
            </control>
          </mc:Choice>
        </mc:AlternateContent>
        <mc:AlternateContent xmlns:mc="http://schemas.openxmlformats.org/markup-compatibility/2006">
          <mc:Choice Requires="x14">
            <control shapeId="64514" r:id="rId6" name="Check Box 2">
              <controlPr defaultSize="0" autoFill="0" autoLine="0" autoPict="0">
                <anchor moveWithCells="1">
                  <from>
                    <xdr:col>12</xdr:col>
                    <xdr:colOff>200025</xdr:colOff>
                    <xdr:row>6</xdr:row>
                    <xdr:rowOff>200025</xdr:rowOff>
                  </from>
                  <to>
                    <xdr:col>13</xdr:col>
                    <xdr:colOff>219075</xdr:colOff>
                    <xdr:row>8</xdr:row>
                    <xdr:rowOff>9525</xdr:rowOff>
                  </to>
                </anchor>
              </controlPr>
            </control>
          </mc:Choice>
        </mc:AlternateContent>
        <mc:AlternateContent xmlns:mc="http://schemas.openxmlformats.org/markup-compatibility/2006">
          <mc:Choice Requires="x14">
            <control shapeId="64515" r:id="rId7" name="Check Box 3">
              <controlPr defaultSize="0" autoFill="0" autoLine="0" autoPict="0">
                <anchor moveWithCells="1">
                  <from>
                    <xdr:col>17</xdr:col>
                    <xdr:colOff>28575</xdr:colOff>
                    <xdr:row>22</xdr:row>
                    <xdr:rowOff>9525</xdr:rowOff>
                  </from>
                  <to>
                    <xdr:col>18</xdr:col>
                    <xdr:colOff>19050</xdr:colOff>
                    <xdr:row>23</xdr:row>
                    <xdr:rowOff>66675</xdr:rowOff>
                  </to>
                </anchor>
              </controlPr>
            </control>
          </mc:Choice>
        </mc:AlternateContent>
        <mc:AlternateContent xmlns:mc="http://schemas.openxmlformats.org/markup-compatibility/2006">
          <mc:Choice Requires="x14">
            <control shapeId="64516" r:id="rId8" name="Check Box 4">
              <controlPr defaultSize="0" autoFill="0" autoLine="0" autoPict="0">
                <anchor moveWithCells="1">
                  <from>
                    <xdr:col>18</xdr:col>
                    <xdr:colOff>228600</xdr:colOff>
                    <xdr:row>22</xdr:row>
                    <xdr:rowOff>19050</xdr:rowOff>
                  </from>
                  <to>
                    <xdr:col>19</xdr:col>
                    <xdr:colOff>257175</xdr:colOff>
                    <xdr:row>23</xdr:row>
                    <xdr:rowOff>76200</xdr:rowOff>
                  </to>
                </anchor>
              </controlPr>
            </control>
          </mc:Choice>
        </mc:AlternateContent>
        <mc:AlternateContent xmlns:mc="http://schemas.openxmlformats.org/markup-compatibility/2006">
          <mc:Choice Requires="x14">
            <control shapeId="64517" r:id="rId9" name="Check Box 5">
              <controlPr defaultSize="0" autoFill="0" autoLine="0" autoPict="0">
                <anchor moveWithCells="1">
                  <from>
                    <xdr:col>20</xdr:col>
                    <xdr:colOff>95250</xdr:colOff>
                    <xdr:row>22</xdr:row>
                    <xdr:rowOff>0</xdr:rowOff>
                  </from>
                  <to>
                    <xdr:col>22</xdr:col>
                    <xdr:colOff>19050</xdr:colOff>
                    <xdr:row>23</xdr:row>
                    <xdr:rowOff>57150</xdr:rowOff>
                  </to>
                </anchor>
              </controlPr>
            </control>
          </mc:Choice>
        </mc:AlternateContent>
        <mc:AlternateContent xmlns:mc="http://schemas.openxmlformats.org/markup-compatibility/2006">
          <mc:Choice Requires="x14">
            <control shapeId="64518" r:id="rId10" name="Check Box 6">
              <controlPr defaultSize="0" autoFill="0" autoLine="0" autoPict="0">
                <anchor moveWithCells="1">
                  <from>
                    <xdr:col>6</xdr:col>
                    <xdr:colOff>9525</xdr:colOff>
                    <xdr:row>28</xdr:row>
                    <xdr:rowOff>0</xdr:rowOff>
                  </from>
                  <to>
                    <xdr:col>9</xdr:col>
                    <xdr:colOff>304800</xdr:colOff>
                    <xdr:row>29</xdr:row>
                    <xdr:rowOff>76200</xdr:rowOff>
                  </to>
                </anchor>
              </controlPr>
            </control>
          </mc:Choice>
        </mc:AlternateContent>
        <mc:AlternateContent xmlns:mc="http://schemas.openxmlformats.org/markup-compatibility/2006">
          <mc:Choice Requires="x14">
            <control shapeId="64519" r:id="rId11" name="Check Box 7">
              <controlPr defaultSize="0" autoFill="0" autoLine="0" autoPict="0">
                <anchor moveWithCells="1">
                  <from>
                    <xdr:col>6</xdr:col>
                    <xdr:colOff>9525</xdr:colOff>
                    <xdr:row>30</xdr:row>
                    <xdr:rowOff>19050</xdr:rowOff>
                  </from>
                  <to>
                    <xdr:col>15</xdr:col>
                    <xdr:colOff>95250</xdr:colOff>
                    <xdr:row>31</xdr:row>
                    <xdr:rowOff>76200</xdr:rowOff>
                  </to>
                </anchor>
              </controlPr>
            </control>
          </mc:Choice>
        </mc:AlternateContent>
        <mc:AlternateContent xmlns:mc="http://schemas.openxmlformats.org/markup-compatibility/2006">
          <mc:Choice Requires="x14">
            <control shapeId="64520" r:id="rId12" name="Check Box 8">
              <controlPr defaultSize="0" autoFill="0" autoLine="0" autoPict="0">
                <anchor moveWithCells="1">
                  <from>
                    <xdr:col>6</xdr:col>
                    <xdr:colOff>9525</xdr:colOff>
                    <xdr:row>32</xdr:row>
                    <xdr:rowOff>9525</xdr:rowOff>
                  </from>
                  <to>
                    <xdr:col>12</xdr:col>
                    <xdr:colOff>28575</xdr:colOff>
                    <xdr:row>33</xdr:row>
                    <xdr:rowOff>85725</xdr:rowOff>
                  </to>
                </anchor>
              </controlPr>
            </control>
          </mc:Choice>
        </mc:AlternateContent>
        <mc:AlternateContent xmlns:mc="http://schemas.openxmlformats.org/markup-compatibility/2006">
          <mc:Choice Requires="x14">
            <control shapeId="64521" r:id="rId13" name="Check Box 9">
              <controlPr defaultSize="0" autoFill="0" autoLine="0" autoPict="0">
                <anchor moveWithCells="1">
                  <from>
                    <xdr:col>16</xdr:col>
                    <xdr:colOff>19050</xdr:colOff>
                    <xdr:row>28</xdr:row>
                    <xdr:rowOff>9525</xdr:rowOff>
                  </from>
                  <to>
                    <xdr:col>24</xdr:col>
                    <xdr:colOff>133350</xdr:colOff>
                    <xdr:row>29</xdr:row>
                    <xdr:rowOff>76200</xdr:rowOff>
                  </to>
                </anchor>
              </controlPr>
            </control>
          </mc:Choice>
        </mc:AlternateContent>
        <mc:AlternateContent xmlns:mc="http://schemas.openxmlformats.org/markup-compatibility/2006">
          <mc:Choice Requires="x14">
            <control shapeId="64522" r:id="rId14" name="Check Box 10">
              <controlPr defaultSize="0" autoFill="0" autoLine="0" autoPict="0">
                <anchor moveWithCells="1">
                  <from>
                    <xdr:col>6</xdr:col>
                    <xdr:colOff>9525</xdr:colOff>
                    <xdr:row>29</xdr:row>
                    <xdr:rowOff>9525</xdr:rowOff>
                  </from>
                  <to>
                    <xdr:col>11</xdr:col>
                    <xdr:colOff>19050</xdr:colOff>
                    <xdr:row>30</xdr:row>
                    <xdr:rowOff>76200</xdr:rowOff>
                  </to>
                </anchor>
              </controlPr>
            </control>
          </mc:Choice>
        </mc:AlternateContent>
        <mc:AlternateContent xmlns:mc="http://schemas.openxmlformats.org/markup-compatibility/2006">
          <mc:Choice Requires="x14">
            <control shapeId="64523" r:id="rId15" name="Check Box 11">
              <controlPr defaultSize="0" autoFill="0" autoLine="0" autoPict="0">
                <anchor moveWithCells="1">
                  <from>
                    <xdr:col>6</xdr:col>
                    <xdr:colOff>9525</xdr:colOff>
                    <xdr:row>31</xdr:row>
                    <xdr:rowOff>9525</xdr:rowOff>
                  </from>
                  <to>
                    <xdr:col>11</xdr:col>
                    <xdr:colOff>95250</xdr:colOff>
                    <xdr:row>32</xdr:row>
                    <xdr:rowOff>76200</xdr:rowOff>
                  </to>
                </anchor>
              </controlPr>
            </control>
          </mc:Choice>
        </mc:AlternateContent>
        <mc:AlternateContent xmlns:mc="http://schemas.openxmlformats.org/markup-compatibility/2006">
          <mc:Choice Requires="x14">
            <control shapeId="64524" r:id="rId16" name="Check Box 12">
              <controlPr defaultSize="0" autoFill="0" autoLine="0" autoPict="0">
                <anchor moveWithCells="1">
                  <from>
                    <xdr:col>16</xdr:col>
                    <xdr:colOff>19050</xdr:colOff>
                    <xdr:row>29</xdr:row>
                    <xdr:rowOff>9525</xdr:rowOff>
                  </from>
                  <to>
                    <xdr:col>23</xdr:col>
                    <xdr:colOff>180975</xdr:colOff>
                    <xdr:row>30</xdr:row>
                    <xdr:rowOff>76200</xdr:rowOff>
                  </to>
                </anchor>
              </controlPr>
            </control>
          </mc:Choice>
        </mc:AlternateContent>
        <mc:AlternateContent xmlns:mc="http://schemas.openxmlformats.org/markup-compatibility/2006">
          <mc:Choice Requires="x14">
            <control shapeId="64525" r:id="rId17" name="Check Box 13">
              <controlPr defaultSize="0" autoFill="0" autoLine="0" autoPict="0">
                <anchor moveWithCells="1">
                  <from>
                    <xdr:col>16</xdr:col>
                    <xdr:colOff>19050</xdr:colOff>
                    <xdr:row>30</xdr:row>
                    <xdr:rowOff>19050</xdr:rowOff>
                  </from>
                  <to>
                    <xdr:col>23</xdr:col>
                    <xdr:colOff>219075</xdr:colOff>
                    <xdr:row>31</xdr:row>
                    <xdr:rowOff>76200</xdr:rowOff>
                  </to>
                </anchor>
              </controlPr>
            </control>
          </mc:Choice>
        </mc:AlternateContent>
        <mc:AlternateContent xmlns:mc="http://schemas.openxmlformats.org/markup-compatibility/2006">
          <mc:Choice Requires="x14">
            <control shapeId="64526" r:id="rId18" name="Check Box 14">
              <controlPr defaultSize="0" autoFill="0" autoLine="0" autoPict="0">
                <anchor moveWithCells="1">
                  <from>
                    <xdr:col>16</xdr:col>
                    <xdr:colOff>19050</xdr:colOff>
                    <xdr:row>32</xdr:row>
                    <xdr:rowOff>19050</xdr:rowOff>
                  </from>
                  <to>
                    <xdr:col>24</xdr:col>
                    <xdr:colOff>266700</xdr:colOff>
                    <xdr:row>33</xdr:row>
                    <xdr:rowOff>85725</xdr:rowOff>
                  </to>
                </anchor>
              </controlPr>
            </control>
          </mc:Choice>
        </mc:AlternateContent>
        <mc:AlternateContent xmlns:mc="http://schemas.openxmlformats.org/markup-compatibility/2006">
          <mc:Choice Requires="x14">
            <control shapeId="64527" r:id="rId19" name="Check Box 15">
              <controlPr defaultSize="0" autoFill="0" autoLine="0" autoPict="0">
                <anchor moveWithCells="1">
                  <from>
                    <xdr:col>16</xdr:col>
                    <xdr:colOff>19050</xdr:colOff>
                    <xdr:row>31</xdr:row>
                    <xdr:rowOff>19050</xdr:rowOff>
                  </from>
                  <to>
                    <xdr:col>22</xdr:col>
                    <xdr:colOff>238125</xdr:colOff>
                    <xdr:row>32</xdr:row>
                    <xdr:rowOff>76200</xdr:rowOff>
                  </to>
                </anchor>
              </controlPr>
            </control>
          </mc:Choice>
        </mc:AlternateContent>
        <mc:AlternateContent xmlns:mc="http://schemas.openxmlformats.org/markup-compatibility/2006">
          <mc:Choice Requires="x14">
            <control shapeId="64528" r:id="rId20" name="Check Box 16">
              <controlPr defaultSize="0" autoFill="0" autoLine="0" autoPict="0">
                <anchor moveWithCells="1">
                  <from>
                    <xdr:col>6</xdr:col>
                    <xdr:colOff>9525</xdr:colOff>
                    <xdr:row>35</xdr:row>
                    <xdr:rowOff>38100</xdr:rowOff>
                  </from>
                  <to>
                    <xdr:col>24</xdr:col>
                    <xdr:colOff>9525</xdr:colOff>
                    <xdr:row>36</xdr:row>
                    <xdr:rowOff>95250</xdr:rowOff>
                  </to>
                </anchor>
              </controlPr>
            </control>
          </mc:Choice>
        </mc:AlternateContent>
        <mc:AlternateContent xmlns:mc="http://schemas.openxmlformats.org/markup-compatibility/2006">
          <mc:Choice Requires="x14">
            <control shapeId="64529" r:id="rId21" name="Check Box 17">
              <controlPr defaultSize="0" autoFill="0" autoLine="0" autoPict="0">
                <anchor moveWithCells="1">
                  <from>
                    <xdr:col>6</xdr:col>
                    <xdr:colOff>9525</xdr:colOff>
                    <xdr:row>38</xdr:row>
                    <xdr:rowOff>38100</xdr:rowOff>
                  </from>
                  <to>
                    <xdr:col>16</xdr:col>
                    <xdr:colOff>47625</xdr:colOff>
                    <xdr:row>39</xdr:row>
                    <xdr:rowOff>95250</xdr:rowOff>
                  </to>
                </anchor>
              </controlPr>
            </control>
          </mc:Choice>
        </mc:AlternateContent>
        <mc:AlternateContent xmlns:mc="http://schemas.openxmlformats.org/markup-compatibility/2006">
          <mc:Choice Requires="x14">
            <control shapeId="64530" r:id="rId22" name="Check Box 18">
              <controlPr defaultSize="0" autoFill="0" autoLine="0" autoPict="0">
                <anchor moveWithCells="1">
                  <from>
                    <xdr:col>6</xdr:col>
                    <xdr:colOff>9525</xdr:colOff>
                    <xdr:row>36</xdr:row>
                    <xdr:rowOff>38100</xdr:rowOff>
                  </from>
                  <to>
                    <xdr:col>19</xdr:col>
                    <xdr:colOff>361950</xdr:colOff>
                    <xdr:row>37</xdr:row>
                    <xdr:rowOff>104775</xdr:rowOff>
                  </to>
                </anchor>
              </controlPr>
            </control>
          </mc:Choice>
        </mc:AlternateContent>
        <mc:AlternateContent xmlns:mc="http://schemas.openxmlformats.org/markup-compatibility/2006">
          <mc:Choice Requires="x14">
            <control shapeId="64531" r:id="rId23" name="Check Box 19">
              <controlPr defaultSize="0" autoFill="0" autoLine="0" autoPict="0">
                <anchor moveWithCells="1">
                  <from>
                    <xdr:col>6</xdr:col>
                    <xdr:colOff>9525</xdr:colOff>
                    <xdr:row>37</xdr:row>
                    <xdr:rowOff>28575</xdr:rowOff>
                  </from>
                  <to>
                    <xdr:col>19</xdr:col>
                    <xdr:colOff>371475</xdr:colOff>
                    <xdr:row>38</xdr:row>
                    <xdr:rowOff>95250</xdr:rowOff>
                  </to>
                </anchor>
              </controlPr>
            </control>
          </mc:Choice>
        </mc:AlternateContent>
        <mc:AlternateContent xmlns:mc="http://schemas.openxmlformats.org/markup-compatibility/2006">
          <mc:Choice Requires="x14">
            <control shapeId="64532" r:id="rId24" name="Check Box 20">
              <controlPr defaultSize="0" autoFill="0" autoLine="0" autoPict="0">
                <anchor moveWithCells="1">
                  <from>
                    <xdr:col>6</xdr:col>
                    <xdr:colOff>9525</xdr:colOff>
                    <xdr:row>39</xdr:row>
                    <xdr:rowOff>28575</xdr:rowOff>
                  </from>
                  <to>
                    <xdr:col>23</xdr:col>
                    <xdr:colOff>295275</xdr:colOff>
                    <xdr:row>40</xdr:row>
                    <xdr:rowOff>95250</xdr:rowOff>
                  </to>
                </anchor>
              </controlPr>
            </control>
          </mc:Choice>
        </mc:AlternateContent>
        <mc:AlternateContent xmlns:mc="http://schemas.openxmlformats.org/markup-compatibility/2006">
          <mc:Choice Requires="x14">
            <control shapeId="64533" r:id="rId25" name="Check Box 21">
              <controlPr defaultSize="0" autoFill="0" autoLine="0" autoPict="0">
                <anchor moveWithCells="1">
                  <from>
                    <xdr:col>17</xdr:col>
                    <xdr:colOff>28575</xdr:colOff>
                    <xdr:row>22</xdr:row>
                    <xdr:rowOff>9525</xdr:rowOff>
                  </from>
                  <to>
                    <xdr:col>18</xdr:col>
                    <xdr:colOff>19050</xdr:colOff>
                    <xdr:row>23</xdr:row>
                    <xdr:rowOff>66675</xdr:rowOff>
                  </to>
                </anchor>
              </controlPr>
            </control>
          </mc:Choice>
        </mc:AlternateContent>
        <mc:AlternateContent xmlns:mc="http://schemas.openxmlformats.org/markup-compatibility/2006">
          <mc:Choice Requires="x14">
            <control shapeId="64534" r:id="rId26" name="Check Box 22">
              <controlPr locked="0" defaultSize="0" autoFill="0" autoLine="0" autoPict="0">
                <anchor moveWithCells="1">
                  <from>
                    <xdr:col>8</xdr:col>
                    <xdr:colOff>38100</xdr:colOff>
                    <xdr:row>41</xdr:row>
                    <xdr:rowOff>28575</xdr:rowOff>
                  </from>
                  <to>
                    <xdr:col>12</xdr:col>
                    <xdr:colOff>123825</xdr:colOff>
                    <xdr:row>42</xdr:row>
                    <xdr:rowOff>104775</xdr:rowOff>
                  </to>
                </anchor>
              </controlPr>
            </control>
          </mc:Choice>
        </mc:AlternateContent>
        <mc:AlternateContent xmlns:mc="http://schemas.openxmlformats.org/markup-compatibility/2006">
          <mc:Choice Requires="x14">
            <control shapeId="64535" r:id="rId27" name="Check Box 23">
              <controlPr defaultSize="0" autoFill="0" autoLine="0" autoPict="0">
                <anchor moveWithCells="1">
                  <from>
                    <xdr:col>12</xdr:col>
                    <xdr:colOff>123825</xdr:colOff>
                    <xdr:row>41</xdr:row>
                    <xdr:rowOff>28575</xdr:rowOff>
                  </from>
                  <to>
                    <xdr:col>16</xdr:col>
                    <xdr:colOff>257175</xdr:colOff>
                    <xdr:row>42</xdr:row>
                    <xdr:rowOff>104775</xdr:rowOff>
                  </to>
                </anchor>
              </controlPr>
            </control>
          </mc:Choice>
        </mc:AlternateContent>
        <mc:AlternateContent xmlns:mc="http://schemas.openxmlformats.org/markup-compatibility/2006">
          <mc:Choice Requires="x14">
            <control shapeId="64536" r:id="rId28" name="Check Box 24">
              <controlPr defaultSize="0" autoFill="0" autoLine="0" autoPict="0">
                <anchor moveWithCells="1">
                  <from>
                    <xdr:col>16</xdr:col>
                    <xdr:colOff>219075</xdr:colOff>
                    <xdr:row>41</xdr:row>
                    <xdr:rowOff>38100</xdr:rowOff>
                  </from>
                  <to>
                    <xdr:col>19</xdr:col>
                    <xdr:colOff>257175</xdr:colOff>
                    <xdr:row>42</xdr:row>
                    <xdr:rowOff>104775</xdr:rowOff>
                  </to>
                </anchor>
              </controlPr>
            </control>
          </mc:Choice>
        </mc:AlternateContent>
        <mc:AlternateContent xmlns:mc="http://schemas.openxmlformats.org/markup-compatibility/2006">
          <mc:Choice Requires="x14">
            <control shapeId="64537" r:id="rId29" name="Check Box 25">
              <controlPr defaultSize="0" autoFill="0" autoLine="0" autoPict="0">
                <anchor moveWithCells="1">
                  <from>
                    <xdr:col>19</xdr:col>
                    <xdr:colOff>266700</xdr:colOff>
                    <xdr:row>41</xdr:row>
                    <xdr:rowOff>38100</xdr:rowOff>
                  </from>
                  <to>
                    <xdr:col>24</xdr:col>
                    <xdr:colOff>247650</xdr:colOff>
                    <xdr:row>42</xdr:row>
                    <xdr:rowOff>104775</xdr:rowOff>
                  </to>
                </anchor>
              </controlPr>
            </control>
          </mc:Choice>
        </mc:AlternateContent>
        <mc:AlternateContent xmlns:mc="http://schemas.openxmlformats.org/markup-compatibility/2006">
          <mc:Choice Requires="x14">
            <control shapeId="64538" r:id="rId30" name="Check Box 26">
              <controlPr defaultSize="0" autoFill="0" autoLine="0" autoPict="0">
                <anchor moveWithCells="1">
                  <from>
                    <xdr:col>13</xdr:col>
                    <xdr:colOff>114300</xdr:colOff>
                    <xdr:row>42</xdr:row>
                    <xdr:rowOff>47625</xdr:rowOff>
                  </from>
                  <to>
                    <xdr:col>14</xdr:col>
                    <xdr:colOff>133350</xdr:colOff>
                    <xdr:row>43</xdr:row>
                    <xdr:rowOff>19050</xdr:rowOff>
                  </to>
                </anchor>
              </controlPr>
            </control>
          </mc:Choice>
        </mc:AlternateContent>
        <mc:AlternateContent xmlns:mc="http://schemas.openxmlformats.org/markup-compatibility/2006">
          <mc:Choice Requires="x14">
            <control shapeId="64539" r:id="rId31" name="Check Box 27">
              <controlPr defaultSize="0" autoFill="0" autoLine="0" autoPict="0">
                <anchor moveWithCells="1">
                  <from>
                    <xdr:col>15</xdr:col>
                    <xdr:colOff>57150</xdr:colOff>
                    <xdr:row>42</xdr:row>
                    <xdr:rowOff>47625</xdr:rowOff>
                  </from>
                  <to>
                    <xdr:col>16</xdr:col>
                    <xdr:colOff>76200</xdr:colOff>
                    <xdr:row>43</xdr:row>
                    <xdr:rowOff>19050</xdr:rowOff>
                  </to>
                </anchor>
              </controlPr>
            </control>
          </mc:Choice>
        </mc:AlternateContent>
        <mc:AlternateContent xmlns:mc="http://schemas.openxmlformats.org/markup-compatibility/2006">
          <mc:Choice Requires="x14">
            <control shapeId="64540" r:id="rId32" name="Check Box 28">
              <controlPr defaultSize="0" autoFill="0" autoLine="0" autoPict="0">
                <anchor moveWithCells="1">
                  <from>
                    <xdr:col>14</xdr:col>
                    <xdr:colOff>28575</xdr:colOff>
                    <xdr:row>52</xdr:row>
                    <xdr:rowOff>95250</xdr:rowOff>
                  </from>
                  <to>
                    <xdr:col>15</xdr:col>
                    <xdr:colOff>114300</xdr:colOff>
                    <xdr:row>54</xdr:row>
                    <xdr:rowOff>66675</xdr:rowOff>
                  </to>
                </anchor>
              </controlPr>
            </control>
          </mc:Choice>
        </mc:AlternateContent>
        <mc:AlternateContent xmlns:mc="http://schemas.openxmlformats.org/markup-compatibility/2006">
          <mc:Choice Requires="x14">
            <control shapeId="64541" r:id="rId33" name="Check Box 29">
              <controlPr defaultSize="0" autoFill="0" autoLine="0" autoPict="0">
                <anchor moveWithCells="1">
                  <from>
                    <xdr:col>15</xdr:col>
                    <xdr:colOff>209550</xdr:colOff>
                    <xdr:row>52</xdr:row>
                    <xdr:rowOff>95250</xdr:rowOff>
                  </from>
                  <to>
                    <xdr:col>16</xdr:col>
                    <xdr:colOff>228600</xdr:colOff>
                    <xdr:row>54</xdr:row>
                    <xdr:rowOff>66675</xdr:rowOff>
                  </to>
                </anchor>
              </controlPr>
            </control>
          </mc:Choice>
        </mc:AlternateContent>
        <mc:AlternateContent xmlns:mc="http://schemas.openxmlformats.org/markup-compatibility/2006">
          <mc:Choice Requires="x14">
            <control shapeId="64542" r:id="rId34" name="Check Box 30">
              <controlPr defaultSize="0" autoFill="0" autoLine="0" autoPict="0">
                <anchor moveWithCells="1">
                  <from>
                    <xdr:col>16</xdr:col>
                    <xdr:colOff>323850</xdr:colOff>
                    <xdr:row>52</xdr:row>
                    <xdr:rowOff>95250</xdr:rowOff>
                  </from>
                  <to>
                    <xdr:col>18</xdr:col>
                    <xdr:colOff>0</xdr:colOff>
                    <xdr:row>54</xdr:row>
                    <xdr:rowOff>66675</xdr:rowOff>
                  </to>
                </anchor>
              </controlPr>
            </control>
          </mc:Choice>
        </mc:AlternateContent>
        <mc:AlternateContent xmlns:mc="http://schemas.openxmlformats.org/markup-compatibility/2006">
          <mc:Choice Requires="x14">
            <control shapeId="64543" r:id="rId35" name="Check Box 31">
              <controlPr defaultSize="0" autoFill="0" autoLine="0" autoPict="0">
                <anchor moveWithCells="1">
                  <from>
                    <xdr:col>9</xdr:col>
                    <xdr:colOff>342900</xdr:colOff>
                    <xdr:row>60</xdr:row>
                    <xdr:rowOff>76200</xdr:rowOff>
                  </from>
                  <to>
                    <xdr:col>11</xdr:col>
                    <xdr:colOff>314325</xdr:colOff>
                    <xdr:row>62</xdr:row>
                    <xdr:rowOff>28575</xdr:rowOff>
                  </to>
                </anchor>
              </controlPr>
            </control>
          </mc:Choice>
        </mc:AlternateContent>
        <mc:AlternateContent xmlns:mc="http://schemas.openxmlformats.org/markup-compatibility/2006">
          <mc:Choice Requires="x14">
            <control shapeId="64544" r:id="rId36" name="Check Box 32">
              <controlPr defaultSize="0" autoFill="0" autoLine="0" autoPict="0">
                <anchor moveWithCells="1">
                  <from>
                    <xdr:col>12</xdr:col>
                    <xdr:colOff>47625</xdr:colOff>
                    <xdr:row>60</xdr:row>
                    <xdr:rowOff>85725</xdr:rowOff>
                  </from>
                  <to>
                    <xdr:col>13</xdr:col>
                    <xdr:colOff>304800</xdr:colOff>
                    <xdr:row>62</xdr:row>
                    <xdr:rowOff>28575</xdr:rowOff>
                  </to>
                </anchor>
              </controlPr>
            </control>
          </mc:Choice>
        </mc:AlternateContent>
        <mc:AlternateContent xmlns:mc="http://schemas.openxmlformats.org/markup-compatibility/2006">
          <mc:Choice Requires="x14">
            <control shapeId="64545" r:id="rId37" name="Check Box 33">
              <controlPr defaultSize="0" autoFill="0" autoLine="0" autoPict="0">
                <anchor moveWithCells="1">
                  <from>
                    <xdr:col>14</xdr:col>
                    <xdr:colOff>133350</xdr:colOff>
                    <xdr:row>60</xdr:row>
                    <xdr:rowOff>85725</xdr:rowOff>
                  </from>
                  <to>
                    <xdr:col>15</xdr:col>
                    <xdr:colOff>304800</xdr:colOff>
                    <xdr:row>62</xdr:row>
                    <xdr:rowOff>28575</xdr:rowOff>
                  </to>
                </anchor>
              </controlPr>
            </control>
          </mc:Choice>
        </mc:AlternateContent>
        <mc:AlternateContent xmlns:mc="http://schemas.openxmlformats.org/markup-compatibility/2006">
          <mc:Choice Requires="x14">
            <control shapeId="64546" r:id="rId38" name="Check Box 34">
              <controlPr defaultSize="0" autoFill="0" autoLine="0" autoPict="0">
                <anchor moveWithCells="1">
                  <from>
                    <xdr:col>17</xdr:col>
                    <xdr:colOff>19050</xdr:colOff>
                    <xdr:row>26</xdr:row>
                    <xdr:rowOff>28575</xdr:rowOff>
                  </from>
                  <to>
                    <xdr:col>18</xdr:col>
                    <xdr:colOff>19050</xdr:colOff>
                    <xdr:row>27</xdr:row>
                    <xdr:rowOff>85725</xdr:rowOff>
                  </to>
                </anchor>
              </controlPr>
            </control>
          </mc:Choice>
        </mc:AlternateContent>
        <mc:AlternateContent xmlns:mc="http://schemas.openxmlformats.org/markup-compatibility/2006">
          <mc:Choice Requires="x14">
            <control shapeId="64547" r:id="rId39" name="Check Box 35">
              <controlPr defaultSize="0" autoFill="0" autoLine="0" autoPict="0">
                <anchor moveWithCells="1">
                  <from>
                    <xdr:col>18</xdr:col>
                    <xdr:colOff>190500</xdr:colOff>
                    <xdr:row>26</xdr:row>
                    <xdr:rowOff>38100</xdr:rowOff>
                  </from>
                  <to>
                    <xdr:col>19</xdr:col>
                    <xdr:colOff>209550</xdr:colOff>
                    <xdr:row>27</xdr:row>
                    <xdr:rowOff>95250</xdr:rowOff>
                  </to>
                </anchor>
              </controlPr>
            </control>
          </mc:Choice>
        </mc:AlternateContent>
        <mc:AlternateContent xmlns:mc="http://schemas.openxmlformats.org/markup-compatibility/2006">
          <mc:Choice Requires="x14">
            <control shapeId="64548" r:id="rId40" name="Check Box 36">
              <controlPr defaultSize="0" autoFill="0" autoLine="0" autoPict="0">
                <anchor moveWithCells="1">
                  <from>
                    <xdr:col>20</xdr:col>
                    <xdr:colOff>57150</xdr:colOff>
                    <xdr:row>26</xdr:row>
                    <xdr:rowOff>38100</xdr:rowOff>
                  </from>
                  <to>
                    <xdr:col>21</xdr:col>
                    <xdr:colOff>76200</xdr:colOff>
                    <xdr:row>27</xdr:row>
                    <xdr:rowOff>95250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rgb="FF00B050"/>
    <pageSetUpPr fitToPage="1"/>
  </sheetPr>
  <dimension ref="A6:N14"/>
  <sheetViews>
    <sheetView showGridLines="0" showRowColHeaders="0" topLeftCell="B1" workbookViewId="0">
      <selection activeCell="R20" sqref="R20"/>
    </sheetView>
  </sheetViews>
  <sheetFormatPr defaultRowHeight="12.75" x14ac:dyDescent="0.2"/>
  <cols>
    <col min="1" max="3" width="11.7109375" customWidth="1"/>
  </cols>
  <sheetData>
    <row r="6" spans="1:14" ht="23.25" x14ac:dyDescent="0.35">
      <c r="H6" s="258"/>
      <c r="I6" s="258"/>
    </row>
    <row r="7" spans="1:14" ht="23.25" x14ac:dyDescent="0.35">
      <c r="G7" s="258"/>
      <c r="H7" s="258"/>
      <c r="I7" s="258"/>
    </row>
    <row r="8" spans="1:14" ht="25.5" customHeight="1" x14ac:dyDescent="0.35">
      <c r="F8" s="310" t="s">
        <v>416</v>
      </c>
      <c r="H8" s="258"/>
      <c r="I8" s="258"/>
    </row>
    <row r="9" spans="1:14" ht="23.25" x14ac:dyDescent="0.35">
      <c r="G9" s="258" t="s">
        <v>415</v>
      </c>
      <c r="H9" s="14"/>
    </row>
    <row r="12" spans="1:14" x14ac:dyDescent="0.2">
      <c r="A12" s="252"/>
      <c r="B12" s="262"/>
      <c r="C12" s="252"/>
      <c r="D12" s="257"/>
      <c r="E12" s="252"/>
      <c r="F12" s="252"/>
      <c r="G12" s="252"/>
      <c r="I12" s="252"/>
      <c r="J12" s="252"/>
      <c r="K12" s="252"/>
      <c r="L12" s="252"/>
      <c r="M12" s="252"/>
      <c r="N12" s="252"/>
    </row>
    <row r="13" spans="1:14" x14ac:dyDescent="0.2">
      <c r="A13" s="252"/>
      <c r="B13" s="262"/>
      <c r="C13" s="252"/>
      <c r="D13" s="257"/>
      <c r="E13" s="252"/>
      <c r="F13" s="252"/>
      <c r="G13" s="252"/>
      <c r="I13" s="252"/>
      <c r="J13" s="252"/>
      <c r="K13" s="252"/>
      <c r="L13" s="252"/>
      <c r="M13" s="252"/>
      <c r="N13" s="252"/>
    </row>
    <row r="14" spans="1:14" x14ac:dyDescent="0.2">
      <c r="A14" s="252"/>
      <c r="B14" s="262"/>
      <c r="C14" s="252"/>
      <c r="D14" s="257"/>
      <c r="E14" s="252"/>
      <c r="F14" s="252"/>
      <c r="G14" s="252"/>
      <c r="I14" s="252"/>
      <c r="J14" s="252"/>
      <c r="K14" s="252"/>
      <c r="L14" s="252"/>
      <c r="M14" s="252"/>
      <c r="N14" s="252"/>
    </row>
  </sheetData>
  <customSheetViews>
    <customSheetView guid="{0DC729B9-AE48-431A-A85D-27B82F91376C}" fitToPage="1">
      <selection activeCell="F18" sqref="F18"/>
      <pageMargins left="0.7" right="0.7" top="0.75" bottom="0.75" header="0.3" footer="0.3"/>
      <pageSetup orientation="landscape" r:id="rId1"/>
    </customSheetView>
  </customSheetViews>
  <printOptions horizontalCentered="1"/>
  <pageMargins left="0.43" right="0.41" top="0.75" bottom="0.75" header="0.3" footer="0.3"/>
  <pageSetup scale="82" orientation="portrait" r:id="rId2"/>
  <headerFooter>
    <oddFooter>&amp;L&amp;1#&amp;"Calibri"&amp;10&amp;K000000Caterpillar - Confidential Green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6:N14"/>
  <sheetViews>
    <sheetView showGridLines="0" showRowColHeaders="0" topLeftCell="B1" workbookViewId="0">
      <selection activeCell="O23" sqref="O23"/>
    </sheetView>
  </sheetViews>
  <sheetFormatPr defaultRowHeight="12.75" x14ac:dyDescent="0.2"/>
  <cols>
    <col min="1" max="3" width="11.7109375" customWidth="1"/>
    <col min="6" max="6" width="83" bestFit="1" customWidth="1"/>
  </cols>
  <sheetData>
    <row r="6" spans="1:14" ht="23.25" x14ac:dyDescent="0.35">
      <c r="H6" s="258"/>
      <c r="I6" s="258"/>
    </row>
    <row r="7" spans="1:14" ht="23.25" x14ac:dyDescent="0.35">
      <c r="G7" s="258"/>
      <c r="H7" s="258"/>
      <c r="I7" s="258"/>
    </row>
    <row r="8" spans="1:14" ht="25.5" customHeight="1" x14ac:dyDescent="0.35">
      <c r="F8" s="310" t="s">
        <v>4561</v>
      </c>
      <c r="H8" s="258"/>
      <c r="I8" s="258"/>
    </row>
    <row r="9" spans="1:14" ht="23.25" x14ac:dyDescent="0.35">
      <c r="F9" s="258" t="s">
        <v>415</v>
      </c>
    </row>
    <row r="12" spans="1:14" x14ac:dyDescent="0.2">
      <c r="A12" s="262"/>
      <c r="B12" s="262"/>
      <c r="C12" s="262"/>
      <c r="D12" s="257"/>
      <c r="E12" s="262"/>
      <c r="F12" s="262"/>
      <c r="G12" s="262"/>
      <c r="I12" s="262"/>
      <c r="J12" s="262"/>
      <c r="K12" s="262"/>
      <c r="L12" s="262"/>
      <c r="M12" s="262"/>
      <c r="N12" s="262"/>
    </row>
    <row r="13" spans="1:14" x14ac:dyDescent="0.2">
      <c r="A13" s="262"/>
      <c r="B13" s="262"/>
      <c r="C13" s="262"/>
      <c r="D13" s="257"/>
      <c r="E13" s="262"/>
      <c r="F13" s="262"/>
      <c r="G13" s="262"/>
      <c r="I13" s="262"/>
      <c r="J13" s="262"/>
      <c r="K13" s="262"/>
      <c r="L13" s="262"/>
      <c r="M13" s="262"/>
      <c r="N13" s="262"/>
    </row>
    <row r="14" spans="1:14" x14ac:dyDescent="0.2">
      <c r="A14" s="262"/>
      <c r="B14" s="262"/>
      <c r="C14" s="262"/>
      <c r="D14" s="257"/>
      <c r="E14" s="262"/>
      <c r="F14" s="262"/>
      <c r="G14" s="262"/>
      <c r="I14" s="262"/>
      <c r="J14" s="262"/>
      <c r="K14" s="262"/>
      <c r="L14" s="262"/>
      <c r="M14" s="262"/>
      <c r="N14" s="262"/>
    </row>
  </sheetData>
  <printOptions horizontalCentered="1"/>
  <pageMargins left="0.43" right="0.41" top="0.75" bottom="0.75" header="0.3" footer="0.3"/>
  <pageSetup scale="51" orientation="portrait" r:id="rId1"/>
  <headerFooter>
    <oddFooter>&amp;L&amp;1#&amp;"Calibri"&amp;10&amp;K000000Caterpillar - Confidential Green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1">
    <tabColor rgb="FF00B050"/>
    <pageSetUpPr fitToPage="1"/>
  </sheetPr>
  <dimension ref="B2:S170"/>
  <sheetViews>
    <sheetView showGridLines="0" zoomScaleNormal="100" zoomScaleSheetLayoutView="75" workbookViewId="0">
      <pane ySplit="18" topLeftCell="A19" activePane="bottomLeft" state="frozen"/>
      <selection activeCell="K46" sqref="A1:K46"/>
      <selection pane="bottomLeft" activeCell="W27" sqref="W27"/>
    </sheetView>
  </sheetViews>
  <sheetFormatPr defaultRowHeight="12.75" x14ac:dyDescent="0.2"/>
  <cols>
    <col min="3" max="3" width="10.42578125" customWidth="1"/>
    <col min="4" max="4" width="15.5703125" customWidth="1"/>
    <col min="5" max="5" width="18.85546875" customWidth="1"/>
    <col min="6" max="6" width="3.28515625" style="8" customWidth="1"/>
    <col min="7" max="7" width="3.7109375" style="8" customWidth="1"/>
    <col min="8" max="8" width="19.7109375" customWidth="1"/>
    <col min="9" max="9" width="3.28515625" style="8" customWidth="1"/>
    <col min="10" max="10" width="19.7109375" customWidth="1"/>
    <col min="11" max="11" width="3.28515625" style="8" customWidth="1"/>
    <col min="12" max="12" width="4.140625" style="8" customWidth="1"/>
    <col min="13" max="13" width="12.42578125" customWidth="1"/>
    <col min="14" max="14" width="10.5703125" customWidth="1"/>
    <col min="15" max="15" width="12.28515625" customWidth="1"/>
    <col min="16" max="18" width="3.42578125" style="8" customWidth="1"/>
    <col min="19" max="19" width="3.85546875" style="8" customWidth="1"/>
  </cols>
  <sheetData>
    <row r="2" spans="2:19" ht="13.5" thickBot="1" x14ac:dyDescent="0.25"/>
    <row r="3" spans="2:19" s="49" customFormat="1" ht="36.75" customHeight="1" x14ac:dyDescent="0.4">
      <c r="B3" s="462"/>
      <c r="C3" s="378"/>
      <c r="D3" s="379"/>
      <c r="E3" s="379"/>
      <c r="F3" s="379"/>
      <c r="G3" s="379"/>
      <c r="H3" s="1095" t="s">
        <v>290</v>
      </c>
      <c r="I3" s="1096"/>
      <c r="J3" s="1096"/>
      <c r="K3" s="1096"/>
      <c r="L3" s="1096"/>
      <c r="M3" s="1096"/>
      <c r="N3" s="1096"/>
      <c r="O3" s="1096"/>
      <c r="P3" s="1096"/>
      <c r="Q3" s="1096"/>
      <c r="R3" s="1096"/>
      <c r="S3" s="1097"/>
    </row>
    <row r="4" spans="2:19" ht="18" customHeight="1" thickBot="1" x14ac:dyDescent="0.25">
      <c r="C4" s="38"/>
      <c r="D4" s="513"/>
      <c r="E4" s="11"/>
      <c r="F4" s="513"/>
      <c r="G4" s="513"/>
      <c r="H4" s="1098"/>
      <c r="I4" s="1098"/>
      <c r="J4" s="1098"/>
      <c r="K4" s="1098"/>
      <c r="L4" s="1098"/>
      <c r="M4" s="1098"/>
      <c r="N4" s="1098"/>
      <c r="O4" s="1098"/>
      <c r="P4" s="1098"/>
      <c r="Q4" s="1098"/>
      <c r="R4" s="1098"/>
      <c r="S4" s="1099"/>
    </row>
    <row r="5" spans="2:19" ht="13.5" customHeight="1" thickBot="1" x14ac:dyDescent="0.25">
      <c r="C5" s="1010" t="e">
        <f>INTRO!H3</f>
        <v>#N/A</v>
      </c>
      <c r="D5" s="997"/>
      <c r="E5" s="997"/>
      <c r="F5" s="997"/>
      <c r="G5" s="997"/>
      <c r="H5" s="997"/>
      <c r="I5" s="997"/>
      <c r="J5" s="997"/>
      <c r="K5" s="997"/>
      <c r="L5" s="997"/>
      <c r="M5" s="997"/>
      <c r="N5" s="997"/>
      <c r="O5" s="997"/>
      <c r="P5" s="997"/>
      <c r="Q5" s="997"/>
      <c r="R5" s="997"/>
      <c r="S5" s="998"/>
    </row>
    <row r="6" spans="2:19" s="42" customFormat="1" ht="12.75" customHeight="1" x14ac:dyDescent="0.2">
      <c r="C6" s="1092" t="s">
        <v>269</v>
      </c>
      <c r="D6" s="1093"/>
      <c r="E6" s="1093"/>
      <c r="F6" s="1093"/>
      <c r="G6" s="1093"/>
      <c r="H6" s="1094"/>
      <c r="I6" s="1092" t="s">
        <v>275</v>
      </c>
      <c r="J6" s="1093"/>
      <c r="K6" s="1094"/>
      <c r="L6" s="1092" t="s">
        <v>276</v>
      </c>
      <c r="M6" s="1093"/>
      <c r="N6" s="1093"/>
      <c r="O6" s="1093"/>
      <c r="P6" s="1093"/>
      <c r="Q6" s="1093"/>
      <c r="R6" s="1093"/>
      <c r="S6" s="1094"/>
    </row>
    <row r="7" spans="2:19" s="42" customFormat="1" ht="12.75" customHeight="1" thickBot="1" x14ac:dyDescent="0.25">
      <c r="C7" s="1103" t="str">
        <f>INTRO!H20</f>
        <v>Example: INDUSTRIES</v>
      </c>
      <c r="D7" s="1104"/>
      <c r="E7" s="1104"/>
      <c r="F7" s="1104"/>
      <c r="G7" s="1104"/>
      <c r="H7" s="275">
        <f>INTRO!H21</f>
        <v>0</v>
      </c>
      <c r="I7" s="1105"/>
      <c r="J7" s="1106"/>
      <c r="K7" s="1107"/>
      <c r="L7" s="1100"/>
      <c r="M7" s="1101"/>
      <c r="N7" s="1101"/>
      <c r="O7" s="1101"/>
      <c r="P7" s="1101"/>
      <c r="Q7" s="1101"/>
      <c r="R7" s="1101"/>
      <c r="S7" s="1102"/>
    </row>
    <row r="8" spans="2:19" s="42" customFormat="1" ht="12.75" customHeight="1" x14ac:dyDescent="0.2">
      <c r="C8" s="259" t="s">
        <v>270</v>
      </c>
      <c r="D8" s="260"/>
      <c r="E8" s="260"/>
      <c r="F8" s="260"/>
      <c r="G8" s="261"/>
      <c r="H8" s="1092" t="s">
        <v>271</v>
      </c>
      <c r="I8" s="1093"/>
      <c r="J8" s="1093"/>
      <c r="K8" s="1094"/>
      <c r="L8" s="1092" t="s">
        <v>277</v>
      </c>
      <c r="M8" s="1093"/>
      <c r="N8" s="1093"/>
      <c r="O8" s="1093"/>
      <c r="P8" s="1093"/>
      <c r="Q8" s="1093"/>
      <c r="R8" s="1093"/>
      <c r="S8" s="1094"/>
    </row>
    <row r="9" spans="2:19" s="42" customFormat="1" ht="12.75" customHeight="1" thickBot="1" x14ac:dyDescent="0.25">
      <c r="C9" s="1126"/>
      <c r="D9" s="1127"/>
      <c r="E9" s="1127"/>
      <c r="F9" s="1127"/>
      <c r="G9" s="1128"/>
      <c r="H9" s="1126"/>
      <c r="I9" s="1127"/>
      <c r="J9" s="1127"/>
      <c r="K9" s="1128"/>
      <c r="L9" s="1103" t="str">
        <f>INTRO!H17</f>
        <v>Example: 2300 Project</v>
      </c>
      <c r="M9" s="1104"/>
      <c r="N9" s="1104"/>
      <c r="O9" s="1104"/>
      <c r="P9" s="1104"/>
      <c r="Q9" s="1104"/>
      <c r="R9" s="1104"/>
      <c r="S9" s="1129"/>
    </row>
    <row r="10" spans="2:19" s="42" customFormat="1" ht="12.75" customHeight="1" x14ac:dyDescent="0.2">
      <c r="C10" s="1092" t="s">
        <v>272</v>
      </c>
      <c r="D10" s="1093"/>
      <c r="E10" s="1093"/>
      <c r="F10" s="1093"/>
      <c r="G10" s="1093"/>
      <c r="H10" s="1093"/>
      <c r="I10" s="1093"/>
      <c r="J10" s="1093"/>
      <c r="K10" s="1093"/>
      <c r="L10" s="1093"/>
      <c r="M10" s="1093"/>
      <c r="N10" s="1093"/>
      <c r="O10" s="1093"/>
      <c r="P10" s="1093"/>
      <c r="Q10" s="1093"/>
      <c r="R10" s="1093"/>
      <c r="S10" s="1094"/>
    </row>
    <row r="11" spans="2:19" s="42" customFormat="1" ht="12.75" customHeight="1" thickBot="1" x14ac:dyDescent="0.25">
      <c r="C11" s="1126"/>
      <c r="D11" s="1127"/>
      <c r="E11" s="1127"/>
      <c r="F11" s="1127"/>
      <c r="G11" s="1127"/>
      <c r="H11" s="1127"/>
      <c r="I11" s="1127"/>
      <c r="J11" s="1127"/>
      <c r="K11" s="1127"/>
      <c r="L11" s="1127"/>
      <c r="M11" s="1127"/>
      <c r="N11" s="1127"/>
      <c r="O11" s="1127"/>
      <c r="P11" s="1127"/>
      <c r="Q11" s="1127"/>
      <c r="R11" s="1127"/>
      <c r="S11" s="1128"/>
    </row>
    <row r="12" spans="2:19" s="42" customFormat="1" ht="12.75" customHeight="1" x14ac:dyDescent="0.2">
      <c r="C12" s="1092" t="s">
        <v>267</v>
      </c>
      <c r="D12" s="1093"/>
      <c r="E12" s="1093"/>
      <c r="F12" s="1093"/>
      <c r="G12" s="1093"/>
      <c r="H12" s="1093"/>
      <c r="I12" s="1094"/>
      <c r="J12" s="1092" t="s">
        <v>274</v>
      </c>
      <c r="K12" s="1093"/>
      <c r="L12" s="1093"/>
      <c r="M12" s="1094"/>
      <c r="N12" s="1092" t="s">
        <v>273</v>
      </c>
      <c r="O12" s="1093"/>
      <c r="P12" s="1093"/>
      <c r="Q12" s="1093"/>
      <c r="R12" s="1093"/>
      <c r="S12" s="1094"/>
    </row>
    <row r="13" spans="2:19" s="42" customFormat="1" ht="12.75" customHeight="1" thickBot="1" x14ac:dyDescent="0.25">
      <c r="C13" s="1126"/>
      <c r="D13" s="1127"/>
      <c r="E13" s="1127"/>
      <c r="F13" s="1127"/>
      <c r="G13" s="1127"/>
      <c r="H13" s="1127"/>
      <c r="I13" s="1128"/>
      <c r="J13" s="1105"/>
      <c r="K13" s="1106"/>
      <c r="L13" s="1106"/>
      <c r="M13" s="1107"/>
      <c r="N13" s="1105"/>
      <c r="O13" s="1106"/>
      <c r="P13" s="1106"/>
      <c r="Q13" s="1106"/>
      <c r="R13" s="1106"/>
      <c r="S13" s="1107"/>
    </row>
    <row r="14" spans="2:19" ht="9.75" customHeight="1" x14ac:dyDescent="0.2">
      <c r="C14" s="1111" t="s">
        <v>194</v>
      </c>
      <c r="D14" s="1114" t="s">
        <v>202</v>
      </c>
      <c r="E14" s="1114" t="s">
        <v>195</v>
      </c>
      <c r="F14" s="1108" t="s">
        <v>193</v>
      </c>
      <c r="G14" s="1108" t="s">
        <v>198</v>
      </c>
      <c r="H14" s="1114" t="s">
        <v>196</v>
      </c>
      <c r="I14" s="1108" t="s">
        <v>192</v>
      </c>
      <c r="J14" s="1114" t="s">
        <v>197</v>
      </c>
      <c r="K14" s="1108" t="s">
        <v>191</v>
      </c>
      <c r="L14" s="1117" t="s">
        <v>206</v>
      </c>
      <c r="M14" s="1114" t="s">
        <v>199</v>
      </c>
      <c r="N14" s="1114" t="s">
        <v>200</v>
      </c>
      <c r="O14" s="1120" t="s">
        <v>97</v>
      </c>
      <c r="P14" s="1121"/>
      <c r="Q14" s="1121"/>
      <c r="R14" s="1121"/>
      <c r="S14" s="1122"/>
    </row>
    <row r="15" spans="2:19" ht="9.75" customHeight="1" x14ac:dyDescent="0.2">
      <c r="C15" s="1112"/>
      <c r="D15" s="1115"/>
      <c r="E15" s="1115"/>
      <c r="F15" s="1109"/>
      <c r="G15" s="1109"/>
      <c r="H15" s="1115" t="s">
        <v>93</v>
      </c>
      <c r="I15" s="1109"/>
      <c r="J15" s="1115"/>
      <c r="K15" s="1109"/>
      <c r="L15" s="1118" t="s">
        <v>96</v>
      </c>
      <c r="M15" s="1115"/>
      <c r="N15" s="1115"/>
      <c r="O15" s="1123"/>
      <c r="P15" s="1124"/>
      <c r="Q15" s="1124"/>
      <c r="R15" s="1124"/>
      <c r="S15" s="1125"/>
    </row>
    <row r="16" spans="2:19" ht="9.75" customHeight="1" x14ac:dyDescent="0.2">
      <c r="C16" s="1112"/>
      <c r="D16" s="1115" t="s">
        <v>98</v>
      </c>
      <c r="E16" s="1115" t="s">
        <v>99</v>
      </c>
      <c r="F16" s="1109"/>
      <c r="G16" s="1109"/>
      <c r="H16" s="1115" t="s">
        <v>100</v>
      </c>
      <c r="I16" s="1109"/>
      <c r="J16" s="1115"/>
      <c r="K16" s="1109"/>
      <c r="L16" s="1118" t="s">
        <v>102</v>
      </c>
      <c r="M16" s="1115" t="s">
        <v>0</v>
      </c>
      <c r="N16" s="1115" t="s">
        <v>103</v>
      </c>
      <c r="O16" s="1114" t="s">
        <v>201</v>
      </c>
      <c r="P16" s="1108" t="s">
        <v>203</v>
      </c>
      <c r="Q16" s="1108" t="s">
        <v>204</v>
      </c>
      <c r="R16" s="1108" t="s">
        <v>205</v>
      </c>
      <c r="S16" s="1130" t="s">
        <v>206</v>
      </c>
    </row>
    <row r="17" spans="3:19" ht="9.75" customHeight="1" x14ac:dyDescent="0.2">
      <c r="C17" s="1112"/>
      <c r="D17" s="1115" t="s">
        <v>104</v>
      </c>
      <c r="E17" s="1115" t="s">
        <v>105</v>
      </c>
      <c r="F17" s="1109"/>
      <c r="G17" s="1109"/>
      <c r="H17" s="1115" t="s">
        <v>107</v>
      </c>
      <c r="I17" s="1109"/>
      <c r="J17" s="107" t="s">
        <v>53</v>
      </c>
      <c r="K17" s="1109"/>
      <c r="L17" s="1118" t="s">
        <v>108</v>
      </c>
      <c r="M17" s="1115"/>
      <c r="N17" s="1115" t="s">
        <v>1</v>
      </c>
      <c r="O17" s="1115" t="s">
        <v>109</v>
      </c>
      <c r="P17" s="1109" t="s">
        <v>95</v>
      </c>
      <c r="Q17" s="1109" t="s">
        <v>94</v>
      </c>
      <c r="R17" s="1109" t="s">
        <v>95</v>
      </c>
      <c r="S17" s="1131" t="s">
        <v>102</v>
      </c>
    </row>
    <row r="18" spans="3:19" ht="9.75" customHeight="1" thickBot="1" x14ac:dyDescent="0.25">
      <c r="C18" s="1113"/>
      <c r="D18" s="1116"/>
      <c r="E18" s="1116"/>
      <c r="F18" s="1110"/>
      <c r="G18" s="1110"/>
      <c r="H18" s="1116"/>
      <c r="I18" s="1110"/>
      <c r="J18" s="108" t="s">
        <v>54</v>
      </c>
      <c r="K18" s="1110"/>
      <c r="L18" s="1119"/>
      <c r="M18" s="1116"/>
      <c r="N18" s="1116" t="s">
        <v>79</v>
      </c>
      <c r="O18" s="1116"/>
      <c r="P18" s="1110" t="s">
        <v>106</v>
      </c>
      <c r="Q18" s="1110" t="s">
        <v>94</v>
      </c>
      <c r="R18" s="1110" t="s">
        <v>101</v>
      </c>
      <c r="S18" s="1132" t="s">
        <v>108</v>
      </c>
    </row>
    <row r="19" spans="3:19" s="640" customFormat="1" ht="17.25" customHeight="1" x14ac:dyDescent="0.2">
      <c r="C19" s="647"/>
      <c r="D19" s="639"/>
      <c r="E19" s="639"/>
      <c r="G19" s="639"/>
      <c r="H19" s="639"/>
      <c r="I19" s="639"/>
      <c r="J19" s="639"/>
      <c r="K19" s="639"/>
      <c r="L19" s="641"/>
      <c r="M19" s="639"/>
      <c r="N19" s="639"/>
      <c r="O19" s="639"/>
      <c r="P19" s="639"/>
      <c r="Q19" s="639"/>
      <c r="R19" s="639"/>
      <c r="S19" s="642" t="str">
        <f t="shared" ref="S19:S44" si="0">IF(P19&lt;&gt;"",P19*Q19*R19,"")</f>
        <v/>
      </c>
    </row>
    <row r="20" spans="3:19" s="640" customFormat="1" ht="17.25" customHeight="1" x14ac:dyDescent="0.2">
      <c r="C20" s="648"/>
      <c r="D20" s="643"/>
      <c r="E20" s="643"/>
      <c r="F20" s="643"/>
      <c r="G20" s="643"/>
      <c r="H20" s="643"/>
      <c r="I20" s="643"/>
      <c r="J20" s="643"/>
      <c r="K20" s="643"/>
      <c r="L20" s="641" t="str">
        <f t="shared" ref="L20:L44" si="1">IF(F20&lt;&gt;"",F20*I20*K20,"")</f>
        <v/>
      </c>
      <c r="M20" s="643"/>
      <c r="N20" s="643"/>
      <c r="O20" s="643"/>
      <c r="P20" s="643"/>
      <c r="Q20" s="643"/>
      <c r="R20" s="643"/>
      <c r="S20" s="644" t="str">
        <f t="shared" si="0"/>
        <v/>
      </c>
    </row>
    <row r="21" spans="3:19" s="640" customFormat="1" ht="17.25" customHeight="1" x14ac:dyDescent="0.2">
      <c r="C21" s="648"/>
      <c r="D21" s="643"/>
      <c r="E21" s="643"/>
      <c r="F21" s="643"/>
      <c r="G21" s="643"/>
      <c r="H21" s="643"/>
      <c r="I21" s="643"/>
      <c r="J21" s="643"/>
      <c r="K21" s="643"/>
      <c r="L21" s="641" t="str">
        <f t="shared" si="1"/>
        <v/>
      </c>
      <c r="M21" s="643"/>
      <c r="N21" s="643"/>
      <c r="O21" s="643"/>
      <c r="P21" s="643"/>
      <c r="Q21" s="643"/>
      <c r="R21" s="643"/>
      <c r="S21" s="644" t="str">
        <f t="shared" si="0"/>
        <v/>
      </c>
    </row>
    <row r="22" spans="3:19" s="640" customFormat="1" ht="17.25" customHeight="1" x14ac:dyDescent="0.2">
      <c r="C22" s="648"/>
      <c r="D22" s="643"/>
      <c r="E22" s="643"/>
      <c r="F22" s="643"/>
      <c r="G22" s="643"/>
      <c r="H22" s="643"/>
      <c r="I22" s="643"/>
      <c r="J22" s="643"/>
      <c r="K22" s="643"/>
      <c r="L22" s="641" t="str">
        <f t="shared" si="1"/>
        <v/>
      </c>
      <c r="M22" s="643"/>
      <c r="N22" s="643"/>
      <c r="O22" s="643"/>
      <c r="P22" s="643"/>
      <c r="Q22" s="643"/>
      <c r="R22" s="643"/>
      <c r="S22" s="644" t="str">
        <f t="shared" si="0"/>
        <v/>
      </c>
    </row>
    <row r="23" spans="3:19" s="640" customFormat="1" ht="15.6" customHeight="1" x14ac:dyDescent="0.2">
      <c r="C23" s="648"/>
      <c r="D23" s="643"/>
      <c r="E23" s="643"/>
      <c r="F23" s="643"/>
      <c r="G23" s="643"/>
      <c r="H23" s="643"/>
      <c r="I23" s="643"/>
      <c r="J23" s="643"/>
      <c r="K23" s="643"/>
      <c r="L23" s="641" t="str">
        <f t="shared" si="1"/>
        <v/>
      </c>
      <c r="M23" s="643"/>
      <c r="N23" s="643"/>
      <c r="O23" s="643"/>
      <c r="P23" s="643"/>
      <c r="Q23" s="643"/>
      <c r="R23" s="643"/>
      <c r="S23" s="644" t="str">
        <f t="shared" si="0"/>
        <v/>
      </c>
    </row>
    <row r="24" spans="3:19" s="640" customFormat="1" ht="15.6" customHeight="1" x14ac:dyDescent="0.2">
      <c r="C24" s="648"/>
      <c r="D24" s="643"/>
      <c r="E24" s="643"/>
      <c r="F24" s="643"/>
      <c r="G24" s="643"/>
      <c r="H24" s="643"/>
      <c r="I24" s="643"/>
      <c r="J24" s="643"/>
      <c r="K24" s="643"/>
      <c r="L24" s="641" t="str">
        <f t="shared" si="1"/>
        <v/>
      </c>
      <c r="M24" s="643"/>
      <c r="N24" s="643"/>
      <c r="O24" s="643"/>
      <c r="P24" s="643"/>
      <c r="Q24" s="643"/>
      <c r="R24" s="643"/>
      <c r="S24" s="644" t="str">
        <f t="shared" si="0"/>
        <v/>
      </c>
    </row>
    <row r="25" spans="3:19" s="640" customFormat="1" ht="15.6" customHeight="1" x14ac:dyDescent="0.2">
      <c r="C25" s="648"/>
      <c r="D25" s="643"/>
      <c r="E25" s="643"/>
      <c r="F25" s="643"/>
      <c r="G25" s="643"/>
      <c r="H25" s="643"/>
      <c r="I25" s="643"/>
      <c r="J25" s="643"/>
      <c r="K25" s="643"/>
      <c r="L25" s="641" t="str">
        <f t="shared" si="1"/>
        <v/>
      </c>
      <c r="M25" s="643"/>
      <c r="N25" s="643"/>
      <c r="O25" s="643"/>
      <c r="P25" s="643"/>
      <c r="Q25" s="643"/>
      <c r="R25" s="643"/>
      <c r="S25" s="644" t="str">
        <f t="shared" si="0"/>
        <v/>
      </c>
    </row>
    <row r="26" spans="3:19" s="640" customFormat="1" ht="15.6" customHeight="1" x14ac:dyDescent="0.2">
      <c r="C26" s="648"/>
      <c r="D26" s="643"/>
      <c r="E26" s="643"/>
      <c r="F26" s="643"/>
      <c r="G26" s="643"/>
      <c r="H26" s="643"/>
      <c r="I26" s="643"/>
      <c r="J26" s="643"/>
      <c r="K26" s="643"/>
      <c r="L26" s="641" t="str">
        <f t="shared" si="1"/>
        <v/>
      </c>
      <c r="M26" s="643"/>
      <c r="N26" s="643"/>
      <c r="O26" s="643"/>
      <c r="P26" s="643"/>
      <c r="Q26" s="643"/>
      <c r="R26" s="643"/>
      <c r="S26" s="644" t="str">
        <f t="shared" si="0"/>
        <v/>
      </c>
    </row>
    <row r="27" spans="3:19" s="640" customFormat="1" ht="15.6" customHeight="1" x14ac:dyDescent="0.2">
      <c r="C27" s="648"/>
      <c r="D27" s="643"/>
      <c r="E27" s="643"/>
      <c r="F27" s="643"/>
      <c r="G27" s="643"/>
      <c r="H27" s="643"/>
      <c r="I27" s="643"/>
      <c r="J27" s="643"/>
      <c r="K27" s="643"/>
      <c r="L27" s="641" t="str">
        <f t="shared" si="1"/>
        <v/>
      </c>
      <c r="M27" s="643"/>
      <c r="N27" s="643"/>
      <c r="O27" s="643"/>
      <c r="P27" s="643"/>
      <c r="Q27" s="643"/>
      <c r="R27" s="643"/>
      <c r="S27" s="644" t="str">
        <f t="shared" si="0"/>
        <v/>
      </c>
    </row>
    <row r="28" spans="3:19" s="640" customFormat="1" ht="15.6" customHeight="1" x14ac:dyDescent="0.2">
      <c r="C28" s="648"/>
      <c r="D28" s="643"/>
      <c r="E28" s="643"/>
      <c r="F28" s="643"/>
      <c r="G28" s="643"/>
      <c r="H28" s="643"/>
      <c r="I28" s="643"/>
      <c r="J28" s="643"/>
      <c r="K28" s="643"/>
      <c r="L28" s="641" t="str">
        <f t="shared" si="1"/>
        <v/>
      </c>
      <c r="M28" s="643"/>
      <c r="N28" s="643"/>
      <c r="O28" s="643"/>
      <c r="P28" s="643"/>
      <c r="Q28" s="643"/>
      <c r="R28" s="643"/>
      <c r="S28" s="644" t="str">
        <f t="shared" si="0"/>
        <v/>
      </c>
    </row>
    <row r="29" spans="3:19" s="640" customFormat="1" ht="15.6" customHeight="1" x14ac:dyDescent="0.2">
      <c r="C29" s="648"/>
      <c r="D29" s="643"/>
      <c r="E29" s="643"/>
      <c r="F29" s="643"/>
      <c r="G29" s="643"/>
      <c r="H29" s="643"/>
      <c r="I29" s="643"/>
      <c r="J29" s="643"/>
      <c r="K29" s="643"/>
      <c r="L29" s="641" t="str">
        <f t="shared" si="1"/>
        <v/>
      </c>
      <c r="M29" s="643"/>
      <c r="N29" s="643"/>
      <c r="O29" s="643"/>
      <c r="P29" s="643"/>
      <c r="Q29" s="643"/>
      <c r="R29" s="643"/>
      <c r="S29" s="644" t="str">
        <f t="shared" si="0"/>
        <v/>
      </c>
    </row>
    <row r="30" spans="3:19" s="640" customFormat="1" ht="15.6" customHeight="1" x14ac:dyDescent="0.2">
      <c r="C30" s="648"/>
      <c r="D30" s="643"/>
      <c r="E30" s="643"/>
      <c r="F30" s="643"/>
      <c r="G30" s="643"/>
      <c r="H30" s="643"/>
      <c r="I30" s="643"/>
      <c r="J30" s="643"/>
      <c r="K30" s="643"/>
      <c r="L30" s="641" t="str">
        <f t="shared" si="1"/>
        <v/>
      </c>
      <c r="M30" s="643"/>
      <c r="N30" s="643"/>
      <c r="O30" s="643"/>
      <c r="P30" s="643"/>
      <c r="Q30" s="643"/>
      <c r="R30" s="643"/>
      <c r="S30" s="644" t="str">
        <f t="shared" si="0"/>
        <v/>
      </c>
    </row>
    <row r="31" spans="3:19" s="640" customFormat="1" ht="15.6" customHeight="1" x14ac:dyDescent="0.2">
      <c r="C31" s="648"/>
      <c r="D31" s="643"/>
      <c r="E31" s="643"/>
      <c r="F31" s="643"/>
      <c r="G31" s="643"/>
      <c r="H31" s="643"/>
      <c r="I31" s="643"/>
      <c r="J31" s="643"/>
      <c r="K31" s="643"/>
      <c r="L31" s="641" t="str">
        <f t="shared" si="1"/>
        <v/>
      </c>
      <c r="M31" s="643"/>
      <c r="N31" s="643"/>
      <c r="O31" s="643"/>
      <c r="P31" s="643"/>
      <c r="Q31" s="643"/>
      <c r="R31" s="643"/>
      <c r="S31" s="644" t="str">
        <f t="shared" si="0"/>
        <v/>
      </c>
    </row>
    <row r="32" spans="3:19" s="640" customFormat="1" ht="15.6" customHeight="1" x14ac:dyDescent="0.2">
      <c r="C32" s="648"/>
      <c r="D32" s="643"/>
      <c r="E32" s="643"/>
      <c r="F32" s="643"/>
      <c r="G32" s="643"/>
      <c r="H32" s="643"/>
      <c r="I32" s="643"/>
      <c r="J32" s="643"/>
      <c r="K32" s="643"/>
      <c r="L32" s="641" t="str">
        <f t="shared" si="1"/>
        <v/>
      </c>
      <c r="M32" s="643"/>
      <c r="N32" s="643"/>
      <c r="O32" s="643"/>
      <c r="P32" s="643"/>
      <c r="Q32" s="643"/>
      <c r="R32" s="643"/>
      <c r="S32" s="644" t="str">
        <f t="shared" si="0"/>
        <v/>
      </c>
    </row>
    <row r="33" spans="3:19" s="640" customFormat="1" ht="15.6" customHeight="1" x14ac:dyDescent="0.2">
      <c r="C33" s="648"/>
      <c r="D33" s="643"/>
      <c r="E33" s="643"/>
      <c r="F33" s="643"/>
      <c r="G33" s="643"/>
      <c r="H33" s="643"/>
      <c r="I33" s="643"/>
      <c r="J33" s="643"/>
      <c r="K33" s="643"/>
      <c r="L33" s="641" t="str">
        <f t="shared" si="1"/>
        <v/>
      </c>
      <c r="M33" s="643"/>
      <c r="N33" s="643"/>
      <c r="O33" s="643"/>
      <c r="P33" s="643"/>
      <c r="Q33" s="643"/>
      <c r="R33" s="643"/>
      <c r="S33" s="644" t="str">
        <f t="shared" si="0"/>
        <v/>
      </c>
    </row>
    <row r="34" spans="3:19" s="640" customFormat="1" ht="15.6" customHeight="1" x14ac:dyDescent="0.2">
      <c r="C34" s="648"/>
      <c r="D34" s="643"/>
      <c r="E34" s="643"/>
      <c r="F34" s="643"/>
      <c r="G34" s="643"/>
      <c r="H34" s="643"/>
      <c r="I34" s="643"/>
      <c r="J34" s="643"/>
      <c r="K34" s="643"/>
      <c r="L34" s="641" t="str">
        <f t="shared" si="1"/>
        <v/>
      </c>
      <c r="M34" s="643"/>
      <c r="N34" s="643"/>
      <c r="O34" s="643"/>
      <c r="P34" s="643"/>
      <c r="Q34" s="643"/>
      <c r="R34" s="643"/>
      <c r="S34" s="644" t="str">
        <f t="shared" si="0"/>
        <v/>
      </c>
    </row>
    <row r="35" spans="3:19" s="640" customFormat="1" ht="15.6" customHeight="1" x14ac:dyDescent="0.2">
      <c r="C35" s="648"/>
      <c r="D35" s="643"/>
      <c r="E35" s="643"/>
      <c r="F35" s="643"/>
      <c r="G35" s="643"/>
      <c r="H35" s="643"/>
      <c r="I35" s="643"/>
      <c r="J35" s="643"/>
      <c r="K35" s="643"/>
      <c r="L35" s="641" t="str">
        <f t="shared" si="1"/>
        <v/>
      </c>
      <c r="M35" s="643"/>
      <c r="N35" s="643"/>
      <c r="O35" s="643"/>
      <c r="P35" s="643"/>
      <c r="Q35" s="643"/>
      <c r="R35" s="643"/>
      <c r="S35" s="644" t="str">
        <f t="shared" si="0"/>
        <v/>
      </c>
    </row>
    <row r="36" spans="3:19" s="640" customFormat="1" ht="15.6" customHeight="1" x14ac:dyDescent="0.2">
      <c r="C36" s="648"/>
      <c r="D36" s="643"/>
      <c r="E36" s="643"/>
      <c r="F36" s="643"/>
      <c r="G36" s="643"/>
      <c r="H36" s="643"/>
      <c r="I36" s="643"/>
      <c r="J36" s="643"/>
      <c r="K36" s="643"/>
      <c r="L36" s="641" t="str">
        <f t="shared" si="1"/>
        <v/>
      </c>
      <c r="M36" s="643"/>
      <c r="N36" s="643"/>
      <c r="O36" s="643"/>
      <c r="P36" s="643"/>
      <c r="Q36" s="643"/>
      <c r="R36" s="643"/>
      <c r="S36" s="644" t="str">
        <f t="shared" si="0"/>
        <v/>
      </c>
    </row>
    <row r="37" spans="3:19" s="640" customFormat="1" ht="15.6" customHeight="1" x14ac:dyDescent="0.2">
      <c r="C37" s="648"/>
      <c r="D37" s="643"/>
      <c r="E37" s="643"/>
      <c r="F37" s="643"/>
      <c r="G37" s="643"/>
      <c r="H37" s="643"/>
      <c r="I37" s="643"/>
      <c r="J37" s="643"/>
      <c r="K37" s="643"/>
      <c r="L37" s="641" t="str">
        <f t="shared" si="1"/>
        <v/>
      </c>
      <c r="M37" s="643"/>
      <c r="N37" s="643"/>
      <c r="O37" s="643"/>
      <c r="P37" s="643"/>
      <c r="Q37" s="643"/>
      <c r="R37" s="643"/>
      <c r="S37" s="644" t="str">
        <f t="shared" si="0"/>
        <v/>
      </c>
    </row>
    <row r="38" spans="3:19" s="640" customFormat="1" ht="15.6" customHeight="1" x14ac:dyDescent="0.2">
      <c r="C38" s="648"/>
      <c r="D38" s="643"/>
      <c r="E38" s="643"/>
      <c r="F38" s="643"/>
      <c r="G38" s="643"/>
      <c r="H38" s="643"/>
      <c r="I38" s="643"/>
      <c r="J38" s="643"/>
      <c r="K38" s="643"/>
      <c r="L38" s="641" t="str">
        <f t="shared" si="1"/>
        <v/>
      </c>
      <c r="M38" s="643"/>
      <c r="N38" s="643"/>
      <c r="O38" s="643"/>
      <c r="P38" s="643"/>
      <c r="Q38" s="643"/>
      <c r="R38" s="643"/>
      <c r="S38" s="644" t="str">
        <f t="shared" si="0"/>
        <v/>
      </c>
    </row>
    <row r="39" spans="3:19" s="640" customFormat="1" ht="15.6" customHeight="1" x14ac:dyDescent="0.2">
      <c r="C39" s="648"/>
      <c r="D39" s="643"/>
      <c r="E39" s="643"/>
      <c r="F39" s="643"/>
      <c r="G39" s="643"/>
      <c r="H39" s="643"/>
      <c r="I39" s="643"/>
      <c r="J39" s="643"/>
      <c r="K39" s="643"/>
      <c r="L39" s="641" t="str">
        <f t="shared" si="1"/>
        <v/>
      </c>
      <c r="M39" s="643"/>
      <c r="N39" s="643"/>
      <c r="O39" s="643"/>
      <c r="P39" s="643"/>
      <c r="Q39" s="643"/>
      <c r="R39" s="643"/>
      <c r="S39" s="644" t="str">
        <f t="shared" si="0"/>
        <v/>
      </c>
    </row>
    <row r="40" spans="3:19" s="640" customFormat="1" ht="15.6" customHeight="1" x14ac:dyDescent="0.2">
      <c r="C40" s="648"/>
      <c r="D40" s="643"/>
      <c r="E40" s="643"/>
      <c r="F40" s="643"/>
      <c r="G40" s="643"/>
      <c r="H40" s="643"/>
      <c r="I40" s="643"/>
      <c r="J40" s="643"/>
      <c r="K40" s="643"/>
      <c r="L40" s="641" t="str">
        <f t="shared" si="1"/>
        <v/>
      </c>
      <c r="M40" s="643"/>
      <c r="N40" s="643"/>
      <c r="O40" s="643"/>
      <c r="P40" s="643"/>
      <c r="Q40" s="643"/>
      <c r="R40" s="643"/>
      <c r="S40" s="644" t="str">
        <f t="shared" si="0"/>
        <v/>
      </c>
    </row>
    <row r="41" spans="3:19" s="640" customFormat="1" ht="15.6" customHeight="1" x14ac:dyDescent="0.2">
      <c r="C41" s="648"/>
      <c r="D41" s="643"/>
      <c r="E41" s="643"/>
      <c r="F41" s="643"/>
      <c r="G41" s="643"/>
      <c r="H41" s="643"/>
      <c r="I41" s="643"/>
      <c r="J41" s="643"/>
      <c r="K41" s="643"/>
      <c r="L41" s="641" t="str">
        <f t="shared" si="1"/>
        <v/>
      </c>
      <c r="M41" s="643"/>
      <c r="N41" s="643"/>
      <c r="O41" s="643"/>
      <c r="P41" s="643"/>
      <c r="Q41" s="643"/>
      <c r="R41" s="643"/>
      <c r="S41" s="644" t="str">
        <f t="shared" si="0"/>
        <v/>
      </c>
    </row>
    <row r="42" spans="3:19" s="640" customFormat="1" ht="15.6" customHeight="1" x14ac:dyDescent="0.2">
      <c r="C42" s="648"/>
      <c r="D42" s="643"/>
      <c r="E42" s="643"/>
      <c r="F42" s="643"/>
      <c r="G42" s="643"/>
      <c r="H42" s="643"/>
      <c r="I42" s="643"/>
      <c r="J42" s="643"/>
      <c r="K42" s="643"/>
      <c r="L42" s="641" t="str">
        <f t="shared" si="1"/>
        <v/>
      </c>
      <c r="M42" s="643"/>
      <c r="N42" s="643"/>
      <c r="O42" s="643"/>
      <c r="P42" s="643"/>
      <c r="Q42" s="643"/>
      <c r="R42" s="643"/>
      <c r="S42" s="644" t="str">
        <f t="shared" si="0"/>
        <v/>
      </c>
    </row>
    <row r="43" spans="3:19" s="640" customFormat="1" ht="15.6" customHeight="1" x14ac:dyDescent="0.2">
      <c r="C43" s="648"/>
      <c r="D43" s="643"/>
      <c r="E43" s="643"/>
      <c r="F43" s="643"/>
      <c r="G43" s="643"/>
      <c r="H43" s="643"/>
      <c r="I43" s="643"/>
      <c r="J43" s="643"/>
      <c r="K43" s="643"/>
      <c r="L43" s="641" t="str">
        <f t="shared" si="1"/>
        <v/>
      </c>
      <c r="M43" s="643"/>
      <c r="N43" s="643"/>
      <c r="O43" s="643"/>
      <c r="P43" s="643"/>
      <c r="Q43" s="643"/>
      <c r="R43" s="643"/>
      <c r="S43" s="644" t="str">
        <f t="shared" si="0"/>
        <v/>
      </c>
    </row>
    <row r="44" spans="3:19" s="640" customFormat="1" ht="15.6" customHeight="1" thickBot="1" x14ac:dyDescent="0.25">
      <c r="C44" s="649"/>
      <c r="D44" s="645"/>
      <c r="E44" s="645"/>
      <c r="F44" s="645"/>
      <c r="G44" s="645"/>
      <c r="H44" s="645"/>
      <c r="I44" s="645"/>
      <c r="J44" s="645"/>
      <c r="K44" s="645"/>
      <c r="L44" s="641" t="str">
        <f t="shared" si="1"/>
        <v/>
      </c>
      <c r="M44" s="645"/>
      <c r="N44" s="645"/>
      <c r="O44" s="645"/>
      <c r="P44" s="645"/>
      <c r="Q44" s="645"/>
      <c r="R44" s="645"/>
      <c r="S44" s="646" t="str">
        <f t="shared" si="0"/>
        <v/>
      </c>
    </row>
    <row r="45" spans="3:19" ht="9.75" customHeight="1" x14ac:dyDescent="0.2">
      <c r="C45" s="1114" t="s">
        <v>194</v>
      </c>
      <c r="D45" s="1114" t="s">
        <v>202</v>
      </c>
      <c r="E45" s="1114" t="s">
        <v>195</v>
      </c>
      <c r="F45" s="1108" t="s">
        <v>193</v>
      </c>
      <c r="G45" s="1108" t="s">
        <v>198</v>
      </c>
      <c r="H45" s="1114" t="s">
        <v>196</v>
      </c>
      <c r="I45" s="1108" t="s">
        <v>192</v>
      </c>
      <c r="J45" s="1114" t="s">
        <v>197</v>
      </c>
      <c r="K45" s="1108" t="s">
        <v>191</v>
      </c>
      <c r="L45" s="1117" t="s">
        <v>206</v>
      </c>
      <c r="M45" s="1114" t="s">
        <v>199</v>
      </c>
      <c r="N45" s="1114" t="s">
        <v>200</v>
      </c>
      <c r="O45" s="1120" t="s">
        <v>97</v>
      </c>
      <c r="P45" s="1121"/>
      <c r="Q45" s="1121"/>
      <c r="R45" s="1121"/>
      <c r="S45" s="1133"/>
    </row>
    <row r="46" spans="3:19" ht="9.75" customHeight="1" x14ac:dyDescent="0.2">
      <c r="C46" s="1115"/>
      <c r="D46" s="1115"/>
      <c r="E46" s="1115"/>
      <c r="F46" s="1109"/>
      <c r="G46" s="1109"/>
      <c r="H46" s="1115" t="s">
        <v>93</v>
      </c>
      <c r="I46" s="1109"/>
      <c r="J46" s="1115"/>
      <c r="K46" s="1109"/>
      <c r="L46" s="1118" t="s">
        <v>96</v>
      </c>
      <c r="M46" s="1115"/>
      <c r="N46" s="1115"/>
      <c r="O46" s="1123"/>
      <c r="P46" s="1124"/>
      <c r="Q46" s="1124"/>
      <c r="R46" s="1124"/>
      <c r="S46" s="1134"/>
    </row>
    <row r="47" spans="3:19" ht="9.75" customHeight="1" x14ac:dyDescent="0.2">
      <c r="C47" s="1115"/>
      <c r="D47" s="1115" t="s">
        <v>98</v>
      </c>
      <c r="E47" s="1115" t="s">
        <v>99</v>
      </c>
      <c r="F47" s="1109"/>
      <c r="G47" s="1109"/>
      <c r="H47" s="1115" t="s">
        <v>100</v>
      </c>
      <c r="I47" s="1109"/>
      <c r="J47" s="1115"/>
      <c r="K47" s="1109"/>
      <c r="L47" s="1118" t="s">
        <v>102</v>
      </c>
      <c r="M47" s="1115" t="s">
        <v>0</v>
      </c>
      <c r="N47" s="1115" t="s">
        <v>103</v>
      </c>
      <c r="O47" s="1114" t="s">
        <v>201</v>
      </c>
      <c r="P47" s="1108" t="s">
        <v>203</v>
      </c>
      <c r="Q47" s="1108" t="s">
        <v>204</v>
      </c>
      <c r="R47" s="1108" t="s">
        <v>205</v>
      </c>
      <c r="S47" s="1117" t="s">
        <v>206</v>
      </c>
    </row>
    <row r="48" spans="3:19" ht="9.75" customHeight="1" x14ac:dyDescent="0.2">
      <c r="C48" s="1115"/>
      <c r="D48" s="1115" t="s">
        <v>104</v>
      </c>
      <c r="E48" s="1115" t="s">
        <v>105</v>
      </c>
      <c r="F48" s="1109"/>
      <c r="G48" s="1109"/>
      <c r="H48" s="1115" t="s">
        <v>107</v>
      </c>
      <c r="I48" s="1109"/>
      <c r="J48" s="107" t="s">
        <v>53</v>
      </c>
      <c r="K48" s="1109"/>
      <c r="L48" s="1118" t="s">
        <v>108</v>
      </c>
      <c r="M48" s="1115"/>
      <c r="N48" s="1115" t="s">
        <v>1</v>
      </c>
      <c r="O48" s="1115" t="s">
        <v>109</v>
      </c>
      <c r="P48" s="1109" t="s">
        <v>95</v>
      </c>
      <c r="Q48" s="1109" t="s">
        <v>94</v>
      </c>
      <c r="R48" s="1109" t="s">
        <v>95</v>
      </c>
      <c r="S48" s="1118" t="s">
        <v>102</v>
      </c>
    </row>
    <row r="49" spans="3:19" ht="9.75" customHeight="1" thickBot="1" x14ac:dyDescent="0.25">
      <c r="C49" s="1116"/>
      <c r="D49" s="1116"/>
      <c r="E49" s="1116"/>
      <c r="F49" s="1110"/>
      <c r="G49" s="1110"/>
      <c r="H49" s="1116"/>
      <c r="I49" s="1110"/>
      <c r="J49" s="108" t="s">
        <v>54</v>
      </c>
      <c r="K49" s="1110"/>
      <c r="L49" s="1119"/>
      <c r="M49" s="1116"/>
      <c r="N49" s="1116" t="s">
        <v>79</v>
      </c>
      <c r="O49" s="1116"/>
      <c r="P49" s="1110" t="s">
        <v>106</v>
      </c>
      <c r="Q49" s="1110" t="s">
        <v>94</v>
      </c>
      <c r="R49" s="1110" t="s">
        <v>101</v>
      </c>
      <c r="S49" s="1119" t="s">
        <v>108</v>
      </c>
    </row>
    <row r="50" spans="3:19" ht="15.6" customHeight="1" x14ac:dyDescent="0.2">
      <c r="C50" s="35"/>
      <c r="D50" s="35"/>
      <c r="E50" s="35"/>
      <c r="F50" s="79"/>
      <c r="G50" s="79"/>
      <c r="H50" s="35"/>
      <c r="I50" s="79"/>
      <c r="J50" s="35"/>
      <c r="K50" s="79"/>
      <c r="L50" s="641" t="str">
        <f t="shared" ref="L50:L117" si="2">IF(F50&lt;&gt;"",F50*I50*K50,"")</f>
        <v/>
      </c>
      <c r="M50" s="35"/>
      <c r="N50" s="35"/>
      <c r="O50" s="35"/>
      <c r="P50" s="79"/>
      <c r="Q50" s="79"/>
      <c r="R50" s="79"/>
      <c r="S50" s="44" t="str">
        <f t="shared" ref="S50:S86" si="3">IF(P50&lt;&gt;"",P50*Q50*R50,"")</f>
        <v/>
      </c>
    </row>
    <row r="51" spans="3:19" ht="15.6" customHeight="1" x14ac:dyDescent="0.2">
      <c r="C51" s="76"/>
      <c r="D51" s="76"/>
      <c r="E51" s="76"/>
      <c r="F51" s="77"/>
      <c r="G51" s="77"/>
      <c r="H51" s="76"/>
      <c r="I51" s="77"/>
      <c r="J51" s="76"/>
      <c r="K51" s="77"/>
      <c r="L51" s="641" t="str">
        <f t="shared" si="2"/>
        <v/>
      </c>
      <c r="M51" s="76"/>
      <c r="N51" s="76"/>
      <c r="O51" s="76"/>
      <c r="P51" s="77"/>
      <c r="Q51" s="77"/>
      <c r="R51" s="77"/>
      <c r="S51" s="78" t="str">
        <f t="shared" si="3"/>
        <v/>
      </c>
    </row>
    <row r="52" spans="3:19" ht="15.6" customHeight="1" x14ac:dyDescent="0.2">
      <c r="C52" s="76"/>
      <c r="D52" s="76"/>
      <c r="E52" s="76"/>
      <c r="F52" s="77"/>
      <c r="G52" s="77"/>
      <c r="H52" s="76"/>
      <c r="I52" s="77"/>
      <c r="J52" s="76"/>
      <c r="K52" s="77"/>
      <c r="L52" s="641" t="str">
        <f t="shared" si="2"/>
        <v/>
      </c>
      <c r="M52" s="76"/>
      <c r="N52" s="76"/>
      <c r="O52" s="76"/>
      <c r="P52" s="77"/>
      <c r="Q52" s="77"/>
      <c r="R52" s="77"/>
      <c r="S52" s="78" t="str">
        <f t="shared" si="3"/>
        <v/>
      </c>
    </row>
    <row r="53" spans="3:19" ht="15.6" customHeight="1" x14ac:dyDescent="0.2">
      <c r="C53" s="76"/>
      <c r="D53" s="76"/>
      <c r="E53" s="76"/>
      <c r="F53" s="77"/>
      <c r="G53" s="77"/>
      <c r="H53" s="76"/>
      <c r="I53" s="77"/>
      <c r="J53" s="76"/>
      <c r="K53" s="77"/>
      <c r="L53" s="641" t="str">
        <f t="shared" si="2"/>
        <v/>
      </c>
      <c r="M53" s="76"/>
      <c r="N53" s="76"/>
      <c r="O53" s="76"/>
      <c r="P53" s="77"/>
      <c r="Q53" s="77"/>
      <c r="R53" s="77"/>
      <c r="S53" s="78" t="str">
        <f t="shared" si="3"/>
        <v/>
      </c>
    </row>
    <row r="54" spans="3:19" ht="15.6" customHeight="1" x14ac:dyDescent="0.2">
      <c r="C54" s="76"/>
      <c r="D54" s="76"/>
      <c r="E54" s="76"/>
      <c r="F54" s="77"/>
      <c r="G54" s="77"/>
      <c r="H54" s="76"/>
      <c r="I54" s="77"/>
      <c r="J54" s="76"/>
      <c r="K54" s="77"/>
      <c r="L54" s="641" t="str">
        <f t="shared" si="2"/>
        <v/>
      </c>
      <c r="M54" s="76"/>
      <c r="N54" s="76"/>
      <c r="O54" s="76"/>
      <c r="P54" s="77"/>
      <c r="Q54" s="77"/>
      <c r="R54" s="77"/>
      <c r="S54" s="78" t="str">
        <f t="shared" si="3"/>
        <v/>
      </c>
    </row>
    <row r="55" spans="3:19" ht="15.6" customHeight="1" x14ac:dyDescent="0.2">
      <c r="C55" s="76"/>
      <c r="D55" s="76"/>
      <c r="E55" s="76"/>
      <c r="F55" s="77"/>
      <c r="G55" s="77"/>
      <c r="H55" s="76"/>
      <c r="I55" s="77"/>
      <c r="J55" s="76"/>
      <c r="K55" s="77"/>
      <c r="L55" s="641" t="str">
        <f t="shared" si="2"/>
        <v/>
      </c>
      <c r="M55" s="76"/>
      <c r="N55" s="76"/>
      <c r="O55" s="76"/>
      <c r="P55" s="77"/>
      <c r="Q55" s="77"/>
      <c r="R55" s="77"/>
      <c r="S55" s="78" t="str">
        <f t="shared" si="3"/>
        <v/>
      </c>
    </row>
    <row r="56" spans="3:19" ht="15.6" customHeight="1" x14ac:dyDescent="0.2">
      <c r="C56" s="76"/>
      <c r="D56" s="76"/>
      <c r="E56" s="76"/>
      <c r="F56" s="77"/>
      <c r="G56" s="77"/>
      <c r="H56" s="76"/>
      <c r="I56" s="77"/>
      <c r="J56" s="76"/>
      <c r="K56" s="77"/>
      <c r="L56" s="641" t="str">
        <f t="shared" si="2"/>
        <v/>
      </c>
      <c r="M56" s="76"/>
      <c r="N56" s="76"/>
      <c r="O56" s="76"/>
      <c r="P56" s="77"/>
      <c r="Q56" s="77"/>
      <c r="R56" s="77"/>
      <c r="S56" s="78" t="str">
        <f t="shared" si="3"/>
        <v/>
      </c>
    </row>
    <row r="57" spans="3:19" ht="15.6" customHeight="1" x14ac:dyDescent="0.2">
      <c r="C57" s="76"/>
      <c r="D57" s="76"/>
      <c r="E57" s="76"/>
      <c r="F57" s="77"/>
      <c r="G57" s="77"/>
      <c r="H57" s="76"/>
      <c r="I57" s="77"/>
      <c r="J57" s="76"/>
      <c r="K57" s="77"/>
      <c r="L57" s="641" t="str">
        <f t="shared" si="2"/>
        <v/>
      </c>
      <c r="M57" s="76"/>
      <c r="N57" s="76"/>
      <c r="O57" s="76"/>
      <c r="P57" s="77"/>
      <c r="Q57" s="77"/>
      <c r="R57" s="77"/>
      <c r="S57" s="78" t="str">
        <f t="shared" si="3"/>
        <v/>
      </c>
    </row>
    <row r="58" spans="3:19" ht="15.6" customHeight="1" x14ac:dyDescent="0.2">
      <c r="C58" s="76"/>
      <c r="D58" s="76"/>
      <c r="E58" s="76"/>
      <c r="F58" s="77"/>
      <c r="G58" s="77"/>
      <c r="H58" s="76"/>
      <c r="I58" s="77"/>
      <c r="J58" s="76"/>
      <c r="K58" s="77"/>
      <c r="L58" s="641" t="str">
        <f t="shared" si="2"/>
        <v/>
      </c>
      <c r="M58" s="76"/>
      <c r="N58" s="76"/>
      <c r="O58" s="76"/>
      <c r="P58" s="77"/>
      <c r="Q58" s="77"/>
      <c r="R58" s="77"/>
      <c r="S58" s="78" t="str">
        <f t="shared" si="3"/>
        <v/>
      </c>
    </row>
    <row r="59" spans="3:19" ht="15.6" customHeight="1" x14ac:dyDescent="0.2">
      <c r="C59" s="76"/>
      <c r="D59" s="76"/>
      <c r="E59" s="76"/>
      <c r="F59" s="77"/>
      <c r="G59" s="77"/>
      <c r="H59" s="76"/>
      <c r="I59" s="77"/>
      <c r="J59" s="76"/>
      <c r="K59" s="77"/>
      <c r="L59" s="641" t="str">
        <f t="shared" si="2"/>
        <v/>
      </c>
      <c r="M59" s="76"/>
      <c r="N59" s="76"/>
      <c r="O59" s="76"/>
      <c r="P59" s="77"/>
      <c r="Q59" s="77"/>
      <c r="R59" s="77"/>
      <c r="S59" s="78" t="str">
        <f t="shared" si="3"/>
        <v/>
      </c>
    </row>
    <row r="60" spans="3:19" ht="15.6" customHeight="1" x14ac:dyDescent="0.2">
      <c r="C60" s="76"/>
      <c r="D60" s="76"/>
      <c r="E60" s="76"/>
      <c r="F60" s="77"/>
      <c r="G60" s="77"/>
      <c r="H60" s="76"/>
      <c r="I60" s="77"/>
      <c r="J60" s="76"/>
      <c r="K60" s="77"/>
      <c r="L60" s="641" t="str">
        <f t="shared" si="2"/>
        <v/>
      </c>
      <c r="M60" s="76"/>
      <c r="N60" s="76"/>
      <c r="O60" s="76"/>
      <c r="P60" s="77"/>
      <c r="Q60" s="77"/>
      <c r="R60" s="77"/>
      <c r="S60" s="78" t="str">
        <f t="shared" si="3"/>
        <v/>
      </c>
    </row>
    <row r="61" spans="3:19" ht="15.6" customHeight="1" x14ac:dyDescent="0.2">
      <c r="C61" s="76"/>
      <c r="D61" s="76"/>
      <c r="E61" s="76"/>
      <c r="F61" s="77"/>
      <c r="G61" s="77"/>
      <c r="H61" s="76"/>
      <c r="I61" s="77"/>
      <c r="J61" s="76"/>
      <c r="K61" s="77"/>
      <c r="L61" s="641" t="str">
        <f t="shared" si="2"/>
        <v/>
      </c>
      <c r="M61" s="76"/>
      <c r="N61" s="76"/>
      <c r="O61" s="76"/>
      <c r="P61" s="77"/>
      <c r="Q61" s="77"/>
      <c r="R61" s="77"/>
      <c r="S61" s="78" t="str">
        <f t="shared" si="3"/>
        <v/>
      </c>
    </row>
    <row r="62" spans="3:19" ht="15.6" customHeight="1" x14ac:dyDescent="0.2">
      <c r="C62" s="76"/>
      <c r="D62" s="76"/>
      <c r="E62" s="76"/>
      <c r="F62" s="77"/>
      <c r="G62" s="77"/>
      <c r="H62" s="76"/>
      <c r="I62" s="77"/>
      <c r="J62" s="76"/>
      <c r="K62" s="77"/>
      <c r="L62" s="641" t="str">
        <f t="shared" si="2"/>
        <v/>
      </c>
      <c r="M62" s="76"/>
      <c r="N62" s="76"/>
      <c r="O62" s="76"/>
      <c r="P62" s="77"/>
      <c r="Q62" s="77"/>
      <c r="R62" s="77"/>
      <c r="S62" s="78" t="str">
        <f t="shared" si="3"/>
        <v/>
      </c>
    </row>
    <row r="63" spans="3:19" ht="15.6" customHeight="1" x14ac:dyDescent="0.2">
      <c r="C63" s="76"/>
      <c r="D63" s="76"/>
      <c r="E63" s="76"/>
      <c r="F63" s="77"/>
      <c r="G63" s="77"/>
      <c r="H63" s="76"/>
      <c r="I63" s="77"/>
      <c r="J63" s="76"/>
      <c r="K63" s="77"/>
      <c r="L63" s="641" t="str">
        <f t="shared" si="2"/>
        <v/>
      </c>
      <c r="M63" s="76"/>
      <c r="N63" s="76"/>
      <c r="O63" s="76"/>
      <c r="P63" s="77"/>
      <c r="Q63" s="77"/>
      <c r="R63" s="77"/>
      <c r="S63" s="78" t="str">
        <f t="shared" si="3"/>
        <v/>
      </c>
    </row>
    <row r="64" spans="3:19" ht="15.6" customHeight="1" x14ac:dyDescent="0.2">
      <c r="C64" s="76"/>
      <c r="D64" s="76"/>
      <c r="E64" s="76"/>
      <c r="F64" s="77"/>
      <c r="G64" s="77"/>
      <c r="H64" s="76"/>
      <c r="I64" s="77"/>
      <c r="J64" s="76"/>
      <c r="K64" s="77"/>
      <c r="L64" s="641" t="str">
        <f t="shared" si="2"/>
        <v/>
      </c>
      <c r="M64" s="76"/>
      <c r="N64" s="76"/>
      <c r="O64" s="76"/>
      <c r="P64" s="77"/>
      <c r="Q64" s="77"/>
      <c r="R64" s="77"/>
      <c r="S64" s="78" t="str">
        <f t="shared" si="3"/>
        <v/>
      </c>
    </row>
    <row r="65" spans="3:19" ht="15.6" customHeight="1" x14ac:dyDescent="0.2">
      <c r="C65" s="76"/>
      <c r="D65" s="76"/>
      <c r="E65" s="76"/>
      <c r="F65" s="77"/>
      <c r="G65" s="77"/>
      <c r="H65" s="76"/>
      <c r="I65" s="77"/>
      <c r="J65" s="76"/>
      <c r="K65" s="77"/>
      <c r="L65" s="641" t="str">
        <f t="shared" si="2"/>
        <v/>
      </c>
      <c r="M65" s="76"/>
      <c r="N65" s="76"/>
      <c r="O65" s="76"/>
      <c r="P65" s="77"/>
      <c r="Q65" s="77"/>
      <c r="R65" s="77"/>
      <c r="S65" s="78" t="str">
        <f t="shared" si="3"/>
        <v/>
      </c>
    </row>
    <row r="66" spans="3:19" ht="15.6" customHeight="1" x14ac:dyDescent="0.2">
      <c r="C66" s="76"/>
      <c r="D66" s="76"/>
      <c r="E66" s="76"/>
      <c r="F66" s="77"/>
      <c r="G66" s="77"/>
      <c r="H66" s="76"/>
      <c r="I66" s="77"/>
      <c r="J66" s="76"/>
      <c r="K66" s="77"/>
      <c r="L66" s="641" t="str">
        <f t="shared" si="2"/>
        <v/>
      </c>
      <c r="M66" s="76"/>
      <c r="N66" s="76"/>
      <c r="O66" s="76"/>
      <c r="P66" s="77"/>
      <c r="Q66" s="77"/>
      <c r="R66" s="77"/>
      <c r="S66" s="78" t="str">
        <f t="shared" si="3"/>
        <v/>
      </c>
    </row>
    <row r="67" spans="3:19" ht="15.6" customHeight="1" x14ac:dyDescent="0.2">
      <c r="C67" s="76"/>
      <c r="D67" s="76"/>
      <c r="E67" s="76"/>
      <c r="F67" s="77"/>
      <c r="G67" s="77"/>
      <c r="H67" s="76"/>
      <c r="I67" s="77"/>
      <c r="J67" s="76"/>
      <c r="K67" s="77"/>
      <c r="L67" s="641" t="str">
        <f t="shared" si="2"/>
        <v/>
      </c>
      <c r="M67" s="76"/>
      <c r="N67" s="76"/>
      <c r="O67" s="76"/>
      <c r="P67" s="77"/>
      <c r="Q67" s="77"/>
      <c r="R67" s="77"/>
      <c r="S67" s="78" t="str">
        <f t="shared" si="3"/>
        <v/>
      </c>
    </row>
    <row r="68" spans="3:19" ht="15.6" customHeight="1" x14ac:dyDescent="0.2">
      <c r="C68" s="76"/>
      <c r="D68" s="76"/>
      <c r="E68" s="76"/>
      <c r="F68" s="77"/>
      <c r="G68" s="77"/>
      <c r="H68" s="76"/>
      <c r="I68" s="77"/>
      <c r="J68" s="76"/>
      <c r="K68" s="77"/>
      <c r="L68" s="641" t="str">
        <f t="shared" si="2"/>
        <v/>
      </c>
      <c r="M68" s="76"/>
      <c r="N68" s="76"/>
      <c r="O68" s="76"/>
      <c r="P68" s="77"/>
      <c r="Q68" s="77"/>
      <c r="R68" s="77"/>
      <c r="S68" s="78" t="str">
        <f t="shared" si="3"/>
        <v/>
      </c>
    </row>
    <row r="69" spans="3:19" ht="15.6" customHeight="1" x14ac:dyDescent="0.2">
      <c r="C69" s="76"/>
      <c r="D69" s="76"/>
      <c r="E69" s="76"/>
      <c r="F69" s="77"/>
      <c r="G69" s="77"/>
      <c r="H69" s="76"/>
      <c r="I69" s="77"/>
      <c r="J69" s="76"/>
      <c r="K69" s="77"/>
      <c r="L69" s="641" t="str">
        <f t="shared" si="2"/>
        <v/>
      </c>
      <c r="M69" s="76"/>
      <c r="N69" s="76"/>
      <c r="O69" s="76"/>
      <c r="P69" s="77"/>
      <c r="Q69" s="77"/>
      <c r="R69" s="77"/>
      <c r="S69" s="78" t="str">
        <f t="shared" si="3"/>
        <v/>
      </c>
    </row>
    <row r="70" spans="3:19" ht="15.6" customHeight="1" x14ac:dyDescent="0.2">
      <c r="C70" s="76"/>
      <c r="D70" s="76"/>
      <c r="E70" s="76"/>
      <c r="F70" s="77"/>
      <c r="G70" s="77"/>
      <c r="H70" s="76"/>
      <c r="I70" s="77"/>
      <c r="J70" s="76"/>
      <c r="K70" s="77"/>
      <c r="L70" s="641" t="str">
        <f t="shared" si="2"/>
        <v/>
      </c>
      <c r="M70" s="76"/>
      <c r="N70" s="76"/>
      <c r="O70" s="76"/>
      <c r="P70" s="77"/>
      <c r="Q70" s="77"/>
      <c r="R70" s="77"/>
      <c r="S70" s="78" t="str">
        <f t="shared" si="3"/>
        <v/>
      </c>
    </row>
    <row r="71" spans="3:19" ht="15.6" customHeight="1" x14ac:dyDescent="0.2">
      <c r="C71" s="76"/>
      <c r="D71" s="76"/>
      <c r="E71" s="76"/>
      <c r="F71" s="77"/>
      <c r="G71" s="77"/>
      <c r="H71" s="76"/>
      <c r="I71" s="77"/>
      <c r="J71" s="76"/>
      <c r="K71" s="77"/>
      <c r="L71" s="641" t="str">
        <f t="shared" si="2"/>
        <v/>
      </c>
      <c r="M71" s="76"/>
      <c r="N71" s="76"/>
      <c r="O71" s="76"/>
      <c r="P71" s="77"/>
      <c r="Q71" s="77"/>
      <c r="R71" s="77"/>
      <c r="S71" s="78" t="str">
        <f t="shared" si="3"/>
        <v/>
      </c>
    </row>
    <row r="72" spans="3:19" ht="15.6" customHeight="1" x14ac:dyDescent="0.2">
      <c r="C72" s="76"/>
      <c r="D72" s="76"/>
      <c r="E72" s="76"/>
      <c r="F72" s="77"/>
      <c r="G72" s="77"/>
      <c r="H72" s="76"/>
      <c r="I72" s="77"/>
      <c r="J72" s="76"/>
      <c r="K72" s="77"/>
      <c r="L72" s="641" t="str">
        <f t="shared" si="2"/>
        <v/>
      </c>
      <c r="M72" s="76"/>
      <c r="N72" s="76"/>
      <c r="O72" s="76"/>
      <c r="P72" s="77"/>
      <c r="Q72" s="77"/>
      <c r="R72" s="77"/>
      <c r="S72" s="78" t="str">
        <f t="shared" si="3"/>
        <v/>
      </c>
    </row>
    <row r="73" spans="3:19" ht="15.6" customHeight="1" x14ac:dyDescent="0.2">
      <c r="C73" s="76"/>
      <c r="D73" s="76"/>
      <c r="E73" s="76"/>
      <c r="F73" s="77"/>
      <c r="G73" s="77"/>
      <c r="H73" s="76"/>
      <c r="I73" s="77"/>
      <c r="J73" s="76"/>
      <c r="K73" s="77"/>
      <c r="L73" s="641" t="str">
        <f t="shared" si="2"/>
        <v/>
      </c>
      <c r="M73" s="76"/>
      <c r="N73" s="76"/>
      <c r="O73" s="76"/>
      <c r="P73" s="77"/>
      <c r="Q73" s="77"/>
      <c r="R73" s="77"/>
      <c r="S73" s="78" t="str">
        <f t="shared" si="3"/>
        <v/>
      </c>
    </row>
    <row r="74" spans="3:19" ht="15.6" customHeight="1" x14ac:dyDescent="0.2">
      <c r="C74" s="76"/>
      <c r="D74" s="76"/>
      <c r="E74" s="76"/>
      <c r="F74" s="77"/>
      <c r="G74" s="77"/>
      <c r="H74" s="76"/>
      <c r="I74" s="77"/>
      <c r="J74" s="76"/>
      <c r="K74" s="77"/>
      <c r="L74" s="641" t="str">
        <f t="shared" si="2"/>
        <v/>
      </c>
      <c r="M74" s="76"/>
      <c r="N74" s="76"/>
      <c r="O74" s="76"/>
      <c r="P74" s="77"/>
      <c r="Q74" s="77"/>
      <c r="R74" s="77"/>
      <c r="S74" s="78" t="str">
        <f t="shared" si="3"/>
        <v/>
      </c>
    </row>
    <row r="75" spans="3:19" ht="15.6" customHeight="1" x14ac:dyDescent="0.2">
      <c r="C75" s="76"/>
      <c r="D75" s="76"/>
      <c r="E75" s="76"/>
      <c r="F75" s="77"/>
      <c r="G75" s="77"/>
      <c r="H75" s="76"/>
      <c r="I75" s="77"/>
      <c r="J75" s="76"/>
      <c r="K75" s="77"/>
      <c r="L75" s="641" t="str">
        <f t="shared" si="2"/>
        <v/>
      </c>
      <c r="M75" s="76"/>
      <c r="N75" s="76"/>
      <c r="O75" s="76"/>
      <c r="P75" s="77"/>
      <c r="Q75" s="77"/>
      <c r="R75" s="77"/>
      <c r="S75" s="78" t="str">
        <f t="shared" si="3"/>
        <v/>
      </c>
    </row>
    <row r="76" spans="3:19" ht="15.6" customHeight="1" x14ac:dyDescent="0.2">
      <c r="C76" s="76"/>
      <c r="D76" s="76"/>
      <c r="E76" s="76"/>
      <c r="F76" s="77"/>
      <c r="G76" s="77"/>
      <c r="H76" s="76"/>
      <c r="I76" s="77"/>
      <c r="J76" s="76"/>
      <c r="K76" s="77"/>
      <c r="L76" s="641" t="str">
        <f t="shared" si="2"/>
        <v/>
      </c>
      <c r="M76" s="76"/>
      <c r="N76" s="76"/>
      <c r="O76" s="76"/>
      <c r="P76" s="77"/>
      <c r="Q76" s="77"/>
      <c r="R76" s="77"/>
      <c r="S76" s="78" t="str">
        <f t="shared" si="3"/>
        <v/>
      </c>
    </row>
    <row r="77" spans="3:19" ht="15.6" customHeight="1" x14ac:dyDescent="0.2">
      <c r="C77" s="76"/>
      <c r="D77" s="76"/>
      <c r="E77" s="76"/>
      <c r="F77" s="77"/>
      <c r="G77" s="77"/>
      <c r="H77" s="76"/>
      <c r="I77" s="77"/>
      <c r="J77" s="76"/>
      <c r="K77" s="77"/>
      <c r="L77" s="641" t="str">
        <f t="shared" si="2"/>
        <v/>
      </c>
      <c r="M77" s="76"/>
      <c r="N77" s="76"/>
      <c r="O77" s="76"/>
      <c r="P77" s="77"/>
      <c r="Q77" s="77"/>
      <c r="R77" s="77"/>
      <c r="S77" s="78" t="str">
        <f t="shared" si="3"/>
        <v/>
      </c>
    </row>
    <row r="78" spans="3:19" ht="15.6" customHeight="1" x14ac:dyDescent="0.2">
      <c r="C78" s="76"/>
      <c r="D78" s="76"/>
      <c r="E78" s="76"/>
      <c r="F78" s="77"/>
      <c r="G78" s="77"/>
      <c r="H78" s="76"/>
      <c r="I78" s="77"/>
      <c r="J78" s="76"/>
      <c r="K78" s="77"/>
      <c r="L78" s="641" t="str">
        <f t="shared" si="2"/>
        <v/>
      </c>
      <c r="M78" s="76"/>
      <c r="N78" s="76"/>
      <c r="O78" s="76"/>
      <c r="P78" s="77"/>
      <c r="Q78" s="77"/>
      <c r="R78" s="77"/>
      <c r="S78" s="78" t="str">
        <f t="shared" si="3"/>
        <v/>
      </c>
    </row>
    <row r="79" spans="3:19" ht="15.6" customHeight="1" x14ac:dyDescent="0.2">
      <c r="C79" s="76"/>
      <c r="D79" s="76"/>
      <c r="E79" s="76"/>
      <c r="F79" s="77"/>
      <c r="G79" s="77"/>
      <c r="H79" s="76"/>
      <c r="I79" s="77"/>
      <c r="J79" s="76"/>
      <c r="K79" s="77"/>
      <c r="L79" s="641" t="str">
        <f t="shared" si="2"/>
        <v/>
      </c>
      <c r="M79" s="76"/>
      <c r="N79" s="76"/>
      <c r="O79" s="76"/>
      <c r="P79" s="77"/>
      <c r="Q79" s="77"/>
      <c r="R79" s="77"/>
      <c r="S79" s="78" t="str">
        <f t="shared" si="3"/>
        <v/>
      </c>
    </row>
    <row r="80" spans="3:19" ht="15.6" customHeight="1" x14ac:dyDescent="0.2">
      <c r="C80" s="76"/>
      <c r="D80" s="76"/>
      <c r="E80" s="76"/>
      <c r="F80" s="77"/>
      <c r="G80" s="77"/>
      <c r="H80" s="76"/>
      <c r="I80" s="77"/>
      <c r="J80" s="76"/>
      <c r="K80" s="77"/>
      <c r="L80" s="641" t="str">
        <f t="shared" si="2"/>
        <v/>
      </c>
      <c r="M80" s="76"/>
      <c r="N80" s="76"/>
      <c r="O80" s="76"/>
      <c r="P80" s="77"/>
      <c r="Q80" s="77"/>
      <c r="R80" s="77"/>
      <c r="S80" s="78" t="str">
        <f t="shared" si="3"/>
        <v/>
      </c>
    </row>
    <row r="81" spans="3:19" ht="15.6" customHeight="1" x14ac:dyDescent="0.2">
      <c r="C81" s="76"/>
      <c r="D81" s="76"/>
      <c r="E81" s="76"/>
      <c r="F81" s="77"/>
      <c r="G81" s="77"/>
      <c r="H81" s="76"/>
      <c r="I81" s="77"/>
      <c r="J81" s="76"/>
      <c r="K81" s="77"/>
      <c r="L81" s="641" t="str">
        <f t="shared" si="2"/>
        <v/>
      </c>
      <c r="M81" s="76"/>
      <c r="N81" s="76"/>
      <c r="O81" s="76"/>
      <c r="P81" s="77"/>
      <c r="Q81" s="77"/>
      <c r="R81" s="77"/>
      <c r="S81" s="78" t="str">
        <f t="shared" si="3"/>
        <v/>
      </c>
    </row>
    <row r="82" spans="3:19" ht="15.6" customHeight="1" x14ac:dyDescent="0.2">
      <c r="C82" s="76"/>
      <c r="D82" s="76"/>
      <c r="E82" s="76"/>
      <c r="F82" s="77"/>
      <c r="G82" s="77"/>
      <c r="H82" s="76"/>
      <c r="I82" s="77"/>
      <c r="J82" s="76"/>
      <c r="K82" s="77"/>
      <c r="L82" s="641" t="str">
        <f t="shared" si="2"/>
        <v/>
      </c>
      <c r="M82" s="76"/>
      <c r="N82" s="76"/>
      <c r="O82" s="76"/>
      <c r="P82" s="77"/>
      <c r="Q82" s="77"/>
      <c r="R82" s="77"/>
      <c r="S82" s="78" t="str">
        <f t="shared" si="3"/>
        <v/>
      </c>
    </row>
    <row r="83" spans="3:19" ht="15.6" customHeight="1" x14ac:dyDescent="0.2">
      <c r="C83" s="76"/>
      <c r="D83" s="76"/>
      <c r="E83" s="76"/>
      <c r="F83" s="77"/>
      <c r="G83" s="77"/>
      <c r="H83" s="76"/>
      <c r="I83" s="77"/>
      <c r="J83" s="76"/>
      <c r="K83" s="77"/>
      <c r="L83" s="641" t="str">
        <f t="shared" si="2"/>
        <v/>
      </c>
      <c r="M83" s="76"/>
      <c r="N83" s="76"/>
      <c r="O83" s="76"/>
      <c r="P83" s="77"/>
      <c r="Q83" s="77"/>
      <c r="R83" s="77"/>
      <c r="S83" s="78" t="str">
        <f t="shared" si="3"/>
        <v/>
      </c>
    </row>
    <row r="84" spans="3:19" ht="15.6" customHeight="1" x14ac:dyDescent="0.2">
      <c r="C84" s="76"/>
      <c r="D84" s="76"/>
      <c r="E84" s="76"/>
      <c r="F84" s="77"/>
      <c r="G84" s="77"/>
      <c r="H84" s="76"/>
      <c r="I84" s="77"/>
      <c r="J84" s="76"/>
      <c r="K84" s="77"/>
      <c r="L84" s="641" t="str">
        <f t="shared" si="2"/>
        <v/>
      </c>
      <c r="M84" s="76"/>
      <c r="N84" s="76"/>
      <c r="O84" s="76"/>
      <c r="P84" s="77"/>
      <c r="Q84" s="77"/>
      <c r="R84" s="77"/>
      <c r="S84" s="78" t="str">
        <f t="shared" si="3"/>
        <v/>
      </c>
    </row>
    <row r="85" spans="3:19" ht="15.6" customHeight="1" x14ac:dyDescent="0.2">
      <c r="C85" s="76"/>
      <c r="D85" s="76"/>
      <c r="E85" s="76"/>
      <c r="F85" s="77"/>
      <c r="G85" s="77"/>
      <c r="H85" s="76"/>
      <c r="I85" s="77"/>
      <c r="J85" s="76"/>
      <c r="K85" s="77"/>
      <c r="L85" s="641" t="str">
        <f t="shared" si="2"/>
        <v/>
      </c>
      <c r="M85" s="76"/>
      <c r="N85" s="76"/>
      <c r="O85" s="76"/>
      <c r="P85" s="77"/>
      <c r="Q85" s="77"/>
      <c r="R85" s="77"/>
      <c r="S85" s="78" t="str">
        <f t="shared" si="3"/>
        <v/>
      </c>
    </row>
    <row r="86" spans="3:19" ht="15.6" customHeight="1" x14ac:dyDescent="0.2">
      <c r="C86" s="76"/>
      <c r="D86" s="76"/>
      <c r="E86" s="76"/>
      <c r="F86" s="77"/>
      <c r="G86" s="77"/>
      <c r="H86" s="76"/>
      <c r="I86" s="77"/>
      <c r="J86" s="76"/>
      <c r="K86" s="77"/>
      <c r="L86" s="641" t="str">
        <f t="shared" si="2"/>
        <v/>
      </c>
      <c r="M86" s="76"/>
      <c r="N86" s="76"/>
      <c r="O86" s="76"/>
      <c r="P86" s="77"/>
      <c r="Q86" s="77"/>
      <c r="R86" s="77"/>
      <c r="S86" s="78" t="str">
        <f t="shared" si="3"/>
        <v/>
      </c>
    </row>
    <row r="87" spans="3:19" ht="9.75" customHeight="1" x14ac:dyDescent="0.2">
      <c r="C87" s="1114" t="s">
        <v>194</v>
      </c>
      <c r="D87" s="1114" t="s">
        <v>202</v>
      </c>
      <c r="E87" s="1114" t="s">
        <v>195</v>
      </c>
      <c r="F87" s="1108" t="s">
        <v>193</v>
      </c>
      <c r="G87" s="1108" t="s">
        <v>198</v>
      </c>
      <c r="H87" s="1114" t="s">
        <v>196</v>
      </c>
      <c r="I87" s="1108" t="s">
        <v>192</v>
      </c>
      <c r="J87" s="1114" t="s">
        <v>197</v>
      </c>
      <c r="K87" s="1108" t="s">
        <v>191</v>
      </c>
      <c r="L87" s="1117" t="s">
        <v>206</v>
      </c>
      <c r="M87" s="1114" t="s">
        <v>199</v>
      </c>
      <c r="N87" s="1114" t="s">
        <v>200</v>
      </c>
      <c r="O87" s="1120" t="s">
        <v>97</v>
      </c>
      <c r="P87" s="1121"/>
      <c r="Q87" s="1121"/>
      <c r="R87" s="1121"/>
      <c r="S87" s="1133"/>
    </row>
    <row r="88" spans="3:19" ht="9.75" customHeight="1" x14ac:dyDescent="0.2">
      <c r="C88" s="1115"/>
      <c r="D88" s="1115"/>
      <c r="E88" s="1115"/>
      <c r="F88" s="1109"/>
      <c r="G88" s="1109"/>
      <c r="H88" s="1115" t="s">
        <v>93</v>
      </c>
      <c r="I88" s="1109"/>
      <c r="J88" s="1115"/>
      <c r="K88" s="1109"/>
      <c r="L88" s="1118" t="s">
        <v>96</v>
      </c>
      <c r="M88" s="1115"/>
      <c r="N88" s="1115"/>
      <c r="O88" s="1123"/>
      <c r="P88" s="1124"/>
      <c r="Q88" s="1124"/>
      <c r="R88" s="1124"/>
      <c r="S88" s="1134"/>
    </row>
    <row r="89" spans="3:19" ht="9.75" customHeight="1" x14ac:dyDescent="0.2">
      <c r="C89" s="1115"/>
      <c r="D89" s="1115" t="s">
        <v>98</v>
      </c>
      <c r="E89" s="1115" t="s">
        <v>99</v>
      </c>
      <c r="F89" s="1109"/>
      <c r="G89" s="1109"/>
      <c r="H89" s="1115" t="s">
        <v>100</v>
      </c>
      <c r="I89" s="1109"/>
      <c r="J89" s="1115"/>
      <c r="K89" s="1109"/>
      <c r="L89" s="1118" t="s">
        <v>102</v>
      </c>
      <c r="M89" s="1115" t="s">
        <v>0</v>
      </c>
      <c r="N89" s="1115" t="s">
        <v>103</v>
      </c>
      <c r="O89" s="1114" t="s">
        <v>201</v>
      </c>
      <c r="P89" s="1108" t="s">
        <v>203</v>
      </c>
      <c r="Q89" s="1108" t="s">
        <v>204</v>
      </c>
      <c r="R89" s="1108" t="s">
        <v>205</v>
      </c>
      <c r="S89" s="1117" t="s">
        <v>206</v>
      </c>
    </row>
    <row r="90" spans="3:19" ht="9.75" customHeight="1" x14ac:dyDescent="0.2">
      <c r="C90" s="1115"/>
      <c r="D90" s="1115" t="s">
        <v>104</v>
      </c>
      <c r="E90" s="1115" t="s">
        <v>105</v>
      </c>
      <c r="F90" s="1109"/>
      <c r="G90" s="1109"/>
      <c r="H90" s="1115" t="s">
        <v>107</v>
      </c>
      <c r="I90" s="1109"/>
      <c r="J90" s="107" t="s">
        <v>53</v>
      </c>
      <c r="K90" s="1109"/>
      <c r="L90" s="1118" t="s">
        <v>108</v>
      </c>
      <c r="M90" s="1115"/>
      <c r="N90" s="1115" t="s">
        <v>1</v>
      </c>
      <c r="O90" s="1115" t="s">
        <v>109</v>
      </c>
      <c r="P90" s="1109" t="s">
        <v>95</v>
      </c>
      <c r="Q90" s="1109" t="s">
        <v>94</v>
      </c>
      <c r="R90" s="1109" t="s">
        <v>95</v>
      </c>
      <c r="S90" s="1118" t="s">
        <v>102</v>
      </c>
    </row>
    <row r="91" spans="3:19" ht="9.75" customHeight="1" thickBot="1" x14ac:dyDescent="0.25">
      <c r="C91" s="1116"/>
      <c r="D91" s="1116"/>
      <c r="E91" s="1116"/>
      <c r="F91" s="1110"/>
      <c r="G91" s="1110"/>
      <c r="H91" s="1116"/>
      <c r="I91" s="1110"/>
      <c r="J91" s="108" t="s">
        <v>54</v>
      </c>
      <c r="K91" s="1110"/>
      <c r="L91" s="1119"/>
      <c r="M91" s="1116"/>
      <c r="N91" s="1116" t="s">
        <v>79</v>
      </c>
      <c r="O91" s="1116"/>
      <c r="P91" s="1110" t="s">
        <v>106</v>
      </c>
      <c r="Q91" s="1110" t="s">
        <v>94</v>
      </c>
      <c r="R91" s="1110" t="s">
        <v>101</v>
      </c>
      <c r="S91" s="1119" t="s">
        <v>108</v>
      </c>
    </row>
    <row r="92" spans="3:19" ht="15.6" customHeight="1" x14ac:dyDescent="0.2">
      <c r="C92" s="35"/>
      <c r="D92" s="35"/>
      <c r="E92" s="35"/>
      <c r="F92" s="79"/>
      <c r="G92" s="79"/>
      <c r="H92" s="35"/>
      <c r="I92" s="79"/>
      <c r="J92" s="35"/>
      <c r="K92" s="79"/>
      <c r="L92" s="641" t="str">
        <f t="shared" si="2"/>
        <v/>
      </c>
      <c r="M92" s="35"/>
      <c r="N92" s="35"/>
      <c r="O92" s="35"/>
      <c r="P92" s="79"/>
      <c r="Q92" s="79"/>
      <c r="R92" s="79"/>
      <c r="S92" s="44" t="str">
        <f t="shared" ref="S92:S128" si="4">IF(P92&lt;&gt;"",P92*Q92*R92,"")</f>
        <v/>
      </c>
    </row>
    <row r="93" spans="3:19" ht="15.6" customHeight="1" x14ac:dyDescent="0.2">
      <c r="C93" s="76"/>
      <c r="D93" s="76"/>
      <c r="E93" s="76"/>
      <c r="F93" s="77"/>
      <c r="G93" s="77"/>
      <c r="H93" s="76"/>
      <c r="I93" s="77"/>
      <c r="J93" s="76"/>
      <c r="K93" s="77"/>
      <c r="L93" s="641" t="str">
        <f t="shared" si="2"/>
        <v/>
      </c>
      <c r="M93" s="76"/>
      <c r="N93" s="76"/>
      <c r="O93" s="76"/>
      <c r="P93" s="77"/>
      <c r="Q93" s="77"/>
      <c r="R93" s="77"/>
      <c r="S93" s="78" t="str">
        <f t="shared" si="4"/>
        <v/>
      </c>
    </row>
    <row r="94" spans="3:19" ht="15.6" customHeight="1" x14ac:dyDescent="0.2">
      <c r="C94" s="76"/>
      <c r="D94" s="76"/>
      <c r="E94" s="76"/>
      <c r="F94" s="77"/>
      <c r="G94" s="77"/>
      <c r="H94" s="76"/>
      <c r="I94" s="77"/>
      <c r="J94" s="76"/>
      <c r="K94" s="77"/>
      <c r="L94" s="641" t="str">
        <f t="shared" si="2"/>
        <v/>
      </c>
      <c r="M94" s="76"/>
      <c r="N94" s="76"/>
      <c r="O94" s="76"/>
      <c r="P94" s="77"/>
      <c r="Q94" s="77"/>
      <c r="R94" s="77"/>
      <c r="S94" s="78" t="str">
        <f t="shared" si="4"/>
        <v/>
      </c>
    </row>
    <row r="95" spans="3:19" ht="15.6" customHeight="1" x14ac:dyDescent="0.2">
      <c r="C95" s="76"/>
      <c r="D95" s="76"/>
      <c r="E95" s="76"/>
      <c r="F95" s="77"/>
      <c r="G95" s="77"/>
      <c r="H95" s="76"/>
      <c r="I95" s="77"/>
      <c r="J95" s="76"/>
      <c r="K95" s="77"/>
      <c r="L95" s="641" t="str">
        <f t="shared" si="2"/>
        <v/>
      </c>
      <c r="M95" s="76"/>
      <c r="N95" s="76"/>
      <c r="O95" s="76"/>
      <c r="P95" s="77"/>
      <c r="Q95" s="77"/>
      <c r="R95" s="77"/>
      <c r="S95" s="78" t="str">
        <f t="shared" si="4"/>
        <v/>
      </c>
    </row>
    <row r="96" spans="3:19" ht="15.6" customHeight="1" x14ac:dyDescent="0.2">
      <c r="C96" s="76"/>
      <c r="D96" s="76"/>
      <c r="E96" s="76"/>
      <c r="F96" s="77"/>
      <c r="G96" s="77"/>
      <c r="H96" s="76"/>
      <c r="I96" s="77"/>
      <c r="J96" s="76"/>
      <c r="K96" s="77"/>
      <c r="L96" s="641" t="str">
        <f t="shared" si="2"/>
        <v/>
      </c>
      <c r="M96" s="76"/>
      <c r="N96" s="76"/>
      <c r="O96" s="76"/>
      <c r="P96" s="77"/>
      <c r="Q96" s="77"/>
      <c r="R96" s="77"/>
      <c r="S96" s="78" t="str">
        <f t="shared" si="4"/>
        <v/>
      </c>
    </row>
    <row r="97" spans="3:19" ht="15.6" customHeight="1" x14ac:dyDescent="0.2">
      <c r="C97" s="76"/>
      <c r="D97" s="76"/>
      <c r="E97" s="76"/>
      <c r="F97" s="77"/>
      <c r="G97" s="77"/>
      <c r="H97" s="76"/>
      <c r="I97" s="77"/>
      <c r="J97" s="76"/>
      <c r="K97" s="77"/>
      <c r="L97" s="641" t="str">
        <f t="shared" si="2"/>
        <v/>
      </c>
      <c r="M97" s="76"/>
      <c r="N97" s="76"/>
      <c r="O97" s="76"/>
      <c r="P97" s="77"/>
      <c r="Q97" s="77"/>
      <c r="R97" s="77"/>
      <c r="S97" s="78" t="str">
        <f t="shared" si="4"/>
        <v/>
      </c>
    </row>
    <row r="98" spans="3:19" ht="15.6" customHeight="1" x14ac:dyDescent="0.2">
      <c r="C98" s="76"/>
      <c r="D98" s="76"/>
      <c r="E98" s="76"/>
      <c r="F98" s="77"/>
      <c r="G98" s="77"/>
      <c r="H98" s="76"/>
      <c r="I98" s="77"/>
      <c r="J98" s="76"/>
      <c r="K98" s="77"/>
      <c r="L98" s="641" t="str">
        <f t="shared" si="2"/>
        <v/>
      </c>
      <c r="M98" s="76"/>
      <c r="N98" s="76"/>
      <c r="O98" s="76"/>
      <c r="P98" s="77"/>
      <c r="Q98" s="77"/>
      <c r="R98" s="77"/>
      <c r="S98" s="78" t="str">
        <f t="shared" si="4"/>
        <v/>
      </c>
    </row>
    <row r="99" spans="3:19" ht="15.6" customHeight="1" x14ac:dyDescent="0.2">
      <c r="C99" s="76"/>
      <c r="D99" s="76"/>
      <c r="E99" s="76"/>
      <c r="F99" s="77"/>
      <c r="G99" s="77"/>
      <c r="H99" s="76"/>
      <c r="I99" s="77"/>
      <c r="J99" s="76"/>
      <c r="K99" s="77"/>
      <c r="L99" s="641" t="str">
        <f t="shared" si="2"/>
        <v/>
      </c>
      <c r="M99" s="76"/>
      <c r="N99" s="76"/>
      <c r="O99" s="76"/>
      <c r="P99" s="77"/>
      <c r="Q99" s="77"/>
      <c r="R99" s="77"/>
      <c r="S99" s="78" t="str">
        <f t="shared" si="4"/>
        <v/>
      </c>
    </row>
    <row r="100" spans="3:19" ht="15.6" customHeight="1" x14ac:dyDescent="0.2">
      <c r="C100" s="76"/>
      <c r="D100" s="76"/>
      <c r="E100" s="76"/>
      <c r="F100" s="77"/>
      <c r="G100" s="77"/>
      <c r="H100" s="76"/>
      <c r="I100" s="77"/>
      <c r="J100" s="76"/>
      <c r="K100" s="77"/>
      <c r="L100" s="641" t="str">
        <f t="shared" si="2"/>
        <v/>
      </c>
      <c r="M100" s="76"/>
      <c r="N100" s="76"/>
      <c r="O100" s="76"/>
      <c r="P100" s="77"/>
      <c r="Q100" s="77"/>
      <c r="R100" s="77"/>
      <c r="S100" s="78" t="str">
        <f t="shared" si="4"/>
        <v/>
      </c>
    </row>
    <row r="101" spans="3:19" ht="15.6" customHeight="1" x14ac:dyDescent="0.2">
      <c r="C101" s="76"/>
      <c r="D101" s="76"/>
      <c r="E101" s="76"/>
      <c r="F101" s="77"/>
      <c r="G101" s="77"/>
      <c r="H101" s="76"/>
      <c r="I101" s="77"/>
      <c r="J101" s="76"/>
      <c r="K101" s="77"/>
      <c r="L101" s="641" t="str">
        <f t="shared" si="2"/>
        <v/>
      </c>
      <c r="M101" s="76"/>
      <c r="N101" s="76"/>
      <c r="O101" s="76"/>
      <c r="P101" s="77"/>
      <c r="Q101" s="77"/>
      <c r="R101" s="77"/>
      <c r="S101" s="78" t="str">
        <f t="shared" si="4"/>
        <v/>
      </c>
    </row>
    <row r="102" spans="3:19" ht="15.6" customHeight="1" x14ac:dyDescent="0.2">
      <c r="C102" s="76"/>
      <c r="D102" s="76"/>
      <c r="E102" s="76"/>
      <c r="F102" s="77"/>
      <c r="G102" s="77"/>
      <c r="H102" s="76"/>
      <c r="I102" s="77"/>
      <c r="J102" s="76"/>
      <c r="K102" s="77"/>
      <c r="L102" s="641" t="str">
        <f t="shared" si="2"/>
        <v/>
      </c>
      <c r="M102" s="76"/>
      <c r="N102" s="76"/>
      <c r="O102" s="76"/>
      <c r="P102" s="77"/>
      <c r="Q102" s="77"/>
      <c r="R102" s="77"/>
      <c r="S102" s="78" t="str">
        <f t="shared" si="4"/>
        <v/>
      </c>
    </row>
    <row r="103" spans="3:19" ht="15.6" customHeight="1" x14ac:dyDescent="0.2">
      <c r="C103" s="76"/>
      <c r="D103" s="76"/>
      <c r="E103" s="76"/>
      <c r="F103" s="77"/>
      <c r="G103" s="77"/>
      <c r="H103" s="76"/>
      <c r="I103" s="77"/>
      <c r="J103" s="76"/>
      <c r="K103" s="77"/>
      <c r="L103" s="641" t="str">
        <f t="shared" si="2"/>
        <v/>
      </c>
      <c r="M103" s="76"/>
      <c r="N103" s="76"/>
      <c r="O103" s="76"/>
      <c r="P103" s="77"/>
      <c r="Q103" s="77"/>
      <c r="R103" s="77"/>
      <c r="S103" s="78" t="str">
        <f t="shared" si="4"/>
        <v/>
      </c>
    </row>
    <row r="104" spans="3:19" ht="15.6" customHeight="1" x14ac:dyDescent="0.2">
      <c r="C104" s="76"/>
      <c r="D104" s="76"/>
      <c r="E104" s="76"/>
      <c r="F104" s="77"/>
      <c r="G104" s="77"/>
      <c r="H104" s="76"/>
      <c r="I104" s="77"/>
      <c r="J104" s="76"/>
      <c r="K104" s="77"/>
      <c r="L104" s="641" t="str">
        <f t="shared" si="2"/>
        <v/>
      </c>
      <c r="M104" s="76"/>
      <c r="N104" s="76"/>
      <c r="O104" s="76"/>
      <c r="P104" s="77"/>
      <c r="Q104" s="77"/>
      <c r="R104" s="77"/>
      <c r="S104" s="78" t="str">
        <f t="shared" si="4"/>
        <v/>
      </c>
    </row>
    <row r="105" spans="3:19" ht="15.6" customHeight="1" x14ac:dyDescent="0.2">
      <c r="C105" s="76"/>
      <c r="D105" s="76"/>
      <c r="E105" s="76"/>
      <c r="F105" s="77"/>
      <c r="G105" s="77"/>
      <c r="H105" s="76"/>
      <c r="I105" s="77"/>
      <c r="J105" s="76"/>
      <c r="K105" s="77"/>
      <c r="L105" s="641" t="str">
        <f t="shared" si="2"/>
        <v/>
      </c>
      <c r="M105" s="76"/>
      <c r="N105" s="76"/>
      <c r="O105" s="76"/>
      <c r="P105" s="77"/>
      <c r="Q105" s="77"/>
      <c r="R105" s="77"/>
      <c r="S105" s="78" t="str">
        <f t="shared" si="4"/>
        <v/>
      </c>
    </row>
    <row r="106" spans="3:19" ht="15.6" customHeight="1" x14ac:dyDescent="0.2">
      <c r="C106" s="76"/>
      <c r="D106" s="76"/>
      <c r="E106" s="76"/>
      <c r="F106" s="77"/>
      <c r="G106" s="77"/>
      <c r="H106" s="76"/>
      <c r="I106" s="77"/>
      <c r="J106" s="76"/>
      <c r="K106" s="77"/>
      <c r="L106" s="641" t="str">
        <f t="shared" si="2"/>
        <v/>
      </c>
      <c r="M106" s="76"/>
      <c r="N106" s="76"/>
      <c r="O106" s="76"/>
      <c r="P106" s="77"/>
      <c r="Q106" s="77"/>
      <c r="R106" s="77"/>
      <c r="S106" s="78" t="str">
        <f t="shared" si="4"/>
        <v/>
      </c>
    </row>
    <row r="107" spans="3:19" ht="15.6" customHeight="1" x14ac:dyDescent="0.2">
      <c r="C107" s="76"/>
      <c r="D107" s="76"/>
      <c r="E107" s="76"/>
      <c r="F107" s="77"/>
      <c r="G107" s="77"/>
      <c r="H107" s="76"/>
      <c r="I107" s="77"/>
      <c r="J107" s="76"/>
      <c r="K107" s="77"/>
      <c r="L107" s="641" t="str">
        <f t="shared" si="2"/>
        <v/>
      </c>
      <c r="M107" s="76"/>
      <c r="N107" s="76"/>
      <c r="O107" s="76"/>
      <c r="P107" s="77"/>
      <c r="Q107" s="77"/>
      <c r="R107" s="77"/>
      <c r="S107" s="78" t="str">
        <f t="shared" si="4"/>
        <v/>
      </c>
    </row>
    <row r="108" spans="3:19" ht="15.6" customHeight="1" x14ac:dyDescent="0.2">
      <c r="C108" s="76"/>
      <c r="D108" s="76"/>
      <c r="E108" s="76"/>
      <c r="F108" s="77"/>
      <c r="G108" s="77"/>
      <c r="H108" s="76"/>
      <c r="I108" s="77"/>
      <c r="J108" s="76"/>
      <c r="K108" s="77"/>
      <c r="L108" s="641" t="str">
        <f t="shared" si="2"/>
        <v/>
      </c>
      <c r="M108" s="76"/>
      <c r="N108" s="76"/>
      <c r="O108" s="76"/>
      <c r="P108" s="77"/>
      <c r="Q108" s="77"/>
      <c r="R108" s="77"/>
      <c r="S108" s="78" t="str">
        <f t="shared" si="4"/>
        <v/>
      </c>
    </row>
    <row r="109" spans="3:19" ht="15.6" customHeight="1" x14ac:dyDescent="0.2">
      <c r="C109" s="76"/>
      <c r="D109" s="76"/>
      <c r="E109" s="76"/>
      <c r="F109" s="77"/>
      <c r="G109" s="77"/>
      <c r="H109" s="76"/>
      <c r="I109" s="77"/>
      <c r="J109" s="76"/>
      <c r="K109" s="77"/>
      <c r="L109" s="641" t="str">
        <f t="shared" si="2"/>
        <v/>
      </c>
      <c r="M109" s="76"/>
      <c r="N109" s="76"/>
      <c r="O109" s="76"/>
      <c r="P109" s="77"/>
      <c r="Q109" s="77"/>
      <c r="R109" s="77"/>
      <c r="S109" s="78" t="str">
        <f t="shared" si="4"/>
        <v/>
      </c>
    </row>
    <row r="110" spans="3:19" ht="15.6" customHeight="1" x14ac:dyDescent="0.2">
      <c r="C110" s="76"/>
      <c r="D110" s="76"/>
      <c r="E110" s="76"/>
      <c r="F110" s="77"/>
      <c r="G110" s="77"/>
      <c r="H110" s="76"/>
      <c r="I110" s="77"/>
      <c r="J110" s="76"/>
      <c r="K110" s="77"/>
      <c r="L110" s="641" t="str">
        <f t="shared" si="2"/>
        <v/>
      </c>
      <c r="M110" s="76"/>
      <c r="N110" s="76"/>
      <c r="O110" s="76"/>
      <c r="P110" s="77"/>
      <c r="Q110" s="77"/>
      <c r="R110" s="77"/>
      <c r="S110" s="78" t="str">
        <f t="shared" si="4"/>
        <v/>
      </c>
    </row>
    <row r="111" spans="3:19" ht="15.6" customHeight="1" x14ac:dyDescent="0.2">
      <c r="C111" s="76"/>
      <c r="D111" s="76"/>
      <c r="E111" s="76"/>
      <c r="F111" s="77"/>
      <c r="G111" s="77"/>
      <c r="H111" s="76"/>
      <c r="I111" s="77"/>
      <c r="J111" s="76"/>
      <c r="K111" s="77"/>
      <c r="L111" s="641" t="str">
        <f t="shared" si="2"/>
        <v/>
      </c>
      <c r="M111" s="76"/>
      <c r="N111" s="76"/>
      <c r="O111" s="76"/>
      <c r="P111" s="77"/>
      <c r="Q111" s="77"/>
      <c r="R111" s="77"/>
      <c r="S111" s="78" t="str">
        <f t="shared" si="4"/>
        <v/>
      </c>
    </row>
    <row r="112" spans="3:19" ht="15.6" customHeight="1" x14ac:dyDescent="0.2">
      <c r="C112" s="76"/>
      <c r="D112" s="76"/>
      <c r="E112" s="76"/>
      <c r="F112" s="77"/>
      <c r="G112" s="77"/>
      <c r="H112" s="76"/>
      <c r="I112" s="77"/>
      <c r="J112" s="76"/>
      <c r="K112" s="77"/>
      <c r="L112" s="641" t="str">
        <f t="shared" si="2"/>
        <v/>
      </c>
      <c r="M112" s="76"/>
      <c r="N112" s="76"/>
      <c r="O112" s="76"/>
      <c r="P112" s="77"/>
      <c r="Q112" s="77"/>
      <c r="R112" s="77"/>
      <c r="S112" s="78" t="str">
        <f t="shared" si="4"/>
        <v/>
      </c>
    </row>
    <row r="113" spans="3:19" ht="15.6" customHeight="1" x14ac:dyDescent="0.2">
      <c r="C113" s="76"/>
      <c r="D113" s="76"/>
      <c r="E113" s="76"/>
      <c r="F113" s="77"/>
      <c r="G113" s="77"/>
      <c r="H113" s="76"/>
      <c r="I113" s="77"/>
      <c r="J113" s="76"/>
      <c r="K113" s="77"/>
      <c r="L113" s="641" t="str">
        <f t="shared" si="2"/>
        <v/>
      </c>
      <c r="M113" s="76"/>
      <c r="N113" s="76"/>
      <c r="O113" s="76"/>
      <c r="P113" s="77"/>
      <c r="Q113" s="77"/>
      <c r="R113" s="77"/>
      <c r="S113" s="78" t="str">
        <f t="shared" si="4"/>
        <v/>
      </c>
    </row>
    <row r="114" spans="3:19" ht="15.6" customHeight="1" x14ac:dyDescent="0.2">
      <c r="C114" s="76"/>
      <c r="D114" s="76"/>
      <c r="E114" s="76"/>
      <c r="F114" s="77"/>
      <c r="G114" s="77"/>
      <c r="H114" s="76"/>
      <c r="I114" s="77"/>
      <c r="J114" s="76"/>
      <c r="K114" s="77"/>
      <c r="L114" s="641" t="str">
        <f t="shared" si="2"/>
        <v/>
      </c>
      <c r="M114" s="76"/>
      <c r="N114" s="76"/>
      <c r="O114" s="76"/>
      <c r="P114" s="77"/>
      <c r="Q114" s="77"/>
      <c r="R114" s="77"/>
      <c r="S114" s="78" t="str">
        <f t="shared" si="4"/>
        <v/>
      </c>
    </row>
    <row r="115" spans="3:19" ht="15.6" customHeight="1" x14ac:dyDescent="0.2">
      <c r="C115" s="76"/>
      <c r="D115" s="76"/>
      <c r="E115" s="76"/>
      <c r="F115" s="77"/>
      <c r="G115" s="77"/>
      <c r="H115" s="76"/>
      <c r="I115" s="77"/>
      <c r="J115" s="76"/>
      <c r="K115" s="77"/>
      <c r="L115" s="641" t="str">
        <f t="shared" si="2"/>
        <v/>
      </c>
      <c r="M115" s="76"/>
      <c r="N115" s="76"/>
      <c r="O115" s="76"/>
      <c r="P115" s="77"/>
      <c r="Q115" s="77"/>
      <c r="R115" s="77"/>
      <c r="S115" s="78" t="str">
        <f t="shared" si="4"/>
        <v/>
      </c>
    </row>
    <row r="116" spans="3:19" ht="15.6" customHeight="1" x14ac:dyDescent="0.2">
      <c r="C116" s="76"/>
      <c r="D116" s="76"/>
      <c r="E116" s="76"/>
      <c r="F116" s="77"/>
      <c r="G116" s="77"/>
      <c r="H116" s="76"/>
      <c r="I116" s="77"/>
      <c r="J116" s="76"/>
      <c r="K116" s="77"/>
      <c r="L116" s="641" t="str">
        <f t="shared" si="2"/>
        <v/>
      </c>
      <c r="M116" s="76"/>
      <c r="N116" s="76"/>
      <c r="O116" s="76"/>
      <c r="P116" s="77"/>
      <c r="Q116" s="77"/>
      <c r="R116" s="77"/>
      <c r="S116" s="78" t="str">
        <f t="shared" si="4"/>
        <v/>
      </c>
    </row>
    <row r="117" spans="3:19" ht="15.6" customHeight="1" x14ac:dyDescent="0.2">
      <c r="C117" s="76"/>
      <c r="D117" s="76"/>
      <c r="E117" s="76"/>
      <c r="F117" s="77"/>
      <c r="G117" s="77"/>
      <c r="H117" s="76"/>
      <c r="I117" s="77"/>
      <c r="J117" s="76"/>
      <c r="K117" s="77"/>
      <c r="L117" s="641" t="str">
        <f t="shared" si="2"/>
        <v/>
      </c>
      <c r="M117" s="76"/>
      <c r="N117" s="76"/>
      <c r="O117" s="76"/>
      <c r="P117" s="77"/>
      <c r="Q117" s="77"/>
      <c r="R117" s="77"/>
      <c r="S117" s="78" t="str">
        <f t="shared" si="4"/>
        <v/>
      </c>
    </row>
    <row r="118" spans="3:19" ht="15.6" customHeight="1" x14ac:dyDescent="0.2">
      <c r="C118" s="76"/>
      <c r="D118" s="76"/>
      <c r="E118" s="76"/>
      <c r="F118" s="77"/>
      <c r="G118" s="77"/>
      <c r="H118" s="76"/>
      <c r="I118" s="77"/>
      <c r="J118" s="76"/>
      <c r="K118" s="77"/>
      <c r="L118" s="641" t="str">
        <f t="shared" ref="L118:L128" si="5">IF(F118&lt;&gt;"",F118*I118*K118,"")</f>
        <v/>
      </c>
      <c r="M118" s="76"/>
      <c r="N118" s="76"/>
      <c r="O118" s="76"/>
      <c r="P118" s="77"/>
      <c r="Q118" s="77"/>
      <c r="R118" s="77"/>
      <c r="S118" s="78" t="str">
        <f t="shared" si="4"/>
        <v/>
      </c>
    </row>
    <row r="119" spans="3:19" ht="15.6" customHeight="1" x14ac:dyDescent="0.2">
      <c r="C119" s="76"/>
      <c r="D119" s="76"/>
      <c r="E119" s="76"/>
      <c r="F119" s="77"/>
      <c r="G119" s="77"/>
      <c r="H119" s="76"/>
      <c r="I119" s="77"/>
      <c r="J119" s="76"/>
      <c r="K119" s="77"/>
      <c r="L119" s="641" t="str">
        <f t="shared" si="5"/>
        <v/>
      </c>
      <c r="M119" s="76"/>
      <c r="N119" s="76"/>
      <c r="O119" s="76"/>
      <c r="P119" s="77"/>
      <c r="Q119" s="77"/>
      <c r="R119" s="77"/>
      <c r="S119" s="78" t="str">
        <f t="shared" si="4"/>
        <v/>
      </c>
    </row>
    <row r="120" spans="3:19" ht="15.6" customHeight="1" x14ac:dyDescent="0.2">
      <c r="C120" s="76"/>
      <c r="D120" s="76"/>
      <c r="E120" s="76"/>
      <c r="F120" s="77"/>
      <c r="G120" s="77"/>
      <c r="H120" s="76"/>
      <c r="I120" s="77"/>
      <c r="J120" s="76"/>
      <c r="K120" s="77"/>
      <c r="L120" s="641" t="str">
        <f t="shared" si="5"/>
        <v/>
      </c>
      <c r="M120" s="76"/>
      <c r="N120" s="76"/>
      <c r="O120" s="76"/>
      <c r="P120" s="77"/>
      <c r="Q120" s="77"/>
      <c r="R120" s="77"/>
      <c r="S120" s="78" t="str">
        <f t="shared" si="4"/>
        <v/>
      </c>
    </row>
    <row r="121" spans="3:19" ht="15.6" customHeight="1" x14ac:dyDescent="0.2">
      <c r="C121" s="76"/>
      <c r="D121" s="76"/>
      <c r="E121" s="76"/>
      <c r="F121" s="77"/>
      <c r="G121" s="77"/>
      <c r="H121" s="76"/>
      <c r="I121" s="77"/>
      <c r="J121" s="76"/>
      <c r="K121" s="77"/>
      <c r="L121" s="641" t="str">
        <f t="shared" si="5"/>
        <v/>
      </c>
      <c r="M121" s="76"/>
      <c r="N121" s="76"/>
      <c r="O121" s="76"/>
      <c r="P121" s="77"/>
      <c r="Q121" s="77"/>
      <c r="R121" s="77"/>
      <c r="S121" s="78" t="str">
        <f t="shared" si="4"/>
        <v/>
      </c>
    </row>
    <row r="122" spans="3:19" ht="15.6" customHeight="1" x14ac:dyDescent="0.2">
      <c r="C122" s="76"/>
      <c r="D122" s="76"/>
      <c r="E122" s="76"/>
      <c r="F122" s="77"/>
      <c r="G122" s="77"/>
      <c r="H122" s="76"/>
      <c r="I122" s="77"/>
      <c r="J122" s="76"/>
      <c r="K122" s="77"/>
      <c r="L122" s="641" t="str">
        <f t="shared" si="5"/>
        <v/>
      </c>
      <c r="M122" s="76"/>
      <c r="N122" s="76"/>
      <c r="O122" s="76"/>
      <c r="P122" s="77"/>
      <c r="Q122" s="77"/>
      <c r="R122" s="77"/>
      <c r="S122" s="78" t="str">
        <f t="shared" si="4"/>
        <v/>
      </c>
    </row>
    <row r="123" spans="3:19" ht="15.6" customHeight="1" x14ac:dyDescent="0.2">
      <c r="C123" s="76"/>
      <c r="D123" s="76"/>
      <c r="E123" s="76"/>
      <c r="F123" s="77"/>
      <c r="G123" s="77"/>
      <c r="H123" s="76"/>
      <c r="I123" s="77"/>
      <c r="J123" s="76"/>
      <c r="K123" s="77"/>
      <c r="L123" s="641" t="str">
        <f t="shared" si="5"/>
        <v/>
      </c>
      <c r="M123" s="76"/>
      <c r="N123" s="76"/>
      <c r="O123" s="76"/>
      <c r="P123" s="77"/>
      <c r="Q123" s="77"/>
      <c r="R123" s="77"/>
      <c r="S123" s="78" t="str">
        <f t="shared" si="4"/>
        <v/>
      </c>
    </row>
    <row r="124" spans="3:19" ht="15.6" customHeight="1" x14ac:dyDescent="0.2">
      <c r="C124" s="76"/>
      <c r="D124" s="76"/>
      <c r="E124" s="76"/>
      <c r="F124" s="77"/>
      <c r="G124" s="77"/>
      <c r="H124" s="76"/>
      <c r="I124" s="77"/>
      <c r="J124" s="76"/>
      <c r="K124" s="77"/>
      <c r="L124" s="641" t="str">
        <f t="shared" si="5"/>
        <v/>
      </c>
      <c r="M124" s="76"/>
      <c r="N124" s="76"/>
      <c r="O124" s="76"/>
      <c r="P124" s="77"/>
      <c r="Q124" s="77"/>
      <c r="R124" s="77"/>
      <c r="S124" s="78" t="str">
        <f t="shared" si="4"/>
        <v/>
      </c>
    </row>
    <row r="125" spans="3:19" ht="15.6" customHeight="1" x14ac:dyDescent="0.2">
      <c r="C125" s="76"/>
      <c r="D125" s="76"/>
      <c r="E125" s="76"/>
      <c r="F125" s="77"/>
      <c r="G125" s="77"/>
      <c r="H125" s="76"/>
      <c r="I125" s="77"/>
      <c r="J125" s="76"/>
      <c r="K125" s="77"/>
      <c r="L125" s="641" t="str">
        <f t="shared" si="5"/>
        <v/>
      </c>
      <c r="M125" s="76"/>
      <c r="N125" s="76"/>
      <c r="O125" s="76"/>
      <c r="P125" s="77"/>
      <c r="Q125" s="77"/>
      <c r="R125" s="77"/>
      <c r="S125" s="78" t="str">
        <f t="shared" si="4"/>
        <v/>
      </c>
    </row>
    <row r="126" spans="3:19" ht="15.6" customHeight="1" x14ac:dyDescent="0.2">
      <c r="C126" s="76"/>
      <c r="D126" s="76"/>
      <c r="E126" s="76"/>
      <c r="F126" s="77"/>
      <c r="G126" s="77"/>
      <c r="H126" s="76"/>
      <c r="I126" s="77"/>
      <c r="J126" s="76"/>
      <c r="K126" s="77"/>
      <c r="L126" s="641" t="str">
        <f t="shared" si="5"/>
        <v/>
      </c>
      <c r="M126" s="76"/>
      <c r="N126" s="76"/>
      <c r="O126" s="76"/>
      <c r="P126" s="77"/>
      <c r="Q126" s="77"/>
      <c r="R126" s="77"/>
      <c r="S126" s="78" t="str">
        <f t="shared" si="4"/>
        <v/>
      </c>
    </row>
    <row r="127" spans="3:19" ht="15.6" customHeight="1" x14ac:dyDescent="0.2">
      <c r="C127" s="76"/>
      <c r="D127" s="76"/>
      <c r="E127" s="76"/>
      <c r="F127" s="77"/>
      <c r="G127" s="77"/>
      <c r="H127" s="76"/>
      <c r="I127" s="77"/>
      <c r="J127" s="76"/>
      <c r="K127" s="77"/>
      <c r="L127" s="641" t="str">
        <f t="shared" si="5"/>
        <v/>
      </c>
      <c r="M127" s="76"/>
      <c r="N127" s="76"/>
      <c r="O127" s="76"/>
      <c r="P127" s="77"/>
      <c r="Q127" s="77"/>
      <c r="R127" s="77"/>
      <c r="S127" s="78" t="str">
        <f t="shared" si="4"/>
        <v/>
      </c>
    </row>
    <row r="128" spans="3:19" ht="15.6" customHeight="1" x14ac:dyDescent="0.2">
      <c r="C128" s="76"/>
      <c r="D128" s="76"/>
      <c r="E128" s="76"/>
      <c r="F128" s="77"/>
      <c r="G128" s="77"/>
      <c r="H128" s="76"/>
      <c r="I128" s="77"/>
      <c r="J128" s="76"/>
      <c r="K128" s="77"/>
      <c r="L128" s="641" t="str">
        <f t="shared" si="5"/>
        <v/>
      </c>
      <c r="M128" s="76"/>
      <c r="N128" s="76"/>
      <c r="O128" s="76"/>
      <c r="P128" s="77"/>
      <c r="Q128" s="77"/>
      <c r="R128" s="77"/>
      <c r="S128" s="78" t="str">
        <f t="shared" si="4"/>
        <v/>
      </c>
    </row>
    <row r="129" spans="3:19" ht="9.75" customHeight="1" x14ac:dyDescent="0.2">
      <c r="C129" s="1114" t="s">
        <v>194</v>
      </c>
      <c r="D129" s="1114" t="s">
        <v>202</v>
      </c>
      <c r="E129" s="1114" t="s">
        <v>195</v>
      </c>
      <c r="F129" s="1108" t="s">
        <v>193</v>
      </c>
      <c r="G129" s="1108" t="s">
        <v>198</v>
      </c>
      <c r="H129" s="1114" t="s">
        <v>196</v>
      </c>
      <c r="I129" s="1108" t="s">
        <v>192</v>
      </c>
      <c r="J129" s="1114" t="s">
        <v>197</v>
      </c>
      <c r="K129" s="1108" t="s">
        <v>191</v>
      </c>
      <c r="L129" s="1117" t="s">
        <v>206</v>
      </c>
      <c r="M129" s="1114" t="s">
        <v>199</v>
      </c>
      <c r="N129" s="1114" t="s">
        <v>200</v>
      </c>
      <c r="O129" s="1120" t="s">
        <v>97</v>
      </c>
      <c r="P129" s="1121"/>
      <c r="Q129" s="1121"/>
      <c r="R129" s="1121"/>
      <c r="S129" s="1133"/>
    </row>
    <row r="130" spans="3:19" ht="9.75" customHeight="1" x14ac:dyDescent="0.2">
      <c r="C130" s="1115"/>
      <c r="D130" s="1115"/>
      <c r="E130" s="1115"/>
      <c r="F130" s="1109"/>
      <c r="G130" s="1109"/>
      <c r="H130" s="1115" t="s">
        <v>93</v>
      </c>
      <c r="I130" s="1109"/>
      <c r="J130" s="1115"/>
      <c r="K130" s="1109"/>
      <c r="L130" s="1118" t="s">
        <v>96</v>
      </c>
      <c r="M130" s="1115"/>
      <c r="N130" s="1115"/>
      <c r="O130" s="1123"/>
      <c r="P130" s="1124"/>
      <c r="Q130" s="1124"/>
      <c r="R130" s="1124"/>
      <c r="S130" s="1134"/>
    </row>
    <row r="131" spans="3:19" ht="9.75" customHeight="1" x14ac:dyDescent="0.2">
      <c r="C131" s="1115"/>
      <c r="D131" s="1115" t="s">
        <v>98</v>
      </c>
      <c r="E131" s="1115" t="s">
        <v>99</v>
      </c>
      <c r="F131" s="1109"/>
      <c r="G131" s="1109"/>
      <c r="H131" s="1115" t="s">
        <v>100</v>
      </c>
      <c r="I131" s="1109"/>
      <c r="J131" s="1115"/>
      <c r="K131" s="1109"/>
      <c r="L131" s="1118" t="s">
        <v>102</v>
      </c>
      <c r="M131" s="1115" t="s">
        <v>0</v>
      </c>
      <c r="N131" s="1115" t="s">
        <v>103</v>
      </c>
      <c r="O131" s="1114" t="s">
        <v>201</v>
      </c>
      <c r="P131" s="1108" t="s">
        <v>203</v>
      </c>
      <c r="Q131" s="1108" t="s">
        <v>204</v>
      </c>
      <c r="R131" s="1108" t="s">
        <v>205</v>
      </c>
      <c r="S131" s="1117" t="s">
        <v>206</v>
      </c>
    </row>
    <row r="132" spans="3:19" ht="9.75" customHeight="1" x14ac:dyDescent="0.2">
      <c r="C132" s="1115"/>
      <c r="D132" s="1115" t="s">
        <v>104</v>
      </c>
      <c r="E132" s="1115" t="s">
        <v>105</v>
      </c>
      <c r="F132" s="1109"/>
      <c r="G132" s="1109"/>
      <c r="H132" s="1115" t="s">
        <v>107</v>
      </c>
      <c r="I132" s="1109"/>
      <c r="J132" s="107" t="s">
        <v>53</v>
      </c>
      <c r="K132" s="1109"/>
      <c r="L132" s="1118" t="s">
        <v>108</v>
      </c>
      <c r="M132" s="1115"/>
      <c r="N132" s="1115" t="s">
        <v>1</v>
      </c>
      <c r="O132" s="1115" t="s">
        <v>109</v>
      </c>
      <c r="P132" s="1109" t="s">
        <v>95</v>
      </c>
      <c r="Q132" s="1109" t="s">
        <v>94</v>
      </c>
      <c r="R132" s="1109" t="s">
        <v>95</v>
      </c>
      <c r="S132" s="1118" t="s">
        <v>102</v>
      </c>
    </row>
    <row r="133" spans="3:19" ht="9.75" customHeight="1" thickBot="1" x14ac:dyDescent="0.25">
      <c r="C133" s="1116"/>
      <c r="D133" s="1116"/>
      <c r="E133" s="1116"/>
      <c r="F133" s="1110"/>
      <c r="G133" s="1110"/>
      <c r="H133" s="1116"/>
      <c r="I133" s="1110"/>
      <c r="J133" s="108" t="s">
        <v>54</v>
      </c>
      <c r="K133" s="1110"/>
      <c r="L133" s="1119"/>
      <c r="M133" s="1116"/>
      <c r="N133" s="1116" t="s">
        <v>79</v>
      </c>
      <c r="O133" s="1116"/>
      <c r="P133" s="1110" t="s">
        <v>106</v>
      </c>
      <c r="Q133" s="1110" t="s">
        <v>94</v>
      </c>
      <c r="R133" s="1110" t="s">
        <v>101</v>
      </c>
      <c r="S133" s="1119" t="s">
        <v>108</v>
      </c>
    </row>
    <row r="134" spans="3:19" ht="15.6" customHeight="1" x14ac:dyDescent="0.2">
      <c r="C134" s="35"/>
      <c r="D134" s="35"/>
      <c r="E134" s="35"/>
      <c r="F134" s="79"/>
      <c r="G134" s="79"/>
      <c r="H134" s="35"/>
      <c r="I134" s="79"/>
      <c r="J134" s="35"/>
      <c r="K134" s="79"/>
      <c r="L134" s="641" t="str">
        <f t="shared" ref="L134:L170" si="6">IF(F134&lt;&gt;"",F134*I134*K134,"")</f>
        <v/>
      </c>
      <c r="M134" s="35"/>
      <c r="N134" s="35"/>
      <c r="O134" s="35"/>
      <c r="P134" s="79"/>
      <c r="Q134" s="79"/>
      <c r="R134" s="79"/>
      <c r="S134" s="44" t="str">
        <f t="shared" ref="S134:S170" si="7">IF(P134&lt;&gt;"",P134*Q134*R134,"")</f>
        <v/>
      </c>
    </row>
    <row r="135" spans="3:19" ht="15.6" customHeight="1" x14ac:dyDescent="0.2">
      <c r="C135" s="76"/>
      <c r="D135" s="76"/>
      <c r="E135" s="76"/>
      <c r="F135" s="77"/>
      <c r="G135" s="77"/>
      <c r="H135" s="76"/>
      <c r="I135" s="77"/>
      <c r="J135" s="76"/>
      <c r="K135" s="77"/>
      <c r="L135" s="641" t="str">
        <f t="shared" si="6"/>
        <v/>
      </c>
      <c r="M135" s="76"/>
      <c r="N135" s="76"/>
      <c r="O135" s="76"/>
      <c r="P135" s="77"/>
      <c r="Q135" s="77"/>
      <c r="R135" s="77"/>
      <c r="S135" s="78" t="str">
        <f t="shared" si="7"/>
        <v/>
      </c>
    </row>
    <row r="136" spans="3:19" ht="15.6" customHeight="1" x14ac:dyDescent="0.2">
      <c r="C136" s="76"/>
      <c r="D136" s="76"/>
      <c r="E136" s="76"/>
      <c r="F136" s="77"/>
      <c r="G136" s="77"/>
      <c r="H136" s="76"/>
      <c r="I136" s="77"/>
      <c r="J136" s="76"/>
      <c r="K136" s="77"/>
      <c r="L136" s="641" t="str">
        <f t="shared" si="6"/>
        <v/>
      </c>
      <c r="M136" s="76"/>
      <c r="N136" s="76"/>
      <c r="O136" s="76"/>
      <c r="P136" s="77"/>
      <c r="Q136" s="77"/>
      <c r="R136" s="77"/>
      <c r="S136" s="78" t="str">
        <f t="shared" si="7"/>
        <v/>
      </c>
    </row>
    <row r="137" spans="3:19" ht="15.6" customHeight="1" x14ac:dyDescent="0.2">
      <c r="C137" s="76"/>
      <c r="D137" s="76"/>
      <c r="E137" s="76"/>
      <c r="F137" s="77"/>
      <c r="G137" s="77"/>
      <c r="H137" s="76"/>
      <c r="I137" s="77"/>
      <c r="J137" s="76"/>
      <c r="K137" s="77"/>
      <c r="L137" s="641" t="str">
        <f t="shared" si="6"/>
        <v/>
      </c>
      <c r="M137" s="76"/>
      <c r="N137" s="76"/>
      <c r="O137" s="76"/>
      <c r="P137" s="77"/>
      <c r="Q137" s="77"/>
      <c r="R137" s="77"/>
      <c r="S137" s="78" t="str">
        <f t="shared" si="7"/>
        <v/>
      </c>
    </row>
    <row r="138" spans="3:19" ht="15.6" customHeight="1" x14ac:dyDescent="0.2">
      <c r="C138" s="76"/>
      <c r="D138" s="76"/>
      <c r="E138" s="76"/>
      <c r="F138" s="77"/>
      <c r="G138" s="77"/>
      <c r="H138" s="76"/>
      <c r="I138" s="77"/>
      <c r="J138" s="76"/>
      <c r="K138" s="77"/>
      <c r="L138" s="641" t="str">
        <f t="shared" si="6"/>
        <v/>
      </c>
      <c r="M138" s="76"/>
      <c r="N138" s="76"/>
      <c r="O138" s="76"/>
      <c r="P138" s="77"/>
      <c r="Q138" s="77"/>
      <c r="R138" s="77"/>
      <c r="S138" s="78" t="str">
        <f t="shared" si="7"/>
        <v/>
      </c>
    </row>
    <row r="139" spans="3:19" ht="15.6" customHeight="1" x14ac:dyDescent="0.2">
      <c r="C139" s="76"/>
      <c r="D139" s="76"/>
      <c r="E139" s="76"/>
      <c r="F139" s="77"/>
      <c r="G139" s="77"/>
      <c r="H139" s="76"/>
      <c r="I139" s="77"/>
      <c r="J139" s="76"/>
      <c r="K139" s="77"/>
      <c r="L139" s="641" t="str">
        <f t="shared" si="6"/>
        <v/>
      </c>
      <c r="M139" s="76"/>
      <c r="N139" s="76"/>
      <c r="O139" s="76"/>
      <c r="P139" s="77"/>
      <c r="Q139" s="77"/>
      <c r="R139" s="77"/>
      <c r="S139" s="78" t="str">
        <f t="shared" si="7"/>
        <v/>
      </c>
    </row>
    <row r="140" spans="3:19" ht="15.6" customHeight="1" x14ac:dyDescent="0.2">
      <c r="C140" s="76"/>
      <c r="D140" s="76"/>
      <c r="E140" s="76"/>
      <c r="F140" s="77"/>
      <c r="G140" s="77"/>
      <c r="H140" s="76"/>
      <c r="I140" s="77"/>
      <c r="J140" s="76"/>
      <c r="K140" s="77"/>
      <c r="L140" s="641" t="str">
        <f t="shared" si="6"/>
        <v/>
      </c>
      <c r="M140" s="76"/>
      <c r="N140" s="76"/>
      <c r="O140" s="76"/>
      <c r="P140" s="77"/>
      <c r="Q140" s="77"/>
      <c r="R140" s="77"/>
      <c r="S140" s="78" t="str">
        <f t="shared" si="7"/>
        <v/>
      </c>
    </row>
    <row r="141" spans="3:19" ht="15.6" customHeight="1" x14ac:dyDescent="0.2">
      <c r="C141" s="76"/>
      <c r="D141" s="76"/>
      <c r="E141" s="76"/>
      <c r="F141" s="77"/>
      <c r="G141" s="77"/>
      <c r="H141" s="76"/>
      <c r="I141" s="77"/>
      <c r="J141" s="76"/>
      <c r="K141" s="77"/>
      <c r="L141" s="641" t="str">
        <f t="shared" si="6"/>
        <v/>
      </c>
      <c r="M141" s="76"/>
      <c r="N141" s="76"/>
      <c r="O141" s="76"/>
      <c r="P141" s="77"/>
      <c r="Q141" s="77"/>
      <c r="R141" s="77"/>
      <c r="S141" s="78" t="str">
        <f t="shared" si="7"/>
        <v/>
      </c>
    </row>
    <row r="142" spans="3:19" ht="15.6" customHeight="1" x14ac:dyDescent="0.2">
      <c r="C142" s="76"/>
      <c r="D142" s="76"/>
      <c r="E142" s="76"/>
      <c r="F142" s="77"/>
      <c r="G142" s="77"/>
      <c r="H142" s="76"/>
      <c r="I142" s="77"/>
      <c r="J142" s="76"/>
      <c r="K142" s="77"/>
      <c r="L142" s="641" t="str">
        <f t="shared" si="6"/>
        <v/>
      </c>
      <c r="M142" s="76"/>
      <c r="N142" s="76"/>
      <c r="O142" s="76"/>
      <c r="P142" s="77"/>
      <c r="Q142" s="77"/>
      <c r="R142" s="77"/>
      <c r="S142" s="78" t="str">
        <f t="shared" si="7"/>
        <v/>
      </c>
    </row>
    <row r="143" spans="3:19" ht="15.6" customHeight="1" x14ac:dyDescent="0.2">
      <c r="C143" s="76"/>
      <c r="D143" s="76"/>
      <c r="E143" s="76"/>
      <c r="F143" s="77"/>
      <c r="G143" s="77"/>
      <c r="H143" s="76"/>
      <c r="I143" s="77"/>
      <c r="J143" s="76"/>
      <c r="K143" s="77"/>
      <c r="L143" s="641" t="str">
        <f t="shared" si="6"/>
        <v/>
      </c>
      <c r="M143" s="76"/>
      <c r="N143" s="76"/>
      <c r="O143" s="76"/>
      <c r="P143" s="77"/>
      <c r="Q143" s="77"/>
      <c r="R143" s="77"/>
      <c r="S143" s="78" t="str">
        <f t="shared" si="7"/>
        <v/>
      </c>
    </row>
    <row r="144" spans="3:19" ht="15.6" customHeight="1" x14ac:dyDescent="0.2">
      <c r="C144" s="76"/>
      <c r="D144" s="76"/>
      <c r="E144" s="76"/>
      <c r="F144" s="77"/>
      <c r="G144" s="77"/>
      <c r="H144" s="76"/>
      <c r="I144" s="77"/>
      <c r="J144" s="76"/>
      <c r="K144" s="77"/>
      <c r="L144" s="641" t="str">
        <f t="shared" si="6"/>
        <v/>
      </c>
      <c r="M144" s="76"/>
      <c r="N144" s="76"/>
      <c r="O144" s="76"/>
      <c r="P144" s="77"/>
      <c r="Q144" s="77"/>
      <c r="R144" s="77"/>
      <c r="S144" s="78" t="str">
        <f t="shared" si="7"/>
        <v/>
      </c>
    </row>
    <row r="145" spans="3:19" ht="15.6" customHeight="1" x14ac:dyDescent="0.2">
      <c r="C145" s="76"/>
      <c r="D145" s="76"/>
      <c r="E145" s="76"/>
      <c r="F145" s="77"/>
      <c r="G145" s="77"/>
      <c r="H145" s="76"/>
      <c r="I145" s="77"/>
      <c r="J145" s="76"/>
      <c r="K145" s="77"/>
      <c r="L145" s="641" t="str">
        <f t="shared" si="6"/>
        <v/>
      </c>
      <c r="M145" s="76"/>
      <c r="N145" s="76"/>
      <c r="O145" s="76"/>
      <c r="P145" s="77"/>
      <c r="Q145" s="77"/>
      <c r="R145" s="77"/>
      <c r="S145" s="78" t="str">
        <f t="shared" si="7"/>
        <v/>
      </c>
    </row>
    <row r="146" spans="3:19" ht="15.6" customHeight="1" x14ac:dyDescent="0.2">
      <c r="C146" s="76"/>
      <c r="D146" s="76"/>
      <c r="E146" s="76"/>
      <c r="F146" s="77"/>
      <c r="G146" s="77"/>
      <c r="H146" s="76"/>
      <c r="I146" s="77"/>
      <c r="J146" s="76"/>
      <c r="K146" s="77"/>
      <c r="L146" s="641" t="str">
        <f t="shared" si="6"/>
        <v/>
      </c>
      <c r="M146" s="76"/>
      <c r="N146" s="76"/>
      <c r="O146" s="76"/>
      <c r="P146" s="77"/>
      <c r="Q146" s="77"/>
      <c r="R146" s="77"/>
      <c r="S146" s="78" t="str">
        <f t="shared" si="7"/>
        <v/>
      </c>
    </row>
    <row r="147" spans="3:19" ht="15.6" customHeight="1" x14ac:dyDescent="0.2">
      <c r="C147" s="76"/>
      <c r="D147" s="76"/>
      <c r="E147" s="76"/>
      <c r="F147" s="77"/>
      <c r="G147" s="77"/>
      <c r="H147" s="76"/>
      <c r="I147" s="77"/>
      <c r="J147" s="76"/>
      <c r="K147" s="77"/>
      <c r="L147" s="641" t="str">
        <f t="shared" si="6"/>
        <v/>
      </c>
      <c r="M147" s="76"/>
      <c r="N147" s="76"/>
      <c r="O147" s="76"/>
      <c r="P147" s="77"/>
      <c r="Q147" s="77"/>
      <c r="R147" s="77"/>
      <c r="S147" s="78" t="str">
        <f t="shared" si="7"/>
        <v/>
      </c>
    </row>
    <row r="148" spans="3:19" ht="15.6" customHeight="1" x14ac:dyDescent="0.2">
      <c r="C148" s="76"/>
      <c r="D148" s="76"/>
      <c r="E148" s="76"/>
      <c r="F148" s="77"/>
      <c r="G148" s="77"/>
      <c r="H148" s="76"/>
      <c r="I148" s="77"/>
      <c r="J148" s="76"/>
      <c r="K148" s="77"/>
      <c r="L148" s="641" t="str">
        <f t="shared" si="6"/>
        <v/>
      </c>
      <c r="M148" s="76"/>
      <c r="N148" s="76"/>
      <c r="O148" s="76"/>
      <c r="P148" s="77"/>
      <c r="Q148" s="77"/>
      <c r="R148" s="77"/>
      <c r="S148" s="78" t="str">
        <f t="shared" si="7"/>
        <v/>
      </c>
    </row>
    <row r="149" spans="3:19" ht="15.6" customHeight="1" x14ac:dyDescent="0.2">
      <c r="C149" s="76"/>
      <c r="D149" s="76"/>
      <c r="E149" s="76"/>
      <c r="F149" s="77"/>
      <c r="G149" s="77"/>
      <c r="H149" s="76"/>
      <c r="I149" s="77"/>
      <c r="J149" s="76"/>
      <c r="K149" s="77"/>
      <c r="L149" s="641" t="str">
        <f t="shared" si="6"/>
        <v/>
      </c>
      <c r="M149" s="76"/>
      <c r="N149" s="76"/>
      <c r="O149" s="76"/>
      <c r="P149" s="77"/>
      <c r="Q149" s="77"/>
      <c r="R149" s="77"/>
      <c r="S149" s="78" t="str">
        <f t="shared" si="7"/>
        <v/>
      </c>
    </row>
    <row r="150" spans="3:19" ht="15.6" customHeight="1" x14ac:dyDescent="0.2">
      <c r="C150" s="76"/>
      <c r="D150" s="76"/>
      <c r="E150" s="76"/>
      <c r="F150" s="77"/>
      <c r="G150" s="77"/>
      <c r="H150" s="76"/>
      <c r="I150" s="77"/>
      <c r="J150" s="76"/>
      <c r="K150" s="77"/>
      <c r="L150" s="641" t="str">
        <f t="shared" si="6"/>
        <v/>
      </c>
      <c r="M150" s="76"/>
      <c r="N150" s="76"/>
      <c r="O150" s="76"/>
      <c r="P150" s="77"/>
      <c r="Q150" s="77"/>
      <c r="R150" s="77"/>
      <c r="S150" s="78" t="str">
        <f t="shared" si="7"/>
        <v/>
      </c>
    </row>
    <row r="151" spans="3:19" ht="15.6" customHeight="1" x14ac:dyDescent="0.2">
      <c r="C151" s="76"/>
      <c r="D151" s="76"/>
      <c r="E151" s="76"/>
      <c r="F151" s="77"/>
      <c r="G151" s="77"/>
      <c r="H151" s="76"/>
      <c r="I151" s="77"/>
      <c r="J151" s="76"/>
      <c r="K151" s="77"/>
      <c r="L151" s="641" t="str">
        <f t="shared" si="6"/>
        <v/>
      </c>
      <c r="M151" s="76"/>
      <c r="N151" s="76"/>
      <c r="O151" s="76"/>
      <c r="P151" s="77"/>
      <c r="Q151" s="77"/>
      <c r="R151" s="77"/>
      <c r="S151" s="78" t="str">
        <f t="shared" si="7"/>
        <v/>
      </c>
    </row>
    <row r="152" spans="3:19" ht="15.6" customHeight="1" x14ac:dyDescent="0.2">
      <c r="C152" s="76"/>
      <c r="D152" s="76"/>
      <c r="E152" s="76"/>
      <c r="F152" s="77"/>
      <c r="G152" s="77"/>
      <c r="H152" s="76"/>
      <c r="I152" s="77"/>
      <c r="J152" s="76"/>
      <c r="K152" s="77"/>
      <c r="L152" s="641" t="str">
        <f t="shared" si="6"/>
        <v/>
      </c>
      <c r="M152" s="76"/>
      <c r="N152" s="76"/>
      <c r="O152" s="76"/>
      <c r="P152" s="77"/>
      <c r="Q152" s="77"/>
      <c r="R152" s="77"/>
      <c r="S152" s="78" t="str">
        <f t="shared" si="7"/>
        <v/>
      </c>
    </row>
    <row r="153" spans="3:19" ht="15.6" customHeight="1" x14ac:dyDescent="0.2">
      <c r="C153" s="76"/>
      <c r="D153" s="76"/>
      <c r="E153" s="76"/>
      <c r="F153" s="77"/>
      <c r="G153" s="77"/>
      <c r="H153" s="76"/>
      <c r="I153" s="77"/>
      <c r="J153" s="76"/>
      <c r="K153" s="77"/>
      <c r="L153" s="641" t="str">
        <f t="shared" si="6"/>
        <v/>
      </c>
      <c r="M153" s="76"/>
      <c r="N153" s="76"/>
      <c r="O153" s="76"/>
      <c r="P153" s="77"/>
      <c r="Q153" s="77"/>
      <c r="R153" s="77"/>
      <c r="S153" s="78" t="str">
        <f t="shared" si="7"/>
        <v/>
      </c>
    </row>
    <row r="154" spans="3:19" ht="15.6" customHeight="1" x14ac:dyDescent="0.2">
      <c r="C154" s="76"/>
      <c r="D154" s="76"/>
      <c r="E154" s="76"/>
      <c r="F154" s="77"/>
      <c r="G154" s="77"/>
      <c r="H154" s="76"/>
      <c r="I154" s="77"/>
      <c r="J154" s="76"/>
      <c r="K154" s="77"/>
      <c r="L154" s="641" t="str">
        <f t="shared" si="6"/>
        <v/>
      </c>
      <c r="M154" s="76"/>
      <c r="N154" s="76"/>
      <c r="O154" s="76"/>
      <c r="P154" s="77"/>
      <c r="Q154" s="77"/>
      <c r="R154" s="77"/>
      <c r="S154" s="78" t="str">
        <f t="shared" si="7"/>
        <v/>
      </c>
    </row>
    <row r="155" spans="3:19" ht="15.6" customHeight="1" x14ac:dyDescent="0.2">
      <c r="C155" s="76"/>
      <c r="D155" s="76"/>
      <c r="E155" s="76"/>
      <c r="F155" s="77"/>
      <c r="G155" s="77"/>
      <c r="H155" s="76"/>
      <c r="I155" s="77"/>
      <c r="J155" s="76"/>
      <c r="K155" s="77"/>
      <c r="L155" s="641" t="str">
        <f t="shared" si="6"/>
        <v/>
      </c>
      <c r="M155" s="76"/>
      <c r="N155" s="76"/>
      <c r="O155" s="76"/>
      <c r="P155" s="77"/>
      <c r="Q155" s="77"/>
      <c r="R155" s="77"/>
      <c r="S155" s="78" t="str">
        <f t="shared" si="7"/>
        <v/>
      </c>
    </row>
    <row r="156" spans="3:19" ht="15.6" customHeight="1" x14ac:dyDescent="0.2">
      <c r="C156" s="76"/>
      <c r="D156" s="76"/>
      <c r="E156" s="76"/>
      <c r="F156" s="77"/>
      <c r="G156" s="77"/>
      <c r="H156" s="76"/>
      <c r="I156" s="77"/>
      <c r="J156" s="76"/>
      <c r="K156" s="77"/>
      <c r="L156" s="641" t="str">
        <f t="shared" si="6"/>
        <v/>
      </c>
      <c r="M156" s="76"/>
      <c r="N156" s="76"/>
      <c r="O156" s="76"/>
      <c r="P156" s="77"/>
      <c r="Q156" s="77"/>
      <c r="R156" s="77"/>
      <c r="S156" s="78" t="str">
        <f t="shared" si="7"/>
        <v/>
      </c>
    </row>
    <row r="157" spans="3:19" ht="15.6" customHeight="1" x14ac:dyDescent="0.2">
      <c r="C157" s="76"/>
      <c r="D157" s="76"/>
      <c r="E157" s="76"/>
      <c r="F157" s="77"/>
      <c r="G157" s="77"/>
      <c r="H157" s="76"/>
      <c r="I157" s="77"/>
      <c r="J157" s="76"/>
      <c r="K157" s="77"/>
      <c r="L157" s="641" t="str">
        <f t="shared" si="6"/>
        <v/>
      </c>
      <c r="M157" s="76"/>
      <c r="N157" s="76"/>
      <c r="O157" s="76"/>
      <c r="P157" s="77"/>
      <c r="Q157" s="77"/>
      <c r="R157" s="77"/>
      <c r="S157" s="78" t="str">
        <f t="shared" si="7"/>
        <v/>
      </c>
    </row>
    <row r="158" spans="3:19" ht="15.6" customHeight="1" x14ac:dyDescent="0.2">
      <c r="C158" s="76"/>
      <c r="D158" s="76"/>
      <c r="E158" s="76"/>
      <c r="F158" s="77"/>
      <c r="G158" s="77"/>
      <c r="H158" s="76"/>
      <c r="I158" s="77"/>
      <c r="J158" s="76"/>
      <c r="K158" s="77"/>
      <c r="L158" s="641" t="str">
        <f t="shared" si="6"/>
        <v/>
      </c>
      <c r="M158" s="76"/>
      <c r="N158" s="76"/>
      <c r="O158" s="76"/>
      <c r="P158" s="77"/>
      <c r="Q158" s="77"/>
      <c r="R158" s="77"/>
      <c r="S158" s="78" t="str">
        <f t="shared" si="7"/>
        <v/>
      </c>
    </row>
    <row r="159" spans="3:19" ht="15.6" customHeight="1" x14ac:dyDescent="0.2">
      <c r="C159" s="76"/>
      <c r="D159" s="76"/>
      <c r="E159" s="76"/>
      <c r="F159" s="77"/>
      <c r="G159" s="77"/>
      <c r="H159" s="76"/>
      <c r="I159" s="77"/>
      <c r="J159" s="76"/>
      <c r="K159" s="77"/>
      <c r="L159" s="641" t="str">
        <f t="shared" si="6"/>
        <v/>
      </c>
      <c r="M159" s="76"/>
      <c r="N159" s="76"/>
      <c r="O159" s="76"/>
      <c r="P159" s="77"/>
      <c r="Q159" s="77"/>
      <c r="R159" s="77"/>
      <c r="S159" s="78" t="str">
        <f t="shared" si="7"/>
        <v/>
      </c>
    </row>
    <row r="160" spans="3:19" ht="15.6" customHeight="1" x14ac:dyDescent="0.2">
      <c r="C160" s="76"/>
      <c r="D160" s="76"/>
      <c r="E160" s="76"/>
      <c r="F160" s="77"/>
      <c r="G160" s="77"/>
      <c r="H160" s="76"/>
      <c r="I160" s="77"/>
      <c r="J160" s="76"/>
      <c r="K160" s="77"/>
      <c r="L160" s="641" t="str">
        <f t="shared" si="6"/>
        <v/>
      </c>
      <c r="M160" s="76"/>
      <c r="N160" s="76"/>
      <c r="O160" s="76"/>
      <c r="P160" s="77"/>
      <c r="Q160" s="77"/>
      <c r="R160" s="77"/>
      <c r="S160" s="78" t="str">
        <f t="shared" si="7"/>
        <v/>
      </c>
    </row>
    <row r="161" spans="3:19" ht="15.6" customHeight="1" x14ac:dyDescent="0.2">
      <c r="C161" s="76"/>
      <c r="D161" s="76"/>
      <c r="E161" s="76"/>
      <c r="F161" s="77"/>
      <c r="G161" s="77"/>
      <c r="H161" s="76"/>
      <c r="I161" s="77"/>
      <c r="J161" s="76"/>
      <c r="K161" s="77"/>
      <c r="L161" s="641" t="str">
        <f t="shared" si="6"/>
        <v/>
      </c>
      <c r="M161" s="76"/>
      <c r="N161" s="76"/>
      <c r="O161" s="76"/>
      <c r="P161" s="77"/>
      <c r="Q161" s="77"/>
      <c r="R161" s="77"/>
      <c r="S161" s="78" t="str">
        <f t="shared" si="7"/>
        <v/>
      </c>
    </row>
    <row r="162" spans="3:19" ht="15.6" customHeight="1" x14ac:dyDescent="0.2">
      <c r="C162" s="76"/>
      <c r="D162" s="76"/>
      <c r="E162" s="76"/>
      <c r="F162" s="77"/>
      <c r="G162" s="77"/>
      <c r="H162" s="76"/>
      <c r="I162" s="77"/>
      <c r="J162" s="76"/>
      <c r="K162" s="77"/>
      <c r="L162" s="641" t="str">
        <f t="shared" si="6"/>
        <v/>
      </c>
      <c r="M162" s="76"/>
      <c r="N162" s="76"/>
      <c r="O162" s="76"/>
      <c r="P162" s="77"/>
      <c r="Q162" s="77"/>
      <c r="R162" s="77"/>
      <c r="S162" s="78" t="str">
        <f t="shared" si="7"/>
        <v/>
      </c>
    </row>
    <row r="163" spans="3:19" ht="15.6" customHeight="1" x14ac:dyDescent="0.2">
      <c r="C163" s="76"/>
      <c r="D163" s="76"/>
      <c r="E163" s="76"/>
      <c r="F163" s="77"/>
      <c r="G163" s="77"/>
      <c r="H163" s="76"/>
      <c r="I163" s="77"/>
      <c r="J163" s="76"/>
      <c r="K163" s="77"/>
      <c r="L163" s="641" t="str">
        <f t="shared" si="6"/>
        <v/>
      </c>
      <c r="M163" s="76"/>
      <c r="N163" s="76"/>
      <c r="O163" s="76"/>
      <c r="P163" s="77"/>
      <c r="Q163" s="77"/>
      <c r="R163" s="77"/>
      <c r="S163" s="78" t="str">
        <f t="shared" si="7"/>
        <v/>
      </c>
    </row>
    <row r="164" spans="3:19" ht="15.6" customHeight="1" x14ac:dyDescent="0.2">
      <c r="C164" s="76"/>
      <c r="D164" s="76"/>
      <c r="E164" s="76"/>
      <c r="F164" s="77"/>
      <c r="G164" s="77"/>
      <c r="H164" s="76"/>
      <c r="I164" s="77"/>
      <c r="J164" s="76"/>
      <c r="K164" s="77"/>
      <c r="L164" s="641" t="str">
        <f t="shared" si="6"/>
        <v/>
      </c>
      <c r="M164" s="76"/>
      <c r="N164" s="76"/>
      <c r="O164" s="76"/>
      <c r="P164" s="77"/>
      <c r="Q164" s="77"/>
      <c r="R164" s="77"/>
      <c r="S164" s="78" t="str">
        <f t="shared" si="7"/>
        <v/>
      </c>
    </row>
    <row r="165" spans="3:19" ht="15.6" customHeight="1" x14ac:dyDescent="0.2">
      <c r="C165" s="76"/>
      <c r="D165" s="76"/>
      <c r="E165" s="76"/>
      <c r="F165" s="77"/>
      <c r="G165" s="77"/>
      <c r="H165" s="76"/>
      <c r="I165" s="77"/>
      <c r="J165" s="76"/>
      <c r="K165" s="77"/>
      <c r="L165" s="641" t="str">
        <f t="shared" si="6"/>
        <v/>
      </c>
      <c r="M165" s="76"/>
      <c r="N165" s="76"/>
      <c r="O165" s="76"/>
      <c r="P165" s="77"/>
      <c r="Q165" s="77"/>
      <c r="R165" s="77"/>
      <c r="S165" s="78" t="str">
        <f t="shared" si="7"/>
        <v/>
      </c>
    </row>
    <row r="166" spans="3:19" ht="15.6" customHeight="1" x14ac:dyDescent="0.2">
      <c r="C166" s="76"/>
      <c r="D166" s="76"/>
      <c r="E166" s="76"/>
      <c r="F166" s="77"/>
      <c r="G166" s="77"/>
      <c r="H166" s="76"/>
      <c r="I166" s="77"/>
      <c r="J166" s="76"/>
      <c r="K166" s="77"/>
      <c r="L166" s="641" t="str">
        <f t="shared" si="6"/>
        <v/>
      </c>
      <c r="M166" s="76"/>
      <c r="N166" s="76"/>
      <c r="O166" s="76"/>
      <c r="P166" s="77"/>
      <c r="Q166" s="77"/>
      <c r="R166" s="77"/>
      <c r="S166" s="78" t="str">
        <f t="shared" si="7"/>
        <v/>
      </c>
    </row>
    <row r="167" spans="3:19" ht="15.6" customHeight="1" x14ac:dyDescent="0.2">
      <c r="C167" s="76"/>
      <c r="D167" s="76"/>
      <c r="E167" s="76"/>
      <c r="F167" s="77"/>
      <c r="G167" s="77"/>
      <c r="H167" s="76"/>
      <c r="I167" s="77"/>
      <c r="J167" s="76"/>
      <c r="K167" s="77"/>
      <c r="L167" s="641" t="str">
        <f t="shared" si="6"/>
        <v/>
      </c>
      <c r="M167" s="76"/>
      <c r="N167" s="76"/>
      <c r="O167" s="76"/>
      <c r="P167" s="77"/>
      <c r="Q167" s="77"/>
      <c r="R167" s="77"/>
      <c r="S167" s="78" t="str">
        <f t="shared" si="7"/>
        <v/>
      </c>
    </row>
    <row r="168" spans="3:19" ht="15.6" customHeight="1" x14ac:dyDescent="0.2">
      <c r="C168" s="76"/>
      <c r="D168" s="76"/>
      <c r="E168" s="76"/>
      <c r="F168" s="77"/>
      <c r="G168" s="77"/>
      <c r="H168" s="76"/>
      <c r="I168" s="77"/>
      <c r="J168" s="76"/>
      <c r="K168" s="77"/>
      <c r="L168" s="641" t="str">
        <f t="shared" si="6"/>
        <v/>
      </c>
      <c r="M168" s="76"/>
      <c r="N168" s="76"/>
      <c r="O168" s="76"/>
      <c r="P168" s="77"/>
      <c r="Q168" s="77"/>
      <c r="R168" s="77"/>
      <c r="S168" s="78" t="str">
        <f t="shared" si="7"/>
        <v/>
      </c>
    </row>
    <row r="169" spans="3:19" ht="15.6" customHeight="1" x14ac:dyDescent="0.2">
      <c r="C169" s="76"/>
      <c r="D169" s="76"/>
      <c r="E169" s="76"/>
      <c r="F169" s="77"/>
      <c r="G169" s="77"/>
      <c r="H169" s="76"/>
      <c r="I169" s="77"/>
      <c r="J169" s="76"/>
      <c r="K169" s="77"/>
      <c r="L169" s="641" t="str">
        <f t="shared" si="6"/>
        <v/>
      </c>
      <c r="M169" s="76"/>
      <c r="N169" s="76"/>
      <c r="O169" s="76"/>
      <c r="P169" s="77"/>
      <c r="Q169" s="77"/>
      <c r="R169" s="77"/>
      <c r="S169" s="78" t="str">
        <f t="shared" si="7"/>
        <v/>
      </c>
    </row>
    <row r="170" spans="3:19" ht="15.6" customHeight="1" x14ac:dyDescent="0.2">
      <c r="C170" s="76"/>
      <c r="D170" s="76"/>
      <c r="E170" s="76"/>
      <c r="F170" s="77"/>
      <c r="G170" s="77"/>
      <c r="H170" s="76"/>
      <c r="I170" s="77"/>
      <c r="J170" s="76"/>
      <c r="K170" s="77"/>
      <c r="L170" s="641" t="str">
        <f t="shared" si="6"/>
        <v/>
      </c>
      <c r="M170" s="76"/>
      <c r="N170" s="76"/>
      <c r="O170" s="76"/>
      <c r="P170" s="77"/>
      <c r="Q170" s="77"/>
      <c r="R170" s="77"/>
      <c r="S170" s="78" t="str">
        <f t="shared" si="7"/>
        <v/>
      </c>
    </row>
  </sheetData>
  <customSheetViews>
    <customSheetView guid="{0DC729B9-AE48-431A-A85D-27B82F91376C}" scale="75" showPageBreaks="1" showGridLines="0" printArea="1" view="pageBreakPreview">
      <selection activeCell="L25" sqref="L25"/>
      <pageMargins left="0.75" right="0.75" top="0.75" bottom="0.75" header="0.5" footer="0.5"/>
      <printOptions horizontalCentered="1"/>
      <pageSetup scale="80" orientation="landscape" horizontalDpi="300" r:id="rId1"/>
      <headerFooter alignWithMargins="0">
        <oddFooter>&amp;L&amp;BCobasys Confidential&amp;B&amp;C&amp;D&amp;RPage &amp;P</oddFooter>
      </headerFooter>
    </customSheetView>
  </customSheetViews>
  <mergeCells count="93">
    <mergeCell ref="O129:S130"/>
    <mergeCell ref="O131:O133"/>
    <mergeCell ref="P131:P133"/>
    <mergeCell ref="Q131:Q133"/>
    <mergeCell ref="R131:R133"/>
    <mergeCell ref="S131:S133"/>
    <mergeCell ref="K129:K133"/>
    <mergeCell ref="L129:L133"/>
    <mergeCell ref="M129:M133"/>
    <mergeCell ref="N129:N133"/>
    <mergeCell ref="G129:G133"/>
    <mergeCell ref="H129:H133"/>
    <mergeCell ref="I129:I133"/>
    <mergeCell ref="J129:J131"/>
    <mergeCell ref="C129:C133"/>
    <mergeCell ref="D129:D133"/>
    <mergeCell ref="E129:E133"/>
    <mergeCell ref="F129:F133"/>
    <mergeCell ref="O87:S88"/>
    <mergeCell ref="O89:O91"/>
    <mergeCell ref="P89:P91"/>
    <mergeCell ref="Q89:Q91"/>
    <mergeCell ref="R89:R91"/>
    <mergeCell ref="S89:S91"/>
    <mergeCell ref="K87:K91"/>
    <mergeCell ref="L87:L91"/>
    <mergeCell ref="M87:M91"/>
    <mergeCell ref="N87:N91"/>
    <mergeCell ref="G87:G91"/>
    <mergeCell ref="H87:H91"/>
    <mergeCell ref="I87:I91"/>
    <mergeCell ref="J87:J89"/>
    <mergeCell ref="C87:C91"/>
    <mergeCell ref="D87:D91"/>
    <mergeCell ref="E87:E91"/>
    <mergeCell ref="F87:F91"/>
    <mergeCell ref="N45:N49"/>
    <mergeCell ref="O45:S46"/>
    <mergeCell ref="O47:O49"/>
    <mergeCell ref="P47:P49"/>
    <mergeCell ref="Q47:Q49"/>
    <mergeCell ref="R47:R49"/>
    <mergeCell ref="S47:S49"/>
    <mergeCell ref="J45:J47"/>
    <mergeCell ref="K45:K49"/>
    <mergeCell ref="L45:L49"/>
    <mergeCell ref="M45:M49"/>
    <mergeCell ref="C12:I12"/>
    <mergeCell ref="C13:I13"/>
    <mergeCell ref="C45:C49"/>
    <mergeCell ref="D45:D49"/>
    <mergeCell ref="E45:E49"/>
    <mergeCell ref="F45:F49"/>
    <mergeCell ref="G45:G49"/>
    <mergeCell ref="H45:H49"/>
    <mergeCell ref="I45:I49"/>
    <mergeCell ref="N12:S12"/>
    <mergeCell ref="J12:M12"/>
    <mergeCell ref="J13:M13"/>
    <mergeCell ref="N13:S13"/>
    <mergeCell ref="P16:P18"/>
    <mergeCell ref="Q16:Q18"/>
    <mergeCell ref="O16:O18"/>
    <mergeCell ref="S16:S18"/>
    <mergeCell ref="M14:M18"/>
    <mergeCell ref="N14:N18"/>
    <mergeCell ref="C9:G9"/>
    <mergeCell ref="H9:K9"/>
    <mergeCell ref="L9:S9"/>
    <mergeCell ref="H8:K8"/>
    <mergeCell ref="L8:S8"/>
    <mergeCell ref="C10:S10"/>
    <mergeCell ref="C7:G7"/>
    <mergeCell ref="I7:K7"/>
    <mergeCell ref="K14:K18"/>
    <mergeCell ref="I14:I18"/>
    <mergeCell ref="F14:F18"/>
    <mergeCell ref="C14:C18"/>
    <mergeCell ref="J14:J16"/>
    <mergeCell ref="H14:H18"/>
    <mergeCell ref="E14:E18"/>
    <mergeCell ref="D14:D18"/>
    <mergeCell ref="G14:G18"/>
    <mergeCell ref="R16:R18"/>
    <mergeCell ref="L14:L18"/>
    <mergeCell ref="O14:S15"/>
    <mergeCell ref="C11:S11"/>
    <mergeCell ref="C6:H6"/>
    <mergeCell ref="I6:K6"/>
    <mergeCell ref="L6:S6"/>
    <mergeCell ref="H3:S4"/>
    <mergeCell ref="L7:S7"/>
    <mergeCell ref="C5:S5"/>
  </mergeCells>
  <phoneticPr fontId="18" type="noConversion"/>
  <printOptions horizontalCentered="1"/>
  <pageMargins left="0.38" right="0.35" top="0.47" bottom="0.54" header="0.28000000000000003" footer="0.31"/>
  <pageSetup scale="88" orientation="landscape" horizontalDpi="300" r:id="rId2"/>
  <headerFooter alignWithMargins="0">
    <oddFooter>&amp;C&amp;D&amp;RPage &amp;P&amp;L&amp;"Calibri"&amp;11&amp;K000000&amp;BCobasys Confidential&amp;B_x000D_&amp;1#&amp;"Calibri"&amp;10&amp;K000000Caterpillar - Confidential Green</oddFooter>
  </headerFooter>
  <ignoredErrors>
    <ignoredError sqref="R37:S44 S19 L86 S36 S92:S128 L92:L128 L134:L170 S134:S170 R20:S35 L50:L85 S50:S85 S86" emptyCellReference="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8">
    <tabColor rgb="FF00B050"/>
    <pageSetUpPr fitToPage="1"/>
  </sheetPr>
  <dimension ref="B1:W239"/>
  <sheetViews>
    <sheetView showGridLines="0" zoomScaleNormal="100" zoomScaleSheetLayoutView="100" workbookViewId="0">
      <pane ySplit="18" topLeftCell="A19" activePane="bottomLeft" state="frozen"/>
      <selection activeCell="K46" sqref="A1:K46"/>
      <selection pane="bottomLeft" activeCell="AB11" sqref="AB11"/>
    </sheetView>
  </sheetViews>
  <sheetFormatPr defaultRowHeight="12.75" x14ac:dyDescent="0.2"/>
  <cols>
    <col min="4" max="10" width="5.5703125" customWidth="1"/>
    <col min="11" max="11" width="5.85546875" customWidth="1"/>
    <col min="12" max="16" width="5.5703125" customWidth="1"/>
    <col min="17" max="17" width="6.42578125" customWidth="1"/>
    <col min="18" max="23" width="5.5703125" customWidth="1"/>
  </cols>
  <sheetData>
    <row r="1" spans="2:23" ht="13.5" thickBot="1" x14ac:dyDescent="0.25"/>
    <row r="2" spans="2:23" ht="41.25" customHeight="1" x14ac:dyDescent="0.2">
      <c r="B2" s="462"/>
      <c r="D2" s="606"/>
      <c r="E2" s="516"/>
      <c r="F2" s="516"/>
      <c r="G2" s="516"/>
      <c r="H2" s="516"/>
      <c r="I2" s="516"/>
      <c r="J2" s="516"/>
      <c r="K2" s="516"/>
      <c r="L2" s="1172" t="s">
        <v>80</v>
      </c>
      <c r="M2" s="1173"/>
      <c r="N2" s="1173"/>
      <c r="O2" s="1173"/>
      <c r="P2" s="1173"/>
      <c r="Q2" s="1173"/>
      <c r="R2" s="1173"/>
      <c r="S2" s="1173"/>
      <c r="T2" s="1173"/>
      <c r="U2" s="1173"/>
      <c r="V2" s="1173"/>
      <c r="W2" s="1174"/>
    </row>
    <row r="3" spans="2:23" ht="23.25" customHeight="1" thickBot="1" x14ac:dyDescent="0.25">
      <c r="D3" s="515"/>
      <c r="E3" s="517"/>
      <c r="F3" s="517"/>
      <c r="G3" s="517"/>
      <c r="H3" s="517"/>
      <c r="I3" s="517"/>
      <c r="J3" s="517"/>
      <c r="K3" s="517"/>
      <c r="L3" s="1175"/>
      <c r="M3" s="1175"/>
      <c r="N3" s="1175"/>
      <c r="O3" s="1175"/>
      <c r="P3" s="1175"/>
      <c r="Q3" s="1175"/>
      <c r="R3" s="1175"/>
      <c r="S3" s="1175"/>
      <c r="T3" s="1175"/>
      <c r="U3" s="1175"/>
      <c r="V3" s="1175"/>
      <c r="W3" s="1176"/>
    </row>
    <row r="4" spans="2:23" ht="12" customHeight="1" thickBot="1" x14ac:dyDescent="0.25">
      <c r="D4" s="1010" t="e">
        <f>INTRO!H3</f>
        <v>#N/A</v>
      </c>
      <c r="E4" s="1011"/>
      <c r="F4" s="1011"/>
      <c r="G4" s="1011"/>
      <c r="H4" s="1011"/>
      <c r="I4" s="1011"/>
      <c r="J4" s="1011"/>
      <c r="K4" s="1011"/>
      <c r="L4" s="1011"/>
      <c r="M4" s="1011"/>
      <c r="N4" s="1011"/>
      <c r="O4" s="1011"/>
      <c r="P4" s="1011"/>
      <c r="Q4" s="1011"/>
      <c r="R4" s="1011"/>
      <c r="S4" s="1011"/>
      <c r="T4" s="1011"/>
      <c r="U4" s="1011"/>
      <c r="V4" s="1011"/>
      <c r="W4" s="1012"/>
    </row>
    <row r="5" spans="2:23" s="42" customFormat="1" ht="12.75" customHeight="1" x14ac:dyDescent="0.2">
      <c r="D5" s="1092" t="s">
        <v>185</v>
      </c>
      <c r="E5" s="1093"/>
      <c r="F5" s="1093"/>
      <c r="G5" s="1093"/>
      <c r="H5" s="1093"/>
      <c r="I5" s="1093"/>
      <c r="J5" s="1093"/>
      <c r="K5" s="1094"/>
      <c r="L5" s="1092" t="s">
        <v>12</v>
      </c>
      <c r="M5" s="1093"/>
      <c r="N5" s="1093"/>
      <c r="O5" s="1093"/>
      <c r="P5" s="1093"/>
      <c r="Q5" s="1093"/>
      <c r="R5" s="1093"/>
      <c r="S5" s="1093"/>
      <c r="T5" s="1094"/>
      <c r="U5" s="1092" t="s">
        <v>50</v>
      </c>
      <c r="V5" s="1093"/>
      <c r="W5" s="1094"/>
    </row>
    <row r="6" spans="2:23" s="42" customFormat="1" ht="12.75" customHeight="1" thickBot="1" x14ac:dyDescent="0.25">
      <c r="D6" s="1138" t="str">
        <f>INTRO!H20</f>
        <v>Example: INDUSTRIES</v>
      </c>
      <c r="E6" s="1139"/>
      <c r="F6" s="1139"/>
      <c r="G6" s="1139"/>
      <c r="H6" s="1139"/>
      <c r="I6" s="1149"/>
      <c r="J6" s="1141">
        <f>INTRO!H21</f>
        <v>0</v>
      </c>
      <c r="K6" s="1142"/>
      <c r="L6" s="1143" t="s">
        <v>187</v>
      </c>
      <c r="M6" s="1141"/>
      <c r="N6" s="1141"/>
      <c r="O6" s="1141"/>
      <c r="P6" s="1141"/>
      <c r="Q6" s="1144" t="s">
        <v>188</v>
      </c>
      <c r="R6" s="1141"/>
      <c r="S6" s="1141" t="str">
        <f>INTRO!H26</f>
        <v>Example: USA</v>
      </c>
      <c r="T6" s="1142"/>
      <c r="U6" s="1135"/>
      <c r="V6" s="1136"/>
      <c r="W6" s="1137"/>
    </row>
    <row r="7" spans="2:23" s="42" customFormat="1" ht="12.75" customHeight="1" x14ac:dyDescent="0.2">
      <c r="D7" s="1092" t="s">
        <v>244</v>
      </c>
      <c r="E7" s="1093"/>
      <c r="F7" s="1093"/>
      <c r="G7" s="1093"/>
      <c r="H7" s="1093"/>
      <c r="I7" s="1094"/>
      <c r="J7" s="1150" t="s">
        <v>151</v>
      </c>
      <c r="K7" s="1151"/>
      <c r="L7" s="1092" t="s">
        <v>48</v>
      </c>
      <c r="M7" s="1093"/>
      <c r="N7" s="1093"/>
      <c r="O7" s="1093"/>
      <c r="P7" s="1093"/>
      <c r="Q7" s="1094"/>
      <c r="R7" s="1092" t="s">
        <v>433</v>
      </c>
      <c r="S7" s="1093"/>
      <c r="T7" s="1093"/>
      <c r="U7" s="1093"/>
      <c r="V7" s="1093"/>
      <c r="W7" s="1094"/>
    </row>
    <row r="8" spans="2:23" s="42" customFormat="1" ht="12.75" customHeight="1" thickBot="1" x14ac:dyDescent="0.25">
      <c r="D8" s="1138" t="str">
        <f>INTRO!H12</f>
        <v>Example: 1001234</v>
      </c>
      <c r="E8" s="1139"/>
      <c r="F8" s="1139"/>
      <c r="G8" s="1139"/>
      <c r="H8" s="1141" t="str">
        <f>INTRO!H13</f>
        <v>Example: 1</v>
      </c>
      <c r="I8" s="1142"/>
      <c r="J8" s="1145" t="str">
        <f>INTRO!H14</f>
        <v>Example: ECR1</v>
      </c>
      <c r="K8" s="1142"/>
      <c r="L8" s="1146" t="str">
        <f>INTRO!H11</f>
        <v>Example: Part Name</v>
      </c>
      <c r="M8" s="1147"/>
      <c r="N8" s="1147"/>
      <c r="O8" s="1147"/>
      <c r="P8" s="1147"/>
      <c r="Q8" s="1148"/>
      <c r="R8" s="1138" t="str">
        <f>INTRO!H17</f>
        <v>Example: 2300 Project</v>
      </c>
      <c r="S8" s="1139"/>
      <c r="T8" s="1139"/>
      <c r="U8" s="1139"/>
      <c r="V8" s="1139"/>
      <c r="W8" s="1140"/>
    </row>
    <row r="9" spans="2:23" x14ac:dyDescent="0.2">
      <c r="D9" s="1177"/>
      <c r="E9" s="1178"/>
      <c r="F9" s="1178"/>
      <c r="G9" s="1178"/>
      <c r="H9" s="1178"/>
      <c r="I9" s="1178"/>
      <c r="J9" s="1178"/>
      <c r="K9" s="1178"/>
      <c r="L9" s="1178"/>
      <c r="M9" s="1178"/>
      <c r="N9" s="1178"/>
      <c r="O9" s="1178"/>
      <c r="P9" s="1178"/>
      <c r="Q9" s="1178"/>
      <c r="R9" s="1178"/>
      <c r="S9" s="1178"/>
      <c r="T9" s="1178"/>
      <c r="U9" s="1178"/>
      <c r="V9" s="1178"/>
      <c r="W9" s="1179"/>
    </row>
    <row r="10" spans="2:23" ht="7.5" customHeight="1" x14ac:dyDescent="0.2">
      <c r="D10" s="380"/>
      <c r="E10" s="111"/>
      <c r="F10" s="111"/>
      <c r="G10" s="111"/>
      <c r="H10" s="111"/>
      <c r="I10" s="111"/>
      <c r="J10" s="111"/>
      <c r="K10" s="111"/>
      <c r="L10" s="111"/>
      <c r="M10" s="111"/>
      <c r="N10" s="111"/>
      <c r="O10" s="111"/>
      <c r="P10" s="111"/>
      <c r="Q10" s="111"/>
      <c r="R10" s="111"/>
      <c r="S10" s="111"/>
      <c r="T10" s="111"/>
      <c r="U10" s="111"/>
      <c r="V10" s="111"/>
      <c r="W10" s="381"/>
    </row>
    <row r="11" spans="2:23" x14ac:dyDescent="0.2">
      <c r="D11" s="1155" t="s">
        <v>81</v>
      </c>
      <c r="E11" s="1152"/>
      <c r="F11" s="1152"/>
      <c r="G11" s="1152"/>
      <c r="H11" s="1152"/>
      <c r="I11" s="1152"/>
      <c r="J11" s="1152"/>
      <c r="K11" s="1152"/>
      <c r="L11" s="1152"/>
      <c r="M11" s="1152"/>
      <c r="N11" s="1152"/>
      <c r="O11" s="1152"/>
      <c r="P11" s="1152"/>
      <c r="Q11" s="1152"/>
      <c r="R11" s="1152"/>
      <c r="S11" s="1152"/>
      <c r="T11" s="1152"/>
      <c r="U11" s="1152"/>
      <c r="V11" s="1152"/>
      <c r="W11" s="1156"/>
    </row>
    <row r="12" spans="2:23" ht="6.75" customHeight="1" x14ac:dyDescent="0.2">
      <c r="D12" s="382"/>
      <c r="E12" s="114"/>
      <c r="F12" s="114"/>
      <c r="G12" s="114"/>
      <c r="H12" s="114"/>
      <c r="I12" s="114"/>
      <c r="J12" s="114"/>
      <c r="K12" s="114"/>
      <c r="L12" s="114"/>
      <c r="M12" s="114"/>
      <c r="N12" s="114"/>
      <c r="O12" s="114"/>
      <c r="P12" s="114"/>
      <c r="Q12" s="114"/>
      <c r="R12" s="114"/>
      <c r="S12" s="114"/>
      <c r="T12" s="114"/>
      <c r="U12" s="114"/>
      <c r="V12" s="114"/>
      <c r="W12" s="383"/>
    </row>
    <row r="13" spans="2:23" x14ac:dyDescent="0.2">
      <c r="D13" s="382"/>
      <c r="E13" s="1152" t="s">
        <v>112</v>
      </c>
      <c r="F13" s="1152"/>
      <c r="G13" s="1152"/>
      <c r="H13" s="114"/>
      <c r="I13" s="1152" t="s">
        <v>207</v>
      </c>
      <c r="J13" s="1152"/>
      <c r="K13" s="1152"/>
      <c r="L13" s="1152"/>
      <c r="M13" s="365"/>
      <c r="N13" s="1152" t="s">
        <v>208</v>
      </c>
      <c r="O13" s="1152"/>
      <c r="P13" s="1152"/>
      <c r="Q13" s="365"/>
      <c r="R13" s="1152" t="s">
        <v>209</v>
      </c>
      <c r="S13" s="1152"/>
      <c r="T13" s="114"/>
      <c r="U13" s="1152" t="s">
        <v>210</v>
      </c>
      <c r="V13" s="1152"/>
      <c r="W13" s="384"/>
    </row>
    <row r="14" spans="2:23" ht="6.75" customHeight="1" x14ac:dyDescent="0.2">
      <c r="D14" s="385"/>
      <c r="E14" s="119"/>
      <c r="F14" s="119"/>
      <c r="G14" s="119"/>
      <c r="H14" s="119"/>
      <c r="I14" s="114"/>
      <c r="J14" s="119"/>
      <c r="K14" s="119"/>
      <c r="L14" s="119"/>
      <c r="M14" s="119"/>
      <c r="N14" s="119"/>
      <c r="O14" s="119"/>
      <c r="P14" s="119"/>
      <c r="Q14" s="119"/>
      <c r="R14" s="119"/>
      <c r="S14" s="119"/>
      <c r="T14" s="119"/>
      <c r="U14" s="119"/>
      <c r="V14" s="119"/>
      <c r="W14" s="386"/>
    </row>
    <row r="15" spans="2:23" ht="6.75" customHeight="1" x14ac:dyDescent="0.2">
      <c r="D15" s="380"/>
      <c r="E15" s="111"/>
      <c r="F15" s="111"/>
      <c r="G15" s="111"/>
      <c r="H15" s="112"/>
      <c r="I15" s="110"/>
      <c r="J15" s="111"/>
      <c r="K15" s="111"/>
      <c r="L15" s="111"/>
      <c r="M15" s="111"/>
      <c r="N15" s="111"/>
      <c r="O15" s="111"/>
      <c r="P15" s="112"/>
      <c r="Q15" s="110"/>
      <c r="R15" s="111"/>
      <c r="S15" s="111"/>
      <c r="T15" s="111"/>
      <c r="U15" s="111"/>
      <c r="V15" s="111"/>
      <c r="W15" s="381"/>
    </row>
    <row r="16" spans="2:23" x14ac:dyDescent="0.2">
      <c r="D16" s="1157" t="s">
        <v>82</v>
      </c>
      <c r="E16" s="1158"/>
      <c r="F16" s="1158"/>
      <c r="G16" s="1158"/>
      <c r="H16" s="1159"/>
      <c r="I16" s="1160" t="s">
        <v>83</v>
      </c>
      <c r="J16" s="1158"/>
      <c r="K16" s="1158"/>
      <c r="L16" s="1158"/>
      <c r="M16" s="1158"/>
      <c r="N16" s="1158"/>
      <c r="O16" s="1158"/>
      <c r="P16" s="1159"/>
      <c r="Q16" s="1160" t="s">
        <v>84</v>
      </c>
      <c r="R16" s="1158"/>
      <c r="S16" s="1158"/>
      <c r="T16" s="1158"/>
      <c r="U16" s="1158"/>
      <c r="V16" s="1158"/>
      <c r="W16" s="1161"/>
    </row>
    <row r="17" spans="4:23" x14ac:dyDescent="0.2">
      <c r="D17" s="382"/>
      <c r="E17" s="114"/>
      <c r="F17" s="114"/>
      <c r="G17" s="114"/>
      <c r="H17" s="366"/>
      <c r="I17" s="1160" t="s">
        <v>82</v>
      </c>
      <c r="J17" s="1158"/>
      <c r="K17" s="1158"/>
      <c r="L17" s="1158"/>
      <c r="M17" s="1158"/>
      <c r="N17" s="1158"/>
      <c r="O17" s="1158"/>
      <c r="P17" s="1159"/>
      <c r="Q17" s="1160" t="s">
        <v>85</v>
      </c>
      <c r="R17" s="1158"/>
      <c r="S17" s="1158"/>
      <c r="T17" s="1158"/>
      <c r="U17" s="1158"/>
      <c r="V17" s="1158"/>
      <c r="W17" s="1161"/>
    </row>
    <row r="18" spans="4:23" ht="6" customHeight="1" thickBot="1" x14ac:dyDescent="0.25">
      <c r="D18" s="387"/>
      <c r="E18" s="124"/>
      <c r="F18" s="124"/>
      <c r="G18" s="124"/>
      <c r="H18" s="125"/>
      <c r="I18" s="123"/>
      <c r="J18" s="124"/>
      <c r="K18" s="124"/>
      <c r="L18" s="124"/>
      <c r="M18" s="124"/>
      <c r="N18" s="124"/>
      <c r="O18" s="124"/>
      <c r="P18" s="125"/>
      <c r="Q18" s="123"/>
      <c r="R18" s="124"/>
      <c r="S18" s="124"/>
      <c r="T18" s="124"/>
      <c r="U18" s="124"/>
      <c r="V18" s="124"/>
      <c r="W18" s="388"/>
    </row>
    <row r="19" spans="4:23" ht="15.6" customHeight="1" x14ac:dyDescent="0.2">
      <c r="D19" s="389"/>
      <c r="E19" s="69"/>
      <c r="F19" s="69"/>
      <c r="G19" s="69"/>
      <c r="H19" s="69"/>
      <c r="I19" s="1162"/>
      <c r="J19" s="1163"/>
      <c r="K19" s="1163"/>
      <c r="L19" s="1163"/>
      <c r="M19" s="1163"/>
      <c r="N19" s="1163"/>
      <c r="O19" s="1163"/>
      <c r="P19" s="1164"/>
      <c r="Q19" s="1162"/>
      <c r="R19" s="1163"/>
      <c r="S19" s="1163"/>
      <c r="T19" s="1163"/>
      <c r="U19" s="1163"/>
      <c r="V19" s="1163"/>
      <c r="W19" s="1165"/>
    </row>
    <row r="20" spans="4:23" ht="15.6" customHeight="1" x14ac:dyDescent="0.2">
      <c r="D20" s="389"/>
      <c r="E20" s="69"/>
      <c r="F20" s="69"/>
      <c r="G20" s="69"/>
      <c r="H20" s="69"/>
      <c r="I20" s="1162"/>
      <c r="J20" s="1163"/>
      <c r="K20" s="1163"/>
      <c r="L20" s="1163"/>
      <c r="M20" s="1163"/>
      <c r="N20" s="1163"/>
      <c r="O20" s="1163"/>
      <c r="P20" s="1164"/>
      <c r="Q20" s="1162"/>
      <c r="R20" s="1163"/>
      <c r="S20" s="1163"/>
      <c r="T20" s="1163"/>
      <c r="U20" s="1163"/>
      <c r="V20" s="1163"/>
      <c r="W20" s="1165"/>
    </row>
    <row r="21" spans="4:23" ht="15.6" customHeight="1" x14ac:dyDescent="0.2">
      <c r="D21" s="389"/>
      <c r="E21" s="69"/>
      <c r="F21" s="69"/>
      <c r="G21" s="69"/>
      <c r="H21" s="69"/>
      <c r="I21" s="1162"/>
      <c r="J21" s="1163"/>
      <c r="K21" s="1163"/>
      <c r="L21" s="1163"/>
      <c r="M21" s="1163"/>
      <c r="N21" s="1163"/>
      <c r="O21" s="1163"/>
      <c r="P21" s="1164"/>
      <c r="Q21" s="1162"/>
      <c r="R21" s="1163"/>
      <c r="S21" s="1163"/>
      <c r="T21" s="1163"/>
      <c r="U21" s="1163"/>
      <c r="V21" s="1163"/>
      <c r="W21" s="1165"/>
    </row>
    <row r="22" spans="4:23" ht="15.6" customHeight="1" x14ac:dyDescent="0.2">
      <c r="D22" s="389"/>
      <c r="E22" s="69"/>
      <c r="F22" s="69"/>
      <c r="G22" s="69"/>
      <c r="H22" s="69"/>
      <c r="I22" s="1162"/>
      <c r="J22" s="1163"/>
      <c r="K22" s="1163"/>
      <c r="L22" s="1163"/>
      <c r="M22" s="1163"/>
      <c r="N22" s="1163"/>
      <c r="O22" s="1163"/>
      <c r="P22" s="1164"/>
      <c r="Q22" s="1162"/>
      <c r="R22" s="1163"/>
      <c r="S22" s="1163"/>
      <c r="T22" s="1163"/>
      <c r="U22" s="1163"/>
      <c r="V22" s="1163"/>
      <c r="W22" s="1165"/>
    </row>
    <row r="23" spans="4:23" ht="15.6" customHeight="1" x14ac:dyDescent="0.2">
      <c r="D23" s="389"/>
      <c r="E23" s="69"/>
      <c r="F23" s="69"/>
      <c r="G23" s="69"/>
      <c r="H23" s="69"/>
      <c r="I23" s="1162"/>
      <c r="J23" s="1163"/>
      <c r="K23" s="1163"/>
      <c r="L23" s="1163"/>
      <c r="M23" s="1163"/>
      <c r="N23" s="1163"/>
      <c r="O23" s="1163"/>
      <c r="P23" s="1164"/>
      <c r="Q23" s="1162"/>
      <c r="R23" s="1163"/>
      <c r="S23" s="1163"/>
      <c r="T23" s="1163"/>
      <c r="U23" s="1163"/>
      <c r="V23" s="1163"/>
      <c r="W23" s="1165"/>
    </row>
    <row r="24" spans="4:23" ht="15.6" customHeight="1" x14ac:dyDescent="0.2">
      <c r="D24" s="389"/>
      <c r="E24" s="69"/>
      <c r="F24" s="69"/>
      <c r="G24" s="69"/>
      <c r="H24" s="69"/>
      <c r="I24" s="1162"/>
      <c r="J24" s="1163"/>
      <c r="K24" s="1163"/>
      <c r="L24" s="1163"/>
      <c r="M24" s="1163"/>
      <c r="N24" s="1163"/>
      <c r="O24" s="1163"/>
      <c r="P24" s="1164"/>
      <c r="Q24" s="1162"/>
      <c r="R24" s="1163"/>
      <c r="S24" s="1163"/>
      <c r="T24" s="1163"/>
      <c r="U24" s="1163"/>
      <c r="V24" s="1163"/>
      <c r="W24" s="1165"/>
    </row>
    <row r="25" spans="4:23" ht="15.6" customHeight="1" x14ac:dyDescent="0.2">
      <c r="D25" s="389"/>
      <c r="E25" s="69"/>
      <c r="F25" s="69"/>
      <c r="G25" s="69"/>
      <c r="H25" s="69"/>
      <c r="I25" s="1162"/>
      <c r="J25" s="1163"/>
      <c r="K25" s="1163"/>
      <c r="L25" s="1163"/>
      <c r="M25" s="1163"/>
      <c r="N25" s="1163"/>
      <c r="O25" s="1163"/>
      <c r="P25" s="1164"/>
      <c r="Q25" s="1162"/>
      <c r="R25" s="1163"/>
      <c r="S25" s="1163"/>
      <c r="T25" s="1163"/>
      <c r="U25" s="1163"/>
      <c r="V25" s="1163"/>
      <c r="W25" s="1165"/>
    </row>
    <row r="26" spans="4:23" ht="15.6" customHeight="1" x14ac:dyDescent="0.2">
      <c r="D26" s="389"/>
      <c r="E26" s="69"/>
      <c r="F26" s="69"/>
      <c r="G26" s="69"/>
      <c r="H26" s="69"/>
      <c r="I26" s="1162"/>
      <c r="J26" s="1163"/>
      <c r="K26" s="1163"/>
      <c r="L26" s="1163"/>
      <c r="M26" s="1163"/>
      <c r="N26" s="1163"/>
      <c r="O26" s="1163"/>
      <c r="P26" s="1164"/>
      <c r="Q26" s="1162"/>
      <c r="R26" s="1163"/>
      <c r="S26" s="1163"/>
      <c r="T26" s="1163"/>
      <c r="U26" s="1163"/>
      <c r="V26" s="1163"/>
      <c r="W26" s="1165"/>
    </row>
    <row r="27" spans="4:23" ht="15.6" customHeight="1" x14ac:dyDescent="0.2">
      <c r="D27" s="389"/>
      <c r="E27" s="69"/>
      <c r="F27" s="69"/>
      <c r="G27" s="69"/>
      <c r="H27" s="69"/>
      <c r="I27" s="1162"/>
      <c r="J27" s="1163"/>
      <c r="K27" s="1163"/>
      <c r="L27" s="1163"/>
      <c r="M27" s="1163"/>
      <c r="N27" s="1163"/>
      <c r="O27" s="1163"/>
      <c r="P27" s="1164"/>
      <c r="Q27" s="1162"/>
      <c r="R27" s="1163"/>
      <c r="S27" s="1163"/>
      <c r="T27" s="1163"/>
      <c r="U27" s="1163"/>
      <c r="V27" s="1163"/>
      <c r="W27" s="1165"/>
    </row>
    <row r="28" spans="4:23" ht="15.6" customHeight="1" x14ac:dyDescent="0.2">
      <c r="D28" s="389"/>
      <c r="E28" s="69"/>
      <c r="F28" s="69"/>
      <c r="G28" s="69"/>
      <c r="H28" s="69"/>
      <c r="I28" s="1162"/>
      <c r="J28" s="1163"/>
      <c r="K28" s="1163"/>
      <c r="L28" s="1163"/>
      <c r="M28" s="1163"/>
      <c r="N28" s="1163"/>
      <c r="O28" s="1163"/>
      <c r="P28" s="1164"/>
      <c r="Q28" s="1162"/>
      <c r="R28" s="1163"/>
      <c r="S28" s="1163"/>
      <c r="T28" s="1163"/>
      <c r="U28" s="1163"/>
      <c r="V28" s="1163"/>
      <c r="W28" s="1165"/>
    </row>
    <row r="29" spans="4:23" ht="15.6" customHeight="1" x14ac:dyDescent="0.2">
      <c r="D29" s="389"/>
      <c r="E29" s="69"/>
      <c r="F29" s="69"/>
      <c r="G29" s="69"/>
      <c r="H29" s="69"/>
      <c r="I29" s="1162"/>
      <c r="J29" s="1163"/>
      <c r="K29" s="1163"/>
      <c r="L29" s="1163"/>
      <c r="M29" s="1163"/>
      <c r="N29" s="1163"/>
      <c r="O29" s="1163"/>
      <c r="P29" s="1164"/>
      <c r="Q29" s="1162"/>
      <c r="R29" s="1163"/>
      <c r="S29" s="1163"/>
      <c r="T29" s="1163"/>
      <c r="U29" s="1163"/>
      <c r="V29" s="1163"/>
      <c r="W29" s="1165"/>
    </row>
    <row r="30" spans="4:23" ht="15.6" customHeight="1" x14ac:dyDescent="0.2">
      <c r="D30" s="389"/>
      <c r="E30" s="69"/>
      <c r="F30" s="69"/>
      <c r="G30" s="69"/>
      <c r="H30" s="69"/>
      <c r="I30" s="1162"/>
      <c r="J30" s="1163"/>
      <c r="K30" s="1163"/>
      <c r="L30" s="1163"/>
      <c r="M30" s="1163"/>
      <c r="N30" s="1163"/>
      <c r="O30" s="1163"/>
      <c r="P30" s="1164"/>
      <c r="Q30" s="1162"/>
      <c r="R30" s="1163"/>
      <c r="S30" s="1163"/>
      <c r="T30" s="1163"/>
      <c r="U30" s="1163"/>
      <c r="V30" s="1163"/>
      <c r="W30" s="1165"/>
    </row>
    <row r="31" spans="4:23" ht="15.6" customHeight="1" x14ac:dyDescent="0.2">
      <c r="D31" s="389"/>
      <c r="E31" s="69"/>
      <c r="F31" s="69"/>
      <c r="G31" s="69"/>
      <c r="H31" s="69"/>
      <c r="I31" s="1162"/>
      <c r="J31" s="1163"/>
      <c r="K31" s="1163"/>
      <c r="L31" s="1163"/>
      <c r="M31" s="1163"/>
      <c r="N31" s="1163"/>
      <c r="O31" s="1163"/>
      <c r="P31" s="1164"/>
      <c r="Q31" s="1162"/>
      <c r="R31" s="1163"/>
      <c r="S31" s="1163"/>
      <c r="T31" s="1163"/>
      <c r="U31" s="1163"/>
      <c r="V31" s="1163"/>
      <c r="W31" s="1165"/>
    </row>
    <row r="32" spans="4:23" ht="15.6" customHeight="1" x14ac:dyDescent="0.2">
      <c r="D32" s="389"/>
      <c r="E32" s="69"/>
      <c r="F32" s="69"/>
      <c r="G32" s="69"/>
      <c r="H32" s="69"/>
      <c r="I32" s="1162"/>
      <c r="J32" s="1163"/>
      <c r="K32" s="1163"/>
      <c r="L32" s="1163"/>
      <c r="M32" s="1163"/>
      <c r="N32" s="1163"/>
      <c r="O32" s="1163"/>
      <c r="P32" s="1164"/>
      <c r="Q32" s="1162"/>
      <c r="R32" s="1163"/>
      <c r="S32" s="1163"/>
      <c r="T32" s="1163"/>
      <c r="U32" s="1163"/>
      <c r="V32" s="1163"/>
      <c r="W32" s="1165"/>
    </row>
    <row r="33" spans="4:23" ht="15.6" customHeight="1" x14ac:dyDescent="0.2">
      <c r="D33" s="389"/>
      <c r="E33" s="69"/>
      <c r="F33" s="69"/>
      <c r="G33" s="69"/>
      <c r="H33" s="69"/>
      <c r="I33" s="1162"/>
      <c r="J33" s="1163"/>
      <c r="K33" s="1163"/>
      <c r="L33" s="1163"/>
      <c r="M33" s="1163"/>
      <c r="N33" s="1163"/>
      <c r="O33" s="1163"/>
      <c r="P33" s="1164"/>
      <c r="Q33" s="1162"/>
      <c r="R33" s="1163"/>
      <c r="S33" s="1163"/>
      <c r="T33" s="1163"/>
      <c r="U33" s="1163"/>
      <c r="V33" s="1163"/>
      <c r="W33" s="1165"/>
    </row>
    <row r="34" spans="4:23" ht="15.6" customHeight="1" x14ac:dyDescent="0.2">
      <c r="D34" s="389"/>
      <c r="E34" s="69"/>
      <c r="F34" s="69"/>
      <c r="G34" s="69"/>
      <c r="H34" s="69"/>
      <c r="I34" s="1162"/>
      <c r="J34" s="1163"/>
      <c r="K34" s="1163"/>
      <c r="L34" s="1163"/>
      <c r="M34" s="1163"/>
      <c r="N34" s="1163"/>
      <c r="O34" s="1163"/>
      <c r="P34" s="1164"/>
      <c r="Q34" s="1162"/>
      <c r="R34" s="1163"/>
      <c r="S34" s="1163"/>
      <c r="T34" s="1163"/>
      <c r="U34" s="1163"/>
      <c r="V34" s="1163"/>
      <c r="W34" s="1165"/>
    </row>
    <row r="35" spans="4:23" ht="15.6" customHeight="1" x14ac:dyDescent="0.2">
      <c r="D35" s="389"/>
      <c r="E35" s="69"/>
      <c r="F35" s="69"/>
      <c r="G35" s="69"/>
      <c r="H35" s="69"/>
      <c r="I35" s="1162"/>
      <c r="J35" s="1163"/>
      <c r="K35" s="1163"/>
      <c r="L35" s="1163"/>
      <c r="M35" s="1163"/>
      <c r="N35" s="1163"/>
      <c r="O35" s="1163"/>
      <c r="P35" s="1164"/>
      <c r="Q35" s="1162"/>
      <c r="R35" s="1163"/>
      <c r="S35" s="1163"/>
      <c r="T35" s="1163"/>
      <c r="U35" s="1163"/>
      <c r="V35" s="1163"/>
      <c r="W35" s="1165"/>
    </row>
    <row r="36" spans="4:23" ht="15.6" customHeight="1" x14ac:dyDescent="0.2">
      <c r="D36" s="389"/>
      <c r="E36" s="69"/>
      <c r="F36" s="69"/>
      <c r="G36" s="69"/>
      <c r="H36" s="69"/>
      <c r="I36" s="1162"/>
      <c r="J36" s="1163"/>
      <c r="K36" s="1163"/>
      <c r="L36" s="1163"/>
      <c r="M36" s="1163"/>
      <c r="N36" s="1163"/>
      <c r="O36" s="1163"/>
      <c r="P36" s="1164"/>
      <c r="Q36" s="1162"/>
      <c r="R36" s="1163"/>
      <c r="S36" s="1163"/>
      <c r="T36" s="1163"/>
      <c r="U36" s="1163"/>
      <c r="V36" s="1163"/>
      <c r="W36" s="1165"/>
    </row>
    <row r="37" spans="4:23" ht="15.6" customHeight="1" x14ac:dyDescent="0.2">
      <c r="D37" s="389"/>
      <c r="E37" s="69"/>
      <c r="F37" s="69"/>
      <c r="G37" s="69"/>
      <c r="H37" s="69"/>
      <c r="I37" s="1162"/>
      <c r="J37" s="1163"/>
      <c r="K37" s="1163"/>
      <c r="L37" s="1163"/>
      <c r="M37" s="1163"/>
      <c r="N37" s="1163"/>
      <c r="O37" s="1163"/>
      <c r="P37" s="1164"/>
      <c r="Q37" s="1162"/>
      <c r="R37" s="1163"/>
      <c r="S37" s="1163"/>
      <c r="T37" s="1163"/>
      <c r="U37" s="1163"/>
      <c r="V37" s="1163"/>
      <c r="W37" s="1165"/>
    </row>
    <row r="38" spans="4:23" ht="15.6" customHeight="1" x14ac:dyDescent="0.2">
      <c r="D38" s="389"/>
      <c r="E38" s="69"/>
      <c r="F38" s="69"/>
      <c r="G38" s="69"/>
      <c r="H38" s="69"/>
      <c r="I38" s="1162"/>
      <c r="J38" s="1163"/>
      <c r="K38" s="1163"/>
      <c r="L38" s="1163"/>
      <c r="M38" s="1163"/>
      <c r="N38" s="1163"/>
      <c r="O38" s="1163"/>
      <c r="P38" s="1164"/>
      <c r="Q38" s="1162"/>
      <c r="R38" s="1163"/>
      <c r="S38" s="1163"/>
      <c r="T38" s="1163"/>
      <c r="U38" s="1163"/>
      <c r="V38" s="1163"/>
      <c r="W38" s="1165"/>
    </row>
    <row r="39" spans="4:23" ht="15.6" customHeight="1" x14ac:dyDescent="0.2">
      <c r="D39" s="389"/>
      <c r="E39" s="69"/>
      <c r="F39" s="69"/>
      <c r="G39" s="69"/>
      <c r="H39" s="69"/>
      <c r="I39" s="1162"/>
      <c r="J39" s="1163"/>
      <c r="K39" s="1163"/>
      <c r="L39" s="1163"/>
      <c r="M39" s="1163"/>
      <c r="N39" s="1163"/>
      <c r="O39" s="1163"/>
      <c r="P39" s="1164"/>
      <c r="Q39" s="1162"/>
      <c r="R39" s="1163"/>
      <c r="S39" s="1163"/>
      <c r="T39" s="1163"/>
      <c r="U39" s="1163"/>
      <c r="V39" s="1163"/>
      <c r="W39" s="1165"/>
    </row>
    <row r="40" spans="4:23" ht="15.6" customHeight="1" x14ac:dyDescent="0.2">
      <c r="D40" s="389"/>
      <c r="E40" s="69"/>
      <c r="F40" s="69"/>
      <c r="G40" s="69"/>
      <c r="H40" s="69"/>
      <c r="I40" s="1162"/>
      <c r="J40" s="1163"/>
      <c r="K40" s="1163"/>
      <c r="L40" s="1163"/>
      <c r="M40" s="1163"/>
      <c r="N40" s="1163"/>
      <c r="O40" s="1163"/>
      <c r="P40" s="1164"/>
      <c r="Q40" s="1162"/>
      <c r="R40" s="1163"/>
      <c r="S40" s="1163"/>
      <c r="T40" s="1163"/>
      <c r="U40" s="1163"/>
      <c r="V40" s="1163"/>
      <c r="W40" s="1165"/>
    </row>
    <row r="41" spans="4:23" ht="15.6" customHeight="1" x14ac:dyDescent="0.2">
      <c r="D41" s="389"/>
      <c r="E41" s="69"/>
      <c r="F41" s="69"/>
      <c r="G41" s="69"/>
      <c r="H41" s="69"/>
      <c r="I41" s="1162"/>
      <c r="J41" s="1163"/>
      <c r="K41" s="1163"/>
      <c r="L41" s="1163"/>
      <c r="M41" s="1163"/>
      <c r="N41" s="1163"/>
      <c r="O41" s="1163"/>
      <c r="P41" s="1164"/>
      <c r="Q41" s="1162"/>
      <c r="R41" s="1163"/>
      <c r="S41" s="1163"/>
      <c r="T41" s="1163"/>
      <c r="U41" s="1163"/>
      <c r="V41" s="1163"/>
      <c r="W41" s="1165"/>
    </row>
    <row r="42" spans="4:23" ht="15.6" customHeight="1" x14ac:dyDescent="0.2">
      <c r="D42" s="389"/>
      <c r="E42" s="69"/>
      <c r="F42" s="69"/>
      <c r="G42" s="69"/>
      <c r="H42" s="69"/>
      <c r="I42" s="1162"/>
      <c r="J42" s="1163"/>
      <c r="K42" s="1163"/>
      <c r="L42" s="1163"/>
      <c r="M42" s="1163"/>
      <c r="N42" s="1163"/>
      <c r="O42" s="1163"/>
      <c r="P42" s="1164"/>
      <c r="Q42" s="1162"/>
      <c r="R42" s="1163"/>
      <c r="S42" s="1163"/>
      <c r="T42" s="1163"/>
      <c r="U42" s="1163"/>
      <c r="V42" s="1163"/>
      <c r="W42" s="1165"/>
    </row>
    <row r="43" spans="4:23" ht="15.6" customHeight="1" x14ac:dyDescent="0.2">
      <c r="D43" s="389"/>
      <c r="E43" s="69"/>
      <c r="F43" s="69"/>
      <c r="G43" s="69"/>
      <c r="H43" s="69"/>
      <c r="I43" s="1162"/>
      <c r="J43" s="1163"/>
      <c r="K43" s="1163"/>
      <c r="L43" s="1163"/>
      <c r="M43" s="1163"/>
      <c r="N43" s="1163"/>
      <c r="O43" s="1163"/>
      <c r="P43" s="1164"/>
      <c r="Q43" s="1162"/>
      <c r="R43" s="1163"/>
      <c r="S43" s="1163"/>
      <c r="T43" s="1163"/>
      <c r="U43" s="1163"/>
      <c r="V43" s="1163"/>
      <c r="W43" s="1165"/>
    </row>
    <row r="44" spans="4:23" ht="15.6" customHeight="1" x14ac:dyDescent="0.2">
      <c r="D44" s="389"/>
      <c r="E44" s="69"/>
      <c r="F44" s="69"/>
      <c r="G44" s="69"/>
      <c r="H44" s="69"/>
      <c r="I44" s="1162"/>
      <c r="J44" s="1163"/>
      <c r="K44" s="1163"/>
      <c r="L44" s="1163"/>
      <c r="M44" s="1163"/>
      <c r="N44" s="1163"/>
      <c r="O44" s="1163"/>
      <c r="P44" s="1164"/>
      <c r="Q44" s="1162"/>
      <c r="R44" s="1163"/>
      <c r="S44" s="1163"/>
      <c r="T44" s="1163"/>
      <c r="U44" s="1163"/>
      <c r="V44" s="1163"/>
      <c r="W44" s="1165"/>
    </row>
    <row r="45" spans="4:23" ht="15.6" customHeight="1" x14ac:dyDescent="0.2">
      <c r="D45" s="389"/>
      <c r="E45" s="69"/>
      <c r="F45" s="69"/>
      <c r="G45" s="69"/>
      <c r="H45" s="69"/>
      <c r="I45" s="1162"/>
      <c r="J45" s="1163"/>
      <c r="K45" s="1163"/>
      <c r="L45" s="1163"/>
      <c r="M45" s="1163"/>
      <c r="N45" s="1163"/>
      <c r="O45" s="1163"/>
      <c r="P45" s="1164"/>
      <c r="Q45" s="1162"/>
      <c r="R45" s="1163"/>
      <c r="S45" s="1163"/>
      <c r="T45" s="1163"/>
      <c r="U45" s="1163"/>
      <c r="V45" s="1163"/>
      <c r="W45" s="1165"/>
    </row>
    <row r="46" spans="4:23" ht="15.6" customHeight="1" x14ac:dyDescent="0.2">
      <c r="D46" s="389"/>
      <c r="E46" s="69"/>
      <c r="F46" s="69"/>
      <c r="G46" s="69"/>
      <c r="H46" s="69"/>
      <c r="I46" s="1162"/>
      <c r="J46" s="1163"/>
      <c r="K46" s="1163"/>
      <c r="L46" s="1163"/>
      <c r="M46" s="1163"/>
      <c r="N46" s="1163"/>
      <c r="O46" s="1163"/>
      <c r="P46" s="1164"/>
      <c r="Q46" s="1162"/>
      <c r="R46" s="1163"/>
      <c r="S46" s="1163"/>
      <c r="T46" s="1163"/>
      <c r="U46" s="1163"/>
      <c r="V46" s="1163"/>
      <c r="W46" s="1165"/>
    </row>
    <row r="47" spans="4:23" ht="15.6" customHeight="1" x14ac:dyDescent="0.2">
      <c r="D47" s="389"/>
      <c r="E47" s="69"/>
      <c r="F47" s="69"/>
      <c r="G47" s="69"/>
      <c r="H47" s="69"/>
      <c r="I47" s="1162"/>
      <c r="J47" s="1163"/>
      <c r="K47" s="1163"/>
      <c r="L47" s="1163"/>
      <c r="M47" s="1163"/>
      <c r="N47" s="1163"/>
      <c r="O47" s="1163"/>
      <c r="P47" s="1164"/>
      <c r="Q47" s="1162"/>
      <c r="R47" s="1163"/>
      <c r="S47" s="1163"/>
      <c r="T47" s="1163"/>
      <c r="U47" s="1163"/>
      <c r="V47" s="1163"/>
      <c r="W47" s="1165"/>
    </row>
    <row r="48" spans="4:23" ht="15.6" customHeight="1" x14ac:dyDescent="0.2">
      <c r="D48" s="389"/>
      <c r="E48" s="69"/>
      <c r="F48" s="69"/>
      <c r="G48" s="69"/>
      <c r="H48" s="69"/>
      <c r="I48" s="1162"/>
      <c r="J48" s="1163"/>
      <c r="K48" s="1163"/>
      <c r="L48" s="1163"/>
      <c r="M48" s="1163"/>
      <c r="N48" s="1163"/>
      <c r="O48" s="1163"/>
      <c r="P48" s="1164"/>
      <c r="Q48" s="1162"/>
      <c r="R48" s="1163"/>
      <c r="S48" s="1163"/>
      <c r="T48" s="1163"/>
      <c r="U48" s="1163"/>
      <c r="V48" s="1163"/>
      <c r="W48" s="1165"/>
    </row>
    <row r="49" spans="4:23" ht="15.6" customHeight="1" x14ac:dyDescent="0.2">
      <c r="D49" s="389"/>
      <c r="E49" s="69"/>
      <c r="F49" s="69"/>
      <c r="G49" s="69"/>
      <c r="H49" s="69"/>
      <c r="I49" s="1162"/>
      <c r="J49" s="1163"/>
      <c r="K49" s="1163"/>
      <c r="L49" s="1163"/>
      <c r="M49" s="1163"/>
      <c r="N49" s="1163"/>
      <c r="O49" s="1163"/>
      <c r="P49" s="1164"/>
      <c r="Q49" s="1162"/>
      <c r="R49" s="1163"/>
      <c r="S49" s="1163"/>
      <c r="T49" s="1163"/>
      <c r="U49" s="1163"/>
      <c r="V49" s="1163"/>
      <c r="W49" s="1165"/>
    </row>
    <row r="50" spans="4:23" ht="15.6" customHeight="1" x14ac:dyDescent="0.2">
      <c r="D50" s="389"/>
      <c r="E50" s="69"/>
      <c r="F50" s="69"/>
      <c r="G50" s="69"/>
      <c r="H50" s="69"/>
      <c r="I50" s="1162"/>
      <c r="J50" s="1163"/>
      <c r="K50" s="1163"/>
      <c r="L50" s="1163"/>
      <c r="M50" s="1163"/>
      <c r="N50" s="1163"/>
      <c r="O50" s="1163"/>
      <c r="P50" s="1164"/>
      <c r="Q50" s="1162"/>
      <c r="R50" s="1163"/>
      <c r="S50" s="1163"/>
      <c r="T50" s="1163"/>
      <c r="U50" s="1163"/>
      <c r="V50" s="1163"/>
      <c r="W50" s="1165"/>
    </row>
    <row r="51" spans="4:23" ht="15.6" customHeight="1" x14ac:dyDescent="0.2">
      <c r="D51" s="389"/>
      <c r="E51" s="69"/>
      <c r="F51" s="69"/>
      <c r="G51" s="69"/>
      <c r="H51" s="69"/>
      <c r="I51" s="1162"/>
      <c r="J51" s="1163"/>
      <c r="K51" s="1163"/>
      <c r="L51" s="1163"/>
      <c r="M51" s="1163"/>
      <c r="N51" s="1163"/>
      <c r="O51" s="1163"/>
      <c r="P51" s="1164"/>
      <c r="Q51" s="1162"/>
      <c r="R51" s="1163"/>
      <c r="S51" s="1163"/>
      <c r="T51" s="1163"/>
      <c r="U51" s="1163"/>
      <c r="V51" s="1163"/>
      <c r="W51" s="1165"/>
    </row>
    <row r="52" spans="4:23" ht="15.6" customHeight="1" x14ac:dyDescent="0.2">
      <c r="D52" s="389"/>
      <c r="E52" s="69"/>
      <c r="F52" s="69"/>
      <c r="G52" s="69"/>
      <c r="H52" s="69"/>
      <c r="I52" s="1162"/>
      <c r="J52" s="1163"/>
      <c r="K52" s="1163"/>
      <c r="L52" s="1163"/>
      <c r="M52" s="1163"/>
      <c r="N52" s="1163"/>
      <c r="O52" s="1163"/>
      <c r="P52" s="1164"/>
      <c r="Q52" s="1162"/>
      <c r="R52" s="1163"/>
      <c r="S52" s="1163"/>
      <c r="T52" s="1163"/>
      <c r="U52" s="1163"/>
      <c r="V52" s="1163"/>
      <c r="W52" s="1165"/>
    </row>
    <row r="53" spans="4:23" ht="15.6" customHeight="1" x14ac:dyDescent="0.2">
      <c r="D53" s="389"/>
      <c r="E53" s="69"/>
      <c r="F53" s="69"/>
      <c r="G53" s="69"/>
      <c r="H53" s="69"/>
      <c r="I53" s="1162"/>
      <c r="J53" s="1163"/>
      <c r="K53" s="1163"/>
      <c r="L53" s="1163"/>
      <c r="M53" s="1163"/>
      <c r="N53" s="1163"/>
      <c r="O53" s="1163"/>
      <c r="P53" s="1164"/>
      <c r="Q53" s="1162"/>
      <c r="R53" s="1163"/>
      <c r="S53" s="1163"/>
      <c r="T53" s="1163"/>
      <c r="U53" s="1163"/>
      <c r="V53" s="1163"/>
      <c r="W53" s="1165"/>
    </row>
    <row r="54" spans="4:23" ht="15.6" customHeight="1" x14ac:dyDescent="0.2">
      <c r="D54" s="389"/>
      <c r="E54" s="69"/>
      <c r="F54" s="69"/>
      <c r="G54" s="69"/>
      <c r="H54" s="69"/>
      <c r="I54" s="1162"/>
      <c r="J54" s="1163"/>
      <c r="K54" s="1163"/>
      <c r="L54" s="1163"/>
      <c r="M54" s="1163"/>
      <c r="N54" s="1163"/>
      <c r="O54" s="1163"/>
      <c r="P54" s="1164"/>
      <c r="Q54" s="1162"/>
      <c r="R54" s="1163"/>
      <c r="S54" s="1163"/>
      <c r="T54" s="1163"/>
      <c r="U54" s="1163"/>
      <c r="V54" s="1163"/>
      <c r="W54" s="1165"/>
    </row>
    <row r="55" spans="4:23" ht="15.6" customHeight="1" x14ac:dyDescent="0.2">
      <c r="D55" s="389"/>
      <c r="E55" s="69"/>
      <c r="F55" s="69"/>
      <c r="G55" s="69"/>
      <c r="H55" s="69"/>
      <c r="I55" s="1162"/>
      <c r="J55" s="1163"/>
      <c r="K55" s="1163"/>
      <c r="L55" s="1163"/>
      <c r="M55" s="1163"/>
      <c r="N55" s="1163"/>
      <c r="O55" s="1163"/>
      <c r="P55" s="1164"/>
      <c r="Q55" s="1162"/>
      <c r="R55" s="1163"/>
      <c r="S55" s="1163"/>
      <c r="T55" s="1163"/>
      <c r="U55" s="1163"/>
      <c r="V55" s="1163"/>
      <c r="W55" s="1165"/>
    </row>
    <row r="56" spans="4:23" ht="15.6" customHeight="1" x14ac:dyDescent="0.2">
      <c r="D56" s="389"/>
      <c r="E56" s="69"/>
      <c r="F56" s="69"/>
      <c r="G56" s="69"/>
      <c r="H56" s="69"/>
      <c r="I56" s="1162"/>
      <c r="J56" s="1163"/>
      <c r="K56" s="1163"/>
      <c r="L56" s="1163"/>
      <c r="M56" s="1163"/>
      <c r="N56" s="1163"/>
      <c r="O56" s="1163"/>
      <c r="P56" s="1164"/>
      <c r="Q56" s="1162"/>
      <c r="R56" s="1163"/>
      <c r="S56" s="1163"/>
      <c r="T56" s="1163"/>
      <c r="U56" s="1163"/>
      <c r="V56" s="1163"/>
      <c r="W56" s="1165"/>
    </row>
    <row r="57" spans="4:23" ht="15.6" customHeight="1" x14ac:dyDescent="0.2">
      <c r="D57" s="389"/>
      <c r="E57" s="69"/>
      <c r="F57" s="69"/>
      <c r="G57" s="69"/>
      <c r="H57" s="69"/>
      <c r="I57" s="1162"/>
      <c r="J57" s="1163"/>
      <c r="K57" s="1163"/>
      <c r="L57" s="1163"/>
      <c r="M57" s="1163"/>
      <c r="N57" s="1163"/>
      <c r="O57" s="1163"/>
      <c r="P57" s="1164"/>
      <c r="Q57" s="1162"/>
      <c r="R57" s="1163"/>
      <c r="S57" s="1163"/>
      <c r="T57" s="1163"/>
      <c r="U57" s="1163"/>
      <c r="V57" s="1163"/>
      <c r="W57" s="1165"/>
    </row>
    <row r="58" spans="4:23" ht="15.6" customHeight="1" x14ac:dyDescent="0.2">
      <c r="D58" s="389"/>
      <c r="E58" s="69"/>
      <c r="F58" s="69"/>
      <c r="G58" s="69"/>
      <c r="H58" s="69"/>
      <c r="I58" s="1162"/>
      <c r="J58" s="1163"/>
      <c r="K58" s="1163"/>
      <c r="L58" s="1163"/>
      <c r="M58" s="1163"/>
      <c r="N58" s="1163"/>
      <c r="O58" s="1163"/>
      <c r="P58" s="1164"/>
      <c r="Q58" s="1162"/>
      <c r="R58" s="1163"/>
      <c r="S58" s="1163"/>
      <c r="T58" s="1163"/>
      <c r="U58" s="1163"/>
      <c r="V58" s="1163"/>
      <c r="W58" s="1165"/>
    </row>
    <row r="59" spans="4:23" ht="15.6" customHeight="1" thickBot="1" x14ac:dyDescent="0.25">
      <c r="D59" s="390"/>
      <c r="E59" s="391"/>
      <c r="F59" s="391"/>
      <c r="G59" s="391"/>
      <c r="H59" s="391"/>
      <c r="I59" s="1180"/>
      <c r="J59" s="1181"/>
      <c r="K59" s="1181"/>
      <c r="L59" s="1181"/>
      <c r="M59" s="1181"/>
      <c r="N59" s="1181"/>
      <c r="O59" s="1181"/>
      <c r="P59" s="1182"/>
      <c r="Q59" s="1180"/>
      <c r="R59" s="1181"/>
      <c r="S59" s="1181"/>
      <c r="T59" s="1181"/>
      <c r="U59" s="1181"/>
      <c r="V59" s="1181"/>
      <c r="W59" s="1183"/>
    </row>
    <row r="60" spans="4:23" ht="7.5" customHeight="1" x14ac:dyDescent="0.2">
      <c r="D60" s="113"/>
      <c r="E60" s="114"/>
      <c r="F60" s="114"/>
      <c r="G60" s="114"/>
      <c r="H60" s="114"/>
      <c r="I60" s="114"/>
      <c r="J60" s="114"/>
      <c r="K60" s="114"/>
      <c r="L60" s="114"/>
      <c r="M60" s="114"/>
      <c r="N60" s="114"/>
      <c r="O60" s="114"/>
      <c r="P60" s="114"/>
      <c r="Q60" s="114"/>
      <c r="R60" s="114"/>
      <c r="S60" s="114"/>
      <c r="T60" s="114"/>
      <c r="U60" s="114"/>
      <c r="V60" s="114"/>
      <c r="W60" s="115"/>
    </row>
    <row r="61" spans="4:23" x14ac:dyDescent="0.2">
      <c r="D61" s="1153" t="s">
        <v>81</v>
      </c>
      <c r="E61" s="1152"/>
      <c r="F61" s="1152"/>
      <c r="G61" s="1152"/>
      <c r="H61" s="1152"/>
      <c r="I61" s="1152"/>
      <c r="J61" s="1152"/>
      <c r="K61" s="1152"/>
      <c r="L61" s="1152"/>
      <c r="M61" s="1152"/>
      <c r="N61" s="1152"/>
      <c r="O61" s="1152"/>
      <c r="P61" s="1152"/>
      <c r="Q61" s="1152"/>
      <c r="R61" s="1152"/>
      <c r="S61" s="1152"/>
      <c r="T61" s="1152"/>
      <c r="U61" s="1152"/>
      <c r="V61" s="1152"/>
      <c r="W61" s="1154"/>
    </row>
    <row r="62" spans="4:23" ht="6.75" customHeight="1" x14ac:dyDescent="0.2">
      <c r="D62" s="113"/>
      <c r="E62" s="114"/>
      <c r="F62" s="114"/>
      <c r="G62" s="114"/>
      <c r="H62" s="114"/>
      <c r="I62" s="114"/>
      <c r="J62" s="114"/>
      <c r="K62" s="114"/>
      <c r="L62" s="114"/>
      <c r="M62" s="114"/>
      <c r="N62" s="114"/>
      <c r="O62" s="114"/>
      <c r="P62" s="114"/>
      <c r="Q62" s="114"/>
      <c r="R62" s="114"/>
      <c r="S62" s="114"/>
      <c r="T62" s="114"/>
      <c r="U62" s="114"/>
      <c r="V62" s="114"/>
      <c r="W62" s="115"/>
    </row>
    <row r="63" spans="4:23" x14ac:dyDescent="0.2">
      <c r="D63" s="113"/>
      <c r="E63" s="1152" t="s">
        <v>112</v>
      </c>
      <c r="F63" s="1152"/>
      <c r="G63" s="1152"/>
      <c r="H63" s="114"/>
      <c r="I63" s="1152" t="s">
        <v>207</v>
      </c>
      <c r="J63" s="1152"/>
      <c r="K63" s="1152"/>
      <c r="L63" s="1152"/>
      <c r="M63" s="116"/>
      <c r="N63" s="1152" t="s">
        <v>208</v>
      </c>
      <c r="O63" s="1152"/>
      <c r="P63" s="1152"/>
      <c r="Q63" s="116"/>
      <c r="R63" s="1152" t="s">
        <v>209</v>
      </c>
      <c r="S63" s="1152"/>
      <c r="T63" s="114"/>
      <c r="U63" s="1152" t="s">
        <v>210</v>
      </c>
      <c r="V63" s="1152"/>
      <c r="W63" s="117"/>
    </row>
    <row r="64" spans="4:23" ht="6.75" customHeight="1" x14ac:dyDescent="0.2">
      <c r="D64" s="118"/>
      <c r="E64" s="119"/>
      <c r="F64" s="119"/>
      <c r="G64" s="119"/>
      <c r="H64" s="119"/>
      <c r="I64" s="114"/>
      <c r="J64" s="119"/>
      <c r="K64" s="119"/>
      <c r="L64" s="119"/>
      <c r="M64" s="119"/>
      <c r="N64" s="119"/>
      <c r="O64" s="119"/>
      <c r="P64" s="119"/>
      <c r="Q64" s="119"/>
      <c r="R64" s="119"/>
      <c r="S64" s="119"/>
      <c r="T64" s="119"/>
      <c r="U64" s="119"/>
      <c r="V64" s="119"/>
      <c r="W64" s="120"/>
    </row>
    <row r="65" spans="4:23" ht="6.75" customHeight="1" x14ac:dyDescent="0.2">
      <c r="D65" s="110"/>
      <c r="E65" s="111"/>
      <c r="F65" s="111"/>
      <c r="G65" s="111"/>
      <c r="H65" s="112"/>
      <c r="I65" s="110"/>
      <c r="J65" s="111"/>
      <c r="K65" s="111"/>
      <c r="L65" s="111"/>
      <c r="M65" s="111"/>
      <c r="N65" s="111"/>
      <c r="O65" s="111"/>
      <c r="P65" s="112"/>
      <c r="Q65" s="110"/>
      <c r="R65" s="111"/>
      <c r="S65" s="111"/>
      <c r="T65" s="111"/>
      <c r="U65" s="111"/>
      <c r="V65" s="111"/>
      <c r="W65" s="112"/>
    </row>
    <row r="66" spans="4:23" x14ac:dyDescent="0.2">
      <c r="D66" s="1160" t="s">
        <v>82</v>
      </c>
      <c r="E66" s="1158"/>
      <c r="F66" s="1158"/>
      <c r="G66" s="1158"/>
      <c r="H66" s="1159"/>
      <c r="I66" s="1160" t="s">
        <v>83</v>
      </c>
      <c r="J66" s="1158"/>
      <c r="K66" s="1158"/>
      <c r="L66" s="1158"/>
      <c r="M66" s="1158"/>
      <c r="N66" s="1158"/>
      <c r="O66" s="1158"/>
      <c r="P66" s="1159"/>
      <c r="Q66" s="1160" t="s">
        <v>84</v>
      </c>
      <c r="R66" s="1158"/>
      <c r="S66" s="1158"/>
      <c r="T66" s="1158"/>
      <c r="U66" s="1158"/>
      <c r="V66" s="1158"/>
      <c r="W66" s="1159"/>
    </row>
    <row r="67" spans="4:23" x14ac:dyDescent="0.2">
      <c r="D67" s="113"/>
      <c r="E67" s="114"/>
      <c r="F67" s="114"/>
      <c r="G67" s="114"/>
      <c r="H67" s="121"/>
      <c r="I67" s="1160" t="s">
        <v>82</v>
      </c>
      <c r="J67" s="1158"/>
      <c r="K67" s="1158"/>
      <c r="L67" s="1158"/>
      <c r="M67" s="1158"/>
      <c r="N67" s="1158"/>
      <c r="O67" s="1158"/>
      <c r="P67" s="1159"/>
      <c r="Q67" s="1160" t="s">
        <v>85</v>
      </c>
      <c r="R67" s="1158"/>
      <c r="S67" s="1158"/>
      <c r="T67" s="1158"/>
      <c r="U67" s="1158"/>
      <c r="V67" s="1158"/>
      <c r="W67" s="1159"/>
    </row>
    <row r="68" spans="4:23" ht="6" customHeight="1" thickBot="1" x14ac:dyDescent="0.25">
      <c r="D68" s="123"/>
      <c r="E68" s="124"/>
      <c r="F68" s="124"/>
      <c r="G68" s="124"/>
      <c r="H68" s="125"/>
      <c r="I68" s="123"/>
      <c r="J68" s="124"/>
      <c r="K68" s="124"/>
      <c r="L68" s="124"/>
      <c r="M68" s="124"/>
      <c r="N68" s="124"/>
      <c r="O68" s="124"/>
      <c r="P68" s="125"/>
      <c r="Q68" s="123"/>
      <c r="R68" s="124"/>
      <c r="S68" s="124"/>
      <c r="T68" s="124"/>
      <c r="U68" s="124"/>
      <c r="V68" s="124"/>
      <c r="W68" s="125"/>
    </row>
    <row r="69" spans="4:23" ht="15.6" customHeight="1" x14ac:dyDescent="0.2">
      <c r="D69" s="69"/>
      <c r="E69" s="69"/>
      <c r="F69" s="69"/>
      <c r="G69" s="69"/>
      <c r="H69" s="69"/>
      <c r="I69" s="1162"/>
      <c r="J69" s="1163"/>
      <c r="K69" s="1163"/>
      <c r="L69" s="1163"/>
      <c r="M69" s="1163"/>
      <c r="N69" s="1163"/>
      <c r="O69" s="1163"/>
      <c r="P69" s="1164"/>
      <c r="Q69" s="1162"/>
      <c r="R69" s="1163"/>
      <c r="S69" s="1163"/>
      <c r="T69" s="1163"/>
      <c r="U69" s="1163"/>
      <c r="V69" s="1163"/>
      <c r="W69" s="1164"/>
    </row>
    <row r="70" spans="4:23" ht="15.6" customHeight="1" x14ac:dyDescent="0.2">
      <c r="D70" s="69"/>
      <c r="E70" s="69"/>
      <c r="F70" s="69"/>
      <c r="G70" s="69"/>
      <c r="H70" s="69"/>
      <c r="I70" s="1166"/>
      <c r="J70" s="1167"/>
      <c r="K70" s="1167"/>
      <c r="L70" s="1167"/>
      <c r="M70" s="1167"/>
      <c r="N70" s="1167"/>
      <c r="O70" s="1167"/>
      <c r="P70" s="1168"/>
      <c r="Q70" s="1166"/>
      <c r="R70" s="1167"/>
      <c r="S70" s="1167"/>
      <c r="T70" s="1167"/>
      <c r="U70" s="1167"/>
      <c r="V70" s="1167"/>
      <c r="W70" s="1168"/>
    </row>
    <row r="71" spans="4:23" ht="15.6" customHeight="1" x14ac:dyDescent="0.2">
      <c r="D71" s="69"/>
      <c r="E71" s="69"/>
      <c r="F71" s="69"/>
      <c r="G71" s="69"/>
      <c r="H71" s="69"/>
      <c r="I71" s="1166"/>
      <c r="J71" s="1167"/>
      <c r="K71" s="1167"/>
      <c r="L71" s="1167"/>
      <c r="M71" s="1167"/>
      <c r="N71" s="1167"/>
      <c r="O71" s="1167"/>
      <c r="P71" s="1168"/>
      <c r="Q71" s="1166"/>
      <c r="R71" s="1167"/>
      <c r="S71" s="1167"/>
      <c r="T71" s="1167"/>
      <c r="U71" s="1167"/>
      <c r="V71" s="1167"/>
      <c r="W71" s="1168"/>
    </row>
    <row r="72" spans="4:23" ht="15.6" customHeight="1" x14ac:dyDescent="0.2">
      <c r="D72" s="69"/>
      <c r="E72" s="69"/>
      <c r="F72" s="69"/>
      <c r="G72" s="69"/>
      <c r="H72" s="69"/>
      <c r="I72" s="1166"/>
      <c r="J72" s="1167"/>
      <c r="K72" s="1167"/>
      <c r="L72" s="1167"/>
      <c r="M72" s="1167"/>
      <c r="N72" s="1167"/>
      <c r="O72" s="1167"/>
      <c r="P72" s="1168"/>
      <c r="Q72" s="1166"/>
      <c r="R72" s="1167"/>
      <c r="S72" s="1167"/>
      <c r="T72" s="1167"/>
      <c r="U72" s="1167"/>
      <c r="V72" s="1167"/>
      <c r="W72" s="1168"/>
    </row>
    <row r="73" spans="4:23" ht="15.6" customHeight="1" x14ac:dyDescent="0.2">
      <c r="D73" s="69"/>
      <c r="E73" s="69"/>
      <c r="F73" s="69"/>
      <c r="G73" s="69"/>
      <c r="H73" s="69"/>
      <c r="I73" s="1166"/>
      <c r="J73" s="1167"/>
      <c r="K73" s="1167"/>
      <c r="L73" s="1167"/>
      <c r="M73" s="1167"/>
      <c r="N73" s="1167"/>
      <c r="O73" s="1167"/>
      <c r="P73" s="1168"/>
      <c r="Q73" s="1166"/>
      <c r="R73" s="1167"/>
      <c r="S73" s="1167"/>
      <c r="T73" s="1167"/>
      <c r="U73" s="1167"/>
      <c r="V73" s="1167"/>
      <c r="W73" s="1168"/>
    </row>
    <row r="74" spans="4:23" ht="15.6" customHeight="1" x14ac:dyDescent="0.2">
      <c r="D74" s="69"/>
      <c r="E74" s="69"/>
      <c r="F74" s="69"/>
      <c r="G74" s="69"/>
      <c r="H74" s="69"/>
      <c r="I74" s="1166"/>
      <c r="J74" s="1167"/>
      <c r="K74" s="1167"/>
      <c r="L74" s="1167"/>
      <c r="M74" s="1167"/>
      <c r="N74" s="1167"/>
      <c r="O74" s="1167"/>
      <c r="P74" s="1168"/>
      <c r="Q74" s="1166"/>
      <c r="R74" s="1167"/>
      <c r="S74" s="1167"/>
      <c r="T74" s="1167"/>
      <c r="U74" s="1167"/>
      <c r="V74" s="1167"/>
      <c r="W74" s="1168"/>
    </row>
    <row r="75" spans="4:23" ht="15.6" customHeight="1" x14ac:dyDescent="0.2">
      <c r="D75" s="69"/>
      <c r="E75" s="69"/>
      <c r="F75" s="69"/>
      <c r="G75" s="69"/>
      <c r="H75" s="69"/>
      <c r="I75" s="1166"/>
      <c r="J75" s="1167"/>
      <c r="K75" s="1167"/>
      <c r="L75" s="1167"/>
      <c r="M75" s="1167"/>
      <c r="N75" s="1167"/>
      <c r="O75" s="1167"/>
      <c r="P75" s="1168"/>
      <c r="Q75" s="1166"/>
      <c r="R75" s="1167"/>
      <c r="S75" s="1167"/>
      <c r="T75" s="1167"/>
      <c r="U75" s="1167"/>
      <c r="V75" s="1167"/>
      <c r="W75" s="1168"/>
    </row>
    <row r="76" spans="4:23" ht="15.6" customHeight="1" x14ac:dyDescent="0.2">
      <c r="D76" s="69"/>
      <c r="E76" s="69"/>
      <c r="F76" s="69"/>
      <c r="G76" s="69"/>
      <c r="H76" s="69"/>
      <c r="I76" s="1166"/>
      <c r="J76" s="1167"/>
      <c r="K76" s="1167"/>
      <c r="L76" s="1167"/>
      <c r="M76" s="1167"/>
      <c r="N76" s="1167"/>
      <c r="O76" s="1167"/>
      <c r="P76" s="1168"/>
      <c r="Q76" s="1166"/>
      <c r="R76" s="1167"/>
      <c r="S76" s="1167"/>
      <c r="T76" s="1167"/>
      <c r="U76" s="1167"/>
      <c r="V76" s="1167"/>
      <c r="W76" s="1168"/>
    </row>
    <row r="77" spans="4:23" ht="15.6" customHeight="1" x14ac:dyDescent="0.2">
      <c r="D77" s="69"/>
      <c r="E77" s="69"/>
      <c r="F77" s="69"/>
      <c r="G77" s="69"/>
      <c r="H77" s="69"/>
      <c r="I77" s="1166"/>
      <c r="J77" s="1167"/>
      <c r="K77" s="1167"/>
      <c r="L77" s="1167"/>
      <c r="M77" s="1167"/>
      <c r="N77" s="1167"/>
      <c r="O77" s="1167"/>
      <c r="P77" s="1168"/>
      <c r="Q77" s="1166"/>
      <c r="R77" s="1167"/>
      <c r="S77" s="1167"/>
      <c r="T77" s="1167"/>
      <c r="U77" s="1167"/>
      <c r="V77" s="1167"/>
      <c r="W77" s="1168"/>
    </row>
    <row r="78" spans="4:23" ht="15.6" customHeight="1" x14ac:dyDescent="0.2">
      <c r="D78" s="69"/>
      <c r="E78" s="69"/>
      <c r="F78" s="69"/>
      <c r="G78" s="69"/>
      <c r="H78" s="69"/>
      <c r="I78" s="1166"/>
      <c r="J78" s="1167"/>
      <c r="K78" s="1167"/>
      <c r="L78" s="1167"/>
      <c r="M78" s="1167"/>
      <c r="N78" s="1167"/>
      <c r="O78" s="1167"/>
      <c r="P78" s="1168"/>
      <c r="Q78" s="1166"/>
      <c r="R78" s="1167"/>
      <c r="S78" s="1167"/>
      <c r="T78" s="1167"/>
      <c r="U78" s="1167"/>
      <c r="V78" s="1167"/>
      <c r="W78" s="1168"/>
    </row>
    <row r="79" spans="4:23" ht="15.6" customHeight="1" x14ac:dyDescent="0.2">
      <c r="D79" s="69"/>
      <c r="E79" s="69"/>
      <c r="F79" s="69"/>
      <c r="G79" s="69"/>
      <c r="H79" s="69"/>
      <c r="I79" s="1166"/>
      <c r="J79" s="1167"/>
      <c r="K79" s="1167"/>
      <c r="L79" s="1167"/>
      <c r="M79" s="1167"/>
      <c r="N79" s="1167"/>
      <c r="O79" s="1167"/>
      <c r="P79" s="1168"/>
      <c r="Q79" s="1166"/>
      <c r="R79" s="1167"/>
      <c r="S79" s="1167"/>
      <c r="T79" s="1167"/>
      <c r="U79" s="1167"/>
      <c r="V79" s="1167"/>
      <c r="W79" s="1168"/>
    </row>
    <row r="80" spans="4:23" ht="15.6" customHeight="1" x14ac:dyDescent="0.2">
      <c r="D80" s="69"/>
      <c r="E80" s="69"/>
      <c r="F80" s="69"/>
      <c r="G80" s="69"/>
      <c r="H80" s="69"/>
      <c r="I80" s="1166"/>
      <c r="J80" s="1167"/>
      <c r="K80" s="1167"/>
      <c r="L80" s="1167"/>
      <c r="M80" s="1167"/>
      <c r="N80" s="1167"/>
      <c r="O80" s="1167"/>
      <c r="P80" s="1168"/>
      <c r="Q80" s="1166"/>
      <c r="R80" s="1167"/>
      <c r="S80" s="1167"/>
      <c r="T80" s="1167"/>
      <c r="U80" s="1167"/>
      <c r="V80" s="1167"/>
      <c r="W80" s="1168"/>
    </row>
    <row r="81" spans="4:23" ht="15.6" customHeight="1" x14ac:dyDescent="0.2">
      <c r="D81" s="69"/>
      <c r="E81" s="69"/>
      <c r="F81" s="69"/>
      <c r="G81" s="69"/>
      <c r="H81" s="69"/>
      <c r="I81" s="1166"/>
      <c r="J81" s="1167"/>
      <c r="K81" s="1167"/>
      <c r="L81" s="1167"/>
      <c r="M81" s="1167"/>
      <c r="N81" s="1167"/>
      <c r="O81" s="1167"/>
      <c r="P81" s="1168"/>
      <c r="Q81" s="1166"/>
      <c r="R81" s="1167"/>
      <c r="S81" s="1167"/>
      <c r="T81" s="1167"/>
      <c r="U81" s="1167"/>
      <c r="V81" s="1167"/>
      <c r="W81" s="1168"/>
    </row>
    <row r="82" spans="4:23" ht="15.6" customHeight="1" x14ac:dyDescent="0.2">
      <c r="D82" s="69"/>
      <c r="E82" s="69"/>
      <c r="F82" s="69"/>
      <c r="G82" s="69"/>
      <c r="H82" s="69"/>
      <c r="I82" s="1166"/>
      <c r="J82" s="1167"/>
      <c r="K82" s="1167"/>
      <c r="L82" s="1167"/>
      <c r="M82" s="1167"/>
      <c r="N82" s="1167"/>
      <c r="O82" s="1167"/>
      <c r="P82" s="1168"/>
      <c r="Q82" s="1166"/>
      <c r="R82" s="1167"/>
      <c r="S82" s="1167"/>
      <c r="T82" s="1167"/>
      <c r="U82" s="1167"/>
      <c r="V82" s="1167"/>
      <c r="W82" s="1168"/>
    </row>
    <row r="83" spans="4:23" ht="15.6" customHeight="1" x14ac:dyDescent="0.2">
      <c r="D83" s="69"/>
      <c r="E83" s="69"/>
      <c r="F83" s="69"/>
      <c r="G83" s="69"/>
      <c r="H83" s="69"/>
      <c r="I83" s="1166"/>
      <c r="J83" s="1167"/>
      <c r="K83" s="1167"/>
      <c r="L83" s="1167"/>
      <c r="M83" s="1167"/>
      <c r="N83" s="1167"/>
      <c r="O83" s="1167"/>
      <c r="P83" s="1168"/>
      <c r="Q83" s="1166"/>
      <c r="R83" s="1167"/>
      <c r="S83" s="1167"/>
      <c r="T83" s="1167"/>
      <c r="U83" s="1167"/>
      <c r="V83" s="1167"/>
      <c r="W83" s="1168"/>
    </row>
    <row r="84" spans="4:23" ht="15.6" customHeight="1" x14ac:dyDescent="0.2">
      <c r="D84" s="69"/>
      <c r="E84" s="69"/>
      <c r="F84" s="69"/>
      <c r="G84" s="69"/>
      <c r="H84" s="69"/>
      <c r="I84" s="1166"/>
      <c r="J84" s="1167"/>
      <c r="K84" s="1167"/>
      <c r="L84" s="1167"/>
      <c r="M84" s="1167"/>
      <c r="N84" s="1167"/>
      <c r="O84" s="1167"/>
      <c r="P84" s="1168"/>
      <c r="Q84" s="1166"/>
      <c r="R84" s="1167"/>
      <c r="S84" s="1167"/>
      <c r="T84" s="1167"/>
      <c r="U84" s="1167"/>
      <c r="V84" s="1167"/>
      <c r="W84" s="1168"/>
    </row>
    <row r="85" spans="4:23" ht="15.6" customHeight="1" x14ac:dyDescent="0.2">
      <c r="D85" s="69"/>
      <c r="E85" s="69"/>
      <c r="F85" s="69"/>
      <c r="G85" s="69"/>
      <c r="H85" s="69"/>
      <c r="I85" s="1166"/>
      <c r="J85" s="1167"/>
      <c r="K85" s="1167"/>
      <c r="L85" s="1167"/>
      <c r="M85" s="1167"/>
      <c r="N85" s="1167"/>
      <c r="O85" s="1167"/>
      <c r="P85" s="1168"/>
      <c r="Q85" s="1166"/>
      <c r="R85" s="1167"/>
      <c r="S85" s="1167"/>
      <c r="T85" s="1167"/>
      <c r="U85" s="1167"/>
      <c r="V85" s="1167"/>
      <c r="W85" s="1168"/>
    </row>
    <row r="86" spans="4:23" ht="15.6" customHeight="1" x14ac:dyDescent="0.2">
      <c r="D86" s="69"/>
      <c r="E86" s="69"/>
      <c r="F86" s="69"/>
      <c r="G86" s="69"/>
      <c r="H86" s="69"/>
      <c r="I86" s="1166"/>
      <c r="J86" s="1167"/>
      <c r="K86" s="1167"/>
      <c r="L86" s="1167"/>
      <c r="M86" s="1167"/>
      <c r="N86" s="1167"/>
      <c r="O86" s="1167"/>
      <c r="P86" s="1168"/>
      <c r="Q86" s="1166"/>
      <c r="R86" s="1167"/>
      <c r="S86" s="1167"/>
      <c r="T86" s="1167"/>
      <c r="U86" s="1167"/>
      <c r="V86" s="1167"/>
      <c r="W86" s="1168"/>
    </row>
    <row r="87" spans="4:23" ht="15.6" customHeight="1" x14ac:dyDescent="0.2">
      <c r="D87" s="69"/>
      <c r="E87" s="69"/>
      <c r="F87" s="69"/>
      <c r="G87" s="69"/>
      <c r="H87" s="69"/>
      <c r="I87" s="1166"/>
      <c r="J87" s="1167"/>
      <c r="K87" s="1167"/>
      <c r="L87" s="1167"/>
      <c r="M87" s="1167"/>
      <c r="N87" s="1167"/>
      <c r="O87" s="1167"/>
      <c r="P87" s="1168"/>
      <c r="Q87" s="1166"/>
      <c r="R87" s="1167"/>
      <c r="S87" s="1167"/>
      <c r="T87" s="1167"/>
      <c r="U87" s="1167"/>
      <c r="V87" s="1167"/>
      <c r="W87" s="1168"/>
    </row>
    <row r="88" spans="4:23" ht="15.6" customHeight="1" x14ac:dyDescent="0.2">
      <c r="D88" s="69"/>
      <c r="E88" s="69"/>
      <c r="F88" s="69"/>
      <c r="G88" s="69"/>
      <c r="H88" s="69"/>
      <c r="I88" s="1166"/>
      <c r="J88" s="1167"/>
      <c r="K88" s="1167"/>
      <c r="L88" s="1167"/>
      <c r="M88" s="1167"/>
      <c r="N88" s="1167"/>
      <c r="O88" s="1167"/>
      <c r="P88" s="1168"/>
      <c r="Q88" s="1166"/>
      <c r="R88" s="1167"/>
      <c r="S88" s="1167"/>
      <c r="T88" s="1167"/>
      <c r="U88" s="1167"/>
      <c r="V88" s="1167"/>
      <c r="W88" s="1168"/>
    </row>
    <row r="89" spans="4:23" ht="15.6" customHeight="1" x14ac:dyDescent="0.2">
      <c r="D89" s="69"/>
      <c r="E89" s="69"/>
      <c r="F89" s="69"/>
      <c r="G89" s="69"/>
      <c r="H89" s="69"/>
      <c r="I89" s="1166"/>
      <c r="J89" s="1167"/>
      <c r="K89" s="1167"/>
      <c r="L89" s="1167"/>
      <c r="M89" s="1167"/>
      <c r="N89" s="1167"/>
      <c r="O89" s="1167"/>
      <c r="P89" s="1168"/>
      <c r="Q89" s="1166"/>
      <c r="R89" s="1167"/>
      <c r="S89" s="1167"/>
      <c r="T89" s="1167"/>
      <c r="U89" s="1167"/>
      <c r="V89" s="1167"/>
      <c r="W89" s="1168"/>
    </row>
    <row r="90" spans="4:23" ht="15.6" customHeight="1" x14ac:dyDescent="0.2">
      <c r="D90" s="69"/>
      <c r="E90" s="69"/>
      <c r="F90" s="69"/>
      <c r="G90" s="69"/>
      <c r="H90" s="69"/>
      <c r="I90" s="1166"/>
      <c r="J90" s="1167"/>
      <c r="K90" s="1167"/>
      <c r="L90" s="1167"/>
      <c r="M90" s="1167"/>
      <c r="N90" s="1167"/>
      <c r="O90" s="1167"/>
      <c r="P90" s="1168"/>
      <c r="Q90" s="1166"/>
      <c r="R90" s="1167"/>
      <c r="S90" s="1167"/>
      <c r="T90" s="1167"/>
      <c r="U90" s="1167"/>
      <c r="V90" s="1167"/>
      <c r="W90" s="1168"/>
    </row>
    <row r="91" spans="4:23" ht="15.6" customHeight="1" x14ac:dyDescent="0.2">
      <c r="D91" s="69"/>
      <c r="E91" s="69"/>
      <c r="F91" s="69"/>
      <c r="G91" s="69"/>
      <c r="H91" s="69"/>
      <c r="I91" s="1166"/>
      <c r="J91" s="1167"/>
      <c r="K91" s="1167"/>
      <c r="L91" s="1167"/>
      <c r="M91" s="1167"/>
      <c r="N91" s="1167"/>
      <c r="O91" s="1167"/>
      <c r="P91" s="1168"/>
      <c r="Q91" s="1166"/>
      <c r="R91" s="1167"/>
      <c r="S91" s="1167"/>
      <c r="T91" s="1167"/>
      <c r="U91" s="1167"/>
      <c r="V91" s="1167"/>
      <c r="W91" s="1168"/>
    </row>
    <row r="92" spans="4:23" ht="15.6" customHeight="1" x14ac:dyDescent="0.2">
      <c r="D92" s="69"/>
      <c r="E92" s="69"/>
      <c r="F92" s="69"/>
      <c r="G92" s="69"/>
      <c r="H92" s="69"/>
      <c r="I92" s="1166"/>
      <c r="J92" s="1167"/>
      <c r="K92" s="1167"/>
      <c r="L92" s="1167"/>
      <c r="M92" s="1167"/>
      <c r="N92" s="1167"/>
      <c r="O92" s="1167"/>
      <c r="P92" s="1168"/>
      <c r="Q92" s="1166"/>
      <c r="R92" s="1167"/>
      <c r="S92" s="1167"/>
      <c r="T92" s="1167"/>
      <c r="U92" s="1167"/>
      <c r="V92" s="1167"/>
      <c r="W92" s="1168"/>
    </row>
    <row r="93" spans="4:23" ht="15.6" customHeight="1" x14ac:dyDescent="0.2">
      <c r="D93" s="69"/>
      <c r="E93" s="69"/>
      <c r="F93" s="69"/>
      <c r="G93" s="69"/>
      <c r="H93" s="69"/>
      <c r="I93" s="1166"/>
      <c r="J93" s="1167"/>
      <c r="K93" s="1167"/>
      <c r="L93" s="1167"/>
      <c r="M93" s="1167"/>
      <c r="N93" s="1167"/>
      <c r="O93" s="1167"/>
      <c r="P93" s="1168"/>
      <c r="Q93" s="1166"/>
      <c r="R93" s="1167"/>
      <c r="S93" s="1167"/>
      <c r="T93" s="1167"/>
      <c r="U93" s="1167"/>
      <c r="V93" s="1167"/>
      <c r="W93" s="1168"/>
    </row>
    <row r="94" spans="4:23" ht="15.6" customHeight="1" x14ac:dyDescent="0.2">
      <c r="D94" s="69"/>
      <c r="E94" s="69"/>
      <c r="F94" s="69"/>
      <c r="G94" s="69"/>
      <c r="H94" s="69"/>
      <c r="I94" s="1166"/>
      <c r="J94" s="1167"/>
      <c r="K94" s="1167"/>
      <c r="L94" s="1167"/>
      <c r="M94" s="1167"/>
      <c r="N94" s="1167"/>
      <c r="O94" s="1167"/>
      <c r="P94" s="1168"/>
      <c r="Q94" s="1166"/>
      <c r="R94" s="1167"/>
      <c r="S94" s="1167"/>
      <c r="T94" s="1167"/>
      <c r="U94" s="1167"/>
      <c r="V94" s="1167"/>
      <c r="W94" s="1168"/>
    </row>
    <row r="95" spans="4:23" ht="15.6" customHeight="1" x14ac:dyDescent="0.2">
      <c r="D95" s="69"/>
      <c r="E95" s="69"/>
      <c r="F95" s="69"/>
      <c r="G95" s="69"/>
      <c r="H95" s="69"/>
      <c r="I95" s="1166"/>
      <c r="J95" s="1167"/>
      <c r="K95" s="1167"/>
      <c r="L95" s="1167"/>
      <c r="M95" s="1167"/>
      <c r="N95" s="1167"/>
      <c r="O95" s="1167"/>
      <c r="P95" s="1168"/>
      <c r="Q95" s="1166"/>
      <c r="R95" s="1167"/>
      <c r="S95" s="1167"/>
      <c r="T95" s="1167"/>
      <c r="U95" s="1167"/>
      <c r="V95" s="1167"/>
      <c r="W95" s="1168"/>
    </row>
    <row r="96" spans="4:23" ht="15.6" customHeight="1" x14ac:dyDescent="0.2">
      <c r="D96" s="69"/>
      <c r="E96" s="69"/>
      <c r="F96" s="69"/>
      <c r="G96" s="69"/>
      <c r="H96" s="69"/>
      <c r="I96" s="1166"/>
      <c r="J96" s="1167"/>
      <c r="K96" s="1167"/>
      <c r="L96" s="1167"/>
      <c r="M96" s="1167"/>
      <c r="N96" s="1167"/>
      <c r="O96" s="1167"/>
      <c r="P96" s="1168"/>
      <c r="Q96" s="1166"/>
      <c r="R96" s="1167"/>
      <c r="S96" s="1167"/>
      <c r="T96" s="1167"/>
      <c r="U96" s="1167"/>
      <c r="V96" s="1167"/>
      <c r="W96" s="1168"/>
    </row>
    <row r="97" spans="4:23" ht="15.6" customHeight="1" x14ac:dyDescent="0.2">
      <c r="D97" s="69"/>
      <c r="E97" s="69"/>
      <c r="F97" s="69"/>
      <c r="G97" s="69"/>
      <c r="H97" s="69"/>
      <c r="I97" s="1166"/>
      <c r="J97" s="1167"/>
      <c r="K97" s="1167"/>
      <c r="L97" s="1167"/>
      <c r="M97" s="1167"/>
      <c r="N97" s="1167"/>
      <c r="O97" s="1167"/>
      <c r="P97" s="1168"/>
      <c r="Q97" s="1166"/>
      <c r="R97" s="1167"/>
      <c r="S97" s="1167"/>
      <c r="T97" s="1167"/>
      <c r="U97" s="1167"/>
      <c r="V97" s="1167"/>
      <c r="W97" s="1168"/>
    </row>
    <row r="98" spans="4:23" ht="15.6" customHeight="1" x14ac:dyDescent="0.2">
      <c r="D98" s="69"/>
      <c r="E98" s="69"/>
      <c r="F98" s="69"/>
      <c r="G98" s="69"/>
      <c r="H98" s="69"/>
      <c r="I98" s="1166"/>
      <c r="J98" s="1167"/>
      <c r="K98" s="1167"/>
      <c r="L98" s="1167"/>
      <c r="M98" s="1167"/>
      <c r="N98" s="1167"/>
      <c r="O98" s="1167"/>
      <c r="P98" s="1168"/>
      <c r="Q98" s="1166"/>
      <c r="R98" s="1167"/>
      <c r="S98" s="1167"/>
      <c r="T98" s="1167"/>
      <c r="U98" s="1167"/>
      <c r="V98" s="1167"/>
      <c r="W98" s="1168"/>
    </row>
    <row r="99" spans="4:23" ht="15.6" customHeight="1" x14ac:dyDescent="0.2">
      <c r="D99" s="69"/>
      <c r="E99" s="69"/>
      <c r="F99" s="69"/>
      <c r="G99" s="69"/>
      <c r="H99" s="69"/>
      <c r="I99" s="1166"/>
      <c r="J99" s="1167"/>
      <c r="K99" s="1167"/>
      <c r="L99" s="1167"/>
      <c r="M99" s="1167"/>
      <c r="N99" s="1167"/>
      <c r="O99" s="1167"/>
      <c r="P99" s="1168"/>
      <c r="Q99" s="1166"/>
      <c r="R99" s="1167"/>
      <c r="S99" s="1167"/>
      <c r="T99" s="1167"/>
      <c r="U99" s="1167"/>
      <c r="V99" s="1167"/>
      <c r="W99" s="1168"/>
    </row>
    <row r="100" spans="4:23" ht="15.6" customHeight="1" x14ac:dyDescent="0.2">
      <c r="D100" s="69"/>
      <c r="E100" s="69"/>
      <c r="F100" s="69"/>
      <c r="G100" s="69"/>
      <c r="H100" s="69"/>
      <c r="I100" s="1166"/>
      <c r="J100" s="1167"/>
      <c r="K100" s="1167"/>
      <c r="L100" s="1167"/>
      <c r="M100" s="1167"/>
      <c r="N100" s="1167"/>
      <c r="O100" s="1167"/>
      <c r="P100" s="1168"/>
      <c r="Q100" s="1166"/>
      <c r="R100" s="1167"/>
      <c r="S100" s="1167"/>
      <c r="T100" s="1167"/>
      <c r="U100" s="1167"/>
      <c r="V100" s="1167"/>
      <c r="W100" s="1168"/>
    </row>
    <row r="101" spans="4:23" ht="15.6" customHeight="1" x14ac:dyDescent="0.2">
      <c r="D101" s="69"/>
      <c r="E101" s="69"/>
      <c r="F101" s="69"/>
      <c r="G101" s="69"/>
      <c r="H101" s="69"/>
      <c r="I101" s="1166"/>
      <c r="J101" s="1167"/>
      <c r="K101" s="1167"/>
      <c r="L101" s="1167"/>
      <c r="M101" s="1167"/>
      <c r="N101" s="1167"/>
      <c r="O101" s="1167"/>
      <c r="P101" s="1168"/>
      <c r="Q101" s="1166"/>
      <c r="R101" s="1167"/>
      <c r="S101" s="1167"/>
      <c r="T101" s="1167"/>
      <c r="U101" s="1167"/>
      <c r="V101" s="1167"/>
      <c r="W101" s="1168"/>
    </row>
    <row r="102" spans="4:23" ht="15.6" customHeight="1" x14ac:dyDescent="0.2">
      <c r="D102" s="69"/>
      <c r="E102" s="69"/>
      <c r="F102" s="69"/>
      <c r="G102" s="69"/>
      <c r="H102" s="69"/>
      <c r="I102" s="1166"/>
      <c r="J102" s="1167"/>
      <c r="K102" s="1167"/>
      <c r="L102" s="1167"/>
      <c r="M102" s="1167"/>
      <c r="N102" s="1167"/>
      <c r="O102" s="1167"/>
      <c r="P102" s="1168"/>
      <c r="Q102" s="1166"/>
      <c r="R102" s="1167"/>
      <c r="S102" s="1167"/>
      <c r="T102" s="1167"/>
      <c r="U102" s="1167"/>
      <c r="V102" s="1167"/>
      <c r="W102" s="1168"/>
    </row>
    <row r="103" spans="4:23" ht="15.6" customHeight="1" x14ac:dyDescent="0.2">
      <c r="D103" s="69"/>
      <c r="E103" s="69"/>
      <c r="F103" s="69"/>
      <c r="G103" s="69"/>
      <c r="H103" s="69"/>
      <c r="I103" s="1166"/>
      <c r="J103" s="1167"/>
      <c r="K103" s="1167"/>
      <c r="L103" s="1167"/>
      <c r="M103" s="1167"/>
      <c r="N103" s="1167"/>
      <c r="O103" s="1167"/>
      <c r="P103" s="1168"/>
      <c r="Q103" s="1166"/>
      <c r="R103" s="1167"/>
      <c r="S103" s="1167"/>
      <c r="T103" s="1167"/>
      <c r="U103" s="1167"/>
      <c r="V103" s="1167"/>
      <c r="W103" s="1168"/>
    </row>
    <row r="104" spans="4:23" ht="15.6" customHeight="1" x14ac:dyDescent="0.2">
      <c r="D104" s="69"/>
      <c r="E104" s="69"/>
      <c r="F104" s="69"/>
      <c r="G104" s="69"/>
      <c r="H104" s="69"/>
      <c r="I104" s="1166"/>
      <c r="J104" s="1167"/>
      <c r="K104" s="1167"/>
      <c r="L104" s="1167"/>
      <c r="M104" s="1167"/>
      <c r="N104" s="1167"/>
      <c r="O104" s="1167"/>
      <c r="P104" s="1168"/>
      <c r="Q104" s="1166"/>
      <c r="R104" s="1167"/>
      <c r="S104" s="1167"/>
      <c r="T104" s="1167"/>
      <c r="U104" s="1167"/>
      <c r="V104" s="1167"/>
      <c r="W104" s="1168"/>
    </row>
    <row r="105" spans="4:23" ht="15.6" customHeight="1" x14ac:dyDescent="0.2">
      <c r="D105" s="69"/>
      <c r="E105" s="69"/>
      <c r="F105" s="69"/>
      <c r="G105" s="69"/>
      <c r="H105" s="69"/>
      <c r="I105" s="1166"/>
      <c r="J105" s="1167"/>
      <c r="K105" s="1167"/>
      <c r="L105" s="1167"/>
      <c r="M105" s="1167"/>
      <c r="N105" s="1167"/>
      <c r="O105" s="1167"/>
      <c r="P105" s="1168"/>
      <c r="Q105" s="1166"/>
      <c r="R105" s="1167"/>
      <c r="S105" s="1167"/>
      <c r="T105" s="1167"/>
      <c r="U105" s="1167"/>
      <c r="V105" s="1167"/>
      <c r="W105" s="1168"/>
    </row>
    <row r="106" spans="4:23" ht="15.6" customHeight="1" x14ac:dyDescent="0.2">
      <c r="D106" s="69"/>
      <c r="E106" s="69"/>
      <c r="F106" s="69"/>
      <c r="G106" s="69"/>
      <c r="H106" s="69"/>
      <c r="I106" s="1166"/>
      <c r="J106" s="1167"/>
      <c r="K106" s="1167"/>
      <c r="L106" s="1167"/>
      <c r="M106" s="1167"/>
      <c r="N106" s="1167"/>
      <c r="O106" s="1167"/>
      <c r="P106" s="1168"/>
      <c r="Q106" s="1166"/>
      <c r="R106" s="1167"/>
      <c r="S106" s="1167"/>
      <c r="T106" s="1167"/>
      <c r="U106" s="1167"/>
      <c r="V106" s="1167"/>
      <c r="W106" s="1168"/>
    </row>
    <row r="107" spans="4:23" ht="15.6" customHeight="1" x14ac:dyDescent="0.2">
      <c r="D107" s="69"/>
      <c r="E107" s="69"/>
      <c r="F107" s="69"/>
      <c r="G107" s="69"/>
      <c r="H107" s="69"/>
      <c r="I107" s="1166"/>
      <c r="J107" s="1167"/>
      <c r="K107" s="1167"/>
      <c r="L107" s="1167"/>
      <c r="M107" s="1167"/>
      <c r="N107" s="1167"/>
      <c r="O107" s="1167"/>
      <c r="P107" s="1168"/>
      <c r="Q107" s="1166"/>
      <c r="R107" s="1167"/>
      <c r="S107" s="1167"/>
      <c r="T107" s="1167"/>
      <c r="U107" s="1167"/>
      <c r="V107" s="1167"/>
      <c r="W107" s="1168"/>
    </row>
    <row r="108" spans="4:23" ht="15.6" customHeight="1" x14ac:dyDescent="0.2">
      <c r="D108" s="69"/>
      <c r="E108" s="69"/>
      <c r="F108" s="69"/>
      <c r="G108" s="69"/>
      <c r="H108" s="69"/>
      <c r="I108" s="1166"/>
      <c r="J108" s="1167"/>
      <c r="K108" s="1167"/>
      <c r="L108" s="1167"/>
      <c r="M108" s="1167"/>
      <c r="N108" s="1167"/>
      <c r="O108" s="1167"/>
      <c r="P108" s="1168"/>
      <c r="Q108" s="1166"/>
      <c r="R108" s="1167"/>
      <c r="S108" s="1167"/>
      <c r="T108" s="1167"/>
      <c r="U108" s="1167"/>
      <c r="V108" s="1167"/>
      <c r="W108" s="1168"/>
    </row>
    <row r="109" spans="4:23" ht="15.6" customHeight="1" x14ac:dyDescent="0.2">
      <c r="D109" s="69"/>
      <c r="E109" s="69"/>
      <c r="F109" s="69"/>
      <c r="G109" s="69"/>
      <c r="H109" s="69"/>
      <c r="I109" s="1166"/>
      <c r="J109" s="1167"/>
      <c r="K109" s="1167"/>
      <c r="L109" s="1167"/>
      <c r="M109" s="1167"/>
      <c r="N109" s="1167"/>
      <c r="O109" s="1167"/>
      <c r="P109" s="1168"/>
      <c r="Q109" s="1166"/>
      <c r="R109" s="1167"/>
      <c r="S109" s="1167"/>
      <c r="T109" s="1167"/>
      <c r="U109" s="1167"/>
      <c r="V109" s="1167"/>
      <c r="W109" s="1168"/>
    </row>
    <row r="110" spans="4:23" ht="15.6" customHeight="1" x14ac:dyDescent="0.2">
      <c r="D110" s="69"/>
      <c r="E110" s="69"/>
      <c r="F110" s="69"/>
      <c r="G110" s="69"/>
      <c r="H110" s="69"/>
      <c r="I110" s="1166"/>
      <c r="J110" s="1167"/>
      <c r="K110" s="1167"/>
      <c r="L110" s="1167"/>
      <c r="M110" s="1167"/>
      <c r="N110" s="1167"/>
      <c r="O110" s="1167"/>
      <c r="P110" s="1168"/>
      <c r="Q110" s="1166"/>
      <c r="R110" s="1167"/>
      <c r="S110" s="1167"/>
      <c r="T110" s="1167"/>
      <c r="U110" s="1167"/>
      <c r="V110" s="1167"/>
      <c r="W110" s="1168"/>
    </row>
    <row r="111" spans="4:23" ht="15.6" customHeight="1" x14ac:dyDescent="0.2">
      <c r="D111" s="69"/>
      <c r="E111" s="69"/>
      <c r="F111" s="69"/>
      <c r="G111" s="69"/>
      <c r="H111" s="69"/>
      <c r="I111" s="1166"/>
      <c r="J111" s="1167"/>
      <c r="K111" s="1167"/>
      <c r="L111" s="1167"/>
      <c r="M111" s="1167"/>
      <c r="N111" s="1167"/>
      <c r="O111" s="1167"/>
      <c r="P111" s="1168"/>
      <c r="Q111" s="1166"/>
      <c r="R111" s="1167"/>
      <c r="S111" s="1167"/>
      <c r="T111" s="1167"/>
      <c r="U111" s="1167"/>
      <c r="V111" s="1167"/>
      <c r="W111" s="1168"/>
    </row>
    <row r="112" spans="4:23" ht="15.6" customHeight="1" x14ac:dyDescent="0.2">
      <c r="D112" s="69"/>
      <c r="E112" s="69"/>
      <c r="F112" s="69"/>
      <c r="G112" s="69"/>
      <c r="H112" s="69"/>
      <c r="I112" s="1166"/>
      <c r="J112" s="1167"/>
      <c r="K112" s="1167"/>
      <c r="L112" s="1167"/>
      <c r="M112" s="1167"/>
      <c r="N112" s="1167"/>
      <c r="O112" s="1167"/>
      <c r="P112" s="1168"/>
      <c r="Q112" s="1166"/>
      <c r="R112" s="1167"/>
      <c r="S112" s="1167"/>
      <c r="T112" s="1167"/>
      <c r="U112" s="1167"/>
      <c r="V112" s="1167"/>
      <c r="W112" s="1168"/>
    </row>
    <row r="113" spans="4:23" ht="15.6" customHeight="1" x14ac:dyDescent="0.2">
      <c r="D113" s="69"/>
      <c r="E113" s="69"/>
      <c r="F113" s="69"/>
      <c r="G113" s="69"/>
      <c r="H113" s="69"/>
      <c r="I113" s="1166"/>
      <c r="J113" s="1167"/>
      <c r="K113" s="1167"/>
      <c r="L113" s="1167"/>
      <c r="M113" s="1167"/>
      <c r="N113" s="1167"/>
      <c r="O113" s="1167"/>
      <c r="P113" s="1168"/>
      <c r="Q113" s="1166"/>
      <c r="R113" s="1167"/>
      <c r="S113" s="1167"/>
      <c r="T113" s="1167"/>
      <c r="U113" s="1167"/>
      <c r="V113" s="1167"/>
      <c r="W113" s="1168"/>
    </row>
    <row r="114" spans="4:23" ht="15.6" customHeight="1" x14ac:dyDescent="0.2">
      <c r="D114" s="69"/>
      <c r="E114" s="69"/>
      <c r="F114" s="69"/>
      <c r="G114" s="69"/>
      <c r="H114" s="69"/>
      <c r="I114" s="1166"/>
      <c r="J114" s="1167"/>
      <c r="K114" s="1167"/>
      <c r="L114" s="1167"/>
      <c r="M114" s="1167"/>
      <c r="N114" s="1167"/>
      <c r="O114" s="1167"/>
      <c r="P114" s="1168"/>
      <c r="Q114" s="1166"/>
      <c r="R114" s="1167"/>
      <c r="S114" s="1167"/>
      <c r="T114" s="1167"/>
      <c r="U114" s="1167"/>
      <c r="V114" s="1167"/>
      <c r="W114" s="1168"/>
    </row>
    <row r="115" spans="4:23" ht="15.6" customHeight="1" x14ac:dyDescent="0.2">
      <c r="D115" s="69"/>
      <c r="E115" s="69"/>
      <c r="F115" s="69"/>
      <c r="G115" s="69"/>
      <c r="H115" s="69"/>
      <c r="I115" s="1166"/>
      <c r="J115" s="1167"/>
      <c r="K115" s="1167"/>
      <c r="L115" s="1167"/>
      <c r="M115" s="1167"/>
      <c r="N115" s="1167"/>
      <c r="O115" s="1167"/>
      <c r="P115" s="1168"/>
      <c r="Q115" s="1166"/>
      <c r="R115" s="1167"/>
      <c r="S115" s="1167"/>
      <c r="T115" s="1167"/>
      <c r="U115" s="1167"/>
      <c r="V115" s="1167"/>
      <c r="W115" s="1168"/>
    </row>
    <row r="116" spans="4:23" ht="15.6" customHeight="1" x14ac:dyDescent="0.2">
      <c r="D116" s="69"/>
      <c r="E116" s="69"/>
      <c r="F116" s="69"/>
      <c r="G116" s="69"/>
      <c r="H116" s="69"/>
      <c r="I116" s="1166"/>
      <c r="J116" s="1167"/>
      <c r="K116" s="1167"/>
      <c r="L116" s="1167"/>
      <c r="M116" s="1167"/>
      <c r="N116" s="1167"/>
      <c r="O116" s="1167"/>
      <c r="P116" s="1168"/>
      <c r="Q116" s="1166"/>
      <c r="R116" s="1167"/>
      <c r="S116" s="1167"/>
      <c r="T116" s="1167"/>
      <c r="U116" s="1167"/>
      <c r="V116" s="1167"/>
      <c r="W116" s="1168"/>
    </row>
    <row r="117" spans="4:23" ht="15.6" customHeight="1" x14ac:dyDescent="0.2">
      <c r="D117" s="69"/>
      <c r="E117" s="69"/>
      <c r="F117" s="69"/>
      <c r="G117" s="69"/>
      <c r="H117" s="69"/>
      <c r="I117" s="1166"/>
      <c r="J117" s="1167"/>
      <c r="K117" s="1167"/>
      <c r="L117" s="1167"/>
      <c r="M117" s="1167"/>
      <c r="N117" s="1167"/>
      <c r="O117" s="1167"/>
      <c r="P117" s="1168"/>
      <c r="Q117" s="1166"/>
      <c r="R117" s="1167"/>
      <c r="S117" s="1167"/>
      <c r="T117" s="1167"/>
      <c r="U117" s="1167"/>
      <c r="V117" s="1167"/>
      <c r="W117" s="1168"/>
    </row>
    <row r="118" spans="4:23" ht="15.6" customHeight="1" x14ac:dyDescent="0.2">
      <c r="D118" s="69"/>
      <c r="E118" s="69"/>
      <c r="F118" s="69"/>
      <c r="G118" s="69"/>
      <c r="H118" s="69"/>
      <c r="I118" s="1166"/>
      <c r="J118" s="1167"/>
      <c r="K118" s="1167"/>
      <c r="L118" s="1167"/>
      <c r="M118" s="1167"/>
      <c r="N118" s="1167"/>
      <c r="O118" s="1167"/>
      <c r="P118" s="1168"/>
      <c r="Q118" s="1166"/>
      <c r="R118" s="1167"/>
      <c r="S118" s="1167"/>
      <c r="T118" s="1167"/>
      <c r="U118" s="1167"/>
      <c r="V118" s="1167"/>
      <c r="W118" s="1168"/>
    </row>
    <row r="119" spans="4:23" ht="15.6" customHeight="1" x14ac:dyDescent="0.2">
      <c r="D119" s="69"/>
      <c r="E119" s="69"/>
      <c r="F119" s="69"/>
      <c r="G119" s="69"/>
      <c r="H119" s="69"/>
      <c r="I119" s="1162"/>
      <c r="J119" s="1163"/>
      <c r="K119" s="1163"/>
      <c r="L119" s="1163"/>
      <c r="M119" s="1163"/>
      <c r="N119" s="1163"/>
      <c r="O119" s="1163"/>
      <c r="P119" s="1164"/>
      <c r="Q119" s="1162"/>
      <c r="R119" s="1163"/>
      <c r="S119" s="1163"/>
      <c r="T119" s="1163"/>
      <c r="U119" s="1163"/>
      <c r="V119" s="1163"/>
      <c r="W119" s="1164"/>
    </row>
    <row r="120" spans="4:23" ht="7.5" customHeight="1" x14ac:dyDescent="0.2">
      <c r="D120" s="110"/>
      <c r="E120" s="111"/>
      <c r="F120" s="111"/>
      <c r="G120" s="111"/>
      <c r="H120" s="111"/>
      <c r="I120" s="111"/>
      <c r="J120" s="111"/>
      <c r="K120" s="111"/>
      <c r="L120" s="111"/>
      <c r="M120" s="111"/>
      <c r="N120" s="111"/>
      <c r="O120" s="111"/>
      <c r="P120" s="111"/>
      <c r="Q120" s="111"/>
      <c r="R120" s="111"/>
      <c r="S120" s="111"/>
      <c r="T120" s="111"/>
      <c r="U120" s="111"/>
      <c r="V120" s="111"/>
      <c r="W120" s="112"/>
    </row>
    <row r="121" spans="4:23" x14ac:dyDescent="0.2">
      <c r="D121" s="1153" t="s">
        <v>81</v>
      </c>
      <c r="E121" s="1152"/>
      <c r="F121" s="1152"/>
      <c r="G121" s="1152"/>
      <c r="H121" s="1152"/>
      <c r="I121" s="1152"/>
      <c r="J121" s="1152"/>
      <c r="K121" s="1152"/>
      <c r="L121" s="1152"/>
      <c r="M121" s="1152"/>
      <c r="N121" s="1152"/>
      <c r="O121" s="1152"/>
      <c r="P121" s="1152"/>
      <c r="Q121" s="1152"/>
      <c r="R121" s="1152"/>
      <c r="S121" s="1152"/>
      <c r="T121" s="1152"/>
      <c r="U121" s="1152"/>
      <c r="V121" s="1152"/>
      <c r="W121" s="1154"/>
    </row>
    <row r="122" spans="4:23" ht="6.75" customHeight="1" x14ac:dyDescent="0.2">
      <c r="D122" s="113"/>
      <c r="E122" s="114"/>
      <c r="F122" s="114"/>
      <c r="G122" s="114"/>
      <c r="H122" s="114"/>
      <c r="I122" s="114"/>
      <c r="J122" s="114"/>
      <c r="K122" s="114"/>
      <c r="L122" s="114"/>
      <c r="M122" s="114"/>
      <c r="N122" s="114"/>
      <c r="O122" s="114"/>
      <c r="P122" s="114"/>
      <c r="Q122" s="114"/>
      <c r="R122" s="114"/>
      <c r="S122" s="114"/>
      <c r="T122" s="114"/>
      <c r="U122" s="114"/>
      <c r="V122" s="114"/>
      <c r="W122" s="115"/>
    </row>
    <row r="123" spans="4:23" x14ac:dyDescent="0.2">
      <c r="D123" s="113"/>
      <c r="E123" s="1152" t="s">
        <v>112</v>
      </c>
      <c r="F123" s="1152"/>
      <c r="G123" s="1152"/>
      <c r="H123" s="114"/>
      <c r="I123" s="1152" t="s">
        <v>207</v>
      </c>
      <c r="J123" s="1152"/>
      <c r="K123" s="1152"/>
      <c r="L123" s="1152"/>
      <c r="M123" s="116"/>
      <c r="N123" s="1152" t="s">
        <v>208</v>
      </c>
      <c r="O123" s="1152"/>
      <c r="P123" s="1152"/>
      <c r="Q123" s="116"/>
      <c r="R123" s="1152" t="s">
        <v>209</v>
      </c>
      <c r="S123" s="1152"/>
      <c r="T123" s="114"/>
      <c r="U123" s="1152" t="s">
        <v>210</v>
      </c>
      <c r="V123" s="1152"/>
      <c r="W123" s="117"/>
    </row>
    <row r="124" spans="4:23" ht="6.75" customHeight="1" x14ac:dyDescent="0.2">
      <c r="D124" s="118"/>
      <c r="E124" s="119"/>
      <c r="F124" s="119"/>
      <c r="G124" s="119"/>
      <c r="H124" s="119"/>
      <c r="I124" s="114"/>
      <c r="J124" s="119"/>
      <c r="K124" s="119"/>
      <c r="L124" s="119"/>
      <c r="M124" s="119"/>
      <c r="N124" s="119"/>
      <c r="O124" s="119"/>
      <c r="P124" s="119"/>
      <c r="Q124" s="119"/>
      <c r="R124" s="119"/>
      <c r="S124" s="119"/>
      <c r="T124" s="119"/>
      <c r="U124" s="119"/>
      <c r="V124" s="119"/>
      <c r="W124" s="120"/>
    </row>
    <row r="125" spans="4:23" ht="6.75" customHeight="1" x14ac:dyDescent="0.2">
      <c r="D125" s="110"/>
      <c r="E125" s="111"/>
      <c r="F125" s="111"/>
      <c r="G125" s="111"/>
      <c r="H125" s="112"/>
      <c r="I125" s="110"/>
      <c r="J125" s="111"/>
      <c r="K125" s="111"/>
      <c r="L125" s="111"/>
      <c r="M125" s="111"/>
      <c r="N125" s="111"/>
      <c r="O125" s="111"/>
      <c r="P125" s="112"/>
      <c r="Q125" s="110"/>
      <c r="R125" s="111"/>
      <c r="S125" s="111"/>
      <c r="T125" s="111"/>
      <c r="U125" s="111"/>
      <c r="V125" s="111"/>
      <c r="W125" s="112"/>
    </row>
    <row r="126" spans="4:23" x14ac:dyDescent="0.2">
      <c r="D126" s="1160" t="s">
        <v>82</v>
      </c>
      <c r="E126" s="1158"/>
      <c r="F126" s="1158"/>
      <c r="G126" s="1158"/>
      <c r="H126" s="1159"/>
      <c r="I126" s="1160" t="s">
        <v>83</v>
      </c>
      <c r="J126" s="1158"/>
      <c r="K126" s="1158"/>
      <c r="L126" s="1158"/>
      <c r="M126" s="1158"/>
      <c r="N126" s="1158"/>
      <c r="O126" s="1158"/>
      <c r="P126" s="1159"/>
      <c r="Q126" s="1160" t="s">
        <v>84</v>
      </c>
      <c r="R126" s="1158"/>
      <c r="S126" s="1158"/>
      <c r="T126" s="1158"/>
      <c r="U126" s="1158"/>
      <c r="V126" s="1158"/>
      <c r="W126" s="1159"/>
    </row>
    <row r="127" spans="4:23" x14ac:dyDescent="0.2">
      <c r="D127" s="113"/>
      <c r="E127" s="114"/>
      <c r="F127" s="114"/>
      <c r="G127" s="114"/>
      <c r="H127" s="121"/>
      <c r="I127" s="1160" t="s">
        <v>82</v>
      </c>
      <c r="J127" s="1158"/>
      <c r="K127" s="1158"/>
      <c r="L127" s="1158"/>
      <c r="M127" s="1158"/>
      <c r="N127" s="1158"/>
      <c r="O127" s="1158"/>
      <c r="P127" s="1159"/>
      <c r="Q127" s="1160" t="s">
        <v>85</v>
      </c>
      <c r="R127" s="1158"/>
      <c r="S127" s="1158"/>
      <c r="T127" s="1158"/>
      <c r="U127" s="1158"/>
      <c r="V127" s="1158"/>
      <c r="W127" s="1159"/>
    </row>
    <row r="128" spans="4:23" ht="6" customHeight="1" thickBot="1" x14ac:dyDescent="0.25">
      <c r="D128" s="123"/>
      <c r="E128" s="124"/>
      <c r="F128" s="124"/>
      <c r="G128" s="124"/>
      <c r="H128" s="125"/>
      <c r="I128" s="123"/>
      <c r="J128" s="124"/>
      <c r="K128" s="124"/>
      <c r="L128" s="124"/>
      <c r="M128" s="124"/>
      <c r="N128" s="124"/>
      <c r="O128" s="124"/>
      <c r="P128" s="125"/>
      <c r="Q128" s="123"/>
      <c r="R128" s="124"/>
      <c r="S128" s="124"/>
      <c r="T128" s="124"/>
      <c r="U128" s="124"/>
      <c r="V128" s="124"/>
      <c r="W128" s="125"/>
    </row>
    <row r="129" spans="4:23" ht="15.6" customHeight="1" x14ac:dyDescent="0.2">
      <c r="D129" s="122"/>
      <c r="E129" s="122"/>
      <c r="F129" s="122"/>
      <c r="G129" s="122"/>
      <c r="H129" s="122"/>
      <c r="I129" s="1169"/>
      <c r="J129" s="1170"/>
      <c r="K129" s="1170"/>
      <c r="L129" s="1170"/>
      <c r="M129" s="1170"/>
      <c r="N129" s="1170"/>
      <c r="O129" s="1170"/>
      <c r="P129" s="1171"/>
      <c r="Q129" s="1169"/>
      <c r="R129" s="1170"/>
      <c r="S129" s="1170"/>
      <c r="T129" s="1170"/>
      <c r="U129" s="1170"/>
      <c r="V129" s="1170"/>
      <c r="W129" s="1171"/>
    </row>
    <row r="130" spans="4:23" ht="15.6" customHeight="1" x14ac:dyDescent="0.2">
      <c r="D130" s="69"/>
      <c r="E130" s="69"/>
      <c r="F130" s="69"/>
      <c r="G130" s="69"/>
      <c r="H130" s="69"/>
      <c r="I130" s="1166"/>
      <c r="J130" s="1167"/>
      <c r="K130" s="1167"/>
      <c r="L130" s="1167"/>
      <c r="M130" s="1167"/>
      <c r="N130" s="1167"/>
      <c r="O130" s="1167"/>
      <c r="P130" s="1168"/>
      <c r="Q130" s="1166"/>
      <c r="R130" s="1167"/>
      <c r="S130" s="1167"/>
      <c r="T130" s="1167"/>
      <c r="U130" s="1167"/>
      <c r="V130" s="1167"/>
      <c r="W130" s="1168"/>
    </row>
    <row r="131" spans="4:23" ht="15.6" customHeight="1" x14ac:dyDescent="0.2">
      <c r="D131" s="69"/>
      <c r="E131" s="69"/>
      <c r="F131" s="69"/>
      <c r="G131" s="69"/>
      <c r="H131" s="69"/>
      <c r="I131" s="1166"/>
      <c r="J131" s="1167"/>
      <c r="K131" s="1167"/>
      <c r="L131" s="1167"/>
      <c r="M131" s="1167"/>
      <c r="N131" s="1167"/>
      <c r="O131" s="1167"/>
      <c r="P131" s="1168"/>
      <c r="Q131" s="1166"/>
      <c r="R131" s="1167"/>
      <c r="S131" s="1167"/>
      <c r="T131" s="1167"/>
      <c r="U131" s="1167"/>
      <c r="V131" s="1167"/>
      <c r="W131" s="1168"/>
    </row>
    <row r="132" spans="4:23" ht="15.6" customHeight="1" x14ac:dyDescent="0.2">
      <c r="D132" s="69"/>
      <c r="E132" s="69"/>
      <c r="F132" s="69"/>
      <c r="G132" s="69"/>
      <c r="H132" s="69"/>
      <c r="I132" s="1166"/>
      <c r="J132" s="1167"/>
      <c r="K132" s="1167"/>
      <c r="L132" s="1167"/>
      <c r="M132" s="1167"/>
      <c r="N132" s="1167"/>
      <c r="O132" s="1167"/>
      <c r="P132" s="1168"/>
      <c r="Q132" s="1166"/>
      <c r="R132" s="1167"/>
      <c r="S132" s="1167"/>
      <c r="T132" s="1167"/>
      <c r="U132" s="1167"/>
      <c r="V132" s="1167"/>
      <c r="W132" s="1168"/>
    </row>
    <row r="133" spans="4:23" ht="15.6" customHeight="1" x14ac:dyDescent="0.2">
      <c r="D133" s="69"/>
      <c r="E133" s="69"/>
      <c r="F133" s="69"/>
      <c r="G133" s="69"/>
      <c r="H133" s="69"/>
      <c r="I133" s="1166"/>
      <c r="J133" s="1167"/>
      <c r="K133" s="1167"/>
      <c r="L133" s="1167"/>
      <c r="M133" s="1167"/>
      <c r="N133" s="1167"/>
      <c r="O133" s="1167"/>
      <c r="P133" s="1168"/>
      <c r="Q133" s="1166"/>
      <c r="R133" s="1167"/>
      <c r="S133" s="1167"/>
      <c r="T133" s="1167"/>
      <c r="U133" s="1167"/>
      <c r="V133" s="1167"/>
      <c r="W133" s="1168"/>
    </row>
    <row r="134" spans="4:23" ht="15.6" customHeight="1" x14ac:dyDescent="0.2">
      <c r="D134" s="69"/>
      <c r="E134" s="69"/>
      <c r="F134" s="69"/>
      <c r="G134" s="69"/>
      <c r="H134" s="69"/>
      <c r="I134" s="1166"/>
      <c r="J134" s="1167"/>
      <c r="K134" s="1167"/>
      <c r="L134" s="1167"/>
      <c r="M134" s="1167"/>
      <c r="N134" s="1167"/>
      <c r="O134" s="1167"/>
      <c r="P134" s="1168"/>
      <c r="Q134" s="1166"/>
      <c r="R134" s="1167"/>
      <c r="S134" s="1167"/>
      <c r="T134" s="1167"/>
      <c r="U134" s="1167"/>
      <c r="V134" s="1167"/>
      <c r="W134" s="1168"/>
    </row>
    <row r="135" spans="4:23" ht="15.6" customHeight="1" x14ac:dyDescent="0.2">
      <c r="D135" s="69"/>
      <c r="E135" s="69"/>
      <c r="F135" s="69"/>
      <c r="G135" s="69"/>
      <c r="H135" s="69"/>
      <c r="I135" s="1166"/>
      <c r="J135" s="1167"/>
      <c r="K135" s="1167"/>
      <c r="L135" s="1167"/>
      <c r="M135" s="1167"/>
      <c r="N135" s="1167"/>
      <c r="O135" s="1167"/>
      <c r="P135" s="1168"/>
      <c r="Q135" s="1166"/>
      <c r="R135" s="1167"/>
      <c r="S135" s="1167"/>
      <c r="T135" s="1167"/>
      <c r="U135" s="1167"/>
      <c r="V135" s="1167"/>
      <c r="W135" s="1168"/>
    </row>
    <row r="136" spans="4:23" ht="15.6" customHeight="1" x14ac:dyDescent="0.2">
      <c r="D136" s="69"/>
      <c r="E136" s="69"/>
      <c r="F136" s="69"/>
      <c r="G136" s="69"/>
      <c r="H136" s="69"/>
      <c r="I136" s="1166"/>
      <c r="J136" s="1167"/>
      <c r="K136" s="1167"/>
      <c r="L136" s="1167"/>
      <c r="M136" s="1167"/>
      <c r="N136" s="1167"/>
      <c r="O136" s="1167"/>
      <c r="P136" s="1168"/>
      <c r="Q136" s="1166"/>
      <c r="R136" s="1167"/>
      <c r="S136" s="1167"/>
      <c r="T136" s="1167"/>
      <c r="U136" s="1167"/>
      <c r="V136" s="1167"/>
      <c r="W136" s="1168"/>
    </row>
    <row r="137" spans="4:23" ht="15.6" customHeight="1" x14ac:dyDescent="0.2">
      <c r="D137" s="69"/>
      <c r="E137" s="69"/>
      <c r="F137" s="69"/>
      <c r="G137" s="69"/>
      <c r="H137" s="69"/>
      <c r="I137" s="1166"/>
      <c r="J137" s="1167"/>
      <c r="K137" s="1167"/>
      <c r="L137" s="1167"/>
      <c r="M137" s="1167"/>
      <c r="N137" s="1167"/>
      <c r="O137" s="1167"/>
      <c r="P137" s="1168"/>
      <c r="Q137" s="1166"/>
      <c r="R137" s="1167"/>
      <c r="S137" s="1167"/>
      <c r="T137" s="1167"/>
      <c r="U137" s="1167"/>
      <c r="V137" s="1167"/>
      <c r="W137" s="1168"/>
    </row>
    <row r="138" spans="4:23" ht="15.6" customHeight="1" x14ac:dyDescent="0.2">
      <c r="D138" s="69"/>
      <c r="E138" s="69"/>
      <c r="F138" s="69"/>
      <c r="G138" s="69"/>
      <c r="H138" s="69"/>
      <c r="I138" s="1166"/>
      <c r="J138" s="1167"/>
      <c r="K138" s="1167"/>
      <c r="L138" s="1167"/>
      <c r="M138" s="1167"/>
      <c r="N138" s="1167"/>
      <c r="O138" s="1167"/>
      <c r="P138" s="1168"/>
      <c r="Q138" s="1166"/>
      <c r="R138" s="1167"/>
      <c r="S138" s="1167"/>
      <c r="T138" s="1167"/>
      <c r="U138" s="1167"/>
      <c r="V138" s="1167"/>
      <c r="W138" s="1168"/>
    </row>
    <row r="139" spans="4:23" ht="15.6" customHeight="1" x14ac:dyDescent="0.2">
      <c r="D139" s="69"/>
      <c r="E139" s="69"/>
      <c r="F139" s="69"/>
      <c r="G139" s="69"/>
      <c r="H139" s="69"/>
      <c r="I139" s="1166"/>
      <c r="J139" s="1167"/>
      <c r="K139" s="1167"/>
      <c r="L139" s="1167"/>
      <c r="M139" s="1167"/>
      <c r="N139" s="1167"/>
      <c r="O139" s="1167"/>
      <c r="P139" s="1168"/>
      <c r="Q139" s="1166"/>
      <c r="R139" s="1167"/>
      <c r="S139" s="1167"/>
      <c r="T139" s="1167"/>
      <c r="U139" s="1167"/>
      <c r="V139" s="1167"/>
      <c r="W139" s="1168"/>
    </row>
    <row r="140" spans="4:23" ht="15.6" customHeight="1" x14ac:dyDescent="0.2">
      <c r="D140" s="69"/>
      <c r="E140" s="69"/>
      <c r="F140" s="69"/>
      <c r="G140" s="69"/>
      <c r="H140" s="69"/>
      <c r="I140" s="1166"/>
      <c r="J140" s="1167"/>
      <c r="K140" s="1167"/>
      <c r="L140" s="1167"/>
      <c r="M140" s="1167"/>
      <c r="N140" s="1167"/>
      <c r="O140" s="1167"/>
      <c r="P140" s="1168"/>
      <c r="Q140" s="1166"/>
      <c r="R140" s="1167"/>
      <c r="S140" s="1167"/>
      <c r="T140" s="1167"/>
      <c r="U140" s="1167"/>
      <c r="V140" s="1167"/>
      <c r="W140" s="1168"/>
    </row>
    <row r="141" spans="4:23" ht="15.6" customHeight="1" x14ac:dyDescent="0.2">
      <c r="D141" s="69"/>
      <c r="E141" s="69"/>
      <c r="F141" s="69"/>
      <c r="G141" s="69"/>
      <c r="H141" s="69"/>
      <c r="I141" s="1166"/>
      <c r="J141" s="1167"/>
      <c r="K141" s="1167"/>
      <c r="L141" s="1167"/>
      <c r="M141" s="1167"/>
      <c r="N141" s="1167"/>
      <c r="O141" s="1167"/>
      <c r="P141" s="1168"/>
      <c r="Q141" s="1166"/>
      <c r="R141" s="1167"/>
      <c r="S141" s="1167"/>
      <c r="T141" s="1167"/>
      <c r="U141" s="1167"/>
      <c r="V141" s="1167"/>
      <c r="W141" s="1168"/>
    </row>
    <row r="142" spans="4:23" ht="15.6" customHeight="1" x14ac:dyDescent="0.2">
      <c r="D142" s="69"/>
      <c r="E142" s="69"/>
      <c r="F142" s="69"/>
      <c r="G142" s="69"/>
      <c r="H142" s="69"/>
      <c r="I142" s="1166"/>
      <c r="J142" s="1167"/>
      <c r="K142" s="1167"/>
      <c r="L142" s="1167"/>
      <c r="M142" s="1167"/>
      <c r="N142" s="1167"/>
      <c r="O142" s="1167"/>
      <c r="P142" s="1168"/>
      <c r="Q142" s="1166"/>
      <c r="R142" s="1167"/>
      <c r="S142" s="1167"/>
      <c r="T142" s="1167"/>
      <c r="U142" s="1167"/>
      <c r="V142" s="1167"/>
      <c r="W142" s="1168"/>
    </row>
    <row r="143" spans="4:23" ht="15.6" customHeight="1" x14ac:dyDescent="0.2">
      <c r="D143" s="69"/>
      <c r="E143" s="69"/>
      <c r="F143" s="69"/>
      <c r="G143" s="69"/>
      <c r="H143" s="69"/>
      <c r="I143" s="1166"/>
      <c r="J143" s="1167"/>
      <c r="K143" s="1167"/>
      <c r="L143" s="1167"/>
      <c r="M143" s="1167"/>
      <c r="N143" s="1167"/>
      <c r="O143" s="1167"/>
      <c r="P143" s="1168"/>
      <c r="Q143" s="1166"/>
      <c r="R143" s="1167"/>
      <c r="S143" s="1167"/>
      <c r="T143" s="1167"/>
      <c r="U143" s="1167"/>
      <c r="V143" s="1167"/>
      <c r="W143" s="1168"/>
    </row>
    <row r="144" spans="4:23" ht="15.6" customHeight="1" x14ac:dyDescent="0.2">
      <c r="D144" s="69"/>
      <c r="E144" s="69"/>
      <c r="F144" s="69"/>
      <c r="G144" s="69"/>
      <c r="H144" s="69"/>
      <c r="I144" s="1166"/>
      <c r="J144" s="1167"/>
      <c r="K144" s="1167"/>
      <c r="L144" s="1167"/>
      <c r="M144" s="1167"/>
      <c r="N144" s="1167"/>
      <c r="O144" s="1167"/>
      <c r="P144" s="1168"/>
      <c r="Q144" s="1166"/>
      <c r="R144" s="1167"/>
      <c r="S144" s="1167"/>
      <c r="T144" s="1167"/>
      <c r="U144" s="1167"/>
      <c r="V144" s="1167"/>
      <c r="W144" s="1168"/>
    </row>
    <row r="145" spans="4:23" ht="15.6" customHeight="1" x14ac:dyDescent="0.2">
      <c r="D145" s="69"/>
      <c r="E145" s="69"/>
      <c r="F145" s="69"/>
      <c r="G145" s="69"/>
      <c r="H145" s="69"/>
      <c r="I145" s="1166"/>
      <c r="J145" s="1167"/>
      <c r="K145" s="1167"/>
      <c r="L145" s="1167"/>
      <c r="M145" s="1167"/>
      <c r="N145" s="1167"/>
      <c r="O145" s="1167"/>
      <c r="P145" s="1168"/>
      <c r="Q145" s="1166"/>
      <c r="R145" s="1167"/>
      <c r="S145" s="1167"/>
      <c r="T145" s="1167"/>
      <c r="U145" s="1167"/>
      <c r="V145" s="1167"/>
      <c r="W145" s="1168"/>
    </row>
    <row r="146" spans="4:23" ht="15.6" customHeight="1" x14ac:dyDescent="0.2">
      <c r="D146" s="69"/>
      <c r="E146" s="69"/>
      <c r="F146" s="69"/>
      <c r="G146" s="69"/>
      <c r="H146" s="69"/>
      <c r="I146" s="1166"/>
      <c r="J146" s="1167"/>
      <c r="K146" s="1167"/>
      <c r="L146" s="1167"/>
      <c r="M146" s="1167"/>
      <c r="N146" s="1167"/>
      <c r="O146" s="1167"/>
      <c r="P146" s="1168"/>
      <c r="Q146" s="1166"/>
      <c r="R146" s="1167"/>
      <c r="S146" s="1167"/>
      <c r="T146" s="1167"/>
      <c r="U146" s="1167"/>
      <c r="V146" s="1167"/>
      <c r="W146" s="1168"/>
    </row>
    <row r="147" spans="4:23" ht="15.6" customHeight="1" x14ac:dyDescent="0.2">
      <c r="D147" s="69"/>
      <c r="E147" s="69"/>
      <c r="F147" s="69"/>
      <c r="G147" s="69"/>
      <c r="H147" s="69"/>
      <c r="I147" s="1166"/>
      <c r="J147" s="1167"/>
      <c r="K147" s="1167"/>
      <c r="L147" s="1167"/>
      <c r="M147" s="1167"/>
      <c r="N147" s="1167"/>
      <c r="O147" s="1167"/>
      <c r="P147" s="1168"/>
      <c r="Q147" s="1166"/>
      <c r="R147" s="1167"/>
      <c r="S147" s="1167"/>
      <c r="T147" s="1167"/>
      <c r="U147" s="1167"/>
      <c r="V147" s="1167"/>
      <c r="W147" s="1168"/>
    </row>
    <row r="148" spans="4:23" ht="15.6" customHeight="1" x14ac:dyDescent="0.2">
      <c r="D148" s="69"/>
      <c r="E148" s="69"/>
      <c r="F148" s="69"/>
      <c r="G148" s="69"/>
      <c r="H148" s="69"/>
      <c r="I148" s="1166"/>
      <c r="J148" s="1167"/>
      <c r="K148" s="1167"/>
      <c r="L148" s="1167"/>
      <c r="M148" s="1167"/>
      <c r="N148" s="1167"/>
      <c r="O148" s="1167"/>
      <c r="P148" s="1168"/>
      <c r="Q148" s="1166"/>
      <c r="R148" s="1167"/>
      <c r="S148" s="1167"/>
      <c r="T148" s="1167"/>
      <c r="U148" s="1167"/>
      <c r="V148" s="1167"/>
      <c r="W148" s="1168"/>
    </row>
    <row r="149" spans="4:23" ht="15.6" customHeight="1" x14ac:dyDescent="0.2">
      <c r="D149" s="69"/>
      <c r="E149" s="69"/>
      <c r="F149" s="69"/>
      <c r="G149" s="69"/>
      <c r="H149" s="69"/>
      <c r="I149" s="1166"/>
      <c r="J149" s="1167"/>
      <c r="K149" s="1167"/>
      <c r="L149" s="1167"/>
      <c r="M149" s="1167"/>
      <c r="N149" s="1167"/>
      <c r="O149" s="1167"/>
      <c r="P149" s="1168"/>
      <c r="Q149" s="1166"/>
      <c r="R149" s="1167"/>
      <c r="S149" s="1167"/>
      <c r="T149" s="1167"/>
      <c r="U149" s="1167"/>
      <c r="V149" s="1167"/>
      <c r="W149" s="1168"/>
    </row>
    <row r="150" spans="4:23" ht="15.6" customHeight="1" x14ac:dyDescent="0.2">
      <c r="D150" s="69"/>
      <c r="E150" s="69"/>
      <c r="F150" s="69"/>
      <c r="G150" s="69"/>
      <c r="H150" s="69"/>
      <c r="I150" s="1166"/>
      <c r="J150" s="1167"/>
      <c r="K150" s="1167"/>
      <c r="L150" s="1167"/>
      <c r="M150" s="1167"/>
      <c r="N150" s="1167"/>
      <c r="O150" s="1167"/>
      <c r="P150" s="1168"/>
      <c r="Q150" s="1166"/>
      <c r="R150" s="1167"/>
      <c r="S150" s="1167"/>
      <c r="T150" s="1167"/>
      <c r="U150" s="1167"/>
      <c r="V150" s="1167"/>
      <c r="W150" s="1168"/>
    </row>
    <row r="151" spans="4:23" ht="15.6" customHeight="1" x14ac:dyDescent="0.2">
      <c r="D151" s="69"/>
      <c r="E151" s="69"/>
      <c r="F151" s="69"/>
      <c r="G151" s="69"/>
      <c r="H151" s="69"/>
      <c r="I151" s="1166"/>
      <c r="J151" s="1167"/>
      <c r="K151" s="1167"/>
      <c r="L151" s="1167"/>
      <c r="M151" s="1167"/>
      <c r="N151" s="1167"/>
      <c r="O151" s="1167"/>
      <c r="P151" s="1168"/>
      <c r="Q151" s="1166"/>
      <c r="R151" s="1167"/>
      <c r="S151" s="1167"/>
      <c r="T151" s="1167"/>
      <c r="U151" s="1167"/>
      <c r="V151" s="1167"/>
      <c r="W151" s="1168"/>
    </row>
    <row r="152" spans="4:23" ht="15.6" customHeight="1" x14ac:dyDescent="0.2">
      <c r="D152" s="69"/>
      <c r="E152" s="69"/>
      <c r="F152" s="69"/>
      <c r="G152" s="69"/>
      <c r="H152" s="69"/>
      <c r="I152" s="1166"/>
      <c r="J152" s="1167"/>
      <c r="K152" s="1167"/>
      <c r="L152" s="1167"/>
      <c r="M152" s="1167"/>
      <c r="N152" s="1167"/>
      <c r="O152" s="1167"/>
      <c r="P152" s="1168"/>
      <c r="Q152" s="1166"/>
      <c r="R152" s="1167"/>
      <c r="S152" s="1167"/>
      <c r="T152" s="1167"/>
      <c r="U152" s="1167"/>
      <c r="V152" s="1167"/>
      <c r="W152" s="1168"/>
    </row>
    <row r="153" spans="4:23" ht="15.6" customHeight="1" x14ac:dyDescent="0.2">
      <c r="D153" s="69"/>
      <c r="E153" s="69"/>
      <c r="F153" s="69"/>
      <c r="G153" s="69"/>
      <c r="H153" s="69"/>
      <c r="I153" s="1166"/>
      <c r="J153" s="1167"/>
      <c r="K153" s="1167"/>
      <c r="L153" s="1167"/>
      <c r="M153" s="1167"/>
      <c r="N153" s="1167"/>
      <c r="O153" s="1167"/>
      <c r="P153" s="1168"/>
      <c r="Q153" s="1166"/>
      <c r="R153" s="1167"/>
      <c r="S153" s="1167"/>
      <c r="T153" s="1167"/>
      <c r="U153" s="1167"/>
      <c r="V153" s="1167"/>
      <c r="W153" s="1168"/>
    </row>
    <row r="154" spans="4:23" ht="15.6" customHeight="1" x14ac:dyDescent="0.2">
      <c r="D154" s="69"/>
      <c r="E154" s="69"/>
      <c r="F154" s="69"/>
      <c r="G154" s="69"/>
      <c r="H154" s="69"/>
      <c r="I154" s="1166"/>
      <c r="J154" s="1167"/>
      <c r="K154" s="1167"/>
      <c r="L154" s="1167"/>
      <c r="M154" s="1167"/>
      <c r="N154" s="1167"/>
      <c r="O154" s="1167"/>
      <c r="P154" s="1168"/>
      <c r="Q154" s="1166"/>
      <c r="R154" s="1167"/>
      <c r="S154" s="1167"/>
      <c r="T154" s="1167"/>
      <c r="U154" s="1167"/>
      <c r="V154" s="1167"/>
      <c r="W154" s="1168"/>
    </row>
    <row r="155" spans="4:23" ht="15.6" customHeight="1" x14ac:dyDescent="0.2">
      <c r="D155" s="69"/>
      <c r="E155" s="69"/>
      <c r="F155" s="69"/>
      <c r="G155" s="69"/>
      <c r="H155" s="69"/>
      <c r="I155" s="1166"/>
      <c r="J155" s="1167"/>
      <c r="K155" s="1167"/>
      <c r="L155" s="1167"/>
      <c r="M155" s="1167"/>
      <c r="N155" s="1167"/>
      <c r="O155" s="1167"/>
      <c r="P155" s="1168"/>
      <c r="Q155" s="1166"/>
      <c r="R155" s="1167"/>
      <c r="S155" s="1167"/>
      <c r="T155" s="1167"/>
      <c r="U155" s="1167"/>
      <c r="V155" s="1167"/>
      <c r="W155" s="1168"/>
    </row>
    <row r="156" spans="4:23" ht="15.6" customHeight="1" x14ac:dyDescent="0.2">
      <c r="D156" s="69"/>
      <c r="E156" s="69"/>
      <c r="F156" s="69"/>
      <c r="G156" s="69"/>
      <c r="H156" s="69"/>
      <c r="I156" s="1166"/>
      <c r="J156" s="1167"/>
      <c r="K156" s="1167"/>
      <c r="L156" s="1167"/>
      <c r="M156" s="1167"/>
      <c r="N156" s="1167"/>
      <c r="O156" s="1167"/>
      <c r="P156" s="1168"/>
      <c r="Q156" s="1166"/>
      <c r="R156" s="1167"/>
      <c r="S156" s="1167"/>
      <c r="T156" s="1167"/>
      <c r="U156" s="1167"/>
      <c r="V156" s="1167"/>
      <c r="W156" s="1168"/>
    </row>
    <row r="157" spans="4:23" ht="15.6" customHeight="1" x14ac:dyDescent="0.2">
      <c r="D157" s="69"/>
      <c r="E157" s="69"/>
      <c r="F157" s="69"/>
      <c r="G157" s="69"/>
      <c r="H157" s="69"/>
      <c r="I157" s="1166"/>
      <c r="J157" s="1167"/>
      <c r="K157" s="1167"/>
      <c r="L157" s="1167"/>
      <c r="M157" s="1167"/>
      <c r="N157" s="1167"/>
      <c r="O157" s="1167"/>
      <c r="P157" s="1168"/>
      <c r="Q157" s="1166"/>
      <c r="R157" s="1167"/>
      <c r="S157" s="1167"/>
      <c r="T157" s="1167"/>
      <c r="U157" s="1167"/>
      <c r="V157" s="1167"/>
      <c r="W157" s="1168"/>
    </row>
    <row r="158" spans="4:23" ht="15.6" customHeight="1" x14ac:dyDescent="0.2">
      <c r="D158" s="69"/>
      <c r="E158" s="69"/>
      <c r="F158" s="69"/>
      <c r="G158" s="69"/>
      <c r="H158" s="69"/>
      <c r="I158" s="1166"/>
      <c r="J158" s="1167"/>
      <c r="K158" s="1167"/>
      <c r="L158" s="1167"/>
      <c r="M158" s="1167"/>
      <c r="N158" s="1167"/>
      <c r="O158" s="1167"/>
      <c r="P158" s="1168"/>
      <c r="Q158" s="1166"/>
      <c r="R158" s="1167"/>
      <c r="S158" s="1167"/>
      <c r="T158" s="1167"/>
      <c r="U158" s="1167"/>
      <c r="V158" s="1167"/>
      <c r="W158" s="1168"/>
    </row>
    <row r="159" spans="4:23" ht="15.6" customHeight="1" x14ac:dyDescent="0.2">
      <c r="D159" s="69"/>
      <c r="E159" s="69"/>
      <c r="F159" s="69"/>
      <c r="G159" s="69"/>
      <c r="H159" s="69"/>
      <c r="I159" s="1166"/>
      <c r="J159" s="1167"/>
      <c r="K159" s="1167"/>
      <c r="L159" s="1167"/>
      <c r="M159" s="1167"/>
      <c r="N159" s="1167"/>
      <c r="O159" s="1167"/>
      <c r="P159" s="1168"/>
      <c r="Q159" s="1166"/>
      <c r="R159" s="1167"/>
      <c r="S159" s="1167"/>
      <c r="T159" s="1167"/>
      <c r="U159" s="1167"/>
      <c r="V159" s="1167"/>
      <c r="W159" s="1168"/>
    </row>
    <row r="160" spans="4:23" ht="15.6" customHeight="1" x14ac:dyDescent="0.2">
      <c r="D160" s="69"/>
      <c r="E160" s="69"/>
      <c r="F160" s="69"/>
      <c r="G160" s="69"/>
      <c r="H160" s="69"/>
      <c r="I160" s="1166"/>
      <c r="J160" s="1167"/>
      <c r="K160" s="1167"/>
      <c r="L160" s="1167"/>
      <c r="M160" s="1167"/>
      <c r="N160" s="1167"/>
      <c r="O160" s="1167"/>
      <c r="P160" s="1168"/>
      <c r="Q160" s="1166"/>
      <c r="R160" s="1167"/>
      <c r="S160" s="1167"/>
      <c r="T160" s="1167"/>
      <c r="U160" s="1167"/>
      <c r="V160" s="1167"/>
      <c r="W160" s="1168"/>
    </row>
    <row r="161" spans="4:23" ht="15.6" customHeight="1" x14ac:dyDescent="0.2">
      <c r="D161" s="69"/>
      <c r="E161" s="69"/>
      <c r="F161" s="69"/>
      <c r="G161" s="69"/>
      <c r="H161" s="69"/>
      <c r="I161" s="1166"/>
      <c r="J161" s="1167"/>
      <c r="K161" s="1167"/>
      <c r="L161" s="1167"/>
      <c r="M161" s="1167"/>
      <c r="N161" s="1167"/>
      <c r="O161" s="1167"/>
      <c r="P161" s="1168"/>
      <c r="Q161" s="1166"/>
      <c r="R161" s="1167"/>
      <c r="S161" s="1167"/>
      <c r="T161" s="1167"/>
      <c r="U161" s="1167"/>
      <c r="V161" s="1167"/>
      <c r="W161" s="1168"/>
    </row>
    <row r="162" spans="4:23" ht="15.6" customHeight="1" x14ac:dyDescent="0.2">
      <c r="D162" s="69"/>
      <c r="E162" s="69"/>
      <c r="F162" s="69"/>
      <c r="G162" s="69"/>
      <c r="H162" s="69"/>
      <c r="I162" s="1166"/>
      <c r="J162" s="1167"/>
      <c r="K162" s="1167"/>
      <c r="L162" s="1167"/>
      <c r="M162" s="1167"/>
      <c r="N162" s="1167"/>
      <c r="O162" s="1167"/>
      <c r="P162" s="1168"/>
      <c r="Q162" s="1166"/>
      <c r="R162" s="1167"/>
      <c r="S162" s="1167"/>
      <c r="T162" s="1167"/>
      <c r="U162" s="1167"/>
      <c r="V162" s="1167"/>
      <c r="W162" s="1168"/>
    </row>
    <row r="163" spans="4:23" ht="15.6" customHeight="1" x14ac:dyDescent="0.2">
      <c r="D163" s="69"/>
      <c r="E163" s="69"/>
      <c r="F163" s="69"/>
      <c r="G163" s="69"/>
      <c r="H163" s="69"/>
      <c r="I163" s="1166"/>
      <c r="J163" s="1167"/>
      <c r="K163" s="1167"/>
      <c r="L163" s="1167"/>
      <c r="M163" s="1167"/>
      <c r="N163" s="1167"/>
      <c r="O163" s="1167"/>
      <c r="P163" s="1168"/>
      <c r="Q163" s="1166"/>
      <c r="R163" s="1167"/>
      <c r="S163" s="1167"/>
      <c r="T163" s="1167"/>
      <c r="U163" s="1167"/>
      <c r="V163" s="1167"/>
      <c r="W163" s="1168"/>
    </row>
    <row r="164" spans="4:23" ht="15.6" customHeight="1" x14ac:dyDescent="0.2">
      <c r="D164" s="69"/>
      <c r="E164" s="69"/>
      <c r="F164" s="69"/>
      <c r="G164" s="69"/>
      <c r="H164" s="69"/>
      <c r="I164" s="1166"/>
      <c r="J164" s="1167"/>
      <c r="K164" s="1167"/>
      <c r="L164" s="1167"/>
      <c r="M164" s="1167"/>
      <c r="N164" s="1167"/>
      <c r="O164" s="1167"/>
      <c r="P164" s="1168"/>
      <c r="Q164" s="1166"/>
      <c r="R164" s="1167"/>
      <c r="S164" s="1167"/>
      <c r="T164" s="1167"/>
      <c r="U164" s="1167"/>
      <c r="V164" s="1167"/>
      <c r="W164" s="1168"/>
    </row>
    <row r="165" spans="4:23" ht="15.6" customHeight="1" x14ac:dyDescent="0.2">
      <c r="D165" s="69"/>
      <c r="E165" s="69"/>
      <c r="F165" s="69"/>
      <c r="G165" s="69"/>
      <c r="H165" s="69"/>
      <c r="I165" s="1166"/>
      <c r="J165" s="1167"/>
      <c r="K165" s="1167"/>
      <c r="L165" s="1167"/>
      <c r="M165" s="1167"/>
      <c r="N165" s="1167"/>
      <c r="O165" s="1167"/>
      <c r="P165" s="1168"/>
      <c r="Q165" s="1166"/>
      <c r="R165" s="1167"/>
      <c r="S165" s="1167"/>
      <c r="T165" s="1167"/>
      <c r="U165" s="1167"/>
      <c r="V165" s="1167"/>
      <c r="W165" s="1168"/>
    </row>
    <row r="166" spans="4:23" ht="15.6" customHeight="1" x14ac:dyDescent="0.2">
      <c r="D166" s="69"/>
      <c r="E166" s="69"/>
      <c r="F166" s="69"/>
      <c r="G166" s="69"/>
      <c r="H166" s="69"/>
      <c r="I166" s="1166"/>
      <c r="J166" s="1167"/>
      <c r="K166" s="1167"/>
      <c r="L166" s="1167"/>
      <c r="M166" s="1167"/>
      <c r="N166" s="1167"/>
      <c r="O166" s="1167"/>
      <c r="P166" s="1168"/>
      <c r="Q166" s="1166"/>
      <c r="R166" s="1167"/>
      <c r="S166" s="1167"/>
      <c r="T166" s="1167"/>
      <c r="U166" s="1167"/>
      <c r="V166" s="1167"/>
      <c r="W166" s="1168"/>
    </row>
    <row r="167" spans="4:23" ht="15.6" customHeight="1" x14ac:dyDescent="0.2">
      <c r="D167" s="69"/>
      <c r="E167" s="69"/>
      <c r="F167" s="69"/>
      <c r="G167" s="69"/>
      <c r="H167" s="69"/>
      <c r="I167" s="1166"/>
      <c r="J167" s="1167"/>
      <c r="K167" s="1167"/>
      <c r="L167" s="1167"/>
      <c r="M167" s="1167"/>
      <c r="N167" s="1167"/>
      <c r="O167" s="1167"/>
      <c r="P167" s="1168"/>
      <c r="Q167" s="1166"/>
      <c r="R167" s="1167"/>
      <c r="S167" s="1167"/>
      <c r="T167" s="1167"/>
      <c r="U167" s="1167"/>
      <c r="V167" s="1167"/>
      <c r="W167" s="1168"/>
    </row>
    <row r="168" spans="4:23" ht="15.6" customHeight="1" x14ac:dyDescent="0.2">
      <c r="D168" s="69"/>
      <c r="E168" s="69"/>
      <c r="F168" s="69"/>
      <c r="G168" s="69"/>
      <c r="H168" s="69"/>
      <c r="I168" s="1166"/>
      <c r="J168" s="1167"/>
      <c r="K168" s="1167"/>
      <c r="L168" s="1167"/>
      <c r="M168" s="1167"/>
      <c r="N168" s="1167"/>
      <c r="O168" s="1167"/>
      <c r="P168" s="1168"/>
      <c r="Q168" s="1166"/>
      <c r="R168" s="1167"/>
      <c r="S168" s="1167"/>
      <c r="T168" s="1167"/>
      <c r="U168" s="1167"/>
      <c r="V168" s="1167"/>
      <c r="W168" s="1168"/>
    </row>
    <row r="169" spans="4:23" ht="15.6" customHeight="1" x14ac:dyDescent="0.2">
      <c r="D169" s="69"/>
      <c r="E169" s="69"/>
      <c r="F169" s="69"/>
      <c r="G169" s="69"/>
      <c r="H169" s="69"/>
      <c r="I169" s="1166"/>
      <c r="J169" s="1167"/>
      <c r="K169" s="1167"/>
      <c r="L169" s="1167"/>
      <c r="M169" s="1167"/>
      <c r="N169" s="1167"/>
      <c r="O169" s="1167"/>
      <c r="P169" s="1168"/>
      <c r="Q169" s="1166"/>
      <c r="R169" s="1167"/>
      <c r="S169" s="1167"/>
      <c r="T169" s="1167"/>
      <c r="U169" s="1167"/>
      <c r="V169" s="1167"/>
      <c r="W169" s="1168"/>
    </row>
    <row r="170" spans="4:23" ht="15.6" customHeight="1" x14ac:dyDescent="0.2">
      <c r="D170" s="69"/>
      <c r="E170" s="69"/>
      <c r="F170" s="69"/>
      <c r="G170" s="69"/>
      <c r="H170" s="69"/>
      <c r="I170" s="1166"/>
      <c r="J170" s="1167"/>
      <c r="K170" s="1167"/>
      <c r="L170" s="1167"/>
      <c r="M170" s="1167"/>
      <c r="N170" s="1167"/>
      <c r="O170" s="1167"/>
      <c r="P170" s="1168"/>
      <c r="Q170" s="1166"/>
      <c r="R170" s="1167"/>
      <c r="S170" s="1167"/>
      <c r="T170" s="1167"/>
      <c r="U170" s="1167"/>
      <c r="V170" s="1167"/>
      <c r="W170" s="1168"/>
    </row>
    <row r="171" spans="4:23" ht="15.6" customHeight="1" x14ac:dyDescent="0.2">
      <c r="D171" s="69"/>
      <c r="E171" s="69"/>
      <c r="F171" s="69"/>
      <c r="G171" s="69"/>
      <c r="H171" s="69"/>
      <c r="I171" s="1166"/>
      <c r="J171" s="1167"/>
      <c r="K171" s="1167"/>
      <c r="L171" s="1167"/>
      <c r="M171" s="1167"/>
      <c r="N171" s="1167"/>
      <c r="O171" s="1167"/>
      <c r="P171" s="1168"/>
      <c r="Q171" s="1166"/>
      <c r="R171" s="1167"/>
      <c r="S171" s="1167"/>
      <c r="T171" s="1167"/>
      <c r="U171" s="1167"/>
      <c r="V171" s="1167"/>
      <c r="W171" s="1168"/>
    </row>
    <row r="172" spans="4:23" ht="15.6" customHeight="1" x14ac:dyDescent="0.2">
      <c r="D172" s="69"/>
      <c r="E172" s="69"/>
      <c r="F172" s="69"/>
      <c r="G172" s="69"/>
      <c r="H172" s="69"/>
      <c r="I172" s="1166"/>
      <c r="J172" s="1167"/>
      <c r="K172" s="1167"/>
      <c r="L172" s="1167"/>
      <c r="M172" s="1167"/>
      <c r="N172" s="1167"/>
      <c r="O172" s="1167"/>
      <c r="P172" s="1168"/>
      <c r="Q172" s="1166"/>
      <c r="R172" s="1167"/>
      <c r="S172" s="1167"/>
      <c r="T172" s="1167"/>
      <c r="U172" s="1167"/>
      <c r="V172" s="1167"/>
      <c r="W172" s="1168"/>
    </row>
    <row r="173" spans="4:23" ht="15.6" customHeight="1" x14ac:dyDescent="0.2">
      <c r="D173" s="69"/>
      <c r="E173" s="69"/>
      <c r="F173" s="69"/>
      <c r="G173" s="69"/>
      <c r="H173" s="69"/>
      <c r="I173" s="1166"/>
      <c r="J173" s="1167"/>
      <c r="K173" s="1167"/>
      <c r="L173" s="1167"/>
      <c r="M173" s="1167"/>
      <c r="N173" s="1167"/>
      <c r="O173" s="1167"/>
      <c r="P173" s="1168"/>
      <c r="Q173" s="1166"/>
      <c r="R173" s="1167"/>
      <c r="S173" s="1167"/>
      <c r="T173" s="1167"/>
      <c r="U173" s="1167"/>
      <c r="V173" s="1167"/>
      <c r="W173" s="1168"/>
    </row>
    <row r="174" spans="4:23" ht="15.6" customHeight="1" x14ac:dyDescent="0.2">
      <c r="D174" s="69"/>
      <c r="E174" s="69"/>
      <c r="F174" s="69"/>
      <c r="G174" s="69"/>
      <c r="H174" s="69"/>
      <c r="I174" s="1166"/>
      <c r="J174" s="1167"/>
      <c r="K174" s="1167"/>
      <c r="L174" s="1167"/>
      <c r="M174" s="1167"/>
      <c r="N174" s="1167"/>
      <c r="O174" s="1167"/>
      <c r="P174" s="1168"/>
      <c r="Q174" s="1166"/>
      <c r="R174" s="1167"/>
      <c r="S174" s="1167"/>
      <c r="T174" s="1167"/>
      <c r="U174" s="1167"/>
      <c r="V174" s="1167"/>
      <c r="W174" s="1168"/>
    </row>
    <row r="175" spans="4:23" ht="15.6" customHeight="1" x14ac:dyDescent="0.2">
      <c r="D175" s="69"/>
      <c r="E175" s="69"/>
      <c r="F175" s="69"/>
      <c r="G175" s="69"/>
      <c r="H175" s="69"/>
      <c r="I175" s="1166"/>
      <c r="J175" s="1167"/>
      <c r="K175" s="1167"/>
      <c r="L175" s="1167"/>
      <c r="M175" s="1167"/>
      <c r="N175" s="1167"/>
      <c r="O175" s="1167"/>
      <c r="P175" s="1168"/>
      <c r="Q175" s="1166"/>
      <c r="R175" s="1167"/>
      <c r="S175" s="1167"/>
      <c r="T175" s="1167"/>
      <c r="U175" s="1167"/>
      <c r="V175" s="1167"/>
      <c r="W175" s="1168"/>
    </row>
    <row r="176" spans="4:23" ht="15.6" customHeight="1" x14ac:dyDescent="0.2">
      <c r="D176" s="69"/>
      <c r="E176" s="69"/>
      <c r="F176" s="69"/>
      <c r="G176" s="69"/>
      <c r="H176" s="69"/>
      <c r="I176" s="1166"/>
      <c r="J176" s="1167"/>
      <c r="K176" s="1167"/>
      <c r="L176" s="1167"/>
      <c r="M176" s="1167"/>
      <c r="N176" s="1167"/>
      <c r="O176" s="1167"/>
      <c r="P176" s="1168"/>
      <c r="Q176" s="1166"/>
      <c r="R176" s="1167"/>
      <c r="S176" s="1167"/>
      <c r="T176" s="1167"/>
      <c r="U176" s="1167"/>
      <c r="V176" s="1167"/>
      <c r="W176" s="1168"/>
    </row>
    <row r="177" spans="4:23" ht="15.6" customHeight="1" x14ac:dyDescent="0.2">
      <c r="D177" s="69"/>
      <c r="E177" s="69"/>
      <c r="F177" s="69"/>
      <c r="G177" s="69"/>
      <c r="H177" s="69"/>
      <c r="I177" s="1166"/>
      <c r="J177" s="1167"/>
      <c r="K177" s="1167"/>
      <c r="L177" s="1167"/>
      <c r="M177" s="1167"/>
      <c r="N177" s="1167"/>
      <c r="O177" s="1167"/>
      <c r="P177" s="1168"/>
      <c r="Q177" s="1166"/>
      <c r="R177" s="1167"/>
      <c r="S177" s="1167"/>
      <c r="T177" s="1167"/>
      <c r="U177" s="1167"/>
      <c r="V177" s="1167"/>
      <c r="W177" s="1168"/>
    </row>
    <row r="178" spans="4:23" ht="15.6" customHeight="1" x14ac:dyDescent="0.2">
      <c r="D178" s="69"/>
      <c r="E178" s="69"/>
      <c r="F178" s="69"/>
      <c r="G178" s="69"/>
      <c r="H178" s="69"/>
      <c r="I178" s="1166"/>
      <c r="J178" s="1167"/>
      <c r="K178" s="1167"/>
      <c r="L178" s="1167"/>
      <c r="M178" s="1167"/>
      <c r="N178" s="1167"/>
      <c r="O178" s="1167"/>
      <c r="P178" s="1168"/>
      <c r="Q178" s="1166"/>
      <c r="R178" s="1167"/>
      <c r="S178" s="1167"/>
      <c r="T178" s="1167"/>
      <c r="U178" s="1167"/>
      <c r="V178" s="1167"/>
      <c r="W178" s="1168"/>
    </row>
    <row r="179" spans="4:23" ht="15.6" customHeight="1" x14ac:dyDescent="0.2">
      <c r="D179" s="69"/>
      <c r="E179" s="69"/>
      <c r="F179" s="69"/>
      <c r="G179" s="69"/>
      <c r="H179" s="69"/>
      <c r="I179" s="1162"/>
      <c r="J179" s="1163"/>
      <c r="K179" s="1163"/>
      <c r="L179" s="1163"/>
      <c r="M179" s="1163"/>
      <c r="N179" s="1163"/>
      <c r="O179" s="1163"/>
      <c r="P179" s="1164"/>
      <c r="Q179" s="1162"/>
      <c r="R179" s="1163"/>
      <c r="S179" s="1163"/>
      <c r="T179" s="1163"/>
      <c r="U179" s="1163"/>
      <c r="V179" s="1163"/>
      <c r="W179" s="1164"/>
    </row>
    <row r="180" spans="4:23" ht="7.5" customHeight="1" x14ac:dyDescent="0.2">
      <c r="D180" s="110"/>
      <c r="E180" s="111"/>
      <c r="F180" s="111"/>
      <c r="G180" s="111"/>
      <c r="H180" s="111"/>
      <c r="I180" s="111"/>
      <c r="J180" s="111"/>
      <c r="K180" s="111"/>
      <c r="L180" s="111"/>
      <c r="M180" s="111"/>
      <c r="N180" s="111"/>
      <c r="O180" s="111"/>
      <c r="P180" s="111"/>
      <c r="Q180" s="111"/>
      <c r="R180" s="111"/>
      <c r="S180" s="111"/>
      <c r="T180" s="111"/>
      <c r="U180" s="111"/>
      <c r="V180" s="111"/>
      <c r="W180" s="112"/>
    </row>
    <row r="181" spans="4:23" x14ac:dyDescent="0.2">
      <c r="D181" s="1153" t="s">
        <v>81</v>
      </c>
      <c r="E181" s="1152"/>
      <c r="F181" s="1152"/>
      <c r="G181" s="1152"/>
      <c r="H181" s="1152"/>
      <c r="I181" s="1152"/>
      <c r="J181" s="1152"/>
      <c r="K181" s="1152"/>
      <c r="L181" s="1152"/>
      <c r="M181" s="1152"/>
      <c r="N181" s="1152"/>
      <c r="O181" s="1152"/>
      <c r="P181" s="1152"/>
      <c r="Q181" s="1152"/>
      <c r="R181" s="1152"/>
      <c r="S181" s="1152"/>
      <c r="T181" s="1152"/>
      <c r="U181" s="1152"/>
      <c r="V181" s="1152"/>
      <c r="W181" s="1154"/>
    </row>
    <row r="182" spans="4:23" ht="6.75" customHeight="1" x14ac:dyDescent="0.2">
      <c r="D182" s="113"/>
      <c r="E182" s="114"/>
      <c r="F182" s="114"/>
      <c r="G182" s="114"/>
      <c r="H182" s="114"/>
      <c r="I182" s="114"/>
      <c r="J182" s="114"/>
      <c r="K182" s="114"/>
      <c r="L182" s="114"/>
      <c r="M182" s="114"/>
      <c r="N182" s="114"/>
      <c r="O182" s="114"/>
      <c r="P182" s="114"/>
      <c r="Q182" s="114"/>
      <c r="R182" s="114"/>
      <c r="S182" s="114"/>
      <c r="T182" s="114"/>
      <c r="U182" s="114"/>
      <c r="V182" s="114"/>
      <c r="W182" s="115"/>
    </row>
    <row r="183" spans="4:23" x14ac:dyDescent="0.2">
      <c r="D183" s="113"/>
      <c r="E183" s="1152" t="s">
        <v>112</v>
      </c>
      <c r="F183" s="1152"/>
      <c r="G183" s="1152"/>
      <c r="H183" s="114"/>
      <c r="I183" s="1152" t="s">
        <v>207</v>
      </c>
      <c r="J183" s="1152"/>
      <c r="K183" s="1152"/>
      <c r="L183" s="1152"/>
      <c r="M183" s="116"/>
      <c r="N183" s="1152" t="s">
        <v>208</v>
      </c>
      <c r="O183" s="1152"/>
      <c r="P183" s="1152"/>
      <c r="Q183" s="116"/>
      <c r="R183" s="1152" t="s">
        <v>209</v>
      </c>
      <c r="S183" s="1152"/>
      <c r="T183" s="114"/>
      <c r="U183" s="1152" t="s">
        <v>210</v>
      </c>
      <c r="V183" s="1152"/>
      <c r="W183" s="117"/>
    </row>
    <row r="184" spans="4:23" ht="6.75" customHeight="1" x14ac:dyDescent="0.2">
      <c r="D184" s="118"/>
      <c r="E184" s="119"/>
      <c r="F184" s="119"/>
      <c r="G184" s="119"/>
      <c r="H184" s="119"/>
      <c r="I184" s="114"/>
      <c r="J184" s="119"/>
      <c r="K184" s="119"/>
      <c r="L184" s="119"/>
      <c r="M184" s="119"/>
      <c r="N184" s="119"/>
      <c r="O184" s="119"/>
      <c r="P184" s="119"/>
      <c r="Q184" s="119"/>
      <c r="R184" s="119"/>
      <c r="S184" s="119"/>
      <c r="T184" s="119"/>
      <c r="U184" s="119"/>
      <c r="V184" s="119"/>
      <c r="W184" s="120"/>
    </row>
    <row r="185" spans="4:23" ht="6.75" customHeight="1" x14ac:dyDescent="0.2">
      <c r="D185" s="110"/>
      <c r="E185" s="111"/>
      <c r="F185" s="111"/>
      <c r="G185" s="111"/>
      <c r="H185" s="112"/>
      <c r="I185" s="110"/>
      <c r="J185" s="111"/>
      <c r="K185" s="111"/>
      <c r="L185" s="111"/>
      <c r="M185" s="111"/>
      <c r="N185" s="111"/>
      <c r="O185" s="111"/>
      <c r="P185" s="112"/>
      <c r="Q185" s="110"/>
      <c r="R185" s="111"/>
      <c r="S185" s="111"/>
      <c r="T185" s="111"/>
      <c r="U185" s="111"/>
      <c r="V185" s="111"/>
      <c r="W185" s="112"/>
    </row>
    <row r="186" spans="4:23" x14ac:dyDescent="0.2">
      <c r="D186" s="1160" t="s">
        <v>82</v>
      </c>
      <c r="E186" s="1158"/>
      <c r="F186" s="1158"/>
      <c r="G186" s="1158"/>
      <c r="H186" s="1159"/>
      <c r="I186" s="1160" t="s">
        <v>83</v>
      </c>
      <c r="J186" s="1158"/>
      <c r="K186" s="1158"/>
      <c r="L186" s="1158"/>
      <c r="M186" s="1158"/>
      <c r="N186" s="1158"/>
      <c r="O186" s="1158"/>
      <c r="P186" s="1159"/>
      <c r="Q186" s="1160" t="s">
        <v>84</v>
      </c>
      <c r="R186" s="1158"/>
      <c r="S186" s="1158"/>
      <c r="T186" s="1158"/>
      <c r="U186" s="1158"/>
      <c r="V186" s="1158"/>
      <c r="W186" s="1159"/>
    </row>
    <row r="187" spans="4:23" x14ac:dyDescent="0.2">
      <c r="D187" s="113"/>
      <c r="E187" s="114"/>
      <c r="F187" s="114"/>
      <c r="G187" s="114"/>
      <c r="H187" s="121"/>
      <c r="I187" s="1160" t="s">
        <v>82</v>
      </c>
      <c r="J187" s="1158"/>
      <c r="K187" s="1158"/>
      <c r="L187" s="1158"/>
      <c r="M187" s="1158"/>
      <c r="N187" s="1158"/>
      <c r="O187" s="1158"/>
      <c r="P187" s="1159"/>
      <c r="Q187" s="1160" t="s">
        <v>85</v>
      </c>
      <c r="R187" s="1158"/>
      <c r="S187" s="1158"/>
      <c r="T187" s="1158"/>
      <c r="U187" s="1158"/>
      <c r="V187" s="1158"/>
      <c r="W187" s="1159"/>
    </row>
    <row r="188" spans="4:23" ht="6" customHeight="1" thickBot="1" x14ac:dyDescent="0.25">
      <c r="D188" s="123"/>
      <c r="E188" s="124"/>
      <c r="F188" s="124"/>
      <c r="G188" s="124"/>
      <c r="H188" s="125"/>
      <c r="I188" s="123"/>
      <c r="J188" s="124"/>
      <c r="K188" s="124"/>
      <c r="L188" s="124"/>
      <c r="M188" s="124"/>
      <c r="N188" s="124"/>
      <c r="O188" s="124"/>
      <c r="P188" s="125"/>
      <c r="Q188" s="123"/>
      <c r="R188" s="124"/>
      <c r="S188" s="124"/>
      <c r="T188" s="124"/>
      <c r="U188" s="124"/>
      <c r="V188" s="124"/>
      <c r="W188" s="125"/>
    </row>
    <row r="189" spans="4:23" ht="15.6" customHeight="1" x14ac:dyDescent="0.2">
      <c r="D189" s="122"/>
      <c r="E189" s="122"/>
      <c r="F189" s="122"/>
      <c r="G189" s="122"/>
      <c r="H189" s="122"/>
      <c r="I189" s="1169"/>
      <c r="J189" s="1170"/>
      <c r="K189" s="1170"/>
      <c r="L189" s="1170"/>
      <c r="M189" s="1170"/>
      <c r="N189" s="1170"/>
      <c r="O189" s="1170"/>
      <c r="P189" s="1171"/>
      <c r="Q189" s="1169"/>
      <c r="R189" s="1170"/>
      <c r="S189" s="1170"/>
      <c r="T189" s="1170"/>
      <c r="U189" s="1170"/>
      <c r="V189" s="1170"/>
      <c r="W189" s="1171"/>
    </row>
    <row r="190" spans="4:23" ht="15.6" customHeight="1" x14ac:dyDescent="0.2">
      <c r="D190" s="69"/>
      <c r="E190" s="69"/>
      <c r="F190" s="69"/>
      <c r="G190" s="69"/>
      <c r="H190" s="69"/>
      <c r="I190" s="1166"/>
      <c r="J190" s="1167"/>
      <c r="K190" s="1167"/>
      <c r="L190" s="1167"/>
      <c r="M190" s="1167"/>
      <c r="N190" s="1167"/>
      <c r="O190" s="1167"/>
      <c r="P190" s="1168"/>
      <c r="Q190" s="1166"/>
      <c r="R190" s="1167"/>
      <c r="S190" s="1167"/>
      <c r="T190" s="1167"/>
      <c r="U190" s="1167"/>
      <c r="V190" s="1167"/>
      <c r="W190" s="1168"/>
    </row>
    <row r="191" spans="4:23" ht="15.6" customHeight="1" x14ac:dyDescent="0.2">
      <c r="D191" s="69"/>
      <c r="E191" s="69"/>
      <c r="F191" s="69"/>
      <c r="G191" s="69"/>
      <c r="H191" s="69"/>
      <c r="I191" s="1166"/>
      <c r="J191" s="1167"/>
      <c r="K191" s="1167"/>
      <c r="L191" s="1167"/>
      <c r="M191" s="1167"/>
      <c r="N191" s="1167"/>
      <c r="O191" s="1167"/>
      <c r="P191" s="1168"/>
      <c r="Q191" s="1166"/>
      <c r="R191" s="1167"/>
      <c r="S191" s="1167"/>
      <c r="T191" s="1167"/>
      <c r="U191" s="1167"/>
      <c r="V191" s="1167"/>
      <c r="W191" s="1168"/>
    </row>
    <row r="192" spans="4:23" ht="15.6" customHeight="1" x14ac:dyDescent="0.2">
      <c r="D192" s="69"/>
      <c r="E192" s="69"/>
      <c r="F192" s="69"/>
      <c r="G192" s="69"/>
      <c r="H192" s="69"/>
      <c r="I192" s="1166"/>
      <c r="J192" s="1167"/>
      <c r="K192" s="1167"/>
      <c r="L192" s="1167"/>
      <c r="M192" s="1167"/>
      <c r="N192" s="1167"/>
      <c r="O192" s="1167"/>
      <c r="P192" s="1168"/>
      <c r="Q192" s="1166"/>
      <c r="R192" s="1167"/>
      <c r="S192" s="1167"/>
      <c r="T192" s="1167"/>
      <c r="U192" s="1167"/>
      <c r="V192" s="1167"/>
      <c r="W192" s="1168"/>
    </row>
    <row r="193" spans="4:23" ht="15.6" customHeight="1" x14ac:dyDescent="0.2">
      <c r="D193" s="69"/>
      <c r="E193" s="69"/>
      <c r="F193" s="69"/>
      <c r="G193" s="69"/>
      <c r="H193" s="69"/>
      <c r="I193" s="1166"/>
      <c r="J193" s="1167"/>
      <c r="K193" s="1167"/>
      <c r="L193" s="1167"/>
      <c r="M193" s="1167"/>
      <c r="N193" s="1167"/>
      <c r="O193" s="1167"/>
      <c r="P193" s="1168"/>
      <c r="Q193" s="1166"/>
      <c r="R193" s="1167"/>
      <c r="S193" s="1167"/>
      <c r="T193" s="1167"/>
      <c r="U193" s="1167"/>
      <c r="V193" s="1167"/>
      <c r="W193" s="1168"/>
    </row>
    <row r="194" spans="4:23" ht="15.6" customHeight="1" x14ac:dyDescent="0.2">
      <c r="D194" s="69"/>
      <c r="E194" s="69"/>
      <c r="F194" s="69"/>
      <c r="G194" s="69"/>
      <c r="H194" s="69"/>
      <c r="I194" s="1166"/>
      <c r="J194" s="1167"/>
      <c r="K194" s="1167"/>
      <c r="L194" s="1167"/>
      <c r="M194" s="1167"/>
      <c r="N194" s="1167"/>
      <c r="O194" s="1167"/>
      <c r="P194" s="1168"/>
      <c r="Q194" s="1166"/>
      <c r="R194" s="1167"/>
      <c r="S194" s="1167"/>
      <c r="T194" s="1167"/>
      <c r="U194" s="1167"/>
      <c r="V194" s="1167"/>
      <c r="W194" s="1168"/>
    </row>
    <row r="195" spans="4:23" ht="15.6" customHeight="1" x14ac:dyDescent="0.2">
      <c r="D195" s="69"/>
      <c r="E195" s="69"/>
      <c r="F195" s="69"/>
      <c r="G195" s="69"/>
      <c r="H195" s="69"/>
      <c r="I195" s="1166"/>
      <c r="J195" s="1167"/>
      <c r="K195" s="1167"/>
      <c r="L195" s="1167"/>
      <c r="M195" s="1167"/>
      <c r="N195" s="1167"/>
      <c r="O195" s="1167"/>
      <c r="P195" s="1168"/>
      <c r="Q195" s="1166"/>
      <c r="R195" s="1167"/>
      <c r="S195" s="1167"/>
      <c r="T195" s="1167"/>
      <c r="U195" s="1167"/>
      <c r="V195" s="1167"/>
      <c r="W195" s="1168"/>
    </row>
    <row r="196" spans="4:23" ht="15.6" customHeight="1" x14ac:dyDescent="0.2">
      <c r="D196" s="69"/>
      <c r="E196" s="69"/>
      <c r="F196" s="69"/>
      <c r="G196" s="69"/>
      <c r="H196" s="69"/>
      <c r="I196" s="1166"/>
      <c r="J196" s="1167"/>
      <c r="K196" s="1167"/>
      <c r="L196" s="1167"/>
      <c r="M196" s="1167"/>
      <c r="N196" s="1167"/>
      <c r="O196" s="1167"/>
      <c r="P196" s="1168"/>
      <c r="Q196" s="1166"/>
      <c r="R196" s="1167"/>
      <c r="S196" s="1167"/>
      <c r="T196" s="1167"/>
      <c r="U196" s="1167"/>
      <c r="V196" s="1167"/>
      <c r="W196" s="1168"/>
    </row>
    <row r="197" spans="4:23" ht="15.6" customHeight="1" x14ac:dyDescent="0.2">
      <c r="D197" s="69"/>
      <c r="E197" s="69"/>
      <c r="F197" s="69"/>
      <c r="G197" s="69"/>
      <c r="H197" s="69"/>
      <c r="I197" s="1166"/>
      <c r="J197" s="1167"/>
      <c r="K197" s="1167"/>
      <c r="L197" s="1167"/>
      <c r="M197" s="1167"/>
      <c r="N197" s="1167"/>
      <c r="O197" s="1167"/>
      <c r="P197" s="1168"/>
      <c r="Q197" s="1166"/>
      <c r="R197" s="1167"/>
      <c r="S197" s="1167"/>
      <c r="T197" s="1167"/>
      <c r="U197" s="1167"/>
      <c r="V197" s="1167"/>
      <c r="W197" s="1168"/>
    </row>
    <row r="198" spans="4:23" ht="15.6" customHeight="1" x14ac:dyDescent="0.2">
      <c r="D198" s="69"/>
      <c r="E198" s="69"/>
      <c r="F198" s="69"/>
      <c r="G198" s="69"/>
      <c r="H198" s="69"/>
      <c r="I198" s="1166"/>
      <c r="J198" s="1167"/>
      <c r="K198" s="1167"/>
      <c r="L198" s="1167"/>
      <c r="M198" s="1167"/>
      <c r="N198" s="1167"/>
      <c r="O198" s="1167"/>
      <c r="P198" s="1168"/>
      <c r="Q198" s="1166"/>
      <c r="R198" s="1167"/>
      <c r="S198" s="1167"/>
      <c r="T198" s="1167"/>
      <c r="U198" s="1167"/>
      <c r="V198" s="1167"/>
      <c r="W198" s="1168"/>
    </row>
    <row r="199" spans="4:23" ht="15.6" customHeight="1" x14ac:dyDescent="0.2">
      <c r="D199" s="69"/>
      <c r="E199" s="69"/>
      <c r="F199" s="69"/>
      <c r="G199" s="69"/>
      <c r="H199" s="69"/>
      <c r="I199" s="1166"/>
      <c r="J199" s="1167"/>
      <c r="K199" s="1167"/>
      <c r="L199" s="1167"/>
      <c r="M199" s="1167"/>
      <c r="N199" s="1167"/>
      <c r="O199" s="1167"/>
      <c r="P199" s="1168"/>
      <c r="Q199" s="1166"/>
      <c r="R199" s="1167"/>
      <c r="S199" s="1167"/>
      <c r="T199" s="1167"/>
      <c r="U199" s="1167"/>
      <c r="V199" s="1167"/>
      <c r="W199" s="1168"/>
    </row>
    <row r="200" spans="4:23" ht="15.6" customHeight="1" x14ac:dyDescent="0.2">
      <c r="D200" s="69"/>
      <c r="E200" s="69"/>
      <c r="F200" s="69"/>
      <c r="G200" s="69"/>
      <c r="H200" s="69"/>
      <c r="I200" s="1166"/>
      <c r="J200" s="1167"/>
      <c r="K200" s="1167"/>
      <c r="L200" s="1167"/>
      <c r="M200" s="1167"/>
      <c r="N200" s="1167"/>
      <c r="O200" s="1167"/>
      <c r="P200" s="1168"/>
      <c r="Q200" s="1166"/>
      <c r="R200" s="1167"/>
      <c r="S200" s="1167"/>
      <c r="T200" s="1167"/>
      <c r="U200" s="1167"/>
      <c r="V200" s="1167"/>
      <c r="W200" s="1168"/>
    </row>
    <row r="201" spans="4:23" ht="15.6" customHeight="1" x14ac:dyDescent="0.2">
      <c r="D201" s="69"/>
      <c r="E201" s="69"/>
      <c r="F201" s="69"/>
      <c r="G201" s="69"/>
      <c r="H201" s="69"/>
      <c r="I201" s="1166"/>
      <c r="J201" s="1167"/>
      <c r="K201" s="1167"/>
      <c r="L201" s="1167"/>
      <c r="M201" s="1167"/>
      <c r="N201" s="1167"/>
      <c r="O201" s="1167"/>
      <c r="P201" s="1168"/>
      <c r="Q201" s="1166"/>
      <c r="R201" s="1167"/>
      <c r="S201" s="1167"/>
      <c r="T201" s="1167"/>
      <c r="U201" s="1167"/>
      <c r="V201" s="1167"/>
      <c r="W201" s="1168"/>
    </row>
    <row r="202" spans="4:23" ht="15.6" customHeight="1" x14ac:dyDescent="0.2">
      <c r="D202" s="69"/>
      <c r="E202" s="69"/>
      <c r="F202" s="69"/>
      <c r="G202" s="69"/>
      <c r="H202" s="69"/>
      <c r="I202" s="1166"/>
      <c r="J202" s="1167"/>
      <c r="K202" s="1167"/>
      <c r="L202" s="1167"/>
      <c r="M202" s="1167"/>
      <c r="N202" s="1167"/>
      <c r="O202" s="1167"/>
      <c r="P202" s="1168"/>
      <c r="Q202" s="1166"/>
      <c r="R202" s="1167"/>
      <c r="S202" s="1167"/>
      <c r="T202" s="1167"/>
      <c r="U202" s="1167"/>
      <c r="V202" s="1167"/>
      <c r="W202" s="1168"/>
    </row>
    <row r="203" spans="4:23" ht="15.6" customHeight="1" x14ac:dyDescent="0.2">
      <c r="D203" s="69"/>
      <c r="E203" s="69"/>
      <c r="F203" s="69"/>
      <c r="G203" s="69"/>
      <c r="H203" s="69"/>
      <c r="I203" s="1166"/>
      <c r="J203" s="1167"/>
      <c r="K203" s="1167"/>
      <c r="L203" s="1167"/>
      <c r="M203" s="1167"/>
      <c r="N203" s="1167"/>
      <c r="O203" s="1167"/>
      <c r="P203" s="1168"/>
      <c r="Q203" s="1166"/>
      <c r="R203" s="1167"/>
      <c r="S203" s="1167"/>
      <c r="T203" s="1167"/>
      <c r="U203" s="1167"/>
      <c r="V203" s="1167"/>
      <c r="W203" s="1168"/>
    </row>
    <row r="204" spans="4:23" ht="15.6" customHeight="1" x14ac:dyDescent="0.2">
      <c r="D204" s="69"/>
      <c r="E204" s="69"/>
      <c r="F204" s="69"/>
      <c r="G204" s="69"/>
      <c r="H204" s="69"/>
      <c r="I204" s="1166"/>
      <c r="J204" s="1167"/>
      <c r="K204" s="1167"/>
      <c r="L204" s="1167"/>
      <c r="M204" s="1167"/>
      <c r="N204" s="1167"/>
      <c r="O204" s="1167"/>
      <c r="P204" s="1168"/>
      <c r="Q204" s="1166"/>
      <c r="R204" s="1167"/>
      <c r="S204" s="1167"/>
      <c r="T204" s="1167"/>
      <c r="U204" s="1167"/>
      <c r="V204" s="1167"/>
      <c r="W204" s="1168"/>
    </row>
    <row r="205" spans="4:23" ht="15.6" customHeight="1" x14ac:dyDescent="0.2">
      <c r="D205" s="69"/>
      <c r="E205" s="69"/>
      <c r="F205" s="69"/>
      <c r="G205" s="69"/>
      <c r="H205" s="69"/>
      <c r="I205" s="1166"/>
      <c r="J205" s="1167"/>
      <c r="K205" s="1167"/>
      <c r="L205" s="1167"/>
      <c r="M205" s="1167"/>
      <c r="N205" s="1167"/>
      <c r="O205" s="1167"/>
      <c r="P205" s="1168"/>
      <c r="Q205" s="1166"/>
      <c r="R205" s="1167"/>
      <c r="S205" s="1167"/>
      <c r="T205" s="1167"/>
      <c r="U205" s="1167"/>
      <c r="V205" s="1167"/>
      <c r="W205" s="1168"/>
    </row>
    <row r="206" spans="4:23" ht="15.6" customHeight="1" x14ac:dyDescent="0.2">
      <c r="D206" s="69"/>
      <c r="E206" s="69"/>
      <c r="F206" s="69"/>
      <c r="G206" s="69"/>
      <c r="H206" s="69"/>
      <c r="I206" s="1166"/>
      <c r="J206" s="1167"/>
      <c r="K206" s="1167"/>
      <c r="L206" s="1167"/>
      <c r="M206" s="1167"/>
      <c r="N206" s="1167"/>
      <c r="O206" s="1167"/>
      <c r="P206" s="1168"/>
      <c r="Q206" s="1166"/>
      <c r="R206" s="1167"/>
      <c r="S206" s="1167"/>
      <c r="T206" s="1167"/>
      <c r="U206" s="1167"/>
      <c r="V206" s="1167"/>
      <c r="W206" s="1168"/>
    </row>
    <row r="207" spans="4:23" ht="15.6" customHeight="1" x14ac:dyDescent="0.2">
      <c r="D207" s="69"/>
      <c r="E207" s="69"/>
      <c r="F207" s="69"/>
      <c r="G207" s="69"/>
      <c r="H207" s="69"/>
      <c r="I207" s="1166"/>
      <c r="J207" s="1167"/>
      <c r="K207" s="1167"/>
      <c r="L207" s="1167"/>
      <c r="M207" s="1167"/>
      <c r="N207" s="1167"/>
      <c r="O207" s="1167"/>
      <c r="P207" s="1168"/>
      <c r="Q207" s="1166"/>
      <c r="R207" s="1167"/>
      <c r="S207" s="1167"/>
      <c r="T207" s="1167"/>
      <c r="U207" s="1167"/>
      <c r="V207" s="1167"/>
      <c r="W207" s="1168"/>
    </row>
    <row r="208" spans="4:23" ht="15.6" customHeight="1" x14ac:dyDescent="0.2">
      <c r="D208" s="69"/>
      <c r="E208" s="69"/>
      <c r="F208" s="69"/>
      <c r="G208" s="69"/>
      <c r="H208" s="69"/>
      <c r="I208" s="1166"/>
      <c r="J208" s="1167"/>
      <c r="K208" s="1167"/>
      <c r="L208" s="1167"/>
      <c r="M208" s="1167"/>
      <c r="N208" s="1167"/>
      <c r="O208" s="1167"/>
      <c r="P208" s="1168"/>
      <c r="Q208" s="1166"/>
      <c r="R208" s="1167"/>
      <c r="S208" s="1167"/>
      <c r="T208" s="1167"/>
      <c r="U208" s="1167"/>
      <c r="V208" s="1167"/>
      <c r="W208" s="1168"/>
    </row>
    <row r="209" spans="4:23" ht="15.6" customHeight="1" x14ac:dyDescent="0.2">
      <c r="D209" s="69"/>
      <c r="E209" s="69"/>
      <c r="F209" s="69"/>
      <c r="G209" s="69"/>
      <c r="H209" s="69"/>
      <c r="I209" s="1166"/>
      <c r="J209" s="1167"/>
      <c r="K209" s="1167"/>
      <c r="L209" s="1167"/>
      <c r="M209" s="1167"/>
      <c r="N209" s="1167"/>
      <c r="O209" s="1167"/>
      <c r="P209" s="1168"/>
      <c r="Q209" s="1166"/>
      <c r="R209" s="1167"/>
      <c r="S209" s="1167"/>
      <c r="T209" s="1167"/>
      <c r="U209" s="1167"/>
      <c r="V209" s="1167"/>
      <c r="W209" s="1168"/>
    </row>
    <row r="210" spans="4:23" ht="15.6" customHeight="1" x14ac:dyDescent="0.2">
      <c r="D210" s="69"/>
      <c r="E210" s="69"/>
      <c r="F210" s="69"/>
      <c r="G210" s="69"/>
      <c r="H210" s="69"/>
      <c r="I210" s="1166"/>
      <c r="J210" s="1167"/>
      <c r="K210" s="1167"/>
      <c r="L210" s="1167"/>
      <c r="M210" s="1167"/>
      <c r="N210" s="1167"/>
      <c r="O210" s="1167"/>
      <c r="P210" s="1168"/>
      <c r="Q210" s="1166"/>
      <c r="R210" s="1167"/>
      <c r="S210" s="1167"/>
      <c r="T210" s="1167"/>
      <c r="U210" s="1167"/>
      <c r="V210" s="1167"/>
      <c r="W210" s="1168"/>
    </row>
    <row r="211" spans="4:23" ht="15.6" customHeight="1" x14ac:dyDescent="0.2">
      <c r="D211" s="69"/>
      <c r="E211" s="69"/>
      <c r="F211" s="69"/>
      <c r="G211" s="69"/>
      <c r="H211" s="69"/>
      <c r="I211" s="1166"/>
      <c r="J211" s="1167"/>
      <c r="K211" s="1167"/>
      <c r="L211" s="1167"/>
      <c r="M211" s="1167"/>
      <c r="N211" s="1167"/>
      <c r="O211" s="1167"/>
      <c r="P211" s="1168"/>
      <c r="Q211" s="1166"/>
      <c r="R211" s="1167"/>
      <c r="S211" s="1167"/>
      <c r="T211" s="1167"/>
      <c r="U211" s="1167"/>
      <c r="V211" s="1167"/>
      <c r="W211" s="1168"/>
    </row>
    <row r="212" spans="4:23" ht="15.6" customHeight="1" x14ac:dyDescent="0.2">
      <c r="D212" s="69"/>
      <c r="E212" s="69"/>
      <c r="F212" s="69"/>
      <c r="G212" s="69"/>
      <c r="H212" s="69"/>
      <c r="I212" s="1166"/>
      <c r="J212" s="1167"/>
      <c r="K212" s="1167"/>
      <c r="L212" s="1167"/>
      <c r="M212" s="1167"/>
      <c r="N212" s="1167"/>
      <c r="O212" s="1167"/>
      <c r="P212" s="1168"/>
      <c r="Q212" s="1166"/>
      <c r="R212" s="1167"/>
      <c r="S212" s="1167"/>
      <c r="T212" s="1167"/>
      <c r="U212" s="1167"/>
      <c r="V212" s="1167"/>
      <c r="W212" s="1168"/>
    </row>
    <row r="213" spans="4:23" ht="15.6" customHeight="1" x14ac:dyDescent="0.2">
      <c r="D213" s="69"/>
      <c r="E213" s="69"/>
      <c r="F213" s="69"/>
      <c r="G213" s="69"/>
      <c r="H213" s="69"/>
      <c r="I213" s="1166"/>
      <c r="J213" s="1167"/>
      <c r="K213" s="1167"/>
      <c r="L213" s="1167"/>
      <c r="M213" s="1167"/>
      <c r="N213" s="1167"/>
      <c r="O213" s="1167"/>
      <c r="P213" s="1168"/>
      <c r="Q213" s="1166"/>
      <c r="R213" s="1167"/>
      <c r="S213" s="1167"/>
      <c r="T213" s="1167"/>
      <c r="U213" s="1167"/>
      <c r="V213" s="1167"/>
      <c r="W213" s="1168"/>
    </row>
    <row r="214" spans="4:23" ht="15.6" customHeight="1" x14ac:dyDescent="0.2">
      <c r="D214" s="69"/>
      <c r="E214" s="69"/>
      <c r="F214" s="69"/>
      <c r="G214" s="69"/>
      <c r="H214" s="69"/>
      <c r="I214" s="1166"/>
      <c r="J214" s="1167"/>
      <c r="K214" s="1167"/>
      <c r="L214" s="1167"/>
      <c r="M214" s="1167"/>
      <c r="N214" s="1167"/>
      <c r="O214" s="1167"/>
      <c r="P214" s="1168"/>
      <c r="Q214" s="1166"/>
      <c r="R214" s="1167"/>
      <c r="S214" s="1167"/>
      <c r="T214" s="1167"/>
      <c r="U214" s="1167"/>
      <c r="V214" s="1167"/>
      <c r="W214" s="1168"/>
    </row>
    <row r="215" spans="4:23" ht="15.6" customHeight="1" x14ac:dyDescent="0.2">
      <c r="D215" s="69"/>
      <c r="E215" s="69"/>
      <c r="F215" s="69"/>
      <c r="G215" s="69"/>
      <c r="H215" s="69"/>
      <c r="I215" s="1166"/>
      <c r="J215" s="1167"/>
      <c r="K215" s="1167"/>
      <c r="L215" s="1167"/>
      <c r="M215" s="1167"/>
      <c r="N215" s="1167"/>
      <c r="O215" s="1167"/>
      <c r="P215" s="1168"/>
      <c r="Q215" s="1166"/>
      <c r="R215" s="1167"/>
      <c r="S215" s="1167"/>
      <c r="T215" s="1167"/>
      <c r="U215" s="1167"/>
      <c r="V215" s="1167"/>
      <c r="W215" s="1168"/>
    </row>
    <row r="216" spans="4:23" ht="15.6" customHeight="1" x14ac:dyDescent="0.2">
      <c r="D216" s="69"/>
      <c r="E216" s="69"/>
      <c r="F216" s="69"/>
      <c r="G216" s="69"/>
      <c r="H216" s="69"/>
      <c r="I216" s="1166"/>
      <c r="J216" s="1167"/>
      <c r="K216" s="1167"/>
      <c r="L216" s="1167"/>
      <c r="M216" s="1167"/>
      <c r="N216" s="1167"/>
      <c r="O216" s="1167"/>
      <c r="P216" s="1168"/>
      <c r="Q216" s="1166"/>
      <c r="R216" s="1167"/>
      <c r="S216" s="1167"/>
      <c r="T216" s="1167"/>
      <c r="U216" s="1167"/>
      <c r="V216" s="1167"/>
      <c r="W216" s="1168"/>
    </row>
    <row r="217" spans="4:23" ht="15.6" customHeight="1" x14ac:dyDescent="0.2">
      <c r="D217" s="69"/>
      <c r="E217" s="69"/>
      <c r="F217" s="69"/>
      <c r="G217" s="69"/>
      <c r="H217" s="69"/>
      <c r="I217" s="1166"/>
      <c r="J217" s="1167"/>
      <c r="K217" s="1167"/>
      <c r="L217" s="1167"/>
      <c r="M217" s="1167"/>
      <c r="N217" s="1167"/>
      <c r="O217" s="1167"/>
      <c r="P217" s="1168"/>
      <c r="Q217" s="1166"/>
      <c r="R217" s="1167"/>
      <c r="S217" s="1167"/>
      <c r="T217" s="1167"/>
      <c r="U217" s="1167"/>
      <c r="V217" s="1167"/>
      <c r="W217" s="1168"/>
    </row>
    <row r="218" spans="4:23" ht="15.6" customHeight="1" x14ac:dyDescent="0.2">
      <c r="D218" s="69"/>
      <c r="E218" s="69"/>
      <c r="F218" s="69"/>
      <c r="G218" s="69"/>
      <c r="H218" s="69"/>
      <c r="I218" s="1166"/>
      <c r="J218" s="1167"/>
      <c r="K218" s="1167"/>
      <c r="L218" s="1167"/>
      <c r="M218" s="1167"/>
      <c r="N218" s="1167"/>
      <c r="O218" s="1167"/>
      <c r="P218" s="1168"/>
      <c r="Q218" s="1166"/>
      <c r="R218" s="1167"/>
      <c r="S218" s="1167"/>
      <c r="T218" s="1167"/>
      <c r="U218" s="1167"/>
      <c r="V218" s="1167"/>
      <c r="W218" s="1168"/>
    </row>
    <row r="219" spans="4:23" ht="15.6" customHeight="1" x14ac:dyDescent="0.2">
      <c r="D219" s="69"/>
      <c r="E219" s="69"/>
      <c r="F219" s="69"/>
      <c r="G219" s="69"/>
      <c r="H219" s="69"/>
      <c r="I219" s="1166"/>
      <c r="J219" s="1167"/>
      <c r="K219" s="1167"/>
      <c r="L219" s="1167"/>
      <c r="M219" s="1167"/>
      <c r="N219" s="1167"/>
      <c r="O219" s="1167"/>
      <c r="P219" s="1168"/>
      <c r="Q219" s="1166"/>
      <c r="R219" s="1167"/>
      <c r="S219" s="1167"/>
      <c r="T219" s="1167"/>
      <c r="U219" s="1167"/>
      <c r="V219" s="1167"/>
      <c r="W219" s="1168"/>
    </row>
    <row r="220" spans="4:23" ht="15.6" customHeight="1" x14ac:dyDescent="0.2">
      <c r="D220" s="69"/>
      <c r="E220" s="69"/>
      <c r="F220" s="69"/>
      <c r="G220" s="69"/>
      <c r="H220" s="69"/>
      <c r="I220" s="1166"/>
      <c r="J220" s="1167"/>
      <c r="K220" s="1167"/>
      <c r="L220" s="1167"/>
      <c r="M220" s="1167"/>
      <c r="N220" s="1167"/>
      <c r="O220" s="1167"/>
      <c r="P220" s="1168"/>
      <c r="Q220" s="1166"/>
      <c r="R220" s="1167"/>
      <c r="S220" s="1167"/>
      <c r="T220" s="1167"/>
      <c r="U220" s="1167"/>
      <c r="V220" s="1167"/>
      <c r="W220" s="1168"/>
    </row>
    <row r="221" spans="4:23" ht="15.6" customHeight="1" x14ac:dyDescent="0.2">
      <c r="D221" s="69"/>
      <c r="E221" s="69"/>
      <c r="F221" s="69"/>
      <c r="G221" s="69"/>
      <c r="H221" s="69"/>
      <c r="I221" s="1166"/>
      <c r="J221" s="1167"/>
      <c r="K221" s="1167"/>
      <c r="L221" s="1167"/>
      <c r="M221" s="1167"/>
      <c r="N221" s="1167"/>
      <c r="O221" s="1167"/>
      <c r="P221" s="1168"/>
      <c r="Q221" s="1166"/>
      <c r="R221" s="1167"/>
      <c r="S221" s="1167"/>
      <c r="T221" s="1167"/>
      <c r="U221" s="1167"/>
      <c r="V221" s="1167"/>
      <c r="W221" s="1168"/>
    </row>
    <row r="222" spans="4:23" ht="15.6" customHeight="1" x14ac:dyDescent="0.2">
      <c r="D222" s="69"/>
      <c r="E222" s="69"/>
      <c r="F222" s="69"/>
      <c r="G222" s="69"/>
      <c r="H222" s="69"/>
      <c r="I222" s="1166"/>
      <c r="J222" s="1167"/>
      <c r="K222" s="1167"/>
      <c r="L222" s="1167"/>
      <c r="M222" s="1167"/>
      <c r="N222" s="1167"/>
      <c r="O222" s="1167"/>
      <c r="P222" s="1168"/>
      <c r="Q222" s="1166"/>
      <c r="R222" s="1167"/>
      <c r="S222" s="1167"/>
      <c r="T222" s="1167"/>
      <c r="U222" s="1167"/>
      <c r="V222" s="1167"/>
      <c r="W222" s="1168"/>
    </row>
    <row r="223" spans="4:23" ht="15.6" customHeight="1" x14ac:dyDescent="0.2">
      <c r="D223" s="69"/>
      <c r="E223" s="69"/>
      <c r="F223" s="69"/>
      <c r="G223" s="69"/>
      <c r="H223" s="69"/>
      <c r="I223" s="1166"/>
      <c r="J223" s="1167"/>
      <c r="K223" s="1167"/>
      <c r="L223" s="1167"/>
      <c r="M223" s="1167"/>
      <c r="N223" s="1167"/>
      <c r="O223" s="1167"/>
      <c r="P223" s="1168"/>
      <c r="Q223" s="1166"/>
      <c r="R223" s="1167"/>
      <c r="S223" s="1167"/>
      <c r="T223" s="1167"/>
      <c r="U223" s="1167"/>
      <c r="V223" s="1167"/>
      <c r="W223" s="1168"/>
    </row>
    <row r="224" spans="4:23" ht="15.6" customHeight="1" x14ac:dyDescent="0.2">
      <c r="D224" s="69"/>
      <c r="E224" s="69"/>
      <c r="F224" s="69"/>
      <c r="G224" s="69"/>
      <c r="H224" s="69"/>
      <c r="I224" s="1166"/>
      <c r="J224" s="1167"/>
      <c r="K224" s="1167"/>
      <c r="L224" s="1167"/>
      <c r="M224" s="1167"/>
      <c r="N224" s="1167"/>
      <c r="O224" s="1167"/>
      <c r="P224" s="1168"/>
      <c r="Q224" s="1166"/>
      <c r="R224" s="1167"/>
      <c r="S224" s="1167"/>
      <c r="T224" s="1167"/>
      <c r="U224" s="1167"/>
      <c r="V224" s="1167"/>
      <c r="W224" s="1168"/>
    </row>
    <row r="225" spans="4:23" ht="15.6" customHeight="1" x14ac:dyDescent="0.2">
      <c r="D225" s="69"/>
      <c r="E225" s="69"/>
      <c r="F225" s="69"/>
      <c r="G225" s="69"/>
      <c r="H225" s="69"/>
      <c r="I225" s="1166"/>
      <c r="J225" s="1167"/>
      <c r="K225" s="1167"/>
      <c r="L225" s="1167"/>
      <c r="M225" s="1167"/>
      <c r="N225" s="1167"/>
      <c r="O225" s="1167"/>
      <c r="P225" s="1168"/>
      <c r="Q225" s="1166"/>
      <c r="R225" s="1167"/>
      <c r="S225" s="1167"/>
      <c r="T225" s="1167"/>
      <c r="U225" s="1167"/>
      <c r="V225" s="1167"/>
      <c r="W225" s="1168"/>
    </row>
    <row r="226" spans="4:23" ht="15.6" customHeight="1" x14ac:dyDescent="0.2">
      <c r="D226" s="69"/>
      <c r="E226" s="69"/>
      <c r="F226" s="69"/>
      <c r="G226" s="69"/>
      <c r="H226" s="69"/>
      <c r="I226" s="1166"/>
      <c r="J226" s="1167"/>
      <c r="K226" s="1167"/>
      <c r="L226" s="1167"/>
      <c r="M226" s="1167"/>
      <c r="N226" s="1167"/>
      <c r="O226" s="1167"/>
      <c r="P226" s="1168"/>
      <c r="Q226" s="1166"/>
      <c r="R226" s="1167"/>
      <c r="S226" s="1167"/>
      <c r="T226" s="1167"/>
      <c r="U226" s="1167"/>
      <c r="V226" s="1167"/>
      <c r="W226" s="1168"/>
    </row>
    <row r="227" spans="4:23" ht="15.6" customHeight="1" x14ac:dyDescent="0.2">
      <c r="D227" s="69"/>
      <c r="E227" s="69"/>
      <c r="F227" s="69"/>
      <c r="G227" s="69"/>
      <c r="H227" s="69"/>
      <c r="I227" s="1166"/>
      <c r="J227" s="1167"/>
      <c r="K227" s="1167"/>
      <c r="L227" s="1167"/>
      <c r="M227" s="1167"/>
      <c r="N227" s="1167"/>
      <c r="O227" s="1167"/>
      <c r="P227" s="1168"/>
      <c r="Q227" s="1166"/>
      <c r="R227" s="1167"/>
      <c r="S227" s="1167"/>
      <c r="T227" s="1167"/>
      <c r="U227" s="1167"/>
      <c r="V227" s="1167"/>
      <c r="W227" s="1168"/>
    </row>
    <row r="228" spans="4:23" ht="15.6" customHeight="1" x14ac:dyDescent="0.2">
      <c r="D228" s="69"/>
      <c r="E228" s="69"/>
      <c r="F228" s="69"/>
      <c r="G228" s="69"/>
      <c r="H228" s="69"/>
      <c r="I228" s="1166"/>
      <c r="J228" s="1167"/>
      <c r="K228" s="1167"/>
      <c r="L228" s="1167"/>
      <c r="M228" s="1167"/>
      <c r="N228" s="1167"/>
      <c r="O228" s="1167"/>
      <c r="P228" s="1168"/>
      <c r="Q228" s="1166"/>
      <c r="R228" s="1167"/>
      <c r="S228" s="1167"/>
      <c r="T228" s="1167"/>
      <c r="U228" s="1167"/>
      <c r="V228" s="1167"/>
      <c r="W228" s="1168"/>
    </row>
    <row r="229" spans="4:23" ht="15.6" customHeight="1" x14ac:dyDescent="0.2">
      <c r="D229" s="69"/>
      <c r="E229" s="69"/>
      <c r="F229" s="69"/>
      <c r="G229" s="69"/>
      <c r="H229" s="69"/>
      <c r="I229" s="1166"/>
      <c r="J229" s="1167"/>
      <c r="K229" s="1167"/>
      <c r="L229" s="1167"/>
      <c r="M229" s="1167"/>
      <c r="N229" s="1167"/>
      <c r="O229" s="1167"/>
      <c r="P229" s="1168"/>
      <c r="Q229" s="1166"/>
      <c r="R229" s="1167"/>
      <c r="S229" s="1167"/>
      <c r="T229" s="1167"/>
      <c r="U229" s="1167"/>
      <c r="V229" s="1167"/>
      <c r="W229" s="1168"/>
    </row>
    <row r="230" spans="4:23" ht="15.6" customHeight="1" x14ac:dyDescent="0.2">
      <c r="D230" s="69"/>
      <c r="E230" s="69"/>
      <c r="F230" s="69"/>
      <c r="G230" s="69"/>
      <c r="H230" s="69"/>
      <c r="I230" s="1166"/>
      <c r="J230" s="1167"/>
      <c r="K230" s="1167"/>
      <c r="L230" s="1167"/>
      <c r="M230" s="1167"/>
      <c r="N230" s="1167"/>
      <c r="O230" s="1167"/>
      <c r="P230" s="1168"/>
      <c r="Q230" s="1166"/>
      <c r="R230" s="1167"/>
      <c r="S230" s="1167"/>
      <c r="T230" s="1167"/>
      <c r="U230" s="1167"/>
      <c r="V230" s="1167"/>
      <c r="W230" s="1168"/>
    </row>
    <row r="231" spans="4:23" ht="15.6" customHeight="1" x14ac:dyDescent="0.2">
      <c r="D231" s="69"/>
      <c r="E231" s="69"/>
      <c r="F231" s="69"/>
      <c r="G231" s="69"/>
      <c r="H231" s="69"/>
      <c r="I231" s="1166"/>
      <c r="J231" s="1167"/>
      <c r="K231" s="1167"/>
      <c r="L231" s="1167"/>
      <c r="M231" s="1167"/>
      <c r="N231" s="1167"/>
      <c r="O231" s="1167"/>
      <c r="P231" s="1168"/>
      <c r="Q231" s="1166"/>
      <c r="R231" s="1167"/>
      <c r="S231" s="1167"/>
      <c r="T231" s="1167"/>
      <c r="U231" s="1167"/>
      <c r="V231" s="1167"/>
      <c r="W231" s="1168"/>
    </row>
    <row r="232" spans="4:23" ht="15.6" customHeight="1" x14ac:dyDescent="0.2">
      <c r="D232" s="69"/>
      <c r="E232" s="69"/>
      <c r="F232" s="69"/>
      <c r="G232" s="69"/>
      <c r="H232" s="69"/>
      <c r="I232" s="1166"/>
      <c r="J232" s="1167"/>
      <c r="K232" s="1167"/>
      <c r="L232" s="1167"/>
      <c r="M232" s="1167"/>
      <c r="N232" s="1167"/>
      <c r="O232" s="1167"/>
      <c r="P232" s="1168"/>
      <c r="Q232" s="1166"/>
      <c r="R232" s="1167"/>
      <c r="S232" s="1167"/>
      <c r="T232" s="1167"/>
      <c r="U232" s="1167"/>
      <c r="V232" s="1167"/>
      <c r="W232" s="1168"/>
    </row>
    <row r="233" spans="4:23" ht="15.6" customHeight="1" x14ac:dyDescent="0.2">
      <c r="D233" s="69"/>
      <c r="E233" s="69"/>
      <c r="F233" s="69"/>
      <c r="G233" s="69"/>
      <c r="H233" s="69"/>
      <c r="I233" s="1166"/>
      <c r="J233" s="1167"/>
      <c r="K233" s="1167"/>
      <c r="L233" s="1167"/>
      <c r="M233" s="1167"/>
      <c r="N233" s="1167"/>
      <c r="O233" s="1167"/>
      <c r="P233" s="1168"/>
      <c r="Q233" s="1166"/>
      <c r="R233" s="1167"/>
      <c r="S233" s="1167"/>
      <c r="T233" s="1167"/>
      <c r="U233" s="1167"/>
      <c r="V233" s="1167"/>
      <c r="W233" s="1168"/>
    </row>
    <row r="234" spans="4:23" ht="15.6" customHeight="1" x14ac:dyDescent="0.2">
      <c r="D234" s="69"/>
      <c r="E234" s="69"/>
      <c r="F234" s="69"/>
      <c r="G234" s="69"/>
      <c r="H234" s="69"/>
      <c r="I234" s="1166"/>
      <c r="J234" s="1167"/>
      <c r="K234" s="1167"/>
      <c r="L234" s="1167"/>
      <c r="M234" s="1167"/>
      <c r="N234" s="1167"/>
      <c r="O234" s="1167"/>
      <c r="P234" s="1168"/>
      <c r="Q234" s="1166"/>
      <c r="R234" s="1167"/>
      <c r="S234" s="1167"/>
      <c r="T234" s="1167"/>
      <c r="U234" s="1167"/>
      <c r="V234" s="1167"/>
      <c r="W234" s="1168"/>
    </row>
    <row r="235" spans="4:23" ht="15.6" customHeight="1" x14ac:dyDescent="0.2">
      <c r="D235" s="69"/>
      <c r="E235" s="69"/>
      <c r="F235" s="69"/>
      <c r="G235" s="69"/>
      <c r="H235" s="69"/>
      <c r="I235" s="1166"/>
      <c r="J235" s="1167"/>
      <c r="K235" s="1167"/>
      <c r="L235" s="1167"/>
      <c r="M235" s="1167"/>
      <c r="N235" s="1167"/>
      <c r="O235" s="1167"/>
      <c r="P235" s="1168"/>
      <c r="Q235" s="1166"/>
      <c r="R235" s="1167"/>
      <c r="S235" s="1167"/>
      <c r="T235" s="1167"/>
      <c r="U235" s="1167"/>
      <c r="V235" s="1167"/>
      <c r="W235" s="1168"/>
    </row>
    <row r="236" spans="4:23" ht="15.6" customHeight="1" x14ac:dyDescent="0.2">
      <c r="D236" s="69"/>
      <c r="E236" s="69"/>
      <c r="F236" s="69"/>
      <c r="G236" s="69"/>
      <c r="H236" s="69"/>
      <c r="I236" s="1166"/>
      <c r="J236" s="1167"/>
      <c r="K236" s="1167"/>
      <c r="L236" s="1167"/>
      <c r="M236" s="1167"/>
      <c r="N236" s="1167"/>
      <c r="O236" s="1167"/>
      <c r="P236" s="1168"/>
      <c r="Q236" s="1166"/>
      <c r="R236" s="1167"/>
      <c r="S236" s="1167"/>
      <c r="T236" s="1167"/>
      <c r="U236" s="1167"/>
      <c r="V236" s="1167"/>
      <c r="W236" s="1168"/>
    </row>
    <row r="237" spans="4:23" ht="15.6" customHeight="1" x14ac:dyDescent="0.2">
      <c r="D237" s="69"/>
      <c r="E237" s="69"/>
      <c r="F237" s="69"/>
      <c r="G237" s="69"/>
      <c r="H237" s="69"/>
      <c r="I237" s="1166"/>
      <c r="J237" s="1167"/>
      <c r="K237" s="1167"/>
      <c r="L237" s="1167"/>
      <c r="M237" s="1167"/>
      <c r="N237" s="1167"/>
      <c r="O237" s="1167"/>
      <c r="P237" s="1168"/>
      <c r="Q237" s="1166"/>
      <c r="R237" s="1167"/>
      <c r="S237" s="1167"/>
      <c r="T237" s="1167"/>
      <c r="U237" s="1167"/>
      <c r="V237" s="1167"/>
      <c r="W237" s="1168"/>
    </row>
    <row r="238" spans="4:23" ht="15.6" customHeight="1" x14ac:dyDescent="0.2">
      <c r="D238" s="69"/>
      <c r="E238" s="69"/>
      <c r="F238" s="69"/>
      <c r="G238" s="69"/>
      <c r="H238" s="69"/>
      <c r="I238" s="1166"/>
      <c r="J238" s="1167"/>
      <c r="K238" s="1167"/>
      <c r="L238" s="1167"/>
      <c r="M238" s="1167"/>
      <c r="N238" s="1167"/>
      <c r="O238" s="1167"/>
      <c r="P238" s="1168"/>
      <c r="Q238" s="1166"/>
      <c r="R238" s="1167"/>
      <c r="S238" s="1167"/>
      <c r="T238" s="1167"/>
      <c r="U238" s="1167"/>
      <c r="V238" s="1167"/>
      <c r="W238" s="1168"/>
    </row>
    <row r="239" spans="4:23" ht="15.6" customHeight="1" x14ac:dyDescent="0.2">
      <c r="D239" s="69"/>
      <c r="E239" s="69"/>
      <c r="F239" s="69"/>
      <c r="G239" s="69"/>
      <c r="H239" s="69"/>
      <c r="I239" s="1162"/>
      <c r="J239" s="1163"/>
      <c r="K239" s="1163"/>
      <c r="L239" s="1163"/>
      <c r="M239" s="1163"/>
      <c r="N239" s="1163"/>
      <c r="O239" s="1163"/>
      <c r="P239" s="1164"/>
      <c r="Q239" s="1162"/>
      <c r="R239" s="1163"/>
      <c r="S239" s="1163"/>
      <c r="T239" s="1163"/>
      <c r="U239" s="1163"/>
      <c r="V239" s="1163"/>
      <c r="W239" s="1164"/>
    </row>
  </sheetData>
  <customSheetViews>
    <customSheetView guid="{0DC729B9-AE48-431A-A85D-27B82F91376C}" showPageBreaks="1" showGridLines="0" printArea="1" view="pageBreakPreview">
      <selection activeCell="W34" sqref="W34"/>
      <rowBreaks count="3" manualBreakCount="3">
        <brk id="57" max="19" man="1"/>
        <brk id="117" max="19" man="1"/>
        <brk id="177" max="19" man="1"/>
      </rowBreaks>
      <pageMargins left="0.5" right="0.5" top="0.75" bottom="0.75" header="0.5" footer="0.5"/>
      <printOptions horizontalCentered="1"/>
      <pageSetup scale="79" orientation="portrait" horizontalDpi="300" r:id="rId1"/>
      <headerFooter alignWithMargins="0">
        <oddFooter>&amp;L&amp;BCobasys Confidential&amp;B&amp;C&amp;D&amp;RPage &amp;P</oddFooter>
      </headerFooter>
    </customSheetView>
  </customSheetViews>
  <mergeCells count="453">
    <mergeCell ref="L2:W3"/>
    <mergeCell ref="I13:L13"/>
    <mergeCell ref="N13:P13"/>
    <mergeCell ref="D9:W9"/>
    <mergeCell ref="I123:L123"/>
    <mergeCell ref="N123:P123"/>
    <mergeCell ref="I63:L63"/>
    <mergeCell ref="N63:P63"/>
    <mergeCell ref="I59:P59"/>
    <mergeCell ref="Q59:W59"/>
    <mergeCell ref="I57:P57"/>
    <mergeCell ref="I53:P53"/>
    <mergeCell ref="Q53:W53"/>
    <mergeCell ref="I54:P54"/>
    <mergeCell ref="Q54:W54"/>
    <mergeCell ref="I51:P51"/>
    <mergeCell ref="Q51:W51"/>
    <mergeCell ref="I52:P52"/>
    <mergeCell ref="Q52:W52"/>
    <mergeCell ref="I49:P49"/>
    <mergeCell ref="Q49:W49"/>
    <mergeCell ref="I50:P50"/>
    <mergeCell ref="Q50:W50"/>
    <mergeCell ref="I47:P47"/>
    <mergeCell ref="I239:P239"/>
    <mergeCell ref="Q239:W239"/>
    <mergeCell ref="N183:P183"/>
    <mergeCell ref="I183:L183"/>
    <mergeCell ref="I237:P237"/>
    <mergeCell ref="Q237:W237"/>
    <mergeCell ref="I238:P238"/>
    <mergeCell ref="Q238:W238"/>
    <mergeCell ref="I235:P235"/>
    <mergeCell ref="Q235:W235"/>
    <mergeCell ref="I236:P236"/>
    <mergeCell ref="Q236:W236"/>
    <mergeCell ref="I233:P233"/>
    <mergeCell ref="Q233:W233"/>
    <mergeCell ref="I234:P234"/>
    <mergeCell ref="Q234:W234"/>
    <mergeCell ref="I231:P231"/>
    <mergeCell ref="Q231:W231"/>
    <mergeCell ref="I232:P232"/>
    <mergeCell ref="Q232:W232"/>
    <mergeCell ref="I229:P229"/>
    <mergeCell ref="Q229:W229"/>
    <mergeCell ref="I230:P230"/>
    <mergeCell ref="Q230:W230"/>
    <mergeCell ref="I227:P227"/>
    <mergeCell ref="Q227:W227"/>
    <mergeCell ref="I228:P228"/>
    <mergeCell ref="Q228:W228"/>
    <mergeCell ref="I225:P225"/>
    <mergeCell ref="Q225:W225"/>
    <mergeCell ref="I226:P226"/>
    <mergeCell ref="Q226:W226"/>
    <mergeCell ref="I223:P223"/>
    <mergeCell ref="Q223:W223"/>
    <mergeCell ref="I224:P224"/>
    <mergeCell ref="Q224:W224"/>
    <mergeCell ref="I221:P221"/>
    <mergeCell ref="Q221:W221"/>
    <mergeCell ref="I222:P222"/>
    <mergeCell ref="Q222:W222"/>
    <mergeCell ref="I219:P219"/>
    <mergeCell ref="Q219:W219"/>
    <mergeCell ref="I220:P220"/>
    <mergeCell ref="Q220:W220"/>
    <mergeCell ref="I217:P217"/>
    <mergeCell ref="Q217:W217"/>
    <mergeCell ref="I218:P218"/>
    <mergeCell ref="Q218:W218"/>
    <mergeCell ref="I215:P215"/>
    <mergeCell ref="Q215:W215"/>
    <mergeCell ref="I216:P216"/>
    <mergeCell ref="Q216:W216"/>
    <mergeCell ref="I213:P213"/>
    <mergeCell ref="Q213:W213"/>
    <mergeCell ref="I214:P214"/>
    <mergeCell ref="Q214:W214"/>
    <mergeCell ref="I211:P211"/>
    <mergeCell ref="Q211:W211"/>
    <mergeCell ref="I212:P212"/>
    <mergeCell ref="Q212:W212"/>
    <mergeCell ref="I209:P209"/>
    <mergeCell ref="Q209:W209"/>
    <mergeCell ref="I210:P210"/>
    <mergeCell ref="Q210:W210"/>
    <mergeCell ref="I207:P207"/>
    <mergeCell ref="Q207:W207"/>
    <mergeCell ref="I208:P208"/>
    <mergeCell ref="Q208:W208"/>
    <mergeCell ref="I205:P205"/>
    <mergeCell ref="Q205:W205"/>
    <mergeCell ref="I206:P206"/>
    <mergeCell ref="Q206:W206"/>
    <mergeCell ref="I203:P203"/>
    <mergeCell ref="Q203:W203"/>
    <mergeCell ref="I204:P204"/>
    <mergeCell ref="Q204:W204"/>
    <mergeCell ref="I201:P201"/>
    <mergeCell ref="Q201:W201"/>
    <mergeCell ref="I202:P202"/>
    <mergeCell ref="Q202:W202"/>
    <mergeCell ref="I199:P199"/>
    <mergeCell ref="Q199:W199"/>
    <mergeCell ref="I200:P200"/>
    <mergeCell ref="Q200:W200"/>
    <mergeCell ref="I197:P197"/>
    <mergeCell ref="Q197:W197"/>
    <mergeCell ref="I198:P198"/>
    <mergeCell ref="Q198:W198"/>
    <mergeCell ref="I195:P195"/>
    <mergeCell ref="Q195:W195"/>
    <mergeCell ref="I196:P196"/>
    <mergeCell ref="Q196:W196"/>
    <mergeCell ref="I193:P193"/>
    <mergeCell ref="Q193:W193"/>
    <mergeCell ref="I194:P194"/>
    <mergeCell ref="Q194:W194"/>
    <mergeCell ref="I191:P191"/>
    <mergeCell ref="Q191:W191"/>
    <mergeCell ref="I192:P192"/>
    <mergeCell ref="Q192:W192"/>
    <mergeCell ref="I189:P189"/>
    <mergeCell ref="Q189:W189"/>
    <mergeCell ref="I190:P190"/>
    <mergeCell ref="Q190:W190"/>
    <mergeCell ref="D186:H186"/>
    <mergeCell ref="I186:P186"/>
    <mergeCell ref="Q186:W186"/>
    <mergeCell ref="I187:P187"/>
    <mergeCell ref="Q187:W187"/>
    <mergeCell ref="D181:W181"/>
    <mergeCell ref="E183:G183"/>
    <mergeCell ref="R183:S183"/>
    <mergeCell ref="U183:V183"/>
    <mergeCell ref="Q57:W57"/>
    <mergeCell ref="I58:P58"/>
    <mergeCell ref="Q58:W58"/>
    <mergeCell ref="I55:P55"/>
    <mergeCell ref="Q55:W55"/>
    <mergeCell ref="I56:P56"/>
    <mergeCell ref="Q56:W56"/>
    <mergeCell ref="I174:P174"/>
    <mergeCell ref="Q174:W174"/>
    <mergeCell ref="I171:P171"/>
    <mergeCell ref="Q171:W171"/>
    <mergeCell ref="I172:P172"/>
    <mergeCell ref="Q172:W172"/>
    <mergeCell ref="I169:P169"/>
    <mergeCell ref="Q169:W169"/>
    <mergeCell ref="I170:P170"/>
    <mergeCell ref="Q170:W170"/>
    <mergeCell ref="I167:P167"/>
    <mergeCell ref="Q167:W167"/>
    <mergeCell ref="I168:P168"/>
    <mergeCell ref="Q168:W168"/>
    <mergeCell ref="I165:P165"/>
    <mergeCell ref="Q165:W165"/>
    <mergeCell ref="I166:P166"/>
    <mergeCell ref="I48:P48"/>
    <mergeCell ref="Q48:W48"/>
    <mergeCell ref="I45:P45"/>
    <mergeCell ref="Q45:W45"/>
    <mergeCell ref="I46:P46"/>
    <mergeCell ref="Q46:W46"/>
    <mergeCell ref="Q166:W166"/>
    <mergeCell ref="I163:P163"/>
    <mergeCell ref="Q163:W163"/>
    <mergeCell ref="I164:P164"/>
    <mergeCell ref="Q164:W164"/>
    <mergeCell ref="I161:P161"/>
    <mergeCell ref="Q161:W161"/>
    <mergeCell ref="I162:P162"/>
    <mergeCell ref="Q162:W162"/>
    <mergeCell ref="I159:P159"/>
    <mergeCell ref="Q159:W159"/>
    <mergeCell ref="I160:P160"/>
    <mergeCell ref="Q160:W160"/>
    <mergeCell ref="I157:P157"/>
    <mergeCell ref="Q43:W43"/>
    <mergeCell ref="I44:P44"/>
    <mergeCell ref="Q44:W44"/>
    <mergeCell ref="Q47:W47"/>
    <mergeCell ref="I32:P32"/>
    <mergeCell ref="Q32:W32"/>
    <mergeCell ref="I41:P41"/>
    <mergeCell ref="Q41:W41"/>
    <mergeCell ref="I42:P42"/>
    <mergeCell ref="Q42:W42"/>
    <mergeCell ref="I39:P39"/>
    <mergeCell ref="Q39:W39"/>
    <mergeCell ref="I40:P40"/>
    <mergeCell ref="Q40:W40"/>
    <mergeCell ref="I37:P37"/>
    <mergeCell ref="Q37:W37"/>
    <mergeCell ref="I38:P38"/>
    <mergeCell ref="Q38:W38"/>
    <mergeCell ref="I179:P179"/>
    <mergeCell ref="Q179:W179"/>
    <mergeCell ref="I19:P19"/>
    <mergeCell ref="Q19:W19"/>
    <mergeCell ref="I20:P20"/>
    <mergeCell ref="Q20:W20"/>
    <mergeCell ref="I21:P21"/>
    <mergeCell ref="Q21:W21"/>
    <mergeCell ref="I22:P22"/>
    <mergeCell ref="Q22:W22"/>
    <mergeCell ref="I177:P177"/>
    <mergeCell ref="Q177:W177"/>
    <mergeCell ref="I178:P178"/>
    <mergeCell ref="Q178:W178"/>
    <mergeCell ref="I175:P175"/>
    <mergeCell ref="Q175:W175"/>
    <mergeCell ref="I176:P176"/>
    <mergeCell ref="Q176:W176"/>
    <mergeCell ref="I173:P173"/>
    <mergeCell ref="Q173:W173"/>
    <mergeCell ref="I29:P29"/>
    <mergeCell ref="Q29:W29"/>
    <mergeCell ref="I30:P30"/>
    <mergeCell ref="Q30:W30"/>
    <mergeCell ref="Q157:W157"/>
    <mergeCell ref="I158:P158"/>
    <mergeCell ref="Q158:W158"/>
    <mergeCell ref="I155:P155"/>
    <mergeCell ref="Q155:W155"/>
    <mergeCell ref="I156:P156"/>
    <mergeCell ref="Q156:W156"/>
    <mergeCell ref="I153:P153"/>
    <mergeCell ref="Q153:W153"/>
    <mergeCell ref="I154:P154"/>
    <mergeCell ref="Q154:W154"/>
    <mergeCell ref="I151:P151"/>
    <mergeCell ref="Q151:W151"/>
    <mergeCell ref="I152:P152"/>
    <mergeCell ref="Q152:W152"/>
    <mergeCell ref="I149:P149"/>
    <mergeCell ref="Q149:W149"/>
    <mergeCell ref="I150:P150"/>
    <mergeCell ref="Q150:W150"/>
    <mergeCell ref="I147:P147"/>
    <mergeCell ref="Q147:W147"/>
    <mergeCell ref="I148:P148"/>
    <mergeCell ref="Q148:W148"/>
    <mergeCell ref="I145:P145"/>
    <mergeCell ref="Q145:W145"/>
    <mergeCell ref="I146:P146"/>
    <mergeCell ref="Q146:W146"/>
    <mergeCell ref="I143:P143"/>
    <mergeCell ref="Q143:W143"/>
    <mergeCell ref="I144:P144"/>
    <mergeCell ref="Q144:W144"/>
    <mergeCell ref="I141:P141"/>
    <mergeCell ref="Q141:W141"/>
    <mergeCell ref="I142:P142"/>
    <mergeCell ref="Q142:W142"/>
    <mergeCell ref="I139:P139"/>
    <mergeCell ref="Q139:W139"/>
    <mergeCell ref="I140:P140"/>
    <mergeCell ref="Q140:W140"/>
    <mergeCell ref="I137:P137"/>
    <mergeCell ref="Q137:W137"/>
    <mergeCell ref="I138:P138"/>
    <mergeCell ref="Q138:W138"/>
    <mergeCell ref="I135:P135"/>
    <mergeCell ref="Q135:W135"/>
    <mergeCell ref="I136:P136"/>
    <mergeCell ref="Q136:W136"/>
    <mergeCell ref="I134:P134"/>
    <mergeCell ref="Q134:W134"/>
    <mergeCell ref="I131:P131"/>
    <mergeCell ref="Q131:W131"/>
    <mergeCell ref="I132:P132"/>
    <mergeCell ref="Q132:W132"/>
    <mergeCell ref="I127:P127"/>
    <mergeCell ref="I130:P130"/>
    <mergeCell ref="Q130:W130"/>
    <mergeCell ref="Q127:W127"/>
    <mergeCell ref="I129:P129"/>
    <mergeCell ref="Q129:W129"/>
    <mergeCell ref="D121:W121"/>
    <mergeCell ref="E123:G123"/>
    <mergeCell ref="R123:S123"/>
    <mergeCell ref="U123:V123"/>
    <mergeCell ref="D126:H126"/>
    <mergeCell ref="I126:P126"/>
    <mergeCell ref="I133:P133"/>
    <mergeCell ref="Q133:W133"/>
    <mergeCell ref="I117:P117"/>
    <mergeCell ref="Q117:W117"/>
    <mergeCell ref="I118:P118"/>
    <mergeCell ref="Q118:W118"/>
    <mergeCell ref="Q126:W126"/>
    <mergeCell ref="I115:P115"/>
    <mergeCell ref="Q115:W115"/>
    <mergeCell ref="I116:P116"/>
    <mergeCell ref="Q116:W116"/>
    <mergeCell ref="I119:P119"/>
    <mergeCell ref="Q119:W119"/>
    <mergeCell ref="I113:P113"/>
    <mergeCell ref="Q113:W113"/>
    <mergeCell ref="I114:P114"/>
    <mergeCell ref="Q114:W114"/>
    <mergeCell ref="I111:P111"/>
    <mergeCell ref="Q111:W111"/>
    <mergeCell ref="I112:P112"/>
    <mergeCell ref="Q112:W112"/>
    <mergeCell ref="I109:P109"/>
    <mergeCell ref="Q109:W109"/>
    <mergeCell ref="I110:P110"/>
    <mergeCell ref="Q110:W110"/>
    <mergeCell ref="I107:P107"/>
    <mergeCell ref="Q107:W107"/>
    <mergeCell ref="I108:P108"/>
    <mergeCell ref="Q108:W108"/>
    <mergeCell ref="I105:P105"/>
    <mergeCell ref="Q105:W105"/>
    <mergeCell ref="I106:P106"/>
    <mergeCell ref="Q106:W106"/>
    <mergeCell ref="I103:P103"/>
    <mergeCell ref="Q103:W103"/>
    <mergeCell ref="I104:P104"/>
    <mergeCell ref="Q104:W104"/>
    <mergeCell ref="I101:P101"/>
    <mergeCell ref="Q101:W101"/>
    <mergeCell ref="I102:P102"/>
    <mergeCell ref="Q102:W102"/>
    <mergeCell ref="I99:P99"/>
    <mergeCell ref="Q99:W99"/>
    <mergeCell ref="I100:P100"/>
    <mergeCell ref="Q100:W100"/>
    <mergeCell ref="I97:P97"/>
    <mergeCell ref="Q97:W97"/>
    <mergeCell ref="I98:P98"/>
    <mergeCell ref="Q98:W98"/>
    <mergeCell ref="I95:P95"/>
    <mergeCell ref="Q95:W95"/>
    <mergeCell ref="I96:P96"/>
    <mergeCell ref="Q96:W96"/>
    <mergeCell ref="I93:P93"/>
    <mergeCell ref="Q93:W93"/>
    <mergeCell ref="I94:P94"/>
    <mergeCell ref="Q94:W94"/>
    <mergeCell ref="I91:P91"/>
    <mergeCell ref="Q91:W91"/>
    <mergeCell ref="I92:P92"/>
    <mergeCell ref="Q92:W92"/>
    <mergeCell ref="I89:P89"/>
    <mergeCell ref="Q89:W89"/>
    <mergeCell ref="I90:P90"/>
    <mergeCell ref="Q90:W90"/>
    <mergeCell ref="I87:P87"/>
    <mergeCell ref="Q87:W87"/>
    <mergeCell ref="I88:P88"/>
    <mergeCell ref="Q88:W88"/>
    <mergeCell ref="I85:P85"/>
    <mergeCell ref="Q85:W85"/>
    <mergeCell ref="I86:P86"/>
    <mergeCell ref="Q86:W86"/>
    <mergeCell ref="I83:P83"/>
    <mergeCell ref="Q83:W83"/>
    <mergeCell ref="I84:P84"/>
    <mergeCell ref="Q84:W84"/>
    <mergeCell ref="I81:P81"/>
    <mergeCell ref="Q81:W81"/>
    <mergeCell ref="I82:P82"/>
    <mergeCell ref="Q82:W82"/>
    <mergeCell ref="I79:P79"/>
    <mergeCell ref="Q79:W79"/>
    <mergeCell ref="I80:P80"/>
    <mergeCell ref="Q80:W80"/>
    <mergeCell ref="I77:P77"/>
    <mergeCell ref="Q77:W77"/>
    <mergeCell ref="I78:P78"/>
    <mergeCell ref="Q78:W78"/>
    <mergeCell ref="I75:P75"/>
    <mergeCell ref="Q75:W75"/>
    <mergeCell ref="I76:P76"/>
    <mergeCell ref="Q76:W76"/>
    <mergeCell ref="I73:P73"/>
    <mergeCell ref="Q73:W73"/>
    <mergeCell ref="I74:P74"/>
    <mergeCell ref="Q74:W74"/>
    <mergeCell ref="Q26:W26"/>
    <mergeCell ref="I35:P35"/>
    <mergeCell ref="Q35:W35"/>
    <mergeCell ref="I36:P36"/>
    <mergeCell ref="I71:P71"/>
    <mergeCell ref="Q71:W71"/>
    <mergeCell ref="I72:P72"/>
    <mergeCell ref="Q72:W72"/>
    <mergeCell ref="Q36:W36"/>
    <mergeCell ref="I33:P33"/>
    <mergeCell ref="Q33:W33"/>
    <mergeCell ref="I34:P34"/>
    <mergeCell ref="Q34:W34"/>
    <mergeCell ref="I31:P31"/>
    <mergeCell ref="Q31:W31"/>
    <mergeCell ref="I43:P43"/>
    <mergeCell ref="D66:H66"/>
    <mergeCell ref="I66:P66"/>
    <mergeCell ref="Q66:W66"/>
    <mergeCell ref="I67:P67"/>
    <mergeCell ref="Q67:W67"/>
    <mergeCell ref="I69:P69"/>
    <mergeCell ref="Q69:W69"/>
    <mergeCell ref="I70:P70"/>
    <mergeCell ref="Q70:W70"/>
    <mergeCell ref="U63:V63"/>
    <mergeCell ref="R63:S63"/>
    <mergeCell ref="E63:G63"/>
    <mergeCell ref="D61:W61"/>
    <mergeCell ref="E13:G13"/>
    <mergeCell ref="U13:V13"/>
    <mergeCell ref="R13:S13"/>
    <mergeCell ref="D11:W11"/>
    <mergeCell ref="D16:H16"/>
    <mergeCell ref="I16:P16"/>
    <mergeCell ref="I17:P17"/>
    <mergeCell ref="Q16:W16"/>
    <mergeCell ref="Q17:W17"/>
    <mergeCell ref="I23:P23"/>
    <mergeCell ref="Q23:W23"/>
    <mergeCell ref="I24:P24"/>
    <mergeCell ref="Q24:W24"/>
    <mergeCell ref="I27:P27"/>
    <mergeCell ref="Q27:W27"/>
    <mergeCell ref="I28:P28"/>
    <mergeCell ref="Q28:W28"/>
    <mergeCell ref="I25:P25"/>
    <mergeCell ref="Q25:W25"/>
    <mergeCell ref="I26:P26"/>
    <mergeCell ref="D4:W4"/>
    <mergeCell ref="U5:W5"/>
    <mergeCell ref="U6:W6"/>
    <mergeCell ref="D8:G8"/>
    <mergeCell ref="R8:W8"/>
    <mergeCell ref="D5:K5"/>
    <mergeCell ref="L5:T5"/>
    <mergeCell ref="S6:T6"/>
    <mergeCell ref="L6:P6"/>
    <mergeCell ref="Q6:R6"/>
    <mergeCell ref="J8:K8"/>
    <mergeCell ref="L8:Q8"/>
    <mergeCell ref="H8:I8"/>
    <mergeCell ref="L7:Q7"/>
    <mergeCell ref="R7:W7"/>
    <mergeCell ref="J6:K6"/>
    <mergeCell ref="D6:I6"/>
    <mergeCell ref="D7:I7"/>
    <mergeCell ref="J7:K7"/>
  </mergeCells>
  <phoneticPr fontId="18" type="noConversion"/>
  <printOptions horizontalCentered="1"/>
  <pageMargins left="0.5" right="0.5" top="0.75" bottom="0.75" header="0.5" footer="0.5"/>
  <pageSetup scale="81" orientation="portrait" horizontalDpi="300" r:id="rId2"/>
  <headerFooter alignWithMargins="0">
    <oddFooter>&amp;C&amp;D&amp;RPage &amp;P&amp;L&amp;"Calibri"&amp;11&amp;K000000&amp;BCobasys Confidential&amp;B_x000D_&amp;1#&amp;"Calibri"&amp;10&amp;K000000Caterpillar - Confidential Green</oddFooter>
  </headerFooter>
  <rowBreaks count="3" manualBreakCount="3">
    <brk id="59" min="3" max="22" man="1"/>
    <brk id="119" min="3" max="22" man="1"/>
    <brk id="179" min="3" max="22"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rgb="FF00B050"/>
    <pageSetUpPr fitToPage="1"/>
  </sheetPr>
  <dimension ref="A2:R170"/>
  <sheetViews>
    <sheetView showGridLines="0" zoomScaleNormal="100" zoomScaleSheetLayoutView="75" workbookViewId="0">
      <pane ySplit="18" topLeftCell="A19" activePane="bottomLeft" state="frozen"/>
      <selection activeCell="K46" sqref="A1:K46"/>
      <selection pane="bottomLeft" activeCell="V26" sqref="V26"/>
    </sheetView>
  </sheetViews>
  <sheetFormatPr defaultRowHeight="12.75" x14ac:dyDescent="0.2"/>
  <cols>
    <col min="2" max="2" width="10.42578125" customWidth="1"/>
    <col min="3" max="3" width="15.5703125" customWidth="1"/>
    <col min="4" max="4" width="18.85546875" customWidth="1"/>
    <col min="5" max="5" width="3.28515625" style="8" customWidth="1"/>
    <col min="6" max="6" width="3.7109375" style="8" customWidth="1"/>
    <col min="7" max="7" width="19.7109375" customWidth="1"/>
    <col min="8" max="8" width="3.28515625" style="8" customWidth="1"/>
    <col min="9" max="9" width="19.7109375" customWidth="1"/>
    <col min="10" max="10" width="3.28515625" style="8" customWidth="1"/>
    <col min="11" max="11" width="4.140625" style="8" customWidth="1"/>
    <col min="12" max="12" width="12.42578125" customWidth="1"/>
    <col min="13" max="13" width="10.5703125" customWidth="1"/>
    <col min="14" max="14" width="12.28515625" customWidth="1"/>
    <col min="15" max="17" width="3.42578125" style="8" customWidth="1"/>
    <col min="18" max="18" width="3.85546875" style="8" customWidth="1"/>
  </cols>
  <sheetData>
    <row r="2" spans="1:18" ht="13.5" thickBot="1" x14ac:dyDescent="0.25"/>
    <row r="3" spans="1:18" s="49" customFormat="1" ht="36.75" customHeight="1" x14ac:dyDescent="0.4">
      <c r="A3" s="462"/>
      <c r="B3" s="378"/>
      <c r="C3" s="379"/>
      <c r="D3" s="379"/>
      <c r="E3" s="379"/>
      <c r="F3" s="379"/>
      <c r="G3" s="1095" t="s">
        <v>291</v>
      </c>
      <c r="H3" s="1096"/>
      <c r="I3" s="1096"/>
      <c r="J3" s="1096"/>
      <c r="K3" s="1096"/>
      <c r="L3" s="1096"/>
      <c r="M3" s="1096"/>
      <c r="N3" s="1096"/>
      <c r="O3" s="1096"/>
      <c r="P3" s="1096"/>
      <c r="Q3" s="1096"/>
      <c r="R3" s="1097"/>
    </row>
    <row r="4" spans="1:18" ht="18" customHeight="1" thickBot="1" x14ac:dyDescent="0.25">
      <c r="B4" s="38"/>
      <c r="C4" s="513"/>
      <c r="D4" s="11"/>
      <c r="E4" s="513"/>
      <c r="F4" s="513"/>
      <c r="G4" s="1098"/>
      <c r="H4" s="1098"/>
      <c r="I4" s="1098"/>
      <c r="J4" s="1098"/>
      <c r="K4" s="1098"/>
      <c r="L4" s="1098"/>
      <c r="M4" s="1098"/>
      <c r="N4" s="1098"/>
      <c r="O4" s="1098"/>
      <c r="P4" s="1098"/>
      <c r="Q4" s="1098"/>
      <c r="R4" s="1099"/>
    </row>
    <row r="5" spans="1:18" ht="13.5" customHeight="1" thickBot="1" x14ac:dyDescent="0.25">
      <c r="B5" s="1010" t="e">
        <f>INTRO!H3</f>
        <v>#N/A</v>
      </c>
      <c r="C5" s="997"/>
      <c r="D5" s="997"/>
      <c r="E5" s="997"/>
      <c r="F5" s="997"/>
      <c r="G5" s="997"/>
      <c r="H5" s="997"/>
      <c r="I5" s="997"/>
      <c r="J5" s="997"/>
      <c r="K5" s="997"/>
      <c r="L5" s="997"/>
      <c r="M5" s="997"/>
      <c r="N5" s="997"/>
      <c r="O5" s="997"/>
      <c r="P5" s="997"/>
      <c r="Q5" s="997"/>
      <c r="R5" s="998"/>
    </row>
    <row r="6" spans="1:18" s="42" customFormat="1" ht="12.75" customHeight="1" x14ac:dyDescent="0.2">
      <c r="B6" s="1092" t="s">
        <v>269</v>
      </c>
      <c r="C6" s="1093"/>
      <c r="D6" s="1093"/>
      <c r="E6" s="1093"/>
      <c r="F6" s="1093"/>
      <c r="G6" s="1094"/>
      <c r="H6" s="1092" t="s">
        <v>275</v>
      </c>
      <c r="I6" s="1093"/>
      <c r="J6" s="1094"/>
      <c r="K6" s="1092" t="s">
        <v>276</v>
      </c>
      <c r="L6" s="1093"/>
      <c r="M6" s="1093"/>
      <c r="N6" s="1093"/>
      <c r="O6" s="1093"/>
      <c r="P6" s="1093"/>
      <c r="Q6" s="1093"/>
      <c r="R6" s="1094"/>
    </row>
    <row r="7" spans="1:18" s="42" customFormat="1" ht="12.75" customHeight="1" thickBot="1" x14ac:dyDescent="0.25">
      <c r="B7" s="1103" t="str">
        <f>INTRO!H20</f>
        <v>Example: INDUSTRIES</v>
      </c>
      <c r="C7" s="1104"/>
      <c r="D7" s="1104"/>
      <c r="E7" s="1104"/>
      <c r="F7" s="1104"/>
      <c r="G7" s="275">
        <f>INTRO!H21</f>
        <v>0</v>
      </c>
      <c r="H7" s="1105"/>
      <c r="I7" s="1106"/>
      <c r="J7" s="1107"/>
      <c r="K7" s="1100"/>
      <c r="L7" s="1101"/>
      <c r="M7" s="1101"/>
      <c r="N7" s="1101"/>
      <c r="O7" s="1101"/>
      <c r="P7" s="1101"/>
      <c r="Q7" s="1101"/>
      <c r="R7" s="1102"/>
    </row>
    <row r="8" spans="1:18" s="42" customFormat="1" ht="12.75" customHeight="1" x14ac:dyDescent="0.2">
      <c r="B8" s="631" t="s">
        <v>270</v>
      </c>
      <c r="C8" s="632"/>
      <c r="D8" s="632"/>
      <c r="E8" s="632"/>
      <c r="F8" s="633"/>
      <c r="G8" s="1092" t="s">
        <v>271</v>
      </c>
      <c r="H8" s="1093"/>
      <c r="I8" s="1093"/>
      <c r="J8" s="1094"/>
      <c r="K8" s="1092" t="s">
        <v>277</v>
      </c>
      <c r="L8" s="1093"/>
      <c r="M8" s="1093"/>
      <c r="N8" s="1093"/>
      <c r="O8" s="1093"/>
      <c r="P8" s="1093"/>
      <c r="Q8" s="1093"/>
      <c r="R8" s="1094"/>
    </row>
    <row r="9" spans="1:18" s="42" customFormat="1" ht="12.75" customHeight="1" thickBot="1" x14ac:dyDescent="0.25">
      <c r="B9" s="1126"/>
      <c r="C9" s="1127"/>
      <c r="D9" s="1127"/>
      <c r="E9" s="1127"/>
      <c r="F9" s="1128"/>
      <c r="G9" s="1126"/>
      <c r="H9" s="1127"/>
      <c r="I9" s="1127"/>
      <c r="J9" s="1128"/>
      <c r="K9" s="1103" t="str">
        <f>INTRO!H17</f>
        <v>Example: 2300 Project</v>
      </c>
      <c r="L9" s="1104"/>
      <c r="M9" s="1104"/>
      <c r="N9" s="1104"/>
      <c r="O9" s="1104"/>
      <c r="P9" s="1104"/>
      <c r="Q9" s="1104"/>
      <c r="R9" s="1129"/>
    </row>
    <row r="10" spans="1:18" s="42" customFormat="1" ht="12.75" customHeight="1" x14ac:dyDescent="0.2">
      <c r="B10" s="1092" t="s">
        <v>272</v>
      </c>
      <c r="C10" s="1093"/>
      <c r="D10" s="1093"/>
      <c r="E10" s="1093"/>
      <c r="F10" s="1093"/>
      <c r="G10" s="1093"/>
      <c r="H10" s="1093"/>
      <c r="I10" s="1093"/>
      <c r="J10" s="1093"/>
      <c r="K10" s="1093"/>
      <c r="L10" s="1093"/>
      <c r="M10" s="1093"/>
      <c r="N10" s="1093"/>
      <c r="O10" s="1093"/>
      <c r="P10" s="1093"/>
      <c r="Q10" s="1093"/>
      <c r="R10" s="1094"/>
    </row>
    <row r="11" spans="1:18" s="42" customFormat="1" ht="12.75" customHeight="1" thickBot="1" x14ac:dyDescent="0.25">
      <c r="B11" s="1126"/>
      <c r="C11" s="1127"/>
      <c r="D11" s="1127"/>
      <c r="E11" s="1127"/>
      <c r="F11" s="1127"/>
      <c r="G11" s="1127"/>
      <c r="H11" s="1127"/>
      <c r="I11" s="1127"/>
      <c r="J11" s="1127"/>
      <c r="K11" s="1127"/>
      <c r="L11" s="1127"/>
      <c r="M11" s="1127"/>
      <c r="N11" s="1127"/>
      <c r="O11" s="1127"/>
      <c r="P11" s="1127"/>
      <c r="Q11" s="1127"/>
      <c r="R11" s="1128"/>
    </row>
    <row r="12" spans="1:18" s="42" customFormat="1" ht="12.75" customHeight="1" x14ac:dyDescent="0.2">
      <c r="B12" s="1092" t="s">
        <v>267</v>
      </c>
      <c r="C12" s="1093"/>
      <c r="D12" s="1093"/>
      <c r="E12" s="1093"/>
      <c r="F12" s="1093"/>
      <c r="G12" s="1093"/>
      <c r="H12" s="1094"/>
      <c r="I12" s="1092" t="s">
        <v>274</v>
      </c>
      <c r="J12" s="1093"/>
      <c r="K12" s="1093"/>
      <c r="L12" s="1094"/>
      <c r="M12" s="1092" t="s">
        <v>273</v>
      </c>
      <c r="N12" s="1093"/>
      <c r="O12" s="1093"/>
      <c r="P12" s="1093"/>
      <c r="Q12" s="1093"/>
      <c r="R12" s="1094"/>
    </row>
    <row r="13" spans="1:18" s="42" customFormat="1" ht="12.75" customHeight="1" thickBot="1" x14ac:dyDescent="0.25">
      <c r="B13" s="1126"/>
      <c r="C13" s="1127"/>
      <c r="D13" s="1127"/>
      <c r="E13" s="1127"/>
      <c r="F13" s="1127"/>
      <c r="G13" s="1127"/>
      <c r="H13" s="1128"/>
      <c r="I13" s="1105"/>
      <c r="J13" s="1106"/>
      <c r="K13" s="1106"/>
      <c r="L13" s="1107"/>
      <c r="M13" s="1105"/>
      <c r="N13" s="1106"/>
      <c r="O13" s="1106"/>
      <c r="P13" s="1106"/>
      <c r="Q13" s="1106"/>
      <c r="R13" s="1107"/>
    </row>
    <row r="14" spans="1:18" ht="9.75" customHeight="1" x14ac:dyDescent="0.2">
      <c r="B14" s="1111" t="s">
        <v>194</v>
      </c>
      <c r="C14" s="1114" t="s">
        <v>202</v>
      </c>
      <c r="D14" s="1114" t="s">
        <v>195</v>
      </c>
      <c r="E14" s="1108" t="s">
        <v>193</v>
      </c>
      <c r="F14" s="1108" t="s">
        <v>198</v>
      </c>
      <c r="G14" s="1114" t="s">
        <v>196</v>
      </c>
      <c r="H14" s="1108" t="s">
        <v>192</v>
      </c>
      <c r="I14" s="1114" t="s">
        <v>197</v>
      </c>
      <c r="J14" s="1108" t="s">
        <v>191</v>
      </c>
      <c r="K14" s="1117" t="s">
        <v>206</v>
      </c>
      <c r="L14" s="1114" t="s">
        <v>199</v>
      </c>
      <c r="M14" s="1114" t="s">
        <v>200</v>
      </c>
      <c r="N14" s="1120" t="s">
        <v>97</v>
      </c>
      <c r="O14" s="1121"/>
      <c r="P14" s="1121"/>
      <c r="Q14" s="1121"/>
      <c r="R14" s="1122"/>
    </row>
    <row r="15" spans="1:18" ht="9.75" customHeight="1" x14ac:dyDescent="0.2">
      <c r="B15" s="1112"/>
      <c r="C15" s="1115"/>
      <c r="D15" s="1115"/>
      <c r="E15" s="1109"/>
      <c r="F15" s="1109"/>
      <c r="G15" s="1115" t="s">
        <v>93</v>
      </c>
      <c r="H15" s="1109"/>
      <c r="I15" s="1115"/>
      <c r="J15" s="1109"/>
      <c r="K15" s="1118" t="s">
        <v>96</v>
      </c>
      <c r="L15" s="1115"/>
      <c r="M15" s="1115"/>
      <c r="N15" s="1123"/>
      <c r="O15" s="1124"/>
      <c r="P15" s="1124"/>
      <c r="Q15" s="1124"/>
      <c r="R15" s="1125"/>
    </row>
    <row r="16" spans="1:18" ht="9.75" customHeight="1" x14ac:dyDescent="0.2">
      <c r="B16" s="1112"/>
      <c r="C16" s="1115" t="s">
        <v>98</v>
      </c>
      <c r="D16" s="1115" t="s">
        <v>99</v>
      </c>
      <c r="E16" s="1109"/>
      <c r="F16" s="1109"/>
      <c r="G16" s="1115" t="s">
        <v>100</v>
      </c>
      <c r="H16" s="1109"/>
      <c r="I16" s="1115"/>
      <c r="J16" s="1109"/>
      <c r="K16" s="1118" t="s">
        <v>102</v>
      </c>
      <c r="L16" s="1115" t="s">
        <v>0</v>
      </c>
      <c r="M16" s="1115" t="s">
        <v>103</v>
      </c>
      <c r="N16" s="1114" t="s">
        <v>201</v>
      </c>
      <c r="O16" s="1108" t="s">
        <v>203</v>
      </c>
      <c r="P16" s="1108" t="s">
        <v>204</v>
      </c>
      <c r="Q16" s="1108" t="s">
        <v>205</v>
      </c>
      <c r="R16" s="1130" t="s">
        <v>206</v>
      </c>
    </row>
    <row r="17" spans="2:18" ht="9.75" customHeight="1" x14ac:dyDescent="0.2">
      <c r="B17" s="1112"/>
      <c r="C17" s="1115" t="s">
        <v>104</v>
      </c>
      <c r="D17" s="1115" t="s">
        <v>105</v>
      </c>
      <c r="E17" s="1109"/>
      <c r="F17" s="1109"/>
      <c r="G17" s="1115" t="s">
        <v>107</v>
      </c>
      <c r="H17" s="1109"/>
      <c r="I17" s="107" t="s">
        <v>53</v>
      </c>
      <c r="J17" s="1109"/>
      <c r="K17" s="1118" t="s">
        <v>108</v>
      </c>
      <c r="L17" s="1115"/>
      <c r="M17" s="1115" t="s">
        <v>1</v>
      </c>
      <c r="N17" s="1115" t="s">
        <v>109</v>
      </c>
      <c r="O17" s="1109" t="s">
        <v>95</v>
      </c>
      <c r="P17" s="1109" t="s">
        <v>94</v>
      </c>
      <c r="Q17" s="1109" t="s">
        <v>95</v>
      </c>
      <c r="R17" s="1131" t="s">
        <v>102</v>
      </c>
    </row>
    <row r="18" spans="2:18" ht="9.75" customHeight="1" thickBot="1" x14ac:dyDescent="0.25">
      <c r="B18" s="1113"/>
      <c r="C18" s="1116"/>
      <c r="D18" s="1116"/>
      <c r="E18" s="1110"/>
      <c r="F18" s="1110"/>
      <c r="G18" s="1116"/>
      <c r="H18" s="1110"/>
      <c r="I18" s="108" t="s">
        <v>54</v>
      </c>
      <c r="J18" s="1110"/>
      <c r="K18" s="1119"/>
      <c r="L18" s="1116"/>
      <c r="M18" s="1116" t="s">
        <v>79</v>
      </c>
      <c r="N18" s="1116"/>
      <c r="O18" s="1110" t="s">
        <v>106</v>
      </c>
      <c r="P18" s="1110" t="s">
        <v>94</v>
      </c>
      <c r="Q18" s="1110" t="s">
        <v>101</v>
      </c>
      <c r="R18" s="1132" t="s">
        <v>108</v>
      </c>
    </row>
    <row r="19" spans="2:18" s="640" customFormat="1" ht="17.25" customHeight="1" x14ac:dyDescent="0.2">
      <c r="B19" s="647"/>
      <c r="C19" s="639"/>
      <c r="D19" s="639"/>
      <c r="F19" s="639"/>
      <c r="G19" s="639"/>
      <c r="H19" s="639"/>
      <c r="I19" s="639"/>
      <c r="J19" s="639"/>
      <c r="K19" s="641"/>
      <c r="L19" s="639"/>
      <c r="M19" s="639"/>
      <c r="N19" s="639"/>
      <c r="O19" s="639"/>
      <c r="P19" s="639"/>
      <c r="Q19" s="639"/>
      <c r="R19" s="642" t="str">
        <f t="shared" ref="R19:R44" si="0">IF(O19&lt;&gt;"",O19*P19*Q19,"")</f>
        <v/>
      </c>
    </row>
    <row r="20" spans="2:18" s="640" customFormat="1" ht="17.25" customHeight="1" x14ac:dyDescent="0.2">
      <c r="B20" s="648"/>
      <c r="C20" s="643"/>
      <c r="D20" s="643"/>
      <c r="E20" s="643"/>
      <c r="F20" s="643"/>
      <c r="G20" s="643"/>
      <c r="H20" s="643"/>
      <c r="I20" s="643"/>
      <c r="J20" s="643"/>
      <c r="K20" s="641" t="str">
        <f t="shared" ref="K20:K44" si="1">IF(E20&lt;&gt;"",E20*H20*J20,"")</f>
        <v/>
      </c>
      <c r="L20" s="643"/>
      <c r="M20" s="643"/>
      <c r="N20" s="643"/>
      <c r="O20" s="643"/>
      <c r="P20" s="643"/>
      <c r="Q20" s="643"/>
      <c r="R20" s="644" t="str">
        <f t="shared" si="0"/>
        <v/>
      </c>
    </row>
    <row r="21" spans="2:18" s="640" customFormat="1" ht="17.25" customHeight="1" x14ac:dyDescent="0.2">
      <c r="B21" s="648"/>
      <c r="C21" s="643"/>
      <c r="D21" s="643"/>
      <c r="E21" s="643"/>
      <c r="F21" s="643"/>
      <c r="G21" s="643"/>
      <c r="H21" s="643"/>
      <c r="I21" s="643"/>
      <c r="J21" s="643"/>
      <c r="K21" s="641" t="str">
        <f t="shared" si="1"/>
        <v/>
      </c>
      <c r="L21" s="643"/>
      <c r="M21" s="643"/>
      <c r="N21" s="643"/>
      <c r="O21" s="643"/>
      <c r="P21" s="643"/>
      <c r="Q21" s="643"/>
      <c r="R21" s="644" t="str">
        <f t="shared" si="0"/>
        <v/>
      </c>
    </row>
    <row r="22" spans="2:18" s="640" customFormat="1" ht="17.25" customHeight="1" x14ac:dyDescent="0.2">
      <c r="B22" s="648"/>
      <c r="C22" s="643"/>
      <c r="D22" s="643"/>
      <c r="E22" s="643"/>
      <c r="F22" s="643"/>
      <c r="G22" s="643"/>
      <c r="H22" s="643"/>
      <c r="I22" s="643"/>
      <c r="J22" s="643"/>
      <c r="K22" s="641" t="str">
        <f t="shared" si="1"/>
        <v/>
      </c>
      <c r="L22" s="643"/>
      <c r="M22" s="643"/>
      <c r="N22" s="643"/>
      <c r="O22" s="643"/>
      <c r="P22" s="643"/>
      <c r="Q22" s="643"/>
      <c r="R22" s="644" t="str">
        <f t="shared" si="0"/>
        <v/>
      </c>
    </row>
    <row r="23" spans="2:18" s="640" customFormat="1" ht="15.6" customHeight="1" x14ac:dyDescent="0.2">
      <c r="B23" s="648"/>
      <c r="C23" s="643"/>
      <c r="D23" s="643"/>
      <c r="E23" s="643"/>
      <c r="F23" s="643"/>
      <c r="G23" s="643"/>
      <c r="H23" s="643"/>
      <c r="I23" s="643"/>
      <c r="J23" s="643"/>
      <c r="K23" s="641" t="str">
        <f t="shared" si="1"/>
        <v/>
      </c>
      <c r="L23" s="643"/>
      <c r="M23" s="643"/>
      <c r="N23" s="643"/>
      <c r="O23" s="643"/>
      <c r="P23" s="643"/>
      <c r="Q23" s="643"/>
      <c r="R23" s="644" t="str">
        <f t="shared" si="0"/>
        <v/>
      </c>
    </row>
    <row r="24" spans="2:18" s="640" customFormat="1" ht="15.6" customHeight="1" x14ac:dyDescent="0.2">
      <c r="B24" s="648"/>
      <c r="C24" s="643"/>
      <c r="D24" s="643"/>
      <c r="E24" s="643"/>
      <c r="F24" s="643"/>
      <c r="G24" s="643"/>
      <c r="H24" s="643"/>
      <c r="I24" s="643"/>
      <c r="J24" s="643"/>
      <c r="K24" s="641" t="str">
        <f t="shared" si="1"/>
        <v/>
      </c>
      <c r="L24" s="643"/>
      <c r="M24" s="643"/>
      <c r="N24" s="643"/>
      <c r="O24" s="643"/>
      <c r="P24" s="643"/>
      <c r="Q24" s="643"/>
      <c r="R24" s="644" t="str">
        <f t="shared" si="0"/>
        <v/>
      </c>
    </row>
    <row r="25" spans="2:18" s="640" customFormat="1" ht="15.6" customHeight="1" x14ac:dyDescent="0.2">
      <c r="B25" s="648"/>
      <c r="C25" s="643"/>
      <c r="D25" s="643"/>
      <c r="E25" s="643"/>
      <c r="F25" s="643"/>
      <c r="G25" s="643"/>
      <c r="H25" s="643"/>
      <c r="I25" s="643"/>
      <c r="J25" s="643"/>
      <c r="K25" s="641" t="str">
        <f t="shared" si="1"/>
        <v/>
      </c>
      <c r="L25" s="643"/>
      <c r="M25" s="643"/>
      <c r="N25" s="643"/>
      <c r="O25" s="643"/>
      <c r="P25" s="643"/>
      <c r="Q25" s="643"/>
      <c r="R25" s="644" t="str">
        <f t="shared" si="0"/>
        <v/>
      </c>
    </row>
    <row r="26" spans="2:18" s="640" customFormat="1" ht="15.6" customHeight="1" x14ac:dyDescent="0.2">
      <c r="B26" s="648"/>
      <c r="C26" s="643"/>
      <c r="D26" s="643"/>
      <c r="E26" s="643"/>
      <c r="F26" s="643"/>
      <c r="G26" s="643"/>
      <c r="H26" s="643"/>
      <c r="I26" s="643"/>
      <c r="J26" s="643"/>
      <c r="K26" s="641" t="str">
        <f t="shared" si="1"/>
        <v/>
      </c>
      <c r="L26" s="643"/>
      <c r="M26" s="643"/>
      <c r="N26" s="643"/>
      <c r="O26" s="643"/>
      <c r="P26" s="643"/>
      <c r="Q26" s="643"/>
      <c r="R26" s="644" t="str">
        <f t="shared" si="0"/>
        <v/>
      </c>
    </row>
    <row r="27" spans="2:18" s="640" customFormat="1" ht="15.6" customHeight="1" x14ac:dyDescent="0.2">
      <c r="B27" s="648"/>
      <c r="C27" s="643"/>
      <c r="D27" s="643"/>
      <c r="E27" s="643"/>
      <c r="F27" s="643"/>
      <c r="G27" s="643"/>
      <c r="H27" s="643"/>
      <c r="I27" s="643"/>
      <c r="J27" s="643"/>
      <c r="K27" s="641" t="str">
        <f t="shared" si="1"/>
        <v/>
      </c>
      <c r="L27" s="643"/>
      <c r="M27" s="643"/>
      <c r="N27" s="643"/>
      <c r="O27" s="643"/>
      <c r="P27" s="643"/>
      <c r="Q27" s="643"/>
      <c r="R27" s="644" t="str">
        <f t="shared" si="0"/>
        <v/>
      </c>
    </row>
    <row r="28" spans="2:18" s="640" customFormat="1" ht="15.6" customHeight="1" x14ac:dyDescent="0.2">
      <c r="B28" s="648"/>
      <c r="C28" s="643"/>
      <c r="D28" s="643"/>
      <c r="E28" s="643"/>
      <c r="F28" s="643"/>
      <c r="G28" s="643"/>
      <c r="H28" s="643"/>
      <c r="I28" s="643"/>
      <c r="J28" s="643"/>
      <c r="K28" s="641" t="str">
        <f t="shared" si="1"/>
        <v/>
      </c>
      <c r="L28" s="643"/>
      <c r="M28" s="643"/>
      <c r="N28" s="643"/>
      <c r="O28" s="643"/>
      <c r="P28" s="643"/>
      <c r="Q28" s="643"/>
      <c r="R28" s="644" t="str">
        <f t="shared" si="0"/>
        <v/>
      </c>
    </row>
    <row r="29" spans="2:18" s="640" customFormat="1" ht="15.6" customHeight="1" x14ac:dyDescent="0.2">
      <c r="B29" s="648"/>
      <c r="C29" s="643"/>
      <c r="D29" s="643"/>
      <c r="E29" s="643"/>
      <c r="F29" s="643"/>
      <c r="G29" s="643"/>
      <c r="H29" s="643"/>
      <c r="I29" s="643"/>
      <c r="J29" s="643"/>
      <c r="K29" s="641" t="str">
        <f t="shared" si="1"/>
        <v/>
      </c>
      <c r="L29" s="643"/>
      <c r="M29" s="643"/>
      <c r="N29" s="643"/>
      <c r="O29" s="643"/>
      <c r="P29" s="643"/>
      <c r="Q29" s="643"/>
      <c r="R29" s="644" t="str">
        <f t="shared" si="0"/>
        <v/>
      </c>
    </row>
    <row r="30" spans="2:18" s="640" customFormat="1" ht="15.6" customHeight="1" x14ac:dyDescent="0.2">
      <c r="B30" s="648"/>
      <c r="C30" s="643"/>
      <c r="D30" s="643"/>
      <c r="E30" s="643"/>
      <c r="F30" s="643"/>
      <c r="G30" s="643"/>
      <c r="H30" s="643"/>
      <c r="I30" s="643"/>
      <c r="J30" s="643"/>
      <c r="K30" s="641" t="str">
        <f t="shared" si="1"/>
        <v/>
      </c>
      <c r="L30" s="643"/>
      <c r="M30" s="643"/>
      <c r="N30" s="643"/>
      <c r="O30" s="643"/>
      <c r="P30" s="643"/>
      <c r="Q30" s="643"/>
      <c r="R30" s="644" t="str">
        <f t="shared" si="0"/>
        <v/>
      </c>
    </row>
    <row r="31" spans="2:18" s="640" customFormat="1" ht="15.6" customHeight="1" x14ac:dyDescent="0.2">
      <c r="B31" s="648"/>
      <c r="C31" s="643"/>
      <c r="D31" s="643"/>
      <c r="E31" s="643"/>
      <c r="F31" s="643"/>
      <c r="G31" s="643"/>
      <c r="H31" s="643"/>
      <c r="I31" s="643"/>
      <c r="J31" s="643"/>
      <c r="K31" s="641" t="str">
        <f t="shared" si="1"/>
        <v/>
      </c>
      <c r="L31" s="643"/>
      <c r="M31" s="643"/>
      <c r="N31" s="643"/>
      <c r="O31" s="643"/>
      <c r="P31" s="643"/>
      <c r="Q31" s="643"/>
      <c r="R31" s="644" t="str">
        <f t="shared" si="0"/>
        <v/>
      </c>
    </row>
    <row r="32" spans="2:18" s="640" customFormat="1" ht="15.6" customHeight="1" x14ac:dyDescent="0.2">
      <c r="B32" s="648"/>
      <c r="C32" s="643"/>
      <c r="D32" s="643"/>
      <c r="E32" s="643"/>
      <c r="F32" s="643"/>
      <c r="G32" s="643"/>
      <c r="H32" s="643"/>
      <c r="I32" s="643"/>
      <c r="J32" s="643"/>
      <c r="K32" s="641" t="str">
        <f t="shared" si="1"/>
        <v/>
      </c>
      <c r="L32" s="643"/>
      <c r="M32" s="643"/>
      <c r="N32" s="643"/>
      <c r="O32" s="643"/>
      <c r="P32" s="643"/>
      <c r="Q32" s="643"/>
      <c r="R32" s="644" t="str">
        <f t="shared" si="0"/>
        <v/>
      </c>
    </row>
    <row r="33" spans="2:18" s="640" customFormat="1" ht="15.6" customHeight="1" x14ac:dyDescent="0.2">
      <c r="B33" s="648"/>
      <c r="C33" s="643"/>
      <c r="D33" s="643"/>
      <c r="E33" s="643"/>
      <c r="F33" s="643"/>
      <c r="G33" s="643"/>
      <c r="H33" s="643"/>
      <c r="I33" s="643"/>
      <c r="J33" s="643"/>
      <c r="K33" s="641" t="str">
        <f t="shared" si="1"/>
        <v/>
      </c>
      <c r="L33" s="643"/>
      <c r="M33" s="643"/>
      <c r="N33" s="643"/>
      <c r="O33" s="643"/>
      <c r="P33" s="643"/>
      <c r="Q33" s="643"/>
      <c r="R33" s="644" t="str">
        <f t="shared" si="0"/>
        <v/>
      </c>
    </row>
    <row r="34" spans="2:18" s="640" customFormat="1" ht="15.6" customHeight="1" x14ac:dyDescent="0.2">
      <c r="B34" s="648"/>
      <c r="C34" s="643"/>
      <c r="D34" s="643"/>
      <c r="E34" s="643"/>
      <c r="F34" s="643"/>
      <c r="G34" s="643"/>
      <c r="H34" s="643"/>
      <c r="I34" s="643"/>
      <c r="J34" s="643"/>
      <c r="K34" s="641" t="str">
        <f t="shared" si="1"/>
        <v/>
      </c>
      <c r="L34" s="643"/>
      <c r="M34" s="643"/>
      <c r="N34" s="643"/>
      <c r="O34" s="643"/>
      <c r="P34" s="643"/>
      <c r="Q34" s="643"/>
      <c r="R34" s="644" t="str">
        <f t="shared" si="0"/>
        <v/>
      </c>
    </row>
    <row r="35" spans="2:18" s="640" customFormat="1" ht="15.6" customHeight="1" x14ac:dyDescent="0.2">
      <c r="B35" s="648"/>
      <c r="C35" s="643"/>
      <c r="D35" s="643"/>
      <c r="E35" s="643"/>
      <c r="F35" s="643"/>
      <c r="G35" s="643"/>
      <c r="H35" s="643"/>
      <c r="I35" s="643"/>
      <c r="J35" s="643"/>
      <c r="K35" s="641" t="str">
        <f t="shared" si="1"/>
        <v/>
      </c>
      <c r="L35" s="643"/>
      <c r="M35" s="643"/>
      <c r="N35" s="643"/>
      <c r="O35" s="643"/>
      <c r="P35" s="643"/>
      <c r="Q35" s="643"/>
      <c r="R35" s="644" t="str">
        <f t="shared" si="0"/>
        <v/>
      </c>
    </row>
    <row r="36" spans="2:18" s="640" customFormat="1" ht="15.6" customHeight="1" x14ac:dyDescent="0.2">
      <c r="B36" s="648"/>
      <c r="C36" s="643"/>
      <c r="D36" s="643"/>
      <c r="E36" s="643"/>
      <c r="F36" s="643"/>
      <c r="G36" s="643"/>
      <c r="H36" s="643"/>
      <c r="I36" s="643"/>
      <c r="J36" s="643"/>
      <c r="K36" s="641" t="str">
        <f t="shared" si="1"/>
        <v/>
      </c>
      <c r="L36" s="643"/>
      <c r="M36" s="643"/>
      <c r="N36" s="643"/>
      <c r="O36" s="643"/>
      <c r="P36" s="643"/>
      <c r="Q36" s="643"/>
      <c r="R36" s="644" t="str">
        <f t="shared" si="0"/>
        <v/>
      </c>
    </row>
    <row r="37" spans="2:18" s="640" customFormat="1" ht="15.6" customHeight="1" x14ac:dyDescent="0.2">
      <c r="B37" s="648"/>
      <c r="C37" s="643"/>
      <c r="D37" s="643"/>
      <c r="E37" s="643"/>
      <c r="F37" s="643"/>
      <c r="G37" s="643"/>
      <c r="H37" s="643"/>
      <c r="I37" s="643"/>
      <c r="J37" s="643"/>
      <c r="K37" s="641" t="str">
        <f t="shared" si="1"/>
        <v/>
      </c>
      <c r="L37" s="643"/>
      <c r="M37" s="643"/>
      <c r="N37" s="643"/>
      <c r="O37" s="643"/>
      <c r="P37" s="643"/>
      <c r="Q37" s="643"/>
      <c r="R37" s="644" t="str">
        <f t="shared" si="0"/>
        <v/>
      </c>
    </row>
    <row r="38" spans="2:18" s="640" customFormat="1" ht="15.6" customHeight="1" x14ac:dyDescent="0.2">
      <c r="B38" s="648"/>
      <c r="C38" s="643"/>
      <c r="D38" s="643"/>
      <c r="E38" s="643"/>
      <c r="F38" s="643"/>
      <c r="G38" s="643"/>
      <c r="H38" s="643"/>
      <c r="I38" s="643"/>
      <c r="J38" s="643"/>
      <c r="K38" s="641" t="str">
        <f t="shared" si="1"/>
        <v/>
      </c>
      <c r="L38" s="643"/>
      <c r="M38" s="643"/>
      <c r="N38" s="643"/>
      <c r="O38" s="643"/>
      <c r="P38" s="643"/>
      <c r="Q38" s="643"/>
      <c r="R38" s="644" t="str">
        <f t="shared" si="0"/>
        <v/>
      </c>
    </row>
    <row r="39" spans="2:18" s="640" customFormat="1" ht="15.6" customHeight="1" x14ac:dyDescent="0.2">
      <c r="B39" s="648"/>
      <c r="C39" s="643"/>
      <c r="D39" s="643"/>
      <c r="E39" s="643"/>
      <c r="F39" s="643"/>
      <c r="G39" s="643"/>
      <c r="H39" s="643"/>
      <c r="I39" s="643"/>
      <c r="J39" s="643"/>
      <c r="K39" s="641" t="str">
        <f t="shared" si="1"/>
        <v/>
      </c>
      <c r="L39" s="643"/>
      <c r="M39" s="643"/>
      <c r="N39" s="643"/>
      <c r="O39" s="643"/>
      <c r="P39" s="643"/>
      <c r="Q39" s="643"/>
      <c r="R39" s="644" t="str">
        <f t="shared" si="0"/>
        <v/>
      </c>
    </row>
    <row r="40" spans="2:18" s="640" customFormat="1" ht="15.6" customHeight="1" x14ac:dyDescent="0.2">
      <c r="B40" s="648"/>
      <c r="C40" s="643"/>
      <c r="D40" s="643"/>
      <c r="E40" s="643"/>
      <c r="F40" s="643"/>
      <c r="G40" s="643"/>
      <c r="H40" s="643"/>
      <c r="I40" s="643"/>
      <c r="J40" s="643"/>
      <c r="K40" s="641" t="str">
        <f t="shared" si="1"/>
        <v/>
      </c>
      <c r="L40" s="643"/>
      <c r="M40" s="643"/>
      <c r="N40" s="643"/>
      <c r="O40" s="643"/>
      <c r="P40" s="643"/>
      <c r="Q40" s="643"/>
      <c r="R40" s="644" t="str">
        <f t="shared" si="0"/>
        <v/>
      </c>
    </row>
    <row r="41" spans="2:18" s="640" customFormat="1" ht="15.6" customHeight="1" x14ac:dyDescent="0.2">
      <c r="B41" s="648"/>
      <c r="C41" s="643"/>
      <c r="D41" s="643"/>
      <c r="E41" s="643"/>
      <c r="F41" s="643"/>
      <c r="G41" s="643"/>
      <c r="H41" s="643"/>
      <c r="I41" s="643"/>
      <c r="J41" s="643"/>
      <c r="K41" s="641" t="str">
        <f t="shared" si="1"/>
        <v/>
      </c>
      <c r="L41" s="643"/>
      <c r="M41" s="643"/>
      <c r="N41" s="643"/>
      <c r="O41" s="643"/>
      <c r="P41" s="643"/>
      <c r="Q41" s="643"/>
      <c r="R41" s="644" t="str">
        <f t="shared" si="0"/>
        <v/>
      </c>
    </row>
    <row r="42" spans="2:18" s="640" customFormat="1" ht="15.6" customHeight="1" x14ac:dyDescent="0.2">
      <c r="B42" s="648"/>
      <c r="C42" s="643"/>
      <c r="D42" s="643"/>
      <c r="E42" s="643"/>
      <c r="F42" s="643"/>
      <c r="G42" s="643"/>
      <c r="H42" s="643"/>
      <c r="I42" s="643"/>
      <c r="J42" s="643"/>
      <c r="K42" s="641" t="str">
        <f t="shared" si="1"/>
        <v/>
      </c>
      <c r="L42" s="643"/>
      <c r="M42" s="643"/>
      <c r="N42" s="643"/>
      <c r="O42" s="643"/>
      <c r="P42" s="643"/>
      <c r="Q42" s="643"/>
      <c r="R42" s="644" t="str">
        <f t="shared" si="0"/>
        <v/>
      </c>
    </row>
    <row r="43" spans="2:18" s="640" customFormat="1" ht="15.6" customHeight="1" x14ac:dyDescent="0.2">
      <c r="B43" s="648"/>
      <c r="C43" s="643"/>
      <c r="D43" s="643"/>
      <c r="E43" s="643"/>
      <c r="F43" s="643"/>
      <c r="G43" s="643"/>
      <c r="H43" s="643"/>
      <c r="I43" s="643"/>
      <c r="J43" s="643"/>
      <c r="K43" s="641" t="str">
        <f t="shared" si="1"/>
        <v/>
      </c>
      <c r="L43" s="643"/>
      <c r="M43" s="643"/>
      <c r="N43" s="643"/>
      <c r="O43" s="643"/>
      <c r="P43" s="643"/>
      <c r="Q43" s="643"/>
      <c r="R43" s="644" t="str">
        <f t="shared" si="0"/>
        <v/>
      </c>
    </row>
    <row r="44" spans="2:18" s="640" customFormat="1" ht="15.6" customHeight="1" thickBot="1" x14ac:dyDescent="0.25">
      <c r="B44" s="649"/>
      <c r="C44" s="645"/>
      <c r="D44" s="645"/>
      <c r="E44" s="645"/>
      <c r="F44" s="645"/>
      <c r="G44" s="645"/>
      <c r="H44" s="645"/>
      <c r="I44" s="645"/>
      <c r="J44" s="645"/>
      <c r="K44" s="641" t="str">
        <f t="shared" si="1"/>
        <v/>
      </c>
      <c r="L44" s="645"/>
      <c r="M44" s="645"/>
      <c r="N44" s="645"/>
      <c r="O44" s="645"/>
      <c r="P44" s="645"/>
      <c r="Q44" s="645"/>
      <c r="R44" s="646" t="str">
        <f t="shared" si="0"/>
        <v/>
      </c>
    </row>
    <row r="45" spans="2:18" ht="9.75" customHeight="1" x14ac:dyDescent="0.2">
      <c r="B45" s="1114" t="s">
        <v>194</v>
      </c>
      <c r="C45" s="1114" t="s">
        <v>202</v>
      </c>
      <c r="D45" s="1114" t="s">
        <v>195</v>
      </c>
      <c r="E45" s="1108" t="s">
        <v>193</v>
      </c>
      <c r="F45" s="1108" t="s">
        <v>198</v>
      </c>
      <c r="G45" s="1114" t="s">
        <v>196</v>
      </c>
      <c r="H45" s="1108" t="s">
        <v>192</v>
      </c>
      <c r="I45" s="1114" t="s">
        <v>197</v>
      </c>
      <c r="J45" s="1108" t="s">
        <v>191</v>
      </c>
      <c r="K45" s="1117" t="s">
        <v>206</v>
      </c>
      <c r="L45" s="1114" t="s">
        <v>199</v>
      </c>
      <c r="M45" s="1114" t="s">
        <v>200</v>
      </c>
      <c r="N45" s="1120" t="s">
        <v>97</v>
      </c>
      <c r="O45" s="1121"/>
      <c r="P45" s="1121"/>
      <c r="Q45" s="1121"/>
      <c r="R45" s="1133"/>
    </row>
    <row r="46" spans="2:18" ht="9.75" customHeight="1" x14ac:dyDescent="0.2">
      <c r="B46" s="1115"/>
      <c r="C46" s="1115"/>
      <c r="D46" s="1115"/>
      <c r="E46" s="1109"/>
      <c r="F46" s="1109"/>
      <c r="G46" s="1115" t="s">
        <v>93</v>
      </c>
      <c r="H46" s="1109"/>
      <c r="I46" s="1115"/>
      <c r="J46" s="1109"/>
      <c r="K46" s="1118" t="s">
        <v>96</v>
      </c>
      <c r="L46" s="1115"/>
      <c r="M46" s="1115"/>
      <c r="N46" s="1123"/>
      <c r="O46" s="1124"/>
      <c r="P46" s="1124"/>
      <c r="Q46" s="1124"/>
      <c r="R46" s="1134"/>
    </row>
    <row r="47" spans="2:18" ht="9.75" customHeight="1" x14ac:dyDescent="0.2">
      <c r="B47" s="1115"/>
      <c r="C47" s="1115" t="s">
        <v>98</v>
      </c>
      <c r="D47" s="1115" t="s">
        <v>99</v>
      </c>
      <c r="E47" s="1109"/>
      <c r="F47" s="1109"/>
      <c r="G47" s="1115" t="s">
        <v>100</v>
      </c>
      <c r="H47" s="1109"/>
      <c r="I47" s="1115"/>
      <c r="J47" s="1109"/>
      <c r="K47" s="1118" t="s">
        <v>102</v>
      </c>
      <c r="L47" s="1115" t="s">
        <v>0</v>
      </c>
      <c r="M47" s="1115" t="s">
        <v>103</v>
      </c>
      <c r="N47" s="1114" t="s">
        <v>201</v>
      </c>
      <c r="O47" s="1108" t="s">
        <v>203</v>
      </c>
      <c r="P47" s="1108" t="s">
        <v>204</v>
      </c>
      <c r="Q47" s="1108" t="s">
        <v>205</v>
      </c>
      <c r="R47" s="1117" t="s">
        <v>206</v>
      </c>
    </row>
    <row r="48" spans="2:18" ht="9.75" customHeight="1" x14ac:dyDescent="0.2">
      <c r="B48" s="1115"/>
      <c r="C48" s="1115" t="s">
        <v>104</v>
      </c>
      <c r="D48" s="1115" t="s">
        <v>105</v>
      </c>
      <c r="E48" s="1109"/>
      <c r="F48" s="1109"/>
      <c r="G48" s="1115" t="s">
        <v>107</v>
      </c>
      <c r="H48" s="1109"/>
      <c r="I48" s="107" t="s">
        <v>53</v>
      </c>
      <c r="J48" s="1109"/>
      <c r="K48" s="1118" t="s">
        <v>108</v>
      </c>
      <c r="L48" s="1115"/>
      <c r="M48" s="1115" t="s">
        <v>1</v>
      </c>
      <c r="N48" s="1115" t="s">
        <v>109</v>
      </c>
      <c r="O48" s="1109" t="s">
        <v>95</v>
      </c>
      <c r="P48" s="1109" t="s">
        <v>94</v>
      </c>
      <c r="Q48" s="1109" t="s">
        <v>95</v>
      </c>
      <c r="R48" s="1118" t="s">
        <v>102</v>
      </c>
    </row>
    <row r="49" spans="2:18" ht="9.75" customHeight="1" thickBot="1" x14ac:dyDescent="0.25">
      <c r="B49" s="1116"/>
      <c r="C49" s="1116"/>
      <c r="D49" s="1116"/>
      <c r="E49" s="1110"/>
      <c r="F49" s="1110"/>
      <c r="G49" s="1116"/>
      <c r="H49" s="1110"/>
      <c r="I49" s="108" t="s">
        <v>54</v>
      </c>
      <c r="J49" s="1110"/>
      <c r="K49" s="1119"/>
      <c r="L49" s="1116"/>
      <c r="M49" s="1116" t="s">
        <v>79</v>
      </c>
      <c r="N49" s="1116"/>
      <c r="O49" s="1110" t="s">
        <v>106</v>
      </c>
      <c r="P49" s="1110" t="s">
        <v>94</v>
      </c>
      <c r="Q49" s="1110" t="s">
        <v>101</v>
      </c>
      <c r="R49" s="1119" t="s">
        <v>108</v>
      </c>
    </row>
    <row r="50" spans="2:18" ht="15.6" customHeight="1" x14ac:dyDescent="0.2">
      <c r="B50" s="634"/>
      <c r="C50" s="634"/>
      <c r="D50" s="634"/>
      <c r="E50" s="79"/>
      <c r="F50" s="79"/>
      <c r="G50" s="634"/>
      <c r="H50" s="79"/>
      <c r="I50" s="634"/>
      <c r="J50" s="79"/>
      <c r="K50" s="641" t="str">
        <f t="shared" ref="K50:K117" si="2">IF(E50&lt;&gt;"",E50*H50*J50,"")</f>
        <v/>
      </c>
      <c r="L50" s="634"/>
      <c r="M50" s="634"/>
      <c r="N50" s="634"/>
      <c r="O50" s="79"/>
      <c r="P50" s="79"/>
      <c r="Q50" s="79"/>
      <c r="R50" s="44" t="str">
        <f t="shared" ref="R50:R86" si="3">IF(O50&lt;&gt;"",O50*P50*Q50,"")</f>
        <v/>
      </c>
    </row>
    <row r="51" spans="2:18" ht="15.6" customHeight="1" x14ac:dyDescent="0.2">
      <c r="B51" s="76"/>
      <c r="C51" s="76"/>
      <c r="D51" s="76"/>
      <c r="E51" s="77"/>
      <c r="F51" s="77"/>
      <c r="G51" s="76"/>
      <c r="H51" s="77"/>
      <c r="I51" s="76"/>
      <c r="J51" s="77"/>
      <c r="K51" s="641" t="str">
        <f t="shared" si="2"/>
        <v/>
      </c>
      <c r="L51" s="76"/>
      <c r="M51" s="76"/>
      <c r="N51" s="76"/>
      <c r="O51" s="77"/>
      <c r="P51" s="77"/>
      <c r="Q51" s="77"/>
      <c r="R51" s="78" t="str">
        <f t="shared" si="3"/>
        <v/>
      </c>
    </row>
    <row r="52" spans="2:18" ht="15.6" customHeight="1" x14ac:dyDescent="0.2">
      <c r="B52" s="76"/>
      <c r="C52" s="76"/>
      <c r="D52" s="76"/>
      <c r="E52" s="77"/>
      <c r="F52" s="77"/>
      <c r="G52" s="76"/>
      <c r="H52" s="77"/>
      <c r="I52" s="76"/>
      <c r="J52" s="77"/>
      <c r="K52" s="641" t="str">
        <f t="shared" si="2"/>
        <v/>
      </c>
      <c r="L52" s="76"/>
      <c r="M52" s="76"/>
      <c r="N52" s="76"/>
      <c r="O52" s="77"/>
      <c r="P52" s="77"/>
      <c r="Q52" s="77"/>
      <c r="R52" s="78" t="str">
        <f t="shared" si="3"/>
        <v/>
      </c>
    </row>
    <row r="53" spans="2:18" ht="15.6" customHeight="1" x14ac:dyDescent="0.2">
      <c r="B53" s="76"/>
      <c r="C53" s="76"/>
      <c r="D53" s="76"/>
      <c r="E53" s="77"/>
      <c r="F53" s="77"/>
      <c r="G53" s="76"/>
      <c r="H53" s="77"/>
      <c r="I53" s="76"/>
      <c r="J53" s="77"/>
      <c r="K53" s="641" t="str">
        <f t="shared" si="2"/>
        <v/>
      </c>
      <c r="L53" s="76"/>
      <c r="M53" s="76"/>
      <c r="N53" s="76"/>
      <c r="O53" s="77"/>
      <c r="P53" s="77"/>
      <c r="Q53" s="77"/>
      <c r="R53" s="78" t="str">
        <f t="shared" si="3"/>
        <v/>
      </c>
    </row>
    <row r="54" spans="2:18" ht="15.6" customHeight="1" x14ac:dyDescent="0.2">
      <c r="B54" s="76"/>
      <c r="C54" s="76"/>
      <c r="D54" s="76"/>
      <c r="E54" s="77"/>
      <c r="F54" s="77"/>
      <c r="G54" s="76"/>
      <c r="H54" s="77"/>
      <c r="I54" s="76"/>
      <c r="J54" s="77"/>
      <c r="K54" s="641" t="str">
        <f t="shared" si="2"/>
        <v/>
      </c>
      <c r="L54" s="76"/>
      <c r="M54" s="76"/>
      <c r="N54" s="76"/>
      <c r="O54" s="77"/>
      <c r="P54" s="77"/>
      <c r="Q54" s="77"/>
      <c r="R54" s="78" t="str">
        <f t="shared" si="3"/>
        <v/>
      </c>
    </row>
    <row r="55" spans="2:18" ht="15.6" customHeight="1" x14ac:dyDescent="0.2">
      <c r="B55" s="76"/>
      <c r="C55" s="76"/>
      <c r="D55" s="76"/>
      <c r="E55" s="77"/>
      <c r="F55" s="77"/>
      <c r="G55" s="76"/>
      <c r="H55" s="77"/>
      <c r="I55" s="76"/>
      <c r="J55" s="77"/>
      <c r="K55" s="641" t="str">
        <f t="shared" si="2"/>
        <v/>
      </c>
      <c r="L55" s="76"/>
      <c r="M55" s="76"/>
      <c r="N55" s="76"/>
      <c r="O55" s="77"/>
      <c r="P55" s="77"/>
      <c r="Q55" s="77"/>
      <c r="R55" s="78" t="str">
        <f t="shared" si="3"/>
        <v/>
      </c>
    </row>
    <row r="56" spans="2:18" ht="15.6" customHeight="1" x14ac:dyDescent="0.2">
      <c r="B56" s="76"/>
      <c r="C56" s="76"/>
      <c r="D56" s="76"/>
      <c r="E56" s="77"/>
      <c r="F56" s="77"/>
      <c r="G56" s="76"/>
      <c r="H56" s="77"/>
      <c r="I56" s="76"/>
      <c r="J56" s="77"/>
      <c r="K56" s="641" t="str">
        <f t="shared" si="2"/>
        <v/>
      </c>
      <c r="L56" s="76"/>
      <c r="M56" s="76"/>
      <c r="N56" s="76"/>
      <c r="O56" s="77"/>
      <c r="P56" s="77"/>
      <c r="Q56" s="77"/>
      <c r="R56" s="78" t="str">
        <f t="shared" si="3"/>
        <v/>
      </c>
    </row>
    <row r="57" spans="2:18" ht="15.6" customHeight="1" x14ac:dyDescent="0.2">
      <c r="B57" s="76"/>
      <c r="C57" s="76"/>
      <c r="D57" s="76"/>
      <c r="E57" s="77"/>
      <c r="F57" s="77"/>
      <c r="G57" s="76"/>
      <c r="H57" s="77"/>
      <c r="I57" s="76"/>
      <c r="J57" s="77"/>
      <c r="K57" s="641" t="str">
        <f t="shared" si="2"/>
        <v/>
      </c>
      <c r="L57" s="76"/>
      <c r="M57" s="76"/>
      <c r="N57" s="76"/>
      <c r="O57" s="77"/>
      <c r="P57" s="77"/>
      <c r="Q57" s="77"/>
      <c r="R57" s="78" t="str">
        <f t="shared" si="3"/>
        <v/>
      </c>
    </row>
    <row r="58" spans="2:18" ht="15.6" customHeight="1" x14ac:dyDescent="0.2">
      <c r="B58" s="76"/>
      <c r="C58" s="76"/>
      <c r="D58" s="76"/>
      <c r="E58" s="77"/>
      <c r="F58" s="77"/>
      <c r="G58" s="76"/>
      <c r="H58" s="77"/>
      <c r="I58" s="76"/>
      <c r="J58" s="77"/>
      <c r="K58" s="641" t="str">
        <f t="shared" si="2"/>
        <v/>
      </c>
      <c r="L58" s="76"/>
      <c r="M58" s="76"/>
      <c r="N58" s="76"/>
      <c r="O58" s="77"/>
      <c r="P58" s="77"/>
      <c r="Q58" s="77"/>
      <c r="R58" s="78" t="str">
        <f t="shared" si="3"/>
        <v/>
      </c>
    </row>
    <row r="59" spans="2:18" ht="15.6" customHeight="1" x14ac:dyDescent="0.2">
      <c r="B59" s="76"/>
      <c r="C59" s="76"/>
      <c r="D59" s="76"/>
      <c r="E59" s="77"/>
      <c r="F59" s="77"/>
      <c r="G59" s="76"/>
      <c r="H59" s="77"/>
      <c r="I59" s="76"/>
      <c r="J59" s="77"/>
      <c r="K59" s="641" t="str">
        <f t="shared" si="2"/>
        <v/>
      </c>
      <c r="L59" s="76"/>
      <c r="M59" s="76"/>
      <c r="N59" s="76"/>
      <c r="O59" s="77"/>
      <c r="P59" s="77"/>
      <c r="Q59" s="77"/>
      <c r="R59" s="78" t="str">
        <f t="shared" si="3"/>
        <v/>
      </c>
    </row>
    <row r="60" spans="2:18" ht="15.6" customHeight="1" x14ac:dyDescent="0.2">
      <c r="B60" s="76"/>
      <c r="C60" s="76"/>
      <c r="D60" s="76"/>
      <c r="E60" s="77"/>
      <c r="F60" s="77"/>
      <c r="G60" s="76"/>
      <c r="H60" s="77"/>
      <c r="I60" s="76"/>
      <c r="J60" s="77"/>
      <c r="K60" s="641" t="str">
        <f t="shared" si="2"/>
        <v/>
      </c>
      <c r="L60" s="76"/>
      <c r="M60" s="76"/>
      <c r="N60" s="76"/>
      <c r="O60" s="77"/>
      <c r="P60" s="77"/>
      <c r="Q60" s="77"/>
      <c r="R60" s="78" t="str">
        <f t="shared" si="3"/>
        <v/>
      </c>
    </row>
    <row r="61" spans="2:18" ht="15.6" customHeight="1" x14ac:dyDescent="0.2">
      <c r="B61" s="76"/>
      <c r="C61" s="76"/>
      <c r="D61" s="76"/>
      <c r="E61" s="77"/>
      <c r="F61" s="77"/>
      <c r="G61" s="76"/>
      <c r="H61" s="77"/>
      <c r="I61" s="76"/>
      <c r="J61" s="77"/>
      <c r="K61" s="641" t="str">
        <f t="shared" si="2"/>
        <v/>
      </c>
      <c r="L61" s="76"/>
      <c r="M61" s="76"/>
      <c r="N61" s="76"/>
      <c r="O61" s="77"/>
      <c r="P61" s="77"/>
      <c r="Q61" s="77"/>
      <c r="R61" s="78" t="str">
        <f t="shared" si="3"/>
        <v/>
      </c>
    </row>
    <row r="62" spans="2:18" ht="15.6" customHeight="1" x14ac:dyDescent="0.2">
      <c r="B62" s="76"/>
      <c r="C62" s="76"/>
      <c r="D62" s="76"/>
      <c r="E62" s="77"/>
      <c r="F62" s="77"/>
      <c r="G62" s="76"/>
      <c r="H62" s="77"/>
      <c r="I62" s="76"/>
      <c r="J62" s="77"/>
      <c r="K62" s="641" t="str">
        <f t="shared" si="2"/>
        <v/>
      </c>
      <c r="L62" s="76"/>
      <c r="M62" s="76"/>
      <c r="N62" s="76"/>
      <c r="O62" s="77"/>
      <c r="P62" s="77"/>
      <c r="Q62" s="77"/>
      <c r="R62" s="78" t="str">
        <f t="shared" si="3"/>
        <v/>
      </c>
    </row>
    <row r="63" spans="2:18" ht="15.6" customHeight="1" x14ac:dyDescent="0.2">
      <c r="B63" s="76"/>
      <c r="C63" s="76"/>
      <c r="D63" s="76"/>
      <c r="E63" s="77"/>
      <c r="F63" s="77"/>
      <c r="G63" s="76"/>
      <c r="H63" s="77"/>
      <c r="I63" s="76"/>
      <c r="J63" s="77"/>
      <c r="K63" s="641" t="str">
        <f t="shared" si="2"/>
        <v/>
      </c>
      <c r="L63" s="76"/>
      <c r="M63" s="76"/>
      <c r="N63" s="76"/>
      <c r="O63" s="77"/>
      <c r="P63" s="77"/>
      <c r="Q63" s="77"/>
      <c r="R63" s="78" t="str">
        <f t="shared" si="3"/>
        <v/>
      </c>
    </row>
    <row r="64" spans="2:18" ht="15.6" customHeight="1" x14ac:dyDescent="0.2">
      <c r="B64" s="76"/>
      <c r="C64" s="76"/>
      <c r="D64" s="76"/>
      <c r="E64" s="77"/>
      <c r="F64" s="77"/>
      <c r="G64" s="76"/>
      <c r="H64" s="77"/>
      <c r="I64" s="76"/>
      <c r="J64" s="77"/>
      <c r="K64" s="641" t="str">
        <f t="shared" si="2"/>
        <v/>
      </c>
      <c r="L64" s="76"/>
      <c r="M64" s="76"/>
      <c r="N64" s="76"/>
      <c r="O64" s="77"/>
      <c r="P64" s="77"/>
      <c r="Q64" s="77"/>
      <c r="R64" s="78" t="str">
        <f t="shared" si="3"/>
        <v/>
      </c>
    </row>
    <row r="65" spans="2:18" ht="15.6" customHeight="1" x14ac:dyDescent="0.2">
      <c r="B65" s="76"/>
      <c r="C65" s="76"/>
      <c r="D65" s="76"/>
      <c r="E65" s="77"/>
      <c r="F65" s="77"/>
      <c r="G65" s="76"/>
      <c r="H65" s="77"/>
      <c r="I65" s="76"/>
      <c r="J65" s="77"/>
      <c r="K65" s="641" t="str">
        <f t="shared" si="2"/>
        <v/>
      </c>
      <c r="L65" s="76"/>
      <c r="M65" s="76"/>
      <c r="N65" s="76"/>
      <c r="O65" s="77"/>
      <c r="P65" s="77"/>
      <c r="Q65" s="77"/>
      <c r="R65" s="78" t="str">
        <f t="shared" si="3"/>
        <v/>
      </c>
    </row>
    <row r="66" spans="2:18" ht="15.6" customHeight="1" x14ac:dyDescent="0.2">
      <c r="B66" s="76"/>
      <c r="C66" s="76"/>
      <c r="D66" s="76"/>
      <c r="E66" s="77"/>
      <c r="F66" s="77"/>
      <c r="G66" s="76"/>
      <c r="H66" s="77"/>
      <c r="I66" s="76"/>
      <c r="J66" s="77"/>
      <c r="K66" s="641" t="str">
        <f t="shared" si="2"/>
        <v/>
      </c>
      <c r="L66" s="76"/>
      <c r="M66" s="76"/>
      <c r="N66" s="76"/>
      <c r="O66" s="77"/>
      <c r="P66" s="77"/>
      <c r="Q66" s="77"/>
      <c r="R66" s="78" t="str">
        <f t="shared" si="3"/>
        <v/>
      </c>
    </row>
    <row r="67" spans="2:18" ht="15.6" customHeight="1" x14ac:dyDescent="0.2">
      <c r="B67" s="76"/>
      <c r="C67" s="76"/>
      <c r="D67" s="76"/>
      <c r="E67" s="77"/>
      <c r="F67" s="77"/>
      <c r="G67" s="76"/>
      <c r="H67" s="77"/>
      <c r="I67" s="76"/>
      <c r="J67" s="77"/>
      <c r="K67" s="641" t="str">
        <f t="shared" si="2"/>
        <v/>
      </c>
      <c r="L67" s="76"/>
      <c r="M67" s="76"/>
      <c r="N67" s="76"/>
      <c r="O67" s="77"/>
      <c r="P67" s="77"/>
      <c r="Q67" s="77"/>
      <c r="R67" s="78" t="str">
        <f t="shared" si="3"/>
        <v/>
      </c>
    </row>
    <row r="68" spans="2:18" ht="15.6" customHeight="1" x14ac:dyDescent="0.2">
      <c r="B68" s="76"/>
      <c r="C68" s="76"/>
      <c r="D68" s="76"/>
      <c r="E68" s="77"/>
      <c r="F68" s="77"/>
      <c r="G68" s="76"/>
      <c r="H68" s="77"/>
      <c r="I68" s="76"/>
      <c r="J68" s="77"/>
      <c r="K68" s="641" t="str">
        <f t="shared" si="2"/>
        <v/>
      </c>
      <c r="L68" s="76"/>
      <c r="M68" s="76"/>
      <c r="N68" s="76"/>
      <c r="O68" s="77"/>
      <c r="P68" s="77"/>
      <c r="Q68" s="77"/>
      <c r="R68" s="78" t="str">
        <f t="shared" si="3"/>
        <v/>
      </c>
    </row>
    <row r="69" spans="2:18" ht="15.6" customHeight="1" x14ac:dyDescent="0.2">
      <c r="B69" s="76"/>
      <c r="C69" s="76"/>
      <c r="D69" s="76"/>
      <c r="E69" s="77"/>
      <c r="F69" s="77"/>
      <c r="G69" s="76"/>
      <c r="H69" s="77"/>
      <c r="I69" s="76"/>
      <c r="J69" s="77"/>
      <c r="K69" s="641" t="str">
        <f t="shared" si="2"/>
        <v/>
      </c>
      <c r="L69" s="76"/>
      <c r="M69" s="76"/>
      <c r="N69" s="76"/>
      <c r="O69" s="77"/>
      <c r="P69" s="77"/>
      <c r="Q69" s="77"/>
      <c r="R69" s="78" t="str">
        <f t="shared" si="3"/>
        <v/>
      </c>
    </row>
    <row r="70" spans="2:18" ht="15.6" customHeight="1" x14ac:dyDescent="0.2">
      <c r="B70" s="76"/>
      <c r="C70" s="76"/>
      <c r="D70" s="76"/>
      <c r="E70" s="77"/>
      <c r="F70" s="77"/>
      <c r="G70" s="76"/>
      <c r="H70" s="77"/>
      <c r="I70" s="76"/>
      <c r="J70" s="77"/>
      <c r="K70" s="641" t="str">
        <f t="shared" si="2"/>
        <v/>
      </c>
      <c r="L70" s="76"/>
      <c r="M70" s="76"/>
      <c r="N70" s="76"/>
      <c r="O70" s="77"/>
      <c r="P70" s="77"/>
      <c r="Q70" s="77"/>
      <c r="R70" s="78" t="str">
        <f t="shared" si="3"/>
        <v/>
      </c>
    </row>
    <row r="71" spans="2:18" ht="15.6" customHeight="1" x14ac:dyDescent="0.2">
      <c r="B71" s="76"/>
      <c r="C71" s="76"/>
      <c r="D71" s="76"/>
      <c r="E71" s="77"/>
      <c r="F71" s="77"/>
      <c r="G71" s="76"/>
      <c r="H71" s="77"/>
      <c r="I71" s="76"/>
      <c r="J71" s="77"/>
      <c r="K71" s="641" t="str">
        <f t="shared" si="2"/>
        <v/>
      </c>
      <c r="L71" s="76"/>
      <c r="M71" s="76"/>
      <c r="N71" s="76"/>
      <c r="O71" s="77"/>
      <c r="P71" s="77"/>
      <c r="Q71" s="77"/>
      <c r="R71" s="78" t="str">
        <f t="shared" si="3"/>
        <v/>
      </c>
    </row>
    <row r="72" spans="2:18" ht="15.6" customHeight="1" x14ac:dyDescent="0.2">
      <c r="B72" s="76"/>
      <c r="C72" s="76"/>
      <c r="D72" s="76"/>
      <c r="E72" s="77"/>
      <c r="F72" s="77"/>
      <c r="G72" s="76"/>
      <c r="H72" s="77"/>
      <c r="I72" s="76"/>
      <c r="J72" s="77"/>
      <c r="K72" s="641" t="str">
        <f t="shared" si="2"/>
        <v/>
      </c>
      <c r="L72" s="76"/>
      <c r="M72" s="76"/>
      <c r="N72" s="76"/>
      <c r="O72" s="77"/>
      <c r="P72" s="77"/>
      <c r="Q72" s="77"/>
      <c r="R72" s="78" t="str">
        <f t="shared" si="3"/>
        <v/>
      </c>
    </row>
    <row r="73" spans="2:18" ht="15.6" customHeight="1" x14ac:dyDescent="0.2">
      <c r="B73" s="76"/>
      <c r="C73" s="76"/>
      <c r="D73" s="76"/>
      <c r="E73" s="77"/>
      <c r="F73" s="77"/>
      <c r="G73" s="76"/>
      <c r="H73" s="77"/>
      <c r="I73" s="76"/>
      <c r="J73" s="77"/>
      <c r="K73" s="641" t="str">
        <f t="shared" si="2"/>
        <v/>
      </c>
      <c r="L73" s="76"/>
      <c r="M73" s="76"/>
      <c r="N73" s="76"/>
      <c r="O73" s="77"/>
      <c r="P73" s="77"/>
      <c r="Q73" s="77"/>
      <c r="R73" s="78" t="str">
        <f t="shared" si="3"/>
        <v/>
      </c>
    </row>
    <row r="74" spans="2:18" ht="15.6" customHeight="1" x14ac:dyDescent="0.2">
      <c r="B74" s="76"/>
      <c r="C74" s="76"/>
      <c r="D74" s="76"/>
      <c r="E74" s="77"/>
      <c r="F74" s="77"/>
      <c r="G74" s="76"/>
      <c r="H74" s="77"/>
      <c r="I74" s="76"/>
      <c r="J74" s="77"/>
      <c r="K74" s="641" t="str">
        <f t="shared" si="2"/>
        <v/>
      </c>
      <c r="L74" s="76"/>
      <c r="M74" s="76"/>
      <c r="N74" s="76"/>
      <c r="O74" s="77"/>
      <c r="P74" s="77"/>
      <c r="Q74" s="77"/>
      <c r="R74" s="78" t="str">
        <f t="shared" si="3"/>
        <v/>
      </c>
    </row>
    <row r="75" spans="2:18" ht="15.6" customHeight="1" x14ac:dyDescent="0.2">
      <c r="B75" s="76"/>
      <c r="C75" s="76"/>
      <c r="D75" s="76"/>
      <c r="E75" s="77"/>
      <c r="F75" s="77"/>
      <c r="G75" s="76"/>
      <c r="H75" s="77"/>
      <c r="I75" s="76"/>
      <c r="J75" s="77"/>
      <c r="K75" s="641" t="str">
        <f t="shared" si="2"/>
        <v/>
      </c>
      <c r="L75" s="76"/>
      <c r="M75" s="76"/>
      <c r="N75" s="76"/>
      <c r="O75" s="77"/>
      <c r="P75" s="77"/>
      <c r="Q75" s="77"/>
      <c r="R75" s="78" t="str">
        <f t="shared" si="3"/>
        <v/>
      </c>
    </row>
    <row r="76" spans="2:18" ht="15.6" customHeight="1" x14ac:dyDescent="0.2">
      <c r="B76" s="76"/>
      <c r="C76" s="76"/>
      <c r="D76" s="76"/>
      <c r="E76" s="77"/>
      <c r="F76" s="77"/>
      <c r="G76" s="76"/>
      <c r="H76" s="77"/>
      <c r="I76" s="76"/>
      <c r="J76" s="77"/>
      <c r="K76" s="641" t="str">
        <f t="shared" si="2"/>
        <v/>
      </c>
      <c r="L76" s="76"/>
      <c r="M76" s="76"/>
      <c r="N76" s="76"/>
      <c r="O76" s="77"/>
      <c r="P76" s="77"/>
      <c r="Q76" s="77"/>
      <c r="R76" s="78" t="str">
        <f t="shared" si="3"/>
        <v/>
      </c>
    </row>
    <row r="77" spans="2:18" ht="15.6" customHeight="1" x14ac:dyDescent="0.2">
      <c r="B77" s="76"/>
      <c r="C77" s="76"/>
      <c r="D77" s="76"/>
      <c r="E77" s="77"/>
      <c r="F77" s="77"/>
      <c r="G77" s="76"/>
      <c r="H77" s="77"/>
      <c r="I77" s="76"/>
      <c r="J77" s="77"/>
      <c r="K77" s="641" t="str">
        <f t="shared" si="2"/>
        <v/>
      </c>
      <c r="L77" s="76"/>
      <c r="M77" s="76"/>
      <c r="N77" s="76"/>
      <c r="O77" s="77"/>
      <c r="P77" s="77"/>
      <c r="Q77" s="77"/>
      <c r="R77" s="78" t="str">
        <f t="shared" si="3"/>
        <v/>
      </c>
    </row>
    <row r="78" spans="2:18" ht="15.6" customHeight="1" x14ac:dyDescent="0.2">
      <c r="B78" s="76"/>
      <c r="C78" s="76"/>
      <c r="D78" s="76"/>
      <c r="E78" s="77"/>
      <c r="F78" s="77"/>
      <c r="G78" s="76"/>
      <c r="H78" s="77"/>
      <c r="I78" s="76"/>
      <c r="J78" s="77"/>
      <c r="K78" s="641" t="str">
        <f t="shared" si="2"/>
        <v/>
      </c>
      <c r="L78" s="76"/>
      <c r="M78" s="76"/>
      <c r="N78" s="76"/>
      <c r="O78" s="77"/>
      <c r="P78" s="77"/>
      <c r="Q78" s="77"/>
      <c r="R78" s="78" t="str">
        <f t="shared" si="3"/>
        <v/>
      </c>
    </row>
    <row r="79" spans="2:18" ht="15.6" customHeight="1" x14ac:dyDescent="0.2">
      <c r="B79" s="76"/>
      <c r="C79" s="76"/>
      <c r="D79" s="76"/>
      <c r="E79" s="77"/>
      <c r="F79" s="77"/>
      <c r="G79" s="76"/>
      <c r="H79" s="77"/>
      <c r="I79" s="76"/>
      <c r="J79" s="77"/>
      <c r="K79" s="641" t="str">
        <f t="shared" si="2"/>
        <v/>
      </c>
      <c r="L79" s="76"/>
      <c r="M79" s="76"/>
      <c r="N79" s="76"/>
      <c r="O79" s="77"/>
      <c r="P79" s="77"/>
      <c r="Q79" s="77"/>
      <c r="R79" s="78" t="str">
        <f t="shared" si="3"/>
        <v/>
      </c>
    </row>
    <row r="80" spans="2:18" ht="15.6" customHeight="1" x14ac:dyDescent="0.2">
      <c r="B80" s="76"/>
      <c r="C80" s="76"/>
      <c r="D80" s="76"/>
      <c r="E80" s="77"/>
      <c r="F80" s="77"/>
      <c r="G80" s="76"/>
      <c r="H80" s="77"/>
      <c r="I80" s="76"/>
      <c r="J80" s="77"/>
      <c r="K80" s="641" t="str">
        <f t="shared" si="2"/>
        <v/>
      </c>
      <c r="L80" s="76"/>
      <c r="M80" s="76"/>
      <c r="N80" s="76"/>
      <c r="O80" s="77"/>
      <c r="P80" s="77"/>
      <c r="Q80" s="77"/>
      <c r="R80" s="78" t="str">
        <f t="shared" si="3"/>
        <v/>
      </c>
    </row>
    <row r="81" spans="2:18" ht="15.6" customHeight="1" x14ac:dyDescent="0.2">
      <c r="B81" s="76"/>
      <c r="C81" s="76"/>
      <c r="D81" s="76"/>
      <c r="E81" s="77"/>
      <c r="F81" s="77"/>
      <c r="G81" s="76"/>
      <c r="H81" s="77"/>
      <c r="I81" s="76"/>
      <c r="J81" s="77"/>
      <c r="K81" s="641" t="str">
        <f t="shared" si="2"/>
        <v/>
      </c>
      <c r="L81" s="76"/>
      <c r="M81" s="76"/>
      <c r="N81" s="76"/>
      <c r="O81" s="77"/>
      <c r="P81" s="77"/>
      <c r="Q81" s="77"/>
      <c r="R81" s="78" t="str">
        <f t="shared" si="3"/>
        <v/>
      </c>
    </row>
    <row r="82" spans="2:18" ht="15.6" customHeight="1" x14ac:dyDescent="0.2">
      <c r="B82" s="76"/>
      <c r="C82" s="76"/>
      <c r="D82" s="76"/>
      <c r="E82" s="77"/>
      <c r="F82" s="77"/>
      <c r="G82" s="76"/>
      <c r="H82" s="77"/>
      <c r="I82" s="76"/>
      <c r="J82" s="77"/>
      <c r="K82" s="641" t="str">
        <f t="shared" si="2"/>
        <v/>
      </c>
      <c r="L82" s="76"/>
      <c r="M82" s="76"/>
      <c r="N82" s="76"/>
      <c r="O82" s="77"/>
      <c r="P82" s="77"/>
      <c r="Q82" s="77"/>
      <c r="R82" s="78" t="str">
        <f t="shared" si="3"/>
        <v/>
      </c>
    </row>
    <row r="83" spans="2:18" ht="15.6" customHeight="1" x14ac:dyDescent="0.2">
      <c r="B83" s="76"/>
      <c r="C83" s="76"/>
      <c r="D83" s="76"/>
      <c r="E83" s="77"/>
      <c r="F83" s="77"/>
      <c r="G83" s="76"/>
      <c r="H83" s="77"/>
      <c r="I83" s="76"/>
      <c r="J83" s="77"/>
      <c r="K83" s="641" t="str">
        <f t="shared" si="2"/>
        <v/>
      </c>
      <c r="L83" s="76"/>
      <c r="M83" s="76"/>
      <c r="N83" s="76"/>
      <c r="O83" s="77"/>
      <c r="P83" s="77"/>
      <c r="Q83" s="77"/>
      <c r="R83" s="78" t="str">
        <f t="shared" si="3"/>
        <v/>
      </c>
    </row>
    <row r="84" spans="2:18" ht="15.6" customHeight="1" x14ac:dyDescent="0.2">
      <c r="B84" s="76"/>
      <c r="C84" s="76"/>
      <c r="D84" s="76"/>
      <c r="E84" s="77"/>
      <c r="F84" s="77"/>
      <c r="G84" s="76"/>
      <c r="H84" s="77"/>
      <c r="I84" s="76"/>
      <c r="J84" s="77"/>
      <c r="K84" s="641" t="str">
        <f t="shared" si="2"/>
        <v/>
      </c>
      <c r="L84" s="76"/>
      <c r="M84" s="76"/>
      <c r="N84" s="76"/>
      <c r="O84" s="77"/>
      <c r="P84" s="77"/>
      <c r="Q84" s="77"/>
      <c r="R84" s="78" t="str">
        <f t="shared" si="3"/>
        <v/>
      </c>
    </row>
    <row r="85" spans="2:18" ht="15.6" customHeight="1" x14ac:dyDescent="0.2">
      <c r="B85" s="76"/>
      <c r="C85" s="76"/>
      <c r="D85" s="76"/>
      <c r="E85" s="77"/>
      <c r="F85" s="77"/>
      <c r="G85" s="76"/>
      <c r="H85" s="77"/>
      <c r="I85" s="76"/>
      <c r="J85" s="77"/>
      <c r="K85" s="641" t="str">
        <f t="shared" si="2"/>
        <v/>
      </c>
      <c r="L85" s="76"/>
      <c r="M85" s="76"/>
      <c r="N85" s="76"/>
      <c r="O85" s="77"/>
      <c r="P85" s="77"/>
      <c r="Q85" s="77"/>
      <c r="R85" s="78" t="str">
        <f t="shared" si="3"/>
        <v/>
      </c>
    </row>
    <row r="86" spans="2:18" ht="15.6" customHeight="1" x14ac:dyDescent="0.2">
      <c r="B86" s="76"/>
      <c r="C86" s="76"/>
      <c r="D86" s="76"/>
      <c r="E86" s="77"/>
      <c r="F86" s="77"/>
      <c r="G86" s="76"/>
      <c r="H86" s="77"/>
      <c r="I86" s="76"/>
      <c r="J86" s="77"/>
      <c r="K86" s="641" t="str">
        <f t="shared" si="2"/>
        <v/>
      </c>
      <c r="L86" s="76"/>
      <c r="M86" s="76"/>
      <c r="N86" s="76"/>
      <c r="O86" s="77"/>
      <c r="P86" s="77"/>
      <c r="Q86" s="77"/>
      <c r="R86" s="78" t="str">
        <f t="shared" si="3"/>
        <v/>
      </c>
    </row>
    <row r="87" spans="2:18" ht="9.75" customHeight="1" x14ac:dyDescent="0.2">
      <c r="B87" s="1114" t="s">
        <v>194</v>
      </c>
      <c r="C87" s="1114" t="s">
        <v>202</v>
      </c>
      <c r="D87" s="1114" t="s">
        <v>195</v>
      </c>
      <c r="E87" s="1108" t="s">
        <v>193</v>
      </c>
      <c r="F87" s="1108" t="s">
        <v>198</v>
      </c>
      <c r="G87" s="1114" t="s">
        <v>196</v>
      </c>
      <c r="H87" s="1108" t="s">
        <v>192</v>
      </c>
      <c r="I87" s="1114" t="s">
        <v>197</v>
      </c>
      <c r="J87" s="1108" t="s">
        <v>191</v>
      </c>
      <c r="K87" s="1117" t="s">
        <v>206</v>
      </c>
      <c r="L87" s="1114" t="s">
        <v>199</v>
      </c>
      <c r="M87" s="1114" t="s">
        <v>200</v>
      </c>
      <c r="N87" s="1120" t="s">
        <v>97</v>
      </c>
      <c r="O87" s="1121"/>
      <c r="P87" s="1121"/>
      <c r="Q87" s="1121"/>
      <c r="R87" s="1133"/>
    </row>
    <row r="88" spans="2:18" ht="9.75" customHeight="1" x14ac:dyDescent="0.2">
      <c r="B88" s="1115"/>
      <c r="C88" s="1115"/>
      <c r="D88" s="1115"/>
      <c r="E88" s="1109"/>
      <c r="F88" s="1109"/>
      <c r="G88" s="1115" t="s">
        <v>93</v>
      </c>
      <c r="H88" s="1109"/>
      <c r="I88" s="1115"/>
      <c r="J88" s="1109"/>
      <c r="K88" s="1118" t="s">
        <v>96</v>
      </c>
      <c r="L88" s="1115"/>
      <c r="M88" s="1115"/>
      <c r="N88" s="1123"/>
      <c r="O88" s="1124"/>
      <c r="P88" s="1124"/>
      <c r="Q88" s="1124"/>
      <c r="R88" s="1134"/>
    </row>
    <row r="89" spans="2:18" ht="9.75" customHeight="1" x14ac:dyDescent="0.2">
      <c r="B89" s="1115"/>
      <c r="C89" s="1115" t="s">
        <v>98</v>
      </c>
      <c r="D89" s="1115" t="s">
        <v>99</v>
      </c>
      <c r="E89" s="1109"/>
      <c r="F89" s="1109"/>
      <c r="G89" s="1115" t="s">
        <v>100</v>
      </c>
      <c r="H89" s="1109"/>
      <c r="I89" s="1115"/>
      <c r="J89" s="1109"/>
      <c r="K89" s="1118" t="s">
        <v>102</v>
      </c>
      <c r="L89" s="1115" t="s">
        <v>0</v>
      </c>
      <c r="M89" s="1115" t="s">
        <v>103</v>
      </c>
      <c r="N89" s="1114" t="s">
        <v>201</v>
      </c>
      <c r="O89" s="1108" t="s">
        <v>203</v>
      </c>
      <c r="P89" s="1108" t="s">
        <v>204</v>
      </c>
      <c r="Q89" s="1108" t="s">
        <v>205</v>
      </c>
      <c r="R89" s="1117" t="s">
        <v>206</v>
      </c>
    </row>
    <row r="90" spans="2:18" ht="9.75" customHeight="1" x14ac:dyDescent="0.2">
      <c r="B90" s="1115"/>
      <c r="C90" s="1115" t="s">
        <v>104</v>
      </c>
      <c r="D90" s="1115" t="s">
        <v>105</v>
      </c>
      <c r="E90" s="1109"/>
      <c r="F90" s="1109"/>
      <c r="G90" s="1115" t="s">
        <v>107</v>
      </c>
      <c r="H90" s="1109"/>
      <c r="I90" s="107" t="s">
        <v>53</v>
      </c>
      <c r="J90" s="1109"/>
      <c r="K90" s="1118" t="s">
        <v>108</v>
      </c>
      <c r="L90" s="1115"/>
      <c r="M90" s="1115" t="s">
        <v>1</v>
      </c>
      <c r="N90" s="1115" t="s">
        <v>109</v>
      </c>
      <c r="O90" s="1109" t="s">
        <v>95</v>
      </c>
      <c r="P90" s="1109" t="s">
        <v>94</v>
      </c>
      <c r="Q90" s="1109" t="s">
        <v>95</v>
      </c>
      <c r="R90" s="1118" t="s">
        <v>102</v>
      </c>
    </row>
    <row r="91" spans="2:18" ht="9.75" customHeight="1" thickBot="1" x14ac:dyDescent="0.25">
      <c r="B91" s="1116"/>
      <c r="C91" s="1116"/>
      <c r="D91" s="1116"/>
      <c r="E91" s="1110"/>
      <c r="F91" s="1110"/>
      <c r="G91" s="1116"/>
      <c r="H91" s="1110"/>
      <c r="I91" s="108" t="s">
        <v>54</v>
      </c>
      <c r="J91" s="1110"/>
      <c r="K91" s="1119"/>
      <c r="L91" s="1116"/>
      <c r="M91" s="1116" t="s">
        <v>79</v>
      </c>
      <c r="N91" s="1116"/>
      <c r="O91" s="1110" t="s">
        <v>106</v>
      </c>
      <c r="P91" s="1110" t="s">
        <v>94</v>
      </c>
      <c r="Q91" s="1110" t="s">
        <v>101</v>
      </c>
      <c r="R91" s="1119" t="s">
        <v>108</v>
      </c>
    </row>
    <row r="92" spans="2:18" ht="15.6" customHeight="1" x14ac:dyDescent="0.2">
      <c r="B92" s="634"/>
      <c r="C92" s="634"/>
      <c r="D92" s="634"/>
      <c r="E92" s="79"/>
      <c r="F92" s="79"/>
      <c r="G92" s="634"/>
      <c r="H92" s="79"/>
      <c r="I92" s="634"/>
      <c r="J92" s="79"/>
      <c r="K92" s="641" t="str">
        <f t="shared" si="2"/>
        <v/>
      </c>
      <c r="L92" s="634"/>
      <c r="M92" s="634"/>
      <c r="N92" s="634"/>
      <c r="O92" s="79"/>
      <c r="P92" s="79"/>
      <c r="Q92" s="79"/>
      <c r="R92" s="44" t="str">
        <f t="shared" ref="R92:R128" si="4">IF(O92&lt;&gt;"",O92*P92*Q92,"")</f>
        <v/>
      </c>
    </row>
    <row r="93" spans="2:18" ht="15.6" customHeight="1" x14ac:dyDescent="0.2">
      <c r="B93" s="76"/>
      <c r="C93" s="76"/>
      <c r="D93" s="76"/>
      <c r="E93" s="77"/>
      <c r="F93" s="77"/>
      <c r="G93" s="76"/>
      <c r="H93" s="77"/>
      <c r="I93" s="76"/>
      <c r="J93" s="77"/>
      <c r="K93" s="641" t="str">
        <f t="shared" si="2"/>
        <v/>
      </c>
      <c r="L93" s="76"/>
      <c r="M93" s="76"/>
      <c r="N93" s="76"/>
      <c r="O93" s="77"/>
      <c r="P93" s="77"/>
      <c r="Q93" s="77"/>
      <c r="R93" s="78" t="str">
        <f t="shared" si="4"/>
        <v/>
      </c>
    </row>
    <row r="94" spans="2:18" ht="15.6" customHeight="1" x14ac:dyDescent="0.2">
      <c r="B94" s="76"/>
      <c r="C94" s="76"/>
      <c r="D94" s="76"/>
      <c r="E94" s="77"/>
      <c r="F94" s="77"/>
      <c r="G94" s="76"/>
      <c r="H94" s="77"/>
      <c r="I94" s="76"/>
      <c r="J94" s="77"/>
      <c r="K94" s="641" t="str">
        <f t="shared" si="2"/>
        <v/>
      </c>
      <c r="L94" s="76"/>
      <c r="M94" s="76"/>
      <c r="N94" s="76"/>
      <c r="O94" s="77"/>
      <c r="P94" s="77"/>
      <c r="Q94" s="77"/>
      <c r="R94" s="78" t="str">
        <f t="shared" si="4"/>
        <v/>
      </c>
    </row>
    <row r="95" spans="2:18" ht="15.6" customHeight="1" x14ac:dyDescent="0.2">
      <c r="B95" s="76"/>
      <c r="C95" s="76"/>
      <c r="D95" s="76"/>
      <c r="E95" s="77"/>
      <c r="F95" s="77"/>
      <c r="G95" s="76"/>
      <c r="H95" s="77"/>
      <c r="I95" s="76"/>
      <c r="J95" s="77"/>
      <c r="K95" s="641" t="str">
        <f t="shared" si="2"/>
        <v/>
      </c>
      <c r="L95" s="76"/>
      <c r="M95" s="76"/>
      <c r="N95" s="76"/>
      <c r="O95" s="77"/>
      <c r="P95" s="77"/>
      <c r="Q95" s="77"/>
      <c r="R95" s="78" t="str">
        <f t="shared" si="4"/>
        <v/>
      </c>
    </row>
    <row r="96" spans="2:18" ht="15.6" customHeight="1" x14ac:dyDescent="0.2">
      <c r="B96" s="76"/>
      <c r="C96" s="76"/>
      <c r="D96" s="76"/>
      <c r="E96" s="77"/>
      <c r="F96" s="77"/>
      <c r="G96" s="76"/>
      <c r="H96" s="77"/>
      <c r="I96" s="76"/>
      <c r="J96" s="77"/>
      <c r="K96" s="641" t="str">
        <f t="shared" si="2"/>
        <v/>
      </c>
      <c r="L96" s="76"/>
      <c r="M96" s="76"/>
      <c r="N96" s="76"/>
      <c r="O96" s="77"/>
      <c r="P96" s="77"/>
      <c r="Q96" s="77"/>
      <c r="R96" s="78" t="str">
        <f t="shared" si="4"/>
        <v/>
      </c>
    </row>
    <row r="97" spans="2:18" ht="15.6" customHeight="1" x14ac:dyDescent="0.2">
      <c r="B97" s="76"/>
      <c r="C97" s="76"/>
      <c r="D97" s="76"/>
      <c r="E97" s="77"/>
      <c r="F97" s="77"/>
      <c r="G97" s="76"/>
      <c r="H97" s="77"/>
      <c r="I97" s="76"/>
      <c r="J97" s="77"/>
      <c r="K97" s="641" t="str">
        <f t="shared" si="2"/>
        <v/>
      </c>
      <c r="L97" s="76"/>
      <c r="M97" s="76"/>
      <c r="N97" s="76"/>
      <c r="O97" s="77"/>
      <c r="P97" s="77"/>
      <c r="Q97" s="77"/>
      <c r="R97" s="78" t="str">
        <f t="shared" si="4"/>
        <v/>
      </c>
    </row>
    <row r="98" spans="2:18" ht="15.6" customHeight="1" x14ac:dyDescent="0.2">
      <c r="B98" s="76"/>
      <c r="C98" s="76"/>
      <c r="D98" s="76"/>
      <c r="E98" s="77"/>
      <c r="F98" s="77"/>
      <c r="G98" s="76"/>
      <c r="H98" s="77"/>
      <c r="I98" s="76"/>
      <c r="J98" s="77"/>
      <c r="K98" s="641" t="str">
        <f t="shared" si="2"/>
        <v/>
      </c>
      <c r="L98" s="76"/>
      <c r="M98" s="76"/>
      <c r="N98" s="76"/>
      <c r="O98" s="77"/>
      <c r="P98" s="77"/>
      <c r="Q98" s="77"/>
      <c r="R98" s="78" t="str">
        <f t="shared" si="4"/>
        <v/>
      </c>
    </row>
    <row r="99" spans="2:18" ht="15.6" customHeight="1" x14ac:dyDescent="0.2">
      <c r="B99" s="76"/>
      <c r="C99" s="76"/>
      <c r="D99" s="76"/>
      <c r="E99" s="77"/>
      <c r="F99" s="77"/>
      <c r="G99" s="76"/>
      <c r="H99" s="77"/>
      <c r="I99" s="76"/>
      <c r="J99" s="77"/>
      <c r="K99" s="641" t="str">
        <f t="shared" si="2"/>
        <v/>
      </c>
      <c r="L99" s="76"/>
      <c r="M99" s="76"/>
      <c r="N99" s="76"/>
      <c r="O99" s="77"/>
      <c r="P99" s="77"/>
      <c r="Q99" s="77"/>
      <c r="R99" s="78" t="str">
        <f t="shared" si="4"/>
        <v/>
      </c>
    </row>
    <row r="100" spans="2:18" ht="15.6" customHeight="1" x14ac:dyDescent="0.2">
      <c r="B100" s="76"/>
      <c r="C100" s="76"/>
      <c r="D100" s="76"/>
      <c r="E100" s="77"/>
      <c r="F100" s="77"/>
      <c r="G100" s="76"/>
      <c r="H100" s="77"/>
      <c r="I100" s="76"/>
      <c r="J100" s="77"/>
      <c r="K100" s="641" t="str">
        <f t="shared" si="2"/>
        <v/>
      </c>
      <c r="L100" s="76"/>
      <c r="M100" s="76"/>
      <c r="N100" s="76"/>
      <c r="O100" s="77"/>
      <c r="P100" s="77"/>
      <c r="Q100" s="77"/>
      <c r="R100" s="78" t="str">
        <f t="shared" si="4"/>
        <v/>
      </c>
    </row>
    <row r="101" spans="2:18" ht="15.6" customHeight="1" x14ac:dyDescent="0.2">
      <c r="B101" s="76"/>
      <c r="C101" s="76"/>
      <c r="D101" s="76"/>
      <c r="E101" s="77"/>
      <c r="F101" s="77"/>
      <c r="G101" s="76"/>
      <c r="H101" s="77"/>
      <c r="I101" s="76"/>
      <c r="J101" s="77"/>
      <c r="K101" s="641" t="str">
        <f t="shared" si="2"/>
        <v/>
      </c>
      <c r="L101" s="76"/>
      <c r="M101" s="76"/>
      <c r="N101" s="76"/>
      <c r="O101" s="77"/>
      <c r="P101" s="77"/>
      <c r="Q101" s="77"/>
      <c r="R101" s="78" t="str">
        <f t="shared" si="4"/>
        <v/>
      </c>
    </row>
    <row r="102" spans="2:18" ht="15.6" customHeight="1" x14ac:dyDescent="0.2">
      <c r="B102" s="76"/>
      <c r="C102" s="76"/>
      <c r="D102" s="76"/>
      <c r="E102" s="77"/>
      <c r="F102" s="77"/>
      <c r="G102" s="76"/>
      <c r="H102" s="77"/>
      <c r="I102" s="76"/>
      <c r="J102" s="77"/>
      <c r="K102" s="641" t="str">
        <f t="shared" si="2"/>
        <v/>
      </c>
      <c r="L102" s="76"/>
      <c r="M102" s="76"/>
      <c r="N102" s="76"/>
      <c r="O102" s="77"/>
      <c r="P102" s="77"/>
      <c r="Q102" s="77"/>
      <c r="R102" s="78" t="str">
        <f t="shared" si="4"/>
        <v/>
      </c>
    </row>
    <row r="103" spans="2:18" ht="15.6" customHeight="1" x14ac:dyDescent="0.2">
      <c r="B103" s="76"/>
      <c r="C103" s="76"/>
      <c r="D103" s="76"/>
      <c r="E103" s="77"/>
      <c r="F103" s="77"/>
      <c r="G103" s="76"/>
      <c r="H103" s="77"/>
      <c r="I103" s="76"/>
      <c r="J103" s="77"/>
      <c r="K103" s="641" t="str">
        <f t="shared" si="2"/>
        <v/>
      </c>
      <c r="L103" s="76"/>
      <c r="M103" s="76"/>
      <c r="N103" s="76"/>
      <c r="O103" s="77"/>
      <c r="P103" s="77"/>
      <c r="Q103" s="77"/>
      <c r="R103" s="78" t="str">
        <f t="shared" si="4"/>
        <v/>
      </c>
    </row>
    <row r="104" spans="2:18" ht="15.6" customHeight="1" x14ac:dyDescent="0.2">
      <c r="B104" s="76"/>
      <c r="C104" s="76"/>
      <c r="D104" s="76"/>
      <c r="E104" s="77"/>
      <c r="F104" s="77"/>
      <c r="G104" s="76"/>
      <c r="H104" s="77"/>
      <c r="I104" s="76"/>
      <c r="J104" s="77"/>
      <c r="K104" s="641" t="str">
        <f t="shared" si="2"/>
        <v/>
      </c>
      <c r="L104" s="76"/>
      <c r="M104" s="76"/>
      <c r="N104" s="76"/>
      <c r="O104" s="77"/>
      <c r="P104" s="77"/>
      <c r="Q104" s="77"/>
      <c r="R104" s="78" t="str">
        <f t="shared" si="4"/>
        <v/>
      </c>
    </row>
    <row r="105" spans="2:18" ht="15.6" customHeight="1" x14ac:dyDescent="0.2">
      <c r="B105" s="76"/>
      <c r="C105" s="76"/>
      <c r="D105" s="76"/>
      <c r="E105" s="77"/>
      <c r="F105" s="77"/>
      <c r="G105" s="76"/>
      <c r="H105" s="77"/>
      <c r="I105" s="76"/>
      <c r="J105" s="77"/>
      <c r="K105" s="641" t="str">
        <f t="shared" si="2"/>
        <v/>
      </c>
      <c r="L105" s="76"/>
      <c r="M105" s="76"/>
      <c r="N105" s="76"/>
      <c r="O105" s="77"/>
      <c r="P105" s="77"/>
      <c r="Q105" s="77"/>
      <c r="R105" s="78" t="str">
        <f t="shared" si="4"/>
        <v/>
      </c>
    </row>
    <row r="106" spans="2:18" ht="15.6" customHeight="1" x14ac:dyDescent="0.2">
      <c r="B106" s="76"/>
      <c r="C106" s="76"/>
      <c r="D106" s="76"/>
      <c r="E106" s="77"/>
      <c r="F106" s="77"/>
      <c r="G106" s="76"/>
      <c r="H106" s="77"/>
      <c r="I106" s="76"/>
      <c r="J106" s="77"/>
      <c r="K106" s="641" t="str">
        <f t="shared" si="2"/>
        <v/>
      </c>
      <c r="L106" s="76"/>
      <c r="M106" s="76"/>
      <c r="N106" s="76"/>
      <c r="O106" s="77"/>
      <c r="P106" s="77"/>
      <c r="Q106" s="77"/>
      <c r="R106" s="78" t="str">
        <f t="shared" si="4"/>
        <v/>
      </c>
    </row>
    <row r="107" spans="2:18" ht="15.6" customHeight="1" x14ac:dyDescent="0.2">
      <c r="B107" s="76"/>
      <c r="C107" s="76"/>
      <c r="D107" s="76"/>
      <c r="E107" s="77"/>
      <c r="F107" s="77"/>
      <c r="G107" s="76"/>
      <c r="H107" s="77"/>
      <c r="I107" s="76"/>
      <c r="J107" s="77"/>
      <c r="K107" s="641" t="str">
        <f t="shared" si="2"/>
        <v/>
      </c>
      <c r="L107" s="76"/>
      <c r="M107" s="76"/>
      <c r="N107" s="76"/>
      <c r="O107" s="77"/>
      <c r="P107" s="77"/>
      <c r="Q107" s="77"/>
      <c r="R107" s="78" t="str">
        <f t="shared" si="4"/>
        <v/>
      </c>
    </row>
    <row r="108" spans="2:18" ht="15.6" customHeight="1" x14ac:dyDescent="0.2">
      <c r="B108" s="76"/>
      <c r="C108" s="76"/>
      <c r="D108" s="76"/>
      <c r="E108" s="77"/>
      <c r="F108" s="77"/>
      <c r="G108" s="76"/>
      <c r="H108" s="77"/>
      <c r="I108" s="76"/>
      <c r="J108" s="77"/>
      <c r="K108" s="641" t="str">
        <f t="shared" si="2"/>
        <v/>
      </c>
      <c r="L108" s="76"/>
      <c r="M108" s="76"/>
      <c r="N108" s="76"/>
      <c r="O108" s="77"/>
      <c r="P108" s="77"/>
      <c r="Q108" s="77"/>
      <c r="R108" s="78" t="str">
        <f t="shared" si="4"/>
        <v/>
      </c>
    </row>
    <row r="109" spans="2:18" ht="15.6" customHeight="1" x14ac:dyDescent="0.2">
      <c r="B109" s="76"/>
      <c r="C109" s="76"/>
      <c r="D109" s="76"/>
      <c r="E109" s="77"/>
      <c r="F109" s="77"/>
      <c r="G109" s="76"/>
      <c r="H109" s="77"/>
      <c r="I109" s="76"/>
      <c r="J109" s="77"/>
      <c r="K109" s="641" t="str">
        <f t="shared" si="2"/>
        <v/>
      </c>
      <c r="L109" s="76"/>
      <c r="M109" s="76"/>
      <c r="N109" s="76"/>
      <c r="O109" s="77"/>
      <c r="P109" s="77"/>
      <c r="Q109" s="77"/>
      <c r="R109" s="78" t="str">
        <f t="shared" si="4"/>
        <v/>
      </c>
    </row>
    <row r="110" spans="2:18" ht="15.6" customHeight="1" x14ac:dyDescent="0.2">
      <c r="B110" s="76"/>
      <c r="C110" s="76"/>
      <c r="D110" s="76"/>
      <c r="E110" s="77"/>
      <c r="F110" s="77"/>
      <c r="G110" s="76"/>
      <c r="H110" s="77"/>
      <c r="I110" s="76"/>
      <c r="J110" s="77"/>
      <c r="K110" s="641" t="str">
        <f t="shared" si="2"/>
        <v/>
      </c>
      <c r="L110" s="76"/>
      <c r="M110" s="76"/>
      <c r="N110" s="76"/>
      <c r="O110" s="77"/>
      <c r="P110" s="77"/>
      <c r="Q110" s="77"/>
      <c r="R110" s="78" t="str">
        <f t="shared" si="4"/>
        <v/>
      </c>
    </row>
    <row r="111" spans="2:18" ht="15.6" customHeight="1" x14ac:dyDescent="0.2">
      <c r="B111" s="76"/>
      <c r="C111" s="76"/>
      <c r="D111" s="76"/>
      <c r="E111" s="77"/>
      <c r="F111" s="77"/>
      <c r="G111" s="76"/>
      <c r="H111" s="77"/>
      <c r="I111" s="76"/>
      <c r="J111" s="77"/>
      <c r="K111" s="641" t="str">
        <f t="shared" si="2"/>
        <v/>
      </c>
      <c r="L111" s="76"/>
      <c r="M111" s="76"/>
      <c r="N111" s="76"/>
      <c r="O111" s="77"/>
      <c r="P111" s="77"/>
      <c r="Q111" s="77"/>
      <c r="R111" s="78" t="str">
        <f t="shared" si="4"/>
        <v/>
      </c>
    </row>
    <row r="112" spans="2:18" ht="15.6" customHeight="1" x14ac:dyDescent="0.2">
      <c r="B112" s="76"/>
      <c r="C112" s="76"/>
      <c r="D112" s="76"/>
      <c r="E112" s="77"/>
      <c r="F112" s="77"/>
      <c r="G112" s="76"/>
      <c r="H112" s="77"/>
      <c r="I112" s="76"/>
      <c r="J112" s="77"/>
      <c r="K112" s="641" t="str">
        <f t="shared" si="2"/>
        <v/>
      </c>
      <c r="L112" s="76"/>
      <c r="M112" s="76"/>
      <c r="N112" s="76"/>
      <c r="O112" s="77"/>
      <c r="P112" s="77"/>
      <c r="Q112" s="77"/>
      <c r="R112" s="78" t="str">
        <f t="shared" si="4"/>
        <v/>
      </c>
    </row>
    <row r="113" spans="2:18" ht="15.6" customHeight="1" x14ac:dyDescent="0.2">
      <c r="B113" s="76"/>
      <c r="C113" s="76"/>
      <c r="D113" s="76"/>
      <c r="E113" s="77"/>
      <c r="F113" s="77"/>
      <c r="G113" s="76"/>
      <c r="H113" s="77"/>
      <c r="I113" s="76"/>
      <c r="J113" s="77"/>
      <c r="K113" s="641" t="str">
        <f t="shared" si="2"/>
        <v/>
      </c>
      <c r="L113" s="76"/>
      <c r="M113" s="76"/>
      <c r="N113" s="76"/>
      <c r="O113" s="77"/>
      <c r="P113" s="77"/>
      <c r="Q113" s="77"/>
      <c r="R113" s="78" t="str">
        <f t="shared" si="4"/>
        <v/>
      </c>
    </row>
    <row r="114" spans="2:18" ht="15.6" customHeight="1" x14ac:dyDescent="0.2">
      <c r="B114" s="76"/>
      <c r="C114" s="76"/>
      <c r="D114" s="76"/>
      <c r="E114" s="77"/>
      <c r="F114" s="77"/>
      <c r="G114" s="76"/>
      <c r="H114" s="77"/>
      <c r="I114" s="76"/>
      <c r="J114" s="77"/>
      <c r="K114" s="641" t="str">
        <f t="shared" si="2"/>
        <v/>
      </c>
      <c r="L114" s="76"/>
      <c r="M114" s="76"/>
      <c r="N114" s="76"/>
      <c r="O114" s="77"/>
      <c r="P114" s="77"/>
      <c r="Q114" s="77"/>
      <c r="R114" s="78" t="str">
        <f t="shared" si="4"/>
        <v/>
      </c>
    </row>
    <row r="115" spans="2:18" ht="15.6" customHeight="1" x14ac:dyDescent="0.2">
      <c r="B115" s="76"/>
      <c r="C115" s="76"/>
      <c r="D115" s="76"/>
      <c r="E115" s="77"/>
      <c r="F115" s="77"/>
      <c r="G115" s="76"/>
      <c r="H115" s="77"/>
      <c r="I115" s="76"/>
      <c r="J115" s="77"/>
      <c r="K115" s="641" t="str">
        <f t="shared" si="2"/>
        <v/>
      </c>
      <c r="L115" s="76"/>
      <c r="M115" s="76"/>
      <c r="N115" s="76"/>
      <c r="O115" s="77"/>
      <c r="P115" s="77"/>
      <c r="Q115" s="77"/>
      <c r="R115" s="78" t="str">
        <f t="shared" si="4"/>
        <v/>
      </c>
    </row>
    <row r="116" spans="2:18" ht="15.6" customHeight="1" x14ac:dyDescent="0.2">
      <c r="B116" s="76"/>
      <c r="C116" s="76"/>
      <c r="D116" s="76"/>
      <c r="E116" s="77"/>
      <c r="F116" s="77"/>
      <c r="G116" s="76"/>
      <c r="H116" s="77"/>
      <c r="I116" s="76"/>
      <c r="J116" s="77"/>
      <c r="K116" s="641" t="str">
        <f t="shared" si="2"/>
        <v/>
      </c>
      <c r="L116" s="76"/>
      <c r="M116" s="76"/>
      <c r="N116" s="76"/>
      <c r="O116" s="77"/>
      <c r="P116" s="77"/>
      <c r="Q116" s="77"/>
      <c r="R116" s="78" t="str">
        <f t="shared" si="4"/>
        <v/>
      </c>
    </row>
    <row r="117" spans="2:18" ht="15.6" customHeight="1" x14ac:dyDescent="0.2">
      <c r="B117" s="76"/>
      <c r="C117" s="76"/>
      <c r="D117" s="76"/>
      <c r="E117" s="77"/>
      <c r="F117" s="77"/>
      <c r="G117" s="76"/>
      <c r="H117" s="77"/>
      <c r="I117" s="76"/>
      <c r="J117" s="77"/>
      <c r="K117" s="641" t="str">
        <f t="shared" si="2"/>
        <v/>
      </c>
      <c r="L117" s="76"/>
      <c r="M117" s="76"/>
      <c r="N117" s="76"/>
      <c r="O117" s="77"/>
      <c r="P117" s="77"/>
      <c r="Q117" s="77"/>
      <c r="R117" s="78" t="str">
        <f t="shared" si="4"/>
        <v/>
      </c>
    </row>
    <row r="118" spans="2:18" ht="15.6" customHeight="1" x14ac:dyDescent="0.2">
      <c r="B118" s="76"/>
      <c r="C118" s="76"/>
      <c r="D118" s="76"/>
      <c r="E118" s="77"/>
      <c r="F118" s="77"/>
      <c r="G118" s="76"/>
      <c r="H118" s="77"/>
      <c r="I118" s="76"/>
      <c r="J118" s="77"/>
      <c r="K118" s="641" t="str">
        <f t="shared" ref="K118:K128" si="5">IF(E118&lt;&gt;"",E118*H118*J118,"")</f>
        <v/>
      </c>
      <c r="L118" s="76"/>
      <c r="M118" s="76"/>
      <c r="N118" s="76"/>
      <c r="O118" s="77"/>
      <c r="P118" s="77"/>
      <c r="Q118" s="77"/>
      <c r="R118" s="78" t="str">
        <f t="shared" si="4"/>
        <v/>
      </c>
    </row>
    <row r="119" spans="2:18" ht="15.6" customHeight="1" x14ac:dyDescent="0.2">
      <c r="B119" s="76"/>
      <c r="C119" s="76"/>
      <c r="D119" s="76"/>
      <c r="E119" s="77"/>
      <c r="F119" s="77"/>
      <c r="G119" s="76"/>
      <c r="H119" s="77"/>
      <c r="I119" s="76"/>
      <c r="J119" s="77"/>
      <c r="K119" s="641" t="str">
        <f t="shared" si="5"/>
        <v/>
      </c>
      <c r="L119" s="76"/>
      <c r="M119" s="76"/>
      <c r="N119" s="76"/>
      <c r="O119" s="77"/>
      <c r="P119" s="77"/>
      <c r="Q119" s="77"/>
      <c r="R119" s="78" t="str">
        <f t="shared" si="4"/>
        <v/>
      </c>
    </row>
    <row r="120" spans="2:18" ht="15.6" customHeight="1" x14ac:dyDescent="0.2">
      <c r="B120" s="76"/>
      <c r="C120" s="76"/>
      <c r="D120" s="76"/>
      <c r="E120" s="77"/>
      <c r="F120" s="77"/>
      <c r="G120" s="76"/>
      <c r="H120" s="77"/>
      <c r="I120" s="76"/>
      <c r="J120" s="77"/>
      <c r="K120" s="641" t="str">
        <f t="shared" si="5"/>
        <v/>
      </c>
      <c r="L120" s="76"/>
      <c r="M120" s="76"/>
      <c r="N120" s="76"/>
      <c r="O120" s="77"/>
      <c r="P120" s="77"/>
      <c r="Q120" s="77"/>
      <c r="R120" s="78" t="str">
        <f t="shared" si="4"/>
        <v/>
      </c>
    </row>
    <row r="121" spans="2:18" ht="15.6" customHeight="1" x14ac:dyDescent="0.2">
      <c r="B121" s="76"/>
      <c r="C121" s="76"/>
      <c r="D121" s="76"/>
      <c r="E121" s="77"/>
      <c r="F121" s="77"/>
      <c r="G121" s="76"/>
      <c r="H121" s="77"/>
      <c r="I121" s="76"/>
      <c r="J121" s="77"/>
      <c r="K121" s="641" t="str">
        <f t="shared" si="5"/>
        <v/>
      </c>
      <c r="L121" s="76"/>
      <c r="M121" s="76"/>
      <c r="N121" s="76"/>
      <c r="O121" s="77"/>
      <c r="P121" s="77"/>
      <c r="Q121" s="77"/>
      <c r="R121" s="78" t="str">
        <f t="shared" si="4"/>
        <v/>
      </c>
    </row>
    <row r="122" spans="2:18" ht="15.6" customHeight="1" x14ac:dyDescent="0.2">
      <c r="B122" s="76"/>
      <c r="C122" s="76"/>
      <c r="D122" s="76"/>
      <c r="E122" s="77"/>
      <c r="F122" s="77"/>
      <c r="G122" s="76"/>
      <c r="H122" s="77"/>
      <c r="I122" s="76"/>
      <c r="J122" s="77"/>
      <c r="K122" s="641" t="str">
        <f t="shared" si="5"/>
        <v/>
      </c>
      <c r="L122" s="76"/>
      <c r="M122" s="76"/>
      <c r="N122" s="76"/>
      <c r="O122" s="77"/>
      <c r="P122" s="77"/>
      <c r="Q122" s="77"/>
      <c r="R122" s="78" t="str">
        <f t="shared" si="4"/>
        <v/>
      </c>
    </row>
    <row r="123" spans="2:18" ht="15.6" customHeight="1" x14ac:dyDescent="0.2">
      <c r="B123" s="76"/>
      <c r="C123" s="76"/>
      <c r="D123" s="76"/>
      <c r="E123" s="77"/>
      <c r="F123" s="77"/>
      <c r="G123" s="76"/>
      <c r="H123" s="77"/>
      <c r="I123" s="76"/>
      <c r="J123" s="77"/>
      <c r="K123" s="641" t="str">
        <f t="shared" si="5"/>
        <v/>
      </c>
      <c r="L123" s="76"/>
      <c r="M123" s="76"/>
      <c r="N123" s="76"/>
      <c r="O123" s="77"/>
      <c r="P123" s="77"/>
      <c r="Q123" s="77"/>
      <c r="R123" s="78" t="str">
        <f t="shared" si="4"/>
        <v/>
      </c>
    </row>
    <row r="124" spans="2:18" ht="15.6" customHeight="1" x14ac:dyDescent="0.2">
      <c r="B124" s="76"/>
      <c r="C124" s="76"/>
      <c r="D124" s="76"/>
      <c r="E124" s="77"/>
      <c r="F124" s="77"/>
      <c r="G124" s="76"/>
      <c r="H124" s="77"/>
      <c r="I124" s="76"/>
      <c r="J124" s="77"/>
      <c r="K124" s="641" t="str">
        <f t="shared" si="5"/>
        <v/>
      </c>
      <c r="L124" s="76"/>
      <c r="M124" s="76"/>
      <c r="N124" s="76"/>
      <c r="O124" s="77"/>
      <c r="P124" s="77"/>
      <c r="Q124" s="77"/>
      <c r="R124" s="78" t="str">
        <f t="shared" si="4"/>
        <v/>
      </c>
    </row>
    <row r="125" spans="2:18" ht="15.6" customHeight="1" x14ac:dyDescent="0.2">
      <c r="B125" s="76"/>
      <c r="C125" s="76"/>
      <c r="D125" s="76"/>
      <c r="E125" s="77"/>
      <c r="F125" s="77"/>
      <c r="G125" s="76"/>
      <c r="H125" s="77"/>
      <c r="I125" s="76"/>
      <c r="J125" s="77"/>
      <c r="K125" s="641" t="str">
        <f t="shared" si="5"/>
        <v/>
      </c>
      <c r="L125" s="76"/>
      <c r="M125" s="76"/>
      <c r="N125" s="76"/>
      <c r="O125" s="77"/>
      <c r="P125" s="77"/>
      <c r="Q125" s="77"/>
      <c r="R125" s="78" t="str">
        <f t="shared" si="4"/>
        <v/>
      </c>
    </row>
    <row r="126" spans="2:18" ht="15.6" customHeight="1" x14ac:dyDescent="0.2">
      <c r="B126" s="76"/>
      <c r="C126" s="76"/>
      <c r="D126" s="76"/>
      <c r="E126" s="77"/>
      <c r="F126" s="77"/>
      <c r="G126" s="76"/>
      <c r="H126" s="77"/>
      <c r="I126" s="76"/>
      <c r="J126" s="77"/>
      <c r="K126" s="641" t="str">
        <f t="shared" si="5"/>
        <v/>
      </c>
      <c r="L126" s="76"/>
      <c r="M126" s="76"/>
      <c r="N126" s="76"/>
      <c r="O126" s="77"/>
      <c r="P126" s="77"/>
      <c r="Q126" s="77"/>
      <c r="R126" s="78" t="str">
        <f t="shared" si="4"/>
        <v/>
      </c>
    </row>
    <row r="127" spans="2:18" ht="15.6" customHeight="1" x14ac:dyDescent="0.2">
      <c r="B127" s="76"/>
      <c r="C127" s="76"/>
      <c r="D127" s="76"/>
      <c r="E127" s="77"/>
      <c r="F127" s="77"/>
      <c r="G127" s="76"/>
      <c r="H127" s="77"/>
      <c r="I127" s="76"/>
      <c r="J127" s="77"/>
      <c r="K127" s="641" t="str">
        <f t="shared" si="5"/>
        <v/>
      </c>
      <c r="L127" s="76"/>
      <c r="M127" s="76"/>
      <c r="N127" s="76"/>
      <c r="O127" s="77"/>
      <c r="P127" s="77"/>
      <c r="Q127" s="77"/>
      <c r="R127" s="78" t="str">
        <f t="shared" si="4"/>
        <v/>
      </c>
    </row>
    <row r="128" spans="2:18" ht="15.6" customHeight="1" x14ac:dyDescent="0.2">
      <c r="B128" s="76"/>
      <c r="C128" s="76"/>
      <c r="D128" s="76"/>
      <c r="E128" s="77"/>
      <c r="F128" s="77"/>
      <c r="G128" s="76"/>
      <c r="H128" s="77"/>
      <c r="I128" s="76"/>
      <c r="J128" s="77"/>
      <c r="K128" s="641" t="str">
        <f t="shared" si="5"/>
        <v/>
      </c>
      <c r="L128" s="76"/>
      <c r="M128" s="76"/>
      <c r="N128" s="76"/>
      <c r="O128" s="77"/>
      <c r="P128" s="77"/>
      <c r="Q128" s="77"/>
      <c r="R128" s="78" t="str">
        <f t="shared" si="4"/>
        <v/>
      </c>
    </row>
    <row r="129" spans="2:18" ht="9.75" customHeight="1" x14ac:dyDescent="0.2">
      <c r="B129" s="1114" t="s">
        <v>194</v>
      </c>
      <c r="C129" s="1114" t="s">
        <v>202</v>
      </c>
      <c r="D129" s="1114" t="s">
        <v>195</v>
      </c>
      <c r="E129" s="1108" t="s">
        <v>193</v>
      </c>
      <c r="F129" s="1108" t="s">
        <v>198</v>
      </c>
      <c r="G129" s="1114" t="s">
        <v>196</v>
      </c>
      <c r="H129" s="1108" t="s">
        <v>192</v>
      </c>
      <c r="I129" s="1114" t="s">
        <v>197</v>
      </c>
      <c r="J129" s="1108" t="s">
        <v>191</v>
      </c>
      <c r="K129" s="1117" t="s">
        <v>206</v>
      </c>
      <c r="L129" s="1114" t="s">
        <v>199</v>
      </c>
      <c r="M129" s="1114" t="s">
        <v>200</v>
      </c>
      <c r="N129" s="1120" t="s">
        <v>97</v>
      </c>
      <c r="O129" s="1121"/>
      <c r="P129" s="1121"/>
      <c r="Q129" s="1121"/>
      <c r="R129" s="1133"/>
    </row>
    <row r="130" spans="2:18" ht="9.75" customHeight="1" x14ac:dyDescent="0.2">
      <c r="B130" s="1115"/>
      <c r="C130" s="1115"/>
      <c r="D130" s="1115"/>
      <c r="E130" s="1109"/>
      <c r="F130" s="1109"/>
      <c r="G130" s="1115" t="s">
        <v>93</v>
      </c>
      <c r="H130" s="1109"/>
      <c r="I130" s="1115"/>
      <c r="J130" s="1109"/>
      <c r="K130" s="1118" t="s">
        <v>96</v>
      </c>
      <c r="L130" s="1115"/>
      <c r="M130" s="1115"/>
      <c r="N130" s="1123"/>
      <c r="O130" s="1124"/>
      <c r="P130" s="1124"/>
      <c r="Q130" s="1124"/>
      <c r="R130" s="1134"/>
    </row>
    <row r="131" spans="2:18" ht="9.75" customHeight="1" x14ac:dyDescent="0.2">
      <c r="B131" s="1115"/>
      <c r="C131" s="1115" t="s">
        <v>98</v>
      </c>
      <c r="D131" s="1115" t="s">
        <v>99</v>
      </c>
      <c r="E131" s="1109"/>
      <c r="F131" s="1109"/>
      <c r="G131" s="1115" t="s">
        <v>100</v>
      </c>
      <c r="H131" s="1109"/>
      <c r="I131" s="1115"/>
      <c r="J131" s="1109"/>
      <c r="K131" s="1118" t="s">
        <v>102</v>
      </c>
      <c r="L131" s="1115" t="s">
        <v>0</v>
      </c>
      <c r="M131" s="1115" t="s">
        <v>103</v>
      </c>
      <c r="N131" s="1114" t="s">
        <v>201</v>
      </c>
      <c r="O131" s="1108" t="s">
        <v>203</v>
      </c>
      <c r="P131" s="1108" t="s">
        <v>204</v>
      </c>
      <c r="Q131" s="1108" t="s">
        <v>205</v>
      </c>
      <c r="R131" s="1117" t="s">
        <v>206</v>
      </c>
    </row>
    <row r="132" spans="2:18" ht="9.75" customHeight="1" x14ac:dyDescent="0.2">
      <c r="B132" s="1115"/>
      <c r="C132" s="1115" t="s">
        <v>104</v>
      </c>
      <c r="D132" s="1115" t="s">
        <v>105</v>
      </c>
      <c r="E132" s="1109"/>
      <c r="F132" s="1109"/>
      <c r="G132" s="1115" t="s">
        <v>107</v>
      </c>
      <c r="H132" s="1109"/>
      <c r="I132" s="107" t="s">
        <v>53</v>
      </c>
      <c r="J132" s="1109"/>
      <c r="K132" s="1118" t="s">
        <v>108</v>
      </c>
      <c r="L132" s="1115"/>
      <c r="M132" s="1115" t="s">
        <v>1</v>
      </c>
      <c r="N132" s="1115" t="s">
        <v>109</v>
      </c>
      <c r="O132" s="1109" t="s">
        <v>95</v>
      </c>
      <c r="P132" s="1109" t="s">
        <v>94</v>
      </c>
      <c r="Q132" s="1109" t="s">
        <v>95</v>
      </c>
      <c r="R132" s="1118" t="s">
        <v>102</v>
      </c>
    </row>
    <row r="133" spans="2:18" ht="9.75" customHeight="1" thickBot="1" x14ac:dyDescent="0.25">
      <c r="B133" s="1116"/>
      <c r="C133" s="1116"/>
      <c r="D133" s="1116"/>
      <c r="E133" s="1110"/>
      <c r="F133" s="1110"/>
      <c r="G133" s="1116"/>
      <c r="H133" s="1110"/>
      <c r="I133" s="108" t="s">
        <v>54</v>
      </c>
      <c r="J133" s="1110"/>
      <c r="K133" s="1119"/>
      <c r="L133" s="1116"/>
      <c r="M133" s="1116" t="s">
        <v>79</v>
      </c>
      <c r="N133" s="1116"/>
      <c r="O133" s="1110" t="s">
        <v>106</v>
      </c>
      <c r="P133" s="1110" t="s">
        <v>94</v>
      </c>
      <c r="Q133" s="1110" t="s">
        <v>101</v>
      </c>
      <c r="R133" s="1119" t="s">
        <v>108</v>
      </c>
    </row>
    <row r="134" spans="2:18" ht="15.6" customHeight="1" x14ac:dyDescent="0.2">
      <c r="B134" s="634"/>
      <c r="C134" s="634"/>
      <c r="D134" s="634"/>
      <c r="E134" s="79"/>
      <c r="F134" s="79"/>
      <c r="G134" s="634"/>
      <c r="H134" s="79"/>
      <c r="I134" s="634"/>
      <c r="J134" s="79"/>
      <c r="K134" s="641" t="str">
        <f t="shared" ref="K134:K170" si="6">IF(E134&lt;&gt;"",E134*H134*J134,"")</f>
        <v/>
      </c>
      <c r="L134" s="634"/>
      <c r="M134" s="634"/>
      <c r="N134" s="634"/>
      <c r="O134" s="79"/>
      <c r="P134" s="79"/>
      <c r="Q134" s="79"/>
      <c r="R134" s="44" t="str">
        <f t="shared" ref="R134:R170" si="7">IF(O134&lt;&gt;"",O134*P134*Q134,"")</f>
        <v/>
      </c>
    </row>
    <row r="135" spans="2:18" ht="15.6" customHeight="1" x14ac:dyDescent="0.2">
      <c r="B135" s="76"/>
      <c r="C135" s="76"/>
      <c r="D135" s="76"/>
      <c r="E135" s="77"/>
      <c r="F135" s="77"/>
      <c r="G135" s="76"/>
      <c r="H135" s="77"/>
      <c r="I135" s="76"/>
      <c r="J135" s="77"/>
      <c r="K135" s="641" t="str">
        <f t="shared" si="6"/>
        <v/>
      </c>
      <c r="L135" s="76"/>
      <c r="M135" s="76"/>
      <c r="N135" s="76"/>
      <c r="O135" s="77"/>
      <c r="P135" s="77"/>
      <c r="Q135" s="77"/>
      <c r="R135" s="78" t="str">
        <f t="shared" si="7"/>
        <v/>
      </c>
    </row>
    <row r="136" spans="2:18" ht="15.6" customHeight="1" x14ac:dyDescent="0.2">
      <c r="B136" s="76"/>
      <c r="C136" s="76"/>
      <c r="D136" s="76"/>
      <c r="E136" s="77"/>
      <c r="F136" s="77"/>
      <c r="G136" s="76"/>
      <c r="H136" s="77"/>
      <c r="I136" s="76"/>
      <c r="J136" s="77"/>
      <c r="K136" s="641" t="str">
        <f t="shared" si="6"/>
        <v/>
      </c>
      <c r="L136" s="76"/>
      <c r="M136" s="76"/>
      <c r="N136" s="76"/>
      <c r="O136" s="77"/>
      <c r="P136" s="77"/>
      <c r="Q136" s="77"/>
      <c r="R136" s="78" t="str">
        <f t="shared" si="7"/>
        <v/>
      </c>
    </row>
    <row r="137" spans="2:18" ht="15.6" customHeight="1" x14ac:dyDescent="0.2">
      <c r="B137" s="76"/>
      <c r="C137" s="76"/>
      <c r="D137" s="76"/>
      <c r="E137" s="77"/>
      <c r="F137" s="77"/>
      <c r="G137" s="76"/>
      <c r="H137" s="77"/>
      <c r="I137" s="76"/>
      <c r="J137" s="77"/>
      <c r="K137" s="641" t="str">
        <f t="shared" si="6"/>
        <v/>
      </c>
      <c r="L137" s="76"/>
      <c r="M137" s="76"/>
      <c r="N137" s="76"/>
      <c r="O137" s="77"/>
      <c r="P137" s="77"/>
      <c r="Q137" s="77"/>
      <c r="R137" s="78" t="str">
        <f t="shared" si="7"/>
        <v/>
      </c>
    </row>
    <row r="138" spans="2:18" ht="15.6" customHeight="1" x14ac:dyDescent="0.2">
      <c r="B138" s="76"/>
      <c r="C138" s="76"/>
      <c r="D138" s="76"/>
      <c r="E138" s="77"/>
      <c r="F138" s="77"/>
      <c r="G138" s="76"/>
      <c r="H138" s="77"/>
      <c r="I138" s="76"/>
      <c r="J138" s="77"/>
      <c r="K138" s="641" t="str">
        <f t="shared" si="6"/>
        <v/>
      </c>
      <c r="L138" s="76"/>
      <c r="M138" s="76"/>
      <c r="N138" s="76"/>
      <c r="O138" s="77"/>
      <c r="P138" s="77"/>
      <c r="Q138" s="77"/>
      <c r="R138" s="78" t="str">
        <f t="shared" si="7"/>
        <v/>
      </c>
    </row>
    <row r="139" spans="2:18" ht="15.6" customHeight="1" x14ac:dyDescent="0.2">
      <c r="B139" s="76"/>
      <c r="C139" s="76"/>
      <c r="D139" s="76"/>
      <c r="E139" s="77"/>
      <c r="F139" s="77"/>
      <c r="G139" s="76"/>
      <c r="H139" s="77"/>
      <c r="I139" s="76"/>
      <c r="J139" s="77"/>
      <c r="K139" s="641" t="str">
        <f t="shared" si="6"/>
        <v/>
      </c>
      <c r="L139" s="76"/>
      <c r="M139" s="76"/>
      <c r="N139" s="76"/>
      <c r="O139" s="77"/>
      <c r="P139" s="77"/>
      <c r="Q139" s="77"/>
      <c r="R139" s="78" t="str">
        <f t="shared" si="7"/>
        <v/>
      </c>
    </row>
    <row r="140" spans="2:18" ht="15.6" customHeight="1" x14ac:dyDescent="0.2">
      <c r="B140" s="76"/>
      <c r="C140" s="76"/>
      <c r="D140" s="76"/>
      <c r="E140" s="77"/>
      <c r="F140" s="77"/>
      <c r="G140" s="76"/>
      <c r="H140" s="77"/>
      <c r="I140" s="76"/>
      <c r="J140" s="77"/>
      <c r="K140" s="641" t="str">
        <f t="shared" si="6"/>
        <v/>
      </c>
      <c r="L140" s="76"/>
      <c r="M140" s="76"/>
      <c r="N140" s="76"/>
      <c r="O140" s="77"/>
      <c r="P140" s="77"/>
      <c r="Q140" s="77"/>
      <c r="R140" s="78" t="str">
        <f t="shared" si="7"/>
        <v/>
      </c>
    </row>
    <row r="141" spans="2:18" ht="15.6" customHeight="1" x14ac:dyDescent="0.2">
      <c r="B141" s="76"/>
      <c r="C141" s="76"/>
      <c r="D141" s="76"/>
      <c r="E141" s="77"/>
      <c r="F141" s="77"/>
      <c r="G141" s="76"/>
      <c r="H141" s="77"/>
      <c r="I141" s="76"/>
      <c r="J141" s="77"/>
      <c r="K141" s="641" t="str">
        <f t="shared" si="6"/>
        <v/>
      </c>
      <c r="L141" s="76"/>
      <c r="M141" s="76"/>
      <c r="N141" s="76"/>
      <c r="O141" s="77"/>
      <c r="P141" s="77"/>
      <c r="Q141" s="77"/>
      <c r="R141" s="78" t="str">
        <f t="shared" si="7"/>
        <v/>
      </c>
    </row>
    <row r="142" spans="2:18" ht="15.6" customHeight="1" x14ac:dyDescent="0.2">
      <c r="B142" s="76"/>
      <c r="C142" s="76"/>
      <c r="D142" s="76"/>
      <c r="E142" s="77"/>
      <c r="F142" s="77"/>
      <c r="G142" s="76"/>
      <c r="H142" s="77"/>
      <c r="I142" s="76"/>
      <c r="J142" s="77"/>
      <c r="K142" s="641" t="str">
        <f t="shared" si="6"/>
        <v/>
      </c>
      <c r="L142" s="76"/>
      <c r="M142" s="76"/>
      <c r="N142" s="76"/>
      <c r="O142" s="77"/>
      <c r="P142" s="77"/>
      <c r="Q142" s="77"/>
      <c r="R142" s="78" t="str">
        <f t="shared" si="7"/>
        <v/>
      </c>
    </row>
    <row r="143" spans="2:18" ht="15.6" customHeight="1" x14ac:dyDescent="0.2">
      <c r="B143" s="76"/>
      <c r="C143" s="76"/>
      <c r="D143" s="76"/>
      <c r="E143" s="77"/>
      <c r="F143" s="77"/>
      <c r="G143" s="76"/>
      <c r="H143" s="77"/>
      <c r="I143" s="76"/>
      <c r="J143" s="77"/>
      <c r="K143" s="641" t="str">
        <f t="shared" si="6"/>
        <v/>
      </c>
      <c r="L143" s="76"/>
      <c r="M143" s="76"/>
      <c r="N143" s="76"/>
      <c r="O143" s="77"/>
      <c r="P143" s="77"/>
      <c r="Q143" s="77"/>
      <c r="R143" s="78" t="str">
        <f t="shared" si="7"/>
        <v/>
      </c>
    </row>
    <row r="144" spans="2:18" ht="15.6" customHeight="1" x14ac:dyDescent="0.2">
      <c r="B144" s="76"/>
      <c r="C144" s="76"/>
      <c r="D144" s="76"/>
      <c r="E144" s="77"/>
      <c r="F144" s="77"/>
      <c r="G144" s="76"/>
      <c r="H144" s="77"/>
      <c r="I144" s="76"/>
      <c r="J144" s="77"/>
      <c r="K144" s="641" t="str">
        <f t="shared" si="6"/>
        <v/>
      </c>
      <c r="L144" s="76"/>
      <c r="M144" s="76"/>
      <c r="N144" s="76"/>
      <c r="O144" s="77"/>
      <c r="P144" s="77"/>
      <c r="Q144" s="77"/>
      <c r="R144" s="78" t="str">
        <f t="shared" si="7"/>
        <v/>
      </c>
    </row>
    <row r="145" spans="2:18" ht="15.6" customHeight="1" x14ac:dyDescent="0.2">
      <c r="B145" s="76"/>
      <c r="C145" s="76"/>
      <c r="D145" s="76"/>
      <c r="E145" s="77"/>
      <c r="F145" s="77"/>
      <c r="G145" s="76"/>
      <c r="H145" s="77"/>
      <c r="I145" s="76"/>
      <c r="J145" s="77"/>
      <c r="K145" s="641" t="str">
        <f t="shared" si="6"/>
        <v/>
      </c>
      <c r="L145" s="76"/>
      <c r="M145" s="76"/>
      <c r="N145" s="76"/>
      <c r="O145" s="77"/>
      <c r="P145" s="77"/>
      <c r="Q145" s="77"/>
      <c r="R145" s="78" t="str">
        <f t="shared" si="7"/>
        <v/>
      </c>
    </row>
    <row r="146" spans="2:18" ht="15.6" customHeight="1" x14ac:dyDescent="0.2">
      <c r="B146" s="76"/>
      <c r="C146" s="76"/>
      <c r="D146" s="76"/>
      <c r="E146" s="77"/>
      <c r="F146" s="77"/>
      <c r="G146" s="76"/>
      <c r="H146" s="77"/>
      <c r="I146" s="76"/>
      <c r="J146" s="77"/>
      <c r="K146" s="641" t="str">
        <f t="shared" si="6"/>
        <v/>
      </c>
      <c r="L146" s="76"/>
      <c r="M146" s="76"/>
      <c r="N146" s="76"/>
      <c r="O146" s="77"/>
      <c r="P146" s="77"/>
      <c r="Q146" s="77"/>
      <c r="R146" s="78" t="str">
        <f t="shared" si="7"/>
        <v/>
      </c>
    </row>
    <row r="147" spans="2:18" ht="15.6" customHeight="1" x14ac:dyDescent="0.2">
      <c r="B147" s="76"/>
      <c r="C147" s="76"/>
      <c r="D147" s="76"/>
      <c r="E147" s="77"/>
      <c r="F147" s="77"/>
      <c r="G147" s="76"/>
      <c r="H147" s="77"/>
      <c r="I147" s="76"/>
      <c r="J147" s="77"/>
      <c r="K147" s="641" t="str">
        <f t="shared" si="6"/>
        <v/>
      </c>
      <c r="L147" s="76"/>
      <c r="M147" s="76"/>
      <c r="N147" s="76"/>
      <c r="O147" s="77"/>
      <c r="P147" s="77"/>
      <c r="Q147" s="77"/>
      <c r="R147" s="78" t="str">
        <f t="shared" si="7"/>
        <v/>
      </c>
    </row>
    <row r="148" spans="2:18" ht="15.6" customHeight="1" x14ac:dyDescent="0.2">
      <c r="B148" s="76"/>
      <c r="C148" s="76"/>
      <c r="D148" s="76"/>
      <c r="E148" s="77"/>
      <c r="F148" s="77"/>
      <c r="G148" s="76"/>
      <c r="H148" s="77"/>
      <c r="I148" s="76"/>
      <c r="J148" s="77"/>
      <c r="K148" s="641" t="str">
        <f t="shared" si="6"/>
        <v/>
      </c>
      <c r="L148" s="76"/>
      <c r="M148" s="76"/>
      <c r="N148" s="76"/>
      <c r="O148" s="77"/>
      <c r="P148" s="77"/>
      <c r="Q148" s="77"/>
      <c r="R148" s="78" t="str">
        <f t="shared" si="7"/>
        <v/>
      </c>
    </row>
    <row r="149" spans="2:18" ht="15.6" customHeight="1" x14ac:dyDescent="0.2">
      <c r="B149" s="76"/>
      <c r="C149" s="76"/>
      <c r="D149" s="76"/>
      <c r="E149" s="77"/>
      <c r="F149" s="77"/>
      <c r="G149" s="76"/>
      <c r="H149" s="77"/>
      <c r="I149" s="76"/>
      <c r="J149" s="77"/>
      <c r="K149" s="641" t="str">
        <f t="shared" si="6"/>
        <v/>
      </c>
      <c r="L149" s="76"/>
      <c r="M149" s="76"/>
      <c r="N149" s="76"/>
      <c r="O149" s="77"/>
      <c r="P149" s="77"/>
      <c r="Q149" s="77"/>
      <c r="R149" s="78" t="str">
        <f t="shared" si="7"/>
        <v/>
      </c>
    </row>
    <row r="150" spans="2:18" ht="15.6" customHeight="1" x14ac:dyDescent="0.2">
      <c r="B150" s="76"/>
      <c r="C150" s="76"/>
      <c r="D150" s="76"/>
      <c r="E150" s="77"/>
      <c r="F150" s="77"/>
      <c r="G150" s="76"/>
      <c r="H150" s="77"/>
      <c r="I150" s="76"/>
      <c r="J150" s="77"/>
      <c r="K150" s="641" t="str">
        <f t="shared" si="6"/>
        <v/>
      </c>
      <c r="L150" s="76"/>
      <c r="M150" s="76"/>
      <c r="N150" s="76"/>
      <c r="O150" s="77"/>
      <c r="P150" s="77"/>
      <c r="Q150" s="77"/>
      <c r="R150" s="78" t="str">
        <f t="shared" si="7"/>
        <v/>
      </c>
    </row>
    <row r="151" spans="2:18" ht="15.6" customHeight="1" x14ac:dyDescent="0.2">
      <c r="B151" s="76"/>
      <c r="C151" s="76"/>
      <c r="D151" s="76"/>
      <c r="E151" s="77"/>
      <c r="F151" s="77"/>
      <c r="G151" s="76"/>
      <c r="H151" s="77"/>
      <c r="I151" s="76"/>
      <c r="J151" s="77"/>
      <c r="K151" s="641" t="str">
        <f t="shared" si="6"/>
        <v/>
      </c>
      <c r="L151" s="76"/>
      <c r="M151" s="76"/>
      <c r="N151" s="76"/>
      <c r="O151" s="77"/>
      <c r="P151" s="77"/>
      <c r="Q151" s="77"/>
      <c r="R151" s="78" t="str">
        <f t="shared" si="7"/>
        <v/>
      </c>
    </row>
    <row r="152" spans="2:18" ht="15.6" customHeight="1" x14ac:dyDescent="0.2">
      <c r="B152" s="76"/>
      <c r="C152" s="76"/>
      <c r="D152" s="76"/>
      <c r="E152" s="77"/>
      <c r="F152" s="77"/>
      <c r="G152" s="76"/>
      <c r="H152" s="77"/>
      <c r="I152" s="76"/>
      <c r="J152" s="77"/>
      <c r="K152" s="641" t="str">
        <f t="shared" si="6"/>
        <v/>
      </c>
      <c r="L152" s="76"/>
      <c r="M152" s="76"/>
      <c r="N152" s="76"/>
      <c r="O152" s="77"/>
      <c r="P152" s="77"/>
      <c r="Q152" s="77"/>
      <c r="R152" s="78" t="str">
        <f t="shared" si="7"/>
        <v/>
      </c>
    </row>
    <row r="153" spans="2:18" ht="15.6" customHeight="1" x14ac:dyDescent="0.2">
      <c r="B153" s="76"/>
      <c r="C153" s="76"/>
      <c r="D153" s="76"/>
      <c r="E153" s="77"/>
      <c r="F153" s="77"/>
      <c r="G153" s="76"/>
      <c r="H153" s="77"/>
      <c r="I153" s="76"/>
      <c r="J153" s="77"/>
      <c r="K153" s="641" t="str">
        <f t="shared" si="6"/>
        <v/>
      </c>
      <c r="L153" s="76"/>
      <c r="M153" s="76"/>
      <c r="N153" s="76"/>
      <c r="O153" s="77"/>
      <c r="P153" s="77"/>
      <c r="Q153" s="77"/>
      <c r="R153" s="78" t="str">
        <f t="shared" si="7"/>
        <v/>
      </c>
    </row>
    <row r="154" spans="2:18" ht="15.6" customHeight="1" x14ac:dyDescent="0.2">
      <c r="B154" s="76"/>
      <c r="C154" s="76"/>
      <c r="D154" s="76"/>
      <c r="E154" s="77"/>
      <c r="F154" s="77"/>
      <c r="G154" s="76"/>
      <c r="H154" s="77"/>
      <c r="I154" s="76"/>
      <c r="J154" s="77"/>
      <c r="K154" s="641" t="str">
        <f t="shared" si="6"/>
        <v/>
      </c>
      <c r="L154" s="76"/>
      <c r="M154" s="76"/>
      <c r="N154" s="76"/>
      <c r="O154" s="77"/>
      <c r="P154" s="77"/>
      <c r="Q154" s="77"/>
      <c r="R154" s="78" t="str">
        <f t="shared" si="7"/>
        <v/>
      </c>
    </row>
    <row r="155" spans="2:18" ht="15.6" customHeight="1" x14ac:dyDescent="0.2">
      <c r="B155" s="76"/>
      <c r="C155" s="76"/>
      <c r="D155" s="76"/>
      <c r="E155" s="77"/>
      <c r="F155" s="77"/>
      <c r="G155" s="76"/>
      <c r="H155" s="77"/>
      <c r="I155" s="76"/>
      <c r="J155" s="77"/>
      <c r="K155" s="641" t="str">
        <f t="shared" si="6"/>
        <v/>
      </c>
      <c r="L155" s="76"/>
      <c r="M155" s="76"/>
      <c r="N155" s="76"/>
      <c r="O155" s="77"/>
      <c r="P155" s="77"/>
      <c r="Q155" s="77"/>
      <c r="R155" s="78" t="str">
        <f t="shared" si="7"/>
        <v/>
      </c>
    </row>
    <row r="156" spans="2:18" ht="15.6" customHeight="1" x14ac:dyDescent="0.2">
      <c r="B156" s="76"/>
      <c r="C156" s="76"/>
      <c r="D156" s="76"/>
      <c r="E156" s="77"/>
      <c r="F156" s="77"/>
      <c r="G156" s="76"/>
      <c r="H156" s="77"/>
      <c r="I156" s="76"/>
      <c r="J156" s="77"/>
      <c r="K156" s="641" t="str">
        <f t="shared" si="6"/>
        <v/>
      </c>
      <c r="L156" s="76"/>
      <c r="M156" s="76"/>
      <c r="N156" s="76"/>
      <c r="O156" s="77"/>
      <c r="P156" s="77"/>
      <c r="Q156" s="77"/>
      <c r="R156" s="78" t="str">
        <f t="shared" si="7"/>
        <v/>
      </c>
    </row>
    <row r="157" spans="2:18" ht="15.6" customHeight="1" x14ac:dyDescent="0.2">
      <c r="B157" s="76"/>
      <c r="C157" s="76"/>
      <c r="D157" s="76"/>
      <c r="E157" s="77"/>
      <c r="F157" s="77"/>
      <c r="G157" s="76"/>
      <c r="H157" s="77"/>
      <c r="I157" s="76"/>
      <c r="J157" s="77"/>
      <c r="K157" s="641" t="str">
        <f t="shared" si="6"/>
        <v/>
      </c>
      <c r="L157" s="76"/>
      <c r="M157" s="76"/>
      <c r="N157" s="76"/>
      <c r="O157" s="77"/>
      <c r="P157" s="77"/>
      <c r="Q157" s="77"/>
      <c r="R157" s="78" t="str">
        <f t="shared" si="7"/>
        <v/>
      </c>
    </row>
    <row r="158" spans="2:18" ht="15.6" customHeight="1" x14ac:dyDescent="0.2">
      <c r="B158" s="76"/>
      <c r="C158" s="76"/>
      <c r="D158" s="76"/>
      <c r="E158" s="77"/>
      <c r="F158" s="77"/>
      <c r="G158" s="76"/>
      <c r="H158" s="77"/>
      <c r="I158" s="76"/>
      <c r="J158" s="77"/>
      <c r="K158" s="641" t="str">
        <f t="shared" si="6"/>
        <v/>
      </c>
      <c r="L158" s="76"/>
      <c r="M158" s="76"/>
      <c r="N158" s="76"/>
      <c r="O158" s="77"/>
      <c r="P158" s="77"/>
      <c r="Q158" s="77"/>
      <c r="R158" s="78" t="str">
        <f t="shared" si="7"/>
        <v/>
      </c>
    </row>
    <row r="159" spans="2:18" ht="15.6" customHeight="1" x14ac:dyDescent="0.2">
      <c r="B159" s="76"/>
      <c r="C159" s="76"/>
      <c r="D159" s="76"/>
      <c r="E159" s="77"/>
      <c r="F159" s="77"/>
      <c r="G159" s="76"/>
      <c r="H159" s="77"/>
      <c r="I159" s="76"/>
      <c r="J159" s="77"/>
      <c r="K159" s="641" t="str">
        <f t="shared" si="6"/>
        <v/>
      </c>
      <c r="L159" s="76"/>
      <c r="M159" s="76"/>
      <c r="N159" s="76"/>
      <c r="O159" s="77"/>
      <c r="P159" s="77"/>
      <c r="Q159" s="77"/>
      <c r="R159" s="78" t="str">
        <f t="shared" si="7"/>
        <v/>
      </c>
    </row>
    <row r="160" spans="2:18" ht="15.6" customHeight="1" x14ac:dyDescent="0.2">
      <c r="B160" s="76"/>
      <c r="C160" s="76"/>
      <c r="D160" s="76"/>
      <c r="E160" s="77"/>
      <c r="F160" s="77"/>
      <c r="G160" s="76"/>
      <c r="H160" s="77"/>
      <c r="I160" s="76"/>
      <c r="J160" s="77"/>
      <c r="K160" s="641" t="str">
        <f t="shared" si="6"/>
        <v/>
      </c>
      <c r="L160" s="76"/>
      <c r="M160" s="76"/>
      <c r="N160" s="76"/>
      <c r="O160" s="77"/>
      <c r="P160" s="77"/>
      <c r="Q160" s="77"/>
      <c r="R160" s="78" t="str">
        <f t="shared" si="7"/>
        <v/>
      </c>
    </row>
    <row r="161" spans="2:18" ht="15.6" customHeight="1" x14ac:dyDescent="0.2">
      <c r="B161" s="76"/>
      <c r="C161" s="76"/>
      <c r="D161" s="76"/>
      <c r="E161" s="77"/>
      <c r="F161" s="77"/>
      <c r="G161" s="76"/>
      <c r="H161" s="77"/>
      <c r="I161" s="76"/>
      <c r="J161" s="77"/>
      <c r="K161" s="641" t="str">
        <f t="shared" si="6"/>
        <v/>
      </c>
      <c r="L161" s="76"/>
      <c r="M161" s="76"/>
      <c r="N161" s="76"/>
      <c r="O161" s="77"/>
      <c r="P161" s="77"/>
      <c r="Q161" s="77"/>
      <c r="R161" s="78" t="str">
        <f t="shared" si="7"/>
        <v/>
      </c>
    </row>
    <row r="162" spans="2:18" ht="15.6" customHeight="1" x14ac:dyDescent="0.2">
      <c r="B162" s="76"/>
      <c r="C162" s="76"/>
      <c r="D162" s="76"/>
      <c r="E162" s="77"/>
      <c r="F162" s="77"/>
      <c r="G162" s="76"/>
      <c r="H162" s="77"/>
      <c r="I162" s="76"/>
      <c r="J162" s="77"/>
      <c r="K162" s="641" t="str">
        <f t="shared" si="6"/>
        <v/>
      </c>
      <c r="L162" s="76"/>
      <c r="M162" s="76"/>
      <c r="N162" s="76"/>
      <c r="O162" s="77"/>
      <c r="P162" s="77"/>
      <c r="Q162" s="77"/>
      <c r="R162" s="78" t="str">
        <f t="shared" si="7"/>
        <v/>
      </c>
    </row>
    <row r="163" spans="2:18" ht="15.6" customHeight="1" x14ac:dyDescent="0.2">
      <c r="B163" s="76"/>
      <c r="C163" s="76"/>
      <c r="D163" s="76"/>
      <c r="E163" s="77"/>
      <c r="F163" s="77"/>
      <c r="G163" s="76"/>
      <c r="H163" s="77"/>
      <c r="I163" s="76"/>
      <c r="J163" s="77"/>
      <c r="K163" s="641" t="str">
        <f t="shared" si="6"/>
        <v/>
      </c>
      <c r="L163" s="76"/>
      <c r="M163" s="76"/>
      <c r="N163" s="76"/>
      <c r="O163" s="77"/>
      <c r="P163" s="77"/>
      <c r="Q163" s="77"/>
      <c r="R163" s="78" t="str">
        <f t="shared" si="7"/>
        <v/>
      </c>
    </row>
    <row r="164" spans="2:18" ht="15.6" customHeight="1" x14ac:dyDescent="0.2">
      <c r="B164" s="76"/>
      <c r="C164" s="76"/>
      <c r="D164" s="76"/>
      <c r="E164" s="77"/>
      <c r="F164" s="77"/>
      <c r="G164" s="76"/>
      <c r="H164" s="77"/>
      <c r="I164" s="76"/>
      <c r="J164" s="77"/>
      <c r="K164" s="641" t="str">
        <f t="shared" si="6"/>
        <v/>
      </c>
      <c r="L164" s="76"/>
      <c r="M164" s="76"/>
      <c r="N164" s="76"/>
      <c r="O164" s="77"/>
      <c r="P164" s="77"/>
      <c r="Q164" s="77"/>
      <c r="R164" s="78" t="str">
        <f t="shared" si="7"/>
        <v/>
      </c>
    </row>
    <row r="165" spans="2:18" ht="15.6" customHeight="1" x14ac:dyDescent="0.2">
      <c r="B165" s="76"/>
      <c r="C165" s="76"/>
      <c r="D165" s="76"/>
      <c r="E165" s="77"/>
      <c r="F165" s="77"/>
      <c r="G165" s="76"/>
      <c r="H165" s="77"/>
      <c r="I165" s="76"/>
      <c r="J165" s="77"/>
      <c r="K165" s="641" t="str">
        <f t="shared" si="6"/>
        <v/>
      </c>
      <c r="L165" s="76"/>
      <c r="M165" s="76"/>
      <c r="N165" s="76"/>
      <c r="O165" s="77"/>
      <c r="P165" s="77"/>
      <c r="Q165" s="77"/>
      <c r="R165" s="78" t="str">
        <f t="shared" si="7"/>
        <v/>
      </c>
    </row>
    <row r="166" spans="2:18" ht="15.6" customHeight="1" x14ac:dyDescent="0.2">
      <c r="B166" s="76"/>
      <c r="C166" s="76"/>
      <c r="D166" s="76"/>
      <c r="E166" s="77"/>
      <c r="F166" s="77"/>
      <c r="G166" s="76"/>
      <c r="H166" s="77"/>
      <c r="I166" s="76"/>
      <c r="J166" s="77"/>
      <c r="K166" s="641" t="str">
        <f t="shared" si="6"/>
        <v/>
      </c>
      <c r="L166" s="76"/>
      <c r="M166" s="76"/>
      <c r="N166" s="76"/>
      <c r="O166" s="77"/>
      <c r="P166" s="77"/>
      <c r="Q166" s="77"/>
      <c r="R166" s="78" t="str">
        <f t="shared" si="7"/>
        <v/>
      </c>
    </row>
    <row r="167" spans="2:18" ht="15.6" customHeight="1" x14ac:dyDescent="0.2">
      <c r="B167" s="76"/>
      <c r="C167" s="76"/>
      <c r="D167" s="76"/>
      <c r="E167" s="77"/>
      <c r="F167" s="77"/>
      <c r="G167" s="76"/>
      <c r="H167" s="77"/>
      <c r="I167" s="76"/>
      <c r="J167" s="77"/>
      <c r="K167" s="641" t="str">
        <f t="shared" si="6"/>
        <v/>
      </c>
      <c r="L167" s="76"/>
      <c r="M167" s="76"/>
      <c r="N167" s="76"/>
      <c r="O167" s="77"/>
      <c r="P167" s="77"/>
      <c r="Q167" s="77"/>
      <c r="R167" s="78" t="str">
        <f t="shared" si="7"/>
        <v/>
      </c>
    </row>
    <row r="168" spans="2:18" ht="15.6" customHeight="1" x14ac:dyDescent="0.2">
      <c r="B168" s="76"/>
      <c r="C168" s="76"/>
      <c r="D168" s="76"/>
      <c r="E168" s="77"/>
      <c r="F168" s="77"/>
      <c r="G168" s="76"/>
      <c r="H168" s="77"/>
      <c r="I168" s="76"/>
      <c r="J168" s="77"/>
      <c r="K168" s="641" t="str">
        <f t="shared" si="6"/>
        <v/>
      </c>
      <c r="L168" s="76"/>
      <c r="M168" s="76"/>
      <c r="N168" s="76"/>
      <c r="O168" s="77"/>
      <c r="P168" s="77"/>
      <c r="Q168" s="77"/>
      <c r="R168" s="78" t="str">
        <f t="shared" si="7"/>
        <v/>
      </c>
    </row>
    <row r="169" spans="2:18" ht="15.6" customHeight="1" x14ac:dyDescent="0.2">
      <c r="B169" s="76"/>
      <c r="C169" s="76"/>
      <c r="D169" s="76"/>
      <c r="E169" s="77"/>
      <c r="F169" s="77"/>
      <c r="G169" s="76"/>
      <c r="H169" s="77"/>
      <c r="I169" s="76"/>
      <c r="J169" s="77"/>
      <c r="K169" s="641" t="str">
        <f t="shared" si="6"/>
        <v/>
      </c>
      <c r="L169" s="76"/>
      <c r="M169" s="76"/>
      <c r="N169" s="76"/>
      <c r="O169" s="77"/>
      <c r="P169" s="77"/>
      <c r="Q169" s="77"/>
      <c r="R169" s="78" t="str">
        <f t="shared" si="7"/>
        <v/>
      </c>
    </row>
    <row r="170" spans="2:18" ht="15.6" customHeight="1" x14ac:dyDescent="0.2">
      <c r="B170" s="76"/>
      <c r="C170" s="76"/>
      <c r="D170" s="76"/>
      <c r="E170" s="77"/>
      <c r="F170" s="77"/>
      <c r="G170" s="76"/>
      <c r="H170" s="77"/>
      <c r="I170" s="76"/>
      <c r="J170" s="77"/>
      <c r="K170" s="641" t="str">
        <f t="shared" si="6"/>
        <v/>
      </c>
      <c r="L170" s="76"/>
      <c r="M170" s="76"/>
      <c r="N170" s="76"/>
      <c r="O170" s="77"/>
      <c r="P170" s="77"/>
      <c r="Q170" s="77"/>
      <c r="R170" s="78" t="str">
        <f t="shared" si="7"/>
        <v/>
      </c>
    </row>
  </sheetData>
  <mergeCells count="93">
    <mergeCell ref="N129:R130"/>
    <mergeCell ref="N131:N133"/>
    <mergeCell ref="O131:O133"/>
    <mergeCell ref="P131:P133"/>
    <mergeCell ref="Q131:Q133"/>
    <mergeCell ref="R131:R133"/>
    <mergeCell ref="M129:M133"/>
    <mergeCell ref="B129:B133"/>
    <mergeCell ref="C129:C133"/>
    <mergeCell ref="D129:D133"/>
    <mergeCell ref="E129:E133"/>
    <mergeCell ref="F129:F133"/>
    <mergeCell ref="G129:G133"/>
    <mergeCell ref="H129:H133"/>
    <mergeCell ref="I129:I131"/>
    <mergeCell ref="J129:J133"/>
    <mergeCell ref="K129:K133"/>
    <mergeCell ref="L129:L133"/>
    <mergeCell ref="N87:R88"/>
    <mergeCell ref="N89:N91"/>
    <mergeCell ref="O89:O91"/>
    <mergeCell ref="P89:P91"/>
    <mergeCell ref="Q89:Q91"/>
    <mergeCell ref="R89:R91"/>
    <mergeCell ref="M87:M91"/>
    <mergeCell ref="B87:B91"/>
    <mergeCell ref="C87:C91"/>
    <mergeCell ref="D87:D91"/>
    <mergeCell ref="E87:E91"/>
    <mergeCell ref="F87:F91"/>
    <mergeCell ref="G87:G91"/>
    <mergeCell ref="H87:H91"/>
    <mergeCell ref="I87:I89"/>
    <mergeCell ref="J87:J91"/>
    <mergeCell ref="K87:K91"/>
    <mergeCell ref="L87:L91"/>
    <mergeCell ref="N45:R46"/>
    <mergeCell ref="N47:N49"/>
    <mergeCell ref="O47:O49"/>
    <mergeCell ref="P47:P49"/>
    <mergeCell ref="Q47:Q49"/>
    <mergeCell ref="R47:R49"/>
    <mergeCell ref="M45:M49"/>
    <mergeCell ref="B45:B49"/>
    <mergeCell ref="C45:C49"/>
    <mergeCell ref="D45:D49"/>
    <mergeCell ref="E45:E49"/>
    <mergeCell ref="F45:F49"/>
    <mergeCell ref="G45:G49"/>
    <mergeCell ref="H45:H49"/>
    <mergeCell ref="I45:I47"/>
    <mergeCell ref="J45:J49"/>
    <mergeCell ref="K45:K49"/>
    <mergeCell ref="L45:L49"/>
    <mergeCell ref="N14:R15"/>
    <mergeCell ref="N16:N18"/>
    <mergeCell ref="O16:O18"/>
    <mergeCell ref="P16:P18"/>
    <mergeCell ref="Q16:Q18"/>
    <mergeCell ref="R16:R18"/>
    <mergeCell ref="M14:M18"/>
    <mergeCell ref="B14:B18"/>
    <mergeCell ref="C14:C18"/>
    <mergeCell ref="D14:D18"/>
    <mergeCell ref="E14:E18"/>
    <mergeCell ref="F14:F18"/>
    <mergeCell ref="G14:G18"/>
    <mergeCell ref="H14:H18"/>
    <mergeCell ref="I14:I16"/>
    <mergeCell ref="J14:J18"/>
    <mergeCell ref="K14:K18"/>
    <mergeCell ref="L14:L18"/>
    <mergeCell ref="B11:R11"/>
    <mergeCell ref="B12:H12"/>
    <mergeCell ref="I12:L12"/>
    <mergeCell ref="M12:R12"/>
    <mergeCell ref="B13:H13"/>
    <mergeCell ref="I13:L13"/>
    <mergeCell ref="M13:R13"/>
    <mergeCell ref="B10:R10"/>
    <mergeCell ref="G3:R4"/>
    <mergeCell ref="B5:R5"/>
    <mergeCell ref="B6:G6"/>
    <mergeCell ref="H6:J6"/>
    <mergeCell ref="K6:R6"/>
    <mergeCell ref="B7:F7"/>
    <mergeCell ref="H7:J7"/>
    <mergeCell ref="K7:R7"/>
    <mergeCell ref="G8:J8"/>
    <mergeCell ref="K8:R8"/>
    <mergeCell ref="B9:F9"/>
    <mergeCell ref="G9:J9"/>
    <mergeCell ref="K9:R9"/>
  </mergeCells>
  <printOptions horizontalCentered="1"/>
  <pageMargins left="0.38" right="0.35" top="0.47" bottom="0.54" header="0.28000000000000003" footer="0.31"/>
  <pageSetup scale="88" orientation="landscape" horizontalDpi="300" r:id="rId1"/>
  <headerFooter alignWithMargins="0">
    <oddFooter>&amp;C&amp;D&amp;RPage &amp;P&amp;L&amp;"Calibri"&amp;11&amp;K000000&amp;BCobasys Confidential&amp;B_x000D_&amp;1#&amp;"Calibri"&amp;10&amp;K000000Caterpillar - Confidential Green</oddFooter>
  </headerFooter>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3">
    <tabColor rgb="FF00B050"/>
  </sheetPr>
  <dimension ref="B1:O137"/>
  <sheetViews>
    <sheetView showGridLines="0" showRowColHeaders="0" zoomScaleNormal="100" zoomScaleSheetLayoutView="100" workbookViewId="0">
      <selection activeCell="W22" sqref="W22"/>
    </sheetView>
  </sheetViews>
  <sheetFormatPr defaultRowHeight="12.75" x14ac:dyDescent="0.2"/>
  <cols>
    <col min="3" max="3" width="7.5703125" customWidth="1"/>
    <col min="4" max="4" width="13.140625" customWidth="1"/>
    <col min="5" max="5" width="9.85546875" customWidth="1"/>
    <col min="6" max="6" width="5.7109375" customWidth="1"/>
    <col min="7" max="8" width="8.85546875" customWidth="1"/>
    <col min="9" max="9" width="6.7109375" customWidth="1"/>
    <col min="10" max="10" width="15.28515625" customWidth="1"/>
    <col min="11" max="11" width="12" customWidth="1"/>
    <col min="12" max="13" width="6.7109375" customWidth="1"/>
    <col min="14" max="14" width="12.28515625" customWidth="1"/>
    <col min="15" max="15" width="13.28515625" customWidth="1"/>
  </cols>
  <sheetData>
    <row r="1" spans="2:15" ht="13.5" thickBot="1" x14ac:dyDescent="0.25"/>
    <row r="2" spans="2:15" ht="37.5" customHeight="1" thickBot="1" x14ac:dyDescent="0.45">
      <c r="B2" s="462"/>
      <c r="C2" s="393"/>
      <c r="D2" s="394"/>
      <c r="E2" s="394"/>
      <c r="F2" s="394"/>
      <c r="G2" s="394"/>
      <c r="H2" s="394"/>
      <c r="I2" s="394"/>
      <c r="J2" s="394"/>
      <c r="K2" s="394"/>
      <c r="L2" s="394"/>
      <c r="M2" s="394"/>
      <c r="N2" s="396"/>
      <c r="O2" s="395"/>
    </row>
    <row r="3" spans="2:15" ht="28.5" customHeight="1" thickBot="1" x14ac:dyDescent="0.45">
      <c r="C3" s="1184" t="s">
        <v>71</v>
      </c>
      <c r="D3" s="1185"/>
      <c r="E3" s="1185"/>
      <c r="F3" s="1185"/>
      <c r="G3" s="1185"/>
      <c r="H3" s="1185"/>
      <c r="I3" s="1185"/>
      <c r="J3" s="1185"/>
      <c r="K3" s="1185"/>
      <c r="L3" s="1185"/>
      <c r="M3" s="1185"/>
      <c r="N3" s="1185"/>
      <c r="O3" s="1186"/>
    </row>
    <row r="4" spans="2:15" ht="12.75" customHeight="1" thickBot="1" x14ac:dyDescent="0.25">
      <c r="C4" s="1010" t="e">
        <f>INTRO!H3</f>
        <v>#N/A</v>
      </c>
      <c r="D4" s="1011"/>
      <c r="E4" s="1011"/>
      <c r="F4" s="1011"/>
      <c r="G4" s="1011"/>
      <c r="H4" s="1011"/>
      <c r="I4" s="1011"/>
      <c r="J4" s="1011"/>
      <c r="K4" s="1011"/>
      <c r="L4" s="1011"/>
      <c r="M4" s="1011"/>
      <c r="N4" s="1011"/>
      <c r="O4" s="1012"/>
    </row>
    <row r="5" spans="2:15" s="81" customFormat="1" ht="12.75" customHeight="1" x14ac:dyDescent="0.2">
      <c r="C5" s="1187" t="s">
        <v>144</v>
      </c>
      <c r="D5" s="1188"/>
      <c r="E5" s="1188"/>
      <c r="F5" s="1188"/>
      <c r="G5" s="1189"/>
      <c r="H5" s="1190" t="s">
        <v>278</v>
      </c>
      <c r="I5" s="1191"/>
      <c r="J5" s="1191"/>
      <c r="K5" s="1191"/>
      <c r="L5" s="1191"/>
      <c r="M5" s="1192"/>
      <c r="N5" s="101" t="s">
        <v>274</v>
      </c>
      <c r="O5" s="101" t="s">
        <v>273</v>
      </c>
    </row>
    <row r="6" spans="2:15" s="14" customFormat="1" ht="12.75" customHeight="1" thickBot="1" x14ac:dyDescent="0.25">
      <c r="C6" s="102"/>
      <c r="D6" s="103"/>
      <c r="E6" s="103"/>
      <c r="F6" s="103"/>
      <c r="G6" s="104"/>
      <c r="H6" s="1198">
        <f>INTRO!H40</f>
        <v>0</v>
      </c>
      <c r="I6" s="1199"/>
      <c r="J6" s="1199"/>
      <c r="K6" s="1199"/>
      <c r="L6" s="1199"/>
      <c r="M6" s="1200"/>
      <c r="N6" s="105"/>
      <c r="O6" s="105"/>
    </row>
    <row r="7" spans="2:15" s="14" customFormat="1" ht="14.25" customHeight="1" x14ac:dyDescent="0.2">
      <c r="C7" s="1187" t="s">
        <v>185</v>
      </c>
      <c r="D7" s="1188"/>
      <c r="E7" s="1188"/>
      <c r="F7" s="1188"/>
      <c r="G7" s="1189"/>
      <c r="H7" s="1187" t="s">
        <v>279</v>
      </c>
      <c r="I7" s="1188"/>
      <c r="J7" s="1188"/>
      <c r="K7" s="1188"/>
      <c r="L7" s="1188"/>
      <c r="M7" s="1189"/>
      <c r="N7" s="1188" t="s">
        <v>282</v>
      </c>
      <c r="O7" s="1189"/>
    </row>
    <row r="8" spans="2:15" s="14" customFormat="1" ht="14.25" customHeight="1" thickBot="1" x14ac:dyDescent="0.25">
      <c r="C8" s="1195" t="str">
        <f>INTRO!H20</f>
        <v>Example: INDUSTRIES</v>
      </c>
      <c r="D8" s="1196"/>
      <c r="E8" s="1197"/>
      <c r="F8" s="1193">
        <f>INTRO!H21</f>
        <v>0</v>
      </c>
      <c r="G8" s="1194"/>
      <c r="H8" s="1195" t="str">
        <f>INTRO!H29</f>
        <v>Example: contact name</v>
      </c>
      <c r="I8" s="1196"/>
      <c r="J8" s="1197"/>
      <c r="K8" s="106" t="str">
        <f>INTRO!H27</f>
        <v>Example: 123-456-7890</v>
      </c>
      <c r="L8" s="1193">
        <f>INTRO!H28</f>
        <v>0</v>
      </c>
      <c r="M8" s="1194"/>
      <c r="N8" s="1106"/>
      <c r="O8" s="1107"/>
    </row>
    <row r="9" spans="2:15" s="80" customFormat="1" ht="14.25" customHeight="1" x14ac:dyDescent="0.2">
      <c r="C9" s="1187" t="s">
        <v>244</v>
      </c>
      <c r="D9" s="1188"/>
      <c r="E9" s="1189"/>
      <c r="F9" s="1201" t="s">
        <v>151</v>
      </c>
      <c r="G9" s="1202"/>
      <c r="H9" s="1187" t="s">
        <v>48</v>
      </c>
      <c r="I9" s="1188"/>
      <c r="J9" s="1188"/>
      <c r="K9" s="1188"/>
      <c r="L9" s="1188"/>
      <c r="M9" s="1189"/>
      <c r="N9" s="1188" t="s">
        <v>280</v>
      </c>
      <c r="O9" s="1189"/>
    </row>
    <row r="10" spans="2:15" s="14" customFormat="1" ht="14.25" customHeight="1" thickBot="1" x14ac:dyDescent="0.25">
      <c r="C10" s="1195" t="str">
        <f>INTRO!H12</f>
        <v>Example: 1001234</v>
      </c>
      <c r="D10" s="1197"/>
      <c r="E10" s="367" t="str">
        <f>INTRO!H13</f>
        <v>Example: 1</v>
      </c>
      <c r="F10" s="1228" t="str">
        <f>INTRO!H14</f>
        <v>Example: ECR1</v>
      </c>
      <c r="G10" s="1194"/>
      <c r="H10" s="1195" t="str">
        <f>INTRO!H11</f>
        <v>Example: Part Name</v>
      </c>
      <c r="I10" s="1196"/>
      <c r="J10" s="1196"/>
      <c r="K10" s="1196"/>
      <c r="L10" s="1196"/>
      <c r="M10" s="1203"/>
      <c r="N10" s="1106"/>
      <c r="O10" s="1107"/>
    </row>
    <row r="11" spans="2:15" s="14" customFormat="1" ht="14.25" customHeight="1" x14ac:dyDescent="0.2">
      <c r="C11" s="1187" t="s">
        <v>272</v>
      </c>
      <c r="D11" s="1188"/>
      <c r="E11" s="1188"/>
      <c r="F11" s="1188"/>
      <c r="G11" s="1188"/>
      <c r="H11" s="1188"/>
      <c r="I11" s="1188"/>
      <c r="J11" s="1188"/>
      <c r="K11" s="1188"/>
      <c r="L11" s="1188"/>
      <c r="M11" s="1189"/>
      <c r="N11" s="1187" t="s">
        <v>281</v>
      </c>
      <c r="O11" s="1189"/>
    </row>
    <row r="12" spans="2:15" s="14" customFormat="1" ht="14.25" customHeight="1" thickBot="1" x14ac:dyDescent="0.25">
      <c r="C12" s="1204"/>
      <c r="D12" s="1205"/>
      <c r="E12" s="1205"/>
      <c r="F12" s="1205"/>
      <c r="G12" s="1205"/>
      <c r="H12" s="1205"/>
      <c r="I12" s="1205"/>
      <c r="J12" s="1205"/>
      <c r="K12" s="1205"/>
      <c r="L12" s="1205"/>
      <c r="M12" s="1206"/>
      <c r="N12" s="1218"/>
      <c r="O12" s="1219"/>
    </row>
    <row r="13" spans="2:15" s="14" customFormat="1" ht="14.25" customHeight="1" x14ac:dyDescent="0.2">
      <c r="C13" s="1187" t="s">
        <v>283</v>
      </c>
      <c r="D13" s="1188"/>
      <c r="E13" s="1188"/>
      <c r="F13" s="1188"/>
      <c r="G13" s="1189"/>
      <c r="H13" s="1187" t="s">
        <v>283</v>
      </c>
      <c r="I13" s="1188"/>
      <c r="J13" s="1188"/>
      <c r="K13" s="1189"/>
      <c r="L13" s="1187" t="s">
        <v>283</v>
      </c>
      <c r="M13" s="1188"/>
      <c r="N13" s="1188"/>
      <c r="O13" s="1189"/>
    </row>
    <row r="14" spans="2:15" s="14" customFormat="1" ht="14.25" customHeight="1" thickBot="1" x14ac:dyDescent="0.25">
      <c r="C14" s="1105"/>
      <c r="D14" s="1106"/>
      <c r="E14" s="1106"/>
      <c r="F14" s="1106"/>
      <c r="G14" s="1107"/>
      <c r="H14" s="1105"/>
      <c r="I14" s="1106"/>
      <c r="J14" s="1106"/>
      <c r="K14" s="1107"/>
      <c r="L14" s="1105"/>
      <c r="M14" s="1106"/>
      <c r="N14" s="1106"/>
      <c r="O14" s="1107"/>
    </row>
    <row r="15" spans="2:15" s="14" customFormat="1" ht="14.25" customHeight="1" thickBot="1" x14ac:dyDescent="0.25">
      <c r="C15" s="9"/>
      <c r="D15" s="350"/>
      <c r="E15" s="350"/>
      <c r="F15" s="350"/>
      <c r="G15" s="350"/>
      <c r="H15" s="350"/>
      <c r="I15" s="350"/>
      <c r="J15" s="350"/>
      <c r="K15" s="350"/>
      <c r="L15" s="350"/>
      <c r="M15" s="350"/>
      <c r="N15" s="350"/>
      <c r="O15" s="397"/>
    </row>
    <row r="16" spans="2:15" s="15" customFormat="1" ht="9.75" customHeight="1" x14ac:dyDescent="0.2">
      <c r="C16" s="1232" t="s">
        <v>211</v>
      </c>
      <c r="D16" s="1220" t="s">
        <v>212</v>
      </c>
      <c r="E16" s="1220" t="s">
        <v>213</v>
      </c>
      <c r="F16" s="1229" t="s">
        <v>68</v>
      </c>
      <c r="G16" s="1230"/>
      <c r="H16" s="1231"/>
      <c r="I16" s="1220" t="s">
        <v>228</v>
      </c>
      <c r="J16" s="1229" t="s">
        <v>110</v>
      </c>
      <c r="K16" s="1230"/>
      <c r="L16" s="1230"/>
      <c r="M16" s="1230"/>
      <c r="N16" s="1231"/>
      <c r="O16" s="1227" t="s">
        <v>217</v>
      </c>
    </row>
    <row r="17" spans="3:15" s="15" customFormat="1" ht="10.5" customHeight="1" x14ac:dyDescent="0.2">
      <c r="C17" s="1233"/>
      <c r="D17" s="1214"/>
      <c r="E17" s="1214" t="s">
        <v>111</v>
      </c>
      <c r="F17" s="1224"/>
      <c r="G17" s="1225"/>
      <c r="H17" s="1226"/>
      <c r="I17" s="1211"/>
      <c r="J17" s="1224"/>
      <c r="K17" s="1225"/>
      <c r="L17" s="1225"/>
      <c r="M17" s="1225"/>
      <c r="N17" s="1226"/>
      <c r="O17" s="1208"/>
    </row>
    <row r="18" spans="3:15" s="15" customFormat="1" ht="10.5" customHeight="1" x14ac:dyDescent="0.2">
      <c r="C18" s="1233"/>
      <c r="D18" s="1214"/>
      <c r="E18" s="1214" t="s">
        <v>113</v>
      </c>
      <c r="F18" s="1213" t="s">
        <v>117</v>
      </c>
      <c r="G18" s="1213" t="s">
        <v>118</v>
      </c>
      <c r="H18" s="1213" t="s">
        <v>69</v>
      </c>
      <c r="I18" s="1211" t="s">
        <v>114</v>
      </c>
      <c r="J18" s="1213" t="s">
        <v>214</v>
      </c>
      <c r="K18" s="1213" t="s">
        <v>215</v>
      </c>
      <c r="L18" s="1216" t="s">
        <v>115</v>
      </c>
      <c r="M18" s="1217"/>
      <c r="N18" s="1213" t="s">
        <v>216</v>
      </c>
      <c r="O18" s="1208"/>
    </row>
    <row r="19" spans="3:15" s="15" customFormat="1" ht="10.5" customHeight="1" x14ac:dyDescent="0.2">
      <c r="C19" s="1233"/>
      <c r="D19" s="1214"/>
      <c r="E19" s="1214" t="s">
        <v>116</v>
      </c>
      <c r="F19" s="1214"/>
      <c r="G19" s="1214"/>
      <c r="H19" s="1214"/>
      <c r="I19" s="1211" t="s">
        <v>119</v>
      </c>
      <c r="J19" s="1214" t="s">
        <v>120</v>
      </c>
      <c r="K19" s="1214" t="s">
        <v>121</v>
      </c>
      <c r="L19" s="1213" t="s">
        <v>122</v>
      </c>
      <c r="M19" s="1213" t="s">
        <v>123</v>
      </c>
      <c r="N19" s="1214"/>
      <c r="O19" s="1208" t="s">
        <v>124</v>
      </c>
    </row>
    <row r="20" spans="3:15" s="15" customFormat="1" ht="10.5" customHeight="1" thickBot="1" x14ac:dyDescent="0.25">
      <c r="C20" s="1234"/>
      <c r="D20" s="1215"/>
      <c r="E20" s="1215"/>
      <c r="F20" s="1215"/>
      <c r="G20" s="1215"/>
      <c r="H20" s="1215"/>
      <c r="I20" s="1212"/>
      <c r="J20" s="1215" t="s">
        <v>92</v>
      </c>
      <c r="K20" s="1215" t="s">
        <v>125</v>
      </c>
      <c r="L20" s="1215"/>
      <c r="M20" s="1215"/>
      <c r="N20" s="1215" t="s">
        <v>126</v>
      </c>
      <c r="O20" s="1209"/>
    </row>
    <row r="21" spans="3:15" ht="15.6" customHeight="1" x14ac:dyDescent="0.2">
      <c r="C21" s="276"/>
      <c r="D21" s="35"/>
      <c r="E21" s="35"/>
      <c r="F21" s="79"/>
      <c r="G21" s="35"/>
      <c r="H21" s="35"/>
      <c r="I21" s="35"/>
      <c r="J21" s="35"/>
      <c r="K21" s="79"/>
      <c r="L21" s="79"/>
      <c r="M21" s="79"/>
      <c r="N21" s="79"/>
      <c r="O21" s="398"/>
    </row>
    <row r="22" spans="3:15" ht="15.6" customHeight="1" x14ac:dyDescent="0.2">
      <c r="C22" s="277"/>
      <c r="D22" s="76"/>
      <c r="E22" s="76"/>
      <c r="F22" s="77"/>
      <c r="G22" s="76"/>
      <c r="H22" s="76"/>
      <c r="I22" s="76"/>
      <c r="J22" s="76"/>
      <c r="K22" s="77"/>
      <c r="L22" s="77"/>
      <c r="M22" s="77"/>
      <c r="N22" s="77"/>
      <c r="O22" s="399"/>
    </row>
    <row r="23" spans="3:15" ht="15.6" customHeight="1" x14ac:dyDescent="0.2">
      <c r="C23" s="277"/>
      <c r="D23" s="76"/>
      <c r="E23" s="76"/>
      <c r="F23" s="77"/>
      <c r="G23" s="76"/>
      <c r="H23" s="76"/>
      <c r="I23" s="76"/>
      <c r="J23" s="76"/>
      <c r="K23" s="77"/>
      <c r="L23" s="77"/>
      <c r="M23" s="77"/>
      <c r="N23" s="77"/>
      <c r="O23" s="399"/>
    </row>
    <row r="24" spans="3:15" ht="15.6" customHeight="1" x14ac:dyDescent="0.2">
      <c r="C24" s="277"/>
      <c r="D24" s="76"/>
      <c r="E24" s="76"/>
      <c r="F24" s="77"/>
      <c r="G24" s="76"/>
      <c r="H24" s="76"/>
      <c r="I24" s="76"/>
      <c r="J24" s="76"/>
      <c r="K24" s="77"/>
      <c r="L24" s="77"/>
      <c r="M24" s="77"/>
      <c r="N24" s="77"/>
      <c r="O24" s="399"/>
    </row>
    <row r="25" spans="3:15" ht="15.6" customHeight="1" x14ac:dyDescent="0.2">
      <c r="C25" s="277"/>
      <c r="D25" s="76"/>
      <c r="E25" s="76"/>
      <c r="F25" s="77"/>
      <c r="G25" s="76"/>
      <c r="H25" s="76"/>
      <c r="I25" s="76"/>
      <c r="J25" s="76"/>
      <c r="K25" s="77"/>
      <c r="L25" s="77"/>
      <c r="M25" s="77"/>
      <c r="N25" s="77"/>
      <c r="O25" s="399"/>
    </row>
    <row r="26" spans="3:15" ht="15.6" customHeight="1" x14ac:dyDescent="0.2">
      <c r="C26" s="277"/>
      <c r="D26" s="76"/>
      <c r="E26" s="76"/>
      <c r="F26" s="77"/>
      <c r="G26" s="76"/>
      <c r="H26" s="76"/>
      <c r="I26" s="76"/>
      <c r="J26" s="76"/>
      <c r="K26" s="77"/>
      <c r="L26" s="77"/>
      <c r="M26" s="77"/>
      <c r="N26" s="77"/>
      <c r="O26" s="399"/>
    </row>
    <row r="27" spans="3:15" ht="15.6" customHeight="1" x14ac:dyDescent="0.2">
      <c r="C27" s="277"/>
      <c r="D27" s="76"/>
      <c r="E27" s="76"/>
      <c r="F27" s="77"/>
      <c r="G27" s="76"/>
      <c r="H27" s="76"/>
      <c r="I27" s="76"/>
      <c r="J27" s="76"/>
      <c r="K27" s="77"/>
      <c r="L27" s="77"/>
      <c r="M27" s="77"/>
      <c r="N27" s="77"/>
      <c r="O27" s="399"/>
    </row>
    <row r="28" spans="3:15" ht="15.6" customHeight="1" x14ac:dyDescent="0.2">
      <c r="C28" s="277"/>
      <c r="D28" s="76"/>
      <c r="E28" s="76"/>
      <c r="F28" s="77"/>
      <c r="G28" s="76"/>
      <c r="H28" s="76"/>
      <c r="I28" s="76"/>
      <c r="J28" s="76"/>
      <c r="K28" s="77"/>
      <c r="L28" s="77"/>
      <c r="M28" s="77"/>
      <c r="N28" s="77"/>
      <c r="O28" s="399"/>
    </row>
    <row r="29" spans="3:15" ht="15.6" customHeight="1" x14ac:dyDescent="0.2">
      <c r="C29" s="277"/>
      <c r="D29" s="76"/>
      <c r="E29" s="76"/>
      <c r="F29" s="77"/>
      <c r="G29" s="76"/>
      <c r="H29" s="76"/>
      <c r="I29" s="76"/>
      <c r="J29" s="76"/>
      <c r="K29" s="77"/>
      <c r="L29" s="77"/>
      <c r="M29" s="77"/>
      <c r="N29" s="77"/>
      <c r="O29" s="399"/>
    </row>
    <row r="30" spans="3:15" ht="15.6" customHeight="1" x14ac:dyDescent="0.2">
      <c r="C30" s="277"/>
      <c r="D30" s="76"/>
      <c r="E30" s="76"/>
      <c r="F30" s="77"/>
      <c r="G30" s="76"/>
      <c r="H30" s="76"/>
      <c r="I30" s="76"/>
      <c r="J30" s="76"/>
      <c r="K30" s="77"/>
      <c r="L30" s="77"/>
      <c r="M30" s="77"/>
      <c r="N30" s="77"/>
      <c r="O30" s="399"/>
    </row>
    <row r="31" spans="3:15" ht="15.6" customHeight="1" x14ac:dyDescent="0.2">
      <c r="C31" s="277"/>
      <c r="D31" s="76"/>
      <c r="E31" s="76"/>
      <c r="F31" s="77"/>
      <c r="G31" s="76"/>
      <c r="H31" s="76"/>
      <c r="I31" s="76"/>
      <c r="J31" s="76"/>
      <c r="K31" s="77"/>
      <c r="L31" s="77"/>
      <c r="M31" s="77"/>
      <c r="N31" s="77"/>
      <c r="O31" s="399"/>
    </row>
    <row r="32" spans="3:15" ht="15.6" customHeight="1" x14ac:dyDescent="0.2">
      <c r="C32" s="277"/>
      <c r="D32" s="76"/>
      <c r="E32" s="76"/>
      <c r="F32" s="77"/>
      <c r="G32" s="76"/>
      <c r="H32" s="76"/>
      <c r="I32" s="76"/>
      <c r="J32" s="76"/>
      <c r="K32" s="77"/>
      <c r="L32" s="77"/>
      <c r="M32" s="77"/>
      <c r="N32" s="77"/>
      <c r="O32" s="399"/>
    </row>
    <row r="33" spans="3:15" ht="15.6" customHeight="1" x14ac:dyDescent="0.2">
      <c r="C33" s="277"/>
      <c r="D33" s="76"/>
      <c r="E33" s="76"/>
      <c r="F33" s="77"/>
      <c r="G33" s="76"/>
      <c r="H33" s="76"/>
      <c r="I33" s="76"/>
      <c r="J33" s="76"/>
      <c r="K33" s="77"/>
      <c r="L33" s="77"/>
      <c r="M33" s="77"/>
      <c r="N33" s="77"/>
      <c r="O33" s="399"/>
    </row>
    <row r="34" spans="3:15" ht="15.6" customHeight="1" x14ac:dyDescent="0.2">
      <c r="C34" s="277"/>
      <c r="D34" s="76"/>
      <c r="E34" s="76"/>
      <c r="F34" s="77"/>
      <c r="G34" s="76"/>
      <c r="H34" s="76"/>
      <c r="I34" s="76"/>
      <c r="J34" s="76"/>
      <c r="K34" s="77"/>
      <c r="L34" s="77"/>
      <c r="M34" s="77"/>
      <c r="N34" s="77"/>
      <c r="O34" s="399"/>
    </row>
    <row r="35" spans="3:15" ht="15.6" customHeight="1" thickBot="1" x14ac:dyDescent="0.25">
      <c r="C35" s="278"/>
      <c r="D35" s="279"/>
      <c r="E35" s="279"/>
      <c r="F35" s="280"/>
      <c r="G35" s="279"/>
      <c r="H35" s="279"/>
      <c r="I35" s="279"/>
      <c r="J35" s="279"/>
      <c r="K35" s="280"/>
      <c r="L35" s="280"/>
      <c r="M35" s="280"/>
      <c r="N35" s="280"/>
      <c r="O35" s="400"/>
    </row>
    <row r="36" spans="3:15" s="15" customFormat="1" ht="9.75" customHeight="1" x14ac:dyDescent="0.2">
      <c r="C36" s="1235" t="s">
        <v>211</v>
      </c>
      <c r="D36" s="1210" t="s">
        <v>212</v>
      </c>
      <c r="E36" s="1210" t="s">
        <v>213</v>
      </c>
      <c r="F36" s="1221" t="s">
        <v>68</v>
      </c>
      <c r="G36" s="1222"/>
      <c r="H36" s="1223"/>
      <c r="I36" s="1210" t="s">
        <v>228</v>
      </c>
      <c r="J36" s="1221" t="s">
        <v>110</v>
      </c>
      <c r="K36" s="1222"/>
      <c r="L36" s="1222"/>
      <c r="M36" s="1222"/>
      <c r="N36" s="1223"/>
      <c r="O36" s="1207" t="s">
        <v>217</v>
      </c>
    </row>
    <row r="37" spans="3:15" s="15" customFormat="1" ht="10.5" customHeight="1" x14ac:dyDescent="0.2">
      <c r="C37" s="1233"/>
      <c r="D37" s="1214"/>
      <c r="E37" s="1214" t="s">
        <v>111</v>
      </c>
      <c r="F37" s="1224"/>
      <c r="G37" s="1225"/>
      <c r="H37" s="1226"/>
      <c r="I37" s="1211"/>
      <c r="J37" s="1224"/>
      <c r="K37" s="1225"/>
      <c r="L37" s="1225"/>
      <c r="M37" s="1225"/>
      <c r="N37" s="1226"/>
      <c r="O37" s="1208"/>
    </row>
    <row r="38" spans="3:15" s="15" customFormat="1" ht="10.5" customHeight="1" x14ac:dyDescent="0.2">
      <c r="C38" s="1233"/>
      <c r="D38" s="1214"/>
      <c r="E38" s="1214" t="s">
        <v>113</v>
      </c>
      <c r="F38" s="1213" t="s">
        <v>117</v>
      </c>
      <c r="G38" s="1213" t="s">
        <v>118</v>
      </c>
      <c r="H38" s="1213" t="s">
        <v>69</v>
      </c>
      <c r="I38" s="1211" t="s">
        <v>114</v>
      </c>
      <c r="J38" s="1213" t="s">
        <v>214</v>
      </c>
      <c r="K38" s="1213" t="s">
        <v>215</v>
      </c>
      <c r="L38" s="1216" t="s">
        <v>115</v>
      </c>
      <c r="M38" s="1217"/>
      <c r="N38" s="1213" t="s">
        <v>216</v>
      </c>
      <c r="O38" s="1208"/>
    </row>
    <row r="39" spans="3:15" s="15" customFormat="1" ht="10.5" customHeight="1" x14ac:dyDescent="0.2">
      <c r="C39" s="1233"/>
      <c r="D39" s="1214"/>
      <c r="E39" s="1214" t="s">
        <v>116</v>
      </c>
      <c r="F39" s="1214"/>
      <c r="G39" s="1214"/>
      <c r="H39" s="1214"/>
      <c r="I39" s="1211" t="s">
        <v>119</v>
      </c>
      <c r="J39" s="1214" t="s">
        <v>120</v>
      </c>
      <c r="K39" s="1214" t="s">
        <v>121</v>
      </c>
      <c r="L39" s="1213" t="s">
        <v>122</v>
      </c>
      <c r="M39" s="1213" t="s">
        <v>123</v>
      </c>
      <c r="N39" s="1214"/>
      <c r="O39" s="1208" t="s">
        <v>124</v>
      </c>
    </row>
    <row r="40" spans="3:15" s="15" customFormat="1" ht="10.5" customHeight="1" thickBot="1" x14ac:dyDescent="0.25">
      <c r="C40" s="1234"/>
      <c r="D40" s="1215"/>
      <c r="E40" s="1215"/>
      <c r="F40" s="1215"/>
      <c r="G40" s="1215"/>
      <c r="H40" s="1215"/>
      <c r="I40" s="1212"/>
      <c r="J40" s="1215" t="s">
        <v>92</v>
      </c>
      <c r="K40" s="1215" t="s">
        <v>125</v>
      </c>
      <c r="L40" s="1215"/>
      <c r="M40" s="1215"/>
      <c r="N40" s="1215" t="s">
        <v>126</v>
      </c>
      <c r="O40" s="1209"/>
    </row>
    <row r="41" spans="3:15" s="15" customFormat="1" ht="15.6" customHeight="1" x14ac:dyDescent="0.2">
      <c r="C41" s="61"/>
      <c r="D41" s="61"/>
      <c r="E41" s="61"/>
      <c r="F41" s="61"/>
      <c r="G41" s="61"/>
      <c r="H41" s="61"/>
      <c r="I41" s="62"/>
      <c r="J41" s="61"/>
      <c r="K41" s="61"/>
      <c r="L41" s="61"/>
      <c r="M41" s="61"/>
      <c r="N41" s="61"/>
      <c r="O41" s="61"/>
    </row>
    <row r="42" spans="3:15" s="15" customFormat="1" ht="15.6" customHeight="1" x14ac:dyDescent="0.2">
      <c r="C42" s="82"/>
      <c r="D42" s="82"/>
      <c r="E42" s="82"/>
      <c r="F42" s="82"/>
      <c r="G42" s="82"/>
      <c r="H42" s="82"/>
      <c r="I42" s="83"/>
      <c r="J42" s="82"/>
      <c r="K42" s="82"/>
      <c r="L42" s="82"/>
      <c r="M42" s="82"/>
      <c r="N42" s="82"/>
      <c r="O42" s="82"/>
    </row>
    <row r="43" spans="3:15" s="15" customFormat="1" ht="15.6" customHeight="1" x14ac:dyDescent="0.2">
      <c r="C43" s="82"/>
      <c r="D43" s="82"/>
      <c r="E43" s="82"/>
      <c r="F43" s="82"/>
      <c r="G43" s="82"/>
      <c r="H43" s="82"/>
      <c r="I43" s="83"/>
      <c r="J43" s="82"/>
      <c r="K43" s="82"/>
      <c r="L43" s="82"/>
      <c r="M43" s="82"/>
      <c r="N43" s="82"/>
      <c r="O43" s="82"/>
    </row>
    <row r="44" spans="3:15" s="15" customFormat="1" ht="15.6" customHeight="1" x14ac:dyDescent="0.2">
      <c r="C44" s="82"/>
      <c r="D44" s="82"/>
      <c r="E44" s="82"/>
      <c r="F44" s="82"/>
      <c r="G44" s="82"/>
      <c r="H44" s="82"/>
      <c r="I44" s="83"/>
      <c r="J44" s="82"/>
      <c r="K44" s="82"/>
      <c r="L44" s="82"/>
      <c r="M44" s="82"/>
      <c r="N44" s="82"/>
      <c r="O44" s="82"/>
    </row>
    <row r="45" spans="3:15" s="15" customFormat="1" ht="15.6" customHeight="1" x14ac:dyDescent="0.2">
      <c r="C45" s="82"/>
      <c r="D45" s="82"/>
      <c r="E45" s="82"/>
      <c r="F45" s="82"/>
      <c r="G45" s="82"/>
      <c r="H45" s="82"/>
      <c r="I45" s="83"/>
      <c r="J45" s="82"/>
      <c r="K45" s="82"/>
      <c r="L45" s="82"/>
      <c r="M45" s="82"/>
      <c r="N45" s="82"/>
      <c r="O45" s="82"/>
    </row>
    <row r="46" spans="3:15" s="15" customFormat="1" ht="15.6" customHeight="1" x14ac:dyDescent="0.2">
      <c r="C46" s="82"/>
      <c r="D46" s="82"/>
      <c r="E46" s="82"/>
      <c r="F46" s="82"/>
      <c r="G46" s="82"/>
      <c r="H46" s="82"/>
      <c r="I46" s="83"/>
      <c r="J46" s="82"/>
      <c r="K46" s="82"/>
      <c r="L46" s="82"/>
      <c r="M46" s="82"/>
      <c r="N46" s="82"/>
      <c r="O46" s="82"/>
    </row>
    <row r="47" spans="3:15" s="15" customFormat="1" ht="15.6" customHeight="1" x14ac:dyDescent="0.2">
      <c r="C47" s="82"/>
      <c r="D47" s="82"/>
      <c r="E47" s="82"/>
      <c r="F47" s="82"/>
      <c r="G47" s="82"/>
      <c r="H47" s="82"/>
      <c r="I47" s="83"/>
      <c r="J47" s="82"/>
      <c r="K47" s="82"/>
      <c r="L47" s="82"/>
      <c r="M47" s="82"/>
      <c r="N47" s="82"/>
      <c r="O47" s="82"/>
    </row>
    <row r="48" spans="3:15" s="15" customFormat="1" ht="15.6" customHeight="1" x14ac:dyDescent="0.2">
      <c r="C48" s="82"/>
      <c r="D48" s="82"/>
      <c r="E48" s="82"/>
      <c r="F48" s="82"/>
      <c r="G48" s="82"/>
      <c r="H48" s="82"/>
      <c r="I48" s="83"/>
      <c r="J48" s="82"/>
      <c r="K48" s="82"/>
      <c r="L48" s="82"/>
      <c r="M48" s="82"/>
      <c r="N48" s="82"/>
      <c r="O48" s="82"/>
    </row>
    <row r="49" spans="3:15" s="15" customFormat="1" ht="15.6" customHeight="1" x14ac:dyDescent="0.2">
      <c r="C49" s="82"/>
      <c r="D49" s="82"/>
      <c r="E49" s="82"/>
      <c r="F49" s="82"/>
      <c r="G49" s="82"/>
      <c r="H49" s="82"/>
      <c r="I49" s="83"/>
      <c r="J49" s="82"/>
      <c r="K49" s="82"/>
      <c r="L49" s="82"/>
      <c r="M49" s="82"/>
      <c r="N49" s="82"/>
      <c r="O49" s="82"/>
    </row>
    <row r="50" spans="3:15" s="15" customFormat="1" ht="15.6" customHeight="1" x14ac:dyDescent="0.2">
      <c r="C50" s="82"/>
      <c r="D50" s="82"/>
      <c r="E50" s="82"/>
      <c r="F50" s="82"/>
      <c r="G50" s="82"/>
      <c r="H50" s="82"/>
      <c r="I50" s="83"/>
      <c r="J50" s="82"/>
      <c r="K50" s="82"/>
      <c r="L50" s="82"/>
      <c r="M50" s="82"/>
      <c r="N50" s="82"/>
      <c r="O50" s="82"/>
    </row>
    <row r="51" spans="3:15" s="15" customFormat="1" ht="15.6" customHeight="1" x14ac:dyDescent="0.2">
      <c r="C51" s="82"/>
      <c r="D51" s="82"/>
      <c r="E51" s="82"/>
      <c r="F51" s="82"/>
      <c r="G51" s="82"/>
      <c r="H51" s="82"/>
      <c r="I51" s="83"/>
      <c r="J51" s="82"/>
      <c r="K51" s="82"/>
      <c r="L51" s="82"/>
      <c r="M51" s="82"/>
      <c r="N51" s="82"/>
      <c r="O51" s="82"/>
    </row>
    <row r="52" spans="3:15" s="15" customFormat="1" ht="15.6" customHeight="1" x14ac:dyDescent="0.2">
      <c r="C52" s="82"/>
      <c r="D52" s="82"/>
      <c r="E52" s="82"/>
      <c r="F52" s="82"/>
      <c r="G52" s="82"/>
      <c r="H52" s="82"/>
      <c r="I52" s="83"/>
      <c r="J52" s="82"/>
      <c r="K52" s="82"/>
      <c r="L52" s="82"/>
      <c r="M52" s="82"/>
      <c r="N52" s="82"/>
      <c r="O52" s="82"/>
    </row>
    <row r="53" spans="3:15" s="15" customFormat="1" ht="15.6" customHeight="1" x14ac:dyDescent="0.2">
      <c r="C53" s="82"/>
      <c r="D53" s="82"/>
      <c r="E53" s="82"/>
      <c r="F53" s="82"/>
      <c r="G53" s="82"/>
      <c r="H53" s="82"/>
      <c r="I53" s="83"/>
      <c r="J53" s="82"/>
      <c r="K53" s="82"/>
      <c r="L53" s="82"/>
      <c r="M53" s="82"/>
      <c r="N53" s="82"/>
      <c r="O53" s="82"/>
    </row>
    <row r="54" spans="3:15" s="15" customFormat="1" ht="15.6" customHeight="1" x14ac:dyDescent="0.2">
      <c r="C54" s="82"/>
      <c r="D54" s="82"/>
      <c r="E54" s="82"/>
      <c r="F54" s="82"/>
      <c r="G54" s="82"/>
      <c r="H54" s="82"/>
      <c r="I54" s="83"/>
      <c r="J54" s="82"/>
      <c r="K54" s="82"/>
      <c r="L54" s="82"/>
      <c r="M54" s="82"/>
      <c r="N54" s="82"/>
      <c r="O54" s="82"/>
    </row>
    <row r="55" spans="3:15" s="15" customFormat="1" ht="15.6" customHeight="1" x14ac:dyDescent="0.2">
      <c r="C55" s="82"/>
      <c r="D55" s="82"/>
      <c r="E55" s="82"/>
      <c r="F55" s="82"/>
      <c r="G55" s="82"/>
      <c r="H55" s="82"/>
      <c r="I55" s="83"/>
      <c r="J55" s="82"/>
      <c r="K55" s="82"/>
      <c r="L55" s="82"/>
      <c r="M55" s="82"/>
      <c r="N55" s="82"/>
      <c r="O55" s="82"/>
    </row>
    <row r="56" spans="3:15" s="15" customFormat="1" ht="15.6" customHeight="1" x14ac:dyDescent="0.2">
      <c r="C56" s="82"/>
      <c r="D56" s="82"/>
      <c r="E56" s="82"/>
      <c r="F56" s="82"/>
      <c r="G56" s="82"/>
      <c r="H56" s="82"/>
      <c r="I56" s="83"/>
      <c r="J56" s="82"/>
      <c r="K56" s="82"/>
      <c r="L56" s="82"/>
      <c r="M56" s="82"/>
      <c r="N56" s="82"/>
      <c r="O56" s="82"/>
    </row>
    <row r="57" spans="3:15" s="15" customFormat="1" ht="15.6" customHeight="1" x14ac:dyDescent="0.2">
      <c r="C57" s="82"/>
      <c r="D57" s="82"/>
      <c r="E57" s="82"/>
      <c r="F57" s="82"/>
      <c r="G57" s="82"/>
      <c r="H57" s="82"/>
      <c r="I57" s="83"/>
      <c r="J57" s="82"/>
      <c r="K57" s="82"/>
      <c r="L57" s="82"/>
      <c r="M57" s="82"/>
      <c r="N57" s="82"/>
      <c r="O57" s="82"/>
    </row>
    <row r="58" spans="3:15" s="15" customFormat="1" ht="15.6" customHeight="1" x14ac:dyDescent="0.2">
      <c r="C58" s="82"/>
      <c r="D58" s="82"/>
      <c r="E58" s="82"/>
      <c r="F58" s="82"/>
      <c r="G58" s="82"/>
      <c r="H58" s="82"/>
      <c r="I58" s="83"/>
      <c r="J58" s="82"/>
      <c r="K58" s="82"/>
      <c r="L58" s="82"/>
      <c r="M58" s="82"/>
      <c r="N58" s="82"/>
      <c r="O58" s="82"/>
    </row>
    <row r="59" spans="3:15" s="15" customFormat="1" ht="15.6" customHeight="1" x14ac:dyDescent="0.2">
      <c r="C59" s="82"/>
      <c r="D59" s="82"/>
      <c r="E59" s="82"/>
      <c r="F59" s="82"/>
      <c r="G59" s="82"/>
      <c r="H59" s="82"/>
      <c r="I59" s="83"/>
      <c r="J59" s="82"/>
      <c r="K59" s="82"/>
      <c r="L59" s="82"/>
      <c r="M59" s="82"/>
      <c r="N59" s="82"/>
      <c r="O59" s="82"/>
    </row>
    <row r="60" spans="3:15" s="15" customFormat="1" ht="15.6" customHeight="1" x14ac:dyDescent="0.2">
      <c r="C60" s="82"/>
      <c r="D60" s="82"/>
      <c r="E60" s="82"/>
      <c r="F60" s="82"/>
      <c r="G60" s="82"/>
      <c r="H60" s="82"/>
      <c r="I60" s="83"/>
      <c r="J60" s="82"/>
      <c r="K60" s="82"/>
      <c r="L60" s="82"/>
      <c r="M60" s="82"/>
      <c r="N60" s="82"/>
      <c r="O60" s="82"/>
    </row>
    <row r="61" spans="3:15" s="15" customFormat="1" ht="15.6" customHeight="1" x14ac:dyDescent="0.2">
      <c r="C61" s="82"/>
      <c r="D61" s="82"/>
      <c r="E61" s="82"/>
      <c r="F61" s="82"/>
      <c r="G61" s="82"/>
      <c r="H61" s="82"/>
      <c r="I61" s="83"/>
      <c r="J61" s="82"/>
      <c r="K61" s="82"/>
      <c r="L61" s="82"/>
      <c r="M61" s="82"/>
      <c r="N61" s="82"/>
      <c r="O61" s="82"/>
    </row>
    <row r="62" spans="3:15" s="15" customFormat="1" ht="15.6" customHeight="1" x14ac:dyDescent="0.2">
      <c r="C62" s="82"/>
      <c r="D62" s="82"/>
      <c r="E62" s="82"/>
      <c r="F62" s="82"/>
      <c r="G62" s="82"/>
      <c r="H62" s="82"/>
      <c r="I62" s="83"/>
      <c r="J62" s="82"/>
      <c r="K62" s="82"/>
      <c r="L62" s="82"/>
      <c r="M62" s="82"/>
      <c r="N62" s="82"/>
      <c r="O62" s="82"/>
    </row>
    <row r="63" spans="3:15" s="15" customFormat="1" ht="15.6" customHeight="1" x14ac:dyDescent="0.2">
      <c r="C63" s="82"/>
      <c r="D63" s="82"/>
      <c r="E63" s="82"/>
      <c r="F63" s="82"/>
      <c r="G63" s="82"/>
      <c r="H63" s="82"/>
      <c r="I63" s="83"/>
      <c r="J63" s="82"/>
      <c r="K63" s="82"/>
      <c r="L63" s="82"/>
      <c r="M63" s="82"/>
      <c r="N63" s="82"/>
      <c r="O63" s="82"/>
    </row>
    <row r="64" spans="3:15" s="15" customFormat="1" ht="15.6" customHeight="1" x14ac:dyDescent="0.2">
      <c r="C64" s="82"/>
      <c r="D64" s="82"/>
      <c r="E64" s="82"/>
      <c r="F64" s="82"/>
      <c r="G64" s="82"/>
      <c r="H64" s="82"/>
      <c r="I64" s="83"/>
      <c r="J64" s="82"/>
      <c r="K64" s="82"/>
      <c r="L64" s="82"/>
      <c r="M64" s="82"/>
      <c r="N64" s="82"/>
      <c r="O64" s="82"/>
    </row>
    <row r="65" spans="3:15" s="15" customFormat="1" ht="15.6" customHeight="1" x14ac:dyDescent="0.2">
      <c r="C65" s="82"/>
      <c r="D65" s="82"/>
      <c r="E65" s="82"/>
      <c r="F65" s="82"/>
      <c r="G65" s="82"/>
      <c r="H65" s="82"/>
      <c r="I65" s="83"/>
      <c r="J65" s="82"/>
      <c r="K65" s="82"/>
      <c r="L65" s="82"/>
      <c r="M65" s="82"/>
      <c r="N65" s="82"/>
      <c r="O65" s="82"/>
    </row>
    <row r="66" spans="3:15" s="15" customFormat="1" ht="15.6" customHeight="1" x14ac:dyDescent="0.2">
      <c r="C66" s="82"/>
      <c r="D66" s="82"/>
      <c r="E66" s="82"/>
      <c r="F66" s="82"/>
      <c r="G66" s="82"/>
      <c r="H66" s="82"/>
      <c r="I66" s="83"/>
      <c r="J66" s="82"/>
      <c r="K66" s="82"/>
      <c r="L66" s="82"/>
      <c r="M66" s="82"/>
      <c r="N66" s="82"/>
      <c r="O66" s="82"/>
    </row>
    <row r="67" spans="3:15" s="15" customFormat="1" ht="15.6" customHeight="1" x14ac:dyDescent="0.2">
      <c r="C67" s="82"/>
      <c r="D67" s="82"/>
      <c r="E67" s="82"/>
      <c r="F67" s="82"/>
      <c r="G67" s="82"/>
      <c r="H67" s="82"/>
      <c r="I67" s="83"/>
      <c r="J67" s="82"/>
      <c r="K67" s="82"/>
      <c r="L67" s="82"/>
      <c r="M67" s="82"/>
      <c r="N67" s="82"/>
      <c r="O67" s="82"/>
    </row>
    <row r="68" spans="3:15" s="15" customFormat="1" ht="15.6" customHeight="1" x14ac:dyDescent="0.2">
      <c r="C68" s="82"/>
      <c r="D68" s="82"/>
      <c r="E68" s="82"/>
      <c r="F68" s="82"/>
      <c r="G68" s="82"/>
      <c r="H68" s="82"/>
      <c r="I68" s="83"/>
      <c r="J68" s="82"/>
      <c r="K68" s="82"/>
      <c r="L68" s="82"/>
      <c r="M68" s="82"/>
      <c r="N68" s="82"/>
      <c r="O68" s="82"/>
    </row>
    <row r="69" spans="3:15" s="15" customFormat="1" ht="15.6" customHeight="1" x14ac:dyDescent="0.2">
      <c r="C69" s="82"/>
      <c r="D69" s="82"/>
      <c r="E69" s="82"/>
      <c r="F69" s="82"/>
      <c r="G69" s="82"/>
      <c r="H69" s="82"/>
      <c r="I69" s="83"/>
      <c r="J69" s="82"/>
      <c r="K69" s="82"/>
      <c r="L69" s="82"/>
      <c r="M69" s="82"/>
      <c r="N69" s="82"/>
      <c r="O69" s="82"/>
    </row>
    <row r="70" spans="3:15" s="15" customFormat="1" ht="9.75" customHeight="1" x14ac:dyDescent="0.2">
      <c r="C70" s="1236" t="s">
        <v>211</v>
      </c>
      <c r="D70" s="1213" t="s">
        <v>212</v>
      </c>
      <c r="E70" s="1213" t="s">
        <v>213</v>
      </c>
      <c r="F70" s="1237" t="s">
        <v>68</v>
      </c>
      <c r="G70" s="1238"/>
      <c r="H70" s="1239"/>
      <c r="I70" s="1213" t="s">
        <v>228</v>
      </c>
      <c r="J70" s="1237" t="s">
        <v>110</v>
      </c>
      <c r="K70" s="1238"/>
      <c r="L70" s="1238"/>
      <c r="M70" s="1238"/>
      <c r="N70" s="1239"/>
      <c r="O70" s="1240" t="s">
        <v>217</v>
      </c>
    </row>
    <row r="71" spans="3:15" s="15" customFormat="1" ht="10.5" customHeight="1" x14ac:dyDescent="0.2">
      <c r="C71" s="1233"/>
      <c r="D71" s="1214"/>
      <c r="E71" s="1214" t="s">
        <v>111</v>
      </c>
      <c r="F71" s="1224"/>
      <c r="G71" s="1225"/>
      <c r="H71" s="1226"/>
      <c r="I71" s="1211"/>
      <c r="J71" s="1224"/>
      <c r="K71" s="1225"/>
      <c r="L71" s="1225"/>
      <c r="M71" s="1225"/>
      <c r="N71" s="1226"/>
      <c r="O71" s="1208"/>
    </row>
    <row r="72" spans="3:15" s="15" customFormat="1" ht="10.5" customHeight="1" x14ac:dyDescent="0.2">
      <c r="C72" s="1233"/>
      <c r="D72" s="1214"/>
      <c r="E72" s="1214" t="s">
        <v>113</v>
      </c>
      <c r="F72" s="1213" t="s">
        <v>117</v>
      </c>
      <c r="G72" s="1213" t="s">
        <v>118</v>
      </c>
      <c r="H72" s="1213" t="s">
        <v>69</v>
      </c>
      <c r="I72" s="1211" t="s">
        <v>114</v>
      </c>
      <c r="J72" s="1213" t="s">
        <v>214</v>
      </c>
      <c r="K72" s="1213" t="s">
        <v>215</v>
      </c>
      <c r="L72" s="1216" t="s">
        <v>115</v>
      </c>
      <c r="M72" s="1217"/>
      <c r="N72" s="1213" t="s">
        <v>216</v>
      </c>
      <c r="O72" s="1208"/>
    </row>
    <row r="73" spans="3:15" s="15" customFormat="1" ht="10.5" customHeight="1" x14ac:dyDescent="0.2">
      <c r="C73" s="1233"/>
      <c r="D73" s="1214"/>
      <c r="E73" s="1214" t="s">
        <v>116</v>
      </c>
      <c r="F73" s="1214"/>
      <c r="G73" s="1214"/>
      <c r="H73" s="1214"/>
      <c r="I73" s="1211" t="s">
        <v>119</v>
      </c>
      <c r="J73" s="1214" t="s">
        <v>120</v>
      </c>
      <c r="K73" s="1214" t="s">
        <v>121</v>
      </c>
      <c r="L73" s="1213" t="s">
        <v>122</v>
      </c>
      <c r="M73" s="1213" t="s">
        <v>123</v>
      </c>
      <c r="N73" s="1214"/>
      <c r="O73" s="1208" t="s">
        <v>124</v>
      </c>
    </row>
    <row r="74" spans="3:15" s="15" customFormat="1" ht="10.5" customHeight="1" thickBot="1" x14ac:dyDescent="0.25">
      <c r="C74" s="1234"/>
      <c r="D74" s="1215"/>
      <c r="E74" s="1215"/>
      <c r="F74" s="1215"/>
      <c r="G74" s="1215"/>
      <c r="H74" s="1215"/>
      <c r="I74" s="1212"/>
      <c r="J74" s="1215" t="s">
        <v>92</v>
      </c>
      <c r="K74" s="1215" t="s">
        <v>125</v>
      </c>
      <c r="L74" s="1215"/>
      <c r="M74" s="1215"/>
      <c r="N74" s="1215" t="s">
        <v>126</v>
      </c>
      <c r="O74" s="1209"/>
    </row>
    <row r="75" spans="3:15" s="15" customFormat="1" ht="15.6" customHeight="1" x14ac:dyDescent="0.2">
      <c r="C75" s="61"/>
      <c r="D75" s="61"/>
      <c r="E75" s="61"/>
      <c r="F75" s="61"/>
      <c r="G75" s="61"/>
      <c r="H75" s="61"/>
      <c r="I75" s="62"/>
      <c r="J75" s="61"/>
      <c r="K75" s="61"/>
      <c r="L75" s="61"/>
      <c r="M75" s="61"/>
      <c r="N75" s="61"/>
      <c r="O75" s="61"/>
    </row>
    <row r="76" spans="3:15" s="15" customFormat="1" ht="15.6" customHeight="1" x14ac:dyDescent="0.2">
      <c r="C76" s="82"/>
      <c r="D76" s="82"/>
      <c r="E76" s="82"/>
      <c r="F76" s="82"/>
      <c r="G76" s="82"/>
      <c r="H76" s="82"/>
      <c r="I76" s="83"/>
      <c r="J76" s="82"/>
      <c r="K76" s="82"/>
      <c r="L76" s="82"/>
      <c r="M76" s="82"/>
      <c r="N76" s="82"/>
      <c r="O76" s="82"/>
    </row>
    <row r="77" spans="3:15" s="15" customFormat="1" ht="15.6" customHeight="1" x14ac:dyDescent="0.2">
      <c r="C77" s="82"/>
      <c r="D77" s="82"/>
      <c r="E77" s="82"/>
      <c r="F77" s="82"/>
      <c r="G77" s="82"/>
      <c r="H77" s="82"/>
      <c r="I77" s="83"/>
      <c r="J77" s="82"/>
      <c r="K77" s="82"/>
      <c r="L77" s="82"/>
      <c r="M77" s="82"/>
      <c r="N77" s="82"/>
      <c r="O77" s="82"/>
    </row>
    <row r="78" spans="3:15" s="15" customFormat="1" ht="15.6" customHeight="1" x14ac:dyDescent="0.2">
      <c r="C78" s="82"/>
      <c r="D78" s="82"/>
      <c r="E78" s="82"/>
      <c r="F78" s="82"/>
      <c r="G78" s="82"/>
      <c r="H78" s="82"/>
      <c r="I78" s="83"/>
      <c r="J78" s="82"/>
      <c r="K78" s="82"/>
      <c r="L78" s="82"/>
      <c r="M78" s="82"/>
      <c r="N78" s="82"/>
      <c r="O78" s="82"/>
    </row>
    <row r="79" spans="3:15" s="15" customFormat="1" ht="15.6" customHeight="1" x14ac:dyDescent="0.2">
      <c r="C79" s="82"/>
      <c r="D79" s="82"/>
      <c r="E79" s="82"/>
      <c r="F79" s="82"/>
      <c r="G79" s="82"/>
      <c r="H79" s="82"/>
      <c r="I79" s="83"/>
      <c r="J79" s="82"/>
      <c r="K79" s="82"/>
      <c r="L79" s="82"/>
      <c r="M79" s="82"/>
      <c r="N79" s="82"/>
      <c r="O79" s="82"/>
    </row>
    <row r="80" spans="3:15" s="15" customFormat="1" ht="15.6" customHeight="1" x14ac:dyDescent="0.2">
      <c r="C80" s="82"/>
      <c r="D80" s="82"/>
      <c r="E80" s="82"/>
      <c r="F80" s="82"/>
      <c r="G80" s="82"/>
      <c r="H80" s="82"/>
      <c r="I80" s="83"/>
      <c r="J80" s="82"/>
      <c r="K80" s="82"/>
      <c r="L80" s="82"/>
      <c r="M80" s="82"/>
      <c r="N80" s="82"/>
      <c r="O80" s="82"/>
    </row>
    <row r="81" spans="3:15" s="15" customFormat="1" ht="15.6" customHeight="1" x14ac:dyDescent="0.2">
      <c r="C81" s="82"/>
      <c r="D81" s="82"/>
      <c r="E81" s="82"/>
      <c r="F81" s="82"/>
      <c r="G81" s="82"/>
      <c r="H81" s="82"/>
      <c r="I81" s="83"/>
      <c r="J81" s="82"/>
      <c r="K81" s="82"/>
      <c r="L81" s="82"/>
      <c r="M81" s="82"/>
      <c r="N81" s="82"/>
      <c r="O81" s="82"/>
    </row>
    <row r="82" spans="3:15" s="15" customFormat="1" ht="15.6" customHeight="1" x14ac:dyDescent="0.2">
      <c r="C82" s="82"/>
      <c r="D82" s="82"/>
      <c r="E82" s="82"/>
      <c r="F82" s="82"/>
      <c r="G82" s="82"/>
      <c r="H82" s="82"/>
      <c r="I82" s="83"/>
      <c r="J82" s="82"/>
      <c r="K82" s="82"/>
      <c r="L82" s="82"/>
      <c r="M82" s="82"/>
      <c r="N82" s="82"/>
      <c r="O82" s="82"/>
    </row>
    <row r="83" spans="3:15" s="15" customFormat="1" ht="15.6" customHeight="1" x14ac:dyDescent="0.2">
      <c r="C83" s="82"/>
      <c r="D83" s="82"/>
      <c r="E83" s="82"/>
      <c r="F83" s="82"/>
      <c r="G83" s="82"/>
      <c r="H83" s="82"/>
      <c r="I83" s="83"/>
      <c r="J83" s="82"/>
      <c r="K83" s="82"/>
      <c r="L83" s="82"/>
      <c r="M83" s="82"/>
      <c r="N83" s="82"/>
      <c r="O83" s="82"/>
    </row>
    <row r="84" spans="3:15" s="15" customFormat="1" ht="15.6" customHeight="1" x14ac:dyDescent="0.2">
      <c r="C84" s="82"/>
      <c r="D84" s="82"/>
      <c r="E84" s="82"/>
      <c r="F84" s="82"/>
      <c r="G84" s="82"/>
      <c r="H84" s="82"/>
      <c r="I84" s="83"/>
      <c r="J84" s="82"/>
      <c r="K84" s="82"/>
      <c r="L84" s="82"/>
      <c r="M84" s="82"/>
      <c r="N84" s="82"/>
      <c r="O84" s="82"/>
    </row>
    <row r="85" spans="3:15" s="15" customFormat="1" ht="15.6" customHeight="1" x14ac:dyDescent="0.2">
      <c r="C85" s="82"/>
      <c r="D85" s="82"/>
      <c r="E85" s="82"/>
      <c r="F85" s="82"/>
      <c r="G85" s="82"/>
      <c r="H85" s="82"/>
      <c r="I85" s="83"/>
      <c r="J85" s="82"/>
      <c r="K85" s="82"/>
      <c r="L85" s="82"/>
      <c r="M85" s="82"/>
      <c r="N85" s="82"/>
      <c r="O85" s="82"/>
    </row>
    <row r="86" spans="3:15" s="15" customFormat="1" ht="15.6" customHeight="1" x14ac:dyDescent="0.2">
      <c r="C86" s="82"/>
      <c r="D86" s="82"/>
      <c r="E86" s="82"/>
      <c r="F86" s="82"/>
      <c r="G86" s="82"/>
      <c r="H86" s="82"/>
      <c r="I86" s="83"/>
      <c r="J86" s="82"/>
      <c r="K86" s="82"/>
      <c r="L86" s="82"/>
      <c r="M86" s="82"/>
      <c r="N86" s="82"/>
      <c r="O86" s="82"/>
    </row>
    <row r="87" spans="3:15" s="15" customFormat="1" ht="15.6" customHeight="1" x14ac:dyDescent="0.2">
      <c r="C87" s="82"/>
      <c r="D87" s="82"/>
      <c r="E87" s="82"/>
      <c r="F87" s="82"/>
      <c r="G87" s="82"/>
      <c r="H87" s="82"/>
      <c r="I87" s="83"/>
      <c r="J87" s="82"/>
      <c r="K87" s="82"/>
      <c r="L87" s="82"/>
      <c r="M87" s="82"/>
      <c r="N87" s="82"/>
      <c r="O87" s="82"/>
    </row>
    <row r="88" spans="3:15" s="15" customFormat="1" ht="15.6" customHeight="1" x14ac:dyDescent="0.2">
      <c r="C88" s="82"/>
      <c r="D88" s="82"/>
      <c r="E88" s="82"/>
      <c r="F88" s="82"/>
      <c r="G88" s="82"/>
      <c r="H88" s="82"/>
      <c r="I88" s="83"/>
      <c r="J88" s="82"/>
      <c r="K88" s="82"/>
      <c r="L88" s="82"/>
      <c r="M88" s="82"/>
      <c r="N88" s="82"/>
      <c r="O88" s="82"/>
    </row>
    <row r="89" spans="3:15" s="15" customFormat="1" ht="15.6" customHeight="1" x14ac:dyDescent="0.2">
      <c r="C89" s="82"/>
      <c r="D89" s="82"/>
      <c r="E89" s="82"/>
      <c r="F89" s="82"/>
      <c r="G89" s="82"/>
      <c r="H89" s="82"/>
      <c r="I89" s="83"/>
      <c r="J89" s="82"/>
      <c r="K89" s="82"/>
      <c r="L89" s="82"/>
      <c r="M89" s="82"/>
      <c r="N89" s="82"/>
      <c r="O89" s="82"/>
    </row>
    <row r="90" spans="3:15" s="15" customFormat="1" ht="15.6" customHeight="1" x14ac:dyDescent="0.2">
      <c r="C90" s="82"/>
      <c r="D90" s="82"/>
      <c r="E90" s="82"/>
      <c r="F90" s="82"/>
      <c r="G90" s="82"/>
      <c r="H90" s="82"/>
      <c r="I90" s="83"/>
      <c r="J90" s="82"/>
      <c r="K90" s="82"/>
      <c r="L90" s="82"/>
      <c r="M90" s="82"/>
      <c r="N90" s="82"/>
      <c r="O90" s="82"/>
    </row>
    <row r="91" spans="3:15" s="15" customFormat="1" ht="15.6" customHeight="1" x14ac:dyDescent="0.2">
      <c r="C91" s="82"/>
      <c r="D91" s="82"/>
      <c r="E91" s="82"/>
      <c r="F91" s="82"/>
      <c r="G91" s="82"/>
      <c r="H91" s="82"/>
      <c r="I91" s="83"/>
      <c r="J91" s="82"/>
      <c r="K91" s="82"/>
      <c r="L91" s="82"/>
      <c r="M91" s="82"/>
      <c r="N91" s="82"/>
      <c r="O91" s="82"/>
    </row>
    <row r="92" spans="3:15" s="15" customFormat="1" ht="15.6" customHeight="1" x14ac:dyDescent="0.2">
      <c r="C92" s="82"/>
      <c r="D92" s="82"/>
      <c r="E92" s="82"/>
      <c r="F92" s="82"/>
      <c r="G92" s="82"/>
      <c r="H92" s="82"/>
      <c r="I92" s="83"/>
      <c r="J92" s="82"/>
      <c r="K92" s="82"/>
      <c r="L92" s="82"/>
      <c r="M92" s="82"/>
      <c r="N92" s="82"/>
      <c r="O92" s="82"/>
    </row>
    <row r="93" spans="3:15" s="15" customFormat="1" ht="15.6" customHeight="1" x14ac:dyDescent="0.2">
      <c r="C93" s="82"/>
      <c r="D93" s="82"/>
      <c r="E93" s="82"/>
      <c r="F93" s="82"/>
      <c r="G93" s="82"/>
      <c r="H93" s="82"/>
      <c r="I93" s="83"/>
      <c r="J93" s="82"/>
      <c r="K93" s="82"/>
      <c r="L93" s="82"/>
      <c r="M93" s="82"/>
      <c r="N93" s="82"/>
      <c r="O93" s="82"/>
    </row>
    <row r="94" spans="3:15" s="15" customFormat="1" ht="15.6" customHeight="1" x14ac:dyDescent="0.2">
      <c r="C94" s="82"/>
      <c r="D94" s="82"/>
      <c r="E94" s="82"/>
      <c r="F94" s="82"/>
      <c r="G94" s="82"/>
      <c r="H94" s="82"/>
      <c r="I94" s="83"/>
      <c r="J94" s="82"/>
      <c r="K94" s="82"/>
      <c r="L94" s="82"/>
      <c r="M94" s="82"/>
      <c r="N94" s="82"/>
      <c r="O94" s="82"/>
    </row>
    <row r="95" spans="3:15" s="15" customFormat="1" ht="15.6" customHeight="1" x14ac:dyDescent="0.2">
      <c r="C95" s="82"/>
      <c r="D95" s="82"/>
      <c r="E95" s="82"/>
      <c r="F95" s="82"/>
      <c r="G95" s="82"/>
      <c r="H95" s="82"/>
      <c r="I95" s="83"/>
      <c r="J95" s="82"/>
      <c r="K95" s="82"/>
      <c r="L95" s="82"/>
      <c r="M95" s="82"/>
      <c r="N95" s="82"/>
      <c r="O95" s="82"/>
    </row>
    <row r="96" spans="3:15" s="15" customFormat="1" ht="15.6" customHeight="1" x14ac:dyDescent="0.2">
      <c r="C96" s="82"/>
      <c r="D96" s="82"/>
      <c r="E96" s="82"/>
      <c r="F96" s="82"/>
      <c r="G96" s="82"/>
      <c r="H96" s="82"/>
      <c r="I96" s="83"/>
      <c r="J96" s="82"/>
      <c r="K96" s="82"/>
      <c r="L96" s="82"/>
      <c r="M96" s="82"/>
      <c r="N96" s="82"/>
      <c r="O96" s="82"/>
    </row>
    <row r="97" spans="3:15" s="15" customFormat="1" ht="15.6" customHeight="1" x14ac:dyDescent="0.2">
      <c r="C97" s="82"/>
      <c r="D97" s="82"/>
      <c r="E97" s="82"/>
      <c r="F97" s="82"/>
      <c r="G97" s="82"/>
      <c r="H97" s="82"/>
      <c r="I97" s="83"/>
      <c r="J97" s="82"/>
      <c r="K97" s="82"/>
      <c r="L97" s="82"/>
      <c r="M97" s="82"/>
      <c r="N97" s="82"/>
      <c r="O97" s="82"/>
    </row>
    <row r="98" spans="3:15" s="15" customFormat="1" ht="15.6" customHeight="1" x14ac:dyDescent="0.2">
      <c r="C98" s="82"/>
      <c r="D98" s="82"/>
      <c r="E98" s="82"/>
      <c r="F98" s="82"/>
      <c r="G98" s="82"/>
      <c r="H98" s="82"/>
      <c r="I98" s="83"/>
      <c r="J98" s="82"/>
      <c r="K98" s="82"/>
      <c r="L98" s="82"/>
      <c r="M98" s="82"/>
      <c r="N98" s="82"/>
      <c r="O98" s="82"/>
    </row>
    <row r="99" spans="3:15" s="15" customFormat="1" ht="15.6" customHeight="1" x14ac:dyDescent="0.2">
      <c r="C99" s="82"/>
      <c r="D99" s="82"/>
      <c r="E99" s="82"/>
      <c r="F99" s="82"/>
      <c r="G99" s="82"/>
      <c r="H99" s="82"/>
      <c r="I99" s="83"/>
      <c r="J99" s="82"/>
      <c r="K99" s="82"/>
      <c r="L99" s="82"/>
      <c r="M99" s="82"/>
      <c r="N99" s="82"/>
      <c r="O99" s="82"/>
    </row>
    <row r="100" spans="3:15" s="15" customFormat="1" ht="15.6" customHeight="1" x14ac:dyDescent="0.2">
      <c r="C100" s="82"/>
      <c r="D100" s="82"/>
      <c r="E100" s="82"/>
      <c r="F100" s="82"/>
      <c r="G100" s="82"/>
      <c r="H100" s="82"/>
      <c r="I100" s="83"/>
      <c r="J100" s="82"/>
      <c r="K100" s="82"/>
      <c r="L100" s="82"/>
      <c r="M100" s="82"/>
      <c r="N100" s="82"/>
      <c r="O100" s="82"/>
    </row>
    <row r="101" spans="3:15" s="15" customFormat="1" ht="15.6" customHeight="1" x14ac:dyDescent="0.2">
      <c r="C101" s="82"/>
      <c r="D101" s="82"/>
      <c r="E101" s="82"/>
      <c r="F101" s="82"/>
      <c r="G101" s="82"/>
      <c r="H101" s="82"/>
      <c r="I101" s="83"/>
      <c r="J101" s="82"/>
      <c r="K101" s="82"/>
      <c r="L101" s="82"/>
      <c r="M101" s="82"/>
      <c r="N101" s="82"/>
      <c r="O101" s="82"/>
    </row>
    <row r="102" spans="3:15" s="15" customFormat="1" ht="15.6" customHeight="1" x14ac:dyDescent="0.2">
      <c r="C102" s="82"/>
      <c r="D102" s="82"/>
      <c r="E102" s="82"/>
      <c r="F102" s="82"/>
      <c r="G102" s="82"/>
      <c r="H102" s="82"/>
      <c r="I102" s="83"/>
      <c r="J102" s="82"/>
      <c r="K102" s="82"/>
      <c r="L102" s="82"/>
      <c r="M102" s="82"/>
      <c r="N102" s="82"/>
      <c r="O102" s="82"/>
    </row>
    <row r="103" spans="3:15" s="15" customFormat="1" ht="15.6" customHeight="1" x14ac:dyDescent="0.2">
      <c r="C103" s="82"/>
      <c r="D103" s="82"/>
      <c r="E103" s="82"/>
      <c r="F103" s="82"/>
      <c r="G103" s="82"/>
      <c r="H103" s="82"/>
      <c r="I103" s="83"/>
      <c r="J103" s="82"/>
      <c r="K103" s="82"/>
      <c r="L103" s="82"/>
      <c r="M103" s="82"/>
      <c r="N103" s="82"/>
      <c r="O103" s="82"/>
    </row>
    <row r="104" spans="3:15" s="15" customFormat="1" ht="9.75" customHeight="1" x14ac:dyDescent="0.2">
      <c r="C104" s="1236" t="s">
        <v>211</v>
      </c>
      <c r="D104" s="1213" t="s">
        <v>212</v>
      </c>
      <c r="E104" s="1213" t="s">
        <v>213</v>
      </c>
      <c r="F104" s="1237" t="s">
        <v>68</v>
      </c>
      <c r="G104" s="1238"/>
      <c r="H104" s="1239"/>
      <c r="I104" s="1213" t="s">
        <v>228</v>
      </c>
      <c r="J104" s="1237" t="s">
        <v>110</v>
      </c>
      <c r="K104" s="1238"/>
      <c r="L104" s="1238"/>
      <c r="M104" s="1238"/>
      <c r="N104" s="1239"/>
      <c r="O104" s="1240" t="s">
        <v>217</v>
      </c>
    </row>
    <row r="105" spans="3:15" s="15" customFormat="1" ht="10.5" customHeight="1" x14ac:dyDescent="0.2">
      <c r="C105" s="1233"/>
      <c r="D105" s="1214"/>
      <c r="E105" s="1214" t="s">
        <v>111</v>
      </c>
      <c r="F105" s="1224"/>
      <c r="G105" s="1225"/>
      <c r="H105" s="1226"/>
      <c r="I105" s="1211"/>
      <c r="J105" s="1224"/>
      <c r="K105" s="1225"/>
      <c r="L105" s="1225"/>
      <c r="M105" s="1225"/>
      <c r="N105" s="1226"/>
      <c r="O105" s="1208"/>
    </row>
    <row r="106" spans="3:15" s="15" customFormat="1" ht="10.5" customHeight="1" x14ac:dyDescent="0.2">
      <c r="C106" s="1233"/>
      <c r="D106" s="1214"/>
      <c r="E106" s="1214" t="s">
        <v>113</v>
      </c>
      <c r="F106" s="1213" t="s">
        <v>117</v>
      </c>
      <c r="G106" s="1213" t="s">
        <v>118</v>
      </c>
      <c r="H106" s="1213" t="s">
        <v>69</v>
      </c>
      <c r="I106" s="1211" t="s">
        <v>114</v>
      </c>
      <c r="J106" s="1213" t="s">
        <v>214</v>
      </c>
      <c r="K106" s="1213" t="s">
        <v>215</v>
      </c>
      <c r="L106" s="1216" t="s">
        <v>115</v>
      </c>
      <c r="M106" s="1217"/>
      <c r="N106" s="1213" t="s">
        <v>216</v>
      </c>
      <c r="O106" s="1208"/>
    </row>
    <row r="107" spans="3:15" s="15" customFormat="1" ht="10.5" customHeight="1" x14ac:dyDescent="0.2">
      <c r="C107" s="1233"/>
      <c r="D107" s="1214"/>
      <c r="E107" s="1214" t="s">
        <v>116</v>
      </c>
      <c r="F107" s="1214"/>
      <c r="G107" s="1214"/>
      <c r="H107" s="1214"/>
      <c r="I107" s="1211" t="s">
        <v>119</v>
      </c>
      <c r="J107" s="1214" t="s">
        <v>120</v>
      </c>
      <c r="K107" s="1214" t="s">
        <v>121</v>
      </c>
      <c r="L107" s="1213" t="s">
        <v>122</v>
      </c>
      <c r="M107" s="1213" t="s">
        <v>123</v>
      </c>
      <c r="N107" s="1214"/>
      <c r="O107" s="1208" t="s">
        <v>124</v>
      </c>
    </row>
    <row r="108" spans="3:15" s="15" customFormat="1" ht="10.5" customHeight="1" thickBot="1" x14ac:dyDescent="0.25">
      <c r="C108" s="1234"/>
      <c r="D108" s="1215"/>
      <c r="E108" s="1215"/>
      <c r="F108" s="1215"/>
      <c r="G108" s="1215"/>
      <c r="H108" s="1215"/>
      <c r="I108" s="1212"/>
      <c r="J108" s="1215" t="s">
        <v>92</v>
      </c>
      <c r="K108" s="1215" t="s">
        <v>125</v>
      </c>
      <c r="L108" s="1215"/>
      <c r="M108" s="1215"/>
      <c r="N108" s="1215" t="s">
        <v>126</v>
      </c>
      <c r="O108" s="1209"/>
    </row>
    <row r="109" spans="3:15" s="15" customFormat="1" ht="15.6" customHeight="1" x14ac:dyDescent="0.2">
      <c r="C109" s="61"/>
      <c r="D109" s="61"/>
      <c r="E109" s="61"/>
      <c r="F109" s="61"/>
      <c r="G109" s="61"/>
      <c r="H109" s="61"/>
      <c r="I109" s="62"/>
      <c r="J109" s="61"/>
      <c r="K109" s="61"/>
      <c r="L109" s="61"/>
      <c r="M109" s="61"/>
      <c r="N109" s="61"/>
      <c r="O109" s="61"/>
    </row>
    <row r="110" spans="3:15" s="15" customFormat="1" ht="15.6" customHeight="1" x14ac:dyDescent="0.2">
      <c r="C110" s="82"/>
      <c r="D110" s="82"/>
      <c r="E110" s="82"/>
      <c r="F110" s="82"/>
      <c r="G110" s="82"/>
      <c r="H110" s="82"/>
      <c r="I110" s="83"/>
      <c r="J110" s="82"/>
      <c r="K110" s="82"/>
      <c r="L110" s="82"/>
      <c r="M110" s="82"/>
      <c r="N110" s="82"/>
      <c r="O110" s="82"/>
    </row>
    <row r="111" spans="3:15" s="15" customFormat="1" ht="15.6" customHeight="1" x14ac:dyDescent="0.2">
      <c r="C111" s="82"/>
      <c r="D111" s="82"/>
      <c r="E111" s="82"/>
      <c r="F111" s="82"/>
      <c r="G111" s="82"/>
      <c r="H111" s="82"/>
      <c r="I111" s="83"/>
      <c r="J111" s="82"/>
      <c r="K111" s="82"/>
      <c r="L111" s="82"/>
      <c r="M111" s="82"/>
      <c r="N111" s="82"/>
      <c r="O111" s="82"/>
    </row>
    <row r="112" spans="3:15" s="15" customFormat="1" ht="15.6" customHeight="1" x14ac:dyDescent="0.2">
      <c r="C112" s="82"/>
      <c r="D112" s="82"/>
      <c r="E112" s="82"/>
      <c r="F112" s="82"/>
      <c r="G112" s="82"/>
      <c r="H112" s="82"/>
      <c r="I112" s="83"/>
      <c r="J112" s="82"/>
      <c r="K112" s="82"/>
      <c r="L112" s="82"/>
      <c r="M112" s="82"/>
      <c r="N112" s="82"/>
      <c r="O112" s="82"/>
    </row>
    <row r="113" spans="3:15" s="15" customFormat="1" ht="15.6" customHeight="1" x14ac:dyDescent="0.2">
      <c r="C113" s="82"/>
      <c r="D113" s="82"/>
      <c r="E113" s="82"/>
      <c r="F113" s="82"/>
      <c r="G113" s="82"/>
      <c r="H113" s="82"/>
      <c r="I113" s="83"/>
      <c r="J113" s="82"/>
      <c r="K113" s="82"/>
      <c r="L113" s="82"/>
      <c r="M113" s="82"/>
      <c r="N113" s="82"/>
      <c r="O113" s="82"/>
    </row>
    <row r="114" spans="3:15" s="15" customFormat="1" ht="15.6" customHeight="1" x14ac:dyDescent="0.2">
      <c r="C114" s="82"/>
      <c r="D114" s="82"/>
      <c r="E114" s="82"/>
      <c r="F114" s="82"/>
      <c r="G114" s="82"/>
      <c r="H114" s="82"/>
      <c r="I114" s="83"/>
      <c r="J114" s="82"/>
      <c r="K114" s="82"/>
      <c r="L114" s="82"/>
      <c r="M114" s="82"/>
      <c r="N114" s="82"/>
      <c r="O114" s="82"/>
    </row>
    <row r="115" spans="3:15" s="15" customFormat="1" ht="15.6" customHeight="1" x14ac:dyDescent="0.2">
      <c r="C115" s="82"/>
      <c r="D115" s="82"/>
      <c r="E115" s="82"/>
      <c r="F115" s="82"/>
      <c r="G115" s="82"/>
      <c r="H115" s="82"/>
      <c r="I115" s="83"/>
      <c r="J115" s="82"/>
      <c r="K115" s="82"/>
      <c r="L115" s="82"/>
      <c r="M115" s="82"/>
      <c r="N115" s="82"/>
      <c r="O115" s="82"/>
    </row>
    <row r="116" spans="3:15" s="15" customFormat="1" ht="15.6" customHeight="1" x14ac:dyDescent="0.2">
      <c r="C116" s="82"/>
      <c r="D116" s="82"/>
      <c r="E116" s="82"/>
      <c r="F116" s="82"/>
      <c r="G116" s="82"/>
      <c r="H116" s="82"/>
      <c r="I116" s="83"/>
      <c r="J116" s="82"/>
      <c r="K116" s="82"/>
      <c r="L116" s="82"/>
      <c r="M116" s="82"/>
      <c r="N116" s="82"/>
      <c r="O116" s="82"/>
    </row>
    <row r="117" spans="3:15" s="15" customFormat="1" ht="15.6" customHeight="1" x14ac:dyDescent="0.2">
      <c r="C117" s="82"/>
      <c r="D117" s="82"/>
      <c r="E117" s="82"/>
      <c r="F117" s="82"/>
      <c r="G117" s="82"/>
      <c r="H117" s="82"/>
      <c r="I117" s="83"/>
      <c r="J117" s="82"/>
      <c r="K117" s="82"/>
      <c r="L117" s="82"/>
      <c r="M117" s="82"/>
      <c r="N117" s="82"/>
      <c r="O117" s="82"/>
    </row>
    <row r="118" spans="3:15" s="15" customFormat="1" ht="15.6" customHeight="1" x14ac:dyDescent="0.2">
      <c r="C118" s="82"/>
      <c r="D118" s="82"/>
      <c r="E118" s="82"/>
      <c r="F118" s="82"/>
      <c r="G118" s="82"/>
      <c r="H118" s="82"/>
      <c r="I118" s="83"/>
      <c r="J118" s="82"/>
      <c r="K118" s="82"/>
      <c r="L118" s="82"/>
      <c r="M118" s="82"/>
      <c r="N118" s="82"/>
      <c r="O118" s="82"/>
    </row>
    <row r="119" spans="3:15" s="15" customFormat="1" ht="15.6" customHeight="1" x14ac:dyDescent="0.2">
      <c r="C119" s="82"/>
      <c r="D119" s="82"/>
      <c r="E119" s="82"/>
      <c r="F119" s="82"/>
      <c r="G119" s="82"/>
      <c r="H119" s="82"/>
      <c r="I119" s="83"/>
      <c r="J119" s="82"/>
      <c r="K119" s="82"/>
      <c r="L119" s="82"/>
      <c r="M119" s="82"/>
      <c r="N119" s="82"/>
      <c r="O119" s="82"/>
    </row>
    <row r="120" spans="3:15" s="15" customFormat="1" ht="15.6" customHeight="1" x14ac:dyDescent="0.2">
      <c r="C120" s="82"/>
      <c r="D120" s="82"/>
      <c r="E120" s="82"/>
      <c r="F120" s="82"/>
      <c r="G120" s="82"/>
      <c r="H120" s="82"/>
      <c r="I120" s="83"/>
      <c r="J120" s="82"/>
      <c r="K120" s="82"/>
      <c r="L120" s="82"/>
      <c r="M120" s="82"/>
      <c r="N120" s="82"/>
      <c r="O120" s="82"/>
    </row>
    <row r="121" spans="3:15" s="15" customFormat="1" ht="15.6" customHeight="1" x14ac:dyDescent="0.2">
      <c r="C121" s="82"/>
      <c r="D121" s="82"/>
      <c r="E121" s="82"/>
      <c r="F121" s="82"/>
      <c r="G121" s="82"/>
      <c r="H121" s="82"/>
      <c r="I121" s="83"/>
      <c r="J121" s="82"/>
      <c r="K121" s="82"/>
      <c r="L121" s="82"/>
      <c r="M121" s="82"/>
      <c r="N121" s="82"/>
      <c r="O121" s="82"/>
    </row>
    <row r="122" spans="3:15" s="15" customFormat="1" ht="15.6" customHeight="1" x14ac:dyDescent="0.2">
      <c r="C122" s="82"/>
      <c r="D122" s="82"/>
      <c r="E122" s="82"/>
      <c r="F122" s="82"/>
      <c r="G122" s="82"/>
      <c r="H122" s="82"/>
      <c r="I122" s="83"/>
      <c r="J122" s="82"/>
      <c r="K122" s="82"/>
      <c r="L122" s="82"/>
      <c r="M122" s="82"/>
      <c r="N122" s="82"/>
      <c r="O122" s="82"/>
    </row>
    <row r="123" spans="3:15" s="15" customFormat="1" ht="15.6" customHeight="1" x14ac:dyDescent="0.2">
      <c r="C123" s="82"/>
      <c r="D123" s="82"/>
      <c r="E123" s="82"/>
      <c r="F123" s="82"/>
      <c r="G123" s="82"/>
      <c r="H123" s="82"/>
      <c r="I123" s="83"/>
      <c r="J123" s="82"/>
      <c r="K123" s="82"/>
      <c r="L123" s="82"/>
      <c r="M123" s="82"/>
      <c r="N123" s="82"/>
      <c r="O123" s="82"/>
    </row>
    <row r="124" spans="3:15" s="15" customFormat="1" ht="15.6" customHeight="1" x14ac:dyDescent="0.2">
      <c r="C124" s="82"/>
      <c r="D124" s="82"/>
      <c r="E124" s="82"/>
      <c r="F124" s="82"/>
      <c r="G124" s="82"/>
      <c r="H124" s="82"/>
      <c r="I124" s="83"/>
      <c r="J124" s="82"/>
      <c r="K124" s="82"/>
      <c r="L124" s="82"/>
      <c r="M124" s="82"/>
      <c r="N124" s="82"/>
      <c r="O124" s="82"/>
    </row>
    <row r="125" spans="3:15" s="15" customFormat="1" ht="15.6" customHeight="1" x14ac:dyDescent="0.2">
      <c r="C125" s="82"/>
      <c r="D125" s="82"/>
      <c r="E125" s="82"/>
      <c r="F125" s="82"/>
      <c r="G125" s="82"/>
      <c r="H125" s="82"/>
      <c r="I125" s="83"/>
      <c r="J125" s="82"/>
      <c r="K125" s="82"/>
      <c r="L125" s="82"/>
      <c r="M125" s="82"/>
      <c r="N125" s="82"/>
      <c r="O125" s="82"/>
    </row>
    <row r="126" spans="3:15" s="15" customFormat="1" ht="15.6" customHeight="1" x14ac:dyDescent="0.2">
      <c r="C126" s="82"/>
      <c r="D126" s="82"/>
      <c r="E126" s="82"/>
      <c r="F126" s="82"/>
      <c r="G126" s="82"/>
      <c r="H126" s="82"/>
      <c r="I126" s="83"/>
      <c r="J126" s="82"/>
      <c r="K126" s="82"/>
      <c r="L126" s="82"/>
      <c r="M126" s="82"/>
      <c r="N126" s="82"/>
      <c r="O126" s="82"/>
    </row>
    <row r="127" spans="3:15" s="15" customFormat="1" ht="15.6" customHeight="1" x14ac:dyDescent="0.2">
      <c r="C127" s="82"/>
      <c r="D127" s="82"/>
      <c r="E127" s="82"/>
      <c r="F127" s="82"/>
      <c r="G127" s="82"/>
      <c r="H127" s="82"/>
      <c r="I127" s="83"/>
      <c r="J127" s="82"/>
      <c r="K127" s="82"/>
      <c r="L127" s="82"/>
      <c r="M127" s="82"/>
      <c r="N127" s="82"/>
      <c r="O127" s="82"/>
    </row>
    <row r="128" spans="3:15" s="15" customFormat="1" ht="15.6" customHeight="1" x14ac:dyDescent="0.2">
      <c r="C128" s="82"/>
      <c r="D128" s="82"/>
      <c r="E128" s="82"/>
      <c r="F128" s="82"/>
      <c r="G128" s="82"/>
      <c r="H128" s="82"/>
      <c r="I128" s="83"/>
      <c r="J128" s="82"/>
      <c r="K128" s="82"/>
      <c r="L128" s="82"/>
      <c r="M128" s="82"/>
      <c r="N128" s="82"/>
      <c r="O128" s="82"/>
    </row>
    <row r="129" spans="3:15" s="15" customFormat="1" ht="15.6" customHeight="1" x14ac:dyDescent="0.2">
      <c r="C129" s="82"/>
      <c r="D129" s="82"/>
      <c r="E129" s="82"/>
      <c r="F129" s="82"/>
      <c r="G129" s="82"/>
      <c r="H129" s="82"/>
      <c r="I129" s="83"/>
      <c r="J129" s="82"/>
      <c r="K129" s="82"/>
      <c r="L129" s="82"/>
      <c r="M129" s="82"/>
      <c r="N129" s="82"/>
      <c r="O129" s="82"/>
    </row>
    <row r="130" spans="3:15" s="15" customFormat="1" ht="15.6" customHeight="1" x14ac:dyDescent="0.2">
      <c r="C130" s="82"/>
      <c r="D130" s="82"/>
      <c r="E130" s="82"/>
      <c r="F130" s="82"/>
      <c r="G130" s="82"/>
      <c r="H130" s="82"/>
      <c r="I130" s="83"/>
      <c r="J130" s="82"/>
      <c r="K130" s="82"/>
      <c r="L130" s="82"/>
      <c r="M130" s="82"/>
      <c r="N130" s="82"/>
      <c r="O130" s="82"/>
    </row>
    <row r="131" spans="3:15" s="15" customFormat="1" ht="15.6" customHeight="1" x14ac:dyDescent="0.2">
      <c r="C131" s="82"/>
      <c r="D131" s="82"/>
      <c r="E131" s="82"/>
      <c r="F131" s="82"/>
      <c r="G131" s="82"/>
      <c r="H131" s="82"/>
      <c r="I131" s="83"/>
      <c r="J131" s="82"/>
      <c r="K131" s="82"/>
      <c r="L131" s="82"/>
      <c r="M131" s="82"/>
      <c r="N131" s="82"/>
      <c r="O131" s="82"/>
    </row>
    <row r="132" spans="3:15" s="15" customFormat="1" ht="15.6" customHeight="1" x14ac:dyDescent="0.2">
      <c r="C132" s="82"/>
      <c r="D132" s="82"/>
      <c r="E132" s="82"/>
      <c r="F132" s="82"/>
      <c r="G132" s="82"/>
      <c r="H132" s="82"/>
      <c r="I132" s="83"/>
      <c r="J132" s="82"/>
      <c r="K132" s="82"/>
      <c r="L132" s="82"/>
      <c r="M132" s="82"/>
      <c r="N132" s="82"/>
      <c r="O132" s="82"/>
    </row>
    <row r="133" spans="3:15" s="15" customFormat="1" ht="15.6" customHeight="1" x14ac:dyDescent="0.2">
      <c r="C133" s="82"/>
      <c r="D133" s="82"/>
      <c r="E133" s="82"/>
      <c r="F133" s="82"/>
      <c r="G133" s="82"/>
      <c r="H133" s="82"/>
      <c r="I133" s="83"/>
      <c r="J133" s="82"/>
      <c r="K133" s="82"/>
      <c r="L133" s="82"/>
      <c r="M133" s="82"/>
      <c r="N133" s="82"/>
      <c r="O133" s="82"/>
    </row>
    <row r="134" spans="3:15" s="15" customFormat="1" ht="15.6" customHeight="1" x14ac:dyDescent="0.2">
      <c r="C134" s="82"/>
      <c r="D134" s="82"/>
      <c r="E134" s="82"/>
      <c r="F134" s="82"/>
      <c r="G134" s="82"/>
      <c r="H134" s="82"/>
      <c r="I134" s="83"/>
      <c r="J134" s="82"/>
      <c r="K134" s="82"/>
      <c r="L134" s="82"/>
      <c r="M134" s="82"/>
      <c r="N134" s="82"/>
      <c r="O134" s="82"/>
    </row>
    <row r="135" spans="3:15" s="15" customFormat="1" ht="15.6" customHeight="1" x14ac:dyDescent="0.2">
      <c r="C135" s="82"/>
      <c r="D135" s="82"/>
      <c r="E135" s="82"/>
      <c r="F135" s="82"/>
      <c r="G135" s="82"/>
      <c r="H135" s="82"/>
      <c r="I135" s="83"/>
      <c r="J135" s="82"/>
      <c r="K135" s="82"/>
      <c r="L135" s="82"/>
      <c r="M135" s="82"/>
      <c r="N135" s="82"/>
      <c r="O135" s="82"/>
    </row>
    <row r="136" spans="3:15" s="15" customFormat="1" ht="15.6" customHeight="1" x14ac:dyDescent="0.2">
      <c r="C136" s="82"/>
      <c r="D136" s="82"/>
      <c r="E136" s="82"/>
      <c r="F136" s="82"/>
      <c r="G136" s="82"/>
      <c r="H136" s="82"/>
      <c r="I136" s="83"/>
      <c r="J136" s="82"/>
      <c r="K136" s="82"/>
      <c r="L136" s="82"/>
      <c r="M136" s="82"/>
      <c r="N136" s="82"/>
      <c r="O136" s="82"/>
    </row>
    <row r="137" spans="3:15" s="15" customFormat="1" ht="15.6" customHeight="1" x14ac:dyDescent="0.2">
      <c r="C137" s="82"/>
      <c r="D137" s="82"/>
      <c r="E137" s="82"/>
      <c r="F137" s="82"/>
      <c r="G137" s="82"/>
      <c r="H137" s="82"/>
      <c r="I137" s="83"/>
      <c r="J137" s="82"/>
      <c r="K137" s="82"/>
      <c r="L137" s="82"/>
      <c r="M137" s="82"/>
      <c r="N137" s="82"/>
      <c r="O137" s="82"/>
    </row>
  </sheetData>
  <customSheetViews>
    <customSheetView guid="{0DC729B9-AE48-431A-A85D-27B82F91376C}" showPageBreaks="1" showGridLines="0" printArea="1" view="pageBreakPreview">
      <selection activeCell="M23" sqref="M23"/>
      <rowBreaks count="3" manualBreakCount="3">
        <brk id="33" max="16383" man="1"/>
        <brk id="67" max="16383" man="1"/>
        <brk id="101" max="16383" man="1"/>
      </rowBreaks>
      <pageMargins left="0.5" right="0.5" top="0.75" bottom="0.75" header="0.5" footer="0.5"/>
      <printOptions horizontalCentered="1"/>
      <pageSetup orientation="landscape" horizontalDpi="300" r:id="rId1"/>
      <headerFooter alignWithMargins="0">
        <oddFooter>&amp;L&amp;BCobasys Confidential&amp;B&amp;C&amp;D&amp;RPage &amp;P</oddFooter>
      </headerFooter>
    </customSheetView>
  </customSheetViews>
  <mergeCells count="95">
    <mergeCell ref="C4:O4"/>
    <mergeCell ref="I104:I108"/>
    <mergeCell ref="J104:N105"/>
    <mergeCell ref="O104:O108"/>
    <mergeCell ref="J106:J108"/>
    <mergeCell ref="K106:K108"/>
    <mergeCell ref="L106:M106"/>
    <mergeCell ref="N106:N108"/>
    <mergeCell ref="L107:L108"/>
    <mergeCell ref="C104:C108"/>
    <mergeCell ref="D104:D108"/>
    <mergeCell ref="E104:E108"/>
    <mergeCell ref="F104:H105"/>
    <mergeCell ref="F106:F108"/>
    <mergeCell ref="G106:G108"/>
    <mergeCell ref="H106:H108"/>
    <mergeCell ref="O70:O74"/>
    <mergeCell ref="J72:J74"/>
    <mergeCell ref="K72:K74"/>
    <mergeCell ref="L72:M72"/>
    <mergeCell ref="N72:N74"/>
    <mergeCell ref="L73:L74"/>
    <mergeCell ref="M73:M74"/>
    <mergeCell ref="M107:M108"/>
    <mergeCell ref="F38:F40"/>
    <mergeCell ref="C36:C40"/>
    <mergeCell ref="D36:D40"/>
    <mergeCell ref="E36:E40"/>
    <mergeCell ref="F36:H37"/>
    <mergeCell ref="G38:G40"/>
    <mergeCell ref="C70:C74"/>
    <mergeCell ref="D70:D74"/>
    <mergeCell ref="E70:E74"/>
    <mergeCell ref="F70:H71"/>
    <mergeCell ref="F72:F74"/>
    <mergeCell ref="G72:G74"/>
    <mergeCell ref="H72:H74"/>
    <mergeCell ref="I70:I74"/>
    <mergeCell ref="J70:N71"/>
    <mergeCell ref="J16:N17"/>
    <mergeCell ref="N18:N20"/>
    <mergeCell ref="C16:C20"/>
    <mergeCell ref="D16:D20"/>
    <mergeCell ref="E16:E20"/>
    <mergeCell ref="F18:F20"/>
    <mergeCell ref="F16:H17"/>
    <mergeCell ref="J18:J20"/>
    <mergeCell ref="H8:J8"/>
    <mergeCell ref="L8:M8"/>
    <mergeCell ref="H38:H40"/>
    <mergeCell ref="J36:N37"/>
    <mergeCell ref="H9:M9"/>
    <mergeCell ref="C11:M11"/>
    <mergeCell ref="N11:O11"/>
    <mergeCell ref="C14:G14"/>
    <mergeCell ref="H14:K14"/>
    <mergeCell ref="O16:O20"/>
    <mergeCell ref="K18:K20"/>
    <mergeCell ref="L19:L20"/>
    <mergeCell ref="M19:M20"/>
    <mergeCell ref="L18:M18"/>
    <mergeCell ref="G18:G20"/>
    <mergeCell ref="F10:G10"/>
    <mergeCell ref="C12:M12"/>
    <mergeCell ref="C13:G13"/>
    <mergeCell ref="O36:O40"/>
    <mergeCell ref="H13:K13"/>
    <mergeCell ref="L13:O13"/>
    <mergeCell ref="I36:I40"/>
    <mergeCell ref="K38:K40"/>
    <mergeCell ref="L38:M38"/>
    <mergeCell ref="N38:N40"/>
    <mergeCell ref="L39:L40"/>
    <mergeCell ref="J38:J40"/>
    <mergeCell ref="M39:M40"/>
    <mergeCell ref="N12:O12"/>
    <mergeCell ref="I16:I20"/>
    <mergeCell ref="L14:O14"/>
    <mergeCell ref="H18:H20"/>
    <mergeCell ref="C3:O3"/>
    <mergeCell ref="C5:G5"/>
    <mergeCell ref="H5:M5"/>
    <mergeCell ref="N8:O8"/>
    <mergeCell ref="N10:O10"/>
    <mergeCell ref="F8:G8"/>
    <mergeCell ref="C8:E8"/>
    <mergeCell ref="H6:M6"/>
    <mergeCell ref="N9:O9"/>
    <mergeCell ref="N7:O7"/>
    <mergeCell ref="C7:G7"/>
    <mergeCell ref="H7:M7"/>
    <mergeCell ref="C9:E9"/>
    <mergeCell ref="F9:G9"/>
    <mergeCell ref="H10:M10"/>
    <mergeCell ref="C10:D10"/>
  </mergeCells>
  <phoneticPr fontId="18" type="noConversion"/>
  <printOptions horizontalCentered="1"/>
  <pageMargins left="0.35" right="0.28999999999999998" top="0.54" bottom="0.56999999999999995" header="0.37" footer="0.33"/>
  <pageSetup orientation="landscape" horizontalDpi="300" r:id="rId2"/>
  <headerFooter alignWithMargins="0">
    <oddFooter>&amp;C&amp;D&amp;RPage &amp;P&amp;L&amp;1#&amp;"Calibri"&amp;10&amp;K000000Caterpillar - Confidential Green</oddFooter>
  </headerFooter>
  <rowBreaks count="3" manualBreakCount="3">
    <brk id="35" max="16383" man="1"/>
    <brk id="69" max="16383" man="1"/>
    <brk id="103" max="16383" man="1"/>
  </rowBreaks>
  <drawing r:id="rId3"/>
  <legacyDrawing r:id="rId4"/>
  <mc:AlternateContent xmlns:mc="http://schemas.openxmlformats.org/markup-compatibility/2006">
    <mc:Choice Requires="x14">
      <controls>
        <mc:AlternateContent xmlns:mc="http://schemas.openxmlformats.org/markup-compatibility/2006">
          <mc:Choice Requires="x14">
            <control shapeId="8196" r:id="rId5" name="Check Box 4">
              <controlPr locked="0" defaultSize="0" autoFill="0" autoLine="0" autoPict="0">
                <anchor moveWithCells="1">
                  <from>
                    <xdr:col>2</xdr:col>
                    <xdr:colOff>38100</xdr:colOff>
                    <xdr:row>4</xdr:row>
                    <xdr:rowOff>133350</xdr:rowOff>
                  </from>
                  <to>
                    <xdr:col>3</xdr:col>
                    <xdr:colOff>571500</xdr:colOff>
                    <xdr:row>6</xdr:row>
                    <xdr:rowOff>19050</xdr:rowOff>
                  </to>
                </anchor>
              </controlPr>
            </control>
          </mc:Choice>
        </mc:AlternateContent>
        <mc:AlternateContent xmlns:mc="http://schemas.openxmlformats.org/markup-compatibility/2006">
          <mc:Choice Requires="x14">
            <control shapeId="8197" r:id="rId6" name="Check Box 5">
              <controlPr locked="0" defaultSize="0" autoFill="0" autoLine="0" autoPict="0">
                <anchor moveWithCells="1">
                  <from>
                    <xdr:col>3</xdr:col>
                    <xdr:colOff>609600</xdr:colOff>
                    <xdr:row>4</xdr:row>
                    <xdr:rowOff>133350</xdr:rowOff>
                  </from>
                  <to>
                    <xdr:col>5</xdr:col>
                    <xdr:colOff>219075</xdr:colOff>
                    <xdr:row>6</xdr:row>
                    <xdr:rowOff>19050</xdr:rowOff>
                  </to>
                </anchor>
              </controlPr>
            </control>
          </mc:Choice>
        </mc:AlternateContent>
        <mc:AlternateContent xmlns:mc="http://schemas.openxmlformats.org/markup-compatibility/2006">
          <mc:Choice Requires="x14">
            <control shapeId="8198" r:id="rId7" name="Check Box 6">
              <controlPr locked="0" defaultSize="0" autoFill="0" autoLine="0" autoPict="0">
                <anchor moveWithCells="1">
                  <from>
                    <xdr:col>5</xdr:col>
                    <xdr:colOff>161925</xdr:colOff>
                    <xdr:row>4</xdr:row>
                    <xdr:rowOff>123825</xdr:rowOff>
                  </from>
                  <to>
                    <xdr:col>6</xdr:col>
                    <xdr:colOff>581025</xdr:colOff>
                    <xdr:row>6</xdr:row>
                    <xdr:rowOff>19050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
    <tabColor rgb="FF00B050"/>
    <pageSetUpPr fitToPage="1"/>
  </sheetPr>
  <dimension ref="C2:U54"/>
  <sheetViews>
    <sheetView showGridLines="0" showRowColHeaders="0" zoomScale="70" zoomScaleNormal="70" workbookViewId="0">
      <selection activeCell="Z25" sqref="Z25"/>
    </sheetView>
  </sheetViews>
  <sheetFormatPr defaultRowHeight="12.75" x14ac:dyDescent="0.2"/>
  <cols>
    <col min="3" max="3" width="6.140625" customWidth="1"/>
    <col min="4" max="4" width="24.7109375" customWidth="1"/>
    <col min="13" max="14" width="5.140625" customWidth="1"/>
    <col min="15" max="15" width="5.28515625" customWidth="1"/>
    <col min="16" max="20" width="2.28515625" hidden="1" customWidth="1"/>
    <col min="21" max="21" width="0.85546875" customWidth="1"/>
  </cols>
  <sheetData>
    <row r="2" spans="3:21" ht="13.5" thickBot="1" x14ac:dyDescent="0.25"/>
    <row r="3" spans="3:21" ht="42.75" customHeight="1" thickBot="1" x14ac:dyDescent="0.25">
      <c r="C3" s="1256" t="s">
        <v>219</v>
      </c>
      <c r="D3" s="1257"/>
      <c r="E3" s="1257"/>
      <c r="F3" s="1257"/>
      <c r="G3" s="1257"/>
      <c r="H3" s="1257"/>
      <c r="I3" s="1257"/>
      <c r="J3" s="1257"/>
      <c r="K3" s="1257"/>
      <c r="L3" s="1258"/>
      <c r="M3" s="1258"/>
      <c r="N3" s="1259"/>
    </row>
    <row r="4" spans="3:21" ht="13.5" thickBot="1" x14ac:dyDescent="0.25">
      <c r="C4" s="1010" t="e">
        <f>INTRO!H3</f>
        <v>#N/A</v>
      </c>
      <c r="D4" s="1011"/>
      <c r="E4" s="1011"/>
      <c r="F4" s="1011"/>
      <c r="G4" s="1011"/>
      <c r="H4" s="1011"/>
      <c r="I4" s="1011"/>
      <c r="J4" s="1011"/>
      <c r="K4" s="1011"/>
      <c r="L4" s="1254"/>
      <c r="M4" s="1254"/>
      <c r="N4" s="1255"/>
    </row>
    <row r="5" spans="3:21" x14ac:dyDescent="0.2">
      <c r="C5" s="1260" t="s">
        <v>185</v>
      </c>
      <c r="D5" s="1247"/>
      <c r="E5" s="1247" t="str">
        <f>INTRO!$H$20</f>
        <v>Example: INDUSTRIES</v>
      </c>
      <c r="F5" s="1247"/>
      <c r="G5" s="1247"/>
      <c r="H5" s="1247"/>
      <c r="I5" s="1247" t="s">
        <v>47</v>
      </c>
      <c r="J5" s="1247"/>
      <c r="K5" s="1247"/>
      <c r="L5" s="1247" t="str">
        <f>INTRO!$H$12</f>
        <v>Example: 1001234</v>
      </c>
      <c r="M5" s="1247"/>
      <c r="N5" s="1248"/>
    </row>
    <row r="6" spans="3:21" x14ac:dyDescent="0.2">
      <c r="C6" s="1250" t="s">
        <v>425</v>
      </c>
      <c r="D6" s="1251"/>
      <c r="E6" s="1252"/>
      <c r="F6" s="1252"/>
      <c r="G6" s="1252"/>
      <c r="H6" s="1252"/>
      <c r="I6" s="1247" t="s">
        <v>424</v>
      </c>
      <c r="J6" s="1247"/>
      <c r="K6" s="1247"/>
      <c r="L6" s="1247">
        <f>INTRO!G15</f>
        <v>0</v>
      </c>
      <c r="M6" s="1247"/>
      <c r="N6" s="1248"/>
    </row>
    <row r="7" spans="3:21" ht="13.5" thickBot="1" x14ac:dyDescent="0.25">
      <c r="C7" s="1250" t="s">
        <v>426</v>
      </c>
      <c r="D7" s="1251"/>
      <c r="E7" s="1253"/>
      <c r="F7" s="1253"/>
      <c r="G7" s="1253"/>
      <c r="H7" s="1253"/>
      <c r="I7" s="1247" t="s">
        <v>48</v>
      </c>
      <c r="J7" s="1247"/>
      <c r="K7" s="1247"/>
      <c r="L7" s="1247" t="str">
        <f>INTRO!$H$11</f>
        <v>Example: Part Name</v>
      </c>
      <c r="M7" s="1247"/>
      <c r="N7" s="1248"/>
      <c r="O7" s="2"/>
      <c r="P7" s="2"/>
      <c r="Q7" s="2"/>
      <c r="R7" s="2"/>
      <c r="U7" s="42"/>
    </row>
    <row r="8" spans="3:21" x14ac:dyDescent="0.2">
      <c r="C8" s="405"/>
      <c r="D8" s="254"/>
      <c r="E8" s="254"/>
      <c r="F8" s="254"/>
      <c r="G8" s="254"/>
      <c r="H8" s="254"/>
      <c r="I8" s="1247" t="s">
        <v>50</v>
      </c>
      <c r="J8" s="1247"/>
      <c r="K8" s="1247"/>
      <c r="L8" s="1249" t="str">
        <f>INTRO!H16</f>
        <v>Example: 8/1/2020</v>
      </c>
      <c r="M8" s="1247"/>
      <c r="N8" s="1248"/>
      <c r="O8" s="42"/>
      <c r="P8" s="345"/>
      <c r="Q8" s="346"/>
      <c r="R8" s="346"/>
      <c r="S8" s="346"/>
      <c r="T8" s="347"/>
    </row>
    <row r="9" spans="3:21" ht="3" customHeight="1" thickBot="1" x14ac:dyDescent="0.25">
      <c r="C9" s="37"/>
      <c r="D9" s="2"/>
      <c r="E9" s="2"/>
      <c r="F9" s="2"/>
      <c r="G9" s="2"/>
      <c r="H9" s="2"/>
      <c r="I9" s="2"/>
      <c r="J9" s="2"/>
      <c r="K9" s="2"/>
      <c r="L9" s="2"/>
      <c r="M9" s="2"/>
      <c r="N9" s="10"/>
      <c r="P9" s="348"/>
      <c r="Q9" s="344"/>
      <c r="R9" s="344"/>
      <c r="S9" s="344"/>
      <c r="T9" s="349"/>
    </row>
    <row r="10" spans="3:21" ht="13.5" thickBot="1" x14ac:dyDescent="0.25">
      <c r="C10" s="1241" t="s">
        <v>418</v>
      </c>
      <c r="D10" s="1242"/>
      <c r="E10" s="1242"/>
      <c r="F10" s="1242"/>
      <c r="G10" s="1242"/>
      <c r="H10" s="1242"/>
      <c r="I10" s="1242"/>
      <c r="J10" s="1242"/>
      <c r="K10" s="1242"/>
      <c r="L10" s="1242"/>
      <c r="M10" s="1242"/>
      <c r="N10" s="1243"/>
      <c r="P10" s="348"/>
      <c r="Q10" s="344"/>
      <c r="R10" s="344"/>
      <c r="S10" s="344"/>
      <c r="T10" s="349"/>
    </row>
    <row r="11" spans="3:21" ht="13.5" thickBot="1" x14ac:dyDescent="0.25">
      <c r="C11" s="1244" t="s">
        <v>129</v>
      </c>
      <c r="D11" s="332"/>
      <c r="E11" s="333" t="s">
        <v>130</v>
      </c>
      <c r="F11" s="334"/>
      <c r="G11" s="335"/>
      <c r="H11" s="332"/>
      <c r="I11" s="1245" t="s">
        <v>419</v>
      </c>
      <c r="J11" s="1245"/>
      <c r="K11" s="1245"/>
      <c r="L11" s="332"/>
      <c r="M11" s="1246" t="s">
        <v>131</v>
      </c>
      <c r="N11" s="406" t="s">
        <v>420</v>
      </c>
      <c r="O11" s="2"/>
      <c r="P11" s="348"/>
      <c r="Q11" s="344"/>
      <c r="R11" s="344"/>
      <c r="S11" s="344"/>
      <c r="T11" s="349"/>
    </row>
    <row r="12" spans="3:21" ht="13.5" thickBot="1" x14ac:dyDescent="0.25">
      <c r="C12" s="1244"/>
      <c r="D12" s="336"/>
      <c r="E12" s="336" t="s">
        <v>421</v>
      </c>
      <c r="F12" s="336" t="s">
        <v>422</v>
      </c>
      <c r="G12" s="336" t="s">
        <v>423</v>
      </c>
      <c r="H12" s="336"/>
      <c r="I12" s="336">
        <v>1</v>
      </c>
      <c r="J12" s="336">
        <v>2</v>
      </c>
      <c r="K12" s="336">
        <v>3</v>
      </c>
      <c r="L12" s="337"/>
      <c r="M12" s="1246"/>
      <c r="N12" s="407" t="s">
        <v>131</v>
      </c>
      <c r="P12" s="348"/>
      <c r="Q12" s="344"/>
      <c r="R12" s="344"/>
      <c r="S12" s="344"/>
      <c r="T12" s="349"/>
    </row>
    <row r="13" spans="3:21" ht="15" customHeight="1" x14ac:dyDescent="0.2">
      <c r="C13" s="408">
        <v>1</v>
      </c>
      <c r="D13" s="969" t="s">
        <v>4541</v>
      </c>
      <c r="E13" s="339">
        <v>6</v>
      </c>
      <c r="F13" s="339">
        <v>0</v>
      </c>
      <c r="G13" s="339">
        <v>0.15</v>
      </c>
      <c r="H13" s="338"/>
      <c r="I13" s="340">
        <v>5.85</v>
      </c>
      <c r="J13" s="340">
        <v>5.94</v>
      </c>
      <c r="K13" s="340">
        <v>5.92</v>
      </c>
      <c r="L13" s="338"/>
      <c r="M13" s="364" t="str">
        <f>IF(NOT(ISBLANK(I13)),IF(AND(R13,S13,T13),"X",""),"")</f>
        <v>X</v>
      </c>
      <c r="N13" s="409" t="str">
        <f>IF(NOT(ISBLANK(I13)),IF(OR(NOT(R13),NOT(S13),NOT(T13)),"X",""),"")</f>
        <v/>
      </c>
      <c r="P13" s="37"/>
      <c r="Q13" s="350"/>
      <c r="R13" s="351" t="b">
        <f>IF(AND(I13&gt;=($E13-$G13),I13&lt;=($E13+$F13)),TRUE)</f>
        <v>1</v>
      </c>
      <c r="S13" s="351" t="b">
        <f>IF(AND(J13&gt;=($E13-$G13),J13&lt;=($E13+$F13)),TRUE)</f>
        <v>1</v>
      </c>
      <c r="T13" s="352" t="b">
        <f>IF(AND(K13&gt;=($E13-$G13),K13&lt;=($E13+$F13)),TRUE)</f>
        <v>1</v>
      </c>
    </row>
    <row r="14" spans="3:21" ht="15" customHeight="1" x14ac:dyDescent="0.2">
      <c r="C14" s="410">
        <v>2</v>
      </c>
      <c r="D14" s="970" t="s">
        <v>4541</v>
      </c>
      <c r="E14" s="342">
        <v>6</v>
      </c>
      <c r="F14" s="342">
        <v>0.3</v>
      </c>
      <c r="G14" s="342">
        <v>0.3</v>
      </c>
      <c r="H14" s="341"/>
      <c r="I14" s="343">
        <v>6.35</v>
      </c>
      <c r="J14" s="343">
        <v>6.05</v>
      </c>
      <c r="K14" s="343">
        <v>6.06</v>
      </c>
      <c r="L14" s="341"/>
      <c r="M14" s="364" t="str">
        <f t="shared" ref="M14:M49" si="0">IF(NOT(ISBLANK(I14)),IF(AND(R14,S14,T14),"X",""),"")</f>
        <v/>
      </c>
      <c r="N14" s="409" t="str">
        <f t="shared" ref="N14:N49" si="1">IF(NOT(ISBLANK(I14)),IF(OR(NOT(R14),NOT(S14),NOT(T14)),"X",""),"")</f>
        <v>X</v>
      </c>
      <c r="P14" s="37"/>
      <c r="Q14" s="350"/>
      <c r="R14" s="351" t="b">
        <f t="shared" ref="R14:T49" si="2">IF(AND(I14&gt;=($E14-$G14),I14&lt;=($E14+$F14)),TRUE)</f>
        <v>0</v>
      </c>
      <c r="S14" s="351" t="b">
        <f t="shared" si="2"/>
        <v>1</v>
      </c>
      <c r="T14" s="352" t="b">
        <f t="shared" si="2"/>
        <v>1</v>
      </c>
    </row>
    <row r="15" spans="3:21" ht="15" customHeight="1" x14ac:dyDescent="0.2">
      <c r="C15" s="410">
        <v>3</v>
      </c>
      <c r="D15" s="970" t="s">
        <v>4541</v>
      </c>
      <c r="E15" s="342">
        <v>5</v>
      </c>
      <c r="F15" s="342">
        <v>0.02</v>
      </c>
      <c r="G15" s="342">
        <v>0.1</v>
      </c>
      <c r="H15" s="341"/>
      <c r="I15" s="343">
        <v>4.9400000000000004</v>
      </c>
      <c r="J15" s="343">
        <v>4.9400000000000004</v>
      </c>
      <c r="K15" s="343">
        <v>4.95</v>
      </c>
      <c r="L15" s="341"/>
      <c r="M15" s="364" t="str">
        <f t="shared" si="0"/>
        <v>X</v>
      </c>
      <c r="N15" s="409" t="str">
        <f t="shared" si="1"/>
        <v/>
      </c>
      <c r="P15" s="37"/>
      <c r="Q15" s="350"/>
      <c r="R15" s="351" t="b">
        <f t="shared" si="2"/>
        <v>1</v>
      </c>
      <c r="S15" s="351" t="b">
        <f t="shared" si="2"/>
        <v>1</v>
      </c>
      <c r="T15" s="352" t="b">
        <f t="shared" si="2"/>
        <v>1</v>
      </c>
    </row>
    <row r="16" spans="3:21" ht="15" customHeight="1" x14ac:dyDescent="0.2">
      <c r="C16" s="408">
        <v>4</v>
      </c>
      <c r="D16" s="341"/>
      <c r="E16" s="342"/>
      <c r="F16" s="342"/>
      <c r="G16" s="342"/>
      <c r="H16" s="341"/>
      <c r="I16" s="343"/>
      <c r="J16" s="343"/>
      <c r="K16" s="343"/>
      <c r="L16" s="341"/>
      <c r="M16" s="364" t="str">
        <f t="shared" si="0"/>
        <v/>
      </c>
      <c r="N16" s="409" t="str">
        <f t="shared" si="1"/>
        <v/>
      </c>
      <c r="P16" s="37"/>
      <c r="Q16" s="350"/>
      <c r="R16" s="351" t="b">
        <f t="shared" si="2"/>
        <v>1</v>
      </c>
      <c r="S16" s="351" t="b">
        <f t="shared" si="2"/>
        <v>1</v>
      </c>
      <c r="T16" s="352" t="b">
        <f t="shared" si="2"/>
        <v>1</v>
      </c>
    </row>
    <row r="17" spans="3:20" ht="15" customHeight="1" x14ac:dyDescent="0.2">
      <c r="C17" s="410">
        <v>5</v>
      </c>
      <c r="D17" s="341"/>
      <c r="E17" s="342"/>
      <c r="F17" s="342"/>
      <c r="G17" s="342"/>
      <c r="H17" s="341"/>
      <c r="I17" s="343"/>
      <c r="J17" s="343"/>
      <c r="K17" s="343"/>
      <c r="L17" s="341"/>
      <c r="M17" s="364" t="str">
        <f t="shared" si="0"/>
        <v/>
      </c>
      <c r="N17" s="409" t="str">
        <f t="shared" si="1"/>
        <v/>
      </c>
      <c r="P17" s="37"/>
      <c r="Q17" s="350"/>
      <c r="R17" s="351" t="b">
        <f t="shared" si="2"/>
        <v>1</v>
      </c>
      <c r="S17" s="351" t="b">
        <f t="shared" si="2"/>
        <v>1</v>
      </c>
      <c r="T17" s="352" t="b">
        <f t="shared" si="2"/>
        <v>1</v>
      </c>
    </row>
    <row r="18" spans="3:20" ht="15" customHeight="1" x14ac:dyDescent="0.2">
      <c r="C18" s="410">
        <v>6</v>
      </c>
      <c r="D18" s="341"/>
      <c r="E18" s="342"/>
      <c r="F18" s="342"/>
      <c r="G18" s="342"/>
      <c r="H18" s="341"/>
      <c r="I18" s="343"/>
      <c r="J18" s="343"/>
      <c r="K18" s="343"/>
      <c r="L18" s="341"/>
      <c r="M18" s="364" t="str">
        <f t="shared" si="0"/>
        <v/>
      </c>
      <c r="N18" s="409" t="str">
        <f t="shared" si="1"/>
        <v/>
      </c>
      <c r="P18" s="37"/>
      <c r="Q18" s="350"/>
      <c r="R18" s="351" t="b">
        <f t="shared" si="2"/>
        <v>1</v>
      </c>
      <c r="S18" s="351" t="b">
        <f t="shared" si="2"/>
        <v>1</v>
      </c>
      <c r="T18" s="352" t="b">
        <f t="shared" si="2"/>
        <v>1</v>
      </c>
    </row>
    <row r="19" spans="3:20" ht="15" customHeight="1" x14ac:dyDescent="0.2">
      <c r="C19" s="408">
        <v>7</v>
      </c>
      <c r="D19" s="341"/>
      <c r="E19" s="342"/>
      <c r="F19" s="342"/>
      <c r="G19" s="342"/>
      <c r="H19" s="341"/>
      <c r="I19" s="343"/>
      <c r="J19" s="343"/>
      <c r="K19" s="343"/>
      <c r="L19" s="341"/>
      <c r="M19" s="364" t="str">
        <f t="shared" si="0"/>
        <v/>
      </c>
      <c r="N19" s="409" t="str">
        <f t="shared" si="1"/>
        <v/>
      </c>
      <c r="P19" s="37"/>
      <c r="Q19" s="350"/>
      <c r="R19" s="351" t="b">
        <f t="shared" si="2"/>
        <v>1</v>
      </c>
      <c r="S19" s="351" t="b">
        <f t="shared" si="2"/>
        <v>1</v>
      </c>
      <c r="T19" s="352" t="b">
        <f t="shared" si="2"/>
        <v>1</v>
      </c>
    </row>
    <row r="20" spans="3:20" ht="15" customHeight="1" x14ac:dyDescent="0.2">
      <c r="C20" s="410">
        <v>8</v>
      </c>
      <c r="D20" s="341"/>
      <c r="E20" s="342"/>
      <c r="F20" s="342"/>
      <c r="G20" s="342"/>
      <c r="H20" s="341"/>
      <c r="I20" s="343"/>
      <c r="J20" s="343"/>
      <c r="K20" s="343"/>
      <c r="L20" s="341"/>
      <c r="M20" s="364" t="str">
        <f t="shared" si="0"/>
        <v/>
      </c>
      <c r="N20" s="409" t="str">
        <f t="shared" si="1"/>
        <v/>
      </c>
      <c r="P20" s="37"/>
      <c r="Q20" s="350"/>
      <c r="R20" s="351" t="b">
        <f t="shared" si="2"/>
        <v>1</v>
      </c>
      <c r="S20" s="351" t="b">
        <f t="shared" si="2"/>
        <v>1</v>
      </c>
      <c r="T20" s="352" t="b">
        <f t="shared" si="2"/>
        <v>1</v>
      </c>
    </row>
    <row r="21" spans="3:20" ht="15" customHeight="1" x14ac:dyDescent="0.2">
      <c r="C21" s="410">
        <v>9</v>
      </c>
      <c r="D21" s="341"/>
      <c r="E21" s="342"/>
      <c r="F21" s="342"/>
      <c r="G21" s="342"/>
      <c r="H21" s="341"/>
      <c r="I21" s="343"/>
      <c r="J21" s="343"/>
      <c r="K21" s="343"/>
      <c r="L21" s="341"/>
      <c r="M21" s="364" t="str">
        <f t="shared" si="0"/>
        <v/>
      </c>
      <c r="N21" s="409" t="str">
        <f t="shared" si="1"/>
        <v/>
      </c>
      <c r="P21" s="37"/>
      <c r="Q21" s="350"/>
      <c r="R21" s="351" t="b">
        <f t="shared" si="2"/>
        <v>1</v>
      </c>
      <c r="S21" s="351" t="b">
        <f t="shared" si="2"/>
        <v>1</v>
      </c>
      <c r="T21" s="352" t="b">
        <f t="shared" si="2"/>
        <v>1</v>
      </c>
    </row>
    <row r="22" spans="3:20" ht="15" customHeight="1" x14ac:dyDescent="0.2">
      <c r="C22" s="408">
        <v>10</v>
      </c>
      <c r="D22" s="341"/>
      <c r="E22" s="342"/>
      <c r="F22" s="342"/>
      <c r="G22" s="342"/>
      <c r="H22" s="341"/>
      <c r="I22" s="343"/>
      <c r="J22" s="343"/>
      <c r="K22" s="343"/>
      <c r="L22" s="341"/>
      <c r="M22" s="364" t="str">
        <f t="shared" si="0"/>
        <v/>
      </c>
      <c r="N22" s="409" t="str">
        <f t="shared" si="1"/>
        <v/>
      </c>
      <c r="P22" s="37"/>
      <c r="Q22" s="350"/>
      <c r="R22" s="351" t="b">
        <f t="shared" si="2"/>
        <v>1</v>
      </c>
      <c r="S22" s="351" t="b">
        <f t="shared" si="2"/>
        <v>1</v>
      </c>
      <c r="T22" s="352" t="b">
        <f t="shared" si="2"/>
        <v>1</v>
      </c>
    </row>
    <row r="23" spans="3:20" ht="15" customHeight="1" x14ac:dyDescent="0.2">
      <c r="C23" s="410">
        <v>11</v>
      </c>
      <c r="D23" s="341"/>
      <c r="E23" s="342"/>
      <c r="F23" s="342"/>
      <c r="G23" s="342"/>
      <c r="H23" s="341"/>
      <c r="I23" s="343"/>
      <c r="J23" s="343"/>
      <c r="K23" s="343"/>
      <c r="L23" s="341"/>
      <c r="M23" s="364" t="str">
        <f t="shared" si="0"/>
        <v/>
      </c>
      <c r="N23" s="409" t="str">
        <f t="shared" si="1"/>
        <v/>
      </c>
      <c r="P23" s="37"/>
      <c r="Q23" s="350"/>
      <c r="R23" s="351" t="b">
        <f t="shared" si="2"/>
        <v>1</v>
      </c>
      <c r="S23" s="351" t="b">
        <f t="shared" si="2"/>
        <v>1</v>
      </c>
      <c r="T23" s="352" t="b">
        <f t="shared" si="2"/>
        <v>1</v>
      </c>
    </row>
    <row r="24" spans="3:20" ht="15" customHeight="1" x14ac:dyDescent="0.2">
      <c r="C24" s="410"/>
      <c r="D24" s="341"/>
      <c r="E24" s="342"/>
      <c r="F24" s="342"/>
      <c r="G24" s="342"/>
      <c r="H24" s="341"/>
      <c r="I24" s="343"/>
      <c r="J24" s="343"/>
      <c r="K24" s="343"/>
      <c r="L24" s="341"/>
      <c r="M24" s="364" t="str">
        <f t="shared" si="0"/>
        <v/>
      </c>
      <c r="N24" s="409" t="str">
        <f t="shared" si="1"/>
        <v/>
      </c>
      <c r="P24" s="37"/>
      <c r="Q24" s="350"/>
      <c r="R24" s="351" t="b">
        <f t="shared" si="2"/>
        <v>1</v>
      </c>
      <c r="S24" s="351" t="b">
        <f t="shared" si="2"/>
        <v>1</v>
      </c>
      <c r="T24" s="352" t="b">
        <f t="shared" si="2"/>
        <v>1</v>
      </c>
    </row>
    <row r="25" spans="3:20" ht="15" customHeight="1" x14ac:dyDescent="0.2">
      <c r="C25" s="410"/>
      <c r="D25" s="341"/>
      <c r="E25" s="342"/>
      <c r="F25" s="342"/>
      <c r="G25" s="342"/>
      <c r="H25" s="341"/>
      <c r="I25" s="343"/>
      <c r="J25" s="343"/>
      <c r="K25" s="343"/>
      <c r="L25" s="341"/>
      <c r="M25" s="364" t="str">
        <f t="shared" si="0"/>
        <v/>
      </c>
      <c r="N25" s="409" t="str">
        <f t="shared" si="1"/>
        <v/>
      </c>
      <c r="P25" s="37"/>
      <c r="Q25" s="350"/>
      <c r="R25" s="351" t="b">
        <f t="shared" si="2"/>
        <v>1</v>
      </c>
      <c r="S25" s="351" t="b">
        <f t="shared" si="2"/>
        <v>1</v>
      </c>
      <c r="T25" s="352" t="b">
        <f t="shared" si="2"/>
        <v>1</v>
      </c>
    </row>
    <row r="26" spans="3:20" ht="15" customHeight="1" x14ac:dyDescent="0.2">
      <c r="C26" s="410"/>
      <c r="D26" s="341"/>
      <c r="E26" s="342"/>
      <c r="F26" s="342"/>
      <c r="G26" s="342"/>
      <c r="H26" s="341"/>
      <c r="I26" s="343"/>
      <c r="J26" s="343"/>
      <c r="K26" s="343"/>
      <c r="L26" s="341"/>
      <c r="M26" s="364" t="str">
        <f t="shared" si="0"/>
        <v/>
      </c>
      <c r="N26" s="409" t="str">
        <f t="shared" si="1"/>
        <v/>
      </c>
      <c r="P26" s="37"/>
      <c r="Q26" s="350"/>
      <c r="R26" s="351" t="b">
        <f t="shared" si="2"/>
        <v>1</v>
      </c>
      <c r="S26" s="351" t="b">
        <f t="shared" si="2"/>
        <v>1</v>
      </c>
      <c r="T26" s="352" t="b">
        <f t="shared" si="2"/>
        <v>1</v>
      </c>
    </row>
    <row r="27" spans="3:20" ht="15" customHeight="1" x14ac:dyDescent="0.2">
      <c r="C27" s="410"/>
      <c r="D27" s="341"/>
      <c r="E27" s="342"/>
      <c r="F27" s="342"/>
      <c r="G27" s="342"/>
      <c r="H27" s="341"/>
      <c r="I27" s="343"/>
      <c r="J27" s="343"/>
      <c r="K27" s="343"/>
      <c r="L27" s="341"/>
      <c r="M27" s="364" t="str">
        <f t="shared" si="0"/>
        <v/>
      </c>
      <c r="N27" s="409" t="str">
        <f t="shared" si="1"/>
        <v/>
      </c>
      <c r="P27" s="37"/>
      <c r="Q27" s="350"/>
      <c r="R27" s="351" t="b">
        <f t="shared" si="2"/>
        <v>1</v>
      </c>
      <c r="S27" s="351" t="b">
        <f t="shared" si="2"/>
        <v>1</v>
      </c>
      <c r="T27" s="352" t="b">
        <f t="shared" si="2"/>
        <v>1</v>
      </c>
    </row>
    <row r="28" spans="3:20" ht="15" customHeight="1" x14ac:dyDescent="0.2">
      <c r="C28" s="410"/>
      <c r="D28" s="341"/>
      <c r="E28" s="342"/>
      <c r="F28" s="342"/>
      <c r="G28" s="342"/>
      <c r="H28" s="341"/>
      <c r="I28" s="343"/>
      <c r="J28" s="343"/>
      <c r="K28" s="343"/>
      <c r="L28" s="341"/>
      <c r="M28" s="364" t="str">
        <f t="shared" si="0"/>
        <v/>
      </c>
      <c r="N28" s="409" t="str">
        <f t="shared" si="1"/>
        <v/>
      </c>
      <c r="P28" s="37"/>
      <c r="Q28" s="350"/>
      <c r="R28" s="351" t="b">
        <f t="shared" si="2"/>
        <v>1</v>
      </c>
      <c r="S28" s="351" t="b">
        <f t="shared" si="2"/>
        <v>1</v>
      </c>
      <c r="T28" s="352" t="b">
        <f t="shared" si="2"/>
        <v>1</v>
      </c>
    </row>
    <row r="29" spans="3:20" ht="15" customHeight="1" x14ac:dyDescent="0.2">
      <c r="C29" s="410"/>
      <c r="D29" s="341"/>
      <c r="E29" s="342"/>
      <c r="F29" s="342"/>
      <c r="G29" s="342"/>
      <c r="H29" s="341"/>
      <c r="I29" s="343"/>
      <c r="J29" s="343"/>
      <c r="K29" s="343"/>
      <c r="L29" s="341"/>
      <c r="M29" s="364" t="str">
        <f t="shared" si="0"/>
        <v/>
      </c>
      <c r="N29" s="409" t="str">
        <f t="shared" si="1"/>
        <v/>
      </c>
      <c r="P29" s="37"/>
      <c r="Q29" s="350"/>
      <c r="R29" s="351" t="b">
        <f t="shared" si="2"/>
        <v>1</v>
      </c>
      <c r="S29" s="351" t="b">
        <f t="shared" si="2"/>
        <v>1</v>
      </c>
      <c r="T29" s="352" t="b">
        <f t="shared" si="2"/>
        <v>1</v>
      </c>
    </row>
    <row r="30" spans="3:20" ht="15" customHeight="1" x14ac:dyDescent="0.2">
      <c r="C30" s="410"/>
      <c r="D30" s="341"/>
      <c r="E30" s="342"/>
      <c r="F30" s="342"/>
      <c r="G30" s="342"/>
      <c r="H30" s="341"/>
      <c r="I30" s="343"/>
      <c r="J30" s="343"/>
      <c r="K30" s="343"/>
      <c r="L30" s="341"/>
      <c r="M30" s="364" t="str">
        <f t="shared" si="0"/>
        <v/>
      </c>
      <c r="N30" s="409" t="str">
        <f t="shared" si="1"/>
        <v/>
      </c>
      <c r="P30" s="37"/>
      <c r="Q30" s="350"/>
      <c r="R30" s="351" t="b">
        <f t="shared" si="2"/>
        <v>1</v>
      </c>
      <c r="S30" s="351" t="b">
        <f t="shared" si="2"/>
        <v>1</v>
      </c>
      <c r="T30" s="352" t="b">
        <f t="shared" si="2"/>
        <v>1</v>
      </c>
    </row>
    <row r="31" spans="3:20" ht="15" customHeight="1" x14ac:dyDescent="0.2">
      <c r="C31" s="410"/>
      <c r="D31" s="341"/>
      <c r="E31" s="342"/>
      <c r="F31" s="342"/>
      <c r="G31" s="342"/>
      <c r="H31" s="341"/>
      <c r="I31" s="343"/>
      <c r="J31" s="343"/>
      <c r="K31" s="343"/>
      <c r="L31" s="341"/>
      <c r="M31" s="364" t="str">
        <f t="shared" si="0"/>
        <v/>
      </c>
      <c r="N31" s="409" t="str">
        <f t="shared" si="1"/>
        <v/>
      </c>
      <c r="P31" s="37"/>
      <c r="Q31" s="350"/>
      <c r="R31" s="351" t="b">
        <f t="shared" si="2"/>
        <v>1</v>
      </c>
      <c r="S31" s="351" t="b">
        <f t="shared" si="2"/>
        <v>1</v>
      </c>
      <c r="T31" s="352" t="b">
        <f t="shared" si="2"/>
        <v>1</v>
      </c>
    </row>
    <row r="32" spans="3:20" ht="15" customHeight="1" x14ac:dyDescent="0.2">
      <c r="C32" s="410"/>
      <c r="D32" s="341"/>
      <c r="E32" s="342"/>
      <c r="F32" s="342"/>
      <c r="G32" s="342"/>
      <c r="H32" s="341"/>
      <c r="I32" s="343"/>
      <c r="J32" s="343"/>
      <c r="K32" s="343"/>
      <c r="L32" s="341"/>
      <c r="M32" s="364" t="str">
        <f t="shared" si="0"/>
        <v/>
      </c>
      <c r="N32" s="409" t="str">
        <f t="shared" si="1"/>
        <v/>
      </c>
      <c r="P32" s="37"/>
      <c r="Q32" s="350"/>
      <c r="R32" s="351" t="b">
        <f t="shared" si="2"/>
        <v>1</v>
      </c>
      <c r="S32" s="351" t="b">
        <f t="shared" si="2"/>
        <v>1</v>
      </c>
      <c r="T32" s="352" t="b">
        <f t="shared" si="2"/>
        <v>1</v>
      </c>
    </row>
    <row r="33" spans="3:20" ht="15" customHeight="1" x14ac:dyDescent="0.2">
      <c r="C33" s="410"/>
      <c r="D33" s="341"/>
      <c r="E33" s="342"/>
      <c r="F33" s="342"/>
      <c r="G33" s="342"/>
      <c r="H33" s="341"/>
      <c r="I33" s="343"/>
      <c r="J33" s="343"/>
      <c r="K33" s="343"/>
      <c r="L33" s="341"/>
      <c r="M33" s="364" t="str">
        <f t="shared" si="0"/>
        <v/>
      </c>
      <c r="N33" s="409" t="str">
        <f t="shared" si="1"/>
        <v/>
      </c>
      <c r="P33" s="37"/>
      <c r="Q33" s="350"/>
      <c r="R33" s="351" t="b">
        <f t="shared" si="2"/>
        <v>1</v>
      </c>
      <c r="S33" s="351" t="b">
        <f t="shared" si="2"/>
        <v>1</v>
      </c>
      <c r="T33" s="352" t="b">
        <f t="shared" si="2"/>
        <v>1</v>
      </c>
    </row>
    <row r="34" spans="3:20" ht="15" customHeight="1" x14ac:dyDescent="0.2">
      <c r="C34" s="410"/>
      <c r="D34" s="341"/>
      <c r="E34" s="342"/>
      <c r="F34" s="342"/>
      <c r="G34" s="342"/>
      <c r="H34" s="341"/>
      <c r="I34" s="343"/>
      <c r="J34" s="343"/>
      <c r="K34" s="343"/>
      <c r="L34" s="341"/>
      <c r="M34" s="364" t="str">
        <f t="shared" si="0"/>
        <v/>
      </c>
      <c r="N34" s="409" t="str">
        <f t="shared" si="1"/>
        <v/>
      </c>
      <c r="P34" s="37"/>
      <c r="Q34" s="350"/>
      <c r="R34" s="351" t="b">
        <f t="shared" si="2"/>
        <v>1</v>
      </c>
      <c r="S34" s="351" t="b">
        <f t="shared" si="2"/>
        <v>1</v>
      </c>
      <c r="T34" s="352" t="b">
        <f t="shared" si="2"/>
        <v>1</v>
      </c>
    </row>
    <row r="35" spans="3:20" ht="15" customHeight="1" x14ac:dyDescent="0.2">
      <c r="C35" s="410"/>
      <c r="D35" s="341"/>
      <c r="E35" s="342"/>
      <c r="F35" s="342"/>
      <c r="G35" s="342"/>
      <c r="H35" s="341"/>
      <c r="I35" s="343"/>
      <c r="J35" s="343"/>
      <c r="K35" s="343"/>
      <c r="L35" s="341"/>
      <c r="M35" s="364" t="str">
        <f t="shared" si="0"/>
        <v/>
      </c>
      <c r="N35" s="409" t="str">
        <f t="shared" si="1"/>
        <v/>
      </c>
      <c r="P35" s="37"/>
      <c r="Q35" s="350"/>
      <c r="R35" s="351" t="b">
        <f t="shared" si="2"/>
        <v>1</v>
      </c>
      <c r="S35" s="351" t="b">
        <f t="shared" si="2"/>
        <v>1</v>
      </c>
      <c r="T35" s="352" t="b">
        <f t="shared" si="2"/>
        <v>1</v>
      </c>
    </row>
    <row r="36" spans="3:20" ht="15" customHeight="1" x14ac:dyDescent="0.2">
      <c r="C36" s="410"/>
      <c r="D36" s="341"/>
      <c r="E36" s="342"/>
      <c r="F36" s="342"/>
      <c r="G36" s="342"/>
      <c r="H36" s="341"/>
      <c r="I36" s="343"/>
      <c r="J36" s="343"/>
      <c r="K36" s="343"/>
      <c r="L36" s="341"/>
      <c r="M36" s="364" t="str">
        <f t="shared" si="0"/>
        <v/>
      </c>
      <c r="N36" s="409" t="str">
        <f t="shared" si="1"/>
        <v/>
      </c>
      <c r="P36" s="37"/>
      <c r="Q36" s="350"/>
      <c r="R36" s="351" t="b">
        <f t="shared" si="2"/>
        <v>1</v>
      </c>
      <c r="S36" s="351" t="b">
        <f t="shared" si="2"/>
        <v>1</v>
      </c>
      <c r="T36" s="352" t="b">
        <f t="shared" si="2"/>
        <v>1</v>
      </c>
    </row>
    <row r="37" spans="3:20" ht="15" customHeight="1" x14ac:dyDescent="0.2">
      <c r="C37" s="410"/>
      <c r="D37" s="341"/>
      <c r="E37" s="342"/>
      <c r="F37" s="342"/>
      <c r="G37" s="342"/>
      <c r="H37" s="341"/>
      <c r="I37" s="343"/>
      <c r="J37" s="343"/>
      <c r="K37" s="343"/>
      <c r="L37" s="341"/>
      <c r="M37" s="364" t="str">
        <f t="shared" si="0"/>
        <v/>
      </c>
      <c r="N37" s="409" t="str">
        <f t="shared" si="1"/>
        <v/>
      </c>
      <c r="P37" s="37"/>
      <c r="Q37" s="350"/>
      <c r="R37" s="351" t="b">
        <f t="shared" si="2"/>
        <v>1</v>
      </c>
      <c r="S37" s="351" t="b">
        <f t="shared" si="2"/>
        <v>1</v>
      </c>
      <c r="T37" s="352" t="b">
        <f t="shared" si="2"/>
        <v>1</v>
      </c>
    </row>
    <row r="38" spans="3:20" ht="15" customHeight="1" x14ac:dyDescent="0.2">
      <c r="C38" s="410"/>
      <c r="D38" s="341"/>
      <c r="E38" s="342"/>
      <c r="F38" s="342"/>
      <c r="G38" s="342"/>
      <c r="H38" s="341"/>
      <c r="I38" s="343"/>
      <c r="J38" s="343"/>
      <c r="K38" s="343"/>
      <c r="L38" s="341"/>
      <c r="M38" s="364" t="str">
        <f t="shared" si="0"/>
        <v/>
      </c>
      <c r="N38" s="409" t="str">
        <f t="shared" si="1"/>
        <v/>
      </c>
      <c r="P38" s="37"/>
      <c r="Q38" s="350"/>
      <c r="R38" s="351" t="b">
        <f t="shared" si="2"/>
        <v>1</v>
      </c>
      <c r="S38" s="351" t="b">
        <f t="shared" si="2"/>
        <v>1</v>
      </c>
      <c r="T38" s="352" t="b">
        <f t="shared" si="2"/>
        <v>1</v>
      </c>
    </row>
    <row r="39" spans="3:20" ht="15" customHeight="1" x14ac:dyDescent="0.2">
      <c r="C39" s="410"/>
      <c r="D39" s="341"/>
      <c r="E39" s="342"/>
      <c r="F39" s="342"/>
      <c r="G39" s="342"/>
      <c r="H39" s="341"/>
      <c r="I39" s="343"/>
      <c r="J39" s="343"/>
      <c r="K39" s="343"/>
      <c r="L39" s="341"/>
      <c r="M39" s="364" t="str">
        <f t="shared" si="0"/>
        <v/>
      </c>
      <c r="N39" s="409" t="str">
        <f t="shared" si="1"/>
        <v/>
      </c>
      <c r="P39" s="37"/>
      <c r="Q39" s="350"/>
      <c r="R39" s="351" t="b">
        <f t="shared" si="2"/>
        <v>1</v>
      </c>
      <c r="S39" s="351" t="b">
        <f t="shared" si="2"/>
        <v>1</v>
      </c>
      <c r="T39" s="352" t="b">
        <f t="shared" si="2"/>
        <v>1</v>
      </c>
    </row>
    <row r="40" spans="3:20" ht="15" customHeight="1" x14ac:dyDescent="0.2">
      <c r="C40" s="410"/>
      <c r="D40" s="341"/>
      <c r="E40" s="342"/>
      <c r="F40" s="342"/>
      <c r="G40" s="342"/>
      <c r="H40" s="341"/>
      <c r="I40" s="343"/>
      <c r="J40" s="343"/>
      <c r="K40" s="343"/>
      <c r="L40" s="341"/>
      <c r="M40" s="364" t="str">
        <f t="shared" si="0"/>
        <v/>
      </c>
      <c r="N40" s="409" t="str">
        <f t="shared" si="1"/>
        <v/>
      </c>
      <c r="P40" s="37"/>
      <c r="Q40" s="350"/>
      <c r="R40" s="351" t="b">
        <f t="shared" si="2"/>
        <v>1</v>
      </c>
      <c r="S40" s="351" t="b">
        <f t="shared" si="2"/>
        <v>1</v>
      </c>
      <c r="T40" s="352" t="b">
        <f t="shared" si="2"/>
        <v>1</v>
      </c>
    </row>
    <row r="41" spans="3:20" ht="15" customHeight="1" x14ac:dyDescent="0.2">
      <c r="C41" s="410"/>
      <c r="D41" s="341"/>
      <c r="E41" s="342"/>
      <c r="F41" s="342"/>
      <c r="G41" s="342"/>
      <c r="H41" s="341"/>
      <c r="I41" s="343"/>
      <c r="J41" s="343"/>
      <c r="K41" s="343"/>
      <c r="L41" s="341"/>
      <c r="M41" s="364" t="str">
        <f t="shared" si="0"/>
        <v/>
      </c>
      <c r="N41" s="409" t="str">
        <f t="shared" si="1"/>
        <v/>
      </c>
      <c r="P41" s="37"/>
      <c r="Q41" s="350"/>
      <c r="R41" s="351" t="b">
        <f t="shared" si="2"/>
        <v>1</v>
      </c>
      <c r="S41" s="351" t="b">
        <f t="shared" si="2"/>
        <v>1</v>
      </c>
      <c r="T41" s="352" t="b">
        <f t="shared" si="2"/>
        <v>1</v>
      </c>
    </row>
    <row r="42" spans="3:20" ht="15" customHeight="1" x14ac:dyDescent="0.2">
      <c r="C42" s="410"/>
      <c r="D42" s="341"/>
      <c r="E42" s="342"/>
      <c r="F42" s="342"/>
      <c r="G42" s="342"/>
      <c r="H42" s="341"/>
      <c r="I42" s="343"/>
      <c r="J42" s="343"/>
      <c r="K42" s="343"/>
      <c r="L42" s="341"/>
      <c r="M42" s="364" t="str">
        <f t="shared" si="0"/>
        <v/>
      </c>
      <c r="N42" s="409" t="str">
        <f t="shared" si="1"/>
        <v/>
      </c>
      <c r="P42" s="37"/>
      <c r="Q42" s="350"/>
      <c r="R42" s="351" t="b">
        <f t="shared" si="2"/>
        <v>1</v>
      </c>
      <c r="S42" s="351" t="b">
        <f t="shared" si="2"/>
        <v>1</v>
      </c>
      <c r="T42" s="352" t="b">
        <f t="shared" si="2"/>
        <v>1</v>
      </c>
    </row>
    <row r="43" spans="3:20" ht="15" customHeight="1" x14ac:dyDescent="0.2">
      <c r="C43" s="410"/>
      <c r="D43" s="341"/>
      <c r="E43" s="342"/>
      <c r="F43" s="342"/>
      <c r="G43" s="342"/>
      <c r="H43" s="341"/>
      <c r="I43" s="343"/>
      <c r="J43" s="343"/>
      <c r="K43" s="343"/>
      <c r="L43" s="341"/>
      <c r="M43" s="364" t="str">
        <f t="shared" si="0"/>
        <v/>
      </c>
      <c r="N43" s="409" t="str">
        <f t="shared" si="1"/>
        <v/>
      </c>
      <c r="P43" s="37"/>
      <c r="Q43" s="2"/>
      <c r="R43" s="351" t="b">
        <f t="shared" si="2"/>
        <v>1</v>
      </c>
      <c r="S43" s="351" t="b">
        <f t="shared" si="2"/>
        <v>1</v>
      </c>
      <c r="T43" s="352" t="b">
        <f t="shared" si="2"/>
        <v>1</v>
      </c>
    </row>
    <row r="44" spans="3:20" ht="15" customHeight="1" x14ac:dyDescent="0.2">
      <c r="C44" s="410"/>
      <c r="D44" s="341"/>
      <c r="E44" s="342"/>
      <c r="F44" s="342"/>
      <c r="G44" s="342"/>
      <c r="H44" s="341"/>
      <c r="I44" s="343"/>
      <c r="J44" s="343"/>
      <c r="K44" s="343"/>
      <c r="L44" s="341"/>
      <c r="M44" s="364" t="str">
        <f t="shared" si="0"/>
        <v/>
      </c>
      <c r="N44" s="409" t="str">
        <f t="shared" si="1"/>
        <v/>
      </c>
      <c r="P44" s="37"/>
      <c r="Q44" s="2"/>
      <c r="R44" s="351" t="b">
        <f t="shared" si="2"/>
        <v>1</v>
      </c>
      <c r="S44" s="351" t="b">
        <f t="shared" si="2"/>
        <v>1</v>
      </c>
      <c r="T44" s="352" t="b">
        <f t="shared" si="2"/>
        <v>1</v>
      </c>
    </row>
    <row r="45" spans="3:20" ht="15" customHeight="1" x14ac:dyDescent="0.2">
      <c r="C45" s="410"/>
      <c r="D45" s="341"/>
      <c r="E45" s="342"/>
      <c r="F45" s="342"/>
      <c r="G45" s="342"/>
      <c r="H45" s="341"/>
      <c r="I45" s="343"/>
      <c r="J45" s="343"/>
      <c r="K45" s="343"/>
      <c r="L45" s="341"/>
      <c r="M45" s="364" t="str">
        <f t="shared" si="0"/>
        <v/>
      </c>
      <c r="N45" s="409" t="str">
        <f t="shared" si="1"/>
        <v/>
      </c>
      <c r="P45" s="37"/>
      <c r="Q45" s="2"/>
      <c r="R45" s="351" t="b">
        <f t="shared" si="2"/>
        <v>1</v>
      </c>
      <c r="S45" s="351" t="b">
        <f t="shared" si="2"/>
        <v>1</v>
      </c>
      <c r="T45" s="352" t="b">
        <f t="shared" si="2"/>
        <v>1</v>
      </c>
    </row>
    <row r="46" spans="3:20" ht="15" customHeight="1" x14ac:dyDescent="0.2">
      <c r="C46" s="410"/>
      <c r="D46" s="341"/>
      <c r="E46" s="342"/>
      <c r="F46" s="342"/>
      <c r="G46" s="342"/>
      <c r="H46" s="341"/>
      <c r="I46" s="343"/>
      <c r="J46" s="343"/>
      <c r="K46" s="343"/>
      <c r="L46" s="341"/>
      <c r="M46" s="364" t="str">
        <f t="shared" si="0"/>
        <v/>
      </c>
      <c r="N46" s="409" t="str">
        <f t="shared" si="1"/>
        <v/>
      </c>
      <c r="P46" s="37"/>
      <c r="Q46" s="2"/>
      <c r="R46" s="351" t="b">
        <f t="shared" si="2"/>
        <v>1</v>
      </c>
      <c r="S46" s="351" t="b">
        <f t="shared" si="2"/>
        <v>1</v>
      </c>
      <c r="T46" s="352" t="b">
        <f t="shared" si="2"/>
        <v>1</v>
      </c>
    </row>
    <row r="47" spans="3:20" ht="15" customHeight="1" x14ac:dyDescent="0.2">
      <c r="C47" s="410"/>
      <c r="D47" s="341"/>
      <c r="E47" s="342"/>
      <c r="F47" s="342"/>
      <c r="G47" s="342"/>
      <c r="H47" s="341"/>
      <c r="I47" s="343"/>
      <c r="J47" s="343"/>
      <c r="K47" s="343"/>
      <c r="L47" s="341"/>
      <c r="M47" s="364" t="str">
        <f t="shared" si="0"/>
        <v/>
      </c>
      <c r="N47" s="409" t="str">
        <f t="shared" si="1"/>
        <v/>
      </c>
      <c r="P47" s="37"/>
      <c r="Q47" s="2"/>
      <c r="R47" s="351" t="b">
        <f t="shared" si="2"/>
        <v>1</v>
      </c>
      <c r="S47" s="351" t="b">
        <f t="shared" si="2"/>
        <v>1</v>
      </c>
      <c r="T47" s="352" t="b">
        <f t="shared" si="2"/>
        <v>1</v>
      </c>
    </row>
    <row r="48" spans="3:20" ht="15" customHeight="1" x14ac:dyDescent="0.2">
      <c r="C48" s="410"/>
      <c r="D48" s="341"/>
      <c r="E48" s="342"/>
      <c r="F48" s="342"/>
      <c r="G48" s="342"/>
      <c r="H48" s="341"/>
      <c r="I48" s="343"/>
      <c r="J48" s="343"/>
      <c r="K48" s="343"/>
      <c r="L48" s="341"/>
      <c r="M48" s="364" t="str">
        <f t="shared" si="0"/>
        <v/>
      </c>
      <c r="N48" s="409" t="str">
        <f t="shared" si="1"/>
        <v/>
      </c>
      <c r="P48" s="37"/>
      <c r="Q48" s="2"/>
      <c r="R48" s="351" t="b">
        <f t="shared" si="2"/>
        <v>1</v>
      </c>
      <c r="S48" s="351" t="b">
        <f t="shared" si="2"/>
        <v>1</v>
      </c>
      <c r="T48" s="352" t="b">
        <f t="shared" si="2"/>
        <v>1</v>
      </c>
    </row>
    <row r="49" spans="3:20" ht="15" customHeight="1" thickBot="1" x14ac:dyDescent="0.25">
      <c r="C49" s="411"/>
      <c r="D49" s="412"/>
      <c r="E49" s="413"/>
      <c r="F49" s="413"/>
      <c r="G49" s="413"/>
      <c r="H49" s="412"/>
      <c r="I49" s="414"/>
      <c r="J49" s="414"/>
      <c r="K49" s="414"/>
      <c r="L49" s="412"/>
      <c r="M49" s="415" t="str">
        <f t="shared" si="0"/>
        <v/>
      </c>
      <c r="N49" s="416" t="str">
        <f t="shared" si="1"/>
        <v/>
      </c>
      <c r="O49" s="2"/>
      <c r="P49" s="37"/>
      <c r="Q49" s="2"/>
      <c r="R49" s="351" t="b">
        <f t="shared" si="2"/>
        <v>1</v>
      </c>
      <c r="S49" s="351" t="b">
        <f t="shared" si="2"/>
        <v>1</v>
      </c>
      <c r="T49" s="352" t="b">
        <f t="shared" si="2"/>
        <v>1</v>
      </c>
    </row>
    <row r="50" spans="3:20" x14ac:dyDescent="0.2">
      <c r="P50" s="37"/>
      <c r="Q50" s="2"/>
      <c r="R50" s="2"/>
      <c r="S50" s="2"/>
      <c r="T50" s="10"/>
    </row>
    <row r="51" spans="3:20" x14ac:dyDescent="0.2">
      <c r="P51" s="348"/>
      <c r="Q51" s="344"/>
      <c r="R51" s="344"/>
      <c r="S51" s="344"/>
      <c r="T51" s="349"/>
    </row>
    <row r="52" spans="3:20" x14ac:dyDescent="0.2">
      <c r="P52" s="348"/>
      <c r="Q52" s="344"/>
      <c r="R52" s="344"/>
      <c r="S52" s="344"/>
      <c r="T52" s="349"/>
    </row>
    <row r="53" spans="3:20" x14ac:dyDescent="0.2">
      <c r="P53" s="348"/>
      <c r="Q53" s="344"/>
      <c r="R53" s="344"/>
      <c r="S53" s="344"/>
      <c r="T53" s="349"/>
    </row>
    <row r="54" spans="3:20" ht="13.5" thickBot="1" x14ac:dyDescent="0.25">
      <c r="P54" s="353"/>
      <c r="Q54" s="354"/>
      <c r="R54" s="354"/>
      <c r="S54" s="354"/>
      <c r="T54" s="355"/>
    </row>
  </sheetData>
  <mergeCells count="20">
    <mergeCell ref="C4:N4"/>
    <mergeCell ref="C3:N3"/>
    <mergeCell ref="C5:D5"/>
    <mergeCell ref="I5:K5"/>
    <mergeCell ref="L5:N5"/>
    <mergeCell ref="E5:H5"/>
    <mergeCell ref="C10:N10"/>
    <mergeCell ref="C11:C12"/>
    <mergeCell ref="I11:K11"/>
    <mergeCell ref="M11:M12"/>
    <mergeCell ref="I6:K6"/>
    <mergeCell ref="I7:K7"/>
    <mergeCell ref="I8:K8"/>
    <mergeCell ref="L7:N7"/>
    <mergeCell ref="L8:N8"/>
    <mergeCell ref="L6:N6"/>
    <mergeCell ref="C6:D6"/>
    <mergeCell ref="C7:D7"/>
    <mergeCell ref="E6:H6"/>
    <mergeCell ref="E7:H7"/>
  </mergeCells>
  <conditionalFormatting sqref="M13">
    <cfRule type="cellIs" dxfId="5" priority="4" stopIfTrue="1" operator="equal">
      <formula>"X"</formula>
    </cfRule>
  </conditionalFormatting>
  <conditionalFormatting sqref="M14:M49">
    <cfRule type="cellIs" dxfId="4" priority="3" stopIfTrue="1" operator="equal">
      <formula>"X"</formula>
    </cfRule>
  </conditionalFormatting>
  <conditionalFormatting sqref="N13:N49">
    <cfRule type="cellIs" dxfId="3" priority="2" stopIfTrue="1" operator="equal">
      <formula>"X"</formula>
    </cfRule>
  </conditionalFormatting>
  <conditionalFormatting sqref="N14:N49">
    <cfRule type="cellIs" dxfId="2" priority="1" stopIfTrue="1" operator="equal">
      <formula>"X"</formula>
    </cfRule>
  </conditionalFormatting>
  <dataValidations count="1">
    <dataValidation allowBlank="1" showInputMessage="1" showErrorMessage="1" prompt="Formulated" sqref="M13:N49" xr:uid="{00000000-0002-0000-0A00-000000000000}"/>
  </dataValidations>
  <pageMargins left="0.39" right="0.43" top="0.75" bottom="0.75" header="0.3" footer="0.3"/>
  <pageSetup scale="87" orientation="portrait" r:id="rId1"/>
  <headerFooter>
    <oddFooter>&amp;L&amp;1#&amp;"Calibri"&amp;10&amp;K000000Caterpillar - Confidential Green</oddFooter>
  </headerFooter>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tabColor rgb="FF00B050"/>
    <pageSetUpPr fitToPage="1"/>
  </sheetPr>
  <dimension ref="B1:CJ144"/>
  <sheetViews>
    <sheetView showGridLines="0" zoomScaleNormal="100" workbookViewId="0">
      <selection activeCell="P13" sqref="P13"/>
    </sheetView>
  </sheetViews>
  <sheetFormatPr defaultColWidth="9.140625" defaultRowHeight="12.75" x14ac:dyDescent="0.2"/>
  <cols>
    <col min="1" max="1" width="1.7109375" style="817" customWidth="1"/>
    <col min="2" max="2" width="2.7109375" style="817" customWidth="1"/>
    <col min="3" max="3" width="7.42578125" style="817" customWidth="1"/>
    <col min="4" max="4" width="8.140625" style="817" customWidth="1"/>
    <col min="5" max="14" width="8" style="817" customWidth="1"/>
    <col min="15" max="15" width="1.28515625" style="818" customWidth="1"/>
    <col min="16" max="16" width="48" style="818" customWidth="1"/>
    <col min="17" max="45" width="2.7109375" style="817" customWidth="1"/>
    <col min="46" max="46" width="43.28515625" style="817" customWidth="1"/>
    <col min="47" max="54" width="2.7109375" style="817" customWidth="1"/>
    <col min="55" max="55" width="6.28515625" style="817" customWidth="1"/>
    <col min="56" max="56" width="9.85546875" style="817" customWidth="1"/>
    <col min="57" max="57" width="5.85546875" style="817" customWidth="1"/>
    <col min="58" max="71" width="7.28515625" style="817" customWidth="1"/>
    <col min="72" max="77" width="7.140625" style="817" customWidth="1"/>
    <col min="78" max="97" width="9.140625" style="817" customWidth="1"/>
    <col min="98" max="16384" width="9.140625" style="817"/>
  </cols>
  <sheetData>
    <row r="1" spans="2:88" ht="13.5" thickBot="1" x14ac:dyDescent="0.25"/>
    <row r="2" spans="2:88" ht="42.75" customHeight="1" x14ac:dyDescent="0.2">
      <c r="B2" s="960"/>
      <c r="C2" s="959" t="s">
        <v>4533</v>
      </c>
      <c r="D2" s="958"/>
      <c r="E2" s="958"/>
      <c r="F2" s="958"/>
      <c r="G2" s="958"/>
      <c r="H2" s="958"/>
      <c r="I2" s="958"/>
      <c r="J2" s="958"/>
      <c r="K2" s="958"/>
      <c r="L2" s="958"/>
      <c r="M2" s="958"/>
      <c r="N2" s="957"/>
      <c r="O2" s="956"/>
      <c r="P2" s="955" t="s">
        <v>4532</v>
      </c>
    </row>
    <row r="3" spans="2:88" x14ac:dyDescent="0.2">
      <c r="B3" s="825"/>
      <c r="C3" s="952"/>
      <c r="D3" s="952"/>
      <c r="E3" s="950" t="s">
        <v>4534</v>
      </c>
      <c r="F3" s="951">
        <f>COUNT(C12,C17,C22)</f>
        <v>0</v>
      </c>
      <c r="G3" s="950" t="s">
        <v>4531</v>
      </c>
      <c r="H3" s="1261"/>
      <c r="I3" s="1262"/>
      <c r="J3" s="1263"/>
      <c r="K3" s="824"/>
      <c r="L3" s="837" t="s">
        <v>4530</v>
      </c>
      <c r="M3" s="1264"/>
      <c r="N3" s="1263"/>
      <c r="O3" s="823"/>
      <c r="P3" s="818" t="s">
        <v>4529</v>
      </c>
      <c r="BF3" s="954" t="s">
        <v>4528</v>
      </c>
      <c r="BG3" s="953"/>
      <c r="BH3" s="953"/>
      <c r="BI3" s="953"/>
      <c r="BJ3" s="953"/>
      <c r="BK3" s="953"/>
      <c r="BL3" s="953"/>
      <c r="BM3" s="953"/>
      <c r="BN3" s="953"/>
      <c r="BO3" s="953"/>
      <c r="BP3" s="953"/>
      <c r="BQ3" s="953"/>
      <c r="BR3" s="953"/>
      <c r="BS3" s="953"/>
    </row>
    <row r="4" spans="2:88" x14ac:dyDescent="0.2">
      <c r="B4" s="825"/>
      <c r="C4" s="952"/>
      <c r="D4" s="952"/>
      <c r="E4" s="950" t="s">
        <v>4527</v>
      </c>
      <c r="F4" s="951">
        <f>COUNT(E25:N25)</f>
        <v>0</v>
      </c>
      <c r="G4" s="950" t="s">
        <v>4535</v>
      </c>
      <c r="H4" s="1261"/>
      <c r="I4" s="1262"/>
      <c r="J4" s="1263"/>
      <c r="K4" s="824"/>
      <c r="L4" s="837" t="s">
        <v>4526</v>
      </c>
      <c r="M4" s="1264"/>
      <c r="N4" s="1263"/>
      <c r="O4" s="823"/>
      <c r="P4" s="818" t="s">
        <v>4525</v>
      </c>
      <c r="BE4" s="835"/>
      <c r="BF4" s="838" t="s">
        <v>4486</v>
      </c>
      <c r="BG4" s="838"/>
      <c r="BH4" s="838"/>
      <c r="BI4" s="838"/>
      <c r="BJ4" s="838"/>
      <c r="BK4" s="838"/>
      <c r="BL4" s="838"/>
      <c r="BM4" s="838"/>
      <c r="BN4" s="838"/>
      <c r="BO4" s="838"/>
      <c r="BP4" s="838"/>
      <c r="BQ4" s="838"/>
      <c r="BR4" s="838"/>
      <c r="BS4" s="838"/>
    </row>
    <row r="5" spans="2:88" ht="14.25" x14ac:dyDescent="0.25">
      <c r="B5" s="825"/>
      <c r="C5" s="952"/>
      <c r="D5" s="952"/>
      <c r="E5" s="950" t="s">
        <v>4524</v>
      </c>
      <c r="F5" s="951">
        <f>MAX(COUNT(E10:E12),COUNT(E15:E17),COUNT(E20:E22))</f>
        <v>0</v>
      </c>
      <c r="G5" s="824"/>
      <c r="H5" s="950" t="s">
        <v>4523</v>
      </c>
      <c r="I5" s="949"/>
      <c r="J5" s="948" t="s">
        <v>4522</v>
      </c>
      <c r="K5" s="824"/>
      <c r="L5" s="876"/>
      <c r="M5" s="824"/>
      <c r="N5" s="824"/>
      <c r="O5" s="823"/>
      <c r="P5" s="818" t="s">
        <v>4521</v>
      </c>
      <c r="BD5" s="868"/>
      <c r="BE5" s="867" t="s">
        <v>4520</v>
      </c>
      <c r="BF5" s="866">
        <v>2</v>
      </c>
      <c r="BG5" s="866">
        <v>3</v>
      </c>
      <c r="BH5" s="866">
        <v>4</v>
      </c>
      <c r="BI5" s="866">
        <v>5</v>
      </c>
      <c r="BJ5" s="866">
        <v>6</v>
      </c>
      <c r="BK5" s="866">
        <v>7</v>
      </c>
      <c r="BL5" s="866">
        <v>8</v>
      </c>
      <c r="BM5" s="866">
        <v>9</v>
      </c>
      <c r="BN5" s="866">
        <v>10</v>
      </c>
      <c r="BO5" s="866">
        <v>11</v>
      </c>
      <c r="BP5" s="866">
        <v>12</v>
      </c>
      <c r="BQ5" s="866">
        <v>13</v>
      </c>
      <c r="BR5" s="866">
        <v>14</v>
      </c>
      <c r="BS5" s="866">
        <v>15</v>
      </c>
      <c r="BT5" s="865" t="s">
        <v>4493</v>
      </c>
    </row>
    <row r="6" spans="2:88" x14ac:dyDescent="0.2">
      <c r="B6" s="825"/>
      <c r="C6" s="877"/>
      <c r="D6" s="877"/>
      <c r="E6" s="947" t="s">
        <v>4519</v>
      </c>
      <c r="F6" s="946"/>
      <c r="G6" s="946"/>
      <c r="H6" s="946"/>
      <c r="I6" s="946"/>
      <c r="J6" s="946"/>
      <c r="K6" s="946"/>
      <c r="L6" s="946"/>
      <c r="M6" s="946"/>
      <c r="N6" s="945"/>
      <c r="O6" s="823"/>
      <c r="BE6" s="893">
        <v>1</v>
      </c>
      <c r="BF6" s="892">
        <v>1.41</v>
      </c>
      <c r="BG6" s="892">
        <v>1.91</v>
      </c>
      <c r="BH6" s="892">
        <v>2.2400000000000002</v>
      </c>
      <c r="BI6" s="892">
        <v>2.48</v>
      </c>
      <c r="BJ6" s="892">
        <v>2.67</v>
      </c>
      <c r="BK6" s="892">
        <v>2.83</v>
      </c>
      <c r="BL6" s="892">
        <v>2.96</v>
      </c>
      <c r="BM6" s="892">
        <v>3.08</v>
      </c>
      <c r="BN6" s="892">
        <v>3.18</v>
      </c>
      <c r="BO6" s="892">
        <v>3.27</v>
      </c>
      <c r="BP6" s="892">
        <v>3.35</v>
      </c>
      <c r="BQ6" s="892">
        <v>3.42</v>
      </c>
      <c r="BR6" s="892">
        <v>3.49</v>
      </c>
      <c r="BS6" s="892">
        <v>3.55</v>
      </c>
      <c r="BT6" s="853" t="str">
        <f>IF(COUNT(E10:E12)&lt;2,"Not Available",INDEX(BE6:BS21,MIN(nOperators*nParts,16),nTrials))</f>
        <v>Not Available</v>
      </c>
    </row>
    <row r="7" spans="2:88" x14ac:dyDescent="0.2">
      <c r="B7" s="825"/>
      <c r="C7" s="877"/>
      <c r="D7" s="877"/>
      <c r="E7" s="944" t="s">
        <v>4518</v>
      </c>
      <c r="F7" s="943"/>
      <c r="G7" s="943"/>
      <c r="H7" s="943"/>
      <c r="I7" s="943"/>
      <c r="J7" s="943"/>
      <c r="K7" s="943"/>
      <c r="L7" s="943"/>
      <c r="M7" s="943"/>
      <c r="N7" s="942"/>
      <c r="O7" s="823"/>
      <c r="BE7" s="893">
        <v>2</v>
      </c>
      <c r="BF7" s="892">
        <v>1.28</v>
      </c>
      <c r="BG7" s="892">
        <v>1.81</v>
      </c>
      <c r="BH7" s="892">
        <v>2.15</v>
      </c>
      <c r="BI7" s="892">
        <v>2.4</v>
      </c>
      <c r="BJ7" s="892">
        <v>2.6</v>
      </c>
      <c r="BK7" s="892">
        <v>2.77</v>
      </c>
      <c r="BL7" s="892">
        <v>2.91</v>
      </c>
      <c r="BM7" s="892">
        <v>3.02</v>
      </c>
      <c r="BN7" s="892">
        <v>3.13</v>
      </c>
      <c r="BO7" s="892">
        <v>3.22</v>
      </c>
      <c r="BP7" s="892">
        <v>3.3</v>
      </c>
      <c r="BQ7" s="892">
        <v>3.38</v>
      </c>
      <c r="BR7" s="892">
        <v>3.45</v>
      </c>
      <c r="BS7" s="892">
        <v>3.51</v>
      </c>
      <c r="BT7" s="920"/>
    </row>
    <row r="8" spans="2:88" s="828" customFormat="1" x14ac:dyDescent="0.2">
      <c r="B8" s="936"/>
      <c r="C8" s="941"/>
      <c r="D8" s="940"/>
      <c r="E8" s="939" t="s">
        <v>150</v>
      </c>
      <c r="F8" s="938"/>
      <c r="G8" s="938"/>
      <c r="H8" s="938"/>
      <c r="I8" s="938"/>
      <c r="J8" s="938"/>
      <c r="K8" s="938"/>
      <c r="L8" s="938"/>
      <c r="M8" s="938"/>
      <c r="N8" s="937"/>
      <c r="O8" s="823"/>
      <c r="P8" s="818"/>
      <c r="Q8" s="817"/>
      <c r="R8" s="817"/>
      <c r="S8" s="817"/>
      <c r="T8" s="817"/>
      <c r="U8" s="817"/>
      <c r="V8" s="817"/>
      <c r="W8" s="817"/>
      <c r="X8" s="817"/>
      <c r="Y8" s="817"/>
      <c r="Z8" s="817"/>
      <c r="AA8" s="817"/>
      <c r="AB8" s="817"/>
      <c r="AC8" s="817"/>
      <c r="AD8" s="817"/>
      <c r="AE8" s="817"/>
      <c r="AF8" s="817"/>
      <c r="AG8" s="817"/>
      <c r="AH8" s="817"/>
      <c r="AI8" s="817"/>
      <c r="AJ8" s="817"/>
      <c r="AK8" s="817"/>
      <c r="AL8" s="817"/>
      <c r="AM8" s="817"/>
      <c r="AN8" s="817"/>
      <c r="AO8" s="817"/>
      <c r="AP8" s="817"/>
      <c r="AQ8" s="817"/>
      <c r="AR8" s="817"/>
      <c r="AS8" s="817"/>
      <c r="AT8" s="817"/>
      <c r="AU8" s="817"/>
      <c r="AV8" s="817"/>
      <c r="AW8" s="817"/>
      <c r="AX8" s="817"/>
      <c r="AY8" s="817"/>
      <c r="AZ8" s="817"/>
      <c r="BA8" s="817"/>
      <c r="BB8" s="817"/>
      <c r="BC8" s="817"/>
      <c r="BD8" s="817"/>
      <c r="BE8" s="893">
        <v>3</v>
      </c>
      <c r="BF8" s="892">
        <v>1.23</v>
      </c>
      <c r="BG8" s="892">
        <v>1.77</v>
      </c>
      <c r="BH8" s="892">
        <v>2.12</v>
      </c>
      <c r="BI8" s="892">
        <v>2.38</v>
      </c>
      <c r="BJ8" s="892">
        <v>2.58</v>
      </c>
      <c r="BK8" s="892">
        <v>2.75</v>
      </c>
      <c r="BL8" s="892">
        <v>2.89</v>
      </c>
      <c r="BM8" s="892">
        <v>3.01</v>
      </c>
      <c r="BN8" s="892">
        <v>3.11</v>
      </c>
      <c r="BO8" s="892">
        <v>3.21</v>
      </c>
      <c r="BP8" s="892">
        <v>3.29</v>
      </c>
      <c r="BQ8" s="892">
        <v>3.37</v>
      </c>
      <c r="BR8" s="892">
        <v>3.43</v>
      </c>
      <c r="BS8" s="892">
        <v>3.5</v>
      </c>
      <c r="BT8" s="920"/>
      <c r="BU8" s="817"/>
      <c r="BV8" s="817"/>
      <c r="BW8" s="817"/>
      <c r="BX8" s="817"/>
      <c r="BY8" s="817"/>
    </row>
    <row r="9" spans="2:88" s="828" customFormat="1" ht="13.5" thickBot="1" x14ac:dyDescent="0.25">
      <c r="B9" s="936"/>
      <c r="C9" s="935" t="s">
        <v>4471</v>
      </c>
      <c r="D9" s="934"/>
      <c r="E9" s="933">
        <v>1</v>
      </c>
      <c r="F9" s="932">
        <v>2</v>
      </c>
      <c r="G9" s="932">
        <v>3</v>
      </c>
      <c r="H9" s="932">
        <v>4</v>
      </c>
      <c r="I9" s="932">
        <v>5</v>
      </c>
      <c r="J9" s="932">
        <v>6</v>
      </c>
      <c r="K9" s="932">
        <v>7</v>
      </c>
      <c r="L9" s="932">
        <v>8</v>
      </c>
      <c r="M9" s="932">
        <v>9</v>
      </c>
      <c r="N9" s="931">
        <v>10</v>
      </c>
      <c r="O9" s="823"/>
      <c r="P9" s="818" t="s">
        <v>4517</v>
      </c>
      <c r="Q9" s="930"/>
      <c r="R9" s="930"/>
      <c r="S9" s="930"/>
      <c r="T9" s="930"/>
      <c r="U9" s="930"/>
      <c r="V9" s="930"/>
      <c r="W9" s="930"/>
      <c r="X9" s="930"/>
      <c r="Y9" s="930"/>
      <c r="Z9" s="930"/>
      <c r="AA9" s="930"/>
      <c r="AB9" s="930"/>
      <c r="AC9" s="930"/>
      <c r="AD9" s="930"/>
      <c r="AE9" s="930"/>
      <c r="AF9" s="930"/>
      <c r="AG9" s="930"/>
      <c r="AH9" s="930"/>
      <c r="AI9" s="930"/>
      <c r="AJ9" s="930"/>
      <c r="AK9" s="930"/>
      <c r="AL9" s="930"/>
      <c r="AM9" s="930"/>
      <c r="AN9" s="930"/>
      <c r="AO9" s="930"/>
      <c r="AP9" s="930"/>
      <c r="AQ9" s="930"/>
      <c r="AR9" s="930"/>
      <c r="AS9" s="930"/>
      <c r="AT9" s="930"/>
      <c r="AU9" s="930"/>
      <c r="AV9" s="930"/>
      <c r="AW9" s="930"/>
      <c r="AX9" s="930"/>
      <c r="AY9" s="930"/>
      <c r="AZ9" s="930"/>
      <c r="BA9" s="930"/>
      <c r="BB9" s="930"/>
      <c r="BC9" s="817"/>
      <c r="BD9" s="817"/>
      <c r="BE9" s="893">
        <v>4</v>
      </c>
      <c r="BF9" s="892">
        <v>1.21</v>
      </c>
      <c r="BG9" s="892">
        <v>1.75</v>
      </c>
      <c r="BH9" s="892">
        <v>2.11</v>
      </c>
      <c r="BI9" s="892">
        <v>2.37</v>
      </c>
      <c r="BJ9" s="892">
        <v>2.57</v>
      </c>
      <c r="BK9" s="892">
        <v>2.74</v>
      </c>
      <c r="BL9" s="892">
        <v>2.88</v>
      </c>
      <c r="BM9" s="892">
        <v>3</v>
      </c>
      <c r="BN9" s="892">
        <v>3.1</v>
      </c>
      <c r="BO9" s="892">
        <v>3.2</v>
      </c>
      <c r="BP9" s="892">
        <v>3.28</v>
      </c>
      <c r="BQ9" s="892">
        <v>3.36</v>
      </c>
      <c r="BR9" s="892">
        <v>3.43</v>
      </c>
      <c r="BS9" s="892">
        <v>3.49</v>
      </c>
      <c r="BT9" s="920"/>
      <c r="BU9" s="817"/>
      <c r="BV9" s="817"/>
      <c r="BW9" s="817"/>
      <c r="BX9" s="817"/>
      <c r="BY9" s="817"/>
    </row>
    <row r="10" spans="2:88" ht="13.5" thickTop="1" x14ac:dyDescent="0.2">
      <c r="B10" s="825"/>
      <c r="C10" s="926" t="s">
        <v>153</v>
      </c>
      <c r="D10" s="925">
        <v>1</v>
      </c>
      <c r="E10" s="917"/>
      <c r="F10" s="917"/>
      <c r="G10" s="917"/>
      <c r="H10" s="917"/>
      <c r="I10" s="917"/>
      <c r="J10" s="917"/>
      <c r="K10" s="917"/>
      <c r="L10" s="917"/>
      <c r="M10" s="917"/>
      <c r="N10" s="917"/>
      <c r="O10" s="823"/>
      <c r="P10" s="818" t="s">
        <v>4516</v>
      </c>
      <c r="Q10" s="824"/>
      <c r="R10" s="824"/>
      <c r="S10" s="824"/>
      <c r="T10" s="824"/>
      <c r="U10" s="824"/>
      <c r="V10" s="824"/>
      <c r="W10" s="824"/>
      <c r="X10" s="824"/>
      <c r="Y10" s="824"/>
      <c r="Z10" s="824"/>
      <c r="AA10" s="824"/>
      <c r="AB10" s="824"/>
      <c r="AC10" s="824"/>
      <c r="AD10" s="824"/>
      <c r="AE10" s="824"/>
      <c r="AF10" s="824"/>
      <c r="AG10" s="824"/>
      <c r="AH10" s="824"/>
      <c r="AI10" s="824"/>
      <c r="AJ10" s="824"/>
      <c r="AK10" s="824"/>
      <c r="AL10" s="824"/>
      <c r="AM10" s="824"/>
      <c r="AN10" s="824"/>
      <c r="AO10" s="824"/>
      <c r="AP10" s="824"/>
      <c r="AQ10" s="824"/>
      <c r="AR10" s="824"/>
      <c r="AS10" s="824"/>
      <c r="AT10" s="824"/>
      <c r="AU10" s="824"/>
      <c r="AV10" s="824"/>
      <c r="AW10" s="824"/>
      <c r="AX10" s="824"/>
      <c r="AY10" s="824"/>
      <c r="AZ10" s="824"/>
      <c r="BA10" s="824"/>
      <c r="BB10" s="824"/>
      <c r="BD10" s="834" t="s">
        <v>4515</v>
      </c>
      <c r="BE10" s="893">
        <v>5</v>
      </c>
      <c r="BF10" s="892">
        <v>1.19</v>
      </c>
      <c r="BG10" s="892">
        <v>1.74</v>
      </c>
      <c r="BH10" s="892">
        <v>2.1</v>
      </c>
      <c r="BI10" s="892">
        <v>2.36</v>
      </c>
      <c r="BJ10" s="892">
        <v>2.56</v>
      </c>
      <c r="BK10" s="892">
        <v>2.73</v>
      </c>
      <c r="BL10" s="892">
        <v>2.87</v>
      </c>
      <c r="BM10" s="892">
        <v>2.99</v>
      </c>
      <c r="BN10" s="892">
        <v>3.1</v>
      </c>
      <c r="BO10" s="892">
        <v>3.19</v>
      </c>
      <c r="BP10" s="892">
        <v>3.28</v>
      </c>
      <c r="BQ10" s="892">
        <v>3.35</v>
      </c>
      <c r="BR10" s="892">
        <v>3.42</v>
      </c>
      <c r="BS10" s="892">
        <v>3.49</v>
      </c>
      <c r="BT10" s="920"/>
    </row>
    <row r="11" spans="2:88" x14ac:dyDescent="0.2">
      <c r="B11" s="825"/>
      <c r="C11" s="924" t="s">
        <v>4510</v>
      </c>
      <c r="D11" s="923" t="s">
        <v>4509</v>
      </c>
      <c r="E11" s="917"/>
      <c r="F11" s="917"/>
      <c r="G11" s="917"/>
      <c r="H11" s="917"/>
      <c r="I11" s="917"/>
      <c r="J11" s="917"/>
      <c r="K11" s="917"/>
      <c r="L11" s="917"/>
      <c r="M11" s="917"/>
      <c r="N11" s="917"/>
      <c r="O11" s="823"/>
      <c r="Q11" s="824"/>
      <c r="R11" s="824"/>
      <c r="S11" s="824"/>
      <c r="T11" s="824"/>
      <c r="U11" s="824"/>
      <c r="V11" s="824"/>
      <c r="W11" s="824"/>
      <c r="X11" s="824"/>
      <c r="Y11" s="824"/>
      <c r="Z11" s="824"/>
      <c r="AA11" s="824"/>
      <c r="AB11" s="824"/>
      <c r="AC11" s="824"/>
      <c r="AD11" s="824"/>
      <c r="AE11" s="824"/>
      <c r="AF11" s="824"/>
      <c r="AG11" s="824"/>
      <c r="AH11" s="824"/>
      <c r="AI11" s="824"/>
      <c r="AJ11" s="824"/>
      <c r="AK11" s="824"/>
      <c r="AL11" s="824"/>
      <c r="AM11" s="824"/>
      <c r="AN11" s="824"/>
      <c r="AO11" s="824"/>
      <c r="AP11" s="824"/>
      <c r="AQ11" s="824"/>
      <c r="AR11" s="824"/>
      <c r="AS11" s="824"/>
      <c r="AT11" s="824"/>
      <c r="AU11" s="824"/>
      <c r="AV11" s="824"/>
      <c r="AW11" s="824"/>
      <c r="AX11" s="824"/>
      <c r="AY11" s="824"/>
      <c r="AZ11" s="824"/>
      <c r="BA11" s="824"/>
      <c r="BB11" s="824"/>
      <c r="BD11" s="834" t="s">
        <v>4514</v>
      </c>
      <c r="BE11" s="893">
        <v>6</v>
      </c>
      <c r="BF11" s="892">
        <v>1.18</v>
      </c>
      <c r="BG11" s="892">
        <v>1.73</v>
      </c>
      <c r="BH11" s="892">
        <v>2.09</v>
      </c>
      <c r="BI11" s="892">
        <v>2.35</v>
      </c>
      <c r="BJ11" s="892">
        <v>2.56</v>
      </c>
      <c r="BK11" s="892">
        <v>2.73</v>
      </c>
      <c r="BL11" s="892">
        <v>2.87</v>
      </c>
      <c r="BM11" s="892">
        <v>2.99</v>
      </c>
      <c r="BN11" s="892">
        <v>3.1</v>
      </c>
      <c r="BO11" s="892">
        <v>3.19</v>
      </c>
      <c r="BP11" s="892">
        <v>3.27</v>
      </c>
      <c r="BQ11" s="892">
        <v>3.35</v>
      </c>
      <c r="BR11" s="892">
        <v>3.42</v>
      </c>
      <c r="BS11" s="892">
        <v>3.49</v>
      </c>
      <c r="BT11" s="920"/>
    </row>
    <row r="12" spans="2:88" x14ac:dyDescent="0.2">
      <c r="B12" s="825"/>
      <c r="C12" s="919" t="str">
        <f>IF(COUNT(E10:N12)=0,"",AVERAGE(E10:N12))</f>
        <v/>
      </c>
      <c r="D12" s="918">
        <v>3</v>
      </c>
      <c r="E12" s="917"/>
      <c r="F12" s="917"/>
      <c r="G12" s="917"/>
      <c r="H12" s="917"/>
      <c r="I12" s="917"/>
      <c r="J12" s="917"/>
      <c r="K12" s="917"/>
      <c r="L12" s="917"/>
      <c r="M12" s="917"/>
      <c r="N12" s="917"/>
      <c r="O12" s="823"/>
      <c r="P12" s="818" t="s">
        <v>4513</v>
      </c>
      <c r="Q12" s="824"/>
      <c r="R12" s="824"/>
      <c r="S12" s="824"/>
      <c r="T12" s="824"/>
      <c r="U12" s="824"/>
      <c r="V12" s="824"/>
      <c r="W12" s="824"/>
      <c r="X12" s="824"/>
      <c r="Y12" s="824"/>
      <c r="Z12" s="824"/>
      <c r="AA12" s="824"/>
      <c r="AB12" s="824"/>
      <c r="AC12" s="824"/>
      <c r="AD12" s="824"/>
      <c r="AE12" s="824"/>
      <c r="AF12" s="824"/>
      <c r="AG12" s="824"/>
      <c r="AH12" s="824"/>
      <c r="AI12" s="824"/>
      <c r="AJ12" s="824"/>
      <c r="AK12" s="824"/>
      <c r="AL12" s="824"/>
      <c r="AM12" s="824"/>
      <c r="AN12" s="824"/>
      <c r="AO12" s="824"/>
      <c r="AP12" s="824"/>
      <c r="AQ12" s="824"/>
      <c r="AR12" s="824"/>
      <c r="AS12" s="824"/>
      <c r="AT12" s="824"/>
      <c r="AU12" s="824"/>
      <c r="AV12" s="824"/>
      <c r="AW12" s="824"/>
      <c r="AX12" s="824"/>
      <c r="AY12" s="824"/>
      <c r="AZ12" s="824"/>
      <c r="BA12" s="824"/>
      <c r="BB12" s="824"/>
      <c r="BD12" s="834" t="s">
        <v>150</v>
      </c>
      <c r="BE12" s="893">
        <v>7</v>
      </c>
      <c r="BF12" s="892">
        <v>1.17</v>
      </c>
      <c r="BG12" s="892">
        <v>1.73</v>
      </c>
      <c r="BH12" s="892">
        <v>2.09</v>
      </c>
      <c r="BI12" s="892">
        <v>2.35</v>
      </c>
      <c r="BJ12" s="892">
        <v>2.5499999999999998</v>
      </c>
      <c r="BK12" s="892">
        <v>2.72</v>
      </c>
      <c r="BL12" s="892">
        <v>2.87</v>
      </c>
      <c r="BM12" s="892">
        <v>2.99</v>
      </c>
      <c r="BN12" s="892">
        <v>3.1</v>
      </c>
      <c r="BO12" s="892">
        <v>3.19</v>
      </c>
      <c r="BP12" s="892">
        <v>3.27</v>
      </c>
      <c r="BQ12" s="892">
        <v>3.35</v>
      </c>
      <c r="BR12" s="892">
        <v>3.42</v>
      </c>
      <c r="BS12" s="892">
        <v>3.48</v>
      </c>
      <c r="BT12" s="920"/>
    </row>
    <row r="13" spans="2:88" x14ac:dyDescent="0.2">
      <c r="B13" s="825"/>
      <c r="C13" s="916"/>
      <c r="D13" s="915" t="s">
        <v>637</v>
      </c>
      <c r="E13" s="914" t="str">
        <f t="shared" ref="E13:N13" si="0">IF(COUNT(E10:E12)&lt;2,"",MAX(E10:E12)-MIN(E10:E12))</f>
        <v/>
      </c>
      <c r="F13" s="914" t="str">
        <f t="shared" si="0"/>
        <v/>
      </c>
      <c r="G13" s="914" t="str">
        <f t="shared" si="0"/>
        <v/>
      </c>
      <c r="H13" s="914" t="str">
        <f t="shared" si="0"/>
        <v/>
      </c>
      <c r="I13" s="914" t="str">
        <f t="shared" si="0"/>
        <v/>
      </c>
      <c r="J13" s="914" t="str">
        <f t="shared" si="0"/>
        <v/>
      </c>
      <c r="K13" s="914" t="str">
        <f t="shared" si="0"/>
        <v/>
      </c>
      <c r="L13" s="914" t="str">
        <f t="shared" si="0"/>
        <v/>
      </c>
      <c r="M13" s="914" t="str">
        <f t="shared" si="0"/>
        <v/>
      </c>
      <c r="N13" s="914" t="str">
        <f t="shared" si="0"/>
        <v/>
      </c>
      <c r="O13" s="823"/>
      <c r="Q13" s="824"/>
      <c r="R13" s="824"/>
      <c r="S13" s="824"/>
      <c r="T13" s="824"/>
      <c r="U13" s="824"/>
      <c r="V13" s="824"/>
      <c r="W13" s="824"/>
      <c r="X13" s="824"/>
      <c r="Y13" s="824"/>
      <c r="Z13" s="824"/>
      <c r="AA13" s="824"/>
      <c r="AB13" s="824"/>
      <c r="AC13" s="824"/>
      <c r="AD13" s="824"/>
      <c r="AE13" s="824"/>
      <c r="AF13" s="824"/>
      <c r="AG13" s="824"/>
      <c r="AH13" s="824"/>
      <c r="AI13" s="824"/>
      <c r="AJ13" s="824"/>
      <c r="AK13" s="824"/>
      <c r="AL13" s="824"/>
      <c r="AM13" s="824"/>
      <c r="AN13" s="824"/>
      <c r="AO13" s="824"/>
      <c r="AP13" s="824"/>
      <c r="AQ13" s="824"/>
      <c r="AR13" s="824"/>
      <c r="AS13" s="824"/>
      <c r="AT13" s="824"/>
      <c r="AU13" s="824"/>
      <c r="AV13" s="824"/>
      <c r="AW13" s="824"/>
      <c r="AX13" s="824"/>
      <c r="AY13" s="824"/>
      <c r="AZ13" s="824"/>
      <c r="BA13" s="824"/>
      <c r="BB13" s="824"/>
      <c r="BD13" s="929" t="s">
        <v>4512</v>
      </c>
      <c r="BE13" s="893">
        <v>8</v>
      </c>
      <c r="BF13" s="892">
        <v>1.17</v>
      </c>
      <c r="BG13" s="892">
        <v>1.72</v>
      </c>
      <c r="BH13" s="892">
        <v>2.08</v>
      </c>
      <c r="BI13" s="892">
        <v>2.35</v>
      </c>
      <c r="BJ13" s="892">
        <v>2.5499999999999998</v>
      </c>
      <c r="BK13" s="892">
        <v>2.72</v>
      </c>
      <c r="BL13" s="892">
        <v>2.87</v>
      </c>
      <c r="BM13" s="892">
        <v>2.98</v>
      </c>
      <c r="BN13" s="892">
        <v>3.09</v>
      </c>
      <c r="BO13" s="892">
        <v>3.19</v>
      </c>
      <c r="BP13" s="892">
        <v>3.27</v>
      </c>
      <c r="BQ13" s="892">
        <v>3.35</v>
      </c>
      <c r="BR13" s="892">
        <v>3.42</v>
      </c>
      <c r="BS13" s="892">
        <v>3.48</v>
      </c>
      <c r="BT13" s="920"/>
    </row>
    <row r="14" spans="2:88" ht="13.5" thickBot="1" x14ac:dyDescent="0.25">
      <c r="B14" s="825"/>
      <c r="C14" s="912"/>
      <c r="D14" s="911" t="s">
        <v>4506</v>
      </c>
      <c r="E14" s="910" t="str">
        <f t="shared" ref="E14:N14" si="1">IF(COUNT(E10:E12)&lt;2,"",IF(AND(E13&gt;=AVERAGE($E$13:$N$13,$E$18:$N$18,$E$23:$N$23)*RangeCheckD3,E13&lt;=AVERAGE($E$13:$N$13,$E$18:$N$18,$E$23:$N$23)*RangeCheckD4),"","FLAG"))</f>
        <v/>
      </c>
      <c r="F14" s="910" t="str">
        <f t="shared" si="1"/>
        <v/>
      </c>
      <c r="G14" s="910" t="str">
        <f t="shared" si="1"/>
        <v/>
      </c>
      <c r="H14" s="910" t="str">
        <f t="shared" si="1"/>
        <v/>
      </c>
      <c r="I14" s="910" t="str">
        <f t="shared" si="1"/>
        <v/>
      </c>
      <c r="J14" s="910" t="str">
        <f t="shared" si="1"/>
        <v/>
      </c>
      <c r="K14" s="910" t="str">
        <f t="shared" si="1"/>
        <v/>
      </c>
      <c r="L14" s="910" t="str">
        <f t="shared" si="1"/>
        <v/>
      </c>
      <c r="M14" s="910" t="str">
        <f t="shared" si="1"/>
        <v/>
      </c>
      <c r="N14" s="910" t="str">
        <f t="shared" si="1"/>
        <v/>
      </c>
      <c r="O14" s="823"/>
      <c r="Q14" s="824"/>
      <c r="R14" s="824"/>
      <c r="S14" s="824"/>
      <c r="T14" s="824"/>
      <c r="U14" s="824"/>
      <c r="V14" s="824"/>
      <c r="W14" s="824"/>
      <c r="X14" s="824"/>
      <c r="Y14" s="824"/>
      <c r="Z14" s="824"/>
      <c r="AA14" s="824"/>
      <c r="AB14" s="824"/>
      <c r="AC14" s="824"/>
      <c r="AD14" s="824"/>
      <c r="AE14" s="824"/>
      <c r="AF14" s="824"/>
      <c r="AG14" s="824"/>
      <c r="AH14" s="824"/>
      <c r="AI14" s="824"/>
      <c r="AJ14" s="824"/>
      <c r="AK14" s="824"/>
      <c r="AL14" s="824"/>
      <c r="AM14" s="824"/>
      <c r="AN14" s="824"/>
      <c r="AO14" s="824"/>
      <c r="AP14" s="824"/>
      <c r="AQ14" s="824"/>
      <c r="AR14" s="824"/>
      <c r="AS14" s="824"/>
      <c r="AT14" s="824"/>
      <c r="AU14" s="824"/>
      <c r="AV14" s="824"/>
      <c r="AW14" s="824"/>
      <c r="AX14" s="824"/>
      <c r="AY14" s="824"/>
      <c r="AZ14" s="824"/>
      <c r="BA14" s="824"/>
      <c r="BB14" s="824"/>
      <c r="BD14" s="834" t="s">
        <v>4511</v>
      </c>
      <c r="BE14" s="893">
        <v>9</v>
      </c>
      <c r="BF14" s="892">
        <v>1.1599999999999999</v>
      </c>
      <c r="BG14" s="892">
        <v>1.72</v>
      </c>
      <c r="BH14" s="892">
        <v>2.08</v>
      </c>
      <c r="BI14" s="892">
        <v>2.34</v>
      </c>
      <c r="BJ14" s="892">
        <v>2.5499999999999998</v>
      </c>
      <c r="BK14" s="892">
        <v>2.72</v>
      </c>
      <c r="BL14" s="892">
        <v>2.86</v>
      </c>
      <c r="BM14" s="892">
        <v>2.98</v>
      </c>
      <c r="BN14" s="892">
        <v>3.09</v>
      </c>
      <c r="BO14" s="892">
        <v>3.18</v>
      </c>
      <c r="BP14" s="892">
        <v>3.27</v>
      </c>
      <c r="BQ14" s="892">
        <v>3.35</v>
      </c>
      <c r="BR14" s="892">
        <v>3.42</v>
      </c>
      <c r="BS14" s="892">
        <v>3.48</v>
      </c>
      <c r="BT14" s="920"/>
    </row>
    <row r="15" spans="2:88" ht="13.5" thickTop="1" x14ac:dyDescent="0.2">
      <c r="B15" s="825"/>
      <c r="C15" s="926" t="s">
        <v>4465</v>
      </c>
      <c r="D15" s="925">
        <v>1</v>
      </c>
      <c r="E15" s="917"/>
      <c r="F15" s="917"/>
      <c r="G15" s="917"/>
      <c r="H15" s="917"/>
      <c r="I15" s="917"/>
      <c r="J15" s="917"/>
      <c r="K15" s="917"/>
      <c r="L15" s="917"/>
      <c r="M15" s="917"/>
      <c r="N15" s="917"/>
      <c r="O15" s="823"/>
      <c r="Q15" s="824"/>
      <c r="R15" s="824"/>
      <c r="S15" s="824"/>
      <c r="T15" s="824"/>
      <c r="U15" s="824"/>
      <c r="V15" s="824"/>
      <c r="W15" s="824"/>
      <c r="X15" s="824"/>
      <c r="Y15" s="824"/>
      <c r="Z15" s="824"/>
      <c r="AA15" s="824"/>
      <c r="AB15" s="824"/>
      <c r="AC15" s="824"/>
      <c r="AD15" s="824"/>
      <c r="AE15" s="824"/>
      <c r="AF15" s="824"/>
      <c r="AG15" s="824"/>
      <c r="AH15" s="824"/>
      <c r="AI15" s="824"/>
      <c r="AJ15" s="824"/>
      <c r="AK15" s="824"/>
      <c r="AL15" s="824"/>
      <c r="AM15" s="824"/>
      <c r="AN15" s="824"/>
      <c r="AO15" s="824"/>
      <c r="AP15" s="824"/>
      <c r="AQ15" s="824"/>
      <c r="AR15" s="824"/>
      <c r="AS15" s="824"/>
      <c r="AT15" s="824"/>
      <c r="AU15" s="824"/>
      <c r="AV15" s="824"/>
      <c r="AW15" s="824"/>
      <c r="AX15" s="824"/>
      <c r="AY15" s="824"/>
      <c r="AZ15" s="824"/>
      <c r="BA15" s="824"/>
      <c r="BB15" s="824"/>
      <c r="BE15" s="893">
        <v>10</v>
      </c>
      <c r="BF15" s="892">
        <v>1.1599999999999999</v>
      </c>
      <c r="BG15" s="892">
        <v>1.72</v>
      </c>
      <c r="BH15" s="892">
        <v>2.08</v>
      </c>
      <c r="BI15" s="892">
        <v>2.34</v>
      </c>
      <c r="BJ15" s="892">
        <v>2.5499999999999998</v>
      </c>
      <c r="BK15" s="892">
        <v>2.72</v>
      </c>
      <c r="BL15" s="892">
        <v>2.86</v>
      </c>
      <c r="BM15" s="892">
        <v>2.98</v>
      </c>
      <c r="BN15" s="892">
        <v>3.09</v>
      </c>
      <c r="BO15" s="892">
        <v>3.18</v>
      </c>
      <c r="BP15" s="892">
        <v>3.27</v>
      </c>
      <c r="BQ15" s="892">
        <v>3.34</v>
      </c>
      <c r="BR15" s="892">
        <v>3.42</v>
      </c>
      <c r="BS15" s="892">
        <v>3.48</v>
      </c>
      <c r="BT15" s="920"/>
    </row>
    <row r="16" spans="2:88" x14ac:dyDescent="0.2">
      <c r="B16" s="825"/>
      <c r="C16" s="924" t="s">
        <v>4510</v>
      </c>
      <c r="D16" s="923" t="s">
        <v>4509</v>
      </c>
      <c r="E16" s="917"/>
      <c r="F16" s="917"/>
      <c r="G16" s="917"/>
      <c r="H16" s="917"/>
      <c r="I16" s="917"/>
      <c r="J16" s="917"/>
      <c r="K16" s="917"/>
      <c r="L16" s="917"/>
      <c r="M16" s="917"/>
      <c r="N16" s="917"/>
      <c r="O16" s="823"/>
      <c r="Q16" s="824"/>
      <c r="R16" s="824"/>
      <c r="S16" s="824"/>
      <c r="T16" s="824"/>
      <c r="U16" s="824"/>
      <c r="V16" s="824"/>
      <c r="W16" s="824"/>
      <c r="X16" s="824"/>
      <c r="Y16" s="824"/>
      <c r="Z16" s="824"/>
      <c r="AA16" s="824"/>
      <c r="AB16" s="824"/>
      <c r="AC16" s="824"/>
      <c r="AD16" s="824"/>
      <c r="AE16" s="824"/>
      <c r="AF16" s="824"/>
      <c r="AG16" s="824"/>
      <c r="AH16" s="824"/>
      <c r="AI16" s="824"/>
      <c r="AJ16" s="824"/>
      <c r="AK16" s="824"/>
      <c r="AL16" s="824"/>
      <c r="AM16" s="824"/>
      <c r="AN16" s="824"/>
      <c r="AO16" s="824"/>
      <c r="AP16" s="824"/>
      <c r="AQ16" s="824"/>
      <c r="AR16" s="824"/>
      <c r="AS16" s="824"/>
      <c r="AT16" s="824"/>
      <c r="AU16" s="824"/>
      <c r="AV16" s="824"/>
      <c r="AW16" s="824"/>
      <c r="AX16" s="824"/>
      <c r="AY16" s="824"/>
      <c r="AZ16" s="824"/>
      <c r="BA16" s="824"/>
      <c r="BB16" s="824"/>
      <c r="BE16" s="893">
        <v>11</v>
      </c>
      <c r="BF16" s="892">
        <v>1.1599999999999999</v>
      </c>
      <c r="BG16" s="892">
        <v>1.71</v>
      </c>
      <c r="BH16" s="892">
        <v>2.08</v>
      </c>
      <c r="BI16" s="892">
        <v>2.34</v>
      </c>
      <c r="BJ16" s="892">
        <v>2.5499999999999998</v>
      </c>
      <c r="BK16" s="892">
        <v>2.72</v>
      </c>
      <c r="BL16" s="892">
        <v>2.86</v>
      </c>
      <c r="BM16" s="892">
        <v>2.98</v>
      </c>
      <c r="BN16" s="892">
        <v>3.09</v>
      </c>
      <c r="BO16" s="892">
        <v>3.18</v>
      </c>
      <c r="BP16" s="892">
        <v>3.27</v>
      </c>
      <c r="BQ16" s="892">
        <v>3.34</v>
      </c>
      <c r="BR16" s="892">
        <v>3.41</v>
      </c>
      <c r="BS16" s="892">
        <v>3.48</v>
      </c>
      <c r="BT16" s="920"/>
      <c r="CA16" s="928"/>
      <c r="CB16" s="928"/>
      <c r="CC16" s="928"/>
      <c r="CD16" s="928"/>
      <c r="CE16" s="928"/>
      <c r="CF16" s="928"/>
      <c r="CG16" s="928"/>
      <c r="CH16" s="928"/>
      <c r="CI16" s="928"/>
      <c r="CJ16" s="928"/>
    </row>
    <row r="17" spans="2:88" x14ac:dyDescent="0.2">
      <c r="B17" s="825"/>
      <c r="C17" s="919" t="str">
        <f>IF(COUNT(E15:N17)=0,"",AVERAGE(E15:N17))</f>
        <v/>
      </c>
      <c r="D17" s="918">
        <v>3</v>
      </c>
      <c r="E17" s="917"/>
      <c r="F17" s="917"/>
      <c r="G17" s="917"/>
      <c r="H17" s="917"/>
      <c r="I17" s="917"/>
      <c r="J17" s="917"/>
      <c r="K17" s="917"/>
      <c r="L17" s="917"/>
      <c r="M17" s="917"/>
      <c r="N17" s="917"/>
      <c r="O17" s="823"/>
      <c r="Q17" s="824"/>
      <c r="R17" s="824"/>
      <c r="S17" s="824"/>
      <c r="T17" s="824"/>
      <c r="U17" s="824"/>
      <c r="V17" s="824"/>
      <c r="W17" s="824"/>
      <c r="X17" s="824"/>
      <c r="Y17" s="824"/>
      <c r="Z17" s="824"/>
      <c r="AA17" s="824"/>
      <c r="AB17" s="824"/>
      <c r="AC17" s="824"/>
      <c r="AD17" s="824"/>
      <c r="AE17" s="824"/>
      <c r="AF17" s="824"/>
      <c r="AG17" s="824"/>
      <c r="AH17" s="824"/>
      <c r="AI17" s="824"/>
      <c r="AJ17" s="824"/>
      <c r="AK17" s="824"/>
      <c r="AL17" s="824"/>
      <c r="AM17" s="824"/>
      <c r="AN17" s="824"/>
      <c r="AO17" s="824"/>
      <c r="AP17" s="824"/>
      <c r="AQ17" s="824"/>
      <c r="AR17" s="824"/>
      <c r="AS17" s="824"/>
      <c r="AT17" s="824"/>
      <c r="AU17" s="824"/>
      <c r="AV17" s="824"/>
      <c r="AW17" s="824"/>
      <c r="AX17" s="824"/>
      <c r="AY17" s="824"/>
      <c r="AZ17" s="824"/>
      <c r="BA17" s="824"/>
      <c r="BB17" s="824"/>
      <c r="BE17" s="893">
        <v>12</v>
      </c>
      <c r="BF17" s="892">
        <v>1.1499999999999999</v>
      </c>
      <c r="BG17" s="892">
        <v>1.71</v>
      </c>
      <c r="BH17" s="892">
        <v>2.0699999999999998</v>
      </c>
      <c r="BI17" s="892">
        <v>2.34</v>
      </c>
      <c r="BJ17" s="892">
        <v>2.5499999999999998</v>
      </c>
      <c r="BK17" s="892">
        <v>2.72</v>
      </c>
      <c r="BL17" s="892">
        <v>2.85</v>
      </c>
      <c r="BM17" s="892">
        <v>2.98</v>
      </c>
      <c r="BN17" s="892">
        <v>3.09</v>
      </c>
      <c r="BO17" s="892">
        <v>3.18</v>
      </c>
      <c r="BP17" s="892">
        <v>3.27</v>
      </c>
      <c r="BQ17" s="892">
        <v>3.34</v>
      </c>
      <c r="BR17" s="892">
        <v>3.41</v>
      </c>
      <c r="BS17" s="892">
        <v>3.48</v>
      </c>
      <c r="BT17" s="920"/>
      <c r="CA17" s="927"/>
      <c r="CB17" s="927"/>
      <c r="CC17" s="927"/>
      <c r="CD17" s="927"/>
      <c r="CE17" s="927"/>
      <c r="CF17" s="927"/>
      <c r="CG17" s="927"/>
      <c r="CH17" s="927"/>
      <c r="CI17" s="927"/>
      <c r="CJ17" s="927"/>
    </row>
    <row r="18" spans="2:88" x14ac:dyDescent="0.2">
      <c r="B18" s="825"/>
      <c r="C18" s="916"/>
      <c r="D18" s="915" t="s">
        <v>637</v>
      </c>
      <c r="E18" s="914" t="str">
        <f t="shared" ref="E18:N18" si="2">IF(COUNT(E15:E17)&lt;2,"",MAX(E15:E17)-MIN(E15:E17))</f>
        <v/>
      </c>
      <c r="F18" s="914" t="str">
        <f t="shared" si="2"/>
        <v/>
      </c>
      <c r="G18" s="914" t="str">
        <f t="shared" si="2"/>
        <v/>
      </c>
      <c r="H18" s="914" t="str">
        <f t="shared" si="2"/>
        <v/>
      </c>
      <c r="I18" s="914" t="str">
        <f t="shared" si="2"/>
        <v/>
      </c>
      <c r="J18" s="914" t="str">
        <f t="shared" si="2"/>
        <v/>
      </c>
      <c r="K18" s="914" t="str">
        <f t="shared" si="2"/>
        <v/>
      </c>
      <c r="L18" s="914" t="str">
        <f t="shared" si="2"/>
        <v/>
      </c>
      <c r="M18" s="914" t="str">
        <f t="shared" si="2"/>
        <v/>
      </c>
      <c r="N18" s="914" t="str">
        <f t="shared" si="2"/>
        <v/>
      </c>
      <c r="O18" s="823"/>
      <c r="Q18" s="824"/>
      <c r="R18" s="824"/>
      <c r="S18" s="824"/>
      <c r="T18" s="824"/>
      <c r="U18" s="824"/>
      <c r="V18" s="824"/>
      <c r="W18" s="824"/>
      <c r="X18" s="824"/>
      <c r="Y18" s="824"/>
      <c r="Z18" s="824"/>
      <c r="AA18" s="824"/>
      <c r="AB18" s="824"/>
      <c r="AC18" s="824"/>
      <c r="AD18" s="824"/>
      <c r="AE18" s="824"/>
      <c r="AF18" s="824"/>
      <c r="AG18" s="824"/>
      <c r="AH18" s="824"/>
      <c r="AI18" s="824"/>
      <c r="AJ18" s="824"/>
      <c r="AK18" s="824"/>
      <c r="AL18" s="824"/>
      <c r="AM18" s="824"/>
      <c r="AN18" s="824"/>
      <c r="AO18" s="824"/>
      <c r="AP18" s="824"/>
      <c r="AQ18" s="824"/>
      <c r="AR18" s="824"/>
      <c r="AS18" s="824"/>
      <c r="AT18" s="824"/>
      <c r="AU18" s="824"/>
      <c r="AV18" s="824"/>
      <c r="AW18" s="824"/>
      <c r="AX18" s="824"/>
      <c r="AY18" s="824"/>
      <c r="AZ18" s="824"/>
      <c r="BA18" s="824"/>
      <c r="BB18" s="824"/>
      <c r="BC18" s="835"/>
      <c r="BE18" s="893">
        <v>13</v>
      </c>
      <c r="BF18" s="892">
        <v>1.1499999999999999</v>
      </c>
      <c r="BG18" s="892">
        <v>1.71</v>
      </c>
      <c r="BH18" s="892">
        <v>2.0699999999999998</v>
      </c>
      <c r="BI18" s="892">
        <v>2.34</v>
      </c>
      <c r="BJ18" s="892">
        <v>2.5499999999999998</v>
      </c>
      <c r="BK18" s="892">
        <v>2.71</v>
      </c>
      <c r="BL18" s="892">
        <v>2.85</v>
      </c>
      <c r="BM18" s="892">
        <v>2.98</v>
      </c>
      <c r="BN18" s="892">
        <v>3.09</v>
      </c>
      <c r="BO18" s="892">
        <v>3.18</v>
      </c>
      <c r="BP18" s="892">
        <v>3.27</v>
      </c>
      <c r="BQ18" s="892">
        <v>3.34</v>
      </c>
      <c r="BR18" s="892">
        <v>3.41</v>
      </c>
      <c r="BS18" s="892">
        <v>3.48</v>
      </c>
      <c r="BT18" s="920"/>
    </row>
    <row r="19" spans="2:88" ht="13.5" thickBot="1" x14ac:dyDescent="0.25">
      <c r="B19" s="825"/>
      <c r="C19" s="912"/>
      <c r="D19" s="911" t="s">
        <v>4506</v>
      </c>
      <c r="E19" s="910" t="str">
        <f t="shared" ref="E19:N19" si="3">IF(COUNT(E15:E17)&lt;2,"",IF(AND(E18&gt;=AVERAGE($E$13:$N$13,$E$18:$N$18,$E$23:$N$23)*RangeCheckD3,E18&lt;=AVERAGE($E$13:$N$13,$E$18:$N$18,$E$23:$N$23)*RangeCheckD4),"","FLAG"))</f>
        <v/>
      </c>
      <c r="F19" s="910" t="str">
        <f t="shared" si="3"/>
        <v/>
      </c>
      <c r="G19" s="910" t="str">
        <f t="shared" si="3"/>
        <v/>
      </c>
      <c r="H19" s="910" t="str">
        <f t="shared" si="3"/>
        <v/>
      </c>
      <c r="I19" s="910" t="str">
        <f t="shared" si="3"/>
        <v/>
      </c>
      <c r="J19" s="910" t="str">
        <f t="shared" si="3"/>
        <v/>
      </c>
      <c r="K19" s="910" t="str">
        <f t="shared" si="3"/>
        <v/>
      </c>
      <c r="L19" s="910" t="str">
        <f t="shared" si="3"/>
        <v/>
      </c>
      <c r="M19" s="910" t="str">
        <f t="shared" si="3"/>
        <v/>
      </c>
      <c r="N19" s="910" t="str">
        <f t="shared" si="3"/>
        <v/>
      </c>
      <c r="O19" s="823"/>
      <c r="Q19" s="824"/>
      <c r="R19" s="824"/>
      <c r="S19" s="824"/>
      <c r="T19" s="824"/>
      <c r="U19" s="824"/>
      <c r="V19" s="824"/>
      <c r="W19" s="824"/>
      <c r="X19" s="824"/>
      <c r="Y19" s="824"/>
      <c r="Z19" s="824"/>
      <c r="AA19" s="824"/>
      <c r="AB19" s="824"/>
      <c r="AC19" s="824"/>
      <c r="AD19" s="824"/>
      <c r="AE19" s="824"/>
      <c r="AF19" s="824"/>
      <c r="AG19" s="824"/>
      <c r="AH19" s="824"/>
      <c r="AI19" s="824"/>
      <c r="AJ19" s="824"/>
      <c r="AK19" s="824"/>
      <c r="AL19" s="824"/>
      <c r="AM19" s="824"/>
      <c r="AN19" s="824"/>
      <c r="AO19" s="824"/>
      <c r="AP19" s="824"/>
      <c r="AQ19" s="824"/>
      <c r="AR19" s="824"/>
      <c r="AS19" s="824"/>
      <c r="AT19" s="824"/>
      <c r="AU19" s="824"/>
      <c r="AV19" s="824"/>
      <c r="AW19" s="824"/>
      <c r="AX19" s="824"/>
      <c r="AY19" s="824"/>
      <c r="AZ19" s="824"/>
      <c r="BA19" s="824"/>
      <c r="BB19" s="824"/>
      <c r="BC19" s="835"/>
      <c r="BD19" s="835"/>
      <c r="BE19" s="893">
        <v>14</v>
      </c>
      <c r="BF19" s="892">
        <v>1.1499999999999999</v>
      </c>
      <c r="BG19" s="892">
        <v>1.71</v>
      </c>
      <c r="BH19" s="892">
        <v>2.0699999999999998</v>
      </c>
      <c r="BI19" s="892">
        <v>2.34</v>
      </c>
      <c r="BJ19" s="892">
        <v>2.54</v>
      </c>
      <c r="BK19" s="892">
        <v>2.71</v>
      </c>
      <c r="BL19" s="892">
        <v>2.85</v>
      </c>
      <c r="BM19" s="892">
        <v>2.98</v>
      </c>
      <c r="BN19" s="892">
        <v>3.08</v>
      </c>
      <c r="BO19" s="892">
        <v>3.18</v>
      </c>
      <c r="BP19" s="892">
        <v>3.27</v>
      </c>
      <c r="BQ19" s="892">
        <v>3.34</v>
      </c>
      <c r="BR19" s="892">
        <v>3.41</v>
      </c>
      <c r="BS19" s="892">
        <v>3.48</v>
      </c>
      <c r="BT19" s="920"/>
    </row>
    <row r="20" spans="2:88" ht="13.5" thickTop="1" x14ac:dyDescent="0.2">
      <c r="B20" s="825"/>
      <c r="C20" s="926" t="s">
        <v>489</v>
      </c>
      <c r="D20" s="925">
        <v>1</v>
      </c>
      <c r="E20" s="917"/>
      <c r="F20" s="917"/>
      <c r="G20" s="917"/>
      <c r="H20" s="917"/>
      <c r="I20" s="917"/>
      <c r="J20" s="917"/>
      <c r="K20" s="917"/>
      <c r="L20" s="917"/>
      <c r="M20" s="917"/>
      <c r="N20" s="917"/>
      <c r="O20" s="823"/>
      <c r="Q20" s="824"/>
      <c r="R20" s="824"/>
      <c r="S20" s="824"/>
      <c r="T20" s="824"/>
      <c r="U20" s="824"/>
      <c r="V20" s="824"/>
      <c r="W20" s="824"/>
      <c r="X20" s="824"/>
      <c r="Y20" s="824"/>
      <c r="Z20" s="824"/>
      <c r="AA20" s="824"/>
      <c r="AB20" s="824"/>
      <c r="AC20" s="824"/>
      <c r="AD20" s="824"/>
      <c r="AE20" s="824"/>
      <c r="AF20" s="824"/>
      <c r="AG20" s="824"/>
      <c r="AH20" s="824"/>
      <c r="AI20" s="824"/>
      <c r="AJ20" s="824"/>
      <c r="AK20" s="824"/>
      <c r="AL20" s="824"/>
      <c r="AM20" s="824"/>
      <c r="AN20" s="824"/>
      <c r="AO20" s="824"/>
      <c r="AP20" s="824"/>
      <c r="AQ20" s="824"/>
      <c r="AR20" s="824"/>
      <c r="AS20" s="824"/>
      <c r="AT20" s="824"/>
      <c r="AU20" s="824"/>
      <c r="AV20" s="824"/>
      <c r="AW20" s="824"/>
      <c r="AX20" s="824"/>
      <c r="AY20" s="824"/>
      <c r="AZ20" s="824"/>
      <c r="BA20" s="824"/>
      <c r="BB20" s="824"/>
      <c r="BC20" s="835"/>
      <c r="BD20" s="835"/>
      <c r="BE20" s="893">
        <v>15</v>
      </c>
      <c r="BF20" s="892">
        <v>1.1499999999999999</v>
      </c>
      <c r="BG20" s="892">
        <v>1.71</v>
      </c>
      <c r="BH20" s="892">
        <v>2.0699999999999998</v>
      </c>
      <c r="BI20" s="892">
        <v>2.34</v>
      </c>
      <c r="BJ20" s="892">
        <v>2.54</v>
      </c>
      <c r="BK20" s="892">
        <v>2.71</v>
      </c>
      <c r="BL20" s="892">
        <v>2.85</v>
      </c>
      <c r="BM20" s="892">
        <v>2.98</v>
      </c>
      <c r="BN20" s="892">
        <v>3.08</v>
      </c>
      <c r="BO20" s="892">
        <v>3.18</v>
      </c>
      <c r="BP20" s="892">
        <v>3.26</v>
      </c>
      <c r="BQ20" s="892">
        <v>3.34</v>
      </c>
      <c r="BR20" s="892">
        <v>3.41</v>
      </c>
      <c r="BS20" s="892">
        <v>3.48</v>
      </c>
      <c r="BT20" s="920"/>
    </row>
    <row r="21" spans="2:88" x14ac:dyDescent="0.2">
      <c r="B21" s="825"/>
      <c r="C21" s="924" t="s">
        <v>4510</v>
      </c>
      <c r="D21" s="923" t="s">
        <v>4509</v>
      </c>
      <c r="E21" s="917"/>
      <c r="F21" s="917"/>
      <c r="G21" s="917"/>
      <c r="H21" s="917"/>
      <c r="I21" s="917"/>
      <c r="J21" s="917"/>
      <c r="K21" s="917"/>
      <c r="L21" s="917"/>
      <c r="M21" s="917"/>
      <c r="N21" s="917"/>
      <c r="O21" s="823"/>
      <c r="Q21" s="824"/>
      <c r="R21" s="824"/>
      <c r="S21" s="824"/>
      <c r="T21" s="824"/>
      <c r="U21" s="824"/>
      <c r="V21" s="824"/>
      <c r="W21" s="824"/>
      <c r="X21" s="824"/>
      <c r="Y21" s="824"/>
      <c r="Z21" s="824"/>
      <c r="AA21" s="824"/>
      <c r="AB21" s="824"/>
      <c r="AC21" s="824"/>
      <c r="AD21" s="824"/>
      <c r="AE21" s="824"/>
      <c r="AF21" s="824"/>
      <c r="AG21" s="824"/>
      <c r="AH21" s="824"/>
      <c r="AI21" s="824"/>
      <c r="AJ21" s="824"/>
      <c r="AK21" s="824"/>
      <c r="AL21" s="824"/>
      <c r="AM21" s="824"/>
      <c r="AN21" s="824"/>
      <c r="AO21" s="824"/>
      <c r="AP21" s="824"/>
      <c r="AQ21" s="824"/>
      <c r="AR21" s="824"/>
      <c r="AS21" s="824"/>
      <c r="AT21" s="824"/>
      <c r="AU21" s="824"/>
      <c r="AV21" s="824"/>
      <c r="AW21" s="824"/>
      <c r="AX21" s="824"/>
      <c r="AY21" s="824"/>
      <c r="AZ21" s="824"/>
      <c r="BA21" s="824"/>
      <c r="BB21" s="824"/>
      <c r="BD21" s="835"/>
      <c r="BE21" s="922" t="s">
        <v>4508</v>
      </c>
      <c r="BF21" s="921">
        <v>1.1279999999999999</v>
      </c>
      <c r="BG21" s="921">
        <v>1.6930000000000001</v>
      </c>
      <c r="BH21" s="921">
        <v>2.0590000000000002</v>
      </c>
      <c r="BI21" s="921">
        <v>2.3260000000000001</v>
      </c>
      <c r="BJ21" s="921">
        <v>2.5339999999999998</v>
      </c>
      <c r="BK21" s="921">
        <v>2.7040000000000002</v>
      </c>
      <c r="BL21" s="921">
        <v>2.847</v>
      </c>
      <c r="BM21" s="921">
        <v>2.97</v>
      </c>
      <c r="BN21" s="921">
        <v>3.0779999999999998</v>
      </c>
      <c r="BO21" s="921">
        <v>3.173</v>
      </c>
      <c r="BP21" s="921">
        <v>3.258</v>
      </c>
      <c r="BQ21" s="921">
        <v>3.3359999999999999</v>
      </c>
      <c r="BR21" s="921">
        <v>3.407</v>
      </c>
      <c r="BS21" s="921">
        <v>3.472</v>
      </c>
      <c r="BT21" s="920"/>
    </row>
    <row r="22" spans="2:88" x14ac:dyDescent="0.2">
      <c r="B22" s="825"/>
      <c r="C22" s="919" t="str">
        <f>IF(COUNT(E20:N22)=0,"",AVERAGE(E20:N22))</f>
        <v/>
      </c>
      <c r="D22" s="918">
        <v>3</v>
      </c>
      <c r="E22" s="917"/>
      <c r="F22" s="917"/>
      <c r="G22" s="917"/>
      <c r="H22" s="917"/>
      <c r="I22" s="917"/>
      <c r="J22" s="917"/>
      <c r="K22" s="917"/>
      <c r="L22" s="917"/>
      <c r="M22" s="917"/>
      <c r="N22" s="917"/>
      <c r="O22" s="823"/>
      <c r="Q22" s="824"/>
      <c r="R22" s="824"/>
      <c r="S22" s="824"/>
      <c r="T22" s="824"/>
      <c r="U22" s="824"/>
      <c r="V22" s="824"/>
      <c r="W22" s="824"/>
      <c r="X22" s="824"/>
      <c r="Y22" s="824"/>
      <c r="Z22" s="824"/>
      <c r="AA22" s="824"/>
      <c r="AB22" s="824"/>
      <c r="AC22" s="824"/>
      <c r="AD22" s="824"/>
      <c r="AE22" s="824"/>
      <c r="AF22" s="824"/>
      <c r="AG22" s="824"/>
      <c r="AH22" s="824"/>
      <c r="AI22" s="824"/>
      <c r="AJ22" s="824"/>
      <c r="AK22" s="824"/>
      <c r="AL22" s="824"/>
      <c r="AM22" s="824"/>
      <c r="AN22" s="824"/>
      <c r="AO22" s="824"/>
      <c r="AP22" s="824"/>
      <c r="AQ22" s="824"/>
      <c r="AR22" s="824"/>
      <c r="AS22" s="824"/>
      <c r="AT22" s="824"/>
      <c r="AU22" s="824"/>
      <c r="AV22" s="824"/>
      <c r="AW22" s="824"/>
      <c r="AX22" s="824"/>
      <c r="AY22" s="824"/>
      <c r="AZ22" s="824"/>
      <c r="BA22" s="824"/>
      <c r="BB22" s="824"/>
      <c r="BE22" s="835"/>
      <c r="BG22" s="913"/>
      <c r="BH22" s="913"/>
      <c r="BI22" s="913"/>
      <c r="BJ22" s="913"/>
      <c r="BK22" s="913"/>
      <c r="BL22" s="913"/>
      <c r="BM22" s="913"/>
      <c r="BN22" s="913"/>
      <c r="BO22" s="913"/>
      <c r="BP22" s="913"/>
      <c r="BQ22" s="913"/>
      <c r="BR22" s="913"/>
      <c r="BS22" s="913"/>
    </row>
    <row r="23" spans="2:88" x14ac:dyDescent="0.2">
      <c r="B23" s="825"/>
      <c r="C23" s="916"/>
      <c r="D23" s="915" t="s">
        <v>637</v>
      </c>
      <c r="E23" s="914" t="str">
        <f t="shared" ref="E23:N23" si="4">IF(COUNT(E20:E22)&lt;2,"",MAX(E20:E22)-MIN(E20:E22))</f>
        <v/>
      </c>
      <c r="F23" s="914" t="str">
        <f t="shared" si="4"/>
        <v/>
      </c>
      <c r="G23" s="914" t="str">
        <f t="shared" si="4"/>
        <v/>
      </c>
      <c r="H23" s="914" t="str">
        <f t="shared" si="4"/>
        <v/>
      </c>
      <c r="I23" s="914" t="str">
        <f t="shared" si="4"/>
        <v/>
      </c>
      <c r="J23" s="914" t="str">
        <f t="shared" si="4"/>
        <v/>
      </c>
      <c r="K23" s="914" t="str">
        <f t="shared" si="4"/>
        <v/>
      </c>
      <c r="L23" s="914" t="str">
        <f t="shared" si="4"/>
        <v/>
      </c>
      <c r="M23" s="914" t="str">
        <f t="shared" si="4"/>
        <v/>
      </c>
      <c r="N23" s="914" t="str">
        <f t="shared" si="4"/>
        <v/>
      </c>
      <c r="O23" s="823"/>
      <c r="Q23" s="824"/>
      <c r="R23" s="824"/>
      <c r="S23" s="824"/>
      <c r="T23" s="824"/>
      <c r="U23" s="824"/>
      <c r="V23" s="824"/>
      <c r="W23" s="824"/>
      <c r="X23" s="824"/>
      <c r="Y23" s="824"/>
      <c r="Z23" s="824"/>
      <c r="AA23" s="824"/>
      <c r="AB23" s="824"/>
      <c r="AC23" s="824"/>
      <c r="AD23" s="824"/>
      <c r="AE23" s="824"/>
      <c r="AF23" s="824"/>
      <c r="AG23" s="824"/>
      <c r="AH23" s="824"/>
      <c r="AI23" s="824"/>
      <c r="AJ23" s="824"/>
      <c r="AK23" s="824"/>
      <c r="AL23" s="824"/>
      <c r="AM23" s="824"/>
      <c r="AN23" s="824"/>
      <c r="AO23" s="824"/>
      <c r="AP23" s="824"/>
      <c r="AQ23" s="824"/>
      <c r="AR23" s="824"/>
      <c r="AS23" s="824"/>
      <c r="AT23" s="824"/>
      <c r="AU23" s="824"/>
      <c r="AV23" s="824"/>
      <c r="AW23" s="824"/>
      <c r="AX23" s="824"/>
      <c r="AY23" s="824"/>
      <c r="AZ23" s="824"/>
      <c r="BA23" s="824"/>
      <c r="BB23" s="824"/>
      <c r="BE23" s="835"/>
      <c r="BF23" s="913" t="s">
        <v>4507</v>
      </c>
      <c r="BG23" s="913"/>
      <c r="BH23" s="913"/>
      <c r="BI23" s="913"/>
      <c r="BJ23" s="913"/>
      <c r="BK23" s="913"/>
      <c r="BL23" s="913"/>
      <c r="BM23" s="913"/>
      <c r="BN23" s="913"/>
      <c r="BO23" s="913"/>
      <c r="BP23" s="913"/>
      <c r="BQ23" s="913"/>
      <c r="BR23" s="913"/>
      <c r="BS23" s="913"/>
    </row>
    <row r="24" spans="2:88" ht="15" thickBot="1" x14ac:dyDescent="0.3">
      <c r="B24" s="825"/>
      <c r="C24" s="912"/>
      <c r="D24" s="911" t="s">
        <v>4506</v>
      </c>
      <c r="E24" s="910" t="str">
        <f t="shared" ref="E24:N24" si="5">IF(COUNT(E20:E22)&lt;2,"",IF(AND(E23&gt;=AVERAGE($E$13:$N$13,$E$18:$N$18,$E$23:$N$23)*RangeCheckD3,E23&lt;=AVERAGE($E$13:$N$13,$E$18:$N$18,$E$23:$N$23)*RangeCheckD4),"","FLAG"))</f>
        <v/>
      </c>
      <c r="F24" s="910" t="str">
        <f t="shared" si="5"/>
        <v/>
      </c>
      <c r="G24" s="910" t="str">
        <f t="shared" si="5"/>
        <v/>
      </c>
      <c r="H24" s="910" t="str">
        <f t="shared" si="5"/>
        <v/>
      </c>
      <c r="I24" s="910" t="str">
        <f t="shared" si="5"/>
        <v/>
      </c>
      <c r="J24" s="910" t="str">
        <f t="shared" si="5"/>
        <v/>
      </c>
      <c r="K24" s="910" t="str">
        <f t="shared" si="5"/>
        <v/>
      </c>
      <c r="L24" s="910" t="str">
        <f t="shared" si="5"/>
        <v/>
      </c>
      <c r="M24" s="910" t="str">
        <f t="shared" si="5"/>
        <v/>
      </c>
      <c r="N24" s="910" t="str">
        <f t="shared" si="5"/>
        <v/>
      </c>
      <c r="O24" s="823"/>
      <c r="Q24" s="824"/>
      <c r="R24" s="824"/>
      <c r="S24" s="824"/>
      <c r="T24" s="824"/>
      <c r="U24" s="824"/>
      <c r="V24" s="824"/>
      <c r="W24" s="824"/>
      <c r="X24" s="824"/>
      <c r="Y24" s="824"/>
      <c r="Z24" s="824"/>
      <c r="AA24" s="824"/>
      <c r="AB24" s="824"/>
      <c r="AC24" s="824"/>
      <c r="AD24" s="824"/>
      <c r="AE24" s="824"/>
      <c r="AF24" s="824"/>
      <c r="AG24" s="824"/>
      <c r="AH24" s="824"/>
      <c r="AI24" s="824"/>
      <c r="AJ24" s="824"/>
      <c r="AK24" s="824"/>
      <c r="AL24" s="824"/>
      <c r="AM24" s="824"/>
      <c r="AN24" s="824"/>
      <c r="AO24" s="824"/>
      <c r="AP24" s="824"/>
      <c r="AQ24" s="824"/>
      <c r="AR24" s="824"/>
      <c r="AS24" s="824"/>
      <c r="AT24" s="824"/>
      <c r="AU24" s="824"/>
      <c r="AV24" s="824"/>
      <c r="AW24" s="824"/>
      <c r="AX24" s="824"/>
      <c r="AY24" s="824"/>
      <c r="AZ24" s="824"/>
      <c r="BA24" s="824"/>
      <c r="BB24" s="824"/>
      <c r="BD24" s="868"/>
      <c r="BE24" s="867" t="s">
        <v>4505</v>
      </c>
      <c r="BF24" s="909">
        <v>2</v>
      </c>
      <c r="BG24" s="909">
        <v>3</v>
      </c>
      <c r="BH24" s="909">
        <v>4</v>
      </c>
      <c r="BI24" s="909">
        <v>5</v>
      </c>
      <c r="BJ24" s="909">
        <v>6</v>
      </c>
      <c r="BK24" s="909">
        <v>7</v>
      </c>
      <c r="BL24" s="909">
        <v>8</v>
      </c>
      <c r="BM24" s="909">
        <v>9</v>
      </c>
      <c r="BN24" s="909">
        <v>10</v>
      </c>
      <c r="BO24" s="909">
        <v>11</v>
      </c>
      <c r="BP24" s="909">
        <v>12</v>
      </c>
      <c r="BQ24" s="909">
        <v>13</v>
      </c>
      <c r="BR24" s="909">
        <v>14</v>
      </c>
      <c r="BS24" s="909">
        <v>15</v>
      </c>
      <c r="BT24" s="865" t="s">
        <v>4493</v>
      </c>
    </row>
    <row r="25" spans="2:88" ht="13.5" thickTop="1" x14ac:dyDescent="0.2">
      <c r="B25" s="825"/>
      <c r="C25" s="908"/>
      <c r="D25" s="907" t="s">
        <v>4504</v>
      </c>
      <c r="E25" s="906" t="str">
        <f t="shared" ref="E25:N25" si="6">IF(COUNT(E10:E12,E15:E17,E20:E22)=0,"",AVERAGE(E10:E12,E15:E17,E20:E22))</f>
        <v/>
      </c>
      <c r="F25" s="906" t="str">
        <f t="shared" si="6"/>
        <v/>
      </c>
      <c r="G25" s="906" t="str">
        <f t="shared" si="6"/>
        <v/>
      </c>
      <c r="H25" s="906" t="str">
        <f t="shared" si="6"/>
        <v/>
      </c>
      <c r="I25" s="906" t="str">
        <f t="shared" si="6"/>
        <v/>
      </c>
      <c r="J25" s="906" t="str">
        <f t="shared" si="6"/>
        <v/>
      </c>
      <c r="K25" s="906" t="str">
        <f t="shared" si="6"/>
        <v/>
      </c>
      <c r="L25" s="906" t="str">
        <f t="shared" si="6"/>
        <v/>
      </c>
      <c r="M25" s="906" t="str">
        <f t="shared" si="6"/>
        <v/>
      </c>
      <c r="N25" s="906" t="str">
        <f t="shared" si="6"/>
        <v/>
      </c>
      <c r="O25" s="823"/>
      <c r="Q25" s="824"/>
      <c r="R25" s="824"/>
      <c r="S25" s="824"/>
      <c r="T25" s="824"/>
      <c r="U25" s="824"/>
      <c r="V25" s="824"/>
      <c r="W25" s="824"/>
      <c r="X25" s="824"/>
      <c r="Y25" s="824"/>
      <c r="Z25" s="824"/>
      <c r="AA25" s="824"/>
      <c r="AB25" s="824"/>
      <c r="AC25" s="824"/>
      <c r="AD25" s="824"/>
      <c r="AE25" s="824"/>
      <c r="AF25" s="824"/>
      <c r="AG25" s="824"/>
      <c r="AH25" s="824"/>
      <c r="AI25" s="824"/>
      <c r="AJ25" s="824"/>
      <c r="AK25" s="824"/>
      <c r="AL25" s="824"/>
      <c r="AM25" s="824"/>
      <c r="AN25" s="824"/>
      <c r="AO25" s="824"/>
      <c r="AP25" s="824"/>
      <c r="AQ25" s="824"/>
      <c r="AR25" s="824"/>
      <c r="AS25" s="824"/>
      <c r="AT25" s="824"/>
      <c r="AU25" s="824"/>
      <c r="AV25" s="824"/>
      <c r="AW25" s="824"/>
      <c r="AX25" s="824"/>
      <c r="AY25" s="824"/>
      <c r="AZ25" s="824"/>
      <c r="BA25" s="824"/>
      <c r="BB25" s="824"/>
      <c r="BE25" s="893">
        <v>1</v>
      </c>
      <c r="BF25" s="892">
        <v>1.41</v>
      </c>
      <c r="BG25" s="892">
        <v>1.91</v>
      </c>
      <c r="BH25" s="892">
        <v>2.2400000000000002</v>
      </c>
      <c r="BI25" s="892">
        <v>2.48</v>
      </c>
      <c r="BJ25" s="892">
        <v>2.67</v>
      </c>
      <c r="BK25" s="892">
        <v>2.83</v>
      </c>
      <c r="BL25" s="892">
        <v>2.96</v>
      </c>
      <c r="BM25" s="892">
        <v>3.08</v>
      </c>
      <c r="BN25" s="892">
        <v>3.18</v>
      </c>
      <c r="BO25" s="892">
        <v>3.27</v>
      </c>
      <c r="BP25" s="892">
        <v>3.35</v>
      </c>
      <c r="BQ25" s="892">
        <v>3.42</v>
      </c>
      <c r="BR25" s="892">
        <v>3.49</v>
      </c>
      <c r="BS25" s="892">
        <v>3.55</v>
      </c>
      <c r="BT25" s="853" t="str">
        <f>IF(COUNT(E10,E15,E20)&lt;2,"Not Available",INDEX(BE25:BS25,1,nOperators))</f>
        <v>Not Available</v>
      </c>
    </row>
    <row r="26" spans="2:88" ht="9" customHeight="1" x14ac:dyDescent="0.2">
      <c r="B26" s="825"/>
      <c r="C26" s="877"/>
      <c r="D26" s="877"/>
      <c r="E26" s="877"/>
      <c r="F26" s="877"/>
      <c r="G26" s="877"/>
      <c r="H26" s="877"/>
      <c r="I26" s="877"/>
      <c r="J26" s="877"/>
      <c r="K26" s="877"/>
      <c r="L26" s="877"/>
      <c r="M26" s="877"/>
      <c r="N26" s="877"/>
      <c r="O26" s="823"/>
    </row>
    <row r="27" spans="2:88" ht="18" customHeight="1" thickBot="1" x14ac:dyDescent="0.25">
      <c r="B27" s="825"/>
      <c r="C27" s="877"/>
      <c r="D27" s="905"/>
      <c r="E27" s="904"/>
      <c r="F27" s="903"/>
      <c r="G27" s="903"/>
      <c r="H27" s="903"/>
      <c r="I27" s="903"/>
      <c r="J27" s="903"/>
      <c r="K27" s="902" t="s">
        <v>4503</v>
      </c>
      <c r="L27" s="901">
        <v>5.15</v>
      </c>
      <c r="M27" s="877"/>
      <c r="N27" s="877"/>
      <c r="O27" s="823"/>
      <c r="P27" s="818" t="s">
        <v>4502</v>
      </c>
    </row>
    <row r="28" spans="2:88" ht="27.75" customHeight="1" thickBot="1" x14ac:dyDescent="0.25">
      <c r="B28" s="825"/>
      <c r="C28" s="900" t="s">
        <v>4501</v>
      </c>
      <c r="D28" s="899"/>
      <c r="E28" s="899"/>
      <c r="F28" s="898"/>
      <c r="G28" s="897" t="s">
        <v>4500</v>
      </c>
      <c r="H28" s="896"/>
      <c r="I28" s="897" t="s">
        <v>4499</v>
      </c>
      <c r="J28" s="896"/>
      <c r="K28" s="963" t="s">
        <v>4498</v>
      </c>
      <c r="L28" s="964"/>
      <c r="M28" s="963" t="s">
        <v>4497</v>
      </c>
      <c r="N28" s="964"/>
      <c r="O28" s="823"/>
      <c r="P28" s="818" t="s">
        <v>4536</v>
      </c>
      <c r="BE28" s="835"/>
      <c r="BF28" s="838" t="s">
        <v>4496</v>
      </c>
      <c r="BG28" s="838"/>
      <c r="BH28" s="838"/>
      <c r="BI28" s="838"/>
      <c r="BJ28" s="838"/>
      <c r="BK28" s="838"/>
      <c r="BL28" s="838"/>
      <c r="BM28" s="838"/>
      <c r="BN28" s="838"/>
      <c r="BO28" s="838"/>
      <c r="BP28" s="838"/>
      <c r="BQ28" s="838"/>
      <c r="BR28" s="838"/>
      <c r="BS28" s="838"/>
    </row>
    <row r="29" spans="2:88" s="894" customFormat="1" ht="18" customHeight="1" x14ac:dyDescent="0.25">
      <c r="B29" s="895"/>
      <c r="C29" s="885" t="s">
        <v>4495</v>
      </c>
      <c r="D29" s="884"/>
      <c r="E29" s="884"/>
      <c r="F29" s="883"/>
      <c r="G29" s="882" t="str">
        <f>IF(COUNT(E10:N12,E15:N17,E20:N22)=0,"",AVERAGE(E13:N13,E18:N18,E23:N23)/d2Repeatability)</f>
        <v/>
      </c>
      <c r="H29" s="880"/>
      <c r="I29" s="882" t="str">
        <f>IF(COUNT(E10:N12,E15:N17,E20:N22)=0,"",s_Repeatability*DistrWidth)</f>
        <v/>
      </c>
      <c r="J29" s="880"/>
      <c r="K29" s="965" t="str">
        <f>IF(OR(COUNT(E10:N12,E15:N17,E20:N22)=0,COUNT(E25:N25)&lt;2),"",Repeatability/Total_Variation)</f>
        <v/>
      </c>
      <c r="L29" s="966"/>
      <c r="M29" s="965" t="str">
        <f>IF(OR(COUNT(Tolerance)=0,COUNT(E10:N12,E15:N17,E20:N22)=0,COUNT(E25:N25)&lt;2),"",Repeatability/Tolerance)</f>
        <v/>
      </c>
      <c r="N29" s="966"/>
      <c r="O29" s="886"/>
      <c r="P29" s="962" t="s">
        <v>4537</v>
      </c>
      <c r="BD29" s="868"/>
      <c r="BE29" s="867" t="s">
        <v>4494</v>
      </c>
      <c r="BF29" s="866">
        <v>2</v>
      </c>
      <c r="BG29" s="866">
        <v>3</v>
      </c>
      <c r="BH29" s="866">
        <v>4</v>
      </c>
      <c r="BI29" s="866">
        <v>5</v>
      </c>
      <c r="BJ29" s="866">
        <v>6</v>
      </c>
      <c r="BK29" s="866">
        <v>7</v>
      </c>
      <c r="BL29" s="866">
        <v>8</v>
      </c>
      <c r="BM29" s="866">
        <v>9</v>
      </c>
      <c r="BN29" s="866">
        <v>10</v>
      </c>
      <c r="BO29" s="866">
        <v>11</v>
      </c>
      <c r="BP29" s="866">
        <v>12</v>
      </c>
      <c r="BQ29" s="866">
        <v>13</v>
      </c>
      <c r="BR29" s="866">
        <v>14</v>
      </c>
      <c r="BS29" s="866">
        <v>15</v>
      </c>
      <c r="BT29" s="865" t="s">
        <v>4493</v>
      </c>
    </row>
    <row r="30" spans="2:88" ht="18" customHeight="1" x14ac:dyDescent="0.2">
      <c r="B30" s="825"/>
      <c r="C30" s="885" t="s">
        <v>4492</v>
      </c>
      <c r="D30" s="884"/>
      <c r="E30" s="884"/>
      <c r="F30" s="883"/>
      <c r="G30" s="882" t="str">
        <f>IF(COUNT(C12,C17,C22)&lt;2,"",IF(((MAX(C12,C17,C22)-MIN(C12,C17,C22))/d2Reproducibility)^2-(s_Repeatability^2/(nParts*nTrials))&gt;=0,SQRT(((MAX(C12,C17,C22)-MIN(C12,C17,C22))/d2Reproducibility)^2-(s_Repeatability^2/(nParts*nTrials))),0))</f>
        <v/>
      </c>
      <c r="H30" s="880"/>
      <c r="I30" s="882" t="str">
        <f>IF(COUNT(C12,C17,C22)&lt;2,"",s_Reproducibility*5.15)</f>
        <v/>
      </c>
      <c r="J30" s="880"/>
      <c r="K30" s="965" t="str">
        <f>IF(OR(COUNT(C12,C17,C22)&lt;2,COUNT(E25:N25)&lt;2),"",Reproducibility/Total_Variation)</f>
        <v/>
      </c>
      <c r="L30" s="966"/>
      <c r="M30" s="965" t="str">
        <f>IF(OR(COUNT(Tolerance)=0,COUNT(C12,C17,C22)&lt;2,COUNT(E25:N25)&lt;2),"",Reproducibility/Tolerance)</f>
        <v/>
      </c>
      <c r="N30" s="966"/>
      <c r="O30" s="823"/>
      <c r="P30" s="962" t="s">
        <v>4538</v>
      </c>
      <c r="BE30" s="893">
        <v>1</v>
      </c>
      <c r="BF30" s="892">
        <v>1.41</v>
      </c>
      <c r="BG30" s="892">
        <v>1.91</v>
      </c>
      <c r="BH30" s="892">
        <v>2.2400000000000002</v>
      </c>
      <c r="BI30" s="892">
        <v>2.48</v>
      </c>
      <c r="BJ30" s="892">
        <v>2.67</v>
      </c>
      <c r="BK30" s="892">
        <v>2.83</v>
      </c>
      <c r="BL30" s="892">
        <v>2.96</v>
      </c>
      <c r="BM30" s="892">
        <v>3.08</v>
      </c>
      <c r="BN30" s="892">
        <v>3.18</v>
      </c>
      <c r="BO30" s="892">
        <v>3.27</v>
      </c>
      <c r="BP30" s="892">
        <v>3.35</v>
      </c>
      <c r="BQ30" s="892">
        <v>3.42</v>
      </c>
      <c r="BR30" s="892">
        <v>3.49</v>
      </c>
      <c r="BS30" s="892">
        <v>3.55</v>
      </c>
      <c r="BT30" s="853" t="str">
        <f>IF(COUNT(E10:N10)&lt;2,"Not Available",INDEX(BE30:BS30,1,nParts))</f>
        <v>Not Available</v>
      </c>
    </row>
    <row r="31" spans="2:88" ht="18" customHeight="1" x14ac:dyDescent="0.2">
      <c r="B31" s="825"/>
      <c r="C31" s="885" t="s">
        <v>4491</v>
      </c>
      <c r="D31" s="884"/>
      <c r="E31" s="884"/>
      <c r="F31" s="883"/>
      <c r="G31" s="882" t="str">
        <f>IF(COUNT(E10:N12,E15:N17,E20:N22)=0,"",IF(COUNT(C12,C17,C22)&lt;2,G29,SQRT(s_Repeatability^2+s_Reproducibility^2)))</f>
        <v/>
      </c>
      <c r="H31" s="880"/>
      <c r="I31" s="882" t="str">
        <f>IF(COUNT(E10:N12,E15:N17,E20:N22)=0,"",s_RR*5.15)</f>
        <v/>
      </c>
      <c r="J31" s="880"/>
      <c r="K31" s="965" t="str">
        <f>IF(COUNT(E25:N25)&lt;2,"",RR/Total_Variation)</f>
        <v/>
      </c>
      <c r="L31" s="966"/>
      <c r="M31" s="965" t="str">
        <f>IF(OR(COUNT(Tolerance)=0,COUNT(E25:N25)&lt;2),"",RR/Tolerance)</f>
        <v/>
      </c>
      <c r="N31" s="966"/>
      <c r="O31" s="823"/>
      <c r="P31" s="962" t="s">
        <v>4540</v>
      </c>
    </row>
    <row r="32" spans="2:88" ht="18" customHeight="1" thickBot="1" x14ac:dyDescent="0.25">
      <c r="B32" s="825"/>
      <c r="C32" s="891" t="s">
        <v>4490</v>
      </c>
      <c r="D32" s="890"/>
      <c r="E32" s="890"/>
      <c r="F32" s="889"/>
      <c r="G32" s="888" t="str">
        <f>IF(COUNT(E25:N25)&lt;2,"",IF(((MAX(E25:N25)-MIN(E25:N25))/d2PartToPart)^2-(G29^2/(nOperators*nTrials))&lt;0,0,SQRT(((MAX(E25:N25)-MIN(E25:N25))/d2PartToPart)^2-(G29^2/(nOperators*nTrials)))))</f>
        <v/>
      </c>
      <c r="H32" s="887"/>
      <c r="I32" s="888" t="str">
        <f>IF(COUNT(E25:N25)&lt;2,"",s_PartVariation*5.15)</f>
        <v/>
      </c>
      <c r="J32" s="887"/>
      <c r="K32" s="967" t="str">
        <f>IF(COUNT(E25:N25)&lt;2,"",Part_Variation/Total_Variation)</f>
        <v/>
      </c>
      <c r="L32" s="968"/>
      <c r="M32" s="967" t="str">
        <f>IF(OR(COUNT(Tolerance)=0,COUNT(E25:N25)&lt;2),"",Part_Variation/Tolerance)</f>
        <v/>
      </c>
      <c r="N32" s="968"/>
      <c r="O32" s="886"/>
      <c r="P32" s="962" t="s">
        <v>4539</v>
      </c>
    </row>
    <row r="33" spans="2:72" ht="18" customHeight="1" x14ac:dyDescent="0.2">
      <c r="B33" s="825"/>
      <c r="C33" s="885" t="s">
        <v>4489</v>
      </c>
      <c r="D33" s="884"/>
      <c r="E33" s="884"/>
      <c r="F33" s="883"/>
      <c r="G33" s="882" t="str">
        <f>IF(COUNT(E25:N25)&lt;2,"",SQRT(s_RR^2+s_PartVariation^2))</f>
        <v/>
      </c>
      <c r="H33" s="880"/>
      <c r="I33" s="882" t="str">
        <f>IF(COUNT(E25:N25)&lt;2,"",s_TotalVar*5.15)</f>
        <v/>
      </c>
      <c r="J33" s="880"/>
      <c r="K33" s="881"/>
      <c r="L33" s="881"/>
      <c r="M33" s="965" t="str">
        <f>IF(OR(COUNT(Tolerance)=0,COUNT(E25:N25)&lt;2),"",Total_Variation/Tolerance)</f>
        <v/>
      </c>
      <c r="N33" s="966"/>
      <c r="O33" s="823"/>
    </row>
    <row r="34" spans="2:72" ht="15.75" customHeight="1" x14ac:dyDescent="0.2">
      <c r="B34" s="825"/>
      <c r="C34" s="824"/>
      <c r="D34" s="879"/>
      <c r="E34" s="878"/>
      <c r="F34" s="877"/>
      <c r="G34" s="876"/>
      <c r="H34" s="876"/>
      <c r="I34" s="875" t="s">
        <v>4488</v>
      </c>
      <c r="J34" s="874"/>
      <c r="K34" s="826"/>
      <c r="L34" s="874"/>
      <c r="M34" s="874"/>
      <c r="N34" s="874"/>
      <c r="O34" s="823"/>
    </row>
    <row r="35" spans="2:72" ht="18.75" customHeight="1" x14ac:dyDescent="0.2">
      <c r="B35" s="825"/>
      <c r="C35" s="873" t="s">
        <v>4487</v>
      </c>
      <c r="D35" s="872"/>
      <c r="E35" s="871"/>
      <c r="F35" s="871"/>
      <c r="G35" s="871"/>
      <c r="H35" s="871"/>
      <c r="I35" s="871"/>
      <c r="J35" s="871"/>
      <c r="K35" s="871"/>
      <c r="L35" s="871"/>
      <c r="M35" s="871"/>
      <c r="N35" s="870"/>
      <c r="O35" s="823"/>
      <c r="BF35" s="838" t="s">
        <v>4486</v>
      </c>
      <c r="BG35" s="838"/>
      <c r="BH35" s="838"/>
      <c r="BI35" s="838"/>
      <c r="BJ35" s="838"/>
      <c r="BK35" s="838"/>
      <c r="BL35" s="838"/>
      <c r="BM35" s="838"/>
      <c r="BN35" s="838"/>
      <c r="BO35" s="838"/>
      <c r="BP35" s="838"/>
      <c r="BQ35" s="838"/>
      <c r="BR35" s="838"/>
      <c r="BS35" s="838"/>
    </row>
    <row r="36" spans="2:72" ht="11.25" customHeight="1" x14ac:dyDescent="0.2">
      <c r="B36" s="825"/>
      <c r="C36" s="869" t="s">
        <v>4485</v>
      </c>
      <c r="D36" s="863"/>
      <c r="E36" s="851"/>
      <c r="F36" s="851"/>
      <c r="G36" s="851"/>
      <c r="H36" s="851"/>
      <c r="I36" s="851"/>
      <c r="J36" s="851"/>
      <c r="K36" s="851"/>
      <c r="L36" s="851"/>
      <c r="M36" s="851"/>
      <c r="N36" s="857"/>
      <c r="O36" s="823"/>
      <c r="BD36" s="868"/>
      <c r="BE36" s="867" t="s">
        <v>4484</v>
      </c>
      <c r="BF36" s="866">
        <v>2</v>
      </c>
      <c r="BG36" s="866">
        <v>3</v>
      </c>
      <c r="BH36" s="866">
        <v>4</v>
      </c>
      <c r="BI36" s="866">
        <v>5</v>
      </c>
      <c r="BJ36" s="866">
        <v>6</v>
      </c>
      <c r="BK36" s="866">
        <v>7</v>
      </c>
      <c r="BL36" s="866">
        <v>8</v>
      </c>
      <c r="BM36" s="866">
        <v>9</v>
      </c>
      <c r="BN36" s="866">
        <v>10</v>
      </c>
      <c r="BO36" s="866">
        <v>11</v>
      </c>
      <c r="BP36" s="866">
        <v>12</v>
      </c>
      <c r="BQ36" s="866">
        <v>13</v>
      </c>
      <c r="BR36" s="866">
        <v>14</v>
      </c>
      <c r="BS36" s="866">
        <v>15</v>
      </c>
      <c r="BT36" s="865"/>
    </row>
    <row r="37" spans="2:72" ht="14.25" x14ac:dyDescent="0.25">
      <c r="B37" s="839"/>
      <c r="C37" s="864" t="s">
        <v>4483</v>
      </c>
      <c r="D37" s="863"/>
      <c r="E37" s="851"/>
      <c r="F37" s="851"/>
      <c r="G37" s="851"/>
      <c r="H37" s="851"/>
      <c r="I37" s="851"/>
      <c r="J37" s="851"/>
      <c r="K37" s="851"/>
      <c r="L37" s="851"/>
      <c r="M37" s="851"/>
      <c r="N37" s="857"/>
      <c r="O37" s="823"/>
      <c r="BE37" s="828" t="s">
        <v>4482</v>
      </c>
      <c r="BF37" s="862">
        <v>1.88</v>
      </c>
      <c r="BG37" s="861">
        <v>1.0229999999999999</v>
      </c>
      <c r="BH37" s="861">
        <v>0.72899999999999998</v>
      </c>
      <c r="BI37" s="861">
        <v>0.57699999999999996</v>
      </c>
      <c r="BJ37" s="861">
        <v>0.48299999999999998</v>
      </c>
      <c r="BK37" s="861">
        <v>0.41899999999999998</v>
      </c>
      <c r="BL37" s="861">
        <v>0.373</v>
      </c>
      <c r="BM37" s="861">
        <v>0.33700000000000002</v>
      </c>
      <c r="BN37" s="861">
        <v>0.308</v>
      </c>
      <c r="BO37" s="861">
        <v>0.28499999999999998</v>
      </c>
      <c r="BP37" s="861">
        <v>0.26600000000000001</v>
      </c>
      <c r="BQ37" s="861">
        <v>0.249</v>
      </c>
      <c r="BR37" s="861">
        <v>0.23499999999999999</v>
      </c>
      <c r="BS37" s="861">
        <v>0.223</v>
      </c>
      <c r="BT37" s="853" t="str">
        <f>IF(COUNT(E10:E12)&lt;2,"Not Available",INDEX($BE$37:$BS$39,1,nTrials))</f>
        <v>Not Available</v>
      </c>
    </row>
    <row r="38" spans="2:72" ht="14.25" x14ac:dyDescent="0.25">
      <c r="B38" s="839"/>
      <c r="C38" s="860" t="s">
        <v>4481</v>
      </c>
      <c r="D38" s="850"/>
      <c r="E38" s="850"/>
      <c r="F38" s="850"/>
      <c r="G38" s="851"/>
      <c r="H38" s="851"/>
      <c r="I38" s="851"/>
      <c r="J38" s="851"/>
      <c r="K38" s="859"/>
      <c r="L38" s="859"/>
      <c r="M38" s="858"/>
      <c r="N38" s="857"/>
      <c r="O38" s="823"/>
      <c r="BE38" s="856" t="s">
        <v>4480</v>
      </c>
      <c r="BF38" s="855">
        <v>0</v>
      </c>
      <c r="BG38" s="854">
        <v>0</v>
      </c>
      <c r="BH38" s="854">
        <v>0</v>
      </c>
      <c r="BI38" s="854">
        <v>0</v>
      </c>
      <c r="BJ38" s="854">
        <v>0</v>
      </c>
      <c r="BK38" s="854">
        <v>7.5999999999999998E-2</v>
      </c>
      <c r="BL38" s="854">
        <v>0.13600000000000001</v>
      </c>
      <c r="BM38" s="854">
        <v>0.184</v>
      </c>
      <c r="BN38" s="854">
        <v>0.223</v>
      </c>
      <c r="BO38" s="854">
        <v>0.25600000000000001</v>
      </c>
      <c r="BP38" s="854">
        <v>0.28399999999999997</v>
      </c>
      <c r="BQ38" s="854">
        <v>0.308</v>
      </c>
      <c r="BR38" s="854">
        <v>0.32900000000000001</v>
      </c>
      <c r="BS38" s="854">
        <v>0.64800000000000002</v>
      </c>
      <c r="BT38" s="853" t="str">
        <f>IF(COUNT(E10:E12)&lt;2,"Not Available",INDEX($BE$37:$BS$39,2,nTrials))</f>
        <v>Not Available</v>
      </c>
    </row>
    <row r="39" spans="2:72" ht="16.5" customHeight="1" x14ac:dyDescent="0.25">
      <c r="B39" s="839"/>
      <c r="C39" s="852" t="s">
        <v>4479</v>
      </c>
      <c r="D39" s="850"/>
      <c r="E39" s="850"/>
      <c r="F39" s="850"/>
      <c r="G39" s="850"/>
      <c r="H39" s="850"/>
      <c r="I39" s="850"/>
      <c r="J39" s="850"/>
      <c r="K39" s="850"/>
      <c r="L39" s="850"/>
      <c r="M39" s="850"/>
      <c r="N39" s="849"/>
      <c r="O39" s="823"/>
      <c r="P39" s="818" t="s">
        <v>4478</v>
      </c>
      <c r="BE39" s="856" t="s">
        <v>4477</v>
      </c>
      <c r="BF39" s="855">
        <v>3.2669999999999999</v>
      </c>
      <c r="BG39" s="854">
        <v>2.5750000000000002</v>
      </c>
      <c r="BH39" s="854">
        <v>2.282</v>
      </c>
      <c r="BI39" s="854">
        <v>2.1150000000000002</v>
      </c>
      <c r="BJ39" s="854">
        <v>2.004</v>
      </c>
      <c r="BK39" s="854">
        <v>1.9239999999999999</v>
      </c>
      <c r="BL39" s="854">
        <v>1.8640000000000001</v>
      </c>
      <c r="BM39" s="854">
        <v>1.8160000000000001</v>
      </c>
      <c r="BN39" s="854">
        <v>1.7769999999999999</v>
      </c>
      <c r="BO39" s="854">
        <v>1.744</v>
      </c>
      <c r="BP39" s="854">
        <v>1.716</v>
      </c>
      <c r="BQ39" s="854">
        <v>1.6919999999999999</v>
      </c>
      <c r="BR39" s="854">
        <v>1.671</v>
      </c>
      <c r="BS39" s="854">
        <v>1.6519999999999999</v>
      </c>
      <c r="BT39" s="853" t="str">
        <f>IF(COUNT(E10:E12)&lt;2,"Not Available",INDEX($BE$37:$BS$39,3,nTrials))</f>
        <v>Not Available</v>
      </c>
    </row>
    <row r="40" spans="2:72" x14ac:dyDescent="0.2">
      <c r="B40" s="839"/>
      <c r="C40" s="852" t="s">
        <v>4476</v>
      </c>
      <c r="D40" s="850"/>
      <c r="E40" s="850"/>
      <c r="F40" s="850"/>
      <c r="G40" s="850"/>
      <c r="H40" s="850"/>
      <c r="I40" s="850"/>
      <c r="J40" s="850"/>
      <c r="K40" s="850"/>
      <c r="L40" s="850"/>
      <c r="M40" s="850"/>
      <c r="N40" s="849"/>
      <c r="O40" s="823"/>
      <c r="P40" s="818" t="s">
        <v>4475</v>
      </c>
    </row>
    <row r="41" spans="2:72" ht="13.5" customHeight="1" x14ac:dyDescent="0.2">
      <c r="B41" s="839"/>
      <c r="C41" s="852" t="s">
        <v>4474</v>
      </c>
      <c r="D41" s="850"/>
      <c r="E41" s="850"/>
      <c r="F41" s="850"/>
      <c r="G41" s="851"/>
      <c r="H41" s="851"/>
      <c r="I41" s="850"/>
      <c r="J41" s="850"/>
      <c r="K41" s="850"/>
      <c r="L41" s="850"/>
      <c r="M41" s="850"/>
      <c r="N41" s="849"/>
      <c r="O41" s="823"/>
    </row>
    <row r="42" spans="2:72" ht="6" customHeight="1" x14ac:dyDescent="0.2">
      <c r="B42" s="839"/>
      <c r="C42" s="848"/>
      <c r="D42" s="846"/>
      <c r="E42" s="846"/>
      <c r="F42" s="844"/>
      <c r="G42" s="844"/>
      <c r="H42" s="847"/>
      <c r="I42" s="846"/>
      <c r="J42" s="845"/>
      <c r="K42" s="844"/>
      <c r="L42" s="844"/>
      <c r="M42" s="844"/>
      <c r="N42" s="843"/>
      <c r="O42" s="823"/>
    </row>
    <row r="43" spans="2:72" x14ac:dyDescent="0.2">
      <c r="B43" s="839"/>
      <c r="C43" s="842"/>
      <c r="D43" s="826"/>
      <c r="E43" s="826"/>
      <c r="F43" s="826"/>
      <c r="G43" s="826"/>
      <c r="H43" s="826"/>
      <c r="I43" s="826"/>
      <c r="J43" s="826"/>
      <c r="K43" s="826"/>
      <c r="L43" s="826"/>
      <c r="M43" s="826"/>
      <c r="N43" s="826"/>
      <c r="O43" s="823"/>
      <c r="P43" s="818" t="s">
        <v>4473</v>
      </c>
    </row>
    <row r="44" spans="2:72" ht="20.25" customHeight="1" x14ac:dyDescent="0.2">
      <c r="B44" s="839"/>
      <c r="C44" s="841"/>
      <c r="D44" s="826"/>
      <c r="E44" s="840"/>
      <c r="F44" s="840"/>
      <c r="G44" s="840"/>
      <c r="H44" s="840"/>
      <c r="I44" s="840"/>
      <c r="J44" s="840"/>
      <c r="K44" s="840"/>
      <c r="L44" s="840"/>
      <c r="M44" s="840"/>
      <c r="N44" s="840"/>
      <c r="O44" s="823"/>
    </row>
    <row r="45" spans="2:72" ht="12.75" customHeight="1" x14ac:dyDescent="0.2">
      <c r="B45" s="839"/>
      <c r="C45" s="824"/>
      <c r="D45" s="824"/>
      <c r="E45" s="824"/>
      <c r="F45" s="824"/>
      <c r="G45" s="824"/>
      <c r="H45" s="824"/>
      <c r="I45" s="824"/>
      <c r="J45" s="824"/>
      <c r="K45" s="824"/>
      <c r="L45" s="824"/>
      <c r="M45" s="824"/>
      <c r="N45" s="824"/>
      <c r="O45" s="823"/>
    </row>
    <row r="46" spans="2:72" ht="12.75" customHeight="1" x14ac:dyDescent="0.2">
      <c r="B46" s="839"/>
      <c r="C46" s="824"/>
      <c r="D46" s="824"/>
      <c r="E46" s="824"/>
      <c r="F46" s="824"/>
      <c r="G46" s="824"/>
      <c r="H46" s="824"/>
      <c r="I46" s="824"/>
      <c r="J46" s="824"/>
      <c r="K46" s="824"/>
      <c r="L46" s="824"/>
      <c r="M46" s="824"/>
      <c r="N46" s="824"/>
      <c r="O46" s="823"/>
    </row>
    <row r="47" spans="2:72" ht="12.75" customHeight="1" x14ac:dyDescent="0.2">
      <c r="B47" s="839"/>
      <c r="C47" s="824"/>
      <c r="D47" s="824"/>
      <c r="E47" s="824"/>
      <c r="F47" s="824"/>
      <c r="G47" s="824"/>
      <c r="H47" s="824"/>
      <c r="I47" s="824"/>
      <c r="J47" s="824"/>
      <c r="K47" s="824"/>
      <c r="L47" s="824"/>
      <c r="M47" s="824"/>
      <c r="N47" s="824"/>
      <c r="O47" s="823"/>
    </row>
    <row r="48" spans="2:72" ht="12.75" customHeight="1" x14ac:dyDescent="0.2">
      <c r="B48" s="839"/>
      <c r="C48" s="824"/>
      <c r="D48" s="824"/>
      <c r="E48" s="824"/>
      <c r="F48" s="824"/>
      <c r="G48" s="824"/>
      <c r="H48" s="824"/>
      <c r="I48" s="824"/>
      <c r="J48" s="824"/>
      <c r="K48" s="824"/>
      <c r="L48" s="824"/>
      <c r="M48" s="824"/>
      <c r="N48" s="824"/>
      <c r="O48" s="823"/>
    </row>
    <row r="49" spans="2:85" ht="3" customHeight="1" x14ac:dyDescent="0.2">
      <c r="B49" s="825"/>
      <c r="C49" s="824"/>
      <c r="D49" s="824"/>
      <c r="E49" s="824"/>
      <c r="F49" s="824"/>
      <c r="G49" s="824"/>
      <c r="H49" s="824"/>
      <c r="I49" s="824"/>
      <c r="J49" s="824"/>
      <c r="K49" s="824"/>
      <c r="L49" s="824"/>
      <c r="M49" s="824"/>
      <c r="N49" s="824"/>
      <c r="O49" s="823"/>
    </row>
    <row r="50" spans="2:85" ht="15.75" customHeight="1" x14ac:dyDescent="0.2">
      <c r="B50" s="825"/>
      <c r="C50" s="824"/>
      <c r="D50" s="824"/>
      <c r="E50" s="824"/>
      <c r="F50" s="824"/>
      <c r="G50" s="824"/>
      <c r="H50" s="824"/>
      <c r="I50" s="824"/>
      <c r="J50" s="824"/>
      <c r="K50" s="824"/>
      <c r="L50" s="824"/>
      <c r="M50" s="824"/>
      <c r="N50" s="824"/>
      <c r="O50" s="823"/>
    </row>
    <row r="51" spans="2:85" x14ac:dyDescent="0.2">
      <c r="B51" s="825"/>
      <c r="C51" s="824"/>
      <c r="D51" s="824"/>
      <c r="E51" s="824"/>
      <c r="F51" s="824"/>
      <c r="G51" s="824"/>
      <c r="H51" s="824"/>
      <c r="I51" s="824"/>
      <c r="J51" s="824"/>
      <c r="K51" s="824"/>
      <c r="L51" s="824"/>
      <c r="M51" s="824"/>
      <c r="N51" s="824"/>
      <c r="O51" s="823"/>
      <c r="P51" s="818" t="s">
        <v>4452</v>
      </c>
    </row>
    <row r="52" spans="2:85" x14ac:dyDescent="0.2">
      <c r="B52" s="825"/>
      <c r="C52" s="824"/>
      <c r="D52" s="824"/>
      <c r="E52" s="824"/>
      <c r="F52" s="824"/>
      <c r="G52" s="824"/>
      <c r="H52" s="824"/>
      <c r="I52" s="824"/>
      <c r="J52" s="824"/>
      <c r="K52" s="824"/>
      <c r="L52" s="824"/>
      <c r="M52" s="824"/>
      <c r="N52" s="824"/>
      <c r="O52" s="833"/>
      <c r="P52" s="817"/>
      <c r="BN52" s="829"/>
    </row>
    <row r="53" spans="2:85" x14ac:dyDescent="0.2">
      <c r="B53" s="825"/>
      <c r="C53" s="824"/>
      <c r="D53" s="824"/>
      <c r="E53" s="824"/>
      <c r="F53" s="824"/>
      <c r="G53" s="824"/>
      <c r="H53" s="824"/>
      <c r="I53" s="824"/>
      <c r="J53" s="824"/>
      <c r="K53" s="824"/>
      <c r="L53" s="824"/>
      <c r="M53" s="824"/>
      <c r="N53" s="824"/>
      <c r="O53" s="823"/>
      <c r="P53" s="818" t="s">
        <v>4446</v>
      </c>
      <c r="BI53" s="828"/>
    </row>
    <row r="54" spans="2:85" x14ac:dyDescent="0.2">
      <c r="B54" s="825"/>
      <c r="C54" s="824"/>
      <c r="D54" s="824"/>
      <c r="E54" s="824"/>
      <c r="F54" s="824"/>
      <c r="G54" s="824"/>
      <c r="H54" s="824"/>
      <c r="I54" s="824"/>
      <c r="J54" s="824"/>
      <c r="K54" s="824"/>
      <c r="L54" s="824"/>
      <c r="M54" s="824"/>
      <c r="N54" s="824"/>
      <c r="O54" s="823"/>
      <c r="P54" s="818" t="s">
        <v>4472</v>
      </c>
      <c r="BF54" s="838" t="s">
        <v>149</v>
      </c>
      <c r="BG54" s="838"/>
      <c r="BH54" s="838"/>
      <c r="BI54" s="829" t="s">
        <v>4469</v>
      </c>
      <c r="BJ54" s="829" t="s">
        <v>465</v>
      </c>
      <c r="BP54" s="838" t="s">
        <v>149</v>
      </c>
      <c r="BQ54" s="838"/>
      <c r="BR54" s="838"/>
      <c r="BS54" s="834" t="s">
        <v>4469</v>
      </c>
      <c r="BT54" s="828" t="s">
        <v>4471</v>
      </c>
      <c r="BY54" s="834" t="s">
        <v>4470</v>
      </c>
      <c r="BZ54" s="834" t="s">
        <v>4469</v>
      </c>
    </row>
    <row r="55" spans="2:85" x14ac:dyDescent="0.2">
      <c r="B55" s="825"/>
      <c r="C55" s="824"/>
      <c r="D55" s="824"/>
      <c r="E55" s="824"/>
      <c r="F55" s="824"/>
      <c r="G55" s="824"/>
      <c r="H55" s="824"/>
      <c r="I55" s="824"/>
      <c r="J55" s="824"/>
      <c r="K55" s="824"/>
      <c r="L55" s="824"/>
      <c r="M55" s="824"/>
      <c r="N55" s="824"/>
      <c r="O55" s="823"/>
      <c r="BF55" s="834">
        <v>1</v>
      </c>
      <c r="BG55" s="834">
        <v>2</v>
      </c>
      <c r="BH55" s="834">
        <v>3</v>
      </c>
      <c r="BI55" s="837" t="s">
        <v>4466</v>
      </c>
      <c r="BJ55" s="829" t="s">
        <v>4466</v>
      </c>
      <c r="BK55" s="829" t="s">
        <v>4352</v>
      </c>
      <c r="BL55" s="829" t="s">
        <v>4360</v>
      </c>
      <c r="BM55" s="836" t="s">
        <v>4468</v>
      </c>
      <c r="BN55" s="836" t="s">
        <v>4467</v>
      </c>
      <c r="BP55" s="834">
        <v>1</v>
      </c>
      <c r="BQ55" s="834">
        <v>2</v>
      </c>
      <c r="BR55" s="834">
        <v>3</v>
      </c>
      <c r="BS55" s="834" t="s">
        <v>4466</v>
      </c>
      <c r="BT55" s="834" t="s">
        <v>4466</v>
      </c>
      <c r="BU55" s="829" t="s">
        <v>4352</v>
      </c>
      <c r="BV55" s="829" t="s">
        <v>4360</v>
      </c>
      <c r="BW55" s="836" t="s">
        <v>4468</v>
      </c>
      <c r="BX55" s="836" t="s">
        <v>4467</v>
      </c>
      <c r="BY55" s="834" t="s">
        <v>4466</v>
      </c>
      <c r="BZ55" s="834" t="s">
        <v>4466</v>
      </c>
      <c r="CA55" s="834" t="s">
        <v>408</v>
      </c>
      <c r="CB55" s="834" t="s">
        <v>407</v>
      </c>
      <c r="CC55" s="835"/>
      <c r="CD55" s="835"/>
      <c r="CE55" s="834" t="s">
        <v>153</v>
      </c>
      <c r="CF55" s="834" t="s">
        <v>4465</v>
      </c>
      <c r="CG55" s="834" t="s">
        <v>489</v>
      </c>
    </row>
    <row r="56" spans="2:85" x14ac:dyDescent="0.2">
      <c r="B56" s="825"/>
      <c r="C56" s="824"/>
      <c r="D56" s="824"/>
      <c r="E56" s="824"/>
      <c r="F56" s="824"/>
      <c r="G56" s="824"/>
      <c r="H56" s="824"/>
      <c r="I56" s="824"/>
      <c r="J56" s="824"/>
      <c r="K56" s="824"/>
      <c r="L56" s="824"/>
      <c r="M56" s="824"/>
      <c r="N56" s="824"/>
      <c r="O56" s="823"/>
      <c r="P56" s="818" t="s">
        <v>4438</v>
      </c>
      <c r="BD56" s="817" t="s">
        <v>487</v>
      </c>
      <c r="BE56" s="829" t="s">
        <v>4464</v>
      </c>
      <c r="BF56" s="817" t="e">
        <f>IF($E$10=0,NA(),$E$10)</f>
        <v>#N/A</v>
      </c>
      <c r="BG56" s="817" t="e">
        <f>IF($E$11=0,NA(),$E$11)</f>
        <v>#N/A</v>
      </c>
      <c r="BH56" s="817" t="e">
        <f>IF($E$12=0,NA(),$E$12)</f>
        <v>#N/A</v>
      </c>
      <c r="BI56" s="817" t="e">
        <f>IF(COUNT($E$10:$E$12)=0,NA(),IF(AVERAGE($E$10:$E$12)=0,NA(),AVERAGE($E$10:$E$12)))</f>
        <v>#N/A</v>
      </c>
      <c r="BJ56" s="817" t="e">
        <f>IF(COUNT(E10:E12,E15:E17,E20:E22)=0,NA(),AVERAGE(E10:E12,E15:E17,E20:E22))</f>
        <v>#N/A</v>
      </c>
      <c r="BK56" s="817" t="e">
        <f>IF(COUNT($E$10:$E$12)=0,NA(),MIN($E$10:$E$12))</f>
        <v>#N/A</v>
      </c>
      <c r="BL56" s="817" t="e">
        <f>IF(COUNT($E$10:$E$12)=0,NA(),MAX($E$10:$E$12))</f>
        <v>#N/A</v>
      </c>
      <c r="BM56" s="817" t="e">
        <f>BI56-BK56</f>
        <v>#N/A</v>
      </c>
      <c r="BN56" s="817" t="e">
        <f>BL56-BI56</f>
        <v>#N/A</v>
      </c>
      <c r="BO56" s="829" t="s">
        <v>4464</v>
      </c>
      <c r="BP56" s="817" t="e">
        <f>IF($E$10=0,NA(),$E$10)</f>
        <v>#N/A</v>
      </c>
      <c r="BQ56" s="817" t="e">
        <f>IF($E$11=0,NA(),$E$11)</f>
        <v>#N/A</v>
      </c>
      <c r="BR56" s="817" t="e">
        <f>IF($E$12=0,NA(),$E$12)</f>
        <v>#N/A</v>
      </c>
      <c r="BS56" s="817" t="e">
        <f>IF(COUNT($E$10:$E$12)=0,NA(),IF(AVERAGE($E$10:$E$12)=0,NA(),AVERAGE($E$10:$E$12)))</f>
        <v>#N/A</v>
      </c>
      <c r="BT56" s="817" t="e">
        <f>IF(COUNT(E10:N12)=0,NA(),AVERAGE(E10:N12))</f>
        <v>#N/A</v>
      </c>
      <c r="BU56" s="817" t="e">
        <f>IF(COUNT($E$10:$E$12)=0,NA(),MIN($E$10:$E$12))</f>
        <v>#N/A</v>
      </c>
      <c r="BV56" s="817" t="e">
        <f>IF(COUNT($E$10:$E$12)=0,NA(),MAX($E$10:$E$12))</f>
        <v>#N/A</v>
      </c>
      <c r="BW56" s="817" t="e">
        <f t="shared" ref="BW56:BW65" si="7">BS56-BU56</f>
        <v>#N/A</v>
      </c>
      <c r="BX56" s="817" t="e">
        <f t="shared" ref="BX56:BX65" si="8">BV56-BS56</f>
        <v>#N/A</v>
      </c>
      <c r="BY56" s="817" t="e">
        <f>IF(COUNT($E$10:$N$12,$E$15:$N$17,$E$20:$N$22)=0,NA(),AVERAGE($E$10:$N$12,$E$15:$N$17,$E$20:$N$22))</f>
        <v>#N/A</v>
      </c>
      <c r="BZ56" s="817" t="e">
        <f>IF(COUNT($E$10:$E$12)=0,NA(),IF(AVERAGE($E$10:$E$12)=0,NA(),AVERAGE($E$10:$E$12)))</f>
        <v>#N/A</v>
      </c>
      <c r="CA56" s="817" t="str">
        <f>IF(COUNT(E10:E12)&lt;2,"",AVERAGE(E10:N12,E15:N17,E20:N22)-Control_A2*AVERAGE(E13:N13,E18:N18,E23:N23))</f>
        <v/>
      </c>
      <c r="CB56" s="817" t="str">
        <f>IF(COUNT(E10:E12)&lt;2,"",AVERAGE(E10:N12,E15:N17,E20:N22)+Control_A2*AVERAGE(E13:N13,E18:N18,E23:N23))</f>
        <v/>
      </c>
      <c r="CC56" s="817" t="str">
        <f t="shared" ref="CC56:CC65" si="9">IF(ISNA(BZ56),"",IF(AND(BZ56&gt;CA56,BZ56&lt;CB56),0,1))</f>
        <v/>
      </c>
      <c r="CD56" s="828">
        <v>1</v>
      </c>
      <c r="CE56" s="817" t="e">
        <f>IF(COUNT($E$10:$E$12)=0,NA(),IF(AVERAGE($E$10:$E$12)=0,NA(),AVERAGE($E$10:$E$12)))</f>
        <v>#N/A</v>
      </c>
      <c r="CF56" s="817" t="e">
        <f>IF(COUNT($E$15:$E$17)=0,NA(),IF(AVERAGE($E$15:$E$17)=0,NA(),AVERAGE($E$15:$E$17)))</f>
        <v>#N/A</v>
      </c>
      <c r="CG56" s="817" t="e">
        <f>IF(COUNT($E$20:$E$22)=0,NA(),IF(AVERAGE($E$20:$E$22)=0,NA(),AVERAGE($E$20:$E$22)))</f>
        <v>#N/A</v>
      </c>
    </row>
    <row r="57" spans="2:85" x14ac:dyDescent="0.2">
      <c r="B57" s="825"/>
      <c r="C57" s="824"/>
      <c r="D57" s="824"/>
      <c r="E57" s="824"/>
      <c r="F57" s="824"/>
      <c r="G57" s="824"/>
      <c r="H57" s="824"/>
      <c r="I57" s="824"/>
      <c r="J57" s="824"/>
      <c r="K57" s="824"/>
      <c r="L57" s="824"/>
      <c r="M57" s="824"/>
      <c r="N57" s="824"/>
      <c r="O57" s="833"/>
      <c r="P57" s="817"/>
      <c r="BE57" s="829" t="s">
        <v>4461</v>
      </c>
      <c r="BF57" s="817" t="e">
        <f>IF($E$15=0,NA(),$E$15)</f>
        <v>#N/A</v>
      </c>
      <c r="BG57" s="817" t="e">
        <f>IF($E$16=0,NA(),$E$16)</f>
        <v>#N/A</v>
      </c>
      <c r="BH57" s="817" t="e">
        <f>IF($E$17=0,NA(),$E$17)</f>
        <v>#N/A</v>
      </c>
      <c r="BI57" s="817" t="e">
        <f>IF(COUNT($E$15:$E$17)=0,NA(),IF(AVERAGE($E$15:$E$17)=0,NA(),AVERAGE($E$15:$E$17)))</f>
        <v>#N/A</v>
      </c>
      <c r="BJ57" s="817" t="e">
        <f>BJ56</f>
        <v>#N/A</v>
      </c>
      <c r="BK57" s="817" t="e">
        <f>IF(COUNT($E$15:$E$17)=0,NA(),MIN($E$15:$E$17))</f>
        <v>#N/A</v>
      </c>
      <c r="BL57" s="817" t="e">
        <f>IF(COUNT($E$15:$E$17)=0,NA(),MAX($E$15:$E$17))</f>
        <v>#N/A</v>
      </c>
      <c r="BM57" s="817" t="e">
        <f>BI57-BK57</f>
        <v>#N/A</v>
      </c>
      <c r="BN57" s="817" t="e">
        <f>BL57-BI57</f>
        <v>#N/A</v>
      </c>
      <c r="BO57" s="829" t="s">
        <v>4385</v>
      </c>
      <c r="BP57" s="817" t="e">
        <f>IF($F$10=0,NA(),$F$10)</f>
        <v>#N/A</v>
      </c>
      <c r="BQ57" s="817" t="e">
        <f>IF($F$11=0,NA(),$F$11)</f>
        <v>#N/A</v>
      </c>
      <c r="BR57" s="817" t="e">
        <f>IF($F$12=0,NA(),$F$12)</f>
        <v>#N/A</v>
      </c>
      <c r="BS57" s="817" t="e">
        <f>IF(COUNT($F$10:$F$12)=0,NA(),IF(AVERAGE($F$10:$F$12)=0,NA(),AVERAGE($F$10:$F$12)))</f>
        <v>#N/A</v>
      </c>
      <c r="BT57" s="817" t="e">
        <f>BT56</f>
        <v>#N/A</v>
      </c>
      <c r="BU57" s="817" t="e">
        <f>IF(COUNT($F$10:$F$12)=0,NA(),MIN($F$10:$F$12))</f>
        <v>#N/A</v>
      </c>
      <c r="BV57" s="817" t="e">
        <f>IF(COUNT($F$10:$F$12)=0,NA(),MAX($F$10:$F$12))</f>
        <v>#N/A</v>
      </c>
      <c r="BW57" s="817" t="e">
        <f t="shared" si="7"/>
        <v>#N/A</v>
      </c>
      <c r="BX57" s="817" t="e">
        <f t="shared" si="8"/>
        <v>#N/A</v>
      </c>
      <c r="BY57" s="817" t="e">
        <f t="shared" ref="BY57:BY87" si="10">$BY$56</f>
        <v>#N/A</v>
      </c>
      <c r="BZ57" s="817" t="e">
        <f>IF(COUNT($F$10:$F$12)=0,NA(),IF(AVERAGE($F$10:$F$12)=0,NA(),AVERAGE($F$10:$F$12)))</f>
        <v>#N/A</v>
      </c>
      <c r="CA57" s="817" t="str">
        <f t="shared" ref="CA57:CA87" si="11">CA56</f>
        <v/>
      </c>
      <c r="CB57" s="817" t="str">
        <f t="shared" ref="CB57:CB87" si="12">CB56</f>
        <v/>
      </c>
      <c r="CC57" s="817" t="str">
        <f t="shared" si="9"/>
        <v/>
      </c>
      <c r="CD57" s="828">
        <v>2</v>
      </c>
      <c r="CE57" s="817" t="e">
        <f>IF(COUNT($F$10:$F$12)=0,NA(),IF(AVERAGE($F$10:$F$12)=0,NA(),AVERAGE($F$10:$F$12)))</f>
        <v>#N/A</v>
      </c>
      <c r="CF57" s="817" t="e">
        <f>IF(COUNT($F$15:$F$17)=0,NA(),IF(AVERAGE($F$15:$F$17)=0,NA(),AVERAGE($F$15:$F$17)))</f>
        <v>#N/A</v>
      </c>
      <c r="CG57" s="817" t="e">
        <f>IF(COUNT($F$20:$F$22)=0,NA(),IF(AVERAGE($F$20:$F$22)=0,NA(),AVERAGE($F$20:$F$22)))</f>
        <v>#N/A</v>
      </c>
    </row>
    <row r="58" spans="2:85" x14ac:dyDescent="0.2">
      <c r="B58" s="825"/>
      <c r="C58" s="824"/>
      <c r="D58" s="824"/>
      <c r="E58" s="824"/>
      <c r="F58" s="824"/>
      <c r="G58" s="824"/>
      <c r="H58" s="824"/>
      <c r="I58" s="824"/>
      <c r="J58" s="824"/>
      <c r="K58" s="824"/>
      <c r="L58" s="824"/>
      <c r="M58" s="824"/>
      <c r="N58" s="824"/>
      <c r="O58" s="823"/>
      <c r="P58" s="818" t="s">
        <v>4435</v>
      </c>
      <c r="BE58" s="829" t="s">
        <v>4447</v>
      </c>
      <c r="BF58" s="817" t="e">
        <f>IF($E$20=0,NA(),$E$20)</f>
        <v>#N/A</v>
      </c>
      <c r="BG58" s="817" t="e">
        <f>IF($E$21=0,NA(),$E$21)</f>
        <v>#N/A</v>
      </c>
      <c r="BH58" s="817" t="e">
        <f>IF($E$22=0,NA(),$E$22)</f>
        <v>#N/A</v>
      </c>
      <c r="BI58" s="817" t="e">
        <f>IF(COUNT($E$20:$E$22)=0,NA(),IF(AVERAGE($E$20:$E$22)=0,NA(),AVERAGE($E$20:$E$22)))</f>
        <v>#N/A</v>
      </c>
      <c r="BJ58" s="817" t="e">
        <f>BJ56</f>
        <v>#N/A</v>
      </c>
      <c r="BK58" s="817" t="e">
        <f>IF(COUNT($E$20:$E$22)=0,NA(),MIN($E$20:$E$22))</f>
        <v>#N/A</v>
      </c>
      <c r="BL58" s="817" t="e">
        <f>IF(COUNT($E$20:$E$22)=0,NA(),MAX($E$20:$E$22))</f>
        <v>#N/A</v>
      </c>
      <c r="BM58" s="817" t="e">
        <f>BI58-BK58</f>
        <v>#N/A</v>
      </c>
      <c r="BN58" s="817" t="e">
        <f>BL58-BI58</f>
        <v>#N/A</v>
      </c>
      <c r="BO58" s="829" t="s">
        <v>4463</v>
      </c>
      <c r="BP58" s="817" t="e">
        <f>IF($G$10=0,NA(),$G$10)</f>
        <v>#N/A</v>
      </c>
      <c r="BQ58" s="817" t="e">
        <f>IF($G$11=0,NA(),$G$11)</f>
        <v>#N/A</v>
      </c>
      <c r="BR58" s="817" t="e">
        <f>IF($G$12=0,NA(),$G$12)</f>
        <v>#N/A</v>
      </c>
      <c r="BS58" s="817" t="e">
        <f>IF(COUNT($G$10:$G$12)=0,NA(),IF(AVERAGE($G$10:$G$12)=0,NA(),AVERAGE($G$10:$G$12)))</f>
        <v>#N/A</v>
      </c>
      <c r="BT58" s="817" t="e">
        <f>BT56</f>
        <v>#N/A</v>
      </c>
      <c r="BU58" s="817" t="e">
        <f>IF(COUNT($G$10:$G$12)=0,NA(),MIN($G$10:$G$12))</f>
        <v>#N/A</v>
      </c>
      <c r="BV58" s="817" t="e">
        <f>IF(COUNT($G$10:$G$12)=0,NA(),MAX($G$10:$G$12))</f>
        <v>#N/A</v>
      </c>
      <c r="BW58" s="817" t="e">
        <f t="shared" si="7"/>
        <v>#N/A</v>
      </c>
      <c r="BX58" s="817" t="e">
        <f t="shared" si="8"/>
        <v>#N/A</v>
      </c>
      <c r="BY58" s="817" t="e">
        <f t="shared" si="10"/>
        <v>#N/A</v>
      </c>
      <c r="BZ58" s="817" t="e">
        <f>IF(COUNT($G$10:$G$12)=0,NA(),IF(AVERAGE($G$10:$G$12)=0,NA(),AVERAGE($G$10:$G$12)))</f>
        <v>#N/A</v>
      </c>
      <c r="CA58" s="817" t="str">
        <f t="shared" si="11"/>
        <v/>
      </c>
      <c r="CB58" s="817" t="str">
        <f t="shared" si="12"/>
        <v/>
      </c>
      <c r="CC58" s="817" t="str">
        <f t="shared" si="9"/>
        <v/>
      </c>
      <c r="CD58" s="828">
        <v>3</v>
      </c>
      <c r="CE58" s="817" t="e">
        <f>IF(COUNT($G$10:$G$12)=0,NA(),IF(AVERAGE($G$10:$G$12)=0,NA(),AVERAGE($G$10:$G$12)))</f>
        <v>#N/A</v>
      </c>
      <c r="CF58" s="817" t="e">
        <f>IF(COUNT($G$15:$G$17)=0,NA(),IF(AVERAGE($G$15:$G$17)=0,NA(),AVERAGE($G$15:$G$17)))</f>
        <v>#N/A</v>
      </c>
      <c r="CG58" s="817" t="e">
        <f>IF(COUNT($G$20:$G$22)=0,NA(),IF(AVERAGE($G$20:$G$22)=0,NA(),AVERAGE($G$20:$G$22)))</f>
        <v>#N/A</v>
      </c>
    </row>
    <row r="59" spans="2:85" x14ac:dyDescent="0.2">
      <c r="B59" s="825"/>
      <c r="C59" s="824"/>
      <c r="D59" s="824"/>
      <c r="E59" s="824"/>
      <c r="F59" s="824"/>
      <c r="G59" s="824"/>
      <c r="H59" s="824"/>
      <c r="I59" s="824"/>
      <c r="J59" s="824"/>
      <c r="K59" s="824"/>
      <c r="L59" s="824"/>
      <c r="M59" s="824"/>
      <c r="N59" s="824"/>
      <c r="O59" s="823"/>
      <c r="P59" s="818" t="s">
        <v>4432</v>
      </c>
      <c r="BE59" s="829"/>
      <c r="BO59" s="829" t="s">
        <v>4460</v>
      </c>
      <c r="BP59" s="817" t="e">
        <f>IF($H$10=0,NA(),$H$10)</f>
        <v>#N/A</v>
      </c>
      <c r="BQ59" s="817" t="e">
        <f>IF($H$11=0,NA(),$H$11)</f>
        <v>#N/A</v>
      </c>
      <c r="BR59" s="817" t="e">
        <f>IF($H$12=0,NA(),$H$12)</f>
        <v>#N/A</v>
      </c>
      <c r="BS59" s="817" t="e">
        <f>IF(COUNT($H$10:$H$12)=0,NA(),IF(AVERAGE($H$10:$H$12)=0,NA(),AVERAGE($H$10:$H$12)))</f>
        <v>#N/A</v>
      </c>
      <c r="BT59" s="817" t="e">
        <f>BT56</f>
        <v>#N/A</v>
      </c>
      <c r="BU59" s="817" t="e">
        <f>IF(COUNT($H$10:$H$12)=0,NA(),MIN($H$10:$H$12))</f>
        <v>#N/A</v>
      </c>
      <c r="BV59" s="817" t="e">
        <f>IF(COUNT($H$10:$H$12)=0,NA(),MAX($H$10:$H$12))</f>
        <v>#N/A</v>
      </c>
      <c r="BW59" s="817" t="e">
        <f t="shared" si="7"/>
        <v>#N/A</v>
      </c>
      <c r="BX59" s="817" t="e">
        <f t="shared" si="8"/>
        <v>#N/A</v>
      </c>
      <c r="BY59" s="817" t="e">
        <f t="shared" si="10"/>
        <v>#N/A</v>
      </c>
      <c r="BZ59" s="817" t="e">
        <f>IF(COUNT($H$10:$H$12)=0,NA(),IF(AVERAGE($H$10:$H$12)=0,NA(),AVERAGE($H$10:$H$12)))</f>
        <v>#N/A</v>
      </c>
      <c r="CA59" s="817" t="str">
        <f t="shared" si="11"/>
        <v/>
      </c>
      <c r="CB59" s="817" t="str">
        <f t="shared" si="12"/>
        <v/>
      </c>
      <c r="CC59" s="817" t="str">
        <f t="shared" si="9"/>
        <v/>
      </c>
      <c r="CD59" s="828">
        <v>4</v>
      </c>
      <c r="CE59" s="817" t="e">
        <f>IF(COUNT($H$10:$H$12)=0,NA(),IF(AVERAGE($H$10:$H$12)=0,NA(),AVERAGE($H$10:$H$12)))</f>
        <v>#N/A</v>
      </c>
      <c r="CF59" s="817" t="e">
        <f>IF(COUNT($H$15:$H$17)=0,NA(),IF(AVERAGE($H$15:$H$17)=0,NA(),AVERAGE($H$15:$H$17)))</f>
        <v>#N/A</v>
      </c>
      <c r="CG59" s="817" t="e">
        <f>IF(COUNT($H$20:$H$22)=0,NA(),IF(AVERAGE($H$20:$H$22)=0,NA(),AVERAGE($H$20:$H$22)))</f>
        <v>#N/A</v>
      </c>
    </row>
    <row r="60" spans="2:85" x14ac:dyDescent="0.2">
      <c r="B60" s="825"/>
      <c r="C60" s="824"/>
      <c r="D60" s="824"/>
      <c r="E60" s="824"/>
      <c r="F60" s="824"/>
      <c r="G60" s="824"/>
      <c r="H60" s="824"/>
      <c r="I60" s="824"/>
      <c r="J60" s="824"/>
      <c r="K60" s="824"/>
      <c r="L60" s="824"/>
      <c r="M60" s="824"/>
      <c r="N60" s="824"/>
      <c r="O60" s="823"/>
      <c r="BD60" s="817" t="s">
        <v>488</v>
      </c>
      <c r="BE60" s="829" t="s">
        <v>4385</v>
      </c>
      <c r="BF60" s="817" t="e">
        <f>IF($F$10=0,NA(),$F$10)</f>
        <v>#N/A</v>
      </c>
      <c r="BG60" s="817" t="e">
        <f>IF($F$11=0,NA(),$F$11)</f>
        <v>#N/A</v>
      </c>
      <c r="BH60" s="817" t="e">
        <f>IF($F$12=0,NA(),$F$12)</f>
        <v>#N/A</v>
      </c>
      <c r="BI60" s="817" t="e">
        <f>IF(COUNT($F$10:$F$12)=0,NA(),IF(AVERAGE($F$10:$F$12)=0,NA(),AVERAGE($F$10:$F$12)))</f>
        <v>#N/A</v>
      </c>
      <c r="BJ60" s="817" t="e">
        <f>IF(COUNT(F10:F12,F15:F17,F20:F22)=0,NA(),AVERAGE(F10:F12,F15:F17,F20:F22))</f>
        <v>#N/A</v>
      </c>
      <c r="BK60" s="817" t="e">
        <f>IF(COUNT($F$10:$F$12)=0,NA(),MIN($F$10:$F$12))</f>
        <v>#N/A</v>
      </c>
      <c r="BL60" s="817" t="e">
        <f>IF(COUNT($F$10:$F$12)=0,NA(),MAX($F$10:$F$12))</f>
        <v>#N/A</v>
      </c>
      <c r="BM60" s="817" t="e">
        <f>BI60-BK60</f>
        <v>#N/A</v>
      </c>
      <c r="BN60" s="817" t="e">
        <f>BL60-BI60</f>
        <v>#N/A</v>
      </c>
      <c r="BO60" s="829" t="s">
        <v>4455</v>
      </c>
      <c r="BP60" s="817" t="e">
        <f>IF($I$10=0,NA(),$I$10)</f>
        <v>#N/A</v>
      </c>
      <c r="BQ60" s="817" t="e">
        <f>IF($I$11=0,NA(),$I$11)</f>
        <v>#N/A</v>
      </c>
      <c r="BR60" s="817" t="e">
        <f>IF($I$12=0,NA(),$I$12)</f>
        <v>#N/A</v>
      </c>
      <c r="BS60" s="817" t="e">
        <f>IF(COUNT($I$10:$I$12)=0,NA(),IF(AVERAGE($I$10:$I$12)=0,NA(),AVERAGE($I$10:$I$12)))</f>
        <v>#N/A</v>
      </c>
      <c r="BT60" s="817" t="e">
        <f>BT56</f>
        <v>#N/A</v>
      </c>
      <c r="BU60" s="817" t="e">
        <f>IF(COUNT($I$10:$I$12)=0,NA(),MIN($I$10:$I$12))</f>
        <v>#N/A</v>
      </c>
      <c r="BV60" s="817" t="e">
        <f>IF(COUNT($I$10:$I$12)=0,NA(),MAX($I$10:$I$12))</f>
        <v>#N/A</v>
      </c>
      <c r="BW60" s="817" t="e">
        <f t="shared" si="7"/>
        <v>#N/A</v>
      </c>
      <c r="BX60" s="817" t="e">
        <f t="shared" si="8"/>
        <v>#N/A</v>
      </c>
      <c r="BY60" s="817" t="e">
        <f t="shared" si="10"/>
        <v>#N/A</v>
      </c>
      <c r="BZ60" s="817" t="e">
        <f>IF(COUNT($I$10:$I$12)=0,NA(),IF(AVERAGE($I$10:$I$12)=0,NA(),AVERAGE($I$10:$I$12)))</f>
        <v>#N/A</v>
      </c>
      <c r="CA60" s="817" t="str">
        <f t="shared" si="11"/>
        <v/>
      </c>
      <c r="CB60" s="817" t="str">
        <f t="shared" si="12"/>
        <v/>
      </c>
      <c r="CC60" s="817" t="str">
        <f t="shared" si="9"/>
        <v/>
      </c>
      <c r="CD60" s="828">
        <v>5</v>
      </c>
      <c r="CE60" s="817" t="e">
        <f>IF(COUNT($I$10:$I$12)=0,NA(),IF(AVERAGE($I$10:$I$12)=0,NA(),AVERAGE($I$10:$I$12)))</f>
        <v>#N/A</v>
      </c>
      <c r="CF60" s="817" t="e">
        <f>IF(COUNT($I$15:$I$17)=0,NA(),IF(AVERAGE($I$15:$I$17)=0,NA(),AVERAGE($I$15:$I$17)))</f>
        <v>#N/A</v>
      </c>
      <c r="CG60" s="817" t="e">
        <f>IF(COUNT($I$20:$I$22)=0,NA(),IF(AVERAGE($I$20:$I$22)=0,NA(),AVERAGE($I$20:$I$22)))</f>
        <v>#N/A</v>
      </c>
    </row>
    <row r="61" spans="2:85" x14ac:dyDescent="0.2">
      <c r="B61" s="825"/>
      <c r="C61" s="824"/>
      <c r="D61" s="824"/>
      <c r="E61" s="824"/>
      <c r="F61" s="824"/>
      <c r="G61" s="824"/>
      <c r="H61" s="824"/>
      <c r="I61" s="824"/>
      <c r="J61" s="824"/>
      <c r="K61" s="824"/>
      <c r="L61" s="824"/>
      <c r="M61" s="824"/>
      <c r="N61" s="824"/>
      <c r="O61" s="823"/>
      <c r="BE61" s="829" t="s">
        <v>4459</v>
      </c>
      <c r="BF61" s="817" t="e">
        <f>IF($F$15=0,NA(),$F$15)</f>
        <v>#N/A</v>
      </c>
      <c r="BG61" s="817" t="e">
        <f>IF($F$16=0,NA(),$F$16)</f>
        <v>#N/A</v>
      </c>
      <c r="BH61" s="817" t="e">
        <f>IF($F$17=0,NA(),$F$17)</f>
        <v>#N/A</v>
      </c>
      <c r="BI61" s="817" t="e">
        <f>IF(COUNT($F$15:$F$17)=0,NA(),IF(AVERAGE($F$15:$F$17)=0,NA(),AVERAGE($F$15:$F$17)))</f>
        <v>#N/A</v>
      </c>
      <c r="BJ61" s="817" t="e">
        <f>BJ60</f>
        <v>#N/A</v>
      </c>
      <c r="BK61" s="817" t="e">
        <f>IF(COUNT($F$15:$F$17)=0,NA(),MIN($F$15:$F$17))</f>
        <v>#N/A</v>
      </c>
      <c r="BL61" s="817" t="e">
        <f>IF(COUNT($F$15:$F$17)=0,NA(),MAX($F$15:$F$17))</f>
        <v>#N/A</v>
      </c>
      <c r="BM61" s="817" t="e">
        <f>BI61-BK61</f>
        <v>#N/A</v>
      </c>
      <c r="BN61" s="817" t="e">
        <f>BL61-BI61</f>
        <v>#N/A</v>
      </c>
      <c r="BO61" s="829" t="s">
        <v>4451</v>
      </c>
      <c r="BP61" s="817" t="e">
        <f>IF($J$10=0,NA(),$J$10)</f>
        <v>#N/A</v>
      </c>
      <c r="BQ61" s="817" t="e">
        <f>IF($J$11=0,NA(),$J$11)</f>
        <v>#N/A</v>
      </c>
      <c r="BR61" s="817" t="e">
        <f>IF($J$12=0,NA(),$J$12)</f>
        <v>#N/A</v>
      </c>
      <c r="BS61" s="817" t="e">
        <f>IF(COUNT($J$10:$J$12)=0,NA(),IF(AVERAGE($J$10:$J$12)=0,NA(),AVERAGE($J$10:$J$12)))</f>
        <v>#N/A</v>
      </c>
      <c r="BT61" s="817" t="e">
        <f>BT56</f>
        <v>#N/A</v>
      </c>
      <c r="BU61" s="817" t="e">
        <f>IF(COUNT($J$10:$J$12)=0,NA(),MIN($J$10:$J$12))</f>
        <v>#N/A</v>
      </c>
      <c r="BV61" s="817" t="e">
        <f>IF(COUNT($J$10:$J$12)=0,NA(),MAX($J$10:$J$12))</f>
        <v>#N/A</v>
      </c>
      <c r="BW61" s="817" t="e">
        <f t="shared" si="7"/>
        <v>#N/A</v>
      </c>
      <c r="BX61" s="817" t="e">
        <f t="shared" si="8"/>
        <v>#N/A</v>
      </c>
      <c r="BY61" s="817" t="e">
        <f t="shared" si="10"/>
        <v>#N/A</v>
      </c>
      <c r="BZ61" s="817" t="e">
        <f>IF(COUNT($J$10:$J$12)=0,NA(),IF(AVERAGE($J$10:$J$12)=0,NA(),AVERAGE($J$10:$J$12)))</f>
        <v>#N/A</v>
      </c>
      <c r="CA61" s="817" t="str">
        <f t="shared" si="11"/>
        <v/>
      </c>
      <c r="CB61" s="817" t="str">
        <f t="shared" si="12"/>
        <v/>
      </c>
      <c r="CC61" s="817" t="str">
        <f t="shared" si="9"/>
        <v/>
      </c>
      <c r="CD61" s="828">
        <v>6</v>
      </c>
      <c r="CE61" s="817" t="e">
        <f>IF(COUNT($J$10:$J$12)=0,NA(),IF(AVERAGE($J$10:$J$12)=0,NA(),AVERAGE($J$10:$J$12)))</f>
        <v>#N/A</v>
      </c>
      <c r="CF61" s="817" t="e">
        <f>IF(COUNT($J$15:$J$17)=0,NA(),IF(AVERAGE($J$15:$J$17)=0,NA(),AVERAGE($J$15:$J$17)))</f>
        <v>#N/A</v>
      </c>
      <c r="CG61" s="817" t="e">
        <f>IF(COUNT($J$20:$J$22)=0,NA(),IF(AVERAGE($J$20:$J$22)=0,NA(),AVERAGE($J$20:$J$22)))</f>
        <v>#N/A</v>
      </c>
    </row>
    <row r="62" spans="2:85" x14ac:dyDescent="0.2">
      <c r="B62" s="825"/>
      <c r="C62" s="824"/>
      <c r="D62" s="824"/>
      <c r="E62" s="824"/>
      <c r="F62" s="824"/>
      <c r="G62" s="824"/>
      <c r="H62" s="824"/>
      <c r="I62" s="824"/>
      <c r="J62" s="824"/>
      <c r="K62" s="824"/>
      <c r="L62" s="824"/>
      <c r="M62" s="824"/>
      <c r="N62" s="824"/>
      <c r="O62" s="823"/>
      <c r="BE62" s="829" t="s">
        <v>4445</v>
      </c>
      <c r="BF62" s="817" t="e">
        <f>IF($F$20=0,NA(),$F$20)</f>
        <v>#N/A</v>
      </c>
      <c r="BG62" s="817" t="e">
        <f>IF($F$21=0,NA(),$F$21)</f>
        <v>#N/A</v>
      </c>
      <c r="BH62" s="817" t="e">
        <f>IF($F$22=0,NA(),$F$22)</f>
        <v>#N/A</v>
      </c>
      <c r="BI62" s="817" t="e">
        <f>IF(COUNT($F$20:$F$22)=0,NA(),IF(AVERAGE($F$20:$F$22)=0,NA(),AVERAGE($F$20:$F$22)))</f>
        <v>#N/A</v>
      </c>
      <c r="BJ62" s="817" t="e">
        <f>BJ60</f>
        <v>#N/A</v>
      </c>
      <c r="BK62" s="817" t="e">
        <f>IF(COUNT($F$20:$F$22)=0,NA(),MIN($F$20:$F$22))</f>
        <v>#N/A</v>
      </c>
      <c r="BL62" s="817" t="e">
        <f>IF(COUNT($F$20:$F$22)=0,NA(),MAX($F$20:$F$22))</f>
        <v>#N/A</v>
      </c>
      <c r="BM62" s="817" t="e">
        <f>BI62-BK62</f>
        <v>#N/A</v>
      </c>
      <c r="BN62" s="817" t="e">
        <f>BL62-BI62</f>
        <v>#N/A</v>
      </c>
      <c r="BO62" s="829" t="s">
        <v>4443</v>
      </c>
      <c r="BP62" s="817" t="e">
        <f>IF($K$10=0,NA(),$K$10)</f>
        <v>#N/A</v>
      </c>
      <c r="BQ62" s="817" t="e">
        <f>IF($K$11=0,NA(),$K$11)</f>
        <v>#N/A</v>
      </c>
      <c r="BR62" s="817" t="e">
        <f>IF($K$12=0,NA(),$K$12)</f>
        <v>#N/A</v>
      </c>
      <c r="BS62" s="817" t="e">
        <f>IF(COUNT($K$10:$K$12)=0,NA(),IF(AVERAGE($K$10:$K$12)=0,NA(),AVERAGE($K$10:$K$12)))</f>
        <v>#N/A</v>
      </c>
      <c r="BT62" s="817" t="e">
        <f>BT56</f>
        <v>#N/A</v>
      </c>
      <c r="BU62" s="817" t="e">
        <f>IF(COUNT($K$10:$K$12)=0,NA(),MIN($K$10:$K$12))</f>
        <v>#N/A</v>
      </c>
      <c r="BV62" s="817" t="e">
        <f>IF(COUNT($K$10:$K$12)=0,NA(),MAX($K$10:$K$12))</f>
        <v>#N/A</v>
      </c>
      <c r="BW62" s="817" t="e">
        <f t="shared" si="7"/>
        <v>#N/A</v>
      </c>
      <c r="BX62" s="817" t="e">
        <f t="shared" si="8"/>
        <v>#N/A</v>
      </c>
      <c r="BY62" s="817" t="e">
        <f t="shared" si="10"/>
        <v>#N/A</v>
      </c>
      <c r="BZ62" s="817" t="e">
        <f>IF(COUNT($K$10:$K$12)=0,NA(),IF(AVERAGE($K$10:$K$12)=0,NA(),AVERAGE($K$10:$K$12)))</f>
        <v>#N/A</v>
      </c>
      <c r="CA62" s="817" t="str">
        <f t="shared" si="11"/>
        <v/>
      </c>
      <c r="CB62" s="817" t="str">
        <f t="shared" si="12"/>
        <v/>
      </c>
      <c r="CC62" s="817" t="str">
        <f t="shared" si="9"/>
        <v/>
      </c>
      <c r="CD62" s="828">
        <v>7</v>
      </c>
      <c r="CE62" s="817" t="e">
        <f>IF(COUNT($K$10:$K$12)=0,NA(),IF(AVERAGE($K$10:$K$12)=0,NA(),AVERAGE($K$10:$K$12)))</f>
        <v>#N/A</v>
      </c>
      <c r="CF62" s="817" t="e">
        <f>IF(COUNT($K$15:$K$17)=0,NA(),IF(AVERAGE($K$15:$K$17)=0,NA(),AVERAGE($K$15:$K$17)))</f>
        <v>#N/A</v>
      </c>
      <c r="CG62" s="817" t="e">
        <f>IF(COUNT($K$20:$K$22)=0,NA(),IF(AVERAGE($K$20:$K$22)=0,NA(),AVERAGE($K$20:$K$22)))</f>
        <v>#N/A</v>
      </c>
    </row>
    <row r="63" spans="2:85" x14ac:dyDescent="0.2">
      <c r="B63" s="825"/>
      <c r="C63" s="824"/>
      <c r="D63" s="824"/>
      <c r="E63" s="824"/>
      <c r="F63" s="824"/>
      <c r="G63" s="824"/>
      <c r="H63" s="824"/>
      <c r="I63" s="824"/>
      <c r="J63" s="824"/>
      <c r="K63" s="824"/>
      <c r="L63" s="824"/>
      <c r="M63" s="824"/>
      <c r="N63" s="824"/>
      <c r="O63" s="823"/>
      <c r="BE63" s="829"/>
      <c r="BO63" s="829" t="s">
        <v>4434</v>
      </c>
      <c r="BP63" s="817" t="e">
        <f>IF($L$10=0,NA(),$L$10)</f>
        <v>#N/A</v>
      </c>
      <c r="BQ63" s="817" t="e">
        <f>IF($L$11=0,NA(),$L$11)</f>
        <v>#N/A</v>
      </c>
      <c r="BR63" s="817" t="e">
        <f>IF($L$12=0,NA(),$L$12)</f>
        <v>#N/A</v>
      </c>
      <c r="BS63" s="817" t="e">
        <f>IF(COUNT($L$10:$L$12)=0,NA(),IF(AVERAGE($L$10:$L$12)=0,NA(),AVERAGE($L$10:$L$12)))</f>
        <v>#N/A</v>
      </c>
      <c r="BT63" s="817" t="e">
        <f>BT56</f>
        <v>#N/A</v>
      </c>
      <c r="BU63" s="817" t="e">
        <f>IF(COUNT($L$10:$L$12)=0,NA(),MIN($L$10:$L$12))</f>
        <v>#N/A</v>
      </c>
      <c r="BV63" s="817" t="e">
        <f>IF(COUNT($L$10:$L$12)=0,NA(),MAX($L$10:$L$12))</f>
        <v>#N/A</v>
      </c>
      <c r="BW63" s="817" t="e">
        <f t="shared" si="7"/>
        <v>#N/A</v>
      </c>
      <c r="BX63" s="817" t="e">
        <f t="shared" si="8"/>
        <v>#N/A</v>
      </c>
      <c r="BY63" s="817" t="e">
        <f t="shared" si="10"/>
        <v>#N/A</v>
      </c>
      <c r="BZ63" s="817" t="e">
        <f>IF(COUNT($L$10:$L$12)=0,NA(),IF(AVERAGE($L$10:$L$12)=0,NA(),AVERAGE($L$10:$L$12)))</f>
        <v>#N/A</v>
      </c>
      <c r="CA63" s="817" t="str">
        <f t="shared" si="11"/>
        <v/>
      </c>
      <c r="CB63" s="817" t="str">
        <f t="shared" si="12"/>
        <v/>
      </c>
      <c r="CC63" s="817" t="str">
        <f t="shared" si="9"/>
        <v/>
      </c>
      <c r="CD63" s="828">
        <v>8</v>
      </c>
      <c r="CE63" s="817" t="e">
        <f>IF(COUNT($L$10:$L$12)=0,NA(),IF(AVERAGE($L$10:$L$12)=0,NA(),AVERAGE($L$10:$L$12)))</f>
        <v>#N/A</v>
      </c>
      <c r="CF63" s="817" t="e">
        <f>IF(COUNT($L$15:$L$17)=0,NA(),IF(AVERAGE($L$15:$L$17)=0,NA(),AVERAGE($L$15:$L$17)))</f>
        <v>#N/A</v>
      </c>
      <c r="CG63" s="817" t="e">
        <f>IF(COUNT($L$20:$L$22)=0,NA(),IF(AVERAGE($L$20:$L$22)=0,NA(),AVERAGE($L$20:$L$22)))</f>
        <v>#N/A</v>
      </c>
    </row>
    <row r="64" spans="2:85" x14ac:dyDescent="0.2">
      <c r="B64" s="825"/>
      <c r="C64" s="824"/>
      <c r="D64" s="824"/>
      <c r="E64" s="824"/>
      <c r="F64" s="824"/>
      <c r="G64" s="824"/>
      <c r="H64" s="824"/>
      <c r="I64" s="824"/>
      <c r="J64" s="824"/>
      <c r="K64" s="824"/>
      <c r="L64" s="824"/>
      <c r="M64" s="824"/>
      <c r="N64" s="824"/>
      <c r="O64" s="823"/>
      <c r="BE64" s="829" t="s">
        <v>4463</v>
      </c>
      <c r="BF64" s="817" t="e">
        <f>IF($G$10=0,NA(),$G$10)</f>
        <v>#N/A</v>
      </c>
      <c r="BG64" s="817" t="e">
        <f>IF($G$11=0,NA(),$G$11)</f>
        <v>#N/A</v>
      </c>
      <c r="BH64" s="817" t="e">
        <f>IF($G$12=0,NA(),$G$12)</f>
        <v>#N/A</v>
      </c>
      <c r="BI64" s="817" t="e">
        <f>IF(COUNT($G$10:$G$12)=0,NA(),IF(AVERAGE($G$10:$G$12)=0,NA(),AVERAGE($G$10:$G$12)))</f>
        <v>#N/A</v>
      </c>
      <c r="BJ64" s="817" t="e">
        <f>IF(COUNT(G10:G12,G15:G17,G20:G22)=0,NA(),AVERAGE(G10:G12,G15:G17,G20:G22))</f>
        <v>#N/A</v>
      </c>
      <c r="BK64" s="817" t="e">
        <f>IF(COUNT($G$10:$G$12)=0,NA(),MIN($G$10:$G$12))</f>
        <v>#N/A</v>
      </c>
      <c r="BL64" s="817" t="e">
        <f>IF(COUNT($G$10:$G$12)=0,NA(),MAX($G$10:$G$12))</f>
        <v>#N/A</v>
      </c>
      <c r="BM64" s="817" t="e">
        <f>BI64-BK64</f>
        <v>#N/A</v>
      </c>
      <c r="BN64" s="817" t="e">
        <f>BL64-BI64</f>
        <v>#N/A</v>
      </c>
      <c r="BO64" s="829" t="s">
        <v>4427</v>
      </c>
      <c r="BP64" s="817" t="e">
        <f>IF($M$10=0,NA(),$M$10)</f>
        <v>#N/A</v>
      </c>
      <c r="BQ64" s="817" t="e">
        <f>IF($M$11=0,NA(),$M$11)</f>
        <v>#N/A</v>
      </c>
      <c r="BR64" s="817" t="e">
        <f>IF($M$12=0,NA(),$M$12)</f>
        <v>#N/A</v>
      </c>
      <c r="BS64" s="817" t="e">
        <f>IF(COUNT($M$10:$M$12)=0,NA(),IF(AVERAGE($M$10:$M$12)=0,NA(),AVERAGE($M$10:$M$12)))</f>
        <v>#N/A</v>
      </c>
      <c r="BT64" s="817" t="e">
        <f>BT56</f>
        <v>#N/A</v>
      </c>
      <c r="BU64" s="817" t="e">
        <f>IF(COUNT($M$10:$M$12)=0,NA(),MIN($M$10:$M$12))</f>
        <v>#N/A</v>
      </c>
      <c r="BV64" s="817" t="e">
        <f>IF(COUNT($M$10:$M$12)=0,NA(),MAX($M$10:$M$12))</f>
        <v>#N/A</v>
      </c>
      <c r="BW64" s="817" t="e">
        <f t="shared" si="7"/>
        <v>#N/A</v>
      </c>
      <c r="BX64" s="817" t="e">
        <f t="shared" si="8"/>
        <v>#N/A</v>
      </c>
      <c r="BY64" s="817" t="e">
        <f t="shared" si="10"/>
        <v>#N/A</v>
      </c>
      <c r="BZ64" s="817" t="e">
        <f>IF(COUNT($M$10:$M$12)=0,NA(),IF(AVERAGE($M$10:$M$12)=0,NA(),AVERAGE($M$10:$M$12)))</f>
        <v>#N/A</v>
      </c>
      <c r="CA64" s="817" t="str">
        <f t="shared" si="11"/>
        <v/>
      </c>
      <c r="CB64" s="817" t="str">
        <f t="shared" si="12"/>
        <v/>
      </c>
      <c r="CC64" s="817" t="str">
        <f t="shared" si="9"/>
        <v/>
      </c>
      <c r="CD64" s="828">
        <v>9</v>
      </c>
      <c r="CE64" s="817" t="e">
        <f>IF(COUNT($M$10:$M$12)=0,NA(),IF(AVERAGE($M$10:$M$12)=0,NA(),AVERAGE($M$10:$M$12)))</f>
        <v>#N/A</v>
      </c>
      <c r="CF64" s="817" t="e">
        <f>IF(COUNT($M$15:$M$17)=0,NA(),IF(AVERAGE($M$15:$M$17)=0,NA(),AVERAGE($M$15:$M$17)))</f>
        <v>#N/A</v>
      </c>
      <c r="CG64" s="817" t="e">
        <f>IF(COUNT($M$20:$M$22)=0,NA(),IF(AVERAGE($M$20:$M$22)=0,NA(),AVERAGE($M$20:$M$22)))</f>
        <v>#N/A</v>
      </c>
    </row>
    <row r="65" spans="2:85" x14ac:dyDescent="0.2">
      <c r="B65" s="825"/>
      <c r="C65" s="824"/>
      <c r="D65" s="824"/>
      <c r="E65" s="824"/>
      <c r="F65" s="824"/>
      <c r="G65" s="824"/>
      <c r="H65" s="824"/>
      <c r="I65" s="824"/>
      <c r="J65" s="824"/>
      <c r="K65" s="824"/>
      <c r="L65" s="824"/>
      <c r="M65" s="824"/>
      <c r="N65" s="824"/>
      <c r="O65" s="823"/>
      <c r="BD65" s="817" t="s">
        <v>4462</v>
      </c>
      <c r="BE65" s="829" t="s">
        <v>4457</v>
      </c>
      <c r="BF65" s="817" t="e">
        <f>IF($G$15=0,NA(),$G$15)</f>
        <v>#N/A</v>
      </c>
      <c r="BG65" s="817" t="e">
        <f>IF($G$16=0,NA(),$G$16)</f>
        <v>#N/A</v>
      </c>
      <c r="BH65" s="817" t="e">
        <f>IF($G$17=0,NA(),$G$17)</f>
        <v>#N/A</v>
      </c>
      <c r="BI65" s="817" t="e">
        <f>IF(COUNT($G$15:$G$17)=0,NA(),IF(AVERAGE($G$15:$G$17)=0,NA(),AVERAGE($G$15:$G$17)))</f>
        <v>#N/A</v>
      </c>
      <c r="BJ65" s="817" t="e">
        <f>BJ64</f>
        <v>#N/A</v>
      </c>
      <c r="BK65" s="817" t="e">
        <f>IF(COUNT($G$15:$G$17)=0,NA(),MIN($G$15:$G$17))</f>
        <v>#N/A</v>
      </c>
      <c r="BL65" s="817" t="e">
        <f>IF(COUNT($G$15:$G$17)=0,NA(),MAX($G$15:$G$17))</f>
        <v>#N/A</v>
      </c>
      <c r="BM65" s="817" t="e">
        <f>BI65-BK65</f>
        <v>#N/A</v>
      </c>
      <c r="BN65" s="817" t="e">
        <f>BL65-BI65</f>
        <v>#N/A</v>
      </c>
      <c r="BO65" s="829" t="s">
        <v>4423</v>
      </c>
      <c r="BP65" s="817" t="e">
        <f>IF($N$10=0,NA(),$N$10)</f>
        <v>#N/A</v>
      </c>
      <c r="BQ65" s="817" t="e">
        <f>IF($N$11=0,NA(),$N$11)</f>
        <v>#N/A</v>
      </c>
      <c r="BR65" s="817" t="e">
        <f>IF($N$12=0,NA(),$N$12)</f>
        <v>#N/A</v>
      </c>
      <c r="BS65" s="817" t="e">
        <f>IF(COUNT($N$10:$N$12)=0,NA(),IF(AVERAGE($N$10:$N$12)=0,NA(),AVERAGE($N$10:$N$12)))</f>
        <v>#N/A</v>
      </c>
      <c r="BT65" s="817" t="e">
        <f>BT56</f>
        <v>#N/A</v>
      </c>
      <c r="BU65" s="817" t="e">
        <f>IF(COUNT($N$10:$N$12)=0,NA(),MIN($N$10:$N$12))</f>
        <v>#N/A</v>
      </c>
      <c r="BV65" s="817" t="e">
        <f>IF(COUNT($N$10:$N$12)=0,NA(),MAX($N$10:$N$12))</f>
        <v>#N/A</v>
      </c>
      <c r="BW65" s="817" t="e">
        <f t="shared" si="7"/>
        <v>#N/A</v>
      </c>
      <c r="BX65" s="817" t="e">
        <f t="shared" si="8"/>
        <v>#N/A</v>
      </c>
      <c r="BY65" s="817" t="e">
        <f t="shared" si="10"/>
        <v>#N/A</v>
      </c>
      <c r="BZ65" s="817" t="e">
        <f>IF(COUNT($N$10:$N$12)=0,NA(),IF(AVERAGE($N$10:$N$12)=0,NA(),AVERAGE($N$10:$N$12)))</f>
        <v>#N/A</v>
      </c>
      <c r="CA65" s="817" t="str">
        <f t="shared" si="11"/>
        <v/>
      </c>
      <c r="CB65" s="817" t="str">
        <f t="shared" si="12"/>
        <v/>
      </c>
      <c r="CC65" s="817" t="str">
        <f t="shared" si="9"/>
        <v/>
      </c>
      <c r="CD65" s="828">
        <v>10</v>
      </c>
      <c r="CE65" s="817" t="e">
        <f>IF(COUNT($N$10:$N$12)=0,NA(),IF(AVERAGE($N$10:$N$12)=0,NA(),AVERAGE($N$10:$N$12)))</f>
        <v>#N/A</v>
      </c>
      <c r="CF65" s="817" t="e">
        <f>IF(COUNT($N$15:$N$17)=0,NA(),IF(AVERAGE($N$15:$N$17)=0,NA(),AVERAGE($N$15:$N$17)))</f>
        <v>#N/A</v>
      </c>
      <c r="CG65" s="817" t="e">
        <f>IF(COUNT($N$20:$N$22)=0,NA(),IF(AVERAGE($N$20:$N$22)=0,NA(),AVERAGE($N$20:$N$22)))</f>
        <v>#N/A</v>
      </c>
    </row>
    <row r="66" spans="2:85" x14ac:dyDescent="0.2">
      <c r="B66" s="825"/>
      <c r="C66" s="824"/>
      <c r="D66" s="824"/>
      <c r="E66" s="824"/>
      <c r="F66" s="824"/>
      <c r="G66" s="824"/>
      <c r="H66" s="824"/>
      <c r="I66" s="824"/>
      <c r="J66" s="824"/>
      <c r="K66" s="824"/>
      <c r="L66" s="824"/>
      <c r="M66" s="824"/>
      <c r="N66" s="824"/>
      <c r="O66" s="823"/>
      <c r="BE66" s="829" t="s">
        <v>4442</v>
      </c>
      <c r="BF66" s="817" t="e">
        <f>IF($G$20=0,NA(),$G$20)</f>
        <v>#N/A</v>
      </c>
      <c r="BG66" s="817" t="e">
        <f>IF($G$21=0,NA(),$G$21)</f>
        <v>#N/A</v>
      </c>
      <c r="BH66" s="817" t="e">
        <f>IF($G$22=0,NA(),$G$22)</f>
        <v>#N/A</v>
      </c>
      <c r="BI66" s="817" t="e">
        <f>IF(COUNT($G$20:$G$22)=0,NA(),IF(AVERAGE($G$20:$G$22)=0,NA(),AVERAGE($G$20:$G$22)))</f>
        <v>#N/A</v>
      </c>
      <c r="BJ66" s="817" t="e">
        <f>BJ64</f>
        <v>#N/A</v>
      </c>
      <c r="BK66" s="817" t="e">
        <f>IF(COUNT($G$20:$G$22)=0,NA(),MIN($G$20:$G$22))</f>
        <v>#N/A</v>
      </c>
      <c r="BL66" s="817" t="e">
        <f>IF(COUNT($G$20:$G$22)=0,NA(),MAX($G$20:$G$22))</f>
        <v>#N/A</v>
      </c>
      <c r="BM66" s="817" t="e">
        <f>BI66-BK66</f>
        <v>#N/A</v>
      </c>
      <c r="BN66" s="817" t="e">
        <f>BL66-BI66</f>
        <v>#N/A</v>
      </c>
      <c r="BO66" s="830"/>
      <c r="BY66" s="817" t="e">
        <f t="shared" si="10"/>
        <v>#N/A</v>
      </c>
      <c r="CA66" s="817" t="str">
        <f t="shared" si="11"/>
        <v/>
      </c>
      <c r="CB66" s="817" t="str">
        <f t="shared" si="12"/>
        <v/>
      </c>
    </row>
    <row r="67" spans="2:85" x14ac:dyDescent="0.2">
      <c r="B67" s="825"/>
      <c r="C67" s="824"/>
      <c r="D67" s="824"/>
      <c r="E67" s="824"/>
      <c r="F67" s="824"/>
      <c r="G67" s="824"/>
      <c r="H67" s="824"/>
      <c r="I67" s="824"/>
      <c r="J67" s="824"/>
      <c r="K67" s="824"/>
      <c r="L67" s="824"/>
      <c r="M67" s="824"/>
      <c r="N67" s="824"/>
      <c r="O67" s="823"/>
      <c r="BE67" s="829"/>
      <c r="BO67" s="829" t="s">
        <v>4461</v>
      </c>
      <c r="BP67" s="817" t="e">
        <f>IF($E$15=0,NA(),$E$15)</f>
        <v>#N/A</v>
      </c>
      <c r="BQ67" s="817" t="e">
        <f>IF($E$16=0,NA(),$E$16)</f>
        <v>#N/A</v>
      </c>
      <c r="BR67" s="817" t="e">
        <f>IF($E$17=0,NA(),$E$17)</f>
        <v>#N/A</v>
      </c>
      <c r="BS67" s="817" t="e">
        <f>IF(COUNT($E$15:$E$17)=0,NA(),IF(AVERAGE($E$15:$E$17)=0,NA(),AVERAGE($E$15:$E$17)))</f>
        <v>#N/A</v>
      </c>
      <c r="BT67" s="817" t="e">
        <f>IF(COUNT(E15:N17)=0,NA(),AVERAGE(E15:N17))</f>
        <v>#N/A</v>
      </c>
      <c r="BU67" s="817" t="e">
        <f>IF(COUNT($E$15:$E$17)=0,NA(),MIN($E$15:$E$17))</f>
        <v>#N/A</v>
      </c>
      <c r="BV67" s="817" t="e">
        <f>IF(COUNT($E$15:$E$17)=0,NA(),MAX($E$15:$E$17))</f>
        <v>#N/A</v>
      </c>
      <c r="BW67" s="817" t="e">
        <f t="shared" ref="BW67:BW76" si="13">BS67-BU67</f>
        <v>#N/A</v>
      </c>
      <c r="BX67" s="817" t="e">
        <f t="shared" ref="BX67:BX76" si="14">BV67-BS67</f>
        <v>#N/A</v>
      </c>
      <c r="BY67" s="817" t="e">
        <f t="shared" si="10"/>
        <v>#N/A</v>
      </c>
      <c r="BZ67" s="817" t="e">
        <f>IF(COUNT($E$15:$E$17)=0,NA(),IF(AVERAGE($E$15:$E$17)=0,NA(),AVERAGE($E$15:$E$17)))</f>
        <v>#N/A</v>
      </c>
      <c r="CA67" s="817" t="str">
        <f t="shared" si="11"/>
        <v/>
      </c>
      <c r="CB67" s="817" t="str">
        <f t="shared" si="12"/>
        <v/>
      </c>
      <c r="CC67" s="817" t="str">
        <f t="shared" ref="CC67:CC76" si="15">IF(ISNA(BZ67),"",IF(AND(BZ67&gt;CA67,BZ67&lt;CB67),0,1))</f>
        <v/>
      </c>
    </row>
    <row r="68" spans="2:85" x14ac:dyDescent="0.2">
      <c r="B68" s="825"/>
      <c r="C68" s="824"/>
      <c r="D68" s="824"/>
      <c r="E68" s="824"/>
      <c r="F68" s="824"/>
      <c r="G68" s="824"/>
      <c r="H68" s="824"/>
      <c r="I68" s="824"/>
      <c r="J68" s="824"/>
      <c r="K68" s="824"/>
      <c r="L68" s="824"/>
      <c r="M68" s="824"/>
      <c r="N68" s="824"/>
      <c r="O68" s="823"/>
      <c r="BE68" s="829" t="s">
        <v>4460</v>
      </c>
      <c r="BF68" s="817" t="e">
        <f>IF($H$10=0,NA(),$H$10)</f>
        <v>#N/A</v>
      </c>
      <c r="BG68" s="817" t="e">
        <f>IF($H$11=0,NA(),$H$11)</f>
        <v>#N/A</v>
      </c>
      <c r="BH68" s="817" t="e">
        <f>IF($H$12=0,NA(),$H$12)</f>
        <v>#N/A</v>
      </c>
      <c r="BI68" s="817" t="e">
        <f>IF(COUNT($H$10:$H$12)=0,NA(),IF(AVERAGE($H$10:$H$12)=0,NA(),AVERAGE($H$10:$H$12)))</f>
        <v>#N/A</v>
      </c>
      <c r="BJ68" s="817" t="e">
        <f>IF(COUNT(H10:H12,H15:H17,H20:H22)=0,NA(),AVERAGE(H10:H12,H15:H17,H20:H22))</f>
        <v>#N/A</v>
      </c>
      <c r="BK68" s="817" t="e">
        <f>IF(COUNT($H$10:$H$12)=0,NA(),MIN($H$10:$H$12))</f>
        <v>#N/A</v>
      </c>
      <c r="BL68" s="817" t="e">
        <f>IF(COUNT($H$10:$H$12)=0,NA(),MAX($H$10:$H$12))</f>
        <v>#N/A</v>
      </c>
      <c r="BM68" s="817" t="e">
        <f>BI68-BK68</f>
        <v>#N/A</v>
      </c>
      <c r="BN68" s="817" t="e">
        <f>BL68-BI68</f>
        <v>#N/A</v>
      </c>
      <c r="BO68" s="829" t="s">
        <v>4459</v>
      </c>
      <c r="BP68" s="817" t="e">
        <f>IF($F$15=0,NA(),$F$15)</f>
        <v>#N/A</v>
      </c>
      <c r="BQ68" s="817" t="e">
        <f>IF($F$16=0,NA(),$F$16)</f>
        <v>#N/A</v>
      </c>
      <c r="BR68" s="817" t="e">
        <f>IF($F$17=0,NA(),$F$17)</f>
        <v>#N/A</v>
      </c>
      <c r="BS68" s="817" t="e">
        <f>IF(COUNT($F$15:$F$17)=0,NA(),IF(AVERAGE($F$15:$F$17)=0,NA(),AVERAGE($F$15:$F$17)))</f>
        <v>#N/A</v>
      </c>
      <c r="BT68" s="817" t="e">
        <f>BT67</f>
        <v>#N/A</v>
      </c>
      <c r="BU68" s="817" t="e">
        <f>IF(COUNT($F$15:$F$17)=0,NA(),MIN($F$15:$F$17))</f>
        <v>#N/A</v>
      </c>
      <c r="BV68" s="817" t="e">
        <f>IF(COUNT($F$15:$F$17)=0,NA(),MAX($F$15:$F$17))</f>
        <v>#N/A</v>
      </c>
      <c r="BW68" s="817" t="e">
        <f t="shared" si="13"/>
        <v>#N/A</v>
      </c>
      <c r="BX68" s="817" t="e">
        <f t="shared" si="14"/>
        <v>#N/A</v>
      </c>
      <c r="BY68" s="817" t="e">
        <f t="shared" si="10"/>
        <v>#N/A</v>
      </c>
      <c r="BZ68" s="817" t="e">
        <f>IF(COUNT($F$15:$F$17)=0,NA(),IF(AVERAGE($F$15:$F$17)=0,NA(),AVERAGE($F$15:$F$17)))</f>
        <v>#N/A</v>
      </c>
      <c r="CA68" s="817" t="str">
        <f t="shared" si="11"/>
        <v/>
      </c>
      <c r="CB68" s="817" t="str">
        <f t="shared" si="12"/>
        <v/>
      </c>
      <c r="CC68" s="817" t="str">
        <f t="shared" si="15"/>
        <v/>
      </c>
    </row>
    <row r="69" spans="2:85" x14ac:dyDescent="0.2">
      <c r="B69" s="825"/>
      <c r="C69" s="827"/>
      <c r="D69" s="826"/>
      <c r="E69" s="827"/>
      <c r="F69" s="827"/>
      <c r="G69" s="827"/>
      <c r="H69" s="827"/>
      <c r="I69" s="827"/>
      <c r="J69" s="827"/>
      <c r="K69" s="827"/>
      <c r="L69" s="827"/>
      <c r="M69" s="827"/>
      <c r="N69" s="827"/>
      <c r="O69" s="823"/>
      <c r="BD69" s="817" t="s">
        <v>4458</v>
      </c>
      <c r="BE69" s="829" t="s">
        <v>4456</v>
      </c>
      <c r="BF69" s="817" t="e">
        <f>IF($H$15=0,NA(),$H$15)</f>
        <v>#N/A</v>
      </c>
      <c r="BG69" s="817" t="e">
        <f>IF($H$16=0,NA(),$H$16)</f>
        <v>#N/A</v>
      </c>
      <c r="BH69" s="817" t="e">
        <f>IF($H$17=0,NA(),$H$17)</f>
        <v>#N/A</v>
      </c>
      <c r="BI69" s="817" t="e">
        <f>IF(COUNT($H$15:$H$17)=0,NA(),IF(AVERAGE($H$15:$H$17)=0,NA(),AVERAGE($H$15:$H$17)))</f>
        <v>#N/A</v>
      </c>
      <c r="BJ69" s="817" t="e">
        <f>BJ68</f>
        <v>#N/A</v>
      </c>
      <c r="BK69" s="817" t="e">
        <f>IF(COUNT($H$15:$H$17)=0,NA(),MIN($H$15:$H$17))</f>
        <v>#N/A</v>
      </c>
      <c r="BL69" s="817" t="e">
        <f>IF(COUNT($H$15:$H$17)=0,NA(),MAX($H$15:$H$17))</f>
        <v>#N/A</v>
      </c>
      <c r="BM69" s="817" t="e">
        <f>BI69-BK69</f>
        <v>#N/A</v>
      </c>
      <c r="BN69" s="817" t="e">
        <f>BL69-BI69</f>
        <v>#N/A</v>
      </c>
      <c r="BO69" s="829" t="s">
        <v>4457</v>
      </c>
      <c r="BP69" s="817" t="e">
        <f>IF($G$15=0,NA(),$G$15)</f>
        <v>#N/A</v>
      </c>
      <c r="BQ69" s="817" t="e">
        <f>IF($G$16=0,NA(),$G$16)</f>
        <v>#N/A</v>
      </c>
      <c r="BR69" s="817" t="e">
        <f>IF($G$17=0,NA(),$G$17)</f>
        <v>#N/A</v>
      </c>
      <c r="BS69" s="817" t="e">
        <f>IF(COUNT($G$15:$G$17)=0,NA(),IF(AVERAGE($G$15:$G$17)=0,NA(),AVERAGE($G$15:$G$17)))</f>
        <v>#N/A</v>
      </c>
      <c r="BT69" s="817" t="e">
        <f>BT67</f>
        <v>#N/A</v>
      </c>
      <c r="BU69" s="817" t="e">
        <f>IF(COUNT($G$15:$G$17)=0,NA(),MIN($G$15:$G$17))</f>
        <v>#N/A</v>
      </c>
      <c r="BV69" s="817" t="e">
        <f>IF(COUNT($G$15:$G$17)=0,NA(),MAX($G$15:$G$17))</f>
        <v>#N/A</v>
      </c>
      <c r="BW69" s="817" t="e">
        <f t="shared" si="13"/>
        <v>#N/A</v>
      </c>
      <c r="BX69" s="817" t="e">
        <f t="shared" si="14"/>
        <v>#N/A</v>
      </c>
      <c r="BY69" s="817" t="e">
        <f t="shared" si="10"/>
        <v>#N/A</v>
      </c>
      <c r="BZ69" s="817" t="e">
        <f>IF(COUNT($G$15:$G$17)=0,NA(),IF(AVERAGE($G$15:$G$17)=0,NA(),AVERAGE($G$15:$G$17)))</f>
        <v>#N/A</v>
      </c>
      <c r="CA69" s="817" t="str">
        <f t="shared" si="11"/>
        <v/>
      </c>
      <c r="CB69" s="817" t="str">
        <f t="shared" si="12"/>
        <v/>
      </c>
      <c r="CC69" s="817" t="str">
        <f t="shared" si="15"/>
        <v/>
      </c>
    </row>
    <row r="70" spans="2:85" x14ac:dyDescent="0.2">
      <c r="B70" s="825"/>
      <c r="C70" s="824"/>
      <c r="D70" s="824"/>
      <c r="E70" s="824"/>
      <c r="F70" s="824"/>
      <c r="G70" s="824"/>
      <c r="H70" s="824"/>
      <c r="I70" s="824"/>
      <c r="J70" s="824"/>
      <c r="K70" s="824"/>
      <c r="L70" s="824"/>
      <c r="M70" s="824"/>
      <c r="N70" s="824"/>
      <c r="O70" s="823"/>
      <c r="BE70" s="829" t="s">
        <v>4439</v>
      </c>
      <c r="BF70" s="817" t="e">
        <f>IF($H$20=0,NA(),$H$20)</f>
        <v>#N/A</v>
      </c>
      <c r="BG70" s="817" t="e">
        <f>IF($H$21=0,NA(),$H$21)</f>
        <v>#N/A</v>
      </c>
      <c r="BH70" s="817" t="e">
        <f>IF($H$22=0,NA(),$H$22)</f>
        <v>#N/A</v>
      </c>
      <c r="BI70" s="817" t="e">
        <f>IF(COUNT($H$20:$H$22)=0,NA(),IF(AVERAGE($H$20:$H$22)=0,NA(),AVERAGE($H$20:$H$22)))</f>
        <v>#N/A</v>
      </c>
      <c r="BJ70" s="817" t="e">
        <f>BJ68</f>
        <v>#N/A</v>
      </c>
      <c r="BK70" s="817" t="e">
        <f>IF(COUNT($H$20:$H$22)=0,NA(),MIN($H$20:$H$22))</f>
        <v>#N/A</v>
      </c>
      <c r="BL70" s="817" t="e">
        <f>IF(COUNT($H$20:$H$22)=0,NA(),MAX($H$20:$H$22))</f>
        <v>#N/A</v>
      </c>
      <c r="BM70" s="817" t="e">
        <f>BI70-BK70</f>
        <v>#N/A</v>
      </c>
      <c r="BN70" s="817" t="e">
        <f>BL70-BI70</f>
        <v>#N/A</v>
      </c>
      <c r="BO70" s="829" t="s">
        <v>4456</v>
      </c>
      <c r="BP70" s="817" t="e">
        <f>IF($H$15=0,NA(),$H$15)</f>
        <v>#N/A</v>
      </c>
      <c r="BQ70" s="817" t="e">
        <f>IF($H$16=0,NA(),$H$16)</f>
        <v>#N/A</v>
      </c>
      <c r="BR70" s="817" t="e">
        <f>IF($H$17=0,NA(),$H$17)</f>
        <v>#N/A</v>
      </c>
      <c r="BS70" s="817" t="e">
        <f>IF(COUNT($H$15:$H$17)=0,NA(),IF(AVERAGE($H$15:$H$17)=0,NA(),AVERAGE($H$15:$H$17)))</f>
        <v>#N/A</v>
      </c>
      <c r="BT70" s="817" t="e">
        <f>BT67</f>
        <v>#N/A</v>
      </c>
      <c r="BU70" s="817" t="e">
        <f>IF(COUNT($H$15:$H$17)=0,NA(),MIN($H$15:$H$17))</f>
        <v>#N/A</v>
      </c>
      <c r="BV70" s="817" t="e">
        <f>IF(COUNT($H$15:$H$17)=0,NA(),MAX($H$15:$H$17))</f>
        <v>#N/A</v>
      </c>
      <c r="BW70" s="817" t="e">
        <f t="shared" si="13"/>
        <v>#N/A</v>
      </c>
      <c r="BX70" s="817" t="e">
        <f t="shared" si="14"/>
        <v>#N/A</v>
      </c>
      <c r="BY70" s="817" t="e">
        <f t="shared" si="10"/>
        <v>#N/A</v>
      </c>
      <c r="BZ70" s="817" t="e">
        <f>IF(COUNT($H$15:$H$17)=0,NA(),IF(AVERAGE($H$15:$H$17)=0,NA(),AVERAGE($H$15:$H$17)))</f>
        <v>#N/A</v>
      </c>
      <c r="CA70" s="817" t="str">
        <f t="shared" si="11"/>
        <v/>
      </c>
      <c r="CB70" s="817" t="str">
        <f t="shared" si="12"/>
        <v/>
      </c>
      <c r="CC70" s="817" t="str">
        <f t="shared" si="15"/>
        <v/>
      </c>
    </row>
    <row r="71" spans="2:85" x14ac:dyDescent="0.2">
      <c r="B71" s="825"/>
      <c r="C71" s="824"/>
      <c r="D71" s="824"/>
      <c r="E71" s="824"/>
      <c r="F71" s="824"/>
      <c r="G71" s="824"/>
      <c r="H71" s="824"/>
      <c r="I71" s="824"/>
      <c r="J71" s="824"/>
      <c r="K71" s="824"/>
      <c r="L71" s="824"/>
      <c r="M71" s="824"/>
      <c r="N71" s="824"/>
      <c r="O71" s="823"/>
      <c r="BE71" s="829"/>
      <c r="BO71" s="829" t="s">
        <v>4453</v>
      </c>
      <c r="BP71" s="817" t="e">
        <f>IF($I$15=0,NA(),$I$15)</f>
        <v>#N/A</v>
      </c>
      <c r="BQ71" s="817" t="e">
        <f>IF($I$16=0,NA(),$I$16)</f>
        <v>#N/A</v>
      </c>
      <c r="BR71" s="817" t="e">
        <f>IF($I$17=0,NA(),$I$17)</f>
        <v>#N/A</v>
      </c>
      <c r="BS71" s="817" t="e">
        <f>IF(COUNT($I$15:$I$17)=0,NA(),IF(AVERAGE($I$15:$I$17)=0,NA(),AVERAGE($I$15:$I$17)))</f>
        <v>#N/A</v>
      </c>
      <c r="BT71" s="817" t="e">
        <f>BT67</f>
        <v>#N/A</v>
      </c>
      <c r="BU71" s="817" t="e">
        <f>IF(COUNT($I$15:$I$17)=0,NA(),MIN($I$15:$I$17))</f>
        <v>#N/A</v>
      </c>
      <c r="BV71" s="817" t="e">
        <f>IF(COUNT($I$15:$I$17)=0,NA(),MAX($I$15:$I$17))</f>
        <v>#N/A</v>
      </c>
      <c r="BW71" s="817" t="e">
        <f t="shared" si="13"/>
        <v>#N/A</v>
      </c>
      <c r="BX71" s="817" t="e">
        <f t="shared" si="14"/>
        <v>#N/A</v>
      </c>
      <c r="BY71" s="817" t="e">
        <f t="shared" si="10"/>
        <v>#N/A</v>
      </c>
      <c r="BZ71" s="817" t="e">
        <f>IF(COUNT($I$15:$I$17)=0,NA(),IF(AVERAGE($I$15:$I$17)=0,NA(),AVERAGE($I$15:$I$17)))</f>
        <v>#N/A</v>
      </c>
      <c r="CA71" s="817" t="str">
        <f t="shared" si="11"/>
        <v/>
      </c>
      <c r="CB71" s="817" t="str">
        <f t="shared" si="12"/>
        <v/>
      </c>
      <c r="CC71" s="817" t="str">
        <f t="shared" si="15"/>
        <v/>
      </c>
    </row>
    <row r="72" spans="2:85" x14ac:dyDescent="0.2">
      <c r="B72" s="825"/>
      <c r="C72" s="824"/>
      <c r="D72" s="824"/>
      <c r="E72" s="824"/>
      <c r="F72" s="824"/>
      <c r="G72" s="824"/>
      <c r="H72" s="824"/>
      <c r="I72" s="824"/>
      <c r="J72" s="824"/>
      <c r="K72" s="824"/>
      <c r="L72" s="824"/>
      <c r="M72" s="824"/>
      <c r="N72" s="824"/>
      <c r="O72" s="823"/>
      <c r="BE72" s="829" t="s">
        <v>4455</v>
      </c>
      <c r="BF72" s="817" t="e">
        <f>IF($I$10=0,NA(),$I$10)</f>
        <v>#N/A</v>
      </c>
      <c r="BG72" s="817" t="e">
        <f>IF($I$11=0,NA(),$I$11)</f>
        <v>#N/A</v>
      </c>
      <c r="BH72" s="817" t="e">
        <f>IF($I$12=0,NA(),$I$12)</f>
        <v>#N/A</v>
      </c>
      <c r="BI72" s="817" t="e">
        <f>IF(COUNT($I$10:$I$12)=0,NA(),IF(AVERAGE($I$10:$I$12)=0,NA(),AVERAGE($I$10:$I$12)))</f>
        <v>#N/A</v>
      </c>
      <c r="BJ72" s="817" t="e">
        <f>IF(COUNT(I10:I12,I15:I17,I20:I22)=0,NA(),AVERAGE(I10:I12,I15:I17,I20:I22))</f>
        <v>#N/A</v>
      </c>
      <c r="BK72" s="817" t="e">
        <f>IF(COUNT($I$10:$I$12)=0,NA(),MIN($I$10:$I$12))</f>
        <v>#N/A</v>
      </c>
      <c r="BL72" s="817" t="e">
        <f>IF(COUNT($I$10:$I$12)=0,NA(),MAX($I$10:$I$12))</f>
        <v>#N/A</v>
      </c>
      <c r="BM72" s="817" t="e">
        <f>BI72-BK72</f>
        <v>#N/A</v>
      </c>
      <c r="BN72" s="817" t="e">
        <f>BL72-BI72</f>
        <v>#N/A</v>
      </c>
      <c r="BO72" s="829" t="s">
        <v>4448</v>
      </c>
      <c r="BP72" s="817" t="e">
        <f>IF($J$15=0,NA(),$J$15)</f>
        <v>#N/A</v>
      </c>
      <c r="BQ72" s="817" t="e">
        <f>IF($J$16=0,NA(),$J$16)</f>
        <v>#N/A</v>
      </c>
      <c r="BR72" s="817" t="e">
        <f>IF($J$17=0,NA(),$J$17)</f>
        <v>#N/A</v>
      </c>
      <c r="BS72" s="817" t="e">
        <f>IF(COUNT($J$15:$J$17)=0,NA(),IF(AVERAGE($J$15:$J$17)=0,NA(),AVERAGE($J$15:$J$17)))</f>
        <v>#N/A</v>
      </c>
      <c r="BT72" s="817" t="e">
        <f>BT67</f>
        <v>#N/A</v>
      </c>
      <c r="BU72" s="817" t="e">
        <f>IF(COUNT($J$15:$J$17)=0,NA(),MIN($J$15:$J$17))</f>
        <v>#N/A</v>
      </c>
      <c r="BV72" s="817" t="e">
        <f>IF(COUNT($J$15:$J$17)=0,NA(),MAX($J$15:$J$17))</f>
        <v>#N/A</v>
      </c>
      <c r="BW72" s="817" t="e">
        <f t="shared" si="13"/>
        <v>#N/A</v>
      </c>
      <c r="BX72" s="817" t="e">
        <f t="shared" si="14"/>
        <v>#N/A</v>
      </c>
      <c r="BY72" s="817" t="e">
        <f t="shared" si="10"/>
        <v>#N/A</v>
      </c>
      <c r="BZ72" s="817" t="e">
        <f>IF(COUNT($J$15:$J$17)=0,NA(),IF(AVERAGE($J$15:$J$17)=0,NA(),AVERAGE($J$15:$J$17)))</f>
        <v>#N/A</v>
      </c>
      <c r="CA72" s="817" t="str">
        <f t="shared" si="11"/>
        <v/>
      </c>
      <c r="CB72" s="817" t="str">
        <f t="shared" si="12"/>
        <v/>
      </c>
      <c r="CC72" s="817" t="str">
        <f t="shared" si="15"/>
        <v/>
      </c>
    </row>
    <row r="73" spans="2:85" x14ac:dyDescent="0.2">
      <c r="B73" s="825"/>
      <c r="C73" s="824"/>
      <c r="D73" s="824"/>
      <c r="E73" s="824"/>
      <c r="F73" s="824"/>
      <c r="G73" s="824"/>
      <c r="H73" s="824"/>
      <c r="I73" s="824"/>
      <c r="J73" s="824"/>
      <c r="K73" s="824"/>
      <c r="L73" s="824"/>
      <c r="M73" s="824"/>
      <c r="N73" s="824"/>
      <c r="O73" s="823"/>
      <c r="BD73" s="817" t="s">
        <v>4454</v>
      </c>
      <c r="BE73" s="829" t="s">
        <v>4453</v>
      </c>
      <c r="BF73" s="817" t="e">
        <f>IF($I$15=0,NA(),$I$15)</f>
        <v>#N/A</v>
      </c>
      <c r="BG73" s="817" t="e">
        <f>IF($I$16=0,NA(),$I$16)</f>
        <v>#N/A</v>
      </c>
      <c r="BH73" s="817" t="e">
        <f>IF($I$17=0,NA(),$I$17)</f>
        <v>#N/A</v>
      </c>
      <c r="BI73" s="817" t="e">
        <f>IF(COUNT($I$15:$I$17)=0,NA(),IF(AVERAGE($I$15:$I$17)=0,NA(),AVERAGE($I$15:$I$17)))</f>
        <v>#N/A</v>
      </c>
      <c r="BJ73" s="817" t="e">
        <f>BJ72</f>
        <v>#N/A</v>
      </c>
      <c r="BK73" s="817" t="e">
        <f>IF(COUNT($I$15:$I$17)=0,NA(),MIN($I$15:$I$17))</f>
        <v>#N/A</v>
      </c>
      <c r="BL73" s="817" t="e">
        <f>IF(COUNT($I$15:$I$17)=0,NA(),MAX($I$15:$I$17))</f>
        <v>#N/A</v>
      </c>
      <c r="BM73" s="817" t="e">
        <f>BI73-BK73</f>
        <v>#N/A</v>
      </c>
      <c r="BN73" s="817" t="e">
        <f>BL73-BI73</f>
        <v>#N/A</v>
      </c>
      <c r="BO73" s="829" t="s">
        <v>4440</v>
      </c>
      <c r="BP73" s="817" t="e">
        <f>IF($K$15=0,NA(),$K$15)</f>
        <v>#N/A</v>
      </c>
      <c r="BQ73" s="817" t="e">
        <f>IF($K$16=0,NA(),$K$16)</f>
        <v>#N/A</v>
      </c>
      <c r="BR73" s="817" t="e">
        <f>IF($K$17=0,NA(),$K$17)</f>
        <v>#N/A</v>
      </c>
      <c r="BS73" s="817" t="e">
        <f>IF(COUNT($K$15:$K$17)=0,NA(),IF(AVERAGE($K$15:$K$17)=0,NA(),AVERAGE($K$15:$K$17)))</f>
        <v>#N/A</v>
      </c>
      <c r="BT73" s="817" t="e">
        <f>BT67</f>
        <v>#N/A</v>
      </c>
      <c r="BU73" s="817" t="e">
        <f>IF(COUNT($K$15:$K$17)=0,NA(),MIN($K$15:$K$17))</f>
        <v>#N/A</v>
      </c>
      <c r="BV73" s="817" t="e">
        <f>IF(COUNT($K$15:$K$17)=0,NA(),MAX($K$15:$K$17))</f>
        <v>#N/A</v>
      </c>
      <c r="BW73" s="817" t="e">
        <f t="shared" si="13"/>
        <v>#N/A</v>
      </c>
      <c r="BX73" s="817" t="e">
        <f t="shared" si="14"/>
        <v>#N/A</v>
      </c>
      <c r="BY73" s="817" t="e">
        <f t="shared" si="10"/>
        <v>#N/A</v>
      </c>
      <c r="BZ73" s="817" t="e">
        <f>IF(COUNT($K$15:$K$17)=0,NA(),IF(AVERAGE($K$15:$K$17)=0,NA(),AVERAGE($K$15:$K$17)))</f>
        <v>#N/A</v>
      </c>
      <c r="CA73" s="817" t="str">
        <f t="shared" si="11"/>
        <v/>
      </c>
      <c r="CB73" s="817" t="str">
        <f t="shared" si="12"/>
        <v/>
      </c>
      <c r="CC73" s="817" t="str">
        <f t="shared" si="15"/>
        <v/>
      </c>
    </row>
    <row r="74" spans="2:85" x14ac:dyDescent="0.2">
      <c r="B74" s="825"/>
      <c r="C74" s="824"/>
      <c r="D74" s="824"/>
      <c r="E74" s="824"/>
      <c r="F74" s="824"/>
      <c r="G74" s="824"/>
      <c r="H74" s="824"/>
      <c r="I74" s="824"/>
      <c r="J74" s="824"/>
      <c r="K74" s="824"/>
      <c r="L74" s="824"/>
      <c r="M74" s="824"/>
      <c r="N74" s="824"/>
      <c r="O74" s="823"/>
      <c r="BE74" s="829" t="s">
        <v>4437</v>
      </c>
      <c r="BF74" s="817" t="e">
        <f>IF($I$20=0,NA(),$I$20)</f>
        <v>#N/A</v>
      </c>
      <c r="BG74" s="817" t="e">
        <f>IF($I$21=0,NA(),$I$21)</f>
        <v>#N/A</v>
      </c>
      <c r="BH74" s="817" t="e">
        <f>IF($I$22=0,NA(),$I$22)</f>
        <v>#N/A</v>
      </c>
      <c r="BI74" s="817" t="e">
        <f>IF(COUNT($I$20:$I$22)=0,NA(),IF(AVERAGE($I$20:$I$22)=0,NA(),AVERAGE($I$20:$I$22)))</f>
        <v>#N/A</v>
      </c>
      <c r="BJ74" s="817" t="e">
        <f>BJ72</f>
        <v>#N/A</v>
      </c>
      <c r="BK74" s="817" t="e">
        <f>IF(COUNT($I$20:$I$22)=0,NA(),MIN($I$20:$I$22))</f>
        <v>#N/A</v>
      </c>
      <c r="BL74" s="817" t="e">
        <f>IF(COUNT($I$20:$I$22)=0,NA(),MAX($I$20:$I$22))</f>
        <v>#N/A</v>
      </c>
      <c r="BM74" s="817" t="e">
        <f>BI74-BK74</f>
        <v>#N/A</v>
      </c>
      <c r="BN74" s="817" t="e">
        <f>BL74-BI74</f>
        <v>#N/A</v>
      </c>
      <c r="BO74" s="829" t="s">
        <v>4430</v>
      </c>
      <c r="BP74" s="817" t="e">
        <f>IF($L$15=0,NA(),$L$15)</f>
        <v>#N/A</v>
      </c>
      <c r="BQ74" s="817" t="e">
        <f>IF($L$16=0,NA(),$L$16)</f>
        <v>#N/A</v>
      </c>
      <c r="BR74" s="817" t="e">
        <f>IF($L$17=0,NA(),$L$17)</f>
        <v>#N/A</v>
      </c>
      <c r="BS74" s="817" t="e">
        <f>IF(COUNT($L$15:$L$17)=0,NA(),IF(AVERAGE($L$15:$L$17)=0,NA(),AVERAGE($L$15:$L$17)))</f>
        <v>#N/A</v>
      </c>
      <c r="BT74" s="817" t="e">
        <f>BT67</f>
        <v>#N/A</v>
      </c>
      <c r="BU74" s="817" t="e">
        <f>IF(COUNT($L$15:$L$17)=0,NA(),MIN($L$15:$L$17))</f>
        <v>#N/A</v>
      </c>
      <c r="BV74" s="817" t="e">
        <f>IF(COUNT($L$15:$L$17)=0,NA(),MAX($L$15:$L$17))</f>
        <v>#N/A</v>
      </c>
      <c r="BW74" s="817" t="e">
        <f t="shared" si="13"/>
        <v>#N/A</v>
      </c>
      <c r="BX74" s="817" t="e">
        <f t="shared" si="14"/>
        <v>#N/A</v>
      </c>
      <c r="BY74" s="817" t="e">
        <f t="shared" si="10"/>
        <v>#N/A</v>
      </c>
      <c r="BZ74" s="817" t="e">
        <f>IF(COUNT($L$15:$L$17)=0,NA(),IF(AVERAGE($L$15:$L$17)=0,NA(),AVERAGE($L$15:$L$17)))</f>
        <v>#N/A</v>
      </c>
      <c r="CA74" s="817" t="str">
        <f t="shared" si="11"/>
        <v/>
      </c>
      <c r="CB74" s="817" t="str">
        <f t="shared" si="12"/>
        <v/>
      </c>
      <c r="CC74" s="817" t="str">
        <f t="shared" si="15"/>
        <v/>
      </c>
    </row>
    <row r="75" spans="2:85" x14ac:dyDescent="0.2">
      <c r="B75" s="825"/>
      <c r="C75" s="824"/>
      <c r="D75" s="824"/>
      <c r="E75" s="824"/>
      <c r="F75" s="824"/>
      <c r="G75" s="824"/>
      <c r="H75" s="824"/>
      <c r="I75" s="824"/>
      <c r="J75" s="824"/>
      <c r="K75" s="824"/>
      <c r="L75" s="824"/>
      <c r="M75" s="824"/>
      <c r="N75" s="824"/>
      <c r="O75" s="823"/>
      <c r="BE75" s="829"/>
      <c r="BO75" s="829" t="s">
        <v>4425</v>
      </c>
      <c r="BP75" s="817" t="e">
        <f>IF($M$15=0,NA(),$M$15)</f>
        <v>#N/A</v>
      </c>
      <c r="BQ75" s="817" t="e">
        <f>IF($M$16=0,NA(),$M$16)</f>
        <v>#N/A</v>
      </c>
      <c r="BR75" s="817" t="e">
        <f>IF($M$17=0,NA(),$M$17)</f>
        <v>#N/A</v>
      </c>
      <c r="BS75" s="817" t="e">
        <f>IF(COUNT($M$15:$M$17)=0,NA(),IF(AVERAGE($M$15:$M$17)=0,NA(),AVERAGE($M$15:$M$17)))</f>
        <v>#N/A</v>
      </c>
      <c r="BT75" s="817" t="e">
        <f>BT67</f>
        <v>#N/A</v>
      </c>
      <c r="BU75" s="817" t="e">
        <f>IF(COUNT($M$15:$M$17)=0,NA(),MIN($M$15:$M$17))</f>
        <v>#N/A</v>
      </c>
      <c r="BV75" s="817" t="e">
        <f>IF(COUNT($M$15:$M$17)=0,NA(),MAX($M$15:$M$17))</f>
        <v>#N/A</v>
      </c>
      <c r="BW75" s="817" t="e">
        <f t="shared" si="13"/>
        <v>#N/A</v>
      </c>
      <c r="BX75" s="817" t="e">
        <f t="shared" si="14"/>
        <v>#N/A</v>
      </c>
      <c r="BY75" s="817" t="e">
        <f t="shared" si="10"/>
        <v>#N/A</v>
      </c>
      <c r="BZ75" s="817" t="e">
        <f>IF(COUNT($M$15:$M$17)=0,NA(),IF(AVERAGE($M$15:$M$17)=0,NA(),AVERAGE($M$15:$M$17)))</f>
        <v>#N/A</v>
      </c>
      <c r="CA75" s="817" t="str">
        <f t="shared" si="11"/>
        <v/>
      </c>
      <c r="CB75" s="817" t="str">
        <f t="shared" si="12"/>
        <v/>
      </c>
      <c r="CC75" s="817" t="str">
        <f t="shared" si="15"/>
        <v/>
      </c>
    </row>
    <row r="76" spans="2:85" x14ac:dyDescent="0.2">
      <c r="B76" s="825"/>
      <c r="C76" s="824"/>
      <c r="D76" s="824"/>
      <c r="E76" s="824"/>
      <c r="F76" s="824"/>
      <c r="G76" s="824"/>
      <c r="H76" s="824"/>
      <c r="I76" s="824"/>
      <c r="J76" s="824"/>
      <c r="K76" s="824"/>
      <c r="L76" s="824"/>
      <c r="M76" s="824"/>
      <c r="N76" s="824"/>
      <c r="O76" s="823"/>
      <c r="P76" s="818" t="s">
        <v>4452</v>
      </c>
      <c r="BE76" s="829" t="s">
        <v>4451</v>
      </c>
      <c r="BF76" s="817" t="e">
        <f>IF($J$10=0,NA(),$J$10)</f>
        <v>#N/A</v>
      </c>
      <c r="BG76" s="817" t="e">
        <f>IF($J$11=0,NA(),$J$11)</f>
        <v>#N/A</v>
      </c>
      <c r="BH76" s="817" t="e">
        <f>IF($J$12=0,NA(),$J$12)</f>
        <v>#N/A</v>
      </c>
      <c r="BI76" s="817" t="e">
        <f>IF(COUNT($J$10:$J$12)=0,NA(),IF(AVERAGE($J$10:$J$12)=0,NA(),AVERAGE($J$10:$J$12)))</f>
        <v>#N/A</v>
      </c>
      <c r="BJ76" s="817" t="e">
        <f>IF(COUNT(J10:J12,J15:J17,J20:J22)=0,NA(),AVERAGE(J10:J12,J15:J17,J20:J22))</f>
        <v>#N/A</v>
      </c>
      <c r="BK76" s="817" t="e">
        <f>IF(COUNT($J$10:$J$12)=0,NA(),MIN($J$10:$J$12))</f>
        <v>#N/A</v>
      </c>
      <c r="BL76" s="817" t="e">
        <f>IF(COUNT($J$10:$J$12)=0,NA(),MAX($J$10:$J$12))</f>
        <v>#N/A</v>
      </c>
      <c r="BM76" s="817" t="e">
        <f>BI76-BK76</f>
        <v>#N/A</v>
      </c>
      <c r="BN76" s="817" t="e">
        <f>BL76-BI76</f>
        <v>#N/A</v>
      </c>
      <c r="BO76" s="829" t="s">
        <v>4421</v>
      </c>
      <c r="BP76" s="817" t="e">
        <f>IF($N$15=0,NA(),$N$15)</f>
        <v>#N/A</v>
      </c>
      <c r="BQ76" s="817" t="e">
        <f>IF($N$16=0,NA(),$N$16)</f>
        <v>#N/A</v>
      </c>
      <c r="BR76" s="817" t="e">
        <f>IF($N$17=0,NA(),$N$17)</f>
        <v>#N/A</v>
      </c>
      <c r="BS76" s="817" t="e">
        <f>IF(COUNT($N$15:$N$17)=0,NA(),IF(AVERAGE($N$15:$N$17)=0,NA(),AVERAGE($N$15:$N$17)))</f>
        <v>#N/A</v>
      </c>
      <c r="BT76" s="817" t="e">
        <f>BT67</f>
        <v>#N/A</v>
      </c>
      <c r="BU76" s="817" t="e">
        <f>IF(COUNT($N$15:$N$17)=0,NA(),MIN($N$15:$N$17))</f>
        <v>#N/A</v>
      </c>
      <c r="BV76" s="817" t="e">
        <f>IF(COUNT($N$15:$N$17)=0,NA(),MAX($N$15:$N$17))</f>
        <v>#N/A</v>
      </c>
      <c r="BW76" s="817" t="e">
        <f t="shared" si="13"/>
        <v>#N/A</v>
      </c>
      <c r="BX76" s="817" t="e">
        <f t="shared" si="14"/>
        <v>#N/A</v>
      </c>
      <c r="BY76" s="817" t="e">
        <f t="shared" si="10"/>
        <v>#N/A</v>
      </c>
      <c r="BZ76" s="817" t="e">
        <f>IF(COUNT($N$15:$N$17)=0,NA(),IF(AVERAGE($N$15:$N$17)=0,NA(),AVERAGE($N$15:$N$17)))</f>
        <v>#N/A</v>
      </c>
      <c r="CA76" s="817" t="str">
        <f t="shared" si="11"/>
        <v/>
      </c>
      <c r="CB76" s="817" t="str">
        <f t="shared" si="12"/>
        <v/>
      </c>
      <c r="CC76" s="817" t="str">
        <f t="shared" si="15"/>
        <v/>
      </c>
    </row>
    <row r="77" spans="2:85" x14ac:dyDescent="0.2">
      <c r="B77" s="825"/>
      <c r="C77" s="824"/>
      <c r="D77" s="824"/>
      <c r="E77" s="824"/>
      <c r="F77" s="824"/>
      <c r="G77" s="824"/>
      <c r="H77" s="824"/>
      <c r="I77" s="824"/>
      <c r="J77" s="824"/>
      <c r="K77" s="824"/>
      <c r="L77" s="824"/>
      <c r="M77" s="824"/>
      <c r="N77" s="824"/>
      <c r="O77" s="823"/>
      <c r="P77" s="818" t="s">
        <v>4450</v>
      </c>
      <c r="BD77" s="817" t="s">
        <v>4449</v>
      </c>
      <c r="BE77" s="829" t="s">
        <v>4448</v>
      </c>
      <c r="BF77" s="817" t="e">
        <f>IF($J$15=0,NA(),$J$15)</f>
        <v>#N/A</v>
      </c>
      <c r="BG77" s="817" t="e">
        <f>IF($J$16=0,NA(),$J$16)</f>
        <v>#N/A</v>
      </c>
      <c r="BH77" s="817" t="e">
        <f>IF($J$17=0,NA(),$J$17)</f>
        <v>#N/A</v>
      </c>
      <c r="BI77" s="817" t="e">
        <f>IF(COUNT($J$15:$J$17)=0,NA(),IF(AVERAGE($J$15:$J$17)=0,NA(),AVERAGE($J$15:$J$17)))</f>
        <v>#N/A</v>
      </c>
      <c r="BJ77" s="817" t="e">
        <f>BJ76</f>
        <v>#N/A</v>
      </c>
      <c r="BK77" s="817" t="e">
        <f>IF(COUNT($J$15:$J$17)=0,NA(),MIN($J$15:$J$17))</f>
        <v>#N/A</v>
      </c>
      <c r="BL77" s="817" t="e">
        <f>IF(COUNT($J$15:$J$17)=0,NA(),MAX($J$15:$J$17))</f>
        <v>#N/A</v>
      </c>
      <c r="BM77" s="817" t="e">
        <f>BI77-BK77</f>
        <v>#N/A</v>
      </c>
      <c r="BN77" s="817" t="e">
        <f>BL77-BI77</f>
        <v>#N/A</v>
      </c>
      <c r="BO77" s="830"/>
      <c r="BY77" s="817" t="e">
        <f t="shared" si="10"/>
        <v>#N/A</v>
      </c>
      <c r="CA77" s="817" t="str">
        <f t="shared" si="11"/>
        <v/>
      </c>
      <c r="CB77" s="817" t="str">
        <f t="shared" si="12"/>
        <v/>
      </c>
    </row>
    <row r="78" spans="2:85" x14ac:dyDescent="0.2">
      <c r="B78" s="825"/>
      <c r="C78" s="824"/>
      <c r="D78" s="824"/>
      <c r="E78" s="824"/>
      <c r="F78" s="824"/>
      <c r="G78" s="824"/>
      <c r="H78" s="824"/>
      <c r="I78" s="824"/>
      <c r="J78" s="824"/>
      <c r="K78" s="824"/>
      <c r="L78" s="824"/>
      <c r="M78" s="824"/>
      <c r="N78" s="824"/>
      <c r="O78" s="833"/>
      <c r="P78" s="817"/>
      <c r="BE78" s="829" t="s">
        <v>4436</v>
      </c>
      <c r="BF78" s="817" t="e">
        <f>IF($J$20=0,NA(),$J$20)</f>
        <v>#N/A</v>
      </c>
      <c r="BG78" s="817" t="e">
        <f>IF($J$21=0,NA(),$J$21)</f>
        <v>#N/A</v>
      </c>
      <c r="BH78" s="817" t="e">
        <f>IF($J$22=0,NA(),$J$22)</f>
        <v>#N/A</v>
      </c>
      <c r="BI78" s="817" t="e">
        <f>IF(COUNT($J$20:$J$22)=0,NA(),IF(AVERAGE($J$20:$J$22)=0,NA(),AVERAGE($J$20:$J$22)))</f>
        <v>#N/A</v>
      </c>
      <c r="BJ78" s="817" t="e">
        <f>BJ76</f>
        <v>#N/A</v>
      </c>
      <c r="BK78" s="817" t="e">
        <f>IF(COUNT($J$20:$J$22)=0,NA(),MIN($J$20:$J$22))</f>
        <v>#N/A</v>
      </c>
      <c r="BL78" s="817" t="e">
        <f>IF(COUNT($J$20:$J$22)=0,NA(),MAX($J$20:$J$22))</f>
        <v>#N/A</v>
      </c>
      <c r="BM78" s="817" t="e">
        <f>BI78-BK78</f>
        <v>#N/A</v>
      </c>
      <c r="BN78" s="817" t="e">
        <f>BL78-BI78</f>
        <v>#N/A</v>
      </c>
      <c r="BO78" s="829" t="s">
        <v>4447</v>
      </c>
      <c r="BP78" s="817" t="e">
        <f>IF($E$20=0,NA(),$E$20)</f>
        <v>#N/A</v>
      </c>
      <c r="BQ78" s="817" t="e">
        <f>IF($E$21=0,NA(),$E$21)</f>
        <v>#N/A</v>
      </c>
      <c r="BR78" s="817" t="e">
        <f>IF($E$22=0,NA(),$E$22)</f>
        <v>#N/A</v>
      </c>
      <c r="BS78" s="817" t="e">
        <f>IF(COUNT($E$20:$E$22)=0,NA(),IF(AVERAGE($E$20:$E$22)=0,NA(),AVERAGE($E$20:$E$22)))</f>
        <v>#N/A</v>
      </c>
      <c r="BT78" s="817" t="e">
        <f>IF(COUNT(E20:N22)=0,NA(),AVERAGE(E20:N22))</f>
        <v>#N/A</v>
      </c>
      <c r="BU78" s="817" t="e">
        <f>IF(COUNT($E$20:$E$22)=0,NA(),MIN($E$20:$E$22))</f>
        <v>#N/A</v>
      </c>
      <c r="BV78" s="817" t="e">
        <f>IF(COUNT($E$20:$E$22)=0,NA(),MAX($E$20:$E$22))</f>
        <v>#N/A</v>
      </c>
      <c r="BW78" s="817" t="e">
        <f t="shared" ref="BW78:BW87" si="16">BS78-BU78</f>
        <v>#N/A</v>
      </c>
      <c r="BX78" s="817" t="e">
        <f t="shared" ref="BX78:BX87" si="17">BV78-BS78</f>
        <v>#N/A</v>
      </c>
      <c r="BY78" s="817" t="e">
        <f t="shared" si="10"/>
        <v>#N/A</v>
      </c>
      <c r="BZ78" s="817" t="e">
        <f>IF(COUNT($E$20:$E$22)=0,NA(),IF(AVERAGE($E$20:$E$22)=0,NA(),AVERAGE($E$20:$E$22)))</f>
        <v>#N/A</v>
      </c>
      <c r="CA78" s="817" t="str">
        <f t="shared" si="11"/>
        <v/>
      </c>
      <c r="CB78" s="817" t="str">
        <f t="shared" si="12"/>
        <v/>
      </c>
      <c r="CC78" s="817" t="str">
        <f t="shared" ref="CC78:CC87" si="18">IF(ISNA(BZ78),"",IF(AND(BZ78&gt;CA78,BZ78&lt;CB78),0,1))</f>
        <v/>
      </c>
    </row>
    <row r="79" spans="2:85" x14ac:dyDescent="0.2">
      <c r="B79" s="825"/>
      <c r="C79" s="824"/>
      <c r="D79" s="824"/>
      <c r="E79" s="824"/>
      <c r="F79" s="824"/>
      <c r="G79" s="824"/>
      <c r="H79" s="824"/>
      <c r="I79" s="824"/>
      <c r="J79" s="824"/>
      <c r="K79" s="824"/>
      <c r="L79" s="824"/>
      <c r="M79" s="824"/>
      <c r="N79" s="824"/>
      <c r="O79" s="823"/>
      <c r="P79" s="818" t="s">
        <v>4446</v>
      </c>
      <c r="BE79" s="829"/>
      <c r="BO79" s="829" t="s">
        <v>4445</v>
      </c>
      <c r="BP79" s="817" t="e">
        <f>IF($F$20=0,NA(),$F$20)</f>
        <v>#N/A</v>
      </c>
      <c r="BQ79" s="817" t="e">
        <f>IF($F$21=0,NA(),$F$21)</f>
        <v>#N/A</v>
      </c>
      <c r="BR79" s="817" t="e">
        <f>IF($F$22=0,NA(),$F$22)</f>
        <v>#N/A</v>
      </c>
      <c r="BS79" s="817" t="e">
        <f>IF(COUNT($F$20:$F$22)=0,NA(),IF(AVERAGE($F$20:$F$22)=0,NA(),AVERAGE($F$20:$F$22)))</f>
        <v>#N/A</v>
      </c>
      <c r="BT79" s="817" t="e">
        <f>BT78</f>
        <v>#N/A</v>
      </c>
      <c r="BU79" s="817" t="e">
        <f>IF(COUNT($F$20:$F$22)=0,NA(),MIN($F$20:$F$22))</f>
        <v>#N/A</v>
      </c>
      <c r="BV79" s="817" t="e">
        <f>IF(COUNT($F$20:$F$22)=0,NA(),MAX($F$20:$F$22))</f>
        <v>#N/A</v>
      </c>
      <c r="BW79" s="817" t="e">
        <f t="shared" si="16"/>
        <v>#N/A</v>
      </c>
      <c r="BX79" s="817" t="e">
        <f t="shared" si="17"/>
        <v>#N/A</v>
      </c>
      <c r="BY79" s="817" t="e">
        <f t="shared" si="10"/>
        <v>#N/A</v>
      </c>
      <c r="BZ79" s="817" t="e">
        <f>IF(COUNT($F$20:$F$22)=0,NA(),IF(AVERAGE($F$20:$F$22)=0,NA(),AVERAGE($F$20:$F$22)))</f>
        <v>#N/A</v>
      </c>
      <c r="CA79" s="817" t="str">
        <f t="shared" si="11"/>
        <v/>
      </c>
      <c r="CB79" s="817" t="str">
        <f t="shared" si="12"/>
        <v/>
      </c>
      <c r="CC79" s="817" t="str">
        <f t="shared" si="18"/>
        <v/>
      </c>
    </row>
    <row r="80" spans="2:85" x14ac:dyDescent="0.2">
      <c r="B80" s="825"/>
      <c r="C80" s="824"/>
      <c r="D80" s="824"/>
      <c r="E80" s="824"/>
      <c r="F80" s="824"/>
      <c r="G80" s="824"/>
      <c r="H80" s="824"/>
      <c r="I80" s="824"/>
      <c r="J80" s="824"/>
      <c r="K80" s="824"/>
      <c r="L80" s="824"/>
      <c r="M80" s="824"/>
      <c r="N80" s="824"/>
      <c r="O80" s="823"/>
      <c r="P80" s="818" t="s">
        <v>4444</v>
      </c>
      <c r="BE80" s="829" t="s">
        <v>4443</v>
      </c>
      <c r="BF80" s="817" t="e">
        <f>IF($K$10=0,NA(),$K$10)</f>
        <v>#N/A</v>
      </c>
      <c r="BG80" s="817" t="e">
        <f>IF($K$11=0,NA(),$K$11)</f>
        <v>#N/A</v>
      </c>
      <c r="BH80" s="817" t="e">
        <f>IF($K$12=0,NA(),$K$12)</f>
        <v>#N/A</v>
      </c>
      <c r="BI80" s="817" t="e">
        <f>IF(COUNT($K$10:$K$12)=0,NA(),IF(AVERAGE($K$10:$K$12)=0,NA(),AVERAGE($K$10:$K$12)))</f>
        <v>#N/A</v>
      </c>
      <c r="BJ80" s="817" t="e">
        <f>IF(COUNT(K10:K12,K15:K17,K20:K22)=0,NA(),AVERAGE(K10:K12,K15:K17,K20:K22))</f>
        <v>#N/A</v>
      </c>
      <c r="BK80" s="817" t="e">
        <f>IF(COUNT($K$10:$K$12)=0,NA(),MIN($K$10:$K$12))</f>
        <v>#N/A</v>
      </c>
      <c r="BL80" s="817" t="e">
        <f>IF(COUNT($K$10:$K$12)=0,NA(),MAX($K$10:$K$12))</f>
        <v>#N/A</v>
      </c>
      <c r="BM80" s="817" t="e">
        <f>BI80-BK80</f>
        <v>#N/A</v>
      </c>
      <c r="BN80" s="817" t="e">
        <f>BL80-BI80</f>
        <v>#N/A</v>
      </c>
      <c r="BO80" s="829" t="s">
        <v>4442</v>
      </c>
      <c r="BP80" s="817" t="e">
        <f>IF($G$20=0,NA(),$G$20)</f>
        <v>#N/A</v>
      </c>
      <c r="BQ80" s="817" t="e">
        <f>IF($G$21=0,NA(),$G$21)</f>
        <v>#N/A</v>
      </c>
      <c r="BR80" s="817" t="e">
        <f>IF($G$22=0,NA(),$G$22)</f>
        <v>#N/A</v>
      </c>
      <c r="BS80" s="817" t="e">
        <f>IF(COUNT($G$20:$G$22)=0,NA(),IF(AVERAGE($G$20:$G$22)=0,NA(),AVERAGE($G$20:$G$22)))</f>
        <v>#N/A</v>
      </c>
      <c r="BT80" s="817" t="e">
        <f>BT78</f>
        <v>#N/A</v>
      </c>
      <c r="BU80" s="817" t="e">
        <f>IF(COUNT($G$20:$G$22)=0,NA(),MIN($G$20:$G$22))</f>
        <v>#N/A</v>
      </c>
      <c r="BV80" s="817" t="e">
        <f>IF(COUNT($G$20:$G$22)=0,NA(),MAX($G$20:$G$22))</f>
        <v>#N/A</v>
      </c>
      <c r="BW80" s="817" t="e">
        <f t="shared" si="16"/>
        <v>#N/A</v>
      </c>
      <c r="BX80" s="817" t="e">
        <f t="shared" si="17"/>
        <v>#N/A</v>
      </c>
      <c r="BY80" s="817" t="e">
        <f t="shared" si="10"/>
        <v>#N/A</v>
      </c>
      <c r="BZ80" s="817" t="e">
        <f>IF(COUNT($G$20:$G$22)=0,NA(),IF(AVERAGE($G$20:$G$22)=0,NA(),AVERAGE($G$20:$G$22)))</f>
        <v>#N/A</v>
      </c>
      <c r="CA80" s="817" t="str">
        <f t="shared" si="11"/>
        <v/>
      </c>
      <c r="CB80" s="817" t="str">
        <f t="shared" si="12"/>
        <v/>
      </c>
      <c r="CC80" s="817" t="str">
        <f t="shared" si="18"/>
        <v/>
      </c>
    </row>
    <row r="81" spans="2:81" x14ac:dyDescent="0.2">
      <c r="B81" s="825"/>
      <c r="C81" s="824"/>
      <c r="D81" s="824"/>
      <c r="E81" s="824"/>
      <c r="F81" s="824"/>
      <c r="G81" s="824"/>
      <c r="H81" s="824"/>
      <c r="I81" s="824"/>
      <c r="J81" s="824"/>
      <c r="K81" s="824"/>
      <c r="L81" s="824"/>
      <c r="M81" s="824"/>
      <c r="N81" s="824"/>
      <c r="O81" s="823"/>
      <c r="BD81" s="817" t="s">
        <v>4441</v>
      </c>
      <c r="BE81" s="829" t="s">
        <v>4440</v>
      </c>
      <c r="BF81" s="817" t="e">
        <f>IF($K$15=0,NA(),$K$15)</f>
        <v>#N/A</v>
      </c>
      <c r="BG81" s="817" t="e">
        <f>IF($K$16=0,NA(),$K$16)</f>
        <v>#N/A</v>
      </c>
      <c r="BH81" s="817" t="e">
        <f>IF($K$17=0,NA(),$K$17)</f>
        <v>#N/A</v>
      </c>
      <c r="BI81" s="817" t="e">
        <f>IF(COUNT($K$15:$K$17)=0,NA(),IF(AVERAGE($K$15:$K$17)=0,NA(),AVERAGE($K$15:$K$17)))</f>
        <v>#N/A</v>
      </c>
      <c r="BJ81" s="817" t="e">
        <f>BJ80</f>
        <v>#N/A</v>
      </c>
      <c r="BK81" s="817" t="e">
        <f>IF(COUNT($K$15:$K$17)=0,NA(),MIN($K$15:$K$17))</f>
        <v>#N/A</v>
      </c>
      <c r="BL81" s="817" t="e">
        <f>IF(COUNT($K$15:$K$17)=0,NA(),MAX($K$15:$K$17))</f>
        <v>#N/A</v>
      </c>
      <c r="BM81" s="817" t="e">
        <f>BI81-BK81</f>
        <v>#N/A</v>
      </c>
      <c r="BN81" s="817" t="e">
        <f>BL81-BI81</f>
        <v>#N/A</v>
      </c>
      <c r="BO81" s="829" t="s">
        <v>4439</v>
      </c>
      <c r="BP81" s="817" t="e">
        <f>IF($H$20=0,NA(),$H$20)</f>
        <v>#N/A</v>
      </c>
      <c r="BQ81" s="817" t="e">
        <f>IF($H$21=0,NA(),$H$21)</f>
        <v>#N/A</v>
      </c>
      <c r="BR81" s="817" t="e">
        <f>IF($H$22=0,NA(),$H$22)</f>
        <v>#N/A</v>
      </c>
      <c r="BS81" s="817" t="e">
        <f>IF(COUNT($H$20:$H$22)=0,NA(),IF(AVERAGE($H$20:$H$22)=0,NA(),AVERAGE($H$20:$H$22)))</f>
        <v>#N/A</v>
      </c>
      <c r="BT81" s="817" t="e">
        <f>BT78</f>
        <v>#N/A</v>
      </c>
      <c r="BU81" s="817" t="e">
        <f>IF(COUNT($H$20:$H$22)=0,NA(),MIN($H$20:$H$22))</f>
        <v>#N/A</v>
      </c>
      <c r="BV81" s="817" t="e">
        <f>IF(COUNT($H$20:$H$22)=0,NA(),MAX($H$20:$H$22))</f>
        <v>#N/A</v>
      </c>
      <c r="BW81" s="817" t="e">
        <f t="shared" si="16"/>
        <v>#N/A</v>
      </c>
      <c r="BX81" s="817" t="e">
        <f t="shared" si="17"/>
        <v>#N/A</v>
      </c>
      <c r="BY81" s="817" t="e">
        <f t="shared" si="10"/>
        <v>#N/A</v>
      </c>
      <c r="BZ81" s="817" t="e">
        <f>IF(COUNT($H$20:$H$22)=0,NA(),IF(AVERAGE($H$20:$H$22)=0,NA(),AVERAGE($H$20:$H$22)))</f>
        <v>#N/A</v>
      </c>
      <c r="CA81" s="817" t="str">
        <f t="shared" si="11"/>
        <v/>
      </c>
      <c r="CB81" s="817" t="str">
        <f t="shared" si="12"/>
        <v/>
      </c>
      <c r="CC81" s="817" t="str">
        <f t="shared" si="18"/>
        <v/>
      </c>
    </row>
    <row r="82" spans="2:81" x14ac:dyDescent="0.2">
      <c r="B82" s="825"/>
      <c r="C82" s="824"/>
      <c r="D82" s="824"/>
      <c r="E82" s="824"/>
      <c r="F82" s="824"/>
      <c r="G82" s="824"/>
      <c r="H82" s="824"/>
      <c r="I82" s="824"/>
      <c r="J82" s="824"/>
      <c r="K82" s="824"/>
      <c r="L82" s="824"/>
      <c r="M82" s="824"/>
      <c r="N82" s="824"/>
      <c r="O82" s="823"/>
      <c r="P82" s="818" t="s">
        <v>4438</v>
      </c>
      <c r="BE82" s="829" t="s">
        <v>4433</v>
      </c>
      <c r="BF82" s="817" t="e">
        <f>IF($K$20=0,NA(),$K$20)</f>
        <v>#N/A</v>
      </c>
      <c r="BG82" s="817" t="e">
        <f>IF($K$21=0,NA(),$K$21)</f>
        <v>#N/A</v>
      </c>
      <c r="BH82" s="817" t="e">
        <f>IF($K$22=0,NA(),$K$22)</f>
        <v>#N/A</v>
      </c>
      <c r="BI82" s="817" t="e">
        <f>IF(COUNT($K$20:$K$22)=0,NA(),IF(AVERAGE($K$20:$K$22)=0,NA(),AVERAGE($K$20:$K$22)))</f>
        <v>#N/A</v>
      </c>
      <c r="BJ82" s="817" t="e">
        <f>BJ80</f>
        <v>#N/A</v>
      </c>
      <c r="BK82" s="817" t="e">
        <f>IF(COUNT($K$20:$K$22)=0,NA(),MIN($K$20:$K$22))</f>
        <v>#N/A</v>
      </c>
      <c r="BL82" s="817" t="e">
        <f>IF(COUNT($K$20:$K$22)=0,NA(),MAX($K$20:$K$22))</f>
        <v>#N/A</v>
      </c>
      <c r="BM82" s="817" t="e">
        <f>BI82-BK82</f>
        <v>#N/A</v>
      </c>
      <c r="BN82" s="817" t="e">
        <f>BL82-BI82</f>
        <v>#N/A</v>
      </c>
      <c r="BO82" s="829" t="s">
        <v>4437</v>
      </c>
      <c r="BP82" s="817" t="e">
        <f>IF($I$20=0,NA(),$I$20)</f>
        <v>#N/A</v>
      </c>
      <c r="BQ82" s="817" t="e">
        <f>IF($I$21=0,NA(),$I$21)</f>
        <v>#N/A</v>
      </c>
      <c r="BR82" s="817" t="e">
        <f>IF($I$22=0,NA(),$I$22)</f>
        <v>#N/A</v>
      </c>
      <c r="BS82" s="817" t="e">
        <f>IF(COUNT($I$20:$I$22)=0,NA(),IF(AVERAGE($I$20:$I$22)=0,NA(),AVERAGE($I$20:$I$22)))</f>
        <v>#N/A</v>
      </c>
      <c r="BT82" s="817" t="e">
        <f>BT78</f>
        <v>#N/A</v>
      </c>
      <c r="BU82" s="817" t="e">
        <f>IF(COUNT($I$20:$I$22)=0,NA(),MIN($I$20:$I$22))</f>
        <v>#N/A</v>
      </c>
      <c r="BV82" s="817" t="e">
        <f>IF(COUNT($I$20:$I$22)=0,NA(),MAX($I$20:$I$22))</f>
        <v>#N/A</v>
      </c>
      <c r="BW82" s="817" t="e">
        <f t="shared" si="16"/>
        <v>#N/A</v>
      </c>
      <c r="BX82" s="817" t="e">
        <f t="shared" si="17"/>
        <v>#N/A</v>
      </c>
      <c r="BY82" s="817" t="e">
        <f t="shared" si="10"/>
        <v>#N/A</v>
      </c>
      <c r="BZ82" s="817" t="e">
        <f>IF(COUNT($I$20:$I$22)=0,NA(),IF(AVERAGE($I$20:$I$22)=0,NA(),AVERAGE($I$20:$I$22)))</f>
        <v>#N/A</v>
      </c>
      <c r="CA82" s="817" t="str">
        <f t="shared" si="11"/>
        <v/>
      </c>
      <c r="CB82" s="817" t="str">
        <f t="shared" si="12"/>
        <v/>
      </c>
      <c r="CC82" s="817" t="str">
        <f t="shared" si="18"/>
        <v/>
      </c>
    </row>
    <row r="83" spans="2:81" x14ac:dyDescent="0.2">
      <c r="B83" s="825"/>
      <c r="C83" s="824"/>
      <c r="D83" s="824"/>
      <c r="E83" s="824"/>
      <c r="F83" s="824"/>
      <c r="G83" s="824"/>
      <c r="H83" s="824"/>
      <c r="I83" s="824"/>
      <c r="J83" s="824"/>
      <c r="K83" s="824"/>
      <c r="L83" s="824"/>
      <c r="M83" s="824"/>
      <c r="N83" s="824"/>
      <c r="O83" s="833"/>
      <c r="P83" s="817"/>
      <c r="BE83" s="829"/>
      <c r="BO83" s="829" t="s">
        <v>4436</v>
      </c>
      <c r="BP83" s="817" t="e">
        <f>IF($J$20=0,NA(),$J$20)</f>
        <v>#N/A</v>
      </c>
      <c r="BQ83" s="817" t="e">
        <f>IF($J$21=0,NA(),$J$21)</f>
        <v>#N/A</v>
      </c>
      <c r="BR83" s="817" t="e">
        <f>IF($J$22=0,NA(),$J$22)</f>
        <v>#N/A</v>
      </c>
      <c r="BS83" s="817" t="e">
        <f>IF(COUNT($J$20:$J$22)=0,NA(),IF(AVERAGE($J$20:$J$22)=0,NA(),AVERAGE($J$20:$J$22)))</f>
        <v>#N/A</v>
      </c>
      <c r="BT83" s="817" t="e">
        <f>BT78</f>
        <v>#N/A</v>
      </c>
      <c r="BU83" s="817" t="e">
        <f>IF(COUNT($J$20:$J$22)=0,NA(),MIN($J$20:$J$22))</f>
        <v>#N/A</v>
      </c>
      <c r="BV83" s="817" t="e">
        <f>IF(COUNT($J$20:$J$22)=0,NA(),MAX($J$20:$J$22))</f>
        <v>#N/A</v>
      </c>
      <c r="BW83" s="817" t="e">
        <f t="shared" si="16"/>
        <v>#N/A</v>
      </c>
      <c r="BX83" s="817" t="e">
        <f t="shared" si="17"/>
        <v>#N/A</v>
      </c>
      <c r="BY83" s="817" t="e">
        <f t="shared" si="10"/>
        <v>#N/A</v>
      </c>
      <c r="BZ83" s="817" t="e">
        <f>IF(COUNT($J$20:$J$22)=0,NA(),IF(AVERAGE($J$20:$J$22)=0,NA(),AVERAGE($J$20:$J$22)))</f>
        <v>#N/A</v>
      </c>
      <c r="CA83" s="817" t="str">
        <f t="shared" si="11"/>
        <v/>
      </c>
      <c r="CB83" s="817" t="str">
        <f t="shared" si="12"/>
        <v/>
      </c>
      <c r="CC83" s="817" t="str">
        <f t="shared" si="18"/>
        <v/>
      </c>
    </row>
    <row r="84" spans="2:81" x14ac:dyDescent="0.2">
      <c r="B84" s="825"/>
      <c r="C84" s="824"/>
      <c r="D84" s="824"/>
      <c r="E84" s="824"/>
      <c r="F84" s="824"/>
      <c r="G84" s="824"/>
      <c r="H84" s="824"/>
      <c r="I84" s="824"/>
      <c r="J84" s="824"/>
      <c r="K84" s="824"/>
      <c r="L84" s="824"/>
      <c r="M84" s="824"/>
      <c r="N84" s="824"/>
      <c r="O84" s="823"/>
      <c r="P84" s="818" t="s">
        <v>4435</v>
      </c>
      <c r="BE84" s="829" t="s">
        <v>4434</v>
      </c>
      <c r="BF84" s="817" t="e">
        <f>IF($L$10=0,NA(),$L$10)</f>
        <v>#N/A</v>
      </c>
      <c r="BG84" s="817" t="e">
        <f>IF($L$11=0,NA(),$L$11)</f>
        <v>#N/A</v>
      </c>
      <c r="BH84" s="817" t="e">
        <f>IF($L$12=0,NA(),$L$12)</f>
        <v>#N/A</v>
      </c>
      <c r="BI84" s="817" t="e">
        <f>IF(COUNT($L$10:$L$12)=0,NA(),IF(AVERAGE($L$10:$L$12)=0,NA(),AVERAGE($L$10:$L$12)))</f>
        <v>#N/A</v>
      </c>
      <c r="BJ84" s="817" t="e">
        <f>IF(COUNT(L10:L12,L15:L17,L20:L22)=0,NA(),AVERAGE(L10:L12,L15:L17,L20:L22))</f>
        <v>#N/A</v>
      </c>
      <c r="BK84" s="817" t="e">
        <f>IF(COUNT($L$10:$L$12)=0,NA(),MIN($L$10:$L$12))</f>
        <v>#N/A</v>
      </c>
      <c r="BL84" s="817" t="e">
        <f>IF(COUNT($L$10:$L$12)=0,NA(),MAX($L$10:$L$12))</f>
        <v>#N/A</v>
      </c>
      <c r="BM84" s="817" t="e">
        <f>BI84-BK84</f>
        <v>#N/A</v>
      </c>
      <c r="BN84" s="817" t="e">
        <f>BL84-BI84</f>
        <v>#N/A</v>
      </c>
      <c r="BO84" s="829" t="s">
        <v>4433</v>
      </c>
      <c r="BP84" s="817" t="e">
        <f>IF($K$20=0,NA(),$K$20)</f>
        <v>#N/A</v>
      </c>
      <c r="BQ84" s="817" t="e">
        <f>IF($K$21=0,NA(),$K$21)</f>
        <v>#N/A</v>
      </c>
      <c r="BR84" s="817" t="e">
        <f>IF($K$22=0,NA(),$K$22)</f>
        <v>#N/A</v>
      </c>
      <c r="BS84" s="817" t="e">
        <f>IF(COUNT($K$20:$K$22)=0,NA(),IF(AVERAGE($K$20:$K$22)=0,NA(),AVERAGE($K$20:$K$22)))</f>
        <v>#N/A</v>
      </c>
      <c r="BT84" s="817" t="e">
        <f>BT78</f>
        <v>#N/A</v>
      </c>
      <c r="BU84" s="817" t="e">
        <f>IF(COUNT($K$20:$K$22)=0,NA(),MIN($K$20:$K$22))</f>
        <v>#N/A</v>
      </c>
      <c r="BV84" s="817" t="e">
        <f>IF(COUNT($K$20:$K$22)=0,NA(),MAX($K$20:$K$22))</f>
        <v>#N/A</v>
      </c>
      <c r="BW84" s="817" t="e">
        <f t="shared" si="16"/>
        <v>#N/A</v>
      </c>
      <c r="BX84" s="817" t="e">
        <f t="shared" si="17"/>
        <v>#N/A</v>
      </c>
      <c r="BY84" s="817" t="e">
        <f t="shared" si="10"/>
        <v>#N/A</v>
      </c>
      <c r="BZ84" s="817" t="e">
        <f>IF(COUNT($K$20:$K$22)=0,NA(),IF(AVERAGE($K$20:$K$22)=0,NA(),AVERAGE($K$20:$K$22)))</f>
        <v>#N/A</v>
      </c>
      <c r="CA84" s="817" t="str">
        <f t="shared" si="11"/>
        <v/>
      </c>
      <c r="CB84" s="817" t="str">
        <f t="shared" si="12"/>
        <v/>
      </c>
      <c r="CC84" s="817" t="str">
        <f t="shared" si="18"/>
        <v/>
      </c>
    </row>
    <row r="85" spans="2:81" x14ac:dyDescent="0.2">
      <c r="B85" s="825"/>
      <c r="C85" s="824"/>
      <c r="D85" s="824"/>
      <c r="E85" s="824"/>
      <c r="F85" s="824"/>
      <c r="G85" s="824"/>
      <c r="H85" s="824"/>
      <c r="I85" s="824"/>
      <c r="J85" s="824"/>
      <c r="K85" s="824"/>
      <c r="L85" s="824"/>
      <c r="M85" s="824"/>
      <c r="N85" s="824"/>
      <c r="O85" s="823"/>
      <c r="P85" s="818" t="s">
        <v>4432</v>
      </c>
      <c r="BD85" s="817" t="s">
        <v>4431</v>
      </c>
      <c r="BE85" s="829" t="s">
        <v>4430</v>
      </c>
      <c r="BF85" s="817" t="e">
        <f>IF($L$15=0,NA(),$L$15)</f>
        <v>#N/A</v>
      </c>
      <c r="BG85" s="817" t="e">
        <f>IF($L$16=0,NA(),$L$16)</f>
        <v>#N/A</v>
      </c>
      <c r="BH85" s="817" t="e">
        <f>IF($L$17=0,NA(),$L$17)</f>
        <v>#N/A</v>
      </c>
      <c r="BI85" s="817" t="e">
        <f>IF(COUNT($L$15:$L$17)=0,NA(),IF(AVERAGE($L$15:$L$17)=0,NA(),AVERAGE($L$15:$L$17)))</f>
        <v>#N/A</v>
      </c>
      <c r="BJ85" s="817" t="e">
        <f>BJ84</f>
        <v>#N/A</v>
      </c>
      <c r="BK85" s="817" t="e">
        <f>IF(COUNT($L$15:$L$17)=0,NA(),MIN($L$15:$L$17))</f>
        <v>#N/A</v>
      </c>
      <c r="BL85" s="817" t="e">
        <f>IF(COUNT($L$15:$L$17)=0,NA(),MAX($L$15:$L$17))</f>
        <v>#N/A</v>
      </c>
      <c r="BM85" s="817" t="e">
        <f>BI85-BK85</f>
        <v>#N/A</v>
      </c>
      <c r="BN85" s="817" t="e">
        <f>BL85-BI85</f>
        <v>#N/A</v>
      </c>
      <c r="BO85" s="829" t="s">
        <v>4428</v>
      </c>
      <c r="BP85" s="817" t="e">
        <f>IF($L$20=0,NA(),$L$20)</f>
        <v>#N/A</v>
      </c>
      <c r="BQ85" s="817" t="e">
        <f>IF($L$21=0,NA(),$L$21)</f>
        <v>#N/A</v>
      </c>
      <c r="BR85" s="817" t="e">
        <f>IF($L$22=0,NA(),$L$22)</f>
        <v>#N/A</v>
      </c>
      <c r="BS85" s="817" t="e">
        <f>IF(COUNT($L$20:$L$22)=0,NA(),IF(AVERAGE($L$20:$L$22)=0,NA(),AVERAGE($L$20:$L$22)))</f>
        <v>#N/A</v>
      </c>
      <c r="BT85" s="817" t="e">
        <f>BT78</f>
        <v>#N/A</v>
      </c>
      <c r="BU85" s="817" t="e">
        <f>IF(COUNT($L$20:$L$22)=0,NA(),MIN($L$20:$L$22))</f>
        <v>#N/A</v>
      </c>
      <c r="BV85" s="817" t="e">
        <f>IF(COUNT($L$20:$L$22)=0,NA(),MAX($L$20:$L$22))</f>
        <v>#N/A</v>
      </c>
      <c r="BW85" s="817" t="e">
        <f t="shared" si="16"/>
        <v>#N/A</v>
      </c>
      <c r="BX85" s="817" t="e">
        <f t="shared" si="17"/>
        <v>#N/A</v>
      </c>
      <c r="BY85" s="817" t="e">
        <f t="shared" si="10"/>
        <v>#N/A</v>
      </c>
      <c r="BZ85" s="817" t="e">
        <f>IF(COUNT($L$20:$L$22)=0,NA(),IF(AVERAGE($L$20:$L$22)=0,NA(),AVERAGE($L$20:$L$22)))</f>
        <v>#N/A</v>
      </c>
      <c r="CA85" s="817" t="str">
        <f t="shared" si="11"/>
        <v/>
      </c>
      <c r="CB85" s="817" t="str">
        <f t="shared" si="12"/>
        <v/>
      </c>
      <c r="CC85" s="817" t="str">
        <f t="shared" si="18"/>
        <v/>
      </c>
    </row>
    <row r="86" spans="2:81" x14ac:dyDescent="0.2">
      <c r="B86" s="825"/>
      <c r="C86" s="824"/>
      <c r="D86" s="824"/>
      <c r="E86" s="824"/>
      <c r="F86" s="824"/>
      <c r="G86" s="824"/>
      <c r="H86" s="824"/>
      <c r="I86" s="824"/>
      <c r="J86" s="824"/>
      <c r="K86" s="824"/>
      <c r="L86" s="824"/>
      <c r="M86" s="824"/>
      <c r="N86" s="824"/>
      <c r="O86" s="823"/>
      <c r="P86" s="818" t="s">
        <v>4429</v>
      </c>
      <c r="BE86" s="829" t="s">
        <v>4428</v>
      </c>
      <c r="BF86" s="817" t="e">
        <f>IF($L$20=0,NA(),$L$20)</f>
        <v>#N/A</v>
      </c>
      <c r="BG86" s="817" t="e">
        <f>IF($L$21=0,NA(),$L$21)</f>
        <v>#N/A</v>
      </c>
      <c r="BH86" s="817" t="e">
        <f>IF($L$22=0,NA(),$L$22)</f>
        <v>#N/A</v>
      </c>
      <c r="BI86" s="817" t="e">
        <f>IF(COUNT($L$20:$L$22)=0,NA(),IF(AVERAGE($L$20:$L$22)=0,NA(),AVERAGE($L$20:$L$22)))</f>
        <v>#N/A</v>
      </c>
      <c r="BJ86" s="817" t="e">
        <f>BJ84</f>
        <v>#N/A</v>
      </c>
      <c r="BK86" s="817" t="e">
        <f>IF(COUNT($L$20:$L$22)=0,NA(),MIN($L$20:$L$22))</f>
        <v>#N/A</v>
      </c>
      <c r="BL86" s="817" t="e">
        <f>IF(COUNT($L$20:$L$22)=0,NA(),MAX($L$20:$L$22))</f>
        <v>#N/A</v>
      </c>
      <c r="BM86" s="817" t="e">
        <f>BI86-BK86</f>
        <v>#N/A</v>
      </c>
      <c r="BN86" s="817" t="e">
        <f>BL86-BI86</f>
        <v>#N/A</v>
      </c>
      <c r="BO86" s="829" t="s">
        <v>4424</v>
      </c>
      <c r="BP86" s="817" t="e">
        <f>IF($M$20=0,NA(),$M$20)</f>
        <v>#N/A</v>
      </c>
      <c r="BQ86" s="817" t="e">
        <f>IF($M$21=0,NA(),$M$21)</f>
        <v>#N/A</v>
      </c>
      <c r="BR86" s="817" t="e">
        <f>IF($M$22=0,NA(),$M$22)</f>
        <v>#N/A</v>
      </c>
      <c r="BS86" s="817" t="e">
        <f>IF(COUNT($M$20:$M$22)=0,NA(),IF(AVERAGE($M$20:$M$22)=0,NA(),AVERAGE($M$20:$M$22)))</f>
        <v>#N/A</v>
      </c>
      <c r="BT86" s="817" t="e">
        <f>BT78</f>
        <v>#N/A</v>
      </c>
      <c r="BU86" s="817" t="e">
        <f>IF(COUNT($M$20:$M$22)=0,NA(),MIN($M$20:$M$22))</f>
        <v>#N/A</v>
      </c>
      <c r="BV86" s="817" t="e">
        <f>IF(COUNT($M$20:$M$22)=0,NA(),MAX($M$20:$M$22))</f>
        <v>#N/A</v>
      </c>
      <c r="BW86" s="817" t="e">
        <f t="shared" si="16"/>
        <v>#N/A</v>
      </c>
      <c r="BX86" s="817" t="e">
        <f t="shared" si="17"/>
        <v>#N/A</v>
      </c>
      <c r="BY86" s="817" t="e">
        <f t="shared" si="10"/>
        <v>#N/A</v>
      </c>
      <c r="BZ86" s="817" t="e">
        <f>IF(COUNT($M$20:$M$22)=0,NA(),IF(AVERAGE($M$20:$M$22)=0,NA(),AVERAGE($M$20:$M$22)))</f>
        <v>#N/A</v>
      </c>
      <c r="CA86" s="817" t="str">
        <f t="shared" si="11"/>
        <v/>
      </c>
      <c r="CB86" s="817" t="str">
        <f t="shared" si="12"/>
        <v/>
      </c>
      <c r="CC86" s="817" t="str">
        <f t="shared" si="18"/>
        <v/>
      </c>
    </row>
    <row r="87" spans="2:81" x14ac:dyDescent="0.2">
      <c r="B87" s="825"/>
      <c r="C87" s="824"/>
      <c r="D87" s="824"/>
      <c r="E87" s="824"/>
      <c r="F87" s="824"/>
      <c r="G87" s="824"/>
      <c r="H87" s="824"/>
      <c r="I87" s="824"/>
      <c r="J87" s="824"/>
      <c r="K87" s="824"/>
      <c r="L87" s="824"/>
      <c r="M87" s="824"/>
      <c r="N87" s="824"/>
      <c r="O87" s="823"/>
      <c r="BE87" s="830"/>
      <c r="BO87" s="829" t="s">
        <v>4420</v>
      </c>
      <c r="BP87" s="817" t="e">
        <f>IF($N$20=0,NA(),$N$20)</f>
        <v>#N/A</v>
      </c>
      <c r="BQ87" s="817" t="e">
        <f>IF($N$21=0,NA(),$N$21)</f>
        <v>#N/A</v>
      </c>
      <c r="BR87" s="817" t="e">
        <f>IF($N$22=0,NA(),$N$22)</f>
        <v>#N/A</v>
      </c>
      <c r="BS87" s="817" t="e">
        <f>IF(COUNT($N$20:$N$22)=0,NA(),IF(AVERAGE($N$20:$N$22)=0,NA(),AVERAGE($N$20:$N$22)))</f>
        <v>#N/A</v>
      </c>
      <c r="BT87" s="817" t="e">
        <f>BT78</f>
        <v>#N/A</v>
      </c>
      <c r="BU87" s="817" t="e">
        <f>IF(COUNT($N$20:$N$22)=0,NA(),MIN($N$20:$N$22))</f>
        <v>#N/A</v>
      </c>
      <c r="BV87" s="817" t="e">
        <f>IF(COUNT($N$20:$N$22)=0,NA(),MAX($N$20:$N$22))</f>
        <v>#N/A</v>
      </c>
      <c r="BW87" s="817" t="e">
        <f t="shared" si="16"/>
        <v>#N/A</v>
      </c>
      <c r="BX87" s="817" t="e">
        <f t="shared" si="17"/>
        <v>#N/A</v>
      </c>
      <c r="BY87" s="817" t="e">
        <f t="shared" si="10"/>
        <v>#N/A</v>
      </c>
      <c r="BZ87" s="817" t="e">
        <f>IF(COUNT($N$20:$N$22)=0,NA(),IF(AVERAGE($N$20:$N$22)=0,NA(),AVERAGE($N$20:$N$22)))</f>
        <v>#N/A</v>
      </c>
      <c r="CA87" s="817" t="str">
        <f t="shared" si="11"/>
        <v/>
      </c>
      <c r="CB87" s="817" t="str">
        <f t="shared" si="12"/>
        <v/>
      </c>
      <c r="CC87" s="817" t="str">
        <f t="shared" si="18"/>
        <v/>
      </c>
    </row>
    <row r="88" spans="2:81" x14ac:dyDescent="0.2">
      <c r="B88" s="825"/>
      <c r="C88" s="824"/>
      <c r="D88" s="824"/>
      <c r="E88" s="824"/>
      <c r="F88" s="824"/>
      <c r="G88" s="824"/>
      <c r="H88" s="824"/>
      <c r="I88" s="824"/>
      <c r="J88" s="824"/>
      <c r="K88" s="824"/>
      <c r="L88" s="824"/>
      <c r="M88" s="824"/>
      <c r="N88" s="824"/>
      <c r="O88" s="823"/>
      <c r="BE88" s="829" t="s">
        <v>4427</v>
      </c>
      <c r="BF88" s="817" t="e">
        <f>IF($M$10=0,NA(),$M$10)</f>
        <v>#N/A</v>
      </c>
      <c r="BG88" s="817" t="e">
        <f>IF($M$11=0,NA(),$M$11)</f>
        <v>#N/A</v>
      </c>
      <c r="BH88" s="817" t="e">
        <f>IF($M$12=0,NA(),$M$12)</f>
        <v>#N/A</v>
      </c>
      <c r="BI88" s="817" t="e">
        <f>IF(COUNT($M$10:$M$12)=0,NA(),IF(AVERAGE($M$10:$M$12)=0,NA(),AVERAGE($M$10:$M$12)))</f>
        <v>#N/A</v>
      </c>
      <c r="BJ88" s="817" t="e">
        <f>IF(COUNT(M10:M12,M15:M17,M20:M22)=0,NA(),AVERAGE(M10:M12,M15:M17,M20:M22))</f>
        <v>#N/A</v>
      </c>
      <c r="BK88" s="817" t="e">
        <f>IF(COUNT($M$10:$M$12)=0,NA(),MIN($M$10:$M$12))</f>
        <v>#N/A</v>
      </c>
      <c r="BL88" s="817" t="e">
        <f>IF(COUNT($M$10:$M$12)=0,NA(),MAX($M$10:$M$12))</f>
        <v>#N/A</v>
      </c>
      <c r="BM88" s="817" t="e">
        <f>BI88-BK88</f>
        <v>#N/A</v>
      </c>
      <c r="BN88" s="817" t="e">
        <f>BL88-BI88</f>
        <v>#N/A</v>
      </c>
      <c r="CC88" s="832" t="e">
        <f>SUM(CC56:CC87)/COUNT(CC56:CC87)</f>
        <v>#DIV/0!</v>
      </c>
    </row>
    <row r="89" spans="2:81" x14ac:dyDescent="0.2">
      <c r="B89" s="825"/>
      <c r="C89" s="824"/>
      <c r="D89" s="824"/>
      <c r="E89" s="824"/>
      <c r="F89" s="824"/>
      <c r="G89" s="824"/>
      <c r="H89" s="824"/>
      <c r="I89" s="824"/>
      <c r="J89" s="824"/>
      <c r="K89" s="824"/>
      <c r="L89" s="824"/>
      <c r="M89" s="824"/>
      <c r="N89" s="824"/>
      <c r="O89" s="823"/>
      <c r="BD89" s="817" t="s">
        <v>4426</v>
      </c>
      <c r="BE89" s="829" t="s">
        <v>4425</v>
      </c>
      <c r="BF89" s="817" t="e">
        <f>IF($M$15=0,NA(),$M$15)</f>
        <v>#N/A</v>
      </c>
      <c r="BG89" s="817" t="e">
        <f>IF($M$16=0,NA(),$M$16)</f>
        <v>#N/A</v>
      </c>
      <c r="BH89" s="817" t="e">
        <f>IF($M$17=0,NA(),$M$17)</f>
        <v>#N/A</v>
      </c>
      <c r="BI89" s="817" t="e">
        <f>IF(COUNT($M$15:$M$17)=0,NA(),IF(AVERAGE($M$15:$M$17)=0,NA(),AVERAGE($M$15:$M$17)))</f>
        <v>#N/A</v>
      </c>
      <c r="BJ89" s="817" t="e">
        <f>BJ88</f>
        <v>#N/A</v>
      </c>
      <c r="BK89" s="817" t="e">
        <f>IF(COUNT($M$15:$M$17)=0,NA(),MIN($M$15:$M$17))</f>
        <v>#N/A</v>
      </c>
      <c r="BL89" s="817" t="e">
        <f>IF(COUNT($M$15:$M$17)=0,NA(),MAX($M$15:$M$17))</f>
        <v>#N/A</v>
      </c>
      <c r="BM89" s="817" t="e">
        <f>BI89-BK89</f>
        <v>#N/A</v>
      </c>
      <c r="BN89" s="817" t="e">
        <f>BL89-BI89</f>
        <v>#N/A</v>
      </c>
      <c r="CC89" s="831" t="str">
        <f>IF(COUNT(CC56:CC87)=0,"",IF(CC88&lt;0.5,"For an adequate measurement system, at least 50% of averages should fall outside control limits. Because " &amp; FIXED(CC88*100,0,1) &amp; "% of averages are outside control limits, the system is NOT adequate to detect part variation.","For an adequate measurement system, at least 50% of averages should fall outside control limits. Because " &amp; FIXED(CC88*100,0,1) &amp;"% of averages are outside control limits system IS adequate to detect part variation."))</f>
        <v/>
      </c>
    </row>
    <row r="90" spans="2:81" x14ac:dyDescent="0.2">
      <c r="B90" s="825"/>
      <c r="C90" s="824"/>
      <c r="D90" s="824"/>
      <c r="E90" s="824"/>
      <c r="F90" s="824"/>
      <c r="G90" s="824"/>
      <c r="H90" s="824"/>
      <c r="I90" s="824"/>
      <c r="J90" s="824"/>
      <c r="K90" s="824"/>
      <c r="L90" s="824"/>
      <c r="M90" s="824"/>
      <c r="N90" s="824"/>
      <c r="O90" s="823"/>
      <c r="BE90" s="829" t="s">
        <v>4424</v>
      </c>
      <c r="BF90" s="817" t="e">
        <f>IF($M$20=0,NA(),$M$20)</f>
        <v>#N/A</v>
      </c>
      <c r="BG90" s="817" t="e">
        <f>IF($M$21=0,NA(),$M$21)</f>
        <v>#N/A</v>
      </c>
      <c r="BH90" s="817" t="e">
        <f>IF($M$22=0,NA(),$M$22)</f>
        <v>#N/A</v>
      </c>
      <c r="BI90" s="817" t="e">
        <f>IF(COUNT($M$20:$M$22)=0,NA(),IF(AVERAGE($M$20:$M$22)=0,NA(),AVERAGE($M$20:$M$22)))</f>
        <v>#N/A</v>
      </c>
      <c r="BJ90" s="817" t="e">
        <f>BJ88</f>
        <v>#N/A</v>
      </c>
      <c r="BK90" s="817" t="e">
        <f>IF(COUNT($M$20:$M$22)=0,NA(),MIN($M$20:$M$22))</f>
        <v>#N/A</v>
      </c>
      <c r="BL90" s="817" t="e">
        <f>IF(COUNT($M$20:$M$22)=0,NA(),MAX($M$20:$M$22))</f>
        <v>#N/A</v>
      </c>
      <c r="BM90" s="817" t="e">
        <f>BI90-BK90</f>
        <v>#N/A</v>
      </c>
      <c r="BN90" s="817" t="e">
        <f>BL90-BI90</f>
        <v>#N/A</v>
      </c>
    </row>
    <row r="91" spans="2:81" x14ac:dyDescent="0.2">
      <c r="B91" s="825"/>
      <c r="C91" s="824"/>
      <c r="D91" s="824"/>
      <c r="E91" s="824"/>
      <c r="F91" s="824"/>
      <c r="G91" s="824"/>
      <c r="H91" s="824"/>
      <c r="I91" s="824"/>
      <c r="J91" s="824"/>
      <c r="K91" s="824"/>
      <c r="L91" s="824"/>
      <c r="M91" s="824"/>
      <c r="N91" s="824"/>
      <c r="O91" s="823"/>
      <c r="BE91" s="830"/>
    </row>
    <row r="92" spans="2:81" x14ac:dyDescent="0.2">
      <c r="B92" s="825"/>
      <c r="C92" s="824"/>
      <c r="D92" s="824"/>
      <c r="E92" s="824"/>
      <c r="F92" s="824"/>
      <c r="G92" s="824"/>
      <c r="H92" s="824"/>
      <c r="I92" s="824"/>
      <c r="J92" s="824"/>
      <c r="K92" s="824"/>
      <c r="L92" s="824"/>
      <c r="M92" s="824"/>
      <c r="N92" s="824"/>
      <c r="O92" s="823"/>
      <c r="BE92" s="829" t="s">
        <v>4423</v>
      </c>
      <c r="BF92" s="817" t="e">
        <f>IF($N$10=0,NA(),$N$10)</f>
        <v>#N/A</v>
      </c>
      <c r="BG92" s="817" t="e">
        <f>IF($N$11=0,NA(),$N$11)</f>
        <v>#N/A</v>
      </c>
      <c r="BH92" s="817" t="e">
        <f>IF($N$12=0,NA(),$N$12)</f>
        <v>#N/A</v>
      </c>
      <c r="BI92" s="817" t="e">
        <f>IF(COUNT($N$10:$N$12)=0,NA(),IF(AVERAGE($N$10:$N$12)=0,NA(),AVERAGE($N$10:$N$12)))</f>
        <v>#N/A</v>
      </c>
      <c r="BJ92" s="817" t="e">
        <f>IF(COUNT(N10:N12,N15:N17,N20:N22)=0,NA(),AVERAGE(N10:N12,N15:N17,N20:N22))</f>
        <v>#N/A</v>
      </c>
      <c r="BK92" s="817" t="e">
        <f>IF(COUNT($N$10:$N$12)=0,NA(),MIN($N$10:$N$12))</f>
        <v>#N/A</v>
      </c>
      <c r="BL92" s="817" t="e">
        <f>IF(COUNT($N$10:$N$12)=0,NA(),MAX($N$10:$N$12))</f>
        <v>#N/A</v>
      </c>
      <c r="BM92" s="817" t="e">
        <f>BI92-BK92</f>
        <v>#N/A</v>
      </c>
      <c r="BN92" s="817" t="e">
        <f>BL92-BI92</f>
        <v>#N/A</v>
      </c>
    </row>
    <row r="93" spans="2:81" x14ac:dyDescent="0.2">
      <c r="B93" s="825"/>
      <c r="C93" s="824"/>
      <c r="D93" s="824"/>
      <c r="E93" s="824"/>
      <c r="F93" s="824"/>
      <c r="G93" s="824"/>
      <c r="H93" s="824"/>
      <c r="I93" s="824"/>
      <c r="J93" s="824"/>
      <c r="K93" s="824"/>
      <c r="L93" s="824"/>
      <c r="M93" s="824"/>
      <c r="N93" s="824"/>
      <c r="O93" s="823"/>
      <c r="BD93" s="817" t="s">
        <v>4422</v>
      </c>
      <c r="BE93" s="829" t="s">
        <v>4421</v>
      </c>
      <c r="BF93" s="817" t="e">
        <f>IF($N$15=0,NA(),$N$15)</f>
        <v>#N/A</v>
      </c>
      <c r="BG93" s="817" t="e">
        <f>IF($N$16=0,NA(),$N$16)</f>
        <v>#N/A</v>
      </c>
      <c r="BH93" s="817" t="e">
        <f>IF($N$17=0,NA(),$N$17)</f>
        <v>#N/A</v>
      </c>
      <c r="BI93" s="817" t="e">
        <f>IF(COUNT($N$15:$N$17)=0,NA(),IF(AVERAGE($N$15:$N$17)=0,NA(),AVERAGE($N$15:$N$17)))</f>
        <v>#N/A</v>
      </c>
      <c r="BJ93" s="817" t="e">
        <f>BJ92</f>
        <v>#N/A</v>
      </c>
      <c r="BK93" s="817" t="e">
        <f>IF(COUNT($N$15:$N$17)=0,NA(),MIN($N$15:$N$17))</f>
        <v>#N/A</v>
      </c>
      <c r="BL93" s="817" t="e">
        <f>IF(COUNT($N$15:$N$17)=0,NA(),MAX($N$15:$N$17))</f>
        <v>#N/A</v>
      </c>
      <c r="BM93" s="817" t="e">
        <f>BI93-BK93</f>
        <v>#N/A</v>
      </c>
      <c r="BN93" s="817" t="e">
        <f>BL93-BI93</f>
        <v>#N/A</v>
      </c>
    </row>
    <row r="94" spans="2:81" x14ac:dyDescent="0.2">
      <c r="B94" s="825"/>
      <c r="C94" s="827"/>
      <c r="D94" s="826"/>
      <c r="E94" s="826"/>
      <c r="F94" s="826"/>
      <c r="G94" s="826"/>
      <c r="H94" s="826"/>
      <c r="I94" s="826"/>
      <c r="J94" s="826"/>
      <c r="K94" s="826"/>
      <c r="L94" s="826"/>
      <c r="M94" s="826"/>
      <c r="N94" s="826"/>
      <c r="O94" s="823"/>
      <c r="BE94" s="829" t="s">
        <v>4420</v>
      </c>
      <c r="BF94" s="817" t="e">
        <f>IF($N$20=0,NA(),$N$20)</f>
        <v>#N/A</v>
      </c>
      <c r="BG94" s="817" t="e">
        <f>IF($N$21=0,NA(),$N$21)</f>
        <v>#N/A</v>
      </c>
      <c r="BH94" s="817" t="e">
        <f>IF($N$22=0,NA(),$N$22)</f>
        <v>#N/A</v>
      </c>
      <c r="BI94" s="817" t="e">
        <f>IF(COUNT($N$20:$N$22)=0,NA(),IF(AVERAGE($N$20:$N$22)=0,NA(),AVERAGE($N$20:$N$22)))</f>
        <v>#N/A</v>
      </c>
      <c r="BJ94" s="817" t="e">
        <f>BJ92</f>
        <v>#N/A</v>
      </c>
      <c r="BK94" s="817" t="e">
        <f>IF(COUNT($N$20:$N$22)=0,NA(),MIN($N$20:$N$22))</f>
        <v>#N/A</v>
      </c>
      <c r="BL94" s="817" t="e">
        <f>IF(COUNT($N$20:$N$22)=0,NA(),MAX($N$20:$N$22))</f>
        <v>#N/A</v>
      </c>
      <c r="BM94" s="817" t="e">
        <f>BI94-BK94</f>
        <v>#N/A</v>
      </c>
      <c r="BN94" s="817" t="e">
        <f>BL94-BI94</f>
        <v>#N/A</v>
      </c>
    </row>
    <row r="95" spans="2:81" x14ac:dyDescent="0.2">
      <c r="B95" s="825"/>
      <c r="C95" s="824"/>
      <c r="D95" s="824"/>
      <c r="E95" s="824"/>
      <c r="F95" s="824"/>
      <c r="G95" s="824"/>
      <c r="H95" s="824"/>
      <c r="I95" s="824"/>
      <c r="J95" s="824"/>
      <c r="K95" s="824"/>
      <c r="L95" s="824"/>
      <c r="M95" s="824"/>
      <c r="N95" s="824"/>
      <c r="O95" s="823"/>
      <c r="BJ95" s="828"/>
    </row>
    <row r="96" spans="2:81" x14ac:dyDescent="0.2">
      <c r="B96" s="825"/>
      <c r="C96" s="824"/>
      <c r="D96" s="824"/>
      <c r="E96" s="824"/>
      <c r="F96" s="824"/>
      <c r="G96" s="824"/>
      <c r="H96" s="824"/>
      <c r="I96" s="824"/>
      <c r="J96" s="824"/>
      <c r="K96" s="824"/>
      <c r="L96" s="824"/>
      <c r="M96" s="824"/>
      <c r="N96" s="824"/>
      <c r="O96" s="823"/>
    </row>
    <row r="97" spans="2:62" x14ac:dyDescent="0.2">
      <c r="B97" s="825"/>
      <c r="C97" s="824"/>
      <c r="D97" s="824"/>
      <c r="E97" s="824"/>
      <c r="F97" s="824"/>
      <c r="G97" s="824"/>
      <c r="H97" s="824"/>
      <c r="I97" s="824"/>
      <c r="J97" s="824"/>
      <c r="K97" s="824"/>
      <c r="L97" s="824"/>
      <c r="M97" s="824"/>
      <c r="N97" s="824"/>
      <c r="O97" s="823"/>
    </row>
    <row r="98" spans="2:62" x14ac:dyDescent="0.2">
      <c r="B98" s="825"/>
      <c r="C98" s="824"/>
      <c r="D98" s="824"/>
      <c r="E98" s="824"/>
      <c r="F98" s="824"/>
      <c r="G98" s="824"/>
      <c r="H98" s="824"/>
      <c r="I98" s="824"/>
      <c r="J98" s="824"/>
      <c r="K98" s="824"/>
      <c r="L98" s="824"/>
      <c r="M98" s="824"/>
      <c r="N98" s="824"/>
      <c r="O98" s="823"/>
    </row>
    <row r="99" spans="2:62" x14ac:dyDescent="0.2">
      <c r="B99" s="825"/>
      <c r="C99" s="824"/>
      <c r="D99" s="824"/>
      <c r="E99" s="824"/>
      <c r="F99" s="824"/>
      <c r="G99" s="824"/>
      <c r="H99" s="824"/>
      <c r="I99" s="824"/>
      <c r="J99" s="824"/>
      <c r="K99" s="824"/>
      <c r="L99" s="824"/>
      <c r="M99" s="824"/>
      <c r="N99" s="824"/>
      <c r="O99" s="823"/>
      <c r="BJ99" s="828"/>
    </row>
    <row r="100" spans="2:62" x14ac:dyDescent="0.2">
      <c r="B100" s="825"/>
      <c r="C100" s="824"/>
      <c r="D100" s="824"/>
      <c r="E100" s="824"/>
      <c r="F100" s="824"/>
      <c r="G100" s="824"/>
      <c r="H100" s="824"/>
      <c r="I100" s="824"/>
      <c r="J100" s="824"/>
      <c r="K100" s="824"/>
      <c r="L100" s="824"/>
      <c r="M100" s="824"/>
      <c r="N100" s="824"/>
      <c r="O100" s="823"/>
    </row>
    <row r="101" spans="2:62" x14ac:dyDescent="0.2">
      <c r="B101" s="825"/>
      <c r="C101" s="824"/>
      <c r="D101" s="824"/>
      <c r="E101" s="824"/>
      <c r="F101" s="824"/>
      <c r="G101" s="824"/>
      <c r="H101" s="824"/>
      <c r="I101" s="824"/>
      <c r="J101" s="824"/>
      <c r="K101" s="824"/>
      <c r="L101" s="824"/>
      <c r="M101" s="824"/>
      <c r="N101" s="824"/>
      <c r="O101" s="823"/>
      <c r="P101" s="818" t="s">
        <v>4419</v>
      </c>
    </row>
    <row r="102" spans="2:62" x14ac:dyDescent="0.2">
      <c r="B102" s="825"/>
      <c r="C102" s="824"/>
      <c r="D102" s="824"/>
      <c r="E102" s="824"/>
      <c r="F102" s="824"/>
      <c r="G102" s="824"/>
      <c r="H102" s="824"/>
      <c r="I102" s="824"/>
      <c r="J102" s="824"/>
      <c r="K102" s="824"/>
      <c r="L102" s="824"/>
      <c r="M102" s="824"/>
      <c r="N102" s="824"/>
      <c r="O102" s="823"/>
      <c r="P102" s="818" t="s">
        <v>4418</v>
      </c>
    </row>
    <row r="103" spans="2:62" x14ac:dyDescent="0.2">
      <c r="B103" s="825"/>
      <c r="C103" s="824"/>
      <c r="D103" s="824"/>
      <c r="E103" s="824"/>
      <c r="F103" s="824"/>
      <c r="G103" s="824"/>
      <c r="H103" s="824"/>
      <c r="I103" s="824"/>
      <c r="J103" s="824"/>
      <c r="K103" s="824"/>
      <c r="L103" s="824"/>
      <c r="M103" s="824"/>
      <c r="N103" s="824"/>
      <c r="O103" s="823"/>
      <c r="BJ103" s="828"/>
    </row>
    <row r="104" spans="2:62" x14ac:dyDescent="0.2">
      <c r="B104" s="825"/>
      <c r="C104" s="824"/>
      <c r="D104" s="824"/>
      <c r="E104" s="824"/>
      <c r="F104" s="824"/>
      <c r="G104" s="824"/>
      <c r="H104" s="824"/>
      <c r="I104" s="824"/>
      <c r="J104" s="824"/>
      <c r="K104" s="824"/>
      <c r="L104" s="824"/>
      <c r="M104" s="824"/>
      <c r="N104" s="824"/>
      <c r="O104" s="823"/>
      <c r="P104" s="818" t="s">
        <v>4417</v>
      </c>
    </row>
    <row r="105" spans="2:62" x14ac:dyDescent="0.2">
      <c r="B105" s="825"/>
      <c r="C105" s="824"/>
      <c r="D105" s="824"/>
      <c r="E105" s="824"/>
      <c r="F105" s="824"/>
      <c r="G105" s="824"/>
      <c r="H105" s="824"/>
      <c r="I105" s="824"/>
      <c r="J105" s="824"/>
      <c r="K105" s="824"/>
      <c r="L105" s="824"/>
      <c r="M105" s="824"/>
      <c r="N105" s="824"/>
      <c r="O105" s="823"/>
      <c r="P105" s="818" t="s">
        <v>4416</v>
      </c>
    </row>
    <row r="106" spans="2:62" x14ac:dyDescent="0.2">
      <c r="B106" s="825"/>
      <c r="C106" s="824"/>
      <c r="D106" s="824"/>
      <c r="E106" s="824"/>
      <c r="F106" s="824"/>
      <c r="G106" s="824"/>
      <c r="H106" s="824"/>
      <c r="I106" s="824"/>
      <c r="J106" s="824"/>
      <c r="K106" s="824"/>
      <c r="L106" s="824"/>
      <c r="M106" s="824"/>
      <c r="N106" s="824"/>
      <c r="O106" s="823"/>
    </row>
    <row r="107" spans="2:62" x14ac:dyDescent="0.2">
      <c r="B107" s="825"/>
      <c r="C107" s="824"/>
      <c r="D107" s="824"/>
      <c r="E107" s="824"/>
      <c r="F107" s="824"/>
      <c r="G107" s="824"/>
      <c r="H107" s="824"/>
      <c r="I107" s="824"/>
      <c r="J107" s="824"/>
      <c r="K107" s="824"/>
      <c r="L107" s="824"/>
      <c r="M107" s="824"/>
      <c r="N107" s="824"/>
      <c r="O107" s="823"/>
      <c r="P107" s="818" t="s">
        <v>4415</v>
      </c>
      <c r="BJ107" s="828"/>
    </row>
    <row r="108" spans="2:62" x14ac:dyDescent="0.2">
      <c r="B108" s="825"/>
      <c r="C108" s="824"/>
      <c r="D108" s="824"/>
      <c r="E108" s="824"/>
      <c r="F108" s="824"/>
      <c r="G108" s="824"/>
      <c r="H108" s="824"/>
      <c r="I108" s="824"/>
      <c r="J108" s="824"/>
      <c r="K108" s="824"/>
      <c r="L108" s="824"/>
      <c r="M108" s="824"/>
      <c r="N108" s="824"/>
      <c r="O108" s="823"/>
    </row>
    <row r="109" spans="2:62" x14ac:dyDescent="0.2">
      <c r="B109" s="825"/>
      <c r="C109" s="824"/>
      <c r="D109" s="824"/>
      <c r="E109" s="824"/>
      <c r="F109" s="824"/>
      <c r="G109" s="824"/>
      <c r="H109" s="824"/>
      <c r="I109" s="824"/>
      <c r="J109" s="824"/>
      <c r="K109" s="824"/>
      <c r="L109" s="824"/>
      <c r="M109" s="824"/>
      <c r="N109" s="824"/>
      <c r="O109" s="823"/>
      <c r="P109" s="818" t="s">
        <v>4414</v>
      </c>
    </row>
    <row r="110" spans="2:62" x14ac:dyDescent="0.2">
      <c r="B110" s="825"/>
      <c r="C110" s="824"/>
      <c r="D110" s="824"/>
      <c r="E110" s="824"/>
      <c r="F110" s="824"/>
      <c r="G110" s="824"/>
      <c r="H110" s="824"/>
      <c r="I110" s="824"/>
      <c r="J110" s="824"/>
      <c r="K110" s="824"/>
      <c r="L110" s="824"/>
      <c r="M110" s="824"/>
      <c r="N110" s="824"/>
      <c r="O110" s="823"/>
      <c r="P110" s="818" t="s">
        <v>4413</v>
      </c>
    </row>
    <row r="111" spans="2:62" x14ac:dyDescent="0.2">
      <c r="B111" s="825"/>
      <c r="C111" s="824"/>
      <c r="D111" s="824"/>
      <c r="E111" s="824"/>
      <c r="F111" s="824"/>
      <c r="G111" s="824"/>
      <c r="H111" s="824"/>
      <c r="I111" s="824"/>
      <c r="J111" s="824"/>
      <c r="K111" s="824"/>
      <c r="L111" s="824"/>
      <c r="M111" s="824"/>
      <c r="N111" s="824"/>
      <c r="O111" s="823"/>
      <c r="P111" s="818" t="s">
        <v>4412</v>
      </c>
    </row>
    <row r="112" spans="2:62" x14ac:dyDescent="0.2">
      <c r="B112" s="825"/>
      <c r="C112" s="824"/>
      <c r="D112" s="824"/>
      <c r="E112" s="824"/>
      <c r="F112" s="824"/>
      <c r="G112" s="824"/>
      <c r="H112" s="824"/>
      <c r="I112" s="824"/>
      <c r="J112" s="824"/>
      <c r="K112" s="824"/>
      <c r="L112" s="824"/>
      <c r="M112" s="824"/>
      <c r="N112" s="824"/>
      <c r="O112" s="823"/>
    </row>
    <row r="113" spans="2:16" x14ac:dyDescent="0.2">
      <c r="B113" s="825"/>
      <c r="C113" s="824"/>
      <c r="D113" s="824"/>
      <c r="E113" s="824"/>
      <c r="F113" s="824"/>
      <c r="G113" s="824"/>
      <c r="H113" s="824"/>
      <c r="I113" s="824"/>
      <c r="J113" s="824"/>
      <c r="K113" s="824"/>
      <c r="L113" s="824"/>
      <c r="M113" s="824"/>
      <c r="N113" s="824"/>
      <c r="O113" s="823"/>
    </row>
    <row r="114" spans="2:16" x14ac:dyDescent="0.2">
      <c r="B114" s="825"/>
      <c r="C114" s="824"/>
      <c r="D114" s="824"/>
      <c r="E114" s="824"/>
      <c r="F114" s="824"/>
      <c r="G114" s="824"/>
      <c r="H114" s="824"/>
      <c r="I114" s="824"/>
      <c r="J114" s="824"/>
      <c r="K114" s="824"/>
      <c r="L114" s="824"/>
      <c r="M114" s="824"/>
      <c r="N114" s="824"/>
      <c r="O114" s="823"/>
    </row>
    <row r="115" spans="2:16" x14ac:dyDescent="0.2">
      <c r="B115" s="825"/>
      <c r="C115" s="824"/>
      <c r="D115" s="824"/>
      <c r="E115" s="824"/>
      <c r="F115" s="824"/>
      <c r="G115" s="824"/>
      <c r="H115" s="824"/>
      <c r="I115" s="824"/>
      <c r="J115" s="824"/>
      <c r="K115" s="824"/>
      <c r="L115" s="824"/>
      <c r="M115" s="824"/>
      <c r="N115" s="824"/>
      <c r="O115" s="823"/>
    </row>
    <row r="116" spans="2:16" x14ac:dyDescent="0.2">
      <c r="B116" s="825"/>
      <c r="C116" s="824"/>
      <c r="D116" s="824"/>
      <c r="E116" s="824"/>
      <c r="F116" s="824"/>
      <c r="G116" s="824"/>
      <c r="H116" s="824"/>
      <c r="I116" s="824"/>
      <c r="J116" s="824"/>
      <c r="K116" s="824"/>
      <c r="L116" s="824"/>
      <c r="M116" s="824"/>
      <c r="N116" s="824"/>
      <c r="O116" s="823"/>
    </row>
    <row r="117" spans="2:16" x14ac:dyDescent="0.2">
      <c r="B117" s="825"/>
      <c r="C117" s="824"/>
      <c r="D117" s="824"/>
      <c r="E117" s="824"/>
      <c r="F117" s="824"/>
      <c r="G117" s="824"/>
      <c r="H117" s="824"/>
      <c r="I117" s="824"/>
      <c r="J117" s="824"/>
      <c r="K117" s="824"/>
      <c r="L117" s="824"/>
      <c r="M117" s="824"/>
      <c r="N117" s="824"/>
      <c r="O117" s="823"/>
    </row>
    <row r="118" spans="2:16" x14ac:dyDescent="0.2">
      <c r="B118" s="825"/>
      <c r="C118" s="824"/>
      <c r="D118" s="824"/>
      <c r="E118" s="824"/>
      <c r="F118" s="824"/>
      <c r="G118" s="824"/>
      <c r="H118" s="824"/>
      <c r="I118" s="824"/>
      <c r="J118" s="824"/>
      <c r="K118" s="824"/>
      <c r="L118" s="824"/>
      <c r="M118" s="824"/>
      <c r="N118" s="824"/>
      <c r="O118" s="823"/>
    </row>
    <row r="119" spans="2:16" x14ac:dyDescent="0.2">
      <c r="B119" s="825"/>
      <c r="C119" s="827"/>
      <c r="D119" s="826"/>
      <c r="E119" s="827"/>
      <c r="F119" s="827"/>
      <c r="G119" s="827"/>
      <c r="H119" s="827"/>
      <c r="I119" s="827"/>
      <c r="J119" s="827"/>
      <c r="K119" s="827"/>
      <c r="L119" s="827"/>
      <c r="M119" s="827"/>
      <c r="N119" s="827"/>
      <c r="O119" s="823"/>
    </row>
    <row r="120" spans="2:16" x14ac:dyDescent="0.2">
      <c r="B120" s="825"/>
      <c r="C120" s="824"/>
      <c r="D120" s="826"/>
      <c r="E120" s="826"/>
      <c r="F120" s="826"/>
      <c r="G120" s="826"/>
      <c r="H120" s="826"/>
      <c r="I120" s="826"/>
      <c r="J120" s="826"/>
      <c r="K120" s="826"/>
      <c r="L120" s="826"/>
      <c r="M120" s="826"/>
      <c r="N120" s="826"/>
      <c r="O120" s="823"/>
    </row>
    <row r="121" spans="2:16" x14ac:dyDescent="0.2">
      <c r="B121" s="825"/>
      <c r="C121" s="824"/>
      <c r="D121" s="824"/>
      <c r="E121" s="824"/>
      <c r="F121" s="824"/>
      <c r="G121" s="824"/>
      <c r="H121" s="824"/>
      <c r="I121" s="824"/>
      <c r="J121" s="824"/>
      <c r="K121" s="824"/>
      <c r="L121" s="824"/>
      <c r="M121" s="824"/>
      <c r="N121" s="824"/>
      <c r="O121" s="823"/>
    </row>
    <row r="122" spans="2:16" x14ac:dyDescent="0.2">
      <c r="B122" s="825"/>
      <c r="C122" s="824"/>
      <c r="D122" s="824"/>
      <c r="E122" s="824"/>
      <c r="F122" s="824"/>
      <c r="G122" s="824"/>
      <c r="H122" s="824"/>
      <c r="I122" s="824"/>
      <c r="J122" s="824"/>
      <c r="K122" s="824"/>
      <c r="L122" s="824"/>
      <c r="M122" s="824"/>
      <c r="N122" s="824"/>
      <c r="O122" s="823"/>
    </row>
    <row r="123" spans="2:16" x14ac:dyDescent="0.2">
      <c r="B123" s="825"/>
      <c r="C123" s="824"/>
      <c r="D123" s="824"/>
      <c r="E123" s="824"/>
      <c r="F123" s="824"/>
      <c r="G123" s="824"/>
      <c r="H123" s="824"/>
      <c r="I123" s="824"/>
      <c r="J123" s="824"/>
      <c r="K123" s="824"/>
      <c r="L123" s="824"/>
      <c r="M123" s="824"/>
      <c r="N123" s="824"/>
      <c r="O123" s="823"/>
    </row>
    <row r="124" spans="2:16" x14ac:dyDescent="0.2">
      <c r="B124" s="825"/>
      <c r="C124" s="824"/>
      <c r="D124" s="824"/>
      <c r="E124" s="824"/>
      <c r="F124" s="824"/>
      <c r="G124" s="824"/>
      <c r="H124" s="824"/>
      <c r="I124" s="824"/>
      <c r="J124" s="824"/>
      <c r="K124" s="824"/>
      <c r="L124" s="824"/>
      <c r="M124" s="824"/>
      <c r="N124" s="824"/>
      <c r="O124" s="823"/>
      <c r="P124" s="818" t="s">
        <v>4411</v>
      </c>
    </row>
    <row r="125" spans="2:16" x14ac:dyDescent="0.2">
      <c r="B125" s="825"/>
      <c r="C125" s="824"/>
      <c r="D125" s="824"/>
      <c r="E125" s="824"/>
      <c r="F125" s="824"/>
      <c r="G125" s="824"/>
      <c r="H125" s="824"/>
      <c r="I125" s="824"/>
      <c r="J125" s="824"/>
      <c r="K125" s="824"/>
      <c r="L125" s="824"/>
      <c r="M125" s="824"/>
      <c r="N125" s="824"/>
      <c r="O125" s="823"/>
    </row>
    <row r="126" spans="2:16" x14ac:dyDescent="0.2">
      <c r="B126" s="825"/>
      <c r="C126" s="824"/>
      <c r="D126" s="824"/>
      <c r="E126" s="824"/>
      <c r="F126" s="824"/>
      <c r="G126" s="824"/>
      <c r="H126" s="824"/>
      <c r="I126" s="824"/>
      <c r="J126" s="824"/>
      <c r="K126" s="824"/>
      <c r="L126" s="824"/>
      <c r="M126" s="824"/>
      <c r="N126" s="824"/>
      <c r="O126" s="823"/>
      <c r="P126" s="818" t="s">
        <v>4410</v>
      </c>
    </row>
    <row r="127" spans="2:16" x14ac:dyDescent="0.2">
      <c r="B127" s="825"/>
      <c r="C127" s="824"/>
      <c r="D127" s="824"/>
      <c r="E127" s="824"/>
      <c r="F127" s="824"/>
      <c r="G127" s="824"/>
      <c r="H127" s="824"/>
      <c r="I127" s="824"/>
      <c r="J127" s="824"/>
      <c r="K127" s="824"/>
      <c r="L127" s="824"/>
      <c r="M127" s="824"/>
      <c r="N127" s="824"/>
      <c r="O127" s="823"/>
      <c r="P127" s="818" t="s">
        <v>4409</v>
      </c>
    </row>
    <row r="128" spans="2:16" x14ac:dyDescent="0.2">
      <c r="B128" s="825"/>
      <c r="C128" s="824"/>
      <c r="D128" s="824"/>
      <c r="E128" s="824"/>
      <c r="F128" s="824"/>
      <c r="G128" s="824"/>
      <c r="H128" s="824"/>
      <c r="I128" s="824"/>
      <c r="J128" s="824"/>
      <c r="K128" s="824"/>
      <c r="L128" s="824"/>
      <c r="M128" s="824"/>
      <c r="N128" s="824"/>
      <c r="O128" s="823"/>
    </row>
    <row r="129" spans="2:15" x14ac:dyDescent="0.2">
      <c r="B129" s="825"/>
      <c r="C129" s="824"/>
      <c r="D129" s="824"/>
      <c r="E129" s="824"/>
      <c r="F129" s="824"/>
      <c r="G129" s="824"/>
      <c r="H129" s="824"/>
      <c r="I129" s="824"/>
      <c r="J129" s="824"/>
      <c r="K129" s="824"/>
      <c r="L129" s="824"/>
      <c r="M129" s="824"/>
      <c r="N129" s="824"/>
      <c r="O129" s="823"/>
    </row>
    <row r="130" spans="2:15" x14ac:dyDescent="0.2">
      <c r="B130" s="825"/>
      <c r="C130" s="824"/>
      <c r="D130" s="824"/>
      <c r="E130" s="824"/>
      <c r="F130" s="824"/>
      <c r="G130" s="824"/>
      <c r="H130" s="824"/>
      <c r="I130" s="824"/>
      <c r="J130" s="824"/>
      <c r="K130" s="824"/>
      <c r="L130" s="824"/>
      <c r="M130" s="824"/>
      <c r="N130" s="824"/>
      <c r="O130" s="823"/>
    </row>
    <row r="131" spans="2:15" x14ac:dyDescent="0.2">
      <c r="B131" s="825"/>
      <c r="C131" s="824"/>
      <c r="D131" s="824"/>
      <c r="E131" s="824"/>
      <c r="F131" s="824"/>
      <c r="G131" s="824"/>
      <c r="H131" s="824"/>
      <c r="I131" s="824"/>
      <c r="J131" s="824"/>
      <c r="K131" s="824"/>
      <c r="L131" s="824"/>
      <c r="M131" s="824"/>
      <c r="N131" s="824"/>
      <c r="O131" s="823"/>
    </row>
    <row r="132" spans="2:15" x14ac:dyDescent="0.2">
      <c r="B132" s="825"/>
      <c r="C132" s="824"/>
      <c r="D132" s="824"/>
      <c r="E132" s="824"/>
      <c r="F132" s="824"/>
      <c r="G132" s="824"/>
      <c r="H132" s="824"/>
      <c r="I132" s="824"/>
      <c r="J132" s="824"/>
      <c r="K132" s="824"/>
      <c r="L132" s="824"/>
      <c r="M132" s="824"/>
      <c r="N132" s="824"/>
      <c r="O132" s="823"/>
    </row>
    <row r="133" spans="2:15" x14ac:dyDescent="0.2">
      <c r="B133" s="825"/>
      <c r="C133" s="824"/>
      <c r="D133" s="824"/>
      <c r="E133" s="824"/>
      <c r="F133" s="824"/>
      <c r="G133" s="824"/>
      <c r="H133" s="824"/>
      <c r="I133" s="824"/>
      <c r="J133" s="824"/>
      <c r="K133" s="824"/>
      <c r="L133" s="824"/>
      <c r="M133" s="824"/>
      <c r="N133" s="824"/>
      <c r="O133" s="823"/>
    </row>
    <row r="134" spans="2:15" x14ac:dyDescent="0.2">
      <c r="B134" s="825"/>
      <c r="C134" s="824"/>
      <c r="D134" s="824"/>
      <c r="E134" s="824"/>
      <c r="F134" s="824"/>
      <c r="G134" s="824"/>
      <c r="H134" s="824"/>
      <c r="I134" s="824"/>
      <c r="J134" s="824"/>
      <c r="K134" s="824"/>
      <c r="L134" s="824"/>
      <c r="M134" s="824"/>
      <c r="N134" s="824"/>
      <c r="O134" s="823"/>
    </row>
    <row r="135" spans="2:15" x14ac:dyDescent="0.2">
      <c r="B135" s="825"/>
      <c r="C135" s="824"/>
      <c r="D135" s="824"/>
      <c r="E135" s="824"/>
      <c r="F135" s="824"/>
      <c r="G135" s="824"/>
      <c r="H135" s="824"/>
      <c r="I135" s="824"/>
      <c r="J135" s="824"/>
      <c r="K135" s="824"/>
      <c r="L135" s="824"/>
      <c r="M135" s="824"/>
      <c r="N135" s="824"/>
      <c r="O135" s="823"/>
    </row>
    <row r="136" spans="2:15" x14ac:dyDescent="0.2">
      <c r="B136" s="825"/>
      <c r="C136" s="824"/>
      <c r="D136" s="824"/>
      <c r="E136" s="824"/>
      <c r="F136" s="824"/>
      <c r="G136" s="824"/>
      <c r="H136" s="824"/>
      <c r="I136" s="824"/>
      <c r="J136" s="824"/>
      <c r="K136" s="824"/>
      <c r="L136" s="824"/>
      <c r="M136" s="824"/>
      <c r="N136" s="824"/>
      <c r="O136" s="823"/>
    </row>
    <row r="137" spans="2:15" x14ac:dyDescent="0.2">
      <c r="B137" s="825"/>
      <c r="C137" s="824"/>
      <c r="D137" s="824"/>
      <c r="E137" s="824"/>
      <c r="F137" s="824"/>
      <c r="G137" s="824"/>
      <c r="H137" s="824"/>
      <c r="I137" s="824"/>
      <c r="J137" s="824"/>
      <c r="K137" s="824"/>
      <c r="L137" s="824"/>
      <c r="M137" s="824"/>
      <c r="N137" s="824"/>
      <c r="O137" s="823"/>
    </row>
    <row r="138" spans="2:15" x14ac:dyDescent="0.2">
      <c r="B138" s="825"/>
      <c r="C138" s="824"/>
      <c r="D138" s="824"/>
      <c r="E138" s="824"/>
      <c r="F138" s="824"/>
      <c r="G138" s="824"/>
      <c r="H138" s="824"/>
      <c r="I138" s="824"/>
      <c r="J138" s="824"/>
      <c r="K138" s="824"/>
      <c r="L138" s="824"/>
      <c r="M138" s="824"/>
      <c r="N138" s="824"/>
      <c r="O138" s="823"/>
    </row>
    <row r="139" spans="2:15" x14ac:dyDescent="0.2">
      <c r="B139" s="825"/>
      <c r="C139" s="824"/>
      <c r="D139" s="824"/>
      <c r="E139" s="824"/>
      <c r="F139" s="824"/>
      <c r="G139" s="824"/>
      <c r="H139" s="824"/>
      <c r="I139" s="824"/>
      <c r="J139" s="824"/>
      <c r="K139" s="824"/>
      <c r="L139" s="824"/>
      <c r="M139" s="824"/>
      <c r="N139" s="824"/>
      <c r="O139" s="823"/>
    </row>
    <row r="140" spans="2:15" x14ac:dyDescent="0.2">
      <c r="B140" s="825"/>
      <c r="C140" s="824"/>
      <c r="D140" s="824"/>
      <c r="E140" s="824"/>
      <c r="F140" s="824"/>
      <c r="G140" s="824"/>
      <c r="H140" s="824"/>
      <c r="I140" s="824"/>
      <c r="J140" s="824"/>
      <c r="K140" s="824"/>
      <c r="L140" s="824"/>
      <c r="M140" s="824"/>
      <c r="N140" s="824"/>
      <c r="O140" s="823"/>
    </row>
    <row r="141" spans="2:15" x14ac:dyDescent="0.2">
      <c r="B141" s="825"/>
      <c r="C141" s="824"/>
      <c r="D141" s="824"/>
      <c r="E141" s="824"/>
      <c r="F141" s="824"/>
      <c r="G141" s="824"/>
      <c r="H141" s="824"/>
      <c r="I141" s="824"/>
      <c r="J141" s="824"/>
      <c r="K141" s="824"/>
      <c r="L141" s="824"/>
      <c r="M141" s="824"/>
      <c r="N141" s="824"/>
      <c r="O141" s="823"/>
    </row>
    <row r="142" spans="2:15" x14ac:dyDescent="0.2">
      <c r="B142" s="825"/>
      <c r="C142" s="824"/>
      <c r="D142" s="824"/>
      <c r="E142" s="824"/>
      <c r="F142" s="824"/>
      <c r="G142" s="824"/>
      <c r="H142" s="824"/>
      <c r="I142" s="824"/>
      <c r="J142" s="824"/>
      <c r="K142" s="824"/>
      <c r="L142" s="824"/>
      <c r="M142" s="824"/>
      <c r="N142" s="824"/>
      <c r="O142" s="823"/>
    </row>
    <row r="143" spans="2:15" x14ac:dyDescent="0.2">
      <c r="B143" s="825"/>
      <c r="C143" s="824"/>
      <c r="D143" s="824"/>
      <c r="E143" s="824"/>
      <c r="F143" s="824"/>
      <c r="G143" s="824"/>
      <c r="H143" s="824"/>
      <c r="I143" s="824"/>
      <c r="J143" s="824"/>
      <c r="K143" s="824"/>
      <c r="L143" s="824"/>
      <c r="M143" s="824"/>
      <c r="N143" s="824"/>
      <c r="O143" s="823"/>
    </row>
    <row r="144" spans="2:15" ht="13.5" thickBot="1" x14ac:dyDescent="0.25">
      <c r="B144" s="822"/>
      <c r="C144" s="820"/>
      <c r="D144" s="821"/>
      <c r="E144" s="820"/>
      <c r="F144" s="820"/>
      <c r="G144" s="820"/>
      <c r="H144" s="820"/>
      <c r="I144" s="820"/>
      <c r="J144" s="820"/>
      <c r="K144" s="820"/>
      <c r="L144" s="820"/>
      <c r="M144" s="820"/>
      <c r="N144" s="820"/>
      <c r="O144" s="819"/>
    </row>
  </sheetData>
  <mergeCells count="4">
    <mergeCell ref="H3:J3"/>
    <mergeCell ref="M3:N3"/>
    <mergeCell ref="H4:J4"/>
    <mergeCell ref="M4:N4"/>
  </mergeCells>
  <printOptions horizontalCentered="1" gridLinesSet="0"/>
  <pageMargins left="0.23622047244094491" right="0.23622047244094491" top="0.94488188976377963" bottom="0.27559055118110237" header="0.27559055118110237" footer="0.27559055118110237"/>
  <pageSetup scale="39" orientation="portrait" horizontalDpi="4294967292" verticalDpi="300" r:id="rId1"/>
  <headerFooter alignWithMargins="0">
    <oddHeader>&amp;C&amp;"Arial,Bold"&amp;16Gage Repeatability and Reproducibility Analysis&amp;14
&amp;12Average and Range Method</oddHeader>
    <oddFooter>&amp;L&amp;1#&amp;"Calibri"&amp;10&amp;K000000Caterpillar - Confidential Green</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rgb="FF00B050"/>
    <pageSetUpPr fitToPage="1"/>
  </sheetPr>
  <dimension ref="A1:AC1512"/>
  <sheetViews>
    <sheetView showGridLines="0" topLeftCell="D6" zoomScale="75" zoomScaleNormal="75" workbookViewId="0">
      <selection activeCell="O57" sqref="O57"/>
    </sheetView>
  </sheetViews>
  <sheetFormatPr defaultColWidth="0" defaultRowHeight="12.75" zeroHeight="1" x14ac:dyDescent="0.2"/>
  <cols>
    <col min="1" max="2" width="0" style="650" hidden="1" customWidth="1"/>
    <col min="3" max="3" width="4.5703125" style="651" hidden="1" customWidth="1"/>
    <col min="4" max="4" width="10.7109375" style="650" customWidth="1"/>
    <col min="5" max="5" width="10.28515625" style="651" customWidth="1"/>
    <col min="6" max="6" width="4.5703125" style="650" customWidth="1"/>
    <col min="7" max="7" width="7.5703125" style="650" customWidth="1"/>
    <col min="8" max="8" width="10.28515625" style="650" customWidth="1"/>
    <col min="9" max="9" width="4.5703125" style="651" customWidth="1"/>
    <col min="10" max="10" width="8.140625" style="650" customWidth="1"/>
    <col min="11" max="11" width="10.28515625" style="650" customWidth="1"/>
    <col min="12" max="12" width="2.7109375" style="650" customWidth="1"/>
    <col min="13" max="14" width="9.140625" style="650" customWidth="1"/>
    <col min="15" max="15" width="9.5703125" style="650" customWidth="1"/>
    <col min="16" max="19" width="9.140625" style="650" customWidth="1"/>
    <col min="20" max="20" width="3" style="650" customWidth="1"/>
    <col min="21" max="22" width="9.140625" style="650" customWidth="1"/>
    <col min="23" max="23" width="9.85546875" style="650" customWidth="1"/>
    <col min="24" max="24" width="8.5703125" style="650" customWidth="1"/>
    <col min="25" max="26" width="9.140625" style="650" customWidth="1"/>
    <col min="27" max="27" width="11" style="650" customWidth="1"/>
    <col min="28" max="28" width="3" style="650" customWidth="1"/>
    <col min="29" max="29" width="9.140625" style="650" customWidth="1"/>
    <col min="30" max="16384" width="0" style="650" hidden="1"/>
  </cols>
  <sheetData>
    <row r="1" spans="1:29" hidden="1" x14ac:dyDescent="0.2">
      <c r="H1" s="652"/>
      <c r="I1" s="653"/>
      <c r="J1" s="652"/>
      <c r="K1" s="652"/>
      <c r="L1" s="652"/>
      <c r="M1" s="652"/>
      <c r="N1" s="652"/>
      <c r="O1" s="652"/>
      <c r="P1" s="652"/>
      <c r="Q1" s="652"/>
      <c r="R1" s="652"/>
      <c r="S1" s="652"/>
      <c r="T1" s="652"/>
      <c r="U1" s="652"/>
      <c r="V1" s="652"/>
      <c r="W1" s="652"/>
      <c r="X1" s="652"/>
      <c r="Y1" s="652"/>
      <c r="Z1" s="652"/>
      <c r="AA1" s="652"/>
      <c r="AB1" s="652"/>
      <c r="AC1" s="652"/>
    </row>
    <row r="2" spans="1:29" hidden="1" x14ac:dyDescent="0.2">
      <c r="H2" s="652"/>
      <c r="I2" s="653"/>
      <c r="J2" s="652"/>
      <c r="K2" s="652"/>
      <c r="L2" s="652"/>
      <c r="M2" s="652"/>
      <c r="N2" s="652"/>
      <c r="O2" s="652"/>
      <c r="P2" s="652"/>
      <c r="Q2" s="652"/>
      <c r="R2" s="652"/>
      <c r="S2" s="652"/>
      <c r="T2" s="652"/>
      <c r="U2" s="652"/>
      <c r="V2" s="652"/>
      <c r="W2" s="652"/>
      <c r="X2" s="652"/>
      <c r="Y2" s="652"/>
      <c r="Z2" s="652"/>
      <c r="AA2" s="652"/>
      <c r="AB2" s="652"/>
      <c r="AC2" s="652"/>
    </row>
    <row r="3" spans="1:29" hidden="1" x14ac:dyDescent="0.2">
      <c r="E3" s="650"/>
      <c r="H3" s="652"/>
      <c r="I3" s="653"/>
      <c r="J3" s="652"/>
      <c r="K3" s="652"/>
      <c r="L3" s="652"/>
      <c r="M3" s="652"/>
      <c r="N3" s="652"/>
      <c r="O3" s="652"/>
      <c r="P3" s="652"/>
      <c r="Q3" s="652"/>
      <c r="R3" s="652"/>
      <c r="S3" s="652"/>
      <c r="T3" s="652"/>
      <c r="U3" s="652"/>
      <c r="V3" s="652"/>
      <c r="W3" s="652"/>
      <c r="X3" s="652"/>
      <c r="Y3" s="652"/>
      <c r="Z3" s="652"/>
      <c r="AA3" s="652"/>
      <c r="AB3" s="652"/>
      <c r="AC3" s="652"/>
    </row>
    <row r="4" spans="1:29" hidden="1" x14ac:dyDescent="0.2">
      <c r="H4" s="652"/>
      <c r="I4" s="653"/>
      <c r="J4" s="652"/>
      <c r="K4" s="652"/>
      <c r="L4" s="652"/>
      <c r="M4" s="652"/>
      <c r="N4" s="652"/>
      <c r="O4" s="652"/>
      <c r="P4" s="652"/>
      <c r="Q4" s="652"/>
      <c r="R4" s="652"/>
      <c r="S4" s="652"/>
      <c r="T4" s="652"/>
      <c r="U4" s="652"/>
      <c r="V4" s="652"/>
      <c r="W4" s="652"/>
      <c r="X4" s="652"/>
      <c r="Y4" s="652"/>
      <c r="Z4" s="652"/>
      <c r="AA4" s="652"/>
      <c r="AB4" s="652"/>
      <c r="AC4" s="652"/>
    </row>
    <row r="5" spans="1:29" hidden="1" x14ac:dyDescent="0.2">
      <c r="H5" s="652"/>
      <c r="I5" s="653"/>
      <c r="J5" s="652"/>
      <c r="K5" s="652"/>
      <c r="L5" s="652"/>
      <c r="M5" s="652"/>
      <c r="N5" s="652"/>
      <c r="O5" s="652"/>
      <c r="P5" s="652"/>
      <c r="Q5" s="652"/>
      <c r="R5" s="652"/>
      <c r="S5" s="652"/>
      <c r="T5" s="652"/>
      <c r="U5" s="652"/>
      <c r="V5" s="652"/>
      <c r="W5" s="652"/>
      <c r="X5" s="652"/>
      <c r="Y5" s="652"/>
      <c r="Z5" s="652"/>
      <c r="AA5" s="652"/>
      <c r="AB5" s="652"/>
      <c r="AC5" s="652"/>
    </row>
    <row r="6" spans="1:29" ht="18" customHeight="1" x14ac:dyDescent="0.25">
      <c r="D6" s="1271" t="s">
        <v>660</v>
      </c>
      <c r="E6" s="1272"/>
      <c r="F6" s="1273"/>
      <c r="G6" s="1274"/>
      <c r="H6" s="652"/>
      <c r="I6" s="1275" t="s">
        <v>659</v>
      </c>
      <c r="J6" s="1275"/>
      <c r="K6" s="1275"/>
      <c r="L6" s="1276"/>
      <c r="M6" s="1276"/>
      <c r="N6" s="1276"/>
      <c r="O6" s="1276"/>
      <c r="P6" s="1276"/>
      <c r="Q6" s="1276"/>
      <c r="R6" s="1276"/>
      <c r="S6" s="1276"/>
      <c r="T6" s="1276"/>
      <c r="U6" s="1276"/>
      <c r="V6" s="1276"/>
      <c r="W6" s="1276"/>
      <c r="X6" s="1276"/>
      <c r="Y6" s="1276"/>
      <c r="Z6" s="1276"/>
      <c r="AA6" s="1276"/>
      <c r="AB6" s="1276"/>
      <c r="AC6" s="652"/>
    </row>
    <row r="7" spans="1:29" ht="18" customHeight="1" x14ac:dyDescent="0.2">
      <c r="D7" s="1271" t="s">
        <v>658</v>
      </c>
      <c r="E7" s="1272"/>
      <c r="F7" s="1265"/>
      <c r="G7" s="1265"/>
      <c r="H7" s="700"/>
      <c r="I7" s="699"/>
      <c r="J7" s="699"/>
      <c r="K7" s="699"/>
      <c r="L7" s="652"/>
      <c r="M7" s="652"/>
      <c r="N7" s="652"/>
      <c r="O7" s="1281" t="s">
        <v>657</v>
      </c>
      <c r="P7" s="1281"/>
      <c r="Q7" s="1281"/>
      <c r="R7" s="652"/>
      <c r="S7" s="652"/>
      <c r="T7" s="652"/>
      <c r="U7" s="652"/>
      <c r="V7" s="652"/>
      <c r="W7" s="1281" t="s">
        <v>656</v>
      </c>
      <c r="X7" s="1281"/>
      <c r="Y7" s="1281"/>
      <c r="Z7" s="652"/>
      <c r="AA7" s="652"/>
      <c r="AB7" s="652"/>
      <c r="AC7" s="652"/>
    </row>
    <row r="8" spans="1:29" ht="18" customHeight="1" x14ac:dyDescent="0.2">
      <c r="D8" s="1271" t="s">
        <v>655</v>
      </c>
      <c r="E8" s="1272"/>
      <c r="F8" s="1265"/>
      <c r="G8" s="1265"/>
      <c r="H8" s="1266" t="str">
        <f>'Proc Cap Calculations'!BD15</f>
        <v/>
      </c>
      <c r="I8" s="1267"/>
      <c r="J8" s="1267"/>
      <c r="K8" s="1267"/>
      <c r="L8" s="652"/>
      <c r="M8" s="652"/>
      <c r="N8" s="652"/>
      <c r="O8" s="1282"/>
      <c r="P8" s="1282"/>
      <c r="Q8" s="1282"/>
      <c r="R8" s="652"/>
      <c r="S8" s="652"/>
      <c r="T8" s="652"/>
      <c r="U8" s="652"/>
      <c r="V8" s="652"/>
      <c r="W8" s="1282"/>
      <c r="X8" s="1282"/>
      <c r="Y8" s="1282"/>
      <c r="Z8" s="652"/>
      <c r="AA8" s="652"/>
      <c r="AB8" s="652"/>
      <c r="AC8" s="652"/>
    </row>
    <row r="9" spans="1:29" ht="13.5" thickBot="1" x14ac:dyDescent="0.25">
      <c r="A9" s="652"/>
      <c r="B9" s="652"/>
      <c r="C9" s="653"/>
      <c r="D9" s="652"/>
      <c r="E9" s="653"/>
      <c r="F9" s="652"/>
      <c r="G9" s="698"/>
      <c r="H9" s="698"/>
      <c r="I9" s="653"/>
      <c r="J9" s="698"/>
      <c r="K9" s="698"/>
      <c r="L9" s="652"/>
      <c r="M9" s="691"/>
      <c r="N9" s="680"/>
      <c r="O9" s="680"/>
      <c r="P9" s="690" t="str">
        <f>'Proc Cap Calculations'!BD13</f>
        <v>X Bar Chart</v>
      </c>
      <c r="Q9" s="680"/>
      <c r="R9" s="680"/>
      <c r="S9" s="689"/>
      <c r="T9" s="652"/>
      <c r="U9" s="691"/>
      <c r="V9" s="680"/>
      <c r="W9" s="680"/>
      <c r="X9" s="697" t="s">
        <v>654</v>
      </c>
      <c r="Y9" s="680"/>
      <c r="Z9" s="680"/>
      <c r="AA9" s="689"/>
      <c r="AB9" s="652"/>
      <c r="AC9" s="652"/>
    </row>
    <row r="10" spans="1:29" ht="13.5" thickBot="1" x14ac:dyDescent="0.25">
      <c r="A10" s="652"/>
      <c r="B10" s="652"/>
      <c r="C10" s="653"/>
      <c r="D10" s="1268" t="s">
        <v>653</v>
      </c>
      <c r="E10" s="1268" t="s">
        <v>652</v>
      </c>
      <c r="F10" s="652"/>
      <c r="G10" s="696" t="str">
        <f>'Proc Cap Calculations'!BD13</f>
        <v>X Bar Chart</v>
      </c>
      <c r="H10" s="695"/>
      <c r="I10" s="653"/>
      <c r="J10" s="696" t="str">
        <f>'Proc Cap Calculations'!BD14</f>
        <v>Range Chart</v>
      </c>
      <c r="K10" s="695"/>
      <c r="L10" s="652"/>
      <c r="M10" s="686"/>
      <c r="N10" s="675"/>
      <c r="O10" s="675"/>
      <c r="P10" s="675"/>
      <c r="Q10" s="675"/>
      <c r="R10" s="675"/>
      <c r="S10" s="677"/>
      <c r="T10" s="652"/>
      <c r="U10" s="686"/>
      <c r="V10" s="675"/>
      <c r="W10" s="675"/>
      <c r="X10" s="675"/>
      <c r="Y10" s="675"/>
      <c r="Z10" s="675"/>
      <c r="AA10" s="677"/>
      <c r="AB10" s="652"/>
      <c r="AC10" s="652"/>
    </row>
    <row r="11" spans="1:29" ht="13.5" thickBot="1" x14ac:dyDescent="0.25">
      <c r="A11" s="652"/>
      <c r="B11" s="652"/>
      <c r="C11" s="653"/>
      <c r="D11" s="1269"/>
      <c r="E11" s="1270"/>
      <c r="F11" s="652"/>
      <c r="G11" s="694" t="s">
        <v>651</v>
      </c>
      <c r="H11" s="693" t="s">
        <v>650</v>
      </c>
      <c r="I11" s="653"/>
      <c r="J11" s="694" t="s">
        <v>651</v>
      </c>
      <c r="K11" s="693" t="s">
        <v>650</v>
      </c>
      <c r="L11" s="652"/>
      <c r="M11" s="686"/>
      <c r="N11" s="675"/>
      <c r="O11" s="675"/>
      <c r="P11" s="675"/>
      <c r="Q11" s="675"/>
      <c r="R11" s="675"/>
      <c r="S11" s="677"/>
      <c r="T11" s="652"/>
      <c r="U11" s="686"/>
      <c r="V11" s="675"/>
      <c r="W11" s="675"/>
      <c r="X11" s="675"/>
      <c r="Y11" s="675"/>
      <c r="Z11" s="675"/>
      <c r="AA11" s="677"/>
      <c r="AB11" s="652"/>
      <c r="AC11" s="652"/>
    </row>
    <row r="12" spans="1:29" x14ac:dyDescent="0.2">
      <c r="C12" s="661"/>
      <c r="D12" s="662"/>
      <c r="E12" s="692" t="str">
        <f>'Proc Cap Calculations'!AY4</f>
        <v/>
      </c>
      <c r="F12" s="656">
        <v>1</v>
      </c>
      <c r="G12" s="658">
        <v>1</v>
      </c>
      <c r="H12" s="654" t="str">
        <f>'Proc Cap Calculations'!A4</f>
        <v/>
      </c>
      <c r="I12" s="656">
        <v>1</v>
      </c>
      <c r="J12" s="658">
        <v>1</v>
      </c>
      <c r="K12" s="654" t="str">
        <f>'Proc Cap Calculations'!B4</f>
        <v/>
      </c>
      <c r="L12" s="652"/>
      <c r="M12" s="686"/>
      <c r="N12" s="675"/>
      <c r="O12" s="675"/>
      <c r="P12" s="675"/>
      <c r="Q12" s="675"/>
      <c r="R12" s="675"/>
      <c r="S12" s="677"/>
      <c r="T12" s="652"/>
      <c r="U12" s="686"/>
      <c r="V12" s="675"/>
      <c r="W12" s="675"/>
      <c r="X12" s="675"/>
      <c r="Y12" s="675"/>
      <c r="Z12" s="675"/>
      <c r="AA12" s="677"/>
      <c r="AB12" s="652"/>
      <c r="AC12" s="652"/>
    </row>
    <row r="13" spans="1:29" x14ac:dyDescent="0.2">
      <c r="C13" s="661"/>
      <c r="D13" s="662"/>
      <c r="E13" s="659" t="str">
        <f>'Proc Cap Calculations'!AY5</f>
        <v/>
      </c>
      <c r="F13" s="656">
        <v>2</v>
      </c>
      <c r="G13" s="655">
        <v>2</v>
      </c>
      <c r="H13" s="657" t="str">
        <f>'Proc Cap Calculations'!A5</f>
        <v/>
      </c>
      <c r="I13" s="656">
        <v>2</v>
      </c>
      <c r="J13" s="655">
        <v>2</v>
      </c>
      <c r="K13" s="654" t="str">
        <f>'Proc Cap Calculations'!B5</f>
        <v/>
      </c>
      <c r="L13" s="652"/>
      <c r="M13" s="686"/>
      <c r="N13" s="675"/>
      <c r="O13" s="675"/>
      <c r="P13" s="675"/>
      <c r="Q13" s="675"/>
      <c r="R13" s="675"/>
      <c r="S13" s="677"/>
      <c r="T13" s="652"/>
      <c r="U13" s="686"/>
      <c r="V13" s="675"/>
      <c r="W13" s="675"/>
      <c r="X13" s="675"/>
      <c r="Y13" s="675"/>
      <c r="Z13" s="675"/>
      <c r="AA13" s="677"/>
      <c r="AB13" s="652"/>
      <c r="AC13" s="652"/>
    </row>
    <row r="14" spans="1:29" x14ac:dyDescent="0.2">
      <c r="C14" s="661"/>
      <c r="D14" s="662"/>
      <c r="E14" s="659" t="str">
        <f>'Proc Cap Calculations'!AY6</f>
        <v/>
      </c>
      <c r="F14" s="656">
        <v>3</v>
      </c>
      <c r="G14" s="655">
        <v>3</v>
      </c>
      <c r="H14" s="657" t="str">
        <f>'Proc Cap Calculations'!A6</f>
        <v/>
      </c>
      <c r="I14" s="656">
        <v>3</v>
      </c>
      <c r="J14" s="655">
        <v>3</v>
      </c>
      <c r="K14" s="654" t="str">
        <f>'Proc Cap Calculations'!B6</f>
        <v/>
      </c>
      <c r="L14" s="652"/>
      <c r="M14" s="686"/>
      <c r="N14" s="675"/>
      <c r="O14" s="675"/>
      <c r="P14" s="675"/>
      <c r="Q14" s="675"/>
      <c r="R14" s="675"/>
      <c r="S14" s="677"/>
      <c r="T14" s="652"/>
      <c r="U14" s="686"/>
      <c r="V14" s="675"/>
      <c r="W14" s="675"/>
      <c r="X14" s="675"/>
      <c r="Y14" s="675"/>
      <c r="Z14" s="675"/>
      <c r="AA14" s="677"/>
      <c r="AB14" s="652"/>
      <c r="AC14" s="652"/>
    </row>
    <row r="15" spans="1:29" x14ac:dyDescent="0.2">
      <c r="C15" s="661"/>
      <c r="D15" s="662"/>
      <c r="E15" s="659" t="str">
        <f>'Proc Cap Calculations'!AY7</f>
        <v/>
      </c>
      <c r="F15" s="656">
        <v>4</v>
      </c>
      <c r="G15" s="658">
        <v>4</v>
      </c>
      <c r="H15" s="657" t="str">
        <f>'Proc Cap Calculations'!A7</f>
        <v/>
      </c>
      <c r="I15" s="656">
        <v>4</v>
      </c>
      <c r="J15" s="658">
        <v>4</v>
      </c>
      <c r="K15" s="654" t="str">
        <f>'Proc Cap Calculations'!B7</f>
        <v/>
      </c>
      <c r="L15" s="652"/>
      <c r="M15" s="686"/>
      <c r="N15" s="675"/>
      <c r="O15" s="675"/>
      <c r="P15" s="675"/>
      <c r="Q15" s="675"/>
      <c r="R15" s="675"/>
      <c r="S15" s="677"/>
      <c r="T15" s="652"/>
      <c r="U15" s="686"/>
      <c r="V15" s="675"/>
      <c r="W15" s="675"/>
      <c r="X15" s="675"/>
      <c r="Y15" s="675"/>
      <c r="Z15" s="675"/>
      <c r="AA15" s="677"/>
      <c r="AB15" s="652"/>
      <c r="AC15" s="652"/>
    </row>
    <row r="16" spans="1:29" x14ac:dyDescent="0.2">
      <c r="C16" s="661"/>
      <c r="D16" s="662"/>
      <c r="E16" s="659" t="str">
        <f>'Proc Cap Calculations'!AY8</f>
        <v/>
      </c>
      <c r="F16" s="656">
        <v>5</v>
      </c>
      <c r="G16" s="655">
        <v>5</v>
      </c>
      <c r="H16" s="657" t="str">
        <f>'Proc Cap Calculations'!A8</f>
        <v/>
      </c>
      <c r="I16" s="656">
        <v>5</v>
      </c>
      <c r="J16" s="655">
        <v>5</v>
      </c>
      <c r="K16" s="654" t="str">
        <f>'Proc Cap Calculations'!B8</f>
        <v/>
      </c>
      <c r="L16" s="652"/>
      <c r="M16" s="686"/>
      <c r="N16" s="675"/>
      <c r="O16" s="675"/>
      <c r="P16" s="675"/>
      <c r="Q16" s="675"/>
      <c r="R16" s="675"/>
      <c r="S16" s="677"/>
      <c r="T16" s="652"/>
      <c r="U16" s="686"/>
      <c r="V16" s="675"/>
      <c r="W16" s="675"/>
      <c r="X16" s="675"/>
      <c r="Y16" s="675"/>
      <c r="Z16" s="675"/>
      <c r="AA16" s="677"/>
      <c r="AB16" s="652"/>
      <c r="AC16" s="652"/>
    </row>
    <row r="17" spans="3:29" x14ac:dyDescent="0.2">
      <c r="C17" s="661"/>
      <c r="D17" s="662"/>
      <c r="E17" s="659" t="str">
        <f>'Proc Cap Calculations'!AY9</f>
        <v/>
      </c>
      <c r="F17" s="656">
        <v>6</v>
      </c>
      <c r="G17" s="655">
        <v>6</v>
      </c>
      <c r="H17" s="657" t="str">
        <f>'Proc Cap Calculations'!A9</f>
        <v/>
      </c>
      <c r="I17" s="656">
        <v>6</v>
      </c>
      <c r="J17" s="655">
        <v>6</v>
      </c>
      <c r="K17" s="654" t="str">
        <f>'Proc Cap Calculations'!B9</f>
        <v/>
      </c>
      <c r="L17" s="652"/>
      <c r="M17" s="686"/>
      <c r="N17" s="675"/>
      <c r="O17" s="675"/>
      <c r="P17" s="675"/>
      <c r="Q17" s="675"/>
      <c r="R17" s="675"/>
      <c r="S17" s="677"/>
      <c r="T17" s="652"/>
      <c r="U17" s="686"/>
      <c r="V17" s="675"/>
      <c r="W17" s="675"/>
      <c r="X17" s="675"/>
      <c r="Y17" s="675"/>
      <c r="Z17" s="675"/>
      <c r="AA17" s="677"/>
      <c r="AB17" s="652"/>
      <c r="AC17" s="652"/>
    </row>
    <row r="18" spans="3:29" x14ac:dyDescent="0.2">
      <c r="C18" s="661"/>
      <c r="D18" s="662"/>
      <c r="E18" s="659" t="str">
        <f>'Proc Cap Calculations'!AY10</f>
        <v/>
      </c>
      <c r="F18" s="656">
        <v>7</v>
      </c>
      <c r="G18" s="655">
        <v>7</v>
      </c>
      <c r="H18" s="657" t="str">
        <f>'Proc Cap Calculations'!A10</f>
        <v/>
      </c>
      <c r="I18" s="656">
        <v>7</v>
      </c>
      <c r="J18" s="658">
        <v>7</v>
      </c>
      <c r="K18" s="654" t="str">
        <f>'Proc Cap Calculations'!B10</f>
        <v/>
      </c>
      <c r="L18" s="652"/>
      <c r="M18" s="686"/>
      <c r="N18" s="675"/>
      <c r="O18" s="675"/>
      <c r="P18" s="675"/>
      <c r="Q18" s="675"/>
      <c r="R18" s="675"/>
      <c r="S18" s="677"/>
      <c r="T18" s="652"/>
      <c r="U18" s="686"/>
      <c r="V18" s="675"/>
      <c r="W18" s="675"/>
      <c r="X18" s="675"/>
      <c r="Y18" s="675"/>
      <c r="Z18" s="675"/>
      <c r="AA18" s="677"/>
      <c r="AB18" s="652"/>
      <c r="AC18" s="652"/>
    </row>
    <row r="19" spans="3:29" x14ac:dyDescent="0.2">
      <c r="C19" s="661"/>
      <c r="D19" s="662"/>
      <c r="E19" s="659" t="str">
        <f>'Proc Cap Calculations'!AY11</f>
        <v/>
      </c>
      <c r="F19" s="656">
        <v>8</v>
      </c>
      <c r="G19" s="658">
        <v>8</v>
      </c>
      <c r="H19" s="657" t="str">
        <f>'Proc Cap Calculations'!A11</f>
        <v/>
      </c>
      <c r="I19" s="656">
        <v>8</v>
      </c>
      <c r="J19" s="655">
        <v>8</v>
      </c>
      <c r="K19" s="654" t="str">
        <f>'Proc Cap Calculations'!B11</f>
        <v/>
      </c>
      <c r="L19" s="652"/>
      <c r="M19" s="686"/>
      <c r="N19" s="675"/>
      <c r="O19" s="675"/>
      <c r="P19" s="675"/>
      <c r="Q19" s="675"/>
      <c r="R19" s="675"/>
      <c r="S19" s="677"/>
      <c r="T19" s="652"/>
      <c r="U19" s="686"/>
      <c r="V19" s="675"/>
      <c r="W19" s="675"/>
      <c r="X19" s="675"/>
      <c r="Y19" s="675"/>
      <c r="Z19" s="675"/>
      <c r="AA19" s="677"/>
      <c r="AB19" s="652"/>
      <c r="AC19" s="652"/>
    </row>
    <row r="20" spans="3:29" x14ac:dyDescent="0.2">
      <c r="C20" s="661"/>
      <c r="D20" s="662"/>
      <c r="E20" s="659" t="str">
        <f>'Proc Cap Calculations'!AY12</f>
        <v/>
      </c>
      <c r="F20" s="656">
        <v>9</v>
      </c>
      <c r="G20" s="655">
        <v>9</v>
      </c>
      <c r="H20" s="657" t="str">
        <f>'Proc Cap Calculations'!A12</f>
        <v/>
      </c>
      <c r="I20" s="656">
        <v>9</v>
      </c>
      <c r="J20" s="655">
        <v>9</v>
      </c>
      <c r="K20" s="654" t="str">
        <f>'Proc Cap Calculations'!B12</f>
        <v/>
      </c>
      <c r="L20" s="652"/>
      <c r="M20" s="686"/>
      <c r="N20" s="675"/>
      <c r="O20" s="675"/>
      <c r="P20" s="675"/>
      <c r="Q20" s="675"/>
      <c r="R20" s="675"/>
      <c r="S20" s="677"/>
      <c r="T20" s="652"/>
      <c r="U20" s="686"/>
      <c r="V20" s="675"/>
      <c r="W20" s="675"/>
      <c r="X20" s="675"/>
      <c r="Y20" s="675"/>
      <c r="Z20" s="675"/>
      <c r="AA20" s="677"/>
      <c r="AB20" s="652"/>
      <c r="AC20" s="652"/>
    </row>
    <row r="21" spans="3:29" x14ac:dyDescent="0.2">
      <c r="C21" s="661"/>
      <c r="D21" s="662"/>
      <c r="E21" s="659" t="str">
        <f>'Proc Cap Calculations'!AY13</f>
        <v/>
      </c>
      <c r="F21" s="656">
        <v>10</v>
      </c>
      <c r="G21" s="655">
        <v>10</v>
      </c>
      <c r="H21" s="657" t="str">
        <f>'Proc Cap Calculations'!A13</f>
        <v/>
      </c>
      <c r="I21" s="656">
        <v>10</v>
      </c>
      <c r="J21" s="658">
        <v>10</v>
      </c>
      <c r="K21" s="654" t="str">
        <f>'Proc Cap Calculations'!B13</f>
        <v/>
      </c>
      <c r="L21" s="652"/>
      <c r="M21" s="686"/>
      <c r="N21" s="675"/>
      <c r="O21" s="675"/>
      <c r="P21" s="675"/>
      <c r="Q21" s="675"/>
      <c r="R21" s="675"/>
      <c r="S21" s="677"/>
      <c r="T21" s="652"/>
      <c r="U21" s="686"/>
      <c r="V21" s="675"/>
      <c r="W21" s="675"/>
      <c r="X21" s="675"/>
      <c r="Y21" s="675"/>
      <c r="Z21" s="675"/>
      <c r="AA21" s="677"/>
      <c r="AB21" s="652"/>
      <c r="AC21" s="652"/>
    </row>
    <row r="22" spans="3:29" x14ac:dyDescent="0.2">
      <c r="C22" s="661"/>
      <c r="D22" s="662"/>
      <c r="E22" s="659" t="str">
        <f>'Proc Cap Calculations'!AY14</f>
        <v/>
      </c>
      <c r="F22" s="656">
        <v>11</v>
      </c>
      <c r="G22" s="655">
        <v>11</v>
      </c>
      <c r="H22" s="657" t="str">
        <f>'Proc Cap Calculations'!A14</f>
        <v/>
      </c>
      <c r="I22" s="656">
        <v>11</v>
      </c>
      <c r="J22" s="655">
        <v>11</v>
      </c>
      <c r="K22" s="654" t="str">
        <f>'Proc Cap Calculations'!B14</f>
        <v/>
      </c>
      <c r="L22" s="652"/>
      <c r="M22" s="686"/>
      <c r="N22" s="675"/>
      <c r="O22" s="675"/>
      <c r="P22" s="675"/>
      <c r="Q22" s="675"/>
      <c r="R22" s="675"/>
      <c r="S22" s="677"/>
      <c r="T22" s="652"/>
      <c r="U22" s="686"/>
      <c r="V22" s="675"/>
      <c r="W22" s="675"/>
      <c r="X22" s="675"/>
      <c r="Y22" s="675"/>
      <c r="Z22" s="675"/>
      <c r="AA22" s="677"/>
      <c r="AB22" s="652"/>
      <c r="AC22" s="652"/>
    </row>
    <row r="23" spans="3:29" x14ac:dyDescent="0.2">
      <c r="C23" s="661"/>
      <c r="D23" s="662"/>
      <c r="E23" s="659" t="str">
        <f>'Proc Cap Calculations'!AY15</f>
        <v/>
      </c>
      <c r="F23" s="656">
        <v>12</v>
      </c>
      <c r="G23" s="658">
        <v>12</v>
      </c>
      <c r="H23" s="657" t="str">
        <f>'Proc Cap Calculations'!A15</f>
        <v/>
      </c>
      <c r="I23" s="656">
        <v>12</v>
      </c>
      <c r="J23" s="655">
        <v>12</v>
      </c>
      <c r="K23" s="654" t="str">
        <f>'Proc Cap Calculations'!B15</f>
        <v/>
      </c>
      <c r="L23" s="652"/>
      <c r="M23" s="686"/>
      <c r="N23" s="675"/>
      <c r="O23" s="675"/>
      <c r="P23" s="675"/>
      <c r="Q23" s="675"/>
      <c r="R23" s="675"/>
      <c r="S23" s="677"/>
      <c r="T23" s="652"/>
      <c r="U23" s="686"/>
      <c r="V23" s="675"/>
      <c r="W23" s="675"/>
      <c r="X23" s="675"/>
      <c r="Y23" s="675"/>
      <c r="Z23" s="675"/>
      <c r="AA23" s="677"/>
      <c r="AB23" s="652"/>
      <c r="AC23" s="652"/>
    </row>
    <row r="24" spans="3:29" x14ac:dyDescent="0.2">
      <c r="C24" s="661"/>
      <c r="D24" s="662"/>
      <c r="E24" s="659" t="str">
        <f>'Proc Cap Calculations'!AY16</f>
        <v/>
      </c>
      <c r="F24" s="656">
        <v>13</v>
      </c>
      <c r="G24" s="655">
        <v>13</v>
      </c>
      <c r="H24" s="657" t="str">
        <f>'Proc Cap Calculations'!A16</f>
        <v/>
      </c>
      <c r="I24" s="656">
        <v>13</v>
      </c>
      <c r="J24" s="658">
        <v>13</v>
      </c>
      <c r="K24" s="654" t="str">
        <f>'Proc Cap Calculations'!B16</f>
        <v/>
      </c>
      <c r="L24" s="652"/>
      <c r="M24" s="683"/>
      <c r="N24" s="665"/>
      <c r="O24" s="665"/>
      <c r="P24" s="665"/>
      <c r="Q24" s="665"/>
      <c r="R24" s="665"/>
      <c r="S24" s="682"/>
      <c r="T24" s="652"/>
      <c r="U24" s="686"/>
      <c r="V24" s="675"/>
      <c r="W24" s="675"/>
      <c r="X24" s="675"/>
      <c r="Y24" s="675"/>
      <c r="Z24" s="675"/>
      <c r="AA24" s="677"/>
      <c r="AB24" s="652"/>
      <c r="AC24" s="652"/>
    </row>
    <row r="25" spans="3:29" x14ac:dyDescent="0.2">
      <c r="C25" s="661"/>
      <c r="D25" s="662"/>
      <c r="E25" s="659" t="str">
        <f>'Proc Cap Calculations'!AY17</f>
        <v/>
      </c>
      <c r="F25" s="656">
        <v>14</v>
      </c>
      <c r="G25" s="655">
        <v>14</v>
      </c>
      <c r="H25" s="657" t="str">
        <f>'Proc Cap Calculations'!A17</f>
        <v/>
      </c>
      <c r="I25" s="656">
        <v>14</v>
      </c>
      <c r="J25" s="655">
        <v>14</v>
      </c>
      <c r="K25" s="654" t="str">
        <f>'Proc Cap Calculations'!B17</f>
        <v/>
      </c>
      <c r="L25" s="652"/>
      <c r="M25" s="652"/>
      <c r="N25" s="652"/>
      <c r="O25" s="652"/>
      <c r="P25" s="652"/>
      <c r="Q25" s="652"/>
      <c r="R25" s="652"/>
      <c r="S25" s="652"/>
      <c r="T25" s="652"/>
      <c r="U25" s="686"/>
      <c r="V25" s="675"/>
      <c r="W25" s="675"/>
      <c r="X25" s="675"/>
      <c r="Y25" s="675"/>
      <c r="Z25" s="675"/>
      <c r="AA25" s="677"/>
      <c r="AB25" s="652"/>
      <c r="AC25" s="652"/>
    </row>
    <row r="26" spans="3:29" x14ac:dyDescent="0.2">
      <c r="C26" s="661"/>
      <c r="D26" s="662"/>
      <c r="E26" s="659" t="str">
        <f>'Proc Cap Calculations'!AY18</f>
        <v/>
      </c>
      <c r="F26" s="656">
        <v>15</v>
      </c>
      <c r="G26" s="655">
        <v>15</v>
      </c>
      <c r="H26" s="657" t="str">
        <f>'Proc Cap Calculations'!A18</f>
        <v/>
      </c>
      <c r="I26" s="656">
        <v>15</v>
      </c>
      <c r="J26" s="655">
        <v>15</v>
      </c>
      <c r="K26" s="654" t="str">
        <f>'Proc Cap Calculations'!B18</f>
        <v/>
      </c>
      <c r="L26" s="652"/>
      <c r="M26" s="691"/>
      <c r="N26" s="680"/>
      <c r="O26" s="680"/>
      <c r="P26" s="690" t="str">
        <f>'Proc Cap Calculations'!BD14</f>
        <v>Range Chart</v>
      </c>
      <c r="Q26" s="680"/>
      <c r="R26" s="680"/>
      <c r="S26" s="689"/>
      <c r="T26" s="652"/>
      <c r="U26" s="686"/>
      <c r="V26" s="675"/>
      <c r="W26" s="675"/>
      <c r="X26" s="675"/>
      <c r="Y26" s="675"/>
      <c r="Z26" s="675"/>
      <c r="AA26" s="677"/>
      <c r="AB26" s="652"/>
      <c r="AC26" s="652"/>
    </row>
    <row r="27" spans="3:29" x14ac:dyDescent="0.2">
      <c r="C27" s="661"/>
      <c r="D27" s="662"/>
      <c r="E27" s="659" t="str">
        <f>'Proc Cap Calculations'!AY19</f>
        <v/>
      </c>
      <c r="F27" s="656">
        <v>16</v>
      </c>
      <c r="G27" s="658">
        <v>16</v>
      </c>
      <c r="H27" s="657" t="str">
        <f>'Proc Cap Calculations'!A19</f>
        <v/>
      </c>
      <c r="I27" s="656">
        <v>16</v>
      </c>
      <c r="J27" s="658">
        <v>16</v>
      </c>
      <c r="K27" s="654" t="str">
        <f>'Proc Cap Calculations'!B19</f>
        <v/>
      </c>
      <c r="L27" s="652"/>
      <c r="M27" s="686"/>
      <c r="N27" s="675"/>
      <c r="O27" s="675"/>
      <c r="P27" s="675"/>
      <c r="Q27" s="675"/>
      <c r="R27" s="675"/>
      <c r="S27" s="677"/>
      <c r="T27" s="652"/>
      <c r="U27" s="686"/>
      <c r="V27" s="675"/>
      <c r="W27" s="675"/>
      <c r="X27" s="675"/>
      <c r="Y27" s="675"/>
      <c r="Z27" s="675"/>
      <c r="AA27" s="677"/>
      <c r="AB27" s="652"/>
      <c r="AC27" s="652"/>
    </row>
    <row r="28" spans="3:29" x14ac:dyDescent="0.2">
      <c r="C28" s="661"/>
      <c r="D28" s="662"/>
      <c r="E28" s="659" t="str">
        <f>'Proc Cap Calculations'!AY20</f>
        <v/>
      </c>
      <c r="F28" s="656">
        <v>17</v>
      </c>
      <c r="G28" s="655">
        <v>17</v>
      </c>
      <c r="H28" s="657" t="str">
        <f>'Proc Cap Calculations'!A20</f>
        <v/>
      </c>
      <c r="I28" s="656">
        <v>17</v>
      </c>
      <c r="J28" s="655">
        <v>17</v>
      </c>
      <c r="K28" s="654" t="str">
        <f>'Proc Cap Calculations'!B20</f>
        <v/>
      </c>
      <c r="L28" s="652"/>
      <c r="M28" s="686"/>
      <c r="N28" s="675"/>
      <c r="O28" s="675"/>
      <c r="P28" s="675"/>
      <c r="Q28" s="675"/>
      <c r="R28" s="675"/>
      <c r="S28" s="677"/>
      <c r="T28" s="652"/>
      <c r="U28" s="683"/>
      <c r="V28" s="665"/>
      <c r="W28" s="665"/>
      <c r="X28" s="665"/>
      <c r="Y28" s="665"/>
      <c r="Z28" s="665"/>
      <c r="AA28" s="682"/>
      <c r="AB28" s="652"/>
      <c r="AC28" s="652"/>
    </row>
    <row r="29" spans="3:29" x14ac:dyDescent="0.2">
      <c r="C29" s="661"/>
      <c r="D29" s="662"/>
      <c r="E29" s="659" t="str">
        <f>'Proc Cap Calculations'!AY21</f>
        <v/>
      </c>
      <c r="F29" s="656">
        <v>18</v>
      </c>
      <c r="G29" s="655">
        <v>18</v>
      </c>
      <c r="H29" s="657" t="str">
        <f>'Proc Cap Calculations'!A21</f>
        <v/>
      </c>
      <c r="I29" s="656">
        <v>18</v>
      </c>
      <c r="J29" s="655">
        <v>18</v>
      </c>
      <c r="K29" s="654" t="str">
        <f>'Proc Cap Calculations'!B21</f>
        <v/>
      </c>
      <c r="L29" s="652"/>
      <c r="M29" s="686"/>
      <c r="N29" s="675"/>
      <c r="O29" s="675"/>
      <c r="P29" s="675"/>
      <c r="Q29" s="675"/>
      <c r="R29" s="675"/>
      <c r="S29" s="677"/>
      <c r="T29" s="652"/>
      <c r="U29" s="652"/>
      <c r="V29" s="652"/>
      <c r="W29" s="652"/>
      <c r="X29" s="652"/>
      <c r="Y29" s="652"/>
      <c r="Z29" s="652"/>
      <c r="AA29" s="652"/>
      <c r="AB29" s="652"/>
      <c r="AC29" s="652"/>
    </row>
    <row r="30" spans="3:29" x14ac:dyDescent="0.2">
      <c r="C30" s="661"/>
      <c r="D30" s="662"/>
      <c r="E30" s="659" t="str">
        <f>'Proc Cap Calculations'!AY22</f>
        <v/>
      </c>
      <c r="F30" s="656">
        <v>19</v>
      </c>
      <c r="G30" s="655">
        <v>19</v>
      </c>
      <c r="H30" s="657" t="str">
        <f>'Proc Cap Calculations'!A22</f>
        <v/>
      </c>
      <c r="I30" s="656">
        <v>19</v>
      </c>
      <c r="J30" s="658">
        <v>19</v>
      </c>
      <c r="K30" s="654" t="str">
        <f>'Proc Cap Calculations'!B22</f>
        <v/>
      </c>
      <c r="L30" s="652"/>
      <c r="M30" s="686"/>
      <c r="N30" s="675"/>
      <c r="O30" s="675"/>
      <c r="P30" s="675"/>
      <c r="Q30" s="675"/>
      <c r="R30" s="675"/>
      <c r="S30" s="677"/>
      <c r="T30" s="652"/>
      <c r="U30" s="1279" t="s">
        <v>649</v>
      </c>
      <c r="V30" s="1280"/>
      <c r="W30" s="1280"/>
      <c r="X30" s="688"/>
      <c r="Y30" s="1280" t="s">
        <v>648</v>
      </c>
      <c r="Z30" s="1280"/>
      <c r="AA30" s="1283"/>
      <c r="AB30" s="652"/>
      <c r="AC30" s="652"/>
    </row>
    <row r="31" spans="3:29" x14ac:dyDescent="0.2">
      <c r="C31" s="661"/>
      <c r="D31" s="662"/>
      <c r="E31" s="659" t="str">
        <f>'Proc Cap Calculations'!AY23</f>
        <v/>
      </c>
      <c r="F31" s="656">
        <v>20</v>
      </c>
      <c r="G31" s="658">
        <v>20</v>
      </c>
      <c r="H31" s="657" t="str">
        <f>'Proc Cap Calculations'!A23</f>
        <v/>
      </c>
      <c r="I31" s="656">
        <v>20</v>
      </c>
      <c r="J31" s="655">
        <v>20</v>
      </c>
      <c r="K31" s="654" t="str">
        <f>'Proc Cap Calculations'!B23</f>
        <v/>
      </c>
      <c r="L31" s="652"/>
      <c r="M31" s="686"/>
      <c r="N31" s="675"/>
      <c r="O31" s="675"/>
      <c r="P31" s="675"/>
      <c r="Q31" s="675"/>
      <c r="R31" s="675"/>
      <c r="S31" s="677"/>
      <c r="T31" s="652"/>
      <c r="U31" s="673" t="s">
        <v>253</v>
      </c>
      <c r="V31" s="671"/>
      <c r="W31" s="671" t="str">
        <f>'Proc Cap Calculations'!BB9</f>
        <v/>
      </c>
      <c r="X31" s="671"/>
      <c r="Y31" s="671" t="s">
        <v>647</v>
      </c>
      <c r="Z31" s="671"/>
      <c r="AA31" s="684" t="str">
        <f>'Proc Cap Calculations'!BB22</f>
        <v>need tol</v>
      </c>
      <c r="AB31" s="652"/>
      <c r="AC31" s="652"/>
    </row>
    <row r="32" spans="3:29" x14ac:dyDescent="0.2">
      <c r="C32" s="661"/>
      <c r="D32" s="662"/>
      <c r="E32" s="659" t="str">
        <f>'Proc Cap Calculations'!AY24</f>
        <v/>
      </c>
      <c r="F32" s="656">
        <v>21</v>
      </c>
      <c r="G32" s="655">
        <v>21</v>
      </c>
      <c r="H32" s="657" t="str">
        <f>'Proc Cap Calculations'!A24</f>
        <v/>
      </c>
      <c r="I32" s="656">
        <v>21</v>
      </c>
      <c r="J32" s="655">
        <v>21</v>
      </c>
      <c r="K32" s="654" t="str">
        <f>'Proc Cap Calculations'!B24</f>
        <v/>
      </c>
      <c r="L32" s="652"/>
      <c r="M32" s="686"/>
      <c r="N32" s="675"/>
      <c r="O32" s="675"/>
      <c r="P32" s="675"/>
      <c r="Q32" s="675"/>
      <c r="R32" s="675"/>
      <c r="S32" s="677"/>
      <c r="T32" s="652"/>
      <c r="U32" s="673" t="s">
        <v>245</v>
      </c>
      <c r="V32" s="671"/>
      <c r="W32" s="671" t="str">
        <f>'Proc Cap Calculations'!BB10</f>
        <v/>
      </c>
      <c r="X32" s="671"/>
      <c r="Y32" s="671" t="s">
        <v>646</v>
      </c>
      <c r="Z32" s="671"/>
      <c r="AA32" s="684" t="str">
        <f>'Proc Cap Calculations'!BB23</f>
        <v>need tol</v>
      </c>
      <c r="AB32" s="652"/>
      <c r="AC32" s="652"/>
    </row>
    <row r="33" spans="3:29" x14ac:dyDescent="0.2">
      <c r="C33" s="661"/>
      <c r="D33" s="662"/>
      <c r="E33" s="659" t="str">
        <f>'Proc Cap Calculations'!AY25</f>
        <v/>
      </c>
      <c r="F33" s="656">
        <v>22</v>
      </c>
      <c r="G33" s="655">
        <v>22</v>
      </c>
      <c r="H33" s="657" t="str">
        <f>'Proc Cap Calculations'!A25</f>
        <v/>
      </c>
      <c r="I33" s="656">
        <v>22</v>
      </c>
      <c r="J33" s="658">
        <v>22</v>
      </c>
      <c r="K33" s="654" t="str">
        <f>'Proc Cap Calculations'!B25</f>
        <v/>
      </c>
      <c r="L33" s="652"/>
      <c r="M33" s="686"/>
      <c r="N33" s="675"/>
      <c r="O33" s="675"/>
      <c r="P33" s="675"/>
      <c r="Q33" s="675"/>
      <c r="R33" s="675"/>
      <c r="S33" s="677"/>
      <c r="T33" s="652"/>
      <c r="U33" s="673" t="s">
        <v>645</v>
      </c>
      <c r="V33" s="671"/>
      <c r="W33" s="671">
        <f>'Proc Cap Calculations'!BB26</f>
        <v>0</v>
      </c>
      <c r="X33" s="671"/>
      <c r="Y33" s="671" t="s">
        <v>644</v>
      </c>
      <c r="Z33" s="671"/>
      <c r="AA33" s="684" t="str">
        <f>'Proc Cap Calculations'!BB24</f>
        <v>need tol</v>
      </c>
      <c r="AB33" s="652"/>
      <c r="AC33" s="652"/>
    </row>
    <row r="34" spans="3:29" x14ac:dyDescent="0.2">
      <c r="C34" s="661"/>
      <c r="D34" s="662"/>
      <c r="E34" s="659" t="str">
        <f>'Proc Cap Calculations'!AY26</f>
        <v/>
      </c>
      <c r="F34" s="656">
        <v>23</v>
      </c>
      <c r="G34" s="655">
        <v>23</v>
      </c>
      <c r="H34" s="657" t="str">
        <f>'Proc Cap Calculations'!A26</f>
        <v/>
      </c>
      <c r="I34" s="656">
        <v>23</v>
      </c>
      <c r="J34" s="655">
        <v>23</v>
      </c>
      <c r="K34" s="654" t="str">
        <f>'Proc Cap Calculations'!B26</f>
        <v/>
      </c>
      <c r="L34" s="652"/>
      <c r="M34" s="686"/>
      <c r="N34" s="675"/>
      <c r="O34" s="675"/>
      <c r="P34" s="675"/>
      <c r="Q34" s="675"/>
      <c r="R34" s="675"/>
      <c r="S34" s="677"/>
      <c r="T34" s="652"/>
      <c r="U34" s="673" t="s">
        <v>643</v>
      </c>
      <c r="V34" s="671"/>
      <c r="W34" s="671">
        <f>'Proc Cap Calculations'!BB4</f>
        <v>0</v>
      </c>
      <c r="X34" s="671"/>
      <c r="Y34" s="671" t="s">
        <v>642</v>
      </c>
      <c r="Z34" s="671"/>
      <c r="AA34" s="684" t="str">
        <f>'Proc Cap Calculations'!BB25</f>
        <v>need tol</v>
      </c>
      <c r="AB34" s="652"/>
      <c r="AC34" s="652"/>
    </row>
    <row r="35" spans="3:29" x14ac:dyDescent="0.2">
      <c r="C35" s="661"/>
      <c r="D35" s="662"/>
      <c r="E35" s="659" t="str">
        <f>'Proc Cap Calculations'!AY27</f>
        <v/>
      </c>
      <c r="F35" s="656">
        <v>24</v>
      </c>
      <c r="G35" s="658">
        <v>24</v>
      </c>
      <c r="H35" s="657" t="str">
        <f>'Proc Cap Calculations'!A27</f>
        <v/>
      </c>
      <c r="I35" s="656">
        <v>24</v>
      </c>
      <c r="J35" s="655">
        <v>24</v>
      </c>
      <c r="K35" s="654" t="str">
        <f>'Proc Cap Calculations'!B27</f>
        <v/>
      </c>
      <c r="L35" s="652"/>
      <c r="M35" s="686"/>
      <c r="N35" s="675"/>
      <c r="O35" s="675"/>
      <c r="P35" s="675"/>
      <c r="Q35" s="675"/>
      <c r="R35" s="675"/>
      <c r="S35" s="677"/>
      <c r="T35" s="652"/>
      <c r="U35" s="673" t="s">
        <v>641</v>
      </c>
      <c r="V35" s="671"/>
      <c r="W35" s="671">
        <f>'Proc Cap Calculations'!BB3</f>
        <v>0</v>
      </c>
      <c r="X35" s="671"/>
      <c r="Y35" s="675"/>
      <c r="Z35" s="675"/>
      <c r="AA35" s="677"/>
      <c r="AB35" s="652"/>
      <c r="AC35" s="652"/>
    </row>
    <row r="36" spans="3:29" x14ac:dyDescent="0.2">
      <c r="C36" s="661"/>
      <c r="D36" s="662"/>
      <c r="E36" s="659" t="str">
        <f>'Proc Cap Calculations'!AY28</f>
        <v/>
      </c>
      <c r="F36" s="656">
        <v>25</v>
      </c>
      <c r="G36" s="655">
        <v>25</v>
      </c>
      <c r="H36" s="657" t="str">
        <f>'Proc Cap Calculations'!A28</f>
        <v/>
      </c>
      <c r="I36" s="656">
        <v>25</v>
      </c>
      <c r="J36" s="658">
        <v>25</v>
      </c>
      <c r="K36" s="654" t="str">
        <f>'Proc Cap Calculations'!B28</f>
        <v/>
      </c>
      <c r="L36" s="652"/>
      <c r="M36" s="686"/>
      <c r="N36" s="675"/>
      <c r="O36" s="675"/>
      <c r="P36" s="675"/>
      <c r="Q36" s="675"/>
      <c r="R36" s="675"/>
      <c r="S36" s="677"/>
      <c r="T36" s="652"/>
      <c r="U36" s="673" t="s">
        <v>640</v>
      </c>
      <c r="V36" s="671"/>
      <c r="W36" s="687">
        <f>'Proc Cap Calculations'!BB5</f>
        <v>0</v>
      </c>
      <c r="X36" s="671"/>
      <c r="Y36" s="1278" t="s">
        <v>639</v>
      </c>
      <c r="Z36" s="1278"/>
      <c r="AA36" s="1284"/>
      <c r="AB36" s="652"/>
      <c r="AC36" s="652"/>
    </row>
    <row r="37" spans="3:29" x14ac:dyDescent="0.2">
      <c r="C37" s="661"/>
      <c r="D37" s="662"/>
      <c r="E37" s="659" t="str">
        <f>'Proc Cap Calculations'!AY29</f>
        <v/>
      </c>
      <c r="F37" s="656">
        <v>26</v>
      </c>
      <c r="G37" s="655">
        <v>26</v>
      </c>
      <c r="H37" s="657" t="str">
        <f>'Proc Cap Calculations'!A29</f>
        <v/>
      </c>
      <c r="I37" s="656">
        <v>26</v>
      </c>
      <c r="J37" s="655">
        <v>26</v>
      </c>
      <c r="K37" s="654" t="str">
        <f>'Proc Cap Calculations'!B29</f>
        <v/>
      </c>
      <c r="L37" s="652"/>
      <c r="M37" s="686"/>
      <c r="N37" s="675"/>
      <c r="O37" s="675"/>
      <c r="P37" s="675"/>
      <c r="Q37" s="675"/>
      <c r="R37" s="675"/>
      <c r="S37" s="677"/>
      <c r="T37" s="652"/>
      <c r="U37" s="673" t="s">
        <v>638</v>
      </c>
      <c r="V37" s="671"/>
      <c r="W37" s="687">
        <f>'Proc Cap Calculations'!BB6</f>
        <v>0</v>
      </c>
      <c r="X37" s="671"/>
      <c r="Y37" s="671" t="s">
        <v>247</v>
      </c>
      <c r="Z37" s="671"/>
      <c r="AA37" s="684" t="str">
        <f>'Proc Cap Calculations'!BB18</f>
        <v>need tol</v>
      </c>
      <c r="AB37" s="652"/>
      <c r="AC37" s="652"/>
    </row>
    <row r="38" spans="3:29" x14ac:dyDescent="0.2">
      <c r="C38" s="661"/>
      <c r="D38" s="662"/>
      <c r="E38" s="659" t="str">
        <f>'Proc Cap Calculations'!AY30</f>
        <v/>
      </c>
      <c r="F38" s="656">
        <v>27</v>
      </c>
      <c r="G38" s="655">
        <v>27</v>
      </c>
      <c r="H38" s="657" t="str">
        <f>'Proc Cap Calculations'!A30</f>
        <v/>
      </c>
      <c r="I38" s="656">
        <v>27</v>
      </c>
      <c r="J38" s="655">
        <v>27</v>
      </c>
      <c r="K38" s="654" t="str">
        <f>'Proc Cap Calculations'!B30</f>
        <v/>
      </c>
      <c r="L38" s="652"/>
      <c r="M38" s="686"/>
      <c r="N38" s="675"/>
      <c r="O38" s="675"/>
      <c r="P38" s="675"/>
      <c r="Q38" s="675"/>
      <c r="R38" s="675"/>
      <c r="S38" s="677"/>
      <c r="T38" s="652"/>
      <c r="U38" s="673" t="s">
        <v>637</v>
      </c>
      <c r="V38" s="671"/>
      <c r="W38" s="687">
        <f>'Proc Cap Calculations'!BB7</f>
        <v>0</v>
      </c>
      <c r="X38" s="671"/>
      <c r="Y38" s="671" t="s">
        <v>636</v>
      </c>
      <c r="Z38" s="671"/>
      <c r="AA38" s="684" t="str">
        <f>'Proc Cap Calculations'!BB19</f>
        <v>need tol</v>
      </c>
      <c r="AB38" s="652"/>
      <c r="AC38" s="652"/>
    </row>
    <row r="39" spans="3:29" x14ac:dyDescent="0.2">
      <c r="C39" s="661"/>
      <c r="D39" s="662"/>
      <c r="E39" s="659" t="str">
        <f>'Proc Cap Calculations'!AY31</f>
        <v/>
      </c>
      <c r="F39" s="656">
        <v>28</v>
      </c>
      <c r="G39" s="658">
        <v>28</v>
      </c>
      <c r="H39" s="657" t="str">
        <f>'Proc Cap Calculations'!A31</f>
        <v/>
      </c>
      <c r="I39" s="656">
        <v>28</v>
      </c>
      <c r="J39" s="658">
        <v>28</v>
      </c>
      <c r="K39" s="654" t="str">
        <f>'Proc Cap Calculations'!B31</f>
        <v/>
      </c>
      <c r="L39" s="652"/>
      <c r="M39" s="686"/>
      <c r="N39" s="675"/>
      <c r="O39" s="675"/>
      <c r="P39" s="675"/>
      <c r="Q39" s="675"/>
      <c r="R39" s="675"/>
      <c r="S39" s="677"/>
      <c r="T39" s="652"/>
      <c r="U39" s="673" t="s">
        <v>635</v>
      </c>
      <c r="V39" s="671"/>
      <c r="W39" s="671" t="e">
        <f>'Proc Cap Calculations'!BB11</f>
        <v>#DIV/0!</v>
      </c>
      <c r="X39" s="671"/>
      <c r="Y39" s="671" t="s">
        <v>634</v>
      </c>
      <c r="Z39" s="671"/>
      <c r="AA39" s="684" t="str">
        <f>'Proc Cap Calculations'!BB20</f>
        <v>need tol</v>
      </c>
      <c r="AB39" s="652"/>
      <c r="AC39" s="652"/>
    </row>
    <row r="40" spans="3:29" x14ac:dyDescent="0.2">
      <c r="C40" s="661"/>
      <c r="D40" s="662"/>
      <c r="E40" s="659" t="str">
        <f>'Proc Cap Calculations'!AY32</f>
        <v/>
      </c>
      <c r="F40" s="656">
        <v>29</v>
      </c>
      <c r="G40" s="655">
        <v>29</v>
      </c>
      <c r="H40" s="657" t="str">
        <f>'Proc Cap Calculations'!A32</f>
        <v/>
      </c>
      <c r="I40" s="656">
        <v>29</v>
      </c>
      <c r="J40" s="655">
        <v>29</v>
      </c>
      <c r="K40" s="654" t="str">
        <f>'Proc Cap Calculations'!B32</f>
        <v/>
      </c>
      <c r="L40" s="652"/>
      <c r="M40" s="686"/>
      <c r="N40" s="675"/>
      <c r="O40" s="675"/>
      <c r="P40" s="675"/>
      <c r="Q40" s="675"/>
      <c r="R40" s="675"/>
      <c r="S40" s="677"/>
      <c r="T40" s="652"/>
      <c r="U40" s="673" t="s">
        <v>633</v>
      </c>
      <c r="V40" s="675"/>
      <c r="W40" s="685" t="e">
        <f>'Proc Cap Calculations'!BB12</f>
        <v>#DIV/0!</v>
      </c>
      <c r="X40" s="671"/>
      <c r="Y40" s="671" t="s">
        <v>249</v>
      </c>
      <c r="Z40" s="671"/>
      <c r="AA40" s="684" t="str">
        <f>'Proc Cap Calculations'!BB21</f>
        <v>need tol</v>
      </c>
      <c r="AB40" s="652"/>
      <c r="AC40" s="652"/>
    </row>
    <row r="41" spans="3:29" x14ac:dyDescent="0.2">
      <c r="C41" s="661"/>
      <c r="D41" s="662"/>
      <c r="E41" s="659" t="str">
        <f>'Proc Cap Calculations'!AY33</f>
        <v/>
      </c>
      <c r="F41" s="656">
        <v>30</v>
      </c>
      <c r="G41" s="655">
        <v>30</v>
      </c>
      <c r="H41" s="657" t="str">
        <f>'Proc Cap Calculations'!A33</f>
        <v/>
      </c>
      <c r="I41" s="656">
        <v>30</v>
      </c>
      <c r="J41" s="655">
        <v>30</v>
      </c>
      <c r="K41" s="654" t="str">
        <f>'Proc Cap Calculations'!B33</f>
        <v/>
      </c>
      <c r="L41" s="652"/>
      <c r="M41" s="683"/>
      <c r="N41" s="665"/>
      <c r="O41" s="665"/>
      <c r="P41" s="665"/>
      <c r="Q41" s="665"/>
      <c r="R41" s="665"/>
      <c r="S41" s="682"/>
      <c r="T41" s="652"/>
      <c r="U41" s="673" t="s">
        <v>632</v>
      </c>
      <c r="V41" s="671"/>
      <c r="W41" s="672" t="e">
        <f>'Proc Cap Calculations'!BB14</f>
        <v>#DIV/0!</v>
      </c>
      <c r="X41" s="671"/>
      <c r="Y41" s="675"/>
      <c r="Z41" s="675"/>
      <c r="AA41" s="677"/>
      <c r="AB41" s="652"/>
      <c r="AC41" s="652"/>
    </row>
    <row r="42" spans="3:29" x14ac:dyDescent="0.2">
      <c r="C42" s="661"/>
      <c r="D42" s="662"/>
      <c r="E42" s="659" t="str">
        <f>'Proc Cap Calculations'!AY34</f>
        <v/>
      </c>
      <c r="F42" s="656">
        <v>31</v>
      </c>
      <c r="G42" s="655">
        <v>31</v>
      </c>
      <c r="H42" s="657" t="str">
        <f>'Proc Cap Calculations'!A34</f>
        <v/>
      </c>
      <c r="I42" s="656">
        <v>31</v>
      </c>
      <c r="J42" s="658">
        <v>31</v>
      </c>
      <c r="K42" s="654" t="str">
        <f>'Proc Cap Calculations'!B34</f>
        <v/>
      </c>
      <c r="L42" s="652"/>
      <c r="M42" s="652"/>
      <c r="N42" s="652"/>
      <c r="O42" s="652"/>
      <c r="P42" s="652"/>
      <c r="Q42" s="652"/>
      <c r="R42" s="652"/>
      <c r="S42" s="652"/>
      <c r="T42" s="652"/>
      <c r="U42" s="673" t="s">
        <v>631</v>
      </c>
      <c r="V42" s="671"/>
      <c r="W42" s="671" t="e">
        <f>'Proc Cap Calculations'!BB13</f>
        <v>#DIV/0!</v>
      </c>
      <c r="X42" s="671"/>
      <c r="Y42" s="1278" t="str">
        <f>'Proc Cap Calculations'!BD16</f>
        <v>X Bar R Chart Limits</v>
      </c>
      <c r="Z42" s="1278"/>
      <c r="AA42" s="1284"/>
      <c r="AB42" s="652"/>
      <c r="AC42" s="652"/>
    </row>
    <row r="43" spans="3:29" x14ac:dyDescent="0.2">
      <c r="C43" s="661"/>
      <c r="D43" s="662"/>
      <c r="E43" s="659" t="str">
        <f>'Proc Cap Calculations'!AY35</f>
        <v/>
      </c>
      <c r="F43" s="656">
        <v>32</v>
      </c>
      <c r="G43" s="658">
        <v>32</v>
      </c>
      <c r="H43" s="657" t="str">
        <f>'Proc Cap Calculations'!A35</f>
        <v/>
      </c>
      <c r="I43" s="656">
        <v>32</v>
      </c>
      <c r="J43" s="655">
        <v>32</v>
      </c>
      <c r="K43" s="654" t="str">
        <f>'Proc Cap Calculations'!B35</f>
        <v/>
      </c>
      <c r="L43" s="652"/>
      <c r="M43" s="681" t="s">
        <v>630</v>
      </c>
      <c r="N43" s="680"/>
      <c r="O43" s="680"/>
      <c r="P43" s="680"/>
      <c r="Q43" s="680"/>
      <c r="R43" s="680"/>
      <c r="S43" s="679" t="str">
        <f>'Proc Cap Calculations'!BN1505</f>
        <v>Pass</v>
      </c>
      <c r="T43" s="652"/>
      <c r="U43" s="673" t="s">
        <v>621</v>
      </c>
      <c r="V43" s="671"/>
      <c r="W43" s="671" t="e">
        <f>'Proc Cap Calculations'!BB15</f>
        <v>#DIV/0!</v>
      </c>
      <c r="X43" s="671"/>
      <c r="Y43" s="671" t="s">
        <v>621</v>
      </c>
      <c r="Z43" s="675"/>
      <c r="AA43" s="678" t="str">
        <f>'Proc Cap Calculations'!BB32</f>
        <v>need tol</v>
      </c>
      <c r="AB43" s="652"/>
      <c r="AC43" s="652"/>
    </row>
    <row r="44" spans="3:29" x14ac:dyDescent="0.2">
      <c r="C44" s="661"/>
      <c r="D44" s="662"/>
      <c r="E44" s="659" t="str">
        <f>'Proc Cap Calculations'!AY36</f>
        <v/>
      </c>
      <c r="F44" s="656">
        <v>33</v>
      </c>
      <c r="G44" s="655">
        <v>33</v>
      </c>
      <c r="H44" s="657" t="str">
        <f>'Proc Cap Calculations'!A36</f>
        <v/>
      </c>
      <c r="I44" s="656">
        <v>33</v>
      </c>
      <c r="J44" s="655">
        <v>33</v>
      </c>
      <c r="K44" s="654" t="str">
        <f>'Proc Cap Calculations'!B36</f>
        <v/>
      </c>
      <c r="L44" s="652"/>
      <c r="M44" s="676" t="s">
        <v>629</v>
      </c>
      <c r="N44" s="675"/>
      <c r="O44" s="675"/>
      <c r="P44" s="675"/>
      <c r="Q44" s="675"/>
      <c r="R44" s="675"/>
      <c r="S44" s="674" t="str">
        <f>'Proc Cap Calculations'!BU1505</f>
        <v>Pass</v>
      </c>
      <c r="T44" s="652"/>
      <c r="U44" s="673" t="s">
        <v>618</v>
      </c>
      <c r="V44" s="671"/>
      <c r="W44" s="671" t="e">
        <f>'Proc Cap Calculations'!BB16</f>
        <v>#DIV/0!</v>
      </c>
      <c r="X44" s="671"/>
      <c r="Y44" s="671" t="s">
        <v>618</v>
      </c>
      <c r="Z44" s="675"/>
      <c r="AA44" s="678" t="str">
        <f>'Proc Cap Calculations'!BB33</f>
        <v>need tol</v>
      </c>
      <c r="AB44" s="652"/>
      <c r="AC44" s="652"/>
    </row>
    <row r="45" spans="3:29" x14ac:dyDescent="0.2">
      <c r="C45" s="661"/>
      <c r="D45" s="662"/>
      <c r="E45" s="659" t="str">
        <f>'Proc Cap Calculations'!AY37</f>
        <v/>
      </c>
      <c r="F45" s="656">
        <v>34</v>
      </c>
      <c r="G45" s="655">
        <v>34</v>
      </c>
      <c r="H45" s="657" t="str">
        <f>'Proc Cap Calculations'!A37</f>
        <v/>
      </c>
      <c r="I45" s="656">
        <v>34</v>
      </c>
      <c r="J45" s="658">
        <v>34</v>
      </c>
      <c r="K45" s="654" t="str">
        <f>'Proc Cap Calculations'!B37</f>
        <v/>
      </c>
      <c r="L45" s="652"/>
      <c r="M45" s="676" t="s">
        <v>628</v>
      </c>
      <c r="N45" s="675"/>
      <c r="O45" s="675"/>
      <c r="P45" s="675"/>
      <c r="Q45" s="675"/>
      <c r="R45" s="675"/>
      <c r="S45" s="674" t="str">
        <f>'Proc Cap Calculations'!BZ1505</f>
        <v>Pass</v>
      </c>
      <c r="T45" s="652"/>
      <c r="U45" s="673" t="s">
        <v>615</v>
      </c>
      <c r="V45" s="671"/>
      <c r="W45" s="671" t="e">
        <f>'Proc Cap Calculations'!BB17</f>
        <v>#DIV/0!</v>
      </c>
      <c r="X45" s="671"/>
      <c r="Y45" s="671" t="s">
        <v>615</v>
      </c>
      <c r="Z45" s="675"/>
      <c r="AA45" s="678" t="e">
        <f>'Proc Cap Calculations'!BB17</f>
        <v>#DIV/0!</v>
      </c>
      <c r="AB45" s="652"/>
      <c r="AC45" s="652"/>
    </row>
    <row r="46" spans="3:29" x14ac:dyDescent="0.2">
      <c r="C46" s="661"/>
      <c r="D46" s="662"/>
      <c r="E46" s="659" t="str">
        <f>'Proc Cap Calculations'!AY38</f>
        <v/>
      </c>
      <c r="F46" s="656">
        <v>35</v>
      </c>
      <c r="G46" s="655">
        <v>35</v>
      </c>
      <c r="H46" s="657" t="str">
        <f>'Proc Cap Calculations'!A38</f>
        <v/>
      </c>
      <c r="I46" s="656">
        <v>35</v>
      </c>
      <c r="J46" s="655">
        <v>35</v>
      </c>
      <c r="K46" s="654" t="str">
        <f>'Proc Cap Calculations'!B38</f>
        <v/>
      </c>
      <c r="L46" s="652"/>
      <c r="M46" s="676" t="s">
        <v>627</v>
      </c>
      <c r="N46" s="675"/>
      <c r="O46" s="675"/>
      <c r="P46" s="675"/>
      <c r="Q46" s="675"/>
      <c r="R46" s="675"/>
      <c r="S46" s="674" t="str">
        <f>'Proc Cap Calculations'!CD1505</f>
        <v>Pass</v>
      </c>
      <c r="T46" s="652"/>
      <c r="U46" s="673" t="s">
        <v>626</v>
      </c>
      <c r="V46" s="675"/>
      <c r="W46" s="672" t="e">
        <f>'Proc Cap Calculations'!BB47</f>
        <v>#DIV/0!</v>
      </c>
      <c r="X46" s="671"/>
      <c r="Y46" s="675"/>
      <c r="Z46" s="675"/>
      <c r="AA46" s="677"/>
      <c r="AB46" s="652"/>
      <c r="AC46" s="652"/>
    </row>
    <row r="47" spans="3:29" x14ac:dyDescent="0.2">
      <c r="C47" s="661"/>
      <c r="D47" s="662"/>
      <c r="E47" s="659" t="str">
        <f>'Proc Cap Calculations'!AY39</f>
        <v/>
      </c>
      <c r="F47" s="656">
        <v>36</v>
      </c>
      <c r="G47" s="658">
        <v>36</v>
      </c>
      <c r="H47" s="657" t="str">
        <f>'Proc Cap Calculations'!A39</f>
        <v/>
      </c>
      <c r="I47" s="656">
        <v>36</v>
      </c>
      <c r="J47" s="655">
        <v>36</v>
      </c>
      <c r="K47" s="654" t="str">
        <f>'Proc Cap Calculations'!B39</f>
        <v/>
      </c>
      <c r="L47" s="652"/>
      <c r="M47" s="676" t="s">
        <v>625</v>
      </c>
      <c r="N47" s="675"/>
      <c r="O47" s="675"/>
      <c r="P47" s="675"/>
      <c r="Q47" s="675"/>
      <c r="R47" s="675"/>
      <c r="S47" s="674" t="str">
        <f>'Proc Cap Calculations'!CH1506</f>
        <v>Pass</v>
      </c>
      <c r="T47" s="652"/>
      <c r="U47" s="673"/>
      <c r="V47" s="675"/>
      <c r="W47" s="675"/>
      <c r="X47" s="671"/>
      <c r="Y47" s="1278" t="s">
        <v>624</v>
      </c>
      <c r="Z47" s="1278"/>
      <c r="AA47" s="1284"/>
      <c r="AB47" s="652"/>
      <c r="AC47" s="652"/>
    </row>
    <row r="48" spans="3:29" x14ac:dyDescent="0.2">
      <c r="C48" s="661"/>
      <c r="D48" s="662"/>
      <c r="E48" s="659" t="str">
        <f>'Proc Cap Calculations'!AY40</f>
        <v/>
      </c>
      <c r="F48" s="656">
        <v>37</v>
      </c>
      <c r="G48" s="655">
        <v>37</v>
      </c>
      <c r="H48" s="657" t="str">
        <f>'Proc Cap Calculations'!A40</f>
        <v/>
      </c>
      <c r="I48" s="656">
        <v>37</v>
      </c>
      <c r="J48" s="658">
        <v>37</v>
      </c>
      <c r="K48" s="654" t="str">
        <f>'Proc Cap Calculations'!B40</f>
        <v/>
      </c>
      <c r="L48" s="652"/>
      <c r="M48" s="676" t="s">
        <v>623</v>
      </c>
      <c r="N48" s="675"/>
      <c r="O48" s="675"/>
      <c r="P48" s="675"/>
      <c r="Q48" s="675"/>
      <c r="R48" s="675"/>
      <c r="S48" s="674" t="str">
        <f>'Proc Cap Calculations'!CK1506</f>
        <v>Pass</v>
      </c>
      <c r="T48" s="652"/>
      <c r="U48" s="1277" t="s">
        <v>622</v>
      </c>
      <c r="V48" s="1278"/>
      <c r="W48" s="1278"/>
      <c r="X48" s="671"/>
      <c r="Y48" s="671" t="s">
        <v>621</v>
      </c>
      <c r="Z48" s="671"/>
      <c r="AA48" s="670" t="e">
        <f>'Proc Cap Calculations'!BB29</f>
        <v>#DIV/0!</v>
      </c>
      <c r="AB48" s="652"/>
      <c r="AC48" s="652"/>
    </row>
    <row r="49" spans="3:29" x14ac:dyDescent="0.2">
      <c r="C49" s="661"/>
      <c r="D49" s="662"/>
      <c r="E49" s="659" t="str">
        <f>'Proc Cap Calculations'!AY41</f>
        <v/>
      </c>
      <c r="F49" s="656">
        <v>38</v>
      </c>
      <c r="G49" s="655">
        <v>38</v>
      </c>
      <c r="H49" s="657" t="str">
        <f>'Proc Cap Calculations'!A41</f>
        <v/>
      </c>
      <c r="I49" s="656">
        <v>38</v>
      </c>
      <c r="J49" s="655">
        <v>38</v>
      </c>
      <c r="K49" s="654" t="str">
        <f>'Proc Cap Calculations'!B41</f>
        <v/>
      </c>
      <c r="L49" s="652"/>
      <c r="M49" s="676" t="s">
        <v>620</v>
      </c>
      <c r="N49" s="675"/>
      <c r="O49" s="675"/>
      <c r="P49" s="675"/>
      <c r="Q49" s="675"/>
      <c r="R49" s="675"/>
      <c r="S49" s="674" t="e">
        <f>'Proc Cap Calculations'!CN1505</f>
        <v>#DIV/0!</v>
      </c>
      <c r="T49" s="652"/>
      <c r="U49" s="673" t="s">
        <v>619</v>
      </c>
      <c r="V49" s="671"/>
      <c r="W49" s="672" t="str">
        <f>'Proc Cap Calculations'!BB27</f>
        <v>need tol</v>
      </c>
      <c r="X49" s="671"/>
      <c r="Y49" s="671" t="s">
        <v>618</v>
      </c>
      <c r="Z49" s="671"/>
      <c r="AA49" s="670" t="e">
        <f>'Proc Cap Calculations'!BB30</f>
        <v>#DIV/0!</v>
      </c>
      <c r="AB49" s="652"/>
      <c r="AC49" s="652"/>
    </row>
    <row r="50" spans="3:29" x14ac:dyDescent="0.2">
      <c r="C50" s="661"/>
      <c r="D50" s="662"/>
      <c r="E50" s="659" t="str">
        <f>'Proc Cap Calculations'!AY42</f>
        <v/>
      </c>
      <c r="F50" s="656">
        <v>39</v>
      </c>
      <c r="G50" s="655">
        <v>39</v>
      </c>
      <c r="H50" s="657" t="str">
        <f>'Proc Cap Calculations'!A42</f>
        <v/>
      </c>
      <c r="I50" s="656">
        <v>39</v>
      </c>
      <c r="J50" s="655">
        <v>39</v>
      </c>
      <c r="K50" s="654" t="str">
        <f>'Proc Cap Calculations'!B42</f>
        <v/>
      </c>
      <c r="L50" s="652"/>
      <c r="M50" s="669" t="s">
        <v>617</v>
      </c>
      <c r="N50" s="665"/>
      <c r="O50" s="665"/>
      <c r="P50" s="665"/>
      <c r="Q50" s="665"/>
      <c r="R50" s="665"/>
      <c r="S50" s="668" t="str">
        <f>'Proc Cap Calculations'!CR1505</f>
        <v>Pass</v>
      </c>
      <c r="T50" s="652"/>
      <c r="U50" s="667" t="s">
        <v>616</v>
      </c>
      <c r="V50" s="664"/>
      <c r="W50" s="666" t="str">
        <f>'Proc Cap Calculations'!BB28</f>
        <v>need tol</v>
      </c>
      <c r="X50" s="665"/>
      <c r="Y50" s="664" t="s">
        <v>615</v>
      </c>
      <c r="Z50" s="664"/>
      <c r="AA50" s="663" t="e">
        <f>'Proc Cap Calculations'!BB31</f>
        <v>#DIV/0!</v>
      </c>
      <c r="AB50" s="652"/>
      <c r="AC50" s="652"/>
    </row>
    <row r="51" spans="3:29" x14ac:dyDescent="0.2">
      <c r="C51" s="661"/>
      <c r="D51" s="662"/>
      <c r="E51" s="659" t="str">
        <f>'Proc Cap Calculations'!AY43</f>
        <v/>
      </c>
      <c r="F51" s="656">
        <v>40</v>
      </c>
      <c r="G51" s="658">
        <v>40</v>
      </c>
      <c r="H51" s="657" t="str">
        <f>'Proc Cap Calculations'!A43</f>
        <v/>
      </c>
      <c r="I51" s="656">
        <v>40</v>
      </c>
      <c r="J51" s="658">
        <v>40</v>
      </c>
      <c r="K51" s="654" t="str">
        <f>'Proc Cap Calculations'!B43</f>
        <v/>
      </c>
      <c r="L51" s="652"/>
      <c r="M51" s="652"/>
      <c r="N51" s="652"/>
      <c r="O51" s="652"/>
      <c r="P51" s="652"/>
      <c r="Q51" s="652"/>
      <c r="R51" s="652"/>
      <c r="S51" s="652"/>
      <c r="T51" s="652"/>
      <c r="U51" s="652"/>
      <c r="V51" s="652"/>
      <c r="W51" s="652"/>
      <c r="X51" s="652"/>
      <c r="Y51" s="652"/>
      <c r="Z51" s="652"/>
      <c r="AA51" s="652"/>
      <c r="AB51" s="652"/>
      <c r="AC51" s="652"/>
    </row>
    <row r="52" spans="3:29" x14ac:dyDescent="0.2">
      <c r="C52" s="661"/>
      <c r="D52" s="662"/>
      <c r="E52" s="659" t="str">
        <f>'Proc Cap Calculations'!AY44</f>
        <v/>
      </c>
      <c r="F52" s="656">
        <v>41</v>
      </c>
      <c r="G52" s="655">
        <v>41</v>
      </c>
      <c r="H52" s="657" t="str">
        <f>'Proc Cap Calculations'!A44</f>
        <v/>
      </c>
      <c r="I52" s="656">
        <v>41</v>
      </c>
      <c r="J52" s="655">
        <v>41</v>
      </c>
      <c r="K52" s="654" t="str">
        <f>'Proc Cap Calculations'!B44</f>
        <v/>
      </c>
      <c r="L52" s="652"/>
    </row>
    <row r="53" spans="3:29" x14ac:dyDescent="0.2">
      <c r="C53" s="661"/>
      <c r="D53" s="662"/>
      <c r="E53" s="659" t="str">
        <f>'Proc Cap Calculations'!AY45</f>
        <v/>
      </c>
      <c r="F53" s="656">
        <v>42</v>
      </c>
      <c r="G53" s="655">
        <v>42</v>
      </c>
      <c r="H53" s="657" t="str">
        <f>'Proc Cap Calculations'!A45</f>
        <v/>
      </c>
      <c r="I53" s="656">
        <v>42</v>
      </c>
      <c r="J53" s="655">
        <v>42</v>
      </c>
      <c r="K53" s="654" t="str">
        <f>'Proc Cap Calculations'!B45</f>
        <v/>
      </c>
      <c r="L53" s="652"/>
    </row>
    <row r="54" spans="3:29" x14ac:dyDescent="0.2">
      <c r="C54" s="661"/>
      <c r="D54" s="662"/>
      <c r="E54" s="659" t="str">
        <f>'Proc Cap Calculations'!AY46</f>
        <v/>
      </c>
      <c r="F54" s="656">
        <v>43</v>
      </c>
      <c r="G54" s="655">
        <v>43</v>
      </c>
      <c r="H54" s="657" t="str">
        <f>'Proc Cap Calculations'!A46</f>
        <v/>
      </c>
      <c r="I54" s="656">
        <v>43</v>
      </c>
      <c r="J54" s="658">
        <v>43</v>
      </c>
      <c r="K54" s="654" t="str">
        <f>'Proc Cap Calculations'!B46</f>
        <v/>
      </c>
      <c r="L54" s="652"/>
    </row>
    <row r="55" spans="3:29" x14ac:dyDescent="0.2">
      <c r="C55" s="661"/>
      <c r="D55" s="662"/>
      <c r="E55" s="659" t="str">
        <f>'Proc Cap Calculations'!AY47</f>
        <v/>
      </c>
      <c r="F55" s="656">
        <v>44</v>
      </c>
      <c r="G55" s="658">
        <v>44</v>
      </c>
      <c r="H55" s="657" t="str">
        <f>'Proc Cap Calculations'!A47</f>
        <v/>
      </c>
      <c r="I55" s="656">
        <v>44</v>
      </c>
      <c r="J55" s="655">
        <v>44</v>
      </c>
      <c r="K55" s="654" t="str">
        <f>'Proc Cap Calculations'!B47</f>
        <v/>
      </c>
      <c r="L55" s="652"/>
    </row>
    <row r="56" spans="3:29" x14ac:dyDescent="0.2">
      <c r="C56" s="661"/>
      <c r="D56" s="662"/>
      <c r="E56" s="659" t="str">
        <f>'Proc Cap Calculations'!AY48</f>
        <v/>
      </c>
      <c r="F56" s="656">
        <v>45</v>
      </c>
      <c r="G56" s="655">
        <v>45</v>
      </c>
      <c r="H56" s="657" t="str">
        <f>'Proc Cap Calculations'!A48</f>
        <v/>
      </c>
      <c r="I56" s="656">
        <v>45</v>
      </c>
      <c r="J56" s="655">
        <v>45</v>
      </c>
      <c r="K56" s="654" t="str">
        <f>'Proc Cap Calculations'!B48</f>
        <v/>
      </c>
      <c r="L56" s="652"/>
    </row>
    <row r="57" spans="3:29" x14ac:dyDescent="0.2">
      <c r="C57" s="661"/>
      <c r="D57" s="662"/>
      <c r="E57" s="659" t="str">
        <f>'Proc Cap Calculations'!AY49</f>
        <v/>
      </c>
      <c r="F57" s="656">
        <v>46</v>
      </c>
      <c r="G57" s="655">
        <v>46</v>
      </c>
      <c r="H57" s="657" t="str">
        <f>'Proc Cap Calculations'!A49</f>
        <v/>
      </c>
      <c r="I57" s="656">
        <v>46</v>
      </c>
      <c r="J57" s="658">
        <v>46</v>
      </c>
      <c r="K57" s="654" t="str">
        <f>'Proc Cap Calculations'!B49</f>
        <v/>
      </c>
      <c r="L57" s="652"/>
    </row>
    <row r="58" spans="3:29" x14ac:dyDescent="0.2">
      <c r="C58" s="661"/>
      <c r="D58" s="662"/>
      <c r="E58" s="659" t="str">
        <f>'Proc Cap Calculations'!AY50</f>
        <v/>
      </c>
      <c r="F58" s="656">
        <v>47</v>
      </c>
      <c r="G58" s="655">
        <v>47</v>
      </c>
      <c r="H58" s="657" t="str">
        <f>'Proc Cap Calculations'!A50</f>
        <v/>
      </c>
      <c r="I58" s="656">
        <v>47</v>
      </c>
      <c r="J58" s="655">
        <v>47</v>
      </c>
      <c r="K58" s="654" t="str">
        <f>'Proc Cap Calculations'!B50</f>
        <v/>
      </c>
      <c r="L58" s="652"/>
    </row>
    <row r="59" spans="3:29" x14ac:dyDescent="0.2">
      <c r="C59" s="661"/>
      <c r="D59" s="662"/>
      <c r="E59" s="659" t="str">
        <f>'Proc Cap Calculations'!AY51</f>
        <v/>
      </c>
      <c r="F59" s="656">
        <v>48</v>
      </c>
      <c r="G59" s="658">
        <v>48</v>
      </c>
      <c r="H59" s="657" t="str">
        <f>'Proc Cap Calculations'!A51</f>
        <v/>
      </c>
      <c r="I59" s="656">
        <v>48</v>
      </c>
      <c r="J59" s="655">
        <v>48</v>
      </c>
      <c r="K59" s="654" t="str">
        <f>'Proc Cap Calculations'!B51</f>
        <v/>
      </c>
      <c r="L59" s="652"/>
    </row>
    <row r="60" spans="3:29" x14ac:dyDescent="0.2">
      <c r="C60" s="661"/>
      <c r="D60" s="662"/>
      <c r="E60" s="659" t="str">
        <f>'Proc Cap Calculations'!AY52</f>
        <v/>
      </c>
      <c r="F60" s="656">
        <v>49</v>
      </c>
      <c r="G60" s="655">
        <v>49</v>
      </c>
      <c r="H60" s="657" t="str">
        <f>'Proc Cap Calculations'!A52</f>
        <v/>
      </c>
      <c r="I60" s="656">
        <v>49</v>
      </c>
      <c r="J60" s="658">
        <v>49</v>
      </c>
      <c r="K60" s="654" t="str">
        <f>'Proc Cap Calculations'!B52</f>
        <v/>
      </c>
      <c r="L60" s="652"/>
    </row>
    <row r="61" spans="3:29" x14ac:dyDescent="0.2">
      <c r="C61" s="661"/>
      <c r="D61" s="662"/>
      <c r="E61" s="659" t="str">
        <f>'Proc Cap Calculations'!AY53</f>
        <v/>
      </c>
      <c r="F61" s="656">
        <v>50</v>
      </c>
      <c r="G61" s="655">
        <v>50</v>
      </c>
      <c r="H61" s="657" t="str">
        <f>'Proc Cap Calculations'!A53</f>
        <v/>
      </c>
      <c r="I61" s="656">
        <v>50</v>
      </c>
      <c r="J61" s="655">
        <v>50</v>
      </c>
      <c r="K61" s="654" t="str">
        <f>'Proc Cap Calculations'!B53</f>
        <v/>
      </c>
      <c r="L61" s="652"/>
    </row>
    <row r="62" spans="3:29" x14ac:dyDescent="0.2">
      <c r="C62" s="661"/>
      <c r="D62" s="662"/>
      <c r="E62" s="659" t="str">
        <f>'Proc Cap Calculations'!AY54</f>
        <v/>
      </c>
      <c r="F62" s="656">
        <v>51</v>
      </c>
      <c r="G62" s="655">
        <v>51</v>
      </c>
      <c r="H62" s="657" t="str">
        <f>'Proc Cap Calculations'!A54</f>
        <v/>
      </c>
      <c r="I62" s="656">
        <v>51</v>
      </c>
      <c r="J62" s="655">
        <v>51</v>
      </c>
      <c r="K62" s="654" t="str">
        <f>'Proc Cap Calculations'!B54</f>
        <v/>
      </c>
      <c r="L62" s="652"/>
    </row>
    <row r="63" spans="3:29" x14ac:dyDescent="0.2">
      <c r="C63" s="661"/>
      <c r="D63" s="662"/>
      <c r="E63" s="659" t="str">
        <f>'Proc Cap Calculations'!AY55</f>
        <v/>
      </c>
      <c r="F63" s="656">
        <v>52</v>
      </c>
      <c r="G63" s="658">
        <v>52</v>
      </c>
      <c r="H63" s="657" t="str">
        <f>'Proc Cap Calculations'!A55</f>
        <v/>
      </c>
      <c r="I63" s="656">
        <v>52</v>
      </c>
      <c r="J63" s="658">
        <v>52</v>
      </c>
      <c r="K63" s="654" t="str">
        <f>'Proc Cap Calculations'!B55</f>
        <v/>
      </c>
      <c r="L63" s="652"/>
    </row>
    <row r="64" spans="3:29" x14ac:dyDescent="0.2">
      <c r="C64" s="661"/>
      <c r="D64" s="662"/>
      <c r="E64" s="659" t="str">
        <f>'Proc Cap Calculations'!AY56</f>
        <v/>
      </c>
      <c r="F64" s="656">
        <v>53</v>
      </c>
      <c r="G64" s="655">
        <v>53</v>
      </c>
      <c r="H64" s="657" t="str">
        <f>'Proc Cap Calculations'!A56</f>
        <v/>
      </c>
      <c r="I64" s="656">
        <v>53</v>
      </c>
      <c r="J64" s="655">
        <v>53</v>
      </c>
      <c r="K64" s="654" t="str">
        <f>'Proc Cap Calculations'!B56</f>
        <v/>
      </c>
      <c r="L64" s="652"/>
    </row>
    <row r="65" spans="3:12" x14ac:dyDescent="0.2">
      <c r="C65" s="661"/>
      <c r="D65" s="662"/>
      <c r="E65" s="659" t="str">
        <f>'Proc Cap Calculations'!AY57</f>
        <v/>
      </c>
      <c r="F65" s="656">
        <v>54</v>
      </c>
      <c r="G65" s="655">
        <v>54</v>
      </c>
      <c r="H65" s="657" t="str">
        <f>'Proc Cap Calculations'!A57</f>
        <v/>
      </c>
      <c r="I65" s="656">
        <v>54</v>
      </c>
      <c r="J65" s="655">
        <v>54</v>
      </c>
      <c r="K65" s="654" t="str">
        <f>'Proc Cap Calculations'!B57</f>
        <v/>
      </c>
      <c r="L65" s="652"/>
    </row>
    <row r="66" spans="3:12" x14ac:dyDescent="0.2">
      <c r="C66" s="661"/>
      <c r="D66" s="662"/>
      <c r="E66" s="659" t="str">
        <f>'Proc Cap Calculations'!AY58</f>
        <v/>
      </c>
      <c r="F66" s="656">
        <v>55</v>
      </c>
      <c r="G66" s="655">
        <v>55</v>
      </c>
      <c r="H66" s="657" t="str">
        <f>'Proc Cap Calculations'!A58</f>
        <v/>
      </c>
      <c r="I66" s="656">
        <v>55</v>
      </c>
      <c r="J66" s="658">
        <v>55</v>
      </c>
      <c r="K66" s="654" t="str">
        <f>'Proc Cap Calculations'!B58</f>
        <v/>
      </c>
      <c r="L66" s="652"/>
    </row>
    <row r="67" spans="3:12" x14ac:dyDescent="0.2">
      <c r="C67" s="661"/>
      <c r="D67" s="662"/>
      <c r="E67" s="659" t="str">
        <f>'Proc Cap Calculations'!AY59</f>
        <v/>
      </c>
      <c r="F67" s="656">
        <v>56</v>
      </c>
      <c r="G67" s="658">
        <v>56</v>
      </c>
      <c r="H67" s="657" t="str">
        <f>'Proc Cap Calculations'!A59</f>
        <v/>
      </c>
      <c r="I67" s="656">
        <v>56</v>
      </c>
      <c r="J67" s="655">
        <v>56</v>
      </c>
      <c r="K67" s="654" t="str">
        <f>'Proc Cap Calculations'!B59</f>
        <v/>
      </c>
      <c r="L67" s="652"/>
    </row>
    <row r="68" spans="3:12" x14ac:dyDescent="0.2">
      <c r="C68" s="661"/>
      <c r="D68" s="662"/>
      <c r="E68" s="659" t="str">
        <f>'Proc Cap Calculations'!AY60</f>
        <v/>
      </c>
      <c r="F68" s="656">
        <v>57</v>
      </c>
      <c r="G68" s="655">
        <v>57</v>
      </c>
      <c r="H68" s="657" t="str">
        <f>'Proc Cap Calculations'!A60</f>
        <v/>
      </c>
      <c r="I68" s="656">
        <v>57</v>
      </c>
      <c r="J68" s="655">
        <v>57</v>
      </c>
      <c r="K68" s="654" t="str">
        <f>'Proc Cap Calculations'!B60</f>
        <v/>
      </c>
      <c r="L68" s="652"/>
    </row>
    <row r="69" spans="3:12" x14ac:dyDescent="0.2">
      <c r="C69" s="661"/>
      <c r="D69" s="662"/>
      <c r="E69" s="659" t="str">
        <f>'Proc Cap Calculations'!AY61</f>
        <v/>
      </c>
      <c r="F69" s="656">
        <v>58</v>
      </c>
      <c r="G69" s="655">
        <v>58</v>
      </c>
      <c r="H69" s="657" t="str">
        <f>'Proc Cap Calculations'!A61</f>
        <v/>
      </c>
      <c r="I69" s="656">
        <v>58</v>
      </c>
      <c r="J69" s="658">
        <v>58</v>
      </c>
      <c r="K69" s="654" t="str">
        <f>'Proc Cap Calculations'!B61</f>
        <v/>
      </c>
      <c r="L69" s="652"/>
    </row>
    <row r="70" spans="3:12" x14ac:dyDescent="0.2">
      <c r="C70" s="661"/>
      <c r="D70" s="662"/>
      <c r="E70" s="659" t="str">
        <f>'Proc Cap Calculations'!AY62</f>
        <v/>
      </c>
      <c r="F70" s="656">
        <v>59</v>
      </c>
      <c r="G70" s="655">
        <v>59</v>
      </c>
      <c r="H70" s="657" t="str">
        <f>'Proc Cap Calculations'!A62</f>
        <v/>
      </c>
      <c r="I70" s="656">
        <v>59</v>
      </c>
      <c r="J70" s="655">
        <v>59</v>
      </c>
      <c r="K70" s="654" t="str">
        <f>'Proc Cap Calculations'!B62</f>
        <v/>
      </c>
      <c r="L70" s="652"/>
    </row>
    <row r="71" spans="3:12" x14ac:dyDescent="0.2">
      <c r="C71" s="661"/>
      <c r="D71" s="662"/>
      <c r="E71" s="659" t="str">
        <f>'Proc Cap Calculations'!AY63</f>
        <v/>
      </c>
      <c r="F71" s="656">
        <v>60</v>
      </c>
      <c r="G71" s="658">
        <v>60</v>
      </c>
      <c r="H71" s="657" t="str">
        <f>'Proc Cap Calculations'!A63</f>
        <v/>
      </c>
      <c r="I71" s="656">
        <v>60</v>
      </c>
      <c r="J71" s="655">
        <v>60</v>
      </c>
      <c r="K71" s="654" t="str">
        <f>'Proc Cap Calculations'!B63</f>
        <v/>
      </c>
      <c r="L71" s="652"/>
    </row>
    <row r="72" spans="3:12" x14ac:dyDescent="0.2">
      <c r="C72" s="661"/>
      <c r="D72" s="662"/>
      <c r="E72" s="659" t="str">
        <f>'Proc Cap Calculations'!AY64</f>
        <v/>
      </c>
      <c r="F72" s="656">
        <v>61</v>
      </c>
      <c r="G72" s="655">
        <v>61</v>
      </c>
      <c r="H72" s="657" t="str">
        <f>'Proc Cap Calculations'!A64</f>
        <v/>
      </c>
      <c r="I72" s="656">
        <v>61</v>
      </c>
      <c r="J72" s="658">
        <v>61</v>
      </c>
      <c r="K72" s="654" t="str">
        <f>'Proc Cap Calculations'!B64</f>
        <v/>
      </c>
      <c r="L72" s="652"/>
    </row>
    <row r="73" spans="3:12" x14ac:dyDescent="0.2">
      <c r="C73" s="661"/>
      <c r="D73" s="662"/>
      <c r="E73" s="659" t="str">
        <f>'Proc Cap Calculations'!AY65</f>
        <v/>
      </c>
      <c r="F73" s="656">
        <v>62</v>
      </c>
      <c r="G73" s="655">
        <v>62</v>
      </c>
      <c r="H73" s="657" t="str">
        <f>'Proc Cap Calculations'!A65</f>
        <v/>
      </c>
      <c r="I73" s="656">
        <v>62</v>
      </c>
      <c r="J73" s="655">
        <v>62</v>
      </c>
      <c r="K73" s="654" t="str">
        <f>'Proc Cap Calculations'!B65</f>
        <v/>
      </c>
      <c r="L73" s="652"/>
    </row>
    <row r="74" spans="3:12" x14ac:dyDescent="0.2">
      <c r="C74" s="661"/>
      <c r="D74" s="662"/>
      <c r="E74" s="659" t="str">
        <f>'Proc Cap Calculations'!AY66</f>
        <v/>
      </c>
      <c r="F74" s="656">
        <v>63</v>
      </c>
      <c r="G74" s="655">
        <v>63</v>
      </c>
      <c r="H74" s="657" t="str">
        <f>'Proc Cap Calculations'!A66</f>
        <v/>
      </c>
      <c r="I74" s="656">
        <v>63</v>
      </c>
      <c r="J74" s="655">
        <v>63</v>
      </c>
      <c r="K74" s="654" t="str">
        <f>'Proc Cap Calculations'!B66</f>
        <v/>
      </c>
      <c r="L74" s="652"/>
    </row>
    <row r="75" spans="3:12" x14ac:dyDescent="0.2">
      <c r="C75" s="661"/>
      <c r="D75" s="662"/>
      <c r="E75" s="659" t="str">
        <f>'Proc Cap Calculations'!AY67</f>
        <v/>
      </c>
      <c r="F75" s="656">
        <v>64</v>
      </c>
      <c r="G75" s="658">
        <v>64</v>
      </c>
      <c r="H75" s="657" t="str">
        <f>'Proc Cap Calculations'!A67</f>
        <v/>
      </c>
      <c r="I75" s="656">
        <v>64</v>
      </c>
      <c r="J75" s="658">
        <v>64</v>
      </c>
      <c r="K75" s="654" t="str">
        <f>'Proc Cap Calculations'!B67</f>
        <v/>
      </c>
      <c r="L75" s="652"/>
    </row>
    <row r="76" spans="3:12" x14ac:dyDescent="0.2">
      <c r="C76" s="661"/>
      <c r="D76" s="662"/>
      <c r="E76" s="659" t="str">
        <f>'Proc Cap Calculations'!AY68</f>
        <v/>
      </c>
      <c r="F76" s="656">
        <v>65</v>
      </c>
      <c r="G76" s="655">
        <v>65</v>
      </c>
      <c r="H76" s="657" t="str">
        <f>'Proc Cap Calculations'!A68</f>
        <v/>
      </c>
      <c r="I76" s="656">
        <v>65</v>
      </c>
      <c r="J76" s="655">
        <v>65</v>
      </c>
      <c r="K76" s="654" t="str">
        <f>'Proc Cap Calculations'!B68</f>
        <v/>
      </c>
      <c r="L76" s="652"/>
    </row>
    <row r="77" spans="3:12" x14ac:dyDescent="0.2">
      <c r="C77" s="661"/>
      <c r="D77" s="662"/>
      <c r="E77" s="659" t="str">
        <f>'Proc Cap Calculations'!AY69</f>
        <v/>
      </c>
      <c r="F77" s="656">
        <v>66</v>
      </c>
      <c r="G77" s="655">
        <v>66</v>
      </c>
      <c r="H77" s="657" t="str">
        <f>'Proc Cap Calculations'!A69</f>
        <v/>
      </c>
      <c r="I77" s="656">
        <v>66</v>
      </c>
      <c r="J77" s="655">
        <v>66</v>
      </c>
      <c r="K77" s="654" t="str">
        <f>'Proc Cap Calculations'!B69</f>
        <v/>
      </c>
      <c r="L77" s="652"/>
    </row>
    <row r="78" spans="3:12" x14ac:dyDescent="0.2">
      <c r="C78" s="661"/>
      <c r="D78" s="662"/>
      <c r="E78" s="659" t="str">
        <f>'Proc Cap Calculations'!AY70</f>
        <v/>
      </c>
      <c r="F78" s="656">
        <v>67</v>
      </c>
      <c r="G78" s="655">
        <v>67</v>
      </c>
      <c r="H78" s="657" t="str">
        <f>'Proc Cap Calculations'!A70</f>
        <v/>
      </c>
      <c r="I78" s="656">
        <v>67</v>
      </c>
      <c r="J78" s="658">
        <v>67</v>
      </c>
      <c r="K78" s="654" t="str">
        <f>'Proc Cap Calculations'!B70</f>
        <v/>
      </c>
      <c r="L78" s="652"/>
    </row>
    <row r="79" spans="3:12" x14ac:dyDescent="0.2">
      <c r="C79" s="661"/>
      <c r="D79" s="662"/>
      <c r="E79" s="659" t="str">
        <f>'Proc Cap Calculations'!AY71</f>
        <v/>
      </c>
      <c r="F79" s="656">
        <v>68</v>
      </c>
      <c r="G79" s="658">
        <v>68</v>
      </c>
      <c r="H79" s="657" t="str">
        <f>'Proc Cap Calculations'!A71</f>
        <v/>
      </c>
      <c r="I79" s="656">
        <v>68</v>
      </c>
      <c r="J79" s="655">
        <v>68</v>
      </c>
      <c r="K79" s="654" t="str">
        <f>'Proc Cap Calculations'!B71</f>
        <v/>
      </c>
      <c r="L79" s="652"/>
    </row>
    <row r="80" spans="3:12" x14ac:dyDescent="0.2">
      <c r="C80" s="661"/>
      <c r="D80" s="662"/>
      <c r="E80" s="659" t="str">
        <f>'Proc Cap Calculations'!AY72</f>
        <v/>
      </c>
      <c r="F80" s="656">
        <v>69</v>
      </c>
      <c r="G80" s="655">
        <v>69</v>
      </c>
      <c r="H80" s="657" t="str">
        <f>'Proc Cap Calculations'!A72</f>
        <v/>
      </c>
      <c r="I80" s="656">
        <v>69</v>
      </c>
      <c r="J80" s="655">
        <v>69</v>
      </c>
      <c r="K80" s="654" t="str">
        <f>'Proc Cap Calculations'!B72</f>
        <v/>
      </c>
      <c r="L80" s="652"/>
    </row>
    <row r="81" spans="3:12" x14ac:dyDescent="0.2">
      <c r="C81" s="661"/>
      <c r="D81" s="662"/>
      <c r="E81" s="659" t="str">
        <f>'Proc Cap Calculations'!AY73</f>
        <v/>
      </c>
      <c r="F81" s="656">
        <v>70</v>
      </c>
      <c r="G81" s="655">
        <v>70</v>
      </c>
      <c r="H81" s="657" t="str">
        <f>'Proc Cap Calculations'!A73</f>
        <v/>
      </c>
      <c r="I81" s="656">
        <v>70</v>
      </c>
      <c r="J81" s="658">
        <v>70</v>
      </c>
      <c r="K81" s="654" t="str">
        <f>'Proc Cap Calculations'!B73</f>
        <v/>
      </c>
      <c r="L81" s="652"/>
    </row>
    <row r="82" spans="3:12" x14ac:dyDescent="0.2">
      <c r="C82" s="661"/>
      <c r="D82" s="662"/>
      <c r="E82" s="659" t="str">
        <f>'Proc Cap Calculations'!AY74</f>
        <v/>
      </c>
      <c r="F82" s="656">
        <v>71</v>
      </c>
      <c r="G82" s="655">
        <v>71</v>
      </c>
      <c r="H82" s="657" t="str">
        <f>'Proc Cap Calculations'!A74</f>
        <v/>
      </c>
      <c r="I82" s="656">
        <v>71</v>
      </c>
      <c r="J82" s="655">
        <v>71</v>
      </c>
      <c r="K82" s="654" t="str">
        <f>'Proc Cap Calculations'!B74</f>
        <v/>
      </c>
      <c r="L82" s="652"/>
    </row>
    <row r="83" spans="3:12" x14ac:dyDescent="0.2">
      <c r="C83" s="661"/>
      <c r="D83" s="662"/>
      <c r="E83" s="659" t="str">
        <f>'Proc Cap Calculations'!AY75</f>
        <v/>
      </c>
      <c r="F83" s="656">
        <v>72</v>
      </c>
      <c r="G83" s="658">
        <v>72</v>
      </c>
      <c r="H83" s="657" t="str">
        <f>'Proc Cap Calculations'!A75</f>
        <v/>
      </c>
      <c r="I83" s="656">
        <v>72</v>
      </c>
      <c r="J83" s="655">
        <v>72</v>
      </c>
      <c r="K83" s="654" t="str">
        <f>'Proc Cap Calculations'!B75</f>
        <v/>
      </c>
      <c r="L83" s="652"/>
    </row>
    <row r="84" spans="3:12" x14ac:dyDescent="0.2">
      <c r="C84" s="661"/>
      <c r="D84" s="662"/>
      <c r="E84" s="659" t="str">
        <f>'Proc Cap Calculations'!AY76</f>
        <v/>
      </c>
      <c r="F84" s="656">
        <v>73</v>
      </c>
      <c r="G84" s="655">
        <v>73</v>
      </c>
      <c r="H84" s="657" t="str">
        <f>'Proc Cap Calculations'!A76</f>
        <v/>
      </c>
      <c r="I84" s="656">
        <v>73</v>
      </c>
      <c r="J84" s="658">
        <v>73</v>
      </c>
      <c r="K84" s="654" t="str">
        <f>'Proc Cap Calculations'!B76</f>
        <v/>
      </c>
      <c r="L84" s="652"/>
    </row>
    <row r="85" spans="3:12" x14ac:dyDescent="0.2">
      <c r="C85" s="661"/>
      <c r="D85" s="662"/>
      <c r="E85" s="659" t="str">
        <f>'Proc Cap Calculations'!AY77</f>
        <v/>
      </c>
      <c r="F85" s="656">
        <v>74</v>
      </c>
      <c r="G85" s="655">
        <v>74</v>
      </c>
      <c r="H85" s="657" t="str">
        <f>'Proc Cap Calculations'!A77</f>
        <v/>
      </c>
      <c r="I85" s="656">
        <v>74</v>
      </c>
      <c r="J85" s="655">
        <v>74</v>
      </c>
      <c r="K85" s="654" t="str">
        <f>'Proc Cap Calculations'!B77</f>
        <v/>
      </c>
      <c r="L85" s="652"/>
    </row>
    <row r="86" spans="3:12" x14ac:dyDescent="0.2">
      <c r="C86" s="661"/>
      <c r="D86" s="662"/>
      <c r="E86" s="659" t="str">
        <f>'Proc Cap Calculations'!AY78</f>
        <v/>
      </c>
      <c r="F86" s="656">
        <v>75</v>
      </c>
      <c r="G86" s="655">
        <v>75</v>
      </c>
      <c r="H86" s="657" t="str">
        <f>'Proc Cap Calculations'!A78</f>
        <v/>
      </c>
      <c r="I86" s="656">
        <v>75</v>
      </c>
      <c r="J86" s="655">
        <v>75</v>
      </c>
      <c r="K86" s="654" t="str">
        <f>'Proc Cap Calculations'!B78</f>
        <v/>
      </c>
      <c r="L86" s="652"/>
    </row>
    <row r="87" spans="3:12" x14ac:dyDescent="0.2">
      <c r="C87" s="661"/>
      <c r="D87" s="662"/>
      <c r="E87" s="659" t="str">
        <f>'Proc Cap Calculations'!AY79</f>
        <v/>
      </c>
      <c r="F87" s="656">
        <v>76</v>
      </c>
      <c r="G87" s="658">
        <v>76</v>
      </c>
      <c r="H87" s="657" t="str">
        <f>'Proc Cap Calculations'!A79</f>
        <v/>
      </c>
      <c r="I87" s="656">
        <v>76</v>
      </c>
      <c r="J87" s="658">
        <v>76</v>
      </c>
      <c r="K87" s="654" t="str">
        <f>'Proc Cap Calculations'!B79</f>
        <v/>
      </c>
      <c r="L87" s="652"/>
    </row>
    <row r="88" spans="3:12" x14ac:dyDescent="0.2">
      <c r="C88" s="661"/>
      <c r="D88" s="662"/>
      <c r="E88" s="659" t="str">
        <f>'Proc Cap Calculations'!AY80</f>
        <v/>
      </c>
      <c r="F88" s="656">
        <v>77</v>
      </c>
      <c r="G88" s="655">
        <v>77</v>
      </c>
      <c r="H88" s="657" t="str">
        <f>'Proc Cap Calculations'!A80</f>
        <v/>
      </c>
      <c r="I88" s="656">
        <v>77</v>
      </c>
      <c r="J88" s="655">
        <v>77</v>
      </c>
      <c r="K88" s="654" t="str">
        <f>'Proc Cap Calculations'!B80</f>
        <v/>
      </c>
      <c r="L88" s="652"/>
    </row>
    <row r="89" spans="3:12" x14ac:dyDescent="0.2">
      <c r="C89" s="661"/>
      <c r="D89" s="662"/>
      <c r="E89" s="659" t="str">
        <f>'Proc Cap Calculations'!AY81</f>
        <v/>
      </c>
      <c r="F89" s="656">
        <v>78</v>
      </c>
      <c r="G89" s="655">
        <v>78</v>
      </c>
      <c r="H89" s="657" t="str">
        <f>'Proc Cap Calculations'!A81</f>
        <v/>
      </c>
      <c r="I89" s="656">
        <v>78</v>
      </c>
      <c r="J89" s="655">
        <v>78</v>
      </c>
      <c r="K89" s="654" t="str">
        <f>'Proc Cap Calculations'!B81</f>
        <v/>
      </c>
      <c r="L89" s="652"/>
    </row>
    <row r="90" spans="3:12" x14ac:dyDescent="0.2">
      <c r="C90" s="661"/>
      <c r="D90" s="662"/>
      <c r="E90" s="659" t="str">
        <f>'Proc Cap Calculations'!AY82</f>
        <v/>
      </c>
      <c r="F90" s="656">
        <v>79</v>
      </c>
      <c r="G90" s="655">
        <v>79</v>
      </c>
      <c r="H90" s="657" t="str">
        <f>'Proc Cap Calculations'!A82</f>
        <v/>
      </c>
      <c r="I90" s="656">
        <v>79</v>
      </c>
      <c r="J90" s="658">
        <v>79</v>
      </c>
      <c r="K90" s="654" t="str">
        <f>'Proc Cap Calculations'!B82</f>
        <v/>
      </c>
      <c r="L90" s="652"/>
    </row>
    <row r="91" spans="3:12" x14ac:dyDescent="0.2">
      <c r="C91" s="661"/>
      <c r="D91" s="662"/>
      <c r="E91" s="659" t="str">
        <f>'Proc Cap Calculations'!AY83</f>
        <v/>
      </c>
      <c r="F91" s="656">
        <v>80</v>
      </c>
      <c r="G91" s="658">
        <v>80</v>
      </c>
      <c r="H91" s="657" t="str">
        <f>'Proc Cap Calculations'!A83</f>
        <v/>
      </c>
      <c r="I91" s="656">
        <v>80</v>
      </c>
      <c r="J91" s="655">
        <v>80</v>
      </c>
      <c r="K91" s="654" t="str">
        <f>'Proc Cap Calculations'!B83</f>
        <v/>
      </c>
      <c r="L91" s="652"/>
    </row>
    <row r="92" spans="3:12" x14ac:dyDescent="0.2">
      <c r="C92" s="661"/>
      <c r="D92" s="662"/>
      <c r="E92" s="659" t="str">
        <f>'Proc Cap Calculations'!AY84</f>
        <v/>
      </c>
      <c r="F92" s="656">
        <v>81</v>
      </c>
      <c r="G92" s="655">
        <v>81</v>
      </c>
      <c r="H92" s="657" t="str">
        <f>'Proc Cap Calculations'!A84</f>
        <v/>
      </c>
      <c r="I92" s="656">
        <v>81</v>
      </c>
      <c r="J92" s="655">
        <v>81</v>
      </c>
      <c r="K92" s="654" t="str">
        <f>'Proc Cap Calculations'!B84</f>
        <v/>
      </c>
      <c r="L92" s="652"/>
    </row>
    <row r="93" spans="3:12" x14ac:dyDescent="0.2">
      <c r="C93" s="661"/>
      <c r="D93" s="662"/>
      <c r="E93" s="659" t="str">
        <f>'Proc Cap Calculations'!AY85</f>
        <v/>
      </c>
      <c r="F93" s="656">
        <v>82</v>
      </c>
      <c r="G93" s="655">
        <v>82</v>
      </c>
      <c r="H93" s="657" t="str">
        <f>'Proc Cap Calculations'!A85</f>
        <v/>
      </c>
      <c r="I93" s="656">
        <v>82</v>
      </c>
      <c r="J93" s="658">
        <v>82</v>
      </c>
      <c r="K93" s="654" t="str">
        <f>'Proc Cap Calculations'!B85</f>
        <v/>
      </c>
      <c r="L93" s="652"/>
    </row>
    <row r="94" spans="3:12" x14ac:dyDescent="0.2">
      <c r="C94" s="661"/>
      <c r="D94" s="662"/>
      <c r="E94" s="659" t="str">
        <f>'Proc Cap Calculations'!AY86</f>
        <v/>
      </c>
      <c r="F94" s="656">
        <v>83</v>
      </c>
      <c r="G94" s="655">
        <v>83</v>
      </c>
      <c r="H94" s="657" t="str">
        <f>'Proc Cap Calculations'!A86</f>
        <v/>
      </c>
      <c r="I94" s="656">
        <v>83</v>
      </c>
      <c r="J94" s="655">
        <v>83</v>
      </c>
      <c r="K94" s="654" t="str">
        <f>'Proc Cap Calculations'!B86</f>
        <v/>
      </c>
      <c r="L94" s="652"/>
    </row>
    <row r="95" spans="3:12" x14ac:dyDescent="0.2">
      <c r="C95" s="661"/>
      <c r="D95" s="662"/>
      <c r="E95" s="659" t="str">
        <f>'Proc Cap Calculations'!AY87</f>
        <v/>
      </c>
      <c r="F95" s="656">
        <v>84</v>
      </c>
      <c r="G95" s="658">
        <v>84</v>
      </c>
      <c r="H95" s="657" t="str">
        <f>'Proc Cap Calculations'!A87</f>
        <v/>
      </c>
      <c r="I95" s="656">
        <v>84</v>
      </c>
      <c r="J95" s="655">
        <v>84</v>
      </c>
      <c r="K95" s="654" t="str">
        <f>'Proc Cap Calculations'!B87</f>
        <v/>
      </c>
      <c r="L95" s="652"/>
    </row>
    <row r="96" spans="3:12" x14ac:dyDescent="0.2">
      <c r="C96" s="661"/>
      <c r="D96" s="662"/>
      <c r="E96" s="659" t="str">
        <f>'Proc Cap Calculations'!AY88</f>
        <v/>
      </c>
      <c r="F96" s="656">
        <v>85</v>
      </c>
      <c r="G96" s="655">
        <v>85</v>
      </c>
      <c r="H96" s="657" t="str">
        <f>'Proc Cap Calculations'!A88</f>
        <v/>
      </c>
      <c r="I96" s="656">
        <v>85</v>
      </c>
      <c r="J96" s="658">
        <v>85</v>
      </c>
      <c r="K96" s="654" t="str">
        <f>'Proc Cap Calculations'!B88</f>
        <v/>
      </c>
      <c r="L96" s="652"/>
    </row>
    <row r="97" spans="3:12" x14ac:dyDescent="0.2">
      <c r="C97" s="661"/>
      <c r="D97" s="662"/>
      <c r="E97" s="659" t="str">
        <f>'Proc Cap Calculations'!AY89</f>
        <v/>
      </c>
      <c r="F97" s="656">
        <v>86</v>
      </c>
      <c r="G97" s="655">
        <v>86</v>
      </c>
      <c r="H97" s="657" t="str">
        <f>'Proc Cap Calculations'!A89</f>
        <v/>
      </c>
      <c r="I97" s="656">
        <v>86</v>
      </c>
      <c r="J97" s="655">
        <v>86</v>
      </c>
      <c r="K97" s="654" t="str">
        <f>'Proc Cap Calculations'!B89</f>
        <v/>
      </c>
      <c r="L97" s="652"/>
    </row>
    <row r="98" spans="3:12" x14ac:dyDescent="0.2">
      <c r="C98" s="661"/>
      <c r="D98" s="662"/>
      <c r="E98" s="659" t="str">
        <f>'Proc Cap Calculations'!AY90</f>
        <v/>
      </c>
      <c r="F98" s="656">
        <v>87</v>
      </c>
      <c r="G98" s="655">
        <v>87</v>
      </c>
      <c r="H98" s="657" t="str">
        <f>'Proc Cap Calculations'!A90</f>
        <v/>
      </c>
      <c r="I98" s="656">
        <v>87</v>
      </c>
      <c r="J98" s="655">
        <v>87</v>
      </c>
      <c r="K98" s="654" t="str">
        <f>'Proc Cap Calculations'!B90</f>
        <v/>
      </c>
      <c r="L98" s="652"/>
    </row>
    <row r="99" spans="3:12" x14ac:dyDescent="0.2">
      <c r="C99" s="661"/>
      <c r="D99" s="662"/>
      <c r="E99" s="659" t="str">
        <f>'Proc Cap Calculations'!AY91</f>
        <v/>
      </c>
      <c r="F99" s="656">
        <v>88</v>
      </c>
      <c r="G99" s="658">
        <v>88</v>
      </c>
      <c r="H99" s="657" t="str">
        <f>'Proc Cap Calculations'!A91</f>
        <v/>
      </c>
      <c r="I99" s="656">
        <v>88</v>
      </c>
      <c r="J99" s="658">
        <v>88</v>
      </c>
      <c r="K99" s="654" t="str">
        <f>'Proc Cap Calculations'!B91</f>
        <v/>
      </c>
      <c r="L99" s="652"/>
    </row>
    <row r="100" spans="3:12" x14ac:dyDescent="0.2">
      <c r="C100" s="661"/>
      <c r="D100" s="662"/>
      <c r="E100" s="659" t="str">
        <f>'Proc Cap Calculations'!AY92</f>
        <v/>
      </c>
      <c r="F100" s="656">
        <v>89</v>
      </c>
      <c r="G100" s="655">
        <v>89</v>
      </c>
      <c r="H100" s="657" t="str">
        <f>'Proc Cap Calculations'!A92</f>
        <v/>
      </c>
      <c r="I100" s="656">
        <v>89</v>
      </c>
      <c r="J100" s="655">
        <v>89</v>
      </c>
      <c r="K100" s="654" t="str">
        <f>'Proc Cap Calculations'!B92</f>
        <v/>
      </c>
      <c r="L100" s="652"/>
    </row>
    <row r="101" spans="3:12" x14ac:dyDescent="0.2">
      <c r="C101" s="661"/>
      <c r="D101" s="662"/>
      <c r="E101" s="659" t="str">
        <f>'Proc Cap Calculations'!AY93</f>
        <v/>
      </c>
      <c r="F101" s="656">
        <v>90</v>
      </c>
      <c r="G101" s="655">
        <v>90</v>
      </c>
      <c r="H101" s="657" t="str">
        <f>'Proc Cap Calculations'!A93</f>
        <v/>
      </c>
      <c r="I101" s="656">
        <v>90</v>
      </c>
      <c r="J101" s="655">
        <v>90</v>
      </c>
      <c r="K101" s="654" t="str">
        <f>'Proc Cap Calculations'!B93</f>
        <v/>
      </c>
      <c r="L101" s="652"/>
    </row>
    <row r="102" spans="3:12" x14ac:dyDescent="0.2">
      <c r="C102" s="661"/>
      <c r="D102" s="662"/>
      <c r="E102" s="659" t="str">
        <f>'Proc Cap Calculations'!AY94</f>
        <v/>
      </c>
      <c r="F102" s="656">
        <v>91</v>
      </c>
      <c r="G102" s="655">
        <v>91</v>
      </c>
      <c r="H102" s="657" t="str">
        <f>'Proc Cap Calculations'!A94</f>
        <v/>
      </c>
      <c r="I102" s="656">
        <v>91</v>
      </c>
      <c r="J102" s="658">
        <v>91</v>
      </c>
      <c r="K102" s="654" t="str">
        <f>'Proc Cap Calculations'!B94</f>
        <v/>
      </c>
      <c r="L102" s="652"/>
    </row>
    <row r="103" spans="3:12" x14ac:dyDescent="0.2">
      <c r="C103" s="661"/>
      <c r="D103" s="662"/>
      <c r="E103" s="659" t="str">
        <f>'Proc Cap Calculations'!AY95</f>
        <v/>
      </c>
      <c r="F103" s="656">
        <v>92</v>
      </c>
      <c r="G103" s="658">
        <v>92</v>
      </c>
      <c r="H103" s="657" t="str">
        <f>'Proc Cap Calculations'!A95</f>
        <v/>
      </c>
      <c r="I103" s="656">
        <v>92</v>
      </c>
      <c r="J103" s="655">
        <v>92</v>
      </c>
      <c r="K103" s="654" t="str">
        <f>'Proc Cap Calculations'!B95</f>
        <v/>
      </c>
      <c r="L103" s="652"/>
    </row>
    <row r="104" spans="3:12" x14ac:dyDescent="0.2">
      <c r="C104" s="661"/>
      <c r="D104" s="662"/>
      <c r="E104" s="659" t="str">
        <f>'Proc Cap Calculations'!AY96</f>
        <v/>
      </c>
      <c r="F104" s="656">
        <v>93</v>
      </c>
      <c r="G104" s="655">
        <v>93</v>
      </c>
      <c r="H104" s="657" t="str">
        <f>'Proc Cap Calculations'!A96</f>
        <v/>
      </c>
      <c r="I104" s="656">
        <v>93</v>
      </c>
      <c r="J104" s="655">
        <v>93</v>
      </c>
      <c r="K104" s="654" t="str">
        <f>'Proc Cap Calculations'!B96</f>
        <v/>
      </c>
      <c r="L104" s="652"/>
    </row>
    <row r="105" spans="3:12" x14ac:dyDescent="0.2">
      <c r="C105" s="661"/>
      <c r="D105" s="662"/>
      <c r="E105" s="659" t="str">
        <f>'Proc Cap Calculations'!AY97</f>
        <v/>
      </c>
      <c r="F105" s="656">
        <v>94</v>
      </c>
      <c r="G105" s="655">
        <v>94</v>
      </c>
      <c r="H105" s="657" t="str">
        <f>'Proc Cap Calculations'!A97</f>
        <v/>
      </c>
      <c r="I105" s="656">
        <v>94</v>
      </c>
      <c r="J105" s="658">
        <v>94</v>
      </c>
      <c r="K105" s="654" t="str">
        <f>'Proc Cap Calculations'!B97</f>
        <v/>
      </c>
      <c r="L105" s="652"/>
    </row>
    <row r="106" spans="3:12" x14ac:dyDescent="0.2">
      <c r="C106" s="661"/>
      <c r="D106" s="662"/>
      <c r="E106" s="659" t="str">
        <f>'Proc Cap Calculations'!AY98</f>
        <v/>
      </c>
      <c r="F106" s="656">
        <v>95</v>
      </c>
      <c r="G106" s="655">
        <v>95</v>
      </c>
      <c r="H106" s="657" t="str">
        <f>'Proc Cap Calculations'!A98</f>
        <v/>
      </c>
      <c r="I106" s="656">
        <v>95</v>
      </c>
      <c r="J106" s="655">
        <v>95</v>
      </c>
      <c r="K106" s="654" t="str">
        <f>'Proc Cap Calculations'!B98</f>
        <v/>
      </c>
      <c r="L106" s="652"/>
    </row>
    <row r="107" spans="3:12" x14ac:dyDescent="0.2">
      <c r="C107" s="661"/>
      <c r="D107" s="662"/>
      <c r="E107" s="659" t="str">
        <f>'Proc Cap Calculations'!AY99</f>
        <v/>
      </c>
      <c r="F107" s="656">
        <v>96</v>
      </c>
      <c r="G107" s="658">
        <v>96</v>
      </c>
      <c r="H107" s="657" t="str">
        <f>'Proc Cap Calculations'!A99</f>
        <v/>
      </c>
      <c r="I107" s="656">
        <v>96</v>
      </c>
      <c r="J107" s="655">
        <v>96</v>
      </c>
      <c r="K107" s="654" t="str">
        <f>'Proc Cap Calculations'!B99</f>
        <v/>
      </c>
      <c r="L107" s="652"/>
    </row>
    <row r="108" spans="3:12" x14ac:dyDescent="0.2">
      <c r="C108" s="661"/>
      <c r="D108" s="662"/>
      <c r="E108" s="659" t="str">
        <f>'Proc Cap Calculations'!AY100</f>
        <v/>
      </c>
      <c r="F108" s="656">
        <v>97</v>
      </c>
      <c r="G108" s="655">
        <v>97</v>
      </c>
      <c r="H108" s="657" t="str">
        <f>'Proc Cap Calculations'!A100</f>
        <v/>
      </c>
      <c r="I108" s="656">
        <v>97</v>
      </c>
      <c r="J108" s="658">
        <v>97</v>
      </c>
      <c r="K108" s="654" t="str">
        <f>'Proc Cap Calculations'!B100</f>
        <v/>
      </c>
      <c r="L108" s="652"/>
    </row>
    <row r="109" spans="3:12" x14ac:dyDescent="0.2">
      <c r="C109" s="661"/>
      <c r="D109" s="662"/>
      <c r="E109" s="659" t="str">
        <f>'Proc Cap Calculations'!AY101</f>
        <v/>
      </c>
      <c r="F109" s="656">
        <v>98</v>
      </c>
      <c r="G109" s="655">
        <v>98</v>
      </c>
      <c r="H109" s="657" t="str">
        <f>'Proc Cap Calculations'!A101</f>
        <v/>
      </c>
      <c r="I109" s="656">
        <v>98</v>
      </c>
      <c r="J109" s="655">
        <v>98</v>
      </c>
      <c r="K109" s="654" t="str">
        <f>'Proc Cap Calculations'!B101</f>
        <v/>
      </c>
      <c r="L109" s="652"/>
    </row>
    <row r="110" spans="3:12" x14ac:dyDescent="0.2">
      <c r="C110" s="661"/>
      <c r="D110" s="662"/>
      <c r="E110" s="659" t="str">
        <f>'Proc Cap Calculations'!AY102</f>
        <v/>
      </c>
      <c r="F110" s="656">
        <v>99</v>
      </c>
      <c r="G110" s="655">
        <v>99</v>
      </c>
      <c r="H110" s="657" t="str">
        <f>'Proc Cap Calculations'!A102</f>
        <v/>
      </c>
      <c r="I110" s="656">
        <v>99</v>
      </c>
      <c r="J110" s="655">
        <v>99</v>
      </c>
      <c r="K110" s="654" t="str">
        <f>'Proc Cap Calculations'!B102</f>
        <v/>
      </c>
      <c r="L110" s="652"/>
    </row>
    <row r="111" spans="3:12" x14ac:dyDescent="0.2">
      <c r="C111" s="661"/>
      <c r="D111" s="662"/>
      <c r="E111" s="659" t="str">
        <f>'Proc Cap Calculations'!AY103</f>
        <v/>
      </c>
      <c r="F111" s="656">
        <v>100</v>
      </c>
      <c r="G111" s="658">
        <v>100</v>
      </c>
      <c r="H111" s="657" t="str">
        <f>'Proc Cap Calculations'!A103</f>
        <v/>
      </c>
      <c r="I111" s="656">
        <v>100</v>
      </c>
      <c r="J111" s="655">
        <v>100</v>
      </c>
      <c r="K111" s="654" t="str">
        <f>'Proc Cap Calculations'!B103</f>
        <v/>
      </c>
      <c r="L111" s="652"/>
    </row>
    <row r="112" spans="3:12" x14ac:dyDescent="0.2">
      <c r="C112" s="661"/>
      <c r="D112" s="660"/>
      <c r="E112" s="659" t="str">
        <f>'Proc Cap Calculations'!AY104</f>
        <v/>
      </c>
      <c r="F112" s="656">
        <v>101</v>
      </c>
      <c r="G112" s="655">
        <v>101</v>
      </c>
      <c r="H112" s="657" t="str">
        <f>'Proc Cap Calculations'!A104</f>
        <v/>
      </c>
      <c r="I112" s="656">
        <v>101</v>
      </c>
      <c r="J112" s="655">
        <v>101</v>
      </c>
      <c r="K112" s="654" t="str">
        <f>'Proc Cap Calculations'!B104</f>
        <v/>
      </c>
      <c r="L112" s="652"/>
    </row>
    <row r="113" spans="3:12" x14ac:dyDescent="0.2">
      <c r="C113" s="661"/>
      <c r="D113" s="660"/>
      <c r="E113" s="659" t="str">
        <f>'Proc Cap Calculations'!AY105</f>
        <v/>
      </c>
      <c r="F113" s="656">
        <v>102</v>
      </c>
      <c r="G113" s="655">
        <v>102</v>
      </c>
      <c r="H113" s="657" t="str">
        <f>'Proc Cap Calculations'!A105</f>
        <v/>
      </c>
      <c r="I113" s="656">
        <v>102</v>
      </c>
      <c r="J113" s="655">
        <v>102</v>
      </c>
      <c r="K113" s="654" t="str">
        <f>'Proc Cap Calculations'!B105</f>
        <v/>
      </c>
      <c r="L113" s="652"/>
    </row>
    <row r="114" spans="3:12" x14ac:dyDescent="0.2">
      <c r="C114" s="661"/>
      <c r="D114" s="660"/>
      <c r="E114" s="659" t="str">
        <f>'Proc Cap Calculations'!AY106</f>
        <v/>
      </c>
      <c r="F114" s="656">
        <v>103</v>
      </c>
      <c r="G114" s="655">
        <v>103</v>
      </c>
      <c r="H114" s="657" t="str">
        <f>'Proc Cap Calculations'!A106</f>
        <v/>
      </c>
      <c r="I114" s="656">
        <v>103</v>
      </c>
      <c r="J114" s="655">
        <v>103</v>
      </c>
      <c r="K114" s="654" t="str">
        <f>'Proc Cap Calculations'!B106</f>
        <v/>
      </c>
      <c r="L114" s="652"/>
    </row>
    <row r="115" spans="3:12" x14ac:dyDescent="0.2">
      <c r="C115" s="661"/>
      <c r="D115" s="660"/>
      <c r="E115" s="659" t="str">
        <f>'Proc Cap Calculations'!AY107</f>
        <v/>
      </c>
      <c r="F115" s="656">
        <v>104</v>
      </c>
      <c r="G115" s="658">
        <v>104</v>
      </c>
      <c r="H115" s="657" t="str">
        <f>'Proc Cap Calculations'!A107</f>
        <v/>
      </c>
      <c r="I115" s="656">
        <v>104</v>
      </c>
      <c r="J115" s="655">
        <v>104</v>
      </c>
      <c r="K115" s="654" t="str">
        <f>'Proc Cap Calculations'!B107</f>
        <v/>
      </c>
      <c r="L115" s="652"/>
    </row>
    <row r="116" spans="3:12" x14ac:dyDescent="0.2">
      <c r="C116" s="661"/>
      <c r="D116" s="660"/>
      <c r="E116" s="659" t="str">
        <f>'Proc Cap Calculations'!AY108</f>
        <v/>
      </c>
      <c r="F116" s="656">
        <v>105</v>
      </c>
      <c r="G116" s="655">
        <v>105</v>
      </c>
      <c r="H116" s="657" t="str">
        <f>'Proc Cap Calculations'!A108</f>
        <v/>
      </c>
      <c r="I116" s="656">
        <v>105</v>
      </c>
      <c r="J116" s="655">
        <v>105</v>
      </c>
      <c r="K116" s="654" t="str">
        <f>'Proc Cap Calculations'!B108</f>
        <v/>
      </c>
      <c r="L116" s="652"/>
    </row>
    <row r="117" spans="3:12" x14ac:dyDescent="0.2">
      <c r="C117" s="661"/>
      <c r="D117" s="660"/>
      <c r="E117" s="659" t="str">
        <f>'Proc Cap Calculations'!AY109</f>
        <v/>
      </c>
      <c r="F117" s="656">
        <v>106</v>
      </c>
      <c r="G117" s="655">
        <v>106</v>
      </c>
      <c r="H117" s="657" t="str">
        <f>'Proc Cap Calculations'!A109</f>
        <v/>
      </c>
      <c r="I117" s="656">
        <v>106</v>
      </c>
      <c r="J117" s="655">
        <v>106</v>
      </c>
      <c r="K117" s="654" t="str">
        <f>'Proc Cap Calculations'!B109</f>
        <v/>
      </c>
      <c r="L117" s="652"/>
    </row>
    <row r="118" spans="3:12" x14ac:dyDescent="0.2">
      <c r="C118" s="661"/>
      <c r="D118" s="660"/>
      <c r="E118" s="659" t="str">
        <f>'Proc Cap Calculations'!AY110</f>
        <v/>
      </c>
      <c r="F118" s="656">
        <v>107</v>
      </c>
      <c r="G118" s="655">
        <v>107</v>
      </c>
      <c r="H118" s="657" t="str">
        <f>'Proc Cap Calculations'!A110</f>
        <v/>
      </c>
      <c r="I118" s="656">
        <v>107</v>
      </c>
      <c r="J118" s="655">
        <v>107</v>
      </c>
      <c r="K118" s="654" t="str">
        <f>'Proc Cap Calculations'!B110</f>
        <v/>
      </c>
      <c r="L118" s="652"/>
    </row>
    <row r="119" spans="3:12" x14ac:dyDescent="0.2">
      <c r="C119" s="661"/>
      <c r="D119" s="660"/>
      <c r="E119" s="659" t="str">
        <f>'Proc Cap Calculations'!AY111</f>
        <v/>
      </c>
      <c r="F119" s="656">
        <v>108</v>
      </c>
      <c r="G119" s="658">
        <v>108</v>
      </c>
      <c r="H119" s="657" t="str">
        <f>'Proc Cap Calculations'!A111</f>
        <v/>
      </c>
      <c r="I119" s="656">
        <v>108</v>
      </c>
      <c r="J119" s="655">
        <v>108</v>
      </c>
      <c r="K119" s="654" t="str">
        <f>'Proc Cap Calculations'!B111</f>
        <v/>
      </c>
      <c r="L119" s="652"/>
    </row>
    <row r="120" spans="3:12" x14ac:dyDescent="0.2">
      <c r="C120" s="661"/>
      <c r="D120" s="660"/>
      <c r="E120" s="659" t="str">
        <f>'Proc Cap Calculations'!AY112</f>
        <v/>
      </c>
      <c r="F120" s="656">
        <v>109</v>
      </c>
      <c r="G120" s="655">
        <v>109</v>
      </c>
      <c r="H120" s="657" t="str">
        <f>'Proc Cap Calculations'!A112</f>
        <v/>
      </c>
      <c r="I120" s="656">
        <v>109</v>
      </c>
      <c r="J120" s="655">
        <v>109</v>
      </c>
      <c r="K120" s="654" t="str">
        <f>'Proc Cap Calculations'!B112</f>
        <v/>
      </c>
      <c r="L120" s="652"/>
    </row>
    <row r="121" spans="3:12" x14ac:dyDescent="0.2">
      <c r="C121" s="661"/>
      <c r="D121" s="660"/>
      <c r="E121" s="659" t="str">
        <f>'Proc Cap Calculations'!AY113</f>
        <v/>
      </c>
      <c r="F121" s="656">
        <v>110</v>
      </c>
      <c r="G121" s="655">
        <v>110</v>
      </c>
      <c r="H121" s="657" t="str">
        <f>'Proc Cap Calculations'!A113</f>
        <v/>
      </c>
      <c r="I121" s="656">
        <v>110</v>
      </c>
      <c r="J121" s="655">
        <v>110</v>
      </c>
      <c r="K121" s="654" t="str">
        <f>'Proc Cap Calculations'!B113</f>
        <v/>
      </c>
      <c r="L121" s="652"/>
    </row>
    <row r="122" spans="3:12" x14ac:dyDescent="0.2">
      <c r="C122" s="661"/>
      <c r="D122" s="660"/>
      <c r="E122" s="659" t="str">
        <f>'Proc Cap Calculations'!AY114</f>
        <v/>
      </c>
      <c r="F122" s="656">
        <v>111</v>
      </c>
      <c r="G122" s="655">
        <v>111</v>
      </c>
      <c r="H122" s="657" t="str">
        <f>'Proc Cap Calculations'!A114</f>
        <v/>
      </c>
      <c r="I122" s="656">
        <v>111</v>
      </c>
      <c r="J122" s="655">
        <v>111</v>
      </c>
      <c r="K122" s="654" t="str">
        <f>'Proc Cap Calculations'!B114</f>
        <v/>
      </c>
      <c r="L122" s="652"/>
    </row>
    <row r="123" spans="3:12" x14ac:dyDescent="0.2">
      <c r="C123" s="661"/>
      <c r="D123" s="660"/>
      <c r="E123" s="659" t="str">
        <f>'Proc Cap Calculations'!AY115</f>
        <v/>
      </c>
      <c r="F123" s="656">
        <v>112</v>
      </c>
      <c r="G123" s="658">
        <v>112</v>
      </c>
      <c r="H123" s="657" t="str">
        <f>'Proc Cap Calculations'!A115</f>
        <v/>
      </c>
      <c r="I123" s="656">
        <v>112</v>
      </c>
      <c r="J123" s="655">
        <v>112</v>
      </c>
      <c r="K123" s="654" t="str">
        <f>'Proc Cap Calculations'!B115</f>
        <v/>
      </c>
      <c r="L123" s="652"/>
    </row>
    <row r="124" spans="3:12" x14ac:dyDescent="0.2">
      <c r="C124" s="661"/>
      <c r="D124" s="660"/>
      <c r="E124" s="659" t="str">
        <f>'Proc Cap Calculations'!AY116</f>
        <v/>
      </c>
      <c r="F124" s="656">
        <v>113</v>
      </c>
      <c r="G124" s="655">
        <v>113</v>
      </c>
      <c r="H124" s="657" t="str">
        <f>'Proc Cap Calculations'!A116</f>
        <v/>
      </c>
      <c r="I124" s="656">
        <v>113</v>
      </c>
      <c r="J124" s="655">
        <v>113</v>
      </c>
      <c r="K124" s="654" t="str">
        <f>'Proc Cap Calculations'!B116</f>
        <v/>
      </c>
      <c r="L124" s="652"/>
    </row>
    <row r="125" spans="3:12" x14ac:dyDescent="0.2">
      <c r="C125" s="661"/>
      <c r="D125" s="660"/>
      <c r="E125" s="659" t="str">
        <f>'Proc Cap Calculations'!AY117</f>
        <v/>
      </c>
      <c r="F125" s="656">
        <v>114</v>
      </c>
      <c r="G125" s="655">
        <v>114</v>
      </c>
      <c r="H125" s="657" t="str">
        <f>'Proc Cap Calculations'!A117</f>
        <v/>
      </c>
      <c r="I125" s="656">
        <v>114</v>
      </c>
      <c r="J125" s="655">
        <v>114</v>
      </c>
      <c r="K125" s="654" t="str">
        <f>'Proc Cap Calculations'!B117</f>
        <v/>
      </c>
      <c r="L125" s="652"/>
    </row>
    <row r="126" spans="3:12" x14ac:dyDescent="0.2">
      <c r="C126" s="661"/>
      <c r="D126" s="660"/>
      <c r="E126" s="659" t="str">
        <f>'Proc Cap Calculations'!AY118</f>
        <v/>
      </c>
      <c r="F126" s="656">
        <v>115</v>
      </c>
      <c r="G126" s="655">
        <v>115</v>
      </c>
      <c r="H126" s="657" t="str">
        <f>'Proc Cap Calculations'!A118</f>
        <v/>
      </c>
      <c r="I126" s="656">
        <v>115</v>
      </c>
      <c r="J126" s="655">
        <v>115</v>
      </c>
      <c r="K126" s="654" t="str">
        <f>'Proc Cap Calculations'!B118</f>
        <v/>
      </c>
      <c r="L126" s="652"/>
    </row>
    <row r="127" spans="3:12" x14ac:dyDescent="0.2">
      <c r="C127" s="661"/>
      <c r="D127" s="660"/>
      <c r="E127" s="659" t="str">
        <f>'Proc Cap Calculations'!AY119</f>
        <v/>
      </c>
      <c r="F127" s="656">
        <v>116</v>
      </c>
      <c r="G127" s="658">
        <v>116</v>
      </c>
      <c r="H127" s="657" t="str">
        <f>'Proc Cap Calculations'!A119</f>
        <v/>
      </c>
      <c r="I127" s="656">
        <v>116</v>
      </c>
      <c r="J127" s="655">
        <v>116</v>
      </c>
      <c r="K127" s="654" t="str">
        <f>'Proc Cap Calculations'!B119</f>
        <v/>
      </c>
      <c r="L127" s="652"/>
    </row>
    <row r="128" spans="3:12" x14ac:dyDescent="0.2">
      <c r="C128" s="661"/>
      <c r="D128" s="660"/>
      <c r="E128" s="659" t="str">
        <f>'Proc Cap Calculations'!AY120</f>
        <v/>
      </c>
      <c r="F128" s="656">
        <v>117</v>
      </c>
      <c r="G128" s="655">
        <v>117</v>
      </c>
      <c r="H128" s="657" t="str">
        <f>'Proc Cap Calculations'!A120</f>
        <v/>
      </c>
      <c r="I128" s="656">
        <v>117</v>
      </c>
      <c r="J128" s="655">
        <v>117</v>
      </c>
      <c r="K128" s="654" t="str">
        <f>'Proc Cap Calculations'!B120</f>
        <v/>
      </c>
      <c r="L128" s="652"/>
    </row>
    <row r="129" spans="3:12" x14ac:dyDescent="0.2">
      <c r="C129" s="661"/>
      <c r="D129" s="660"/>
      <c r="E129" s="659" t="str">
        <f>'Proc Cap Calculations'!AY121</f>
        <v/>
      </c>
      <c r="F129" s="656">
        <v>118</v>
      </c>
      <c r="G129" s="655">
        <v>118</v>
      </c>
      <c r="H129" s="657" t="str">
        <f>'Proc Cap Calculations'!A121</f>
        <v/>
      </c>
      <c r="I129" s="656">
        <v>118</v>
      </c>
      <c r="J129" s="655">
        <v>118</v>
      </c>
      <c r="K129" s="654" t="str">
        <f>'Proc Cap Calculations'!B121</f>
        <v/>
      </c>
      <c r="L129" s="652"/>
    </row>
    <row r="130" spans="3:12" x14ac:dyDescent="0.2">
      <c r="C130" s="661"/>
      <c r="D130" s="660"/>
      <c r="E130" s="659" t="str">
        <f>'Proc Cap Calculations'!AY122</f>
        <v/>
      </c>
      <c r="F130" s="656">
        <v>119</v>
      </c>
      <c r="G130" s="655">
        <v>119</v>
      </c>
      <c r="H130" s="657" t="str">
        <f>'Proc Cap Calculations'!A122</f>
        <v/>
      </c>
      <c r="I130" s="656">
        <v>119</v>
      </c>
      <c r="J130" s="655">
        <v>119</v>
      </c>
      <c r="K130" s="654" t="str">
        <f>'Proc Cap Calculations'!B122</f>
        <v/>
      </c>
      <c r="L130" s="652"/>
    </row>
    <row r="131" spans="3:12" x14ac:dyDescent="0.2">
      <c r="C131" s="661"/>
      <c r="D131" s="660"/>
      <c r="E131" s="659" t="str">
        <f>'Proc Cap Calculations'!AY123</f>
        <v/>
      </c>
      <c r="F131" s="656">
        <v>120</v>
      </c>
      <c r="G131" s="658">
        <v>120</v>
      </c>
      <c r="H131" s="657" t="str">
        <f>'Proc Cap Calculations'!A123</f>
        <v/>
      </c>
      <c r="I131" s="656">
        <v>120</v>
      </c>
      <c r="J131" s="655">
        <v>120</v>
      </c>
      <c r="K131" s="654" t="str">
        <f>'Proc Cap Calculations'!B123</f>
        <v/>
      </c>
      <c r="L131" s="652"/>
    </row>
    <row r="132" spans="3:12" x14ac:dyDescent="0.2">
      <c r="C132" s="661"/>
      <c r="D132" s="660"/>
      <c r="E132" s="659" t="str">
        <f>'Proc Cap Calculations'!AY124</f>
        <v/>
      </c>
      <c r="F132" s="656">
        <v>121</v>
      </c>
      <c r="G132" s="655">
        <v>121</v>
      </c>
      <c r="H132" s="657" t="str">
        <f>'Proc Cap Calculations'!A124</f>
        <v/>
      </c>
      <c r="I132" s="656">
        <v>121</v>
      </c>
      <c r="J132" s="655">
        <v>121</v>
      </c>
      <c r="K132" s="654" t="str">
        <f>'Proc Cap Calculations'!B124</f>
        <v/>
      </c>
      <c r="L132" s="652"/>
    </row>
    <row r="133" spans="3:12" x14ac:dyDescent="0.2">
      <c r="C133" s="661"/>
      <c r="D133" s="660"/>
      <c r="E133" s="659" t="str">
        <f>'Proc Cap Calculations'!AY125</f>
        <v/>
      </c>
      <c r="F133" s="656">
        <v>122</v>
      </c>
      <c r="G133" s="655">
        <v>122</v>
      </c>
      <c r="H133" s="657" t="str">
        <f>'Proc Cap Calculations'!A125</f>
        <v/>
      </c>
      <c r="I133" s="656">
        <v>122</v>
      </c>
      <c r="J133" s="655">
        <v>122</v>
      </c>
      <c r="K133" s="654" t="str">
        <f>'Proc Cap Calculations'!B125</f>
        <v/>
      </c>
      <c r="L133" s="652"/>
    </row>
    <row r="134" spans="3:12" x14ac:dyDescent="0.2">
      <c r="C134" s="661"/>
      <c r="D134" s="660"/>
      <c r="E134" s="659" t="str">
        <f>'Proc Cap Calculations'!AY126</f>
        <v/>
      </c>
      <c r="F134" s="656">
        <v>123</v>
      </c>
      <c r="G134" s="655">
        <v>123</v>
      </c>
      <c r="H134" s="657" t="str">
        <f>'Proc Cap Calculations'!A126</f>
        <v/>
      </c>
      <c r="I134" s="656">
        <v>123</v>
      </c>
      <c r="J134" s="655">
        <v>123</v>
      </c>
      <c r="K134" s="654" t="str">
        <f>'Proc Cap Calculations'!B126</f>
        <v/>
      </c>
      <c r="L134" s="652"/>
    </row>
    <row r="135" spans="3:12" x14ac:dyDescent="0.2">
      <c r="C135" s="661"/>
      <c r="D135" s="660"/>
      <c r="E135" s="659" t="str">
        <f>'Proc Cap Calculations'!AY127</f>
        <v/>
      </c>
      <c r="F135" s="656">
        <v>124</v>
      </c>
      <c r="G135" s="658">
        <v>124</v>
      </c>
      <c r="H135" s="657" t="str">
        <f>'Proc Cap Calculations'!A127</f>
        <v/>
      </c>
      <c r="I135" s="656">
        <v>124</v>
      </c>
      <c r="J135" s="655">
        <v>124</v>
      </c>
      <c r="K135" s="654" t="str">
        <f>'Proc Cap Calculations'!B127</f>
        <v/>
      </c>
      <c r="L135" s="652"/>
    </row>
    <row r="136" spans="3:12" x14ac:dyDescent="0.2">
      <c r="C136" s="661"/>
      <c r="D136" s="660"/>
      <c r="E136" s="659" t="str">
        <f>'Proc Cap Calculations'!AY128</f>
        <v/>
      </c>
      <c r="F136" s="656">
        <v>125</v>
      </c>
      <c r="G136" s="655">
        <v>125</v>
      </c>
      <c r="H136" s="657" t="str">
        <f>'Proc Cap Calculations'!A128</f>
        <v/>
      </c>
      <c r="I136" s="656">
        <v>125</v>
      </c>
      <c r="J136" s="655">
        <v>125</v>
      </c>
      <c r="K136" s="654" t="str">
        <f>'Proc Cap Calculations'!B128</f>
        <v/>
      </c>
      <c r="L136" s="652"/>
    </row>
    <row r="137" spans="3:12" x14ac:dyDescent="0.2">
      <c r="C137" s="661"/>
      <c r="D137" s="660"/>
      <c r="E137" s="659" t="str">
        <f>'Proc Cap Calculations'!AY129</f>
        <v/>
      </c>
      <c r="F137" s="656">
        <v>126</v>
      </c>
      <c r="G137" s="655">
        <v>126</v>
      </c>
      <c r="H137" s="657" t="str">
        <f>'Proc Cap Calculations'!A129</f>
        <v/>
      </c>
      <c r="I137" s="656">
        <v>126</v>
      </c>
      <c r="J137" s="655">
        <v>126</v>
      </c>
      <c r="K137" s="654" t="str">
        <f>'Proc Cap Calculations'!B129</f>
        <v/>
      </c>
      <c r="L137" s="652"/>
    </row>
    <row r="138" spans="3:12" x14ac:dyDescent="0.2">
      <c r="C138" s="661"/>
      <c r="D138" s="660"/>
      <c r="E138" s="659" t="str">
        <f>'Proc Cap Calculations'!AY130</f>
        <v/>
      </c>
      <c r="F138" s="656">
        <v>127</v>
      </c>
      <c r="G138" s="655">
        <v>127</v>
      </c>
      <c r="H138" s="657" t="str">
        <f>'Proc Cap Calculations'!A130</f>
        <v/>
      </c>
      <c r="I138" s="656">
        <v>127</v>
      </c>
      <c r="J138" s="655">
        <v>127</v>
      </c>
      <c r="K138" s="654" t="str">
        <f>'Proc Cap Calculations'!B130</f>
        <v/>
      </c>
      <c r="L138" s="652"/>
    </row>
    <row r="139" spans="3:12" x14ac:dyDescent="0.2">
      <c r="C139" s="661"/>
      <c r="D139" s="660"/>
      <c r="E139" s="659" t="str">
        <f>'Proc Cap Calculations'!AY131</f>
        <v/>
      </c>
      <c r="F139" s="656">
        <v>128</v>
      </c>
      <c r="G139" s="658">
        <v>128</v>
      </c>
      <c r="H139" s="657" t="str">
        <f>'Proc Cap Calculations'!A131</f>
        <v/>
      </c>
      <c r="I139" s="656">
        <v>128</v>
      </c>
      <c r="J139" s="655">
        <v>128</v>
      </c>
      <c r="K139" s="654" t="str">
        <f>'Proc Cap Calculations'!B131</f>
        <v/>
      </c>
      <c r="L139" s="652"/>
    </row>
    <row r="140" spans="3:12" x14ac:dyDescent="0.2">
      <c r="C140" s="661"/>
      <c r="D140" s="660"/>
      <c r="E140" s="659" t="str">
        <f>'Proc Cap Calculations'!AY132</f>
        <v/>
      </c>
      <c r="F140" s="656">
        <v>129</v>
      </c>
      <c r="G140" s="655">
        <v>129</v>
      </c>
      <c r="H140" s="657" t="str">
        <f>'Proc Cap Calculations'!A132</f>
        <v/>
      </c>
      <c r="I140" s="656">
        <v>129</v>
      </c>
      <c r="J140" s="655">
        <v>129</v>
      </c>
      <c r="K140" s="654" t="str">
        <f>'Proc Cap Calculations'!B132</f>
        <v/>
      </c>
      <c r="L140" s="652"/>
    </row>
    <row r="141" spans="3:12" x14ac:dyDescent="0.2">
      <c r="C141" s="661"/>
      <c r="D141" s="660"/>
      <c r="E141" s="659" t="str">
        <f>'Proc Cap Calculations'!AY133</f>
        <v/>
      </c>
      <c r="F141" s="656">
        <v>130</v>
      </c>
      <c r="G141" s="655">
        <v>130</v>
      </c>
      <c r="H141" s="657" t="str">
        <f>'Proc Cap Calculations'!A133</f>
        <v/>
      </c>
      <c r="I141" s="656">
        <v>130</v>
      </c>
      <c r="J141" s="655">
        <v>130</v>
      </c>
      <c r="K141" s="654" t="str">
        <f>'Proc Cap Calculations'!B133</f>
        <v/>
      </c>
      <c r="L141" s="652"/>
    </row>
    <row r="142" spans="3:12" x14ac:dyDescent="0.2">
      <c r="C142" s="661"/>
      <c r="D142" s="660"/>
      <c r="E142" s="659" t="str">
        <f>'Proc Cap Calculations'!AY134</f>
        <v/>
      </c>
      <c r="F142" s="656">
        <v>131</v>
      </c>
      <c r="G142" s="655">
        <v>131</v>
      </c>
      <c r="H142" s="657" t="str">
        <f>'Proc Cap Calculations'!A134</f>
        <v/>
      </c>
      <c r="I142" s="656">
        <v>131</v>
      </c>
      <c r="J142" s="655">
        <v>131</v>
      </c>
      <c r="K142" s="654" t="str">
        <f>'Proc Cap Calculations'!B134</f>
        <v/>
      </c>
      <c r="L142" s="652"/>
    </row>
    <row r="143" spans="3:12" x14ac:dyDescent="0.2">
      <c r="C143" s="661"/>
      <c r="D143" s="660"/>
      <c r="E143" s="659" t="str">
        <f>'Proc Cap Calculations'!AY135</f>
        <v/>
      </c>
      <c r="F143" s="656">
        <v>132</v>
      </c>
      <c r="G143" s="658">
        <v>132</v>
      </c>
      <c r="H143" s="657" t="str">
        <f>'Proc Cap Calculations'!A135</f>
        <v/>
      </c>
      <c r="I143" s="656">
        <v>132</v>
      </c>
      <c r="J143" s="655">
        <v>132</v>
      </c>
      <c r="K143" s="654" t="str">
        <f>'Proc Cap Calculations'!B135</f>
        <v/>
      </c>
      <c r="L143" s="652"/>
    </row>
    <row r="144" spans="3:12" x14ac:dyDescent="0.2">
      <c r="C144" s="661"/>
      <c r="D144" s="660"/>
      <c r="E144" s="659" t="str">
        <f>'Proc Cap Calculations'!AY136</f>
        <v/>
      </c>
      <c r="F144" s="656">
        <v>133</v>
      </c>
      <c r="G144" s="655">
        <v>133</v>
      </c>
      <c r="H144" s="657" t="str">
        <f>'Proc Cap Calculations'!A136</f>
        <v/>
      </c>
      <c r="I144" s="656">
        <v>133</v>
      </c>
      <c r="J144" s="655">
        <v>133</v>
      </c>
      <c r="K144" s="654" t="str">
        <f>'Proc Cap Calculations'!B136</f>
        <v/>
      </c>
      <c r="L144" s="652"/>
    </row>
    <row r="145" spans="3:12" x14ac:dyDescent="0.2">
      <c r="C145" s="661"/>
      <c r="D145" s="660"/>
      <c r="E145" s="659" t="str">
        <f>'Proc Cap Calculations'!AY137</f>
        <v/>
      </c>
      <c r="F145" s="656">
        <v>134</v>
      </c>
      <c r="G145" s="655">
        <v>134</v>
      </c>
      <c r="H145" s="657" t="str">
        <f>'Proc Cap Calculations'!A137</f>
        <v/>
      </c>
      <c r="I145" s="656">
        <v>134</v>
      </c>
      <c r="J145" s="655">
        <v>134</v>
      </c>
      <c r="K145" s="654" t="str">
        <f>'Proc Cap Calculations'!B137</f>
        <v/>
      </c>
      <c r="L145" s="652"/>
    </row>
    <row r="146" spans="3:12" x14ac:dyDescent="0.2">
      <c r="C146" s="661"/>
      <c r="D146" s="660"/>
      <c r="E146" s="659" t="str">
        <f>'Proc Cap Calculations'!AY138</f>
        <v/>
      </c>
      <c r="F146" s="656">
        <v>135</v>
      </c>
      <c r="G146" s="655">
        <v>135</v>
      </c>
      <c r="H146" s="657" t="str">
        <f>'Proc Cap Calculations'!A138</f>
        <v/>
      </c>
      <c r="I146" s="656">
        <v>135</v>
      </c>
      <c r="J146" s="655">
        <v>135</v>
      </c>
      <c r="K146" s="654" t="str">
        <f>'Proc Cap Calculations'!B138</f>
        <v/>
      </c>
      <c r="L146" s="652"/>
    </row>
    <row r="147" spans="3:12" x14ac:dyDescent="0.2">
      <c r="C147" s="661"/>
      <c r="D147" s="660"/>
      <c r="E147" s="659" t="str">
        <f>'Proc Cap Calculations'!AY139</f>
        <v/>
      </c>
      <c r="F147" s="656">
        <v>136</v>
      </c>
      <c r="G147" s="658">
        <v>136</v>
      </c>
      <c r="H147" s="657" t="str">
        <f>'Proc Cap Calculations'!A139</f>
        <v/>
      </c>
      <c r="I147" s="656">
        <v>136</v>
      </c>
      <c r="J147" s="655">
        <v>136</v>
      </c>
      <c r="K147" s="654" t="str">
        <f>'Proc Cap Calculations'!B139</f>
        <v/>
      </c>
      <c r="L147" s="652"/>
    </row>
    <row r="148" spans="3:12" x14ac:dyDescent="0.2">
      <c r="C148" s="661"/>
      <c r="D148" s="660"/>
      <c r="E148" s="659" t="str">
        <f>'Proc Cap Calculations'!AY140</f>
        <v/>
      </c>
      <c r="F148" s="656">
        <v>137</v>
      </c>
      <c r="G148" s="655">
        <v>137</v>
      </c>
      <c r="H148" s="657" t="str">
        <f>'Proc Cap Calculations'!A140</f>
        <v/>
      </c>
      <c r="I148" s="656">
        <v>137</v>
      </c>
      <c r="J148" s="655">
        <v>137</v>
      </c>
      <c r="K148" s="654" t="str">
        <f>'Proc Cap Calculations'!B140</f>
        <v/>
      </c>
      <c r="L148" s="652"/>
    </row>
    <row r="149" spans="3:12" x14ac:dyDescent="0.2">
      <c r="C149" s="661"/>
      <c r="D149" s="660"/>
      <c r="E149" s="659" t="str">
        <f>'Proc Cap Calculations'!AY141</f>
        <v/>
      </c>
      <c r="F149" s="656">
        <v>138</v>
      </c>
      <c r="G149" s="655">
        <v>138</v>
      </c>
      <c r="H149" s="657" t="str">
        <f>'Proc Cap Calculations'!A141</f>
        <v/>
      </c>
      <c r="I149" s="656">
        <v>138</v>
      </c>
      <c r="J149" s="655">
        <v>138</v>
      </c>
      <c r="K149" s="654" t="str">
        <f>'Proc Cap Calculations'!B141</f>
        <v/>
      </c>
      <c r="L149" s="652"/>
    </row>
    <row r="150" spans="3:12" x14ac:dyDescent="0.2">
      <c r="C150" s="661"/>
      <c r="D150" s="660"/>
      <c r="E150" s="659" t="str">
        <f>'Proc Cap Calculations'!AY142</f>
        <v/>
      </c>
      <c r="F150" s="656">
        <v>139</v>
      </c>
      <c r="G150" s="655">
        <v>139</v>
      </c>
      <c r="H150" s="657" t="str">
        <f>'Proc Cap Calculations'!A142</f>
        <v/>
      </c>
      <c r="I150" s="656">
        <v>139</v>
      </c>
      <c r="J150" s="655">
        <v>139</v>
      </c>
      <c r="K150" s="654" t="str">
        <f>'Proc Cap Calculations'!B142</f>
        <v/>
      </c>
      <c r="L150" s="652"/>
    </row>
    <row r="151" spans="3:12" x14ac:dyDescent="0.2">
      <c r="C151" s="661"/>
      <c r="D151" s="660"/>
      <c r="E151" s="659" t="str">
        <f>'Proc Cap Calculations'!AY143</f>
        <v/>
      </c>
      <c r="F151" s="656">
        <v>140</v>
      </c>
      <c r="G151" s="658">
        <v>140</v>
      </c>
      <c r="H151" s="657" t="str">
        <f>'Proc Cap Calculations'!A143</f>
        <v/>
      </c>
      <c r="I151" s="656">
        <v>140</v>
      </c>
      <c r="J151" s="655">
        <v>140</v>
      </c>
      <c r="K151" s="654" t="str">
        <f>'Proc Cap Calculations'!B143</f>
        <v/>
      </c>
      <c r="L151" s="652"/>
    </row>
    <row r="152" spans="3:12" x14ac:dyDescent="0.2">
      <c r="C152" s="661"/>
      <c r="D152" s="660"/>
      <c r="E152" s="659" t="str">
        <f>'Proc Cap Calculations'!AY144</f>
        <v/>
      </c>
      <c r="F152" s="656">
        <v>141</v>
      </c>
      <c r="G152" s="655">
        <v>141</v>
      </c>
      <c r="H152" s="657" t="str">
        <f>'Proc Cap Calculations'!A144</f>
        <v/>
      </c>
      <c r="I152" s="656">
        <v>141</v>
      </c>
      <c r="J152" s="655">
        <v>141</v>
      </c>
      <c r="K152" s="654" t="str">
        <f>'Proc Cap Calculations'!B144</f>
        <v/>
      </c>
      <c r="L152" s="652"/>
    </row>
    <row r="153" spans="3:12" x14ac:dyDescent="0.2">
      <c r="C153" s="661"/>
      <c r="D153" s="660"/>
      <c r="E153" s="659" t="str">
        <f>'Proc Cap Calculations'!AY145</f>
        <v/>
      </c>
      <c r="F153" s="656">
        <v>142</v>
      </c>
      <c r="G153" s="655">
        <v>142</v>
      </c>
      <c r="H153" s="657" t="str">
        <f>'Proc Cap Calculations'!A145</f>
        <v/>
      </c>
      <c r="I153" s="656">
        <v>142</v>
      </c>
      <c r="J153" s="655">
        <v>142</v>
      </c>
      <c r="K153" s="654" t="str">
        <f>'Proc Cap Calculations'!B145</f>
        <v/>
      </c>
      <c r="L153" s="652"/>
    </row>
    <row r="154" spans="3:12" x14ac:dyDescent="0.2">
      <c r="C154" s="661"/>
      <c r="D154" s="660"/>
      <c r="E154" s="659" t="str">
        <f>'Proc Cap Calculations'!AY146</f>
        <v/>
      </c>
      <c r="F154" s="656">
        <v>143</v>
      </c>
      <c r="G154" s="655">
        <v>143</v>
      </c>
      <c r="H154" s="657" t="str">
        <f>'Proc Cap Calculations'!A146</f>
        <v/>
      </c>
      <c r="I154" s="656">
        <v>143</v>
      </c>
      <c r="J154" s="655">
        <v>143</v>
      </c>
      <c r="K154" s="654" t="str">
        <f>'Proc Cap Calculations'!B146</f>
        <v/>
      </c>
      <c r="L154" s="652"/>
    </row>
    <row r="155" spans="3:12" x14ac:dyDescent="0.2">
      <c r="C155" s="661"/>
      <c r="D155" s="660"/>
      <c r="E155" s="659" t="str">
        <f>'Proc Cap Calculations'!AY147</f>
        <v/>
      </c>
      <c r="F155" s="656">
        <v>144</v>
      </c>
      <c r="G155" s="658">
        <v>144</v>
      </c>
      <c r="H155" s="657" t="str">
        <f>'Proc Cap Calculations'!A147</f>
        <v/>
      </c>
      <c r="I155" s="656">
        <v>144</v>
      </c>
      <c r="J155" s="655">
        <v>144</v>
      </c>
      <c r="K155" s="654" t="str">
        <f>'Proc Cap Calculations'!B147</f>
        <v/>
      </c>
      <c r="L155" s="652"/>
    </row>
    <row r="156" spans="3:12" x14ac:dyDescent="0.2">
      <c r="C156" s="661"/>
      <c r="D156" s="660"/>
      <c r="E156" s="659" t="str">
        <f>'Proc Cap Calculations'!AY148</f>
        <v/>
      </c>
      <c r="F156" s="656">
        <v>145</v>
      </c>
      <c r="G156" s="655">
        <v>145</v>
      </c>
      <c r="H156" s="657" t="str">
        <f>'Proc Cap Calculations'!A148</f>
        <v/>
      </c>
      <c r="I156" s="656">
        <v>145</v>
      </c>
      <c r="J156" s="655">
        <v>145</v>
      </c>
      <c r="K156" s="654" t="str">
        <f>'Proc Cap Calculations'!B148</f>
        <v/>
      </c>
      <c r="L156" s="652"/>
    </row>
    <row r="157" spans="3:12" x14ac:dyDescent="0.2">
      <c r="C157" s="661"/>
      <c r="D157" s="660"/>
      <c r="E157" s="659" t="str">
        <f>'Proc Cap Calculations'!AY149</f>
        <v/>
      </c>
      <c r="F157" s="656">
        <v>146</v>
      </c>
      <c r="G157" s="655">
        <v>146</v>
      </c>
      <c r="H157" s="657" t="str">
        <f>'Proc Cap Calculations'!A149</f>
        <v/>
      </c>
      <c r="I157" s="656">
        <v>146</v>
      </c>
      <c r="J157" s="655">
        <v>146</v>
      </c>
      <c r="K157" s="654" t="str">
        <f>'Proc Cap Calculations'!B149</f>
        <v/>
      </c>
      <c r="L157" s="652"/>
    </row>
    <row r="158" spans="3:12" x14ac:dyDescent="0.2">
      <c r="C158" s="661"/>
      <c r="D158" s="660"/>
      <c r="E158" s="659" t="str">
        <f>'Proc Cap Calculations'!AY150</f>
        <v/>
      </c>
      <c r="F158" s="656">
        <v>147</v>
      </c>
      <c r="G158" s="655">
        <v>147</v>
      </c>
      <c r="H158" s="657" t="str">
        <f>'Proc Cap Calculations'!A150</f>
        <v/>
      </c>
      <c r="I158" s="656">
        <v>147</v>
      </c>
      <c r="J158" s="655">
        <v>147</v>
      </c>
      <c r="K158" s="654" t="str">
        <f>'Proc Cap Calculations'!B150</f>
        <v/>
      </c>
      <c r="L158" s="652"/>
    </row>
    <row r="159" spans="3:12" x14ac:dyDescent="0.2">
      <c r="C159" s="661"/>
      <c r="D159" s="660"/>
      <c r="E159" s="659" t="str">
        <f>'Proc Cap Calculations'!AY151</f>
        <v/>
      </c>
      <c r="F159" s="656">
        <v>148</v>
      </c>
      <c r="G159" s="658">
        <v>148</v>
      </c>
      <c r="H159" s="657" t="str">
        <f>'Proc Cap Calculations'!A151</f>
        <v/>
      </c>
      <c r="I159" s="656">
        <v>148</v>
      </c>
      <c r="J159" s="655">
        <v>148</v>
      </c>
      <c r="K159" s="654" t="str">
        <f>'Proc Cap Calculations'!B151</f>
        <v/>
      </c>
      <c r="L159" s="652"/>
    </row>
    <row r="160" spans="3:12" x14ac:dyDescent="0.2">
      <c r="C160" s="661"/>
      <c r="D160" s="660"/>
      <c r="E160" s="659" t="str">
        <f>'Proc Cap Calculations'!AY152</f>
        <v/>
      </c>
      <c r="F160" s="656">
        <v>149</v>
      </c>
      <c r="G160" s="655">
        <v>149</v>
      </c>
      <c r="H160" s="657" t="str">
        <f>'Proc Cap Calculations'!A152</f>
        <v/>
      </c>
      <c r="I160" s="656">
        <v>149</v>
      </c>
      <c r="J160" s="655">
        <v>149</v>
      </c>
      <c r="K160" s="654" t="str">
        <f>'Proc Cap Calculations'!B152</f>
        <v/>
      </c>
      <c r="L160" s="652"/>
    </row>
    <row r="161" spans="3:12" x14ac:dyDescent="0.2">
      <c r="C161" s="661"/>
      <c r="D161" s="660"/>
      <c r="E161" s="659" t="str">
        <f>'Proc Cap Calculations'!AY153</f>
        <v/>
      </c>
      <c r="F161" s="656">
        <v>150</v>
      </c>
      <c r="G161" s="655">
        <v>150</v>
      </c>
      <c r="H161" s="657" t="str">
        <f>'Proc Cap Calculations'!A153</f>
        <v/>
      </c>
      <c r="I161" s="656">
        <v>150</v>
      </c>
      <c r="J161" s="655">
        <v>150</v>
      </c>
      <c r="K161" s="654" t="str">
        <f>'Proc Cap Calculations'!B153</f>
        <v/>
      </c>
      <c r="L161" s="652"/>
    </row>
    <row r="162" spans="3:12" x14ac:dyDescent="0.2">
      <c r="C162" s="661"/>
      <c r="D162" s="660"/>
      <c r="E162" s="659" t="str">
        <f>'Proc Cap Calculations'!AY154</f>
        <v/>
      </c>
      <c r="F162" s="656">
        <v>151</v>
      </c>
      <c r="G162" s="655">
        <v>151</v>
      </c>
      <c r="H162" s="657" t="str">
        <f>'Proc Cap Calculations'!A154</f>
        <v/>
      </c>
      <c r="I162" s="656">
        <v>151</v>
      </c>
      <c r="J162" s="655">
        <v>151</v>
      </c>
      <c r="K162" s="654" t="str">
        <f>'Proc Cap Calculations'!B154</f>
        <v/>
      </c>
      <c r="L162" s="652"/>
    </row>
    <row r="163" spans="3:12" x14ac:dyDescent="0.2">
      <c r="C163" s="661"/>
      <c r="D163" s="660"/>
      <c r="E163" s="659" t="str">
        <f>'Proc Cap Calculations'!AY155</f>
        <v/>
      </c>
      <c r="F163" s="656">
        <v>152</v>
      </c>
      <c r="G163" s="658">
        <v>152</v>
      </c>
      <c r="H163" s="657" t="str">
        <f>'Proc Cap Calculations'!A155</f>
        <v/>
      </c>
      <c r="I163" s="656">
        <v>152</v>
      </c>
      <c r="J163" s="655">
        <v>152</v>
      </c>
      <c r="K163" s="654" t="str">
        <f>'Proc Cap Calculations'!B155</f>
        <v/>
      </c>
      <c r="L163" s="652"/>
    </row>
    <row r="164" spans="3:12" x14ac:dyDescent="0.2">
      <c r="C164" s="661"/>
      <c r="D164" s="660"/>
      <c r="E164" s="659" t="str">
        <f>'Proc Cap Calculations'!AY156</f>
        <v/>
      </c>
      <c r="F164" s="656">
        <v>153</v>
      </c>
      <c r="G164" s="655">
        <v>153</v>
      </c>
      <c r="H164" s="657" t="str">
        <f>'Proc Cap Calculations'!A156</f>
        <v/>
      </c>
      <c r="I164" s="656">
        <v>153</v>
      </c>
      <c r="J164" s="655">
        <v>153</v>
      </c>
      <c r="K164" s="654" t="str">
        <f>'Proc Cap Calculations'!B156</f>
        <v/>
      </c>
      <c r="L164" s="652"/>
    </row>
    <row r="165" spans="3:12" x14ac:dyDescent="0.2">
      <c r="C165" s="661"/>
      <c r="D165" s="660"/>
      <c r="E165" s="659" t="str">
        <f>'Proc Cap Calculations'!AY157</f>
        <v/>
      </c>
      <c r="F165" s="656">
        <v>154</v>
      </c>
      <c r="G165" s="655">
        <v>154</v>
      </c>
      <c r="H165" s="657" t="str">
        <f>'Proc Cap Calculations'!A157</f>
        <v/>
      </c>
      <c r="I165" s="656">
        <v>154</v>
      </c>
      <c r="J165" s="655">
        <v>154</v>
      </c>
      <c r="K165" s="654" t="str">
        <f>'Proc Cap Calculations'!B157</f>
        <v/>
      </c>
      <c r="L165" s="652"/>
    </row>
    <row r="166" spans="3:12" x14ac:dyDescent="0.2">
      <c r="C166" s="661"/>
      <c r="D166" s="660"/>
      <c r="E166" s="659" t="str">
        <f>'Proc Cap Calculations'!AY158</f>
        <v/>
      </c>
      <c r="F166" s="656">
        <v>155</v>
      </c>
      <c r="G166" s="655">
        <v>155</v>
      </c>
      <c r="H166" s="657" t="str">
        <f>'Proc Cap Calculations'!A158</f>
        <v/>
      </c>
      <c r="I166" s="656">
        <v>155</v>
      </c>
      <c r="J166" s="655">
        <v>155</v>
      </c>
      <c r="K166" s="654" t="str">
        <f>'Proc Cap Calculations'!B158</f>
        <v/>
      </c>
      <c r="L166" s="652"/>
    </row>
    <row r="167" spans="3:12" x14ac:dyDescent="0.2">
      <c r="C167" s="661"/>
      <c r="D167" s="660"/>
      <c r="E167" s="659" t="str">
        <f>'Proc Cap Calculations'!AY159</f>
        <v/>
      </c>
      <c r="F167" s="656">
        <v>156</v>
      </c>
      <c r="G167" s="658">
        <v>156</v>
      </c>
      <c r="H167" s="657" t="str">
        <f>'Proc Cap Calculations'!A159</f>
        <v/>
      </c>
      <c r="I167" s="656">
        <v>156</v>
      </c>
      <c r="J167" s="655">
        <v>156</v>
      </c>
      <c r="K167" s="654" t="str">
        <f>'Proc Cap Calculations'!B159</f>
        <v/>
      </c>
      <c r="L167" s="652"/>
    </row>
    <row r="168" spans="3:12" x14ac:dyDescent="0.2">
      <c r="C168" s="661"/>
      <c r="D168" s="660"/>
      <c r="E168" s="659" t="str">
        <f>'Proc Cap Calculations'!AY160</f>
        <v/>
      </c>
      <c r="F168" s="656">
        <v>157</v>
      </c>
      <c r="G168" s="655">
        <v>157</v>
      </c>
      <c r="H168" s="657" t="str">
        <f>'Proc Cap Calculations'!A160</f>
        <v/>
      </c>
      <c r="I168" s="656">
        <v>157</v>
      </c>
      <c r="J168" s="655">
        <v>157</v>
      </c>
      <c r="K168" s="654" t="str">
        <f>'Proc Cap Calculations'!B160</f>
        <v/>
      </c>
      <c r="L168" s="652"/>
    </row>
    <row r="169" spans="3:12" x14ac:dyDescent="0.2">
      <c r="C169" s="661"/>
      <c r="D169" s="660"/>
      <c r="E169" s="659" t="str">
        <f>'Proc Cap Calculations'!AY161</f>
        <v/>
      </c>
      <c r="F169" s="656">
        <v>158</v>
      </c>
      <c r="G169" s="655">
        <v>158</v>
      </c>
      <c r="H169" s="657" t="str">
        <f>'Proc Cap Calculations'!A161</f>
        <v/>
      </c>
      <c r="I169" s="656">
        <v>158</v>
      </c>
      <c r="J169" s="655">
        <v>158</v>
      </c>
      <c r="K169" s="654" t="str">
        <f>'Proc Cap Calculations'!B161</f>
        <v/>
      </c>
      <c r="L169" s="652"/>
    </row>
    <row r="170" spans="3:12" x14ac:dyDescent="0.2">
      <c r="C170" s="661"/>
      <c r="D170" s="660"/>
      <c r="E170" s="659" t="str">
        <f>'Proc Cap Calculations'!AY162</f>
        <v/>
      </c>
      <c r="F170" s="656">
        <v>159</v>
      </c>
      <c r="G170" s="655">
        <v>159</v>
      </c>
      <c r="H170" s="657" t="str">
        <f>'Proc Cap Calculations'!A162</f>
        <v/>
      </c>
      <c r="I170" s="656">
        <v>159</v>
      </c>
      <c r="J170" s="655">
        <v>159</v>
      </c>
      <c r="K170" s="654" t="str">
        <f>'Proc Cap Calculations'!B162</f>
        <v/>
      </c>
      <c r="L170" s="652"/>
    </row>
    <row r="171" spans="3:12" x14ac:dyDescent="0.2">
      <c r="C171" s="661"/>
      <c r="D171" s="660"/>
      <c r="E171" s="659" t="str">
        <f>'Proc Cap Calculations'!AY163</f>
        <v/>
      </c>
      <c r="F171" s="656">
        <v>160</v>
      </c>
      <c r="G171" s="658">
        <v>160</v>
      </c>
      <c r="H171" s="657" t="str">
        <f>'Proc Cap Calculations'!A163</f>
        <v/>
      </c>
      <c r="I171" s="656">
        <v>160</v>
      </c>
      <c r="J171" s="655">
        <v>160</v>
      </c>
      <c r="K171" s="654" t="str">
        <f>'Proc Cap Calculations'!B163</f>
        <v/>
      </c>
      <c r="L171" s="652"/>
    </row>
    <row r="172" spans="3:12" x14ac:dyDescent="0.2">
      <c r="C172" s="661"/>
      <c r="D172" s="660"/>
      <c r="E172" s="659" t="str">
        <f>'Proc Cap Calculations'!AY164</f>
        <v/>
      </c>
      <c r="F172" s="656">
        <v>161</v>
      </c>
      <c r="G172" s="655">
        <v>161</v>
      </c>
      <c r="H172" s="657" t="str">
        <f>'Proc Cap Calculations'!A164</f>
        <v/>
      </c>
      <c r="I172" s="656">
        <v>161</v>
      </c>
      <c r="J172" s="655">
        <v>161</v>
      </c>
      <c r="K172" s="654" t="str">
        <f>'Proc Cap Calculations'!B164</f>
        <v/>
      </c>
      <c r="L172" s="652"/>
    </row>
    <row r="173" spans="3:12" x14ac:dyDescent="0.2">
      <c r="C173" s="661"/>
      <c r="D173" s="660"/>
      <c r="E173" s="659" t="str">
        <f>'Proc Cap Calculations'!AY165</f>
        <v/>
      </c>
      <c r="F173" s="656">
        <v>162</v>
      </c>
      <c r="G173" s="655">
        <v>162</v>
      </c>
      <c r="H173" s="657" t="str">
        <f>'Proc Cap Calculations'!A165</f>
        <v/>
      </c>
      <c r="I173" s="656">
        <v>162</v>
      </c>
      <c r="J173" s="655">
        <v>162</v>
      </c>
      <c r="K173" s="654" t="str">
        <f>'Proc Cap Calculations'!B165</f>
        <v/>
      </c>
      <c r="L173" s="652"/>
    </row>
    <row r="174" spans="3:12" x14ac:dyDescent="0.2">
      <c r="C174" s="661"/>
      <c r="D174" s="660"/>
      <c r="E174" s="659" t="str">
        <f>'Proc Cap Calculations'!AY166</f>
        <v/>
      </c>
      <c r="F174" s="656">
        <v>163</v>
      </c>
      <c r="G174" s="655">
        <v>163</v>
      </c>
      <c r="H174" s="657" t="str">
        <f>'Proc Cap Calculations'!A166</f>
        <v/>
      </c>
      <c r="I174" s="656">
        <v>163</v>
      </c>
      <c r="J174" s="655">
        <v>163</v>
      </c>
      <c r="K174" s="654" t="str">
        <f>'Proc Cap Calculations'!B166</f>
        <v/>
      </c>
      <c r="L174" s="652"/>
    </row>
    <row r="175" spans="3:12" x14ac:dyDescent="0.2">
      <c r="C175" s="661"/>
      <c r="D175" s="660"/>
      <c r="E175" s="659" t="str">
        <f>'Proc Cap Calculations'!AY167</f>
        <v/>
      </c>
      <c r="F175" s="656">
        <v>164</v>
      </c>
      <c r="G175" s="658">
        <v>164</v>
      </c>
      <c r="H175" s="657" t="str">
        <f>'Proc Cap Calculations'!A167</f>
        <v/>
      </c>
      <c r="I175" s="656">
        <v>164</v>
      </c>
      <c r="J175" s="655">
        <v>164</v>
      </c>
      <c r="K175" s="654" t="str">
        <f>'Proc Cap Calculations'!B167</f>
        <v/>
      </c>
      <c r="L175" s="652"/>
    </row>
    <row r="176" spans="3:12" x14ac:dyDescent="0.2">
      <c r="C176" s="661"/>
      <c r="D176" s="660"/>
      <c r="E176" s="659" t="str">
        <f>'Proc Cap Calculations'!AY168</f>
        <v/>
      </c>
      <c r="F176" s="656">
        <v>165</v>
      </c>
      <c r="G176" s="655">
        <v>165</v>
      </c>
      <c r="H176" s="657" t="str">
        <f>'Proc Cap Calculations'!A168</f>
        <v/>
      </c>
      <c r="I176" s="656">
        <v>165</v>
      </c>
      <c r="J176" s="655">
        <v>165</v>
      </c>
      <c r="K176" s="654" t="str">
        <f>'Proc Cap Calculations'!B168</f>
        <v/>
      </c>
      <c r="L176" s="652"/>
    </row>
    <row r="177" spans="3:12" x14ac:dyDescent="0.2">
      <c r="C177" s="661"/>
      <c r="D177" s="660"/>
      <c r="E177" s="659" t="str">
        <f>'Proc Cap Calculations'!AY169</f>
        <v/>
      </c>
      <c r="F177" s="656">
        <v>166</v>
      </c>
      <c r="G177" s="655">
        <v>166</v>
      </c>
      <c r="H177" s="657" t="str">
        <f>'Proc Cap Calculations'!A169</f>
        <v/>
      </c>
      <c r="I177" s="656">
        <v>166</v>
      </c>
      <c r="J177" s="655">
        <v>166</v>
      </c>
      <c r="K177" s="654" t="str">
        <f>'Proc Cap Calculations'!B169</f>
        <v/>
      </c>
      <c r="L177" s="652"/>
    </row>
    <row r="178" spans="3:12" x14ac:dyDescent="0.2">
      <c r="C178" s="661"/>
      <c r="D178" s="660"/>
      <c r="E178" s="659" t="str">
        <f>'Proc Cap Calculations'!AY170</f>
        <v/>
      </c>
      <c r="F178" s="656">
        <v>167</v>
      </c>
      <c r="G178" s="655">
        <v>167</v>
      </c>
      <c r="H178" s="657" t="str">
        <f>'Proc Cap Calculations'!A170</f>
        <v/>
      </c>
      <c r="I178" s="656">
        <v>167</v>
      </c>
      <c r="J178" s="655">
        <v>167</v>
      </c>
      <c r="K178" s="654" t="str">
        <f>'Proc Cap Calculations'!B170</f>
        <v/>
      </c>
      <c r="L178" s="652"/>
    </row>
    <row r="179" spans="3:12" x14ac:dyDescent="0.2">
      <c r="C179" s="661"/>
      <c r="D179" s="660"/>
      <c r="E179" s="659" t="str">
        <f>'Proc Cap Calculations'!AY171</f>
        <v/>
      </c>
      <c r="F179" s="656">
        <v>168</v>
      </c>
      <c r="G179" s="658">
        <v>168</v>
      </c>
      <c r="H179" s="657" t="str">
        <f>'Proc Cap Calculations'!A171</f>
        <v/>
      </c>
      <c r="I179" s="656">
        <v>168</v>
      </c>
      <c r="J179" s="655">
        <v>168</v>
      </c>
      <c r="K179" s="654" t="str">
        <f>'Proc Cap Calculations'!B171</f>
        <v/>
      </c>
      <c r="L179" s="652"/>
    </row>
    <row r="180" spans="3:12" x14ac:dyDescent="0.2">
      <c r="C180" s="661"/>
      <c r="D180" s="660"/>
      <c r="E180" s="659" t="str">
        <f>'Proc Cap Calculations'!AY172</f>
        <v/>
      </c>
      <c r="F180" s="656">
        <v>169</v>
      </c>
      <c r="G180" s="655">
        <v>169</v>
      </c>
      <c r="H180" s="657" t="str">
        <f>'Proc Cap Calculations'!A172</f>
        <v/>
      </c>
      <c r="I180" s="656">
        <v>169</v>
      </c>
      <c r="J180" s="655">
        <v>169</v>
      </c>
      <c r="K180" s="654" t="str">
        <f>'Proc Cap Calculations'!B172</f>
        <v/>
      </c>
      <c r="L180" s="652"/>
    </row>
    <row r="181" spans="3:12" x14ac:dyDescent="0.2">
      <c r="C181" s="661"/>
      <c r="D181" s="660"/>
      <c r="E181" s="659" t="str">
        <f>'Proc Cap Calculations'!AY173</f>
        <v/>
      </c>
      <c r="F181" s="656">
        <v>170</v>
      </c>
      <c r="G181" s="655">
        <v>170</v>
      </c>
      <c r="H181" s="657" t="str">
        <f>'Proc Cap Calculations'!A173</f>
        <v/>
      </c>
      <c r="I181" s="656">
        <v>170</v>
      </c>
      <c r="J181" s="655">
        <v>170</v>
      </c>
      <c r="K181" s="654" t="str">
        <f>'Proc Cap Calculations'!B173</f>
        <v/>
      </c>
      <c r="L181" s="652"/>
    </row>
    <row r="182" spans="3:12" x14ac:dyDescent="0.2">
      <c r="C182" s="661"/>
      <c r="D182" s="660"/>
      <c r="E182" s="659" t="str">
        <f>'Proc Cap Calculations'!AY174</f>
        <v/>
      </c>
      <c r="F182" s="656">
        <v>171</v>
      </c>
      <c r="G182" s="655">
        <v>171</v>
      </c>
      <c r="H182" s="657" t="str">
        <f>'Proc Cap Calculations'!A174</f>
        <v/>
      </c>
      <c r="I182" s="656">
        <v>171</v>
      </c>
      <c r="J182" s="655">
        <v>171</v>
      </c>
      <c r="K182" s="654" t="str">
        <f>'Proc Cap Calculations'!B174</f>
        <v/>
      </c>
      <c r="L182" s="652"/>
    </row>
    <row r="183" spans="3:12" x14ac:dyDescent="0.2">
      <c r="C183" s="661"/>
      <c r="D183" s="660"/>
      <c r="E183" s="659" t="str">
        <f>'Proc Cap Calculations'!AY175</f>
        <v/>
      </c>
      <c r="F183" s="656">
        <v>172</v>
      </c>
      <c r="G183" s="658">
        <v>172</v>
      </c>
      <c r="H183" s="657" t="str">
        <f>'Proc Cap Calculations'!A175</f>
        <v/>
      </c>
      <c r="I183" s="656">
        <v>172</v>
      </c>
      <c r="J183" s="655">
        <v>172</v>
      </c>
      <c r="K183" s="654" t="str">
        <f>'Proc Cap Calculations'!B175</f>
        <v/>
      </c>
      <c r="L183" s="652"/>
    </row>
    <row r="184" spans="3:12" x14ac:dyDescent="0.2">
      <c r="C184" s="661"/>
      <c r="D184" s="660"/>
      <c r="E184" s="659" t="str">
        <f>'Proc Cap Calculations'!AY176</f>
        <v/>
      </c>
      <c r="F184" s="656">
        <v>173</v>
      </c>
      <c r="G184" s="655">
        <v>173</v>
      </c>
      <c r="H184" s="657" t="str">
        <f>'Proc Cap Calculations'!A176</f>
        <v/>
      </c>
      <c r="I184" s="656">
        <v>173</v>
      </c>
      <c r="J184" s="655">
        <v>173</v>
      </c>
      <c r="K184" s="654" t="str">
        <f>'Proc Cap Calculations'!B176</f>
        <v/>
      </c>
      <c r="L184" s="652"/>
    </row>
    <row r="185" spans="3:12" x14ac:dyDescent="0.2">
      <c r="C185" s="661"/>
      <c r="D185" s="660"/>
      <c r="E185" s="659" t="str">
        <f>'Proc Cap Calculations'!AY177</f>
        <v/>
      </c>
      <c r="F185" s="656">
        <v>174</v>
      </c>
      <c r="G185" s="655">
        <v>174</v>
      </c>
      <c r="H185" s="657" t="str">
        <f>'Proc Cap Calculations'!A177</f>
        <v/>
      </c>
      <c r="I185" s="656">
        <v>174</v>
      </c>
      <c r="J185" s="655">
        <v>174</v>
      </c>
      <c r="K185" s="654" t="str">
        <f>'Proc Cap Calculations'!B177</f>
        <v/>
      </c>
      <c r="L185" s="652"/>
    </row>
    <row r="186" spans="3:12" x14ac:dyDescent="0.2">
      <c r="C186" s="661"/>
      <c r="D186" s="660"/>
      <c r="E186" s="659" t="str">
        <f>'Proc Cap Calculations'!AY178</f>
        <v/>
      </c>
      <c r="F186" s="656">
        <v>175</v>
      </c>
      <c r="G186" s="655">
        <v>175</v>
      </c>
      <c r="H186" s="657" t="str">
        <f>'Proc Cap Calculations'!A178</f>
        <v/>
      </c>
      <c r="I186" s="656">
        <v>175</v>
      </c>
      <c r="J186" s="655">
        <v>175</v>
      </c>
      <c r="K186" s="654" t="str">
        <f>'Proc Cap Calculations'!B178</f>
        <v/>
      </c>
      <c r="L186" s="652"/>
    </row>
    <row r="187" spans="3:12" x14ac:dyDescent="0.2">
      <c r="C187" s="661"/>
      <c r="D187" s="660"/>
      <c r="E187" s="659" t="str">
        <f>'Proc Cap Calculations'!AY179</f>
        <v/>
      </c>
      <c r="F187" s="656">
        <v>176</v>
      </c>
      <c r="G187" s="658">
        <v>176</v>
      </c>
      <c r="H187" s="657" t="str">
        <f>'Proc Cap Calculations'!A179</f>
        <v/>
      </c>
      <c r="I187" s="656">
        <v>176</v>
      </c>
      <c r="J187" s="655">
        <v>176</v>
      </c>
      <c r="K187" s="654" t="str">
        <f>'Proc Cap Calculations'!B179</f>
        <v/>
      </c>
      <c r="L187" s="652"/>
    </row>
    <row r="188" spans="3:12" x14ac:dyDescent="0.2">
      <c r="C188" s="661"/>
      <c r="D188" s="660"/>
      <c r="E188" s="659" t="str">
        <f>'Proc Cap Calculations'!AY180</f>
        <v/>
      </c>
      <c r="F188" s="656">
        <v>177</v>
      </c>
      <c r="G188" s="655">
        <v>177</v>
      </c>
      <c r="H188" s="657" t="str">
        <f>'Proc Cap Calculations'!A180</f>
        <v/>
      </c>
      <c r="I188" s="656">
        <v>177</v>
      </c>
      <c r="J188" s="655">
        <v>177</v>
      </c>
      <c r="K188" s="654" t="str">
        <f>'Proc Cap Calculations'!B180</f>
        <v/>
      </c>
      <c r="L188" s="652"/>
    </row>
    <row r="189" spans="3:12" x14ac:dyDescent="0.2">
      <c r="C189" s="661"/>
      <c r="D189" s="660"/>
      <c r="E189" s="659" t="str">
        <f>'Proc Cap Calculations'!AY181</f>
        <v/>
      </c>
      <c r="F189" s="656">
        <v>178</v>
      </c>
      <c r="G189" s="655">
        <v>178</v>
      </c>
      <c r="H189" s="657" t="str">
        <f>'Proc Cap Calculations'!A181</f>
        <v/>
      </c>
      <c r="I189" s="656">
        <v>178</v>
      </c>
      <c r="J189" s="655">
        <v>178</v>
      </c>
      <c r="K189" s="654" t="str">
        <f>'Proc Cap Calculations'!B181</f>
        <v/>
      </c>
      <c r="L189" s="652"/>
    </row>
    <row r="190" spans="3:12" x14ac:dyDescent="0.2">
      <c r="C190" s="661"/>
      <c r="D190" s="660"/>
      <c r="E190" s="659" t="str">
        <f>'Proc Cap Calculations'!AY182</f>
        <v/>
      </c>
      <c r="F190" s="656">
        <v>179</v>
      </c>
      <c r="G190" s="655">
        <v>179</v>
      </c>
      <c r="H190" s="657" t="str">
        <f>'Proc Cap Calculations'!A182</f>
        <v/>
      </c>
      <c r="I190" s="656">
        <v>179</v>
      </c>
      <c r="J190" s="655">
        <v>179</v>
      </c>
      <c r="K190" s="654" t="str">
        <f>'Proc Cap Calculations'!B182</f>
        <v/>
      </c>
      <c r="L190" s="652"/>
    </row>
    <row r="191" spans="3:12" x14ac:dyDescent="0.2">
      <c r="C191" s="661"/>
      <c r="D191" s="660"/>
      <c r="E191" s="659" t="str">
        <f>'Proc Cap Calculations'!AY183</f>
        <v/>
      </c>
      <c r="F191" s="656">
        <v>180</v>
      </c>
      <c r="G191" s="658">
        <v>180</v>
      </c>
      <c r="H191" s="657" t="str">
        <f>'Proc Cap Calculations'!A183</f>
        <v/>
      </c>
      <c r="I191" s="656">
        <v>180</v>
      </c>
      <c r="J191" s="655">
        <v>180</v>
      </c>
      <c r="K191" s="654" t="str">
        <f>'Proc Cap Calculations'!B183</f>
        <v/>
      </c>
      <c r="L191" s="652"/>
    </row>
    <row r="192" spans="3:12" x14ac:dyDescent="0.2">
      <c r="C192" s="661"/>
      <c r="D192" s="660"/>
      <c r="E192" s="659" t="str">
        <f>'Proc Cap Calculations'!AY184</f>
        <v/>
      </c>
      <c r="F192" s="656">
        <v>181</v>
      </c>
      <c r="G192" s="655">
        <v>181</v>
      </c>
      <c r="H192" s="657" t="str">
        <f>'Proc Cap Calculations'!A184</f>
        <v/>
      </c>
      <c r="I192" s="656">
        <v>181</v>
      </c>
      <c r="J192" s="655">
        <v>181</v>
      </c>
      <c r="K192" s="654" t="str">
        <f>'Proc Cap Calculations'!B184</f>
        <v/>
      </c>
      <c r="L192" s="652"/>
    </row>
    <row r="193" spans="3:12" x14ac:dyDescent="0.2">
      <c r="C193" s="661"/>
      <c r="D193" s="660"/>
      <c r="E193" s="659" t="str">
        <f>'Proc Cap Calculations'!AY185</f>
        <v/>
      </c>
      <c r="F193" s="656">
        <v>182</v>
      </c>
      <c r="G193" s="655">
        <v>182</v>
      </c>
      <c r="H193" s="657" t="str">
        <f>'Proc Cap Calculations'!A185</f>
        <v/>
      </c>
      <c r="I193" s="656">
        <v>182</v>
      </c>
      <c r="J193" s="655">
        <v>182</v>
      </c>
      <c r="K193" s="654" t="str">
        <f>'Proc Cap Calculations'!B185</f>
        <v/>
      </c>
      <c r="L193" s="652"/>
    </row>
    <row r="194" spans="3:12" x14ac:dyDescent="0.2">
      <c r="C194" s="661"/>
      <c r="D194" s="660"/>
      <c r="E194" s="659" t="str">
        <f>'Proc Cap Calculations'!AY186</f>
        <v/>
      </c>
      <c r="F194" s="656">
        <v>183</v>
      </c>
      <c r="G194" s="655">
        <v>183</v>
      </c>
      <c r="H194" s="657" t="str">
        <f>'Proc Cap Calculations'!A186</f>
        <v/>
      </c>
      <c r="I194" s="656">
        <v>183</v>
      </c>
      <c r="J194" s="655">
        <v>183</v>
      </c>
      <c r="K194" s="654" t="str">
        <f>'Proc Cap Calculations'!B186</f>
        <v/>
      </c>
      <c r="L194" s="652"/>
    </row>
    <row r="195" spans="3:12" x14ac:dyDescent="0.2">
      <c r="C195" s="661"/>
      <c r="D195" s="660"/>
      <c r="E195" s="659" t="str">
        <f>'Proc Cap Calculations'!AY187</f>
        <v/>
      </c>
      <c r="F195" s="656">
        <v>184</v>
      </c>
      <c r="G195" s="658">
        <v>184</v>
      </c>
      <c r="H195" s="657" t="str">
        <f>'Proc Cap Calculations'!A187</f>
        <v/>
      </c>
      <c r="I195" s="656">
        <v>184</v>
      </c>
      <c r="J195" s="655">
        <v>184</v>
      </c>
      <c r="K195" s="654" t="str">
        <f>'Proc Cap Calculations'!B187</f>
        <v/>
      </c>
      <c r="L195" s="652"/>
    </row>
    <row r="196" spans="3:12" x14ac:dyDescent="0.2">
      <c r="C196" s="661"/>
      <c r="D196" s="660"/>
      <c r="E196" s="659" t="str">
        <f>'Proc Cap Calculations'!AY188</f>
        <v/>
      </c>
      <c r="F196" s="656">
        <v>185</v>
      </c>
      <c r="G196" s="655">
        <v>185</v>
      </c>
      <c r="H196" s="657" t="str">
        <f>'Proc Cap Calculations'!A188</f>
        <v/>
      </c>
      <c r="I196" s="656">
        <v>185</v>
      </c>
      <c r="J196" s="655">
        <v>185</v>
      </c>
      <c r="K196" s="654" t="str">
        <f>'Proc Cap Calculations'!B188</f>
        <v/>
      </c>
      <c r="L196" s="652"/>
    </row>
    <row r="197" spans="3:12" x14ac:dyDescent="0.2">
      <c r="C197" s="661"/>
      <c r="D197" s="660"/>
      <c r="E197" s="659" t="str">
        <f>'Proc Cap Calculations'!AY189</f>
        <v/>
      </c>
      <c r="F197" s="656">
        <v>186</v>
      </c>
      <c r="G197" s="655">
        <v>186</v>
      </c>
      <c r="H197" s="657" t="str">
        <f>'Proc Cap Calculations'!A189</f>
        <v/>
      </c>
      <c r="I197" s="656">
        <v>186</v>
      </c>
      <c r="J197" s="655">
        <v>186</v>
      </c>
      <c r="K197" s="654" t="str">
        <f>'Proc Cap Calculations'!B189</f>
        <v/>
      </c>
      <c r="L197" s="652"/>
    </row>
    <row r="198" spans="3:12" x14ac:dyDescent="0.2">
      <c r="C198" s="661"/>
      <c r="D198" s="660"/>
      <c r="E198" s="659" t="str">
        <f>'Proc Cap Calculations'!AY190</f>
        <v/>
      </c>
      <c r="F198" s="656">
        <v>187</v>
      </c>
      <c r="G198" s="655">
        <v>187</v>
      </c>
      <c r="H198" s="657" t="str">
        <f>'Proc Cap Calculations'!A190</f>
        <v/>
      </c>
      <c r="I198" s="656">
        <v>187</v>
      </c>
      <c r="J198" s="655">
        <v>187</v>
      </c>
      <c r="K198" s="654" t="str">
        <f>'Proc Cap Calculations'!B190</f>
        <v/>
      </c>
      <c r="L198" s="652"/>
    </row>
    <row r="199" spans="3:12" x14ac:dyDescent="0.2">
      <c r="C199" s="661"/>
      <c r="D199" s="660"/>
      <c r="E199" s="659" t="str">
        <f>'Proc Cap Calculations'!AY191</f>
        <v/>
      </c>
      <c r="F199" s="656">
        <v>188</v>
      </c>
      <c r="G199" s="658">
        <v>188</v>
      </c>
      <c r="H199" s="657" t="str">
        <f>'Proc Cap Calculations'!A191</f>
        <v/>
      </c>
      <c r="I199" s="656">
        <v>188</v>
      </c>
      <c r="J199" s="655">
        <v>188</v>
      </c>
      <c r="K199" s="654" t="str">
        <f>'Proc Cap Calculations'!B191</f>
        <v/>
      </c>
      <c r="L199" s="652"/>
    </row>
    <row r="200" spans="3:12" x14ac:dyDescent="0.2">
      <c r="C200" s="661"/>
      <c r="D200" s="660"/>
      <c r="E200" s="659" t="str">
        <f>'Proc Cap Calculations'!AY192</f>
        <v/>
      </c>
      <c r="F200" s="656">
        <v>189</v>
      </c>
      <c r="G200" s="655">
        <v>189</v>
      </c>
      <c r="H200" s="657" t="str">
        <f>'Proc Cap Calculations'!A192</f>
        <v/>
      </c>
      <c r="I200" s="656">
        <v>189</v>
      </c>
      <c r="J200" s="655">
        <v>189</v>
      </c>
      <c r="K200" s="654" t="str">
        <f>'Proc Cap Calculations'!B192</f>
        <v/>
      </c>
      <c r="L200" s="652"/>
    </row>
    <row r="201" spans="3:12" x14ac:dyDescent="0.2">
      <c r="C201" s="661"/>
      <c r="D201" s="660"/>
      <c r="E201" s="659" t="str">
        <f>'Proc Cap Calculations'!AY193</f>
        <v/>
      </c>
      <c r="F201" s="656">
        <v>190</v>
      </c>
      <c r="G201" s="655">
        <v>190</v>
      </c>
      <c r="H201" s="657" t="str">
        <f>'Proc Cap Calculations'!A193</f>
        <v/>
      </c>
      <c r="I201" s="656">
        <v>190</v>
      </c>
      <c r="J201" s="655">
        <v>190</v>
      </c>
      <c r="K201" s="654" t="str">
        <f>'Proc Cap Calculations'!B193</f>
        <v/>
      </c>
      <c r="L201" s="652"/>
    </row>
    <row r="202" spans="3:12" x14ac:dyDescent="0.2">
      <c r="C202" s="661"/>
      <c r="D202" s="660"/>
      <c r="E202" s="659" t="str">
        <f>'Proc Cap Calculations'!AY194</f>
        <v/>
      </c>
      <c r="F202" s="656">
        <v>191</v>
      </c>
      <c r="G202" s="655">
        <v>191</v>
      </c>
      <c r="H202" s="657" t="str">
        <f>'Proc Cap Calculations'!A194</f>
        <v/>
      </c>
      <c r="I202" s="656">
        <v>191</v>
      </c>
      <c r="J202" s="655">
        <v>191</v>
      </c>
      <c r="K202" s="654" t="str">
        <f>'Proc Cap Calculations'!B194</f>
        <v/>
      </c>
      <c r="L202" s="652"/>
    </row>
    <row r="203" spans="3:12" x14ac:dyDescent="0.2">
      <c r="C203" s="661"/>
      <c r="D203" s="660"/>
      <c r="E203" s="659" t="str">
        <f>'Proc Cap Calculations'!AY195</f>
        <v/>
      </c>
      <c r="F203" s="656">
        <v>192</v>
      </c>
      <c r="G203" s="658">
        <v>192</v>
      </c>
      <c r="H203" s="657" t="str">
        <f>'Proc Cap Calculations'!A195</f>
        <v/>
      </c>
      <c r="I203" s="656">
        <v>192</v>
      </c>
      <c r="J203" s="655">
        <v>192</v>
      </c>
      <c r="K203" s="654" t="str">
        <f>'Proc Cap Calculations'!B195</f>
        <v/>
      </c>
      <c r="L203" s="652"/>
    </row>
    <row r="204" spans="3:12" x14ac:dyDescent="0.2">
      <c r="C204" s="661"/>
      <c r="D204" s="660"/>
      <c r="E204" s="659" t="str">
        <f>'Proc Cap Calculations'!AY196</f>
        <v/>
      </c>
      <c r="F204" s="656">
        <v>193</v>
      </c>
      <c r="G204" s="655">
        <v>193</v>
      </c>
      <c r="H204" s="657" t="str">
        <f>'Proc Cap Calculations'!A196</f>
        <v/>
      </c>
      <c r="I204" s="656">
        <v>193</v>
      </c>
      <c r="J204" s="655">
        <v>193</v>
      </c>
      <c r="K204" s="654" t="str">
        <f>'Proc Cap Calculations'!B196</f>
        <v/>
      </c>
      <c r="L204" s="652"/>
    </row>
    <row r="205" spans="3:12" x14ac:dyDescent="0.2">
      <c r="C205" s="661"/>
      <c r="D205" s="660"/>
      <c r="E205" s="659" t="str">
        <f>'Proc Cap Calculations'!AY197</f>
        <v/>
      </c>
      <c r="F205" s="656">
        <v>194</v>
      </c>
      <c r="G205" s="655">
        <v>194</v>
      </c>
      <c r="H205" s="657" t="str">
        <f>'Proc Cap Calculations'!A197</f>
        <v/>
      </c>
      <c r="I205" s="656">
        <v>194</v>
      </c>
      <c r="J205" s="655">
        <v>194</v>
      </c>
      <c r="K205" s="654" t="str">
        <f>'Proc Cap Calculations'!B197</f>
        <v/>
      </c>
      <c r="L205" s="652"/>
    </row>
    <row r="206" spans="3:12" x14ac:dyDescent="0.2">
      <c r="C206" s="661"/>
      <c r="D206" s="660"/>
      <c r="E206" s="659" t="str">
        <f>'Proc Cap Calculations'!AY198</f>
        <v/>
      </c>
      <c r="F206" s="656">
        <v>195</v>
      </c>
      <c r="G206" s="655">
        <v>195</v>
      </c>
      <c r="H206" s="657" t="str">
        <f>'Proc Cap Calculations'!A198</f>
        <v/>
      </c>
      <c r="I206" s="656">
        <v>195</v>
      </c>
      <c r="J206" s="655">
        <v>195</v>
      </c>
      <c r="K206" s="654" t="str">
        <f>'Proc Cap Calculations'!B198</f>
        <v/>
      </c>
      <c r="L206" s="652"/>
    </row>
    <row r="207" spans="3:12" x14ac:dyDescent="0.2">
      <c r="C207" s="661"/>
      <c r="D207" s="660"/>
      <c r="E207" s="659" t="str">
        <f>'Proc Cap Calculations'!AY199</f>
        <v/>
      </c>
      <c r="F207" s="656">
        <v>196</v>
      </c>
      <c r="G207" s="658">
        <v>196</v>
      </c>
      <c r="H207" s="657" t="str">
        <f>'Proc Cap Calculations'!A199</f>
        <v/>
      </c>
      <c r="I207" s="656">
        <v>196</v>
      </c>
      <c r="J207" s="655">
        <v>196</v>
      </c>
      <c r="K207" s="654" t="str">
        <f>'Proc Cap Calculations'!B199</f>
        <v/>
      </c>
      <c r="L207" s="652"/>
    </row>
    <row r="208" spans="3:12" x14ac:dyDescent="0.2">
      <c r="C208" s="661"/>
      <c r="D208" s="660"/>
      <c r="E208" s="659" t="str">
        <f>'Proc Cap Calculations'!AY200</f>
        <v/>
      </c>
      <c r="F208" s="656">
        <v>197</v>
      </c>
      <c r="G208" s="655">
        <v>197</v>
      </c>
      <c r="H208" s="657" t="str">
        <f>'Proc Cap Calculations'!A200</f>
        <v/>
      </c>
      <c r="I208" s="656">
        <v>197</v>
      </c>
      <c r="J208" s="655">
        <v>197</v>
      </c>
      <c r="K208" s="654" t="str">
        <f>'Proc Cap Calculations'!B200</f>
        <v/>
      </c>
      <c r="L208" s="652"/>
    </row>
    <row r="209" spans="3:12" x14ac:dyDescent="0.2">
      <c r="C209" s="661"/>
      <c r="D209" s="660"/>
      <c r="E209" s="659" t="str">
        <f>'Proc Cap Calculations'!AY201</f>
        <v/>
      </c>
      <c r="F209" s="656">
        <v>198</v>
      </c>
      <c r="G209" s="655">
        <v>198</v>
      </c>
      <c r="H209" s="657" t="str">
        <f>'Proc Cap Calculations'!A201</f>
        <v/>
      </c>
      <c r="I209" s="656">
        <v>198</v>
      </c>
      <c r="J209" s="655">
        <v>198</v>
      </c>
      <c r="K209" s="654" t="str">
        <f>'Proc Cap Calculations'!B201</f>
        <v/>
      </c>
      <c r="L209" s="652"/>
    </row>
    <row r="210" spans="3:12" x14ac:dyDescent="0.2">
      <c r="C210" s="661"/>
      <c r="D210" s="660"/>
      <c r="E210" s="659" t="str">
        <f>'Proc Cap Calculations'!AY202</f>
        <v/>
      </c>
      <c r="F210" s="656">
        <v>199</v>
      </c>
      <c r="G210" s="655">
        <v>199</v>
      </c>
      <c r="H210" s="657" t="str">
        <f>'Proc Cap Calculations'!A202</f>
        <v/>
      </c>
      <c r="I210" s="656">
        <v>199</v>
      </c>
      <c r="J210" s="655">
        <v>199</v>
      </c>
      <c r="K210" s="654" t="str">
        <f>'Proc Cap Calculations'!B202</f>
        <v/>
      </c>
      <c r="L210" s="652"/>
    </row>
    <row r="211" spans="3:12" x14ac:dyDescent="0.2">
      <c r="C211" s="661"/>
      <c r="D211" s="660"/>
      <c r="E211" s="659" t="str">
        <f>'Proc Cap Calculations'!AY203</f>
        <v/>
      </c>
      <c r="F211" s="656">
        <v>200</v>
      </c>
      <c r="G211" s="658">
        <v>200</v>
      </c>
      <c r="H211" s="657" t="str">
        <f>'Proc Cap Calculations'!A203</f>
        <v/>
      </c>
      <c r="I211" s="656">
        <v>200</v>
      </c>
      <c r="J211" s="655">
        <v>200</v>
      </c>
      <c r="K211" s="654" t="str">
        <f>'Proc Cap Calculations'!B203</f>
        <v/>
      </c>
      <c r="L211" s="652"/>
    </row>
    <row r="212" spans="3:12" x14ac:dyDescent="0.2">
      <c r="C212" s="661"/>
      <c r="D212" s="660"/>
      <c r="E212" s="659" t="str">
        <f>'Proc Cap Calculations'!AY204</f>
        <v/>
      </c>
      <c r="F212" s="656">
        <v>201</v>
      </c>
      <c r="G212" s="655">
        <v>201</v>
      </c>
      <c r="H212" s="657" t="str">
        <f>'Proc Cap Calculations'!A204</f>
        <v/>
      </c>
      <c r="I212" s="656">
        <v>201</v>
      </c>
      <c r="J212" s="655">
        <v>201</v>
      </c>
      <c r="K212" s="654" t="str">
        <f>'Proc Cap Calculations'!B204</f>
        <v/>
      </c>
      <c r="L212" s="652"/>
    </row>
    <row r="213" spans="3:12" x14ac:dyDescent="0.2">
      <c r="C213" s="661"/>
      <c r="D213" s="660"/>
      <c r="E213" s="659" t="str">
        <f>'Proc Cap Calculations'!AY205</f>
        <v/>
      </c>
      <c r="F213" s="656">
        <v>202</v>
      </c>
      <c r="G213" s="655">
        <v>202</v>
      </c>
      <c r="H213" s="657" t="str">
        <f>'Proc Cap Calculations'!A205</f>
        <v/>
      </c>
      <c r="I213" s="656">
        <v>202</v>
      </c>
      <c r="J213" s="655">
        <v>202</v>
      </c>
      <c r="K213" s="654" t="str">
        <f>'Proc Cap Calculations'!B205</f>
        <v/>
      </c>
      <c r="L213" s="652"/>
    </row>
    <row r="214" spans="3:12" x14ac:dyDescent="0.2">
      <c r="C214" s="661"/>
      <c r="D214" s="660"/>
      <c r="E214" s="659" t="str">
        <f>'Proc Cap Calculations'!AY206</f>
        <v/>
      </c>
      <c r="F214" s="656">
        <v>203</v>
      </c>
      <c r="G214" s="655">
        <v>203</v>
      </c>
      <c r="H214" s="657" t="str">
        <f>'Proc Cap Calculations'!A206</f>
        <v/>
      </c>
      <c r="I214" s="656">
        <v>203</v>
      </c>
      <c r="J214" s="655">
        <v>203</v>
      </c>
      <c r="K214" s="654" t="str">
        <f>'Proc Cap Calculations'!B206</f>
        <v/>
      </c>
      <c r="L214" s="652"/>
    </row>
    <row r="215" spans="3:12" x14ac:dyDescent="0.2">
      <c r="C215" s="661"/>
      <c r="D215" s="660"/>
      <c r="E215" s="659" t="str">
        <f>'Proc Cap Calculations'!AY207</f>
        <v/>
      </c>
      <c r="F215" s="656">
        <v>204</v>
      </c>
      <c r="G215" s="658">
        <v>204</v>
      </c>
      <c r="H215" s="657" t="str">
        <f>'Proc Cap Calculations'!A207</f>
        <v/>
      </c>
      <c r="I215" s="656">
        <v>204</v>
      </c>
      <c r="J215" s="655">
        <v>204</v>
      </c>
      <c r="K215" s="654" t="str">
        <f>'Proc Cap Calculations'!B207</f>
        <v/>
      </c>
      <c r="L215" s="652"/>
    </row>
    <row r="216" spans="3:12" x14ac:dyDescent="0.2">
      <c r="C216" s="661"/>
      <c r="D216" s="660"/>
      <c r="E216" s="659" t="str">
        <f>'Proc Cap Calculations'!AY208</f>
        <v/>
      </c>
      <c r="F216" s="656">
        <v>205</v>
      </c>
      <c r="G216" s="655">
        <v>205</v>
      </c>
      <c r="H216" s="657" t="str">
        <f>'Proc Cap Calculations'!A208</f>
        <v/>
      </c>
      <c r="I216" s="656">
        <v>205</v>
      </c>
      <c r="J216" s="655">
        <v>205</v>
      </c>
      <c r="K216" s="654" t="str">
        <f>'Proc Cap Calculations'!B208</f>
        <v/>
      </c>
      <c r="L216" s="652"/>
    </row>
    <row r="217" spans="3:12" x14ac:dyDescent="0.2">
      <c r="C217" s="661"/>
      <c r="D217" s="660"/>
      <c r="E217" s="659" t="str">
        <f>'Proc Cap Calculations'!AY209</f>
        <v/>
      </c>
      <c r="F217" s="656">
        <v>206</v>
      </c>
      <c r="G217" s="655">
        <v>206</v>
      </c>
      <c r="H217" s="657" t="str">
        <f>'Proc Cap Calculations'!A209</f>
        <v/>
      </c>
      <c r="I217" s="656">
        <v>206</v>
      </c>
      <c r="J217" s="655">
        <v>206</v>
      </c>
      <c r="K217" s="654" t="str">
        <f>'Proc Cap Calculations'!B209</f>
        <v/>
      </c>
      <c r="L217" s="652"/>
    </row>
    <row r="218" spans="3:12" x14ac:dyDescent="0.2">
      <c r="C218" s="661"/>
      <c r="D218" s="660"/>
      <c r="E218" s="659" t="str">
        <f>'Proc Cap Calculations'!AY210</f>
        <v/>
      </c>
      <c r="F218" s="656">
        <v>207</v>
      </c>
      <c r="G218" s="655">
        <v>207</v>
      </c>
      <c r="H218" s="657" t="str">
        <f>'Proc Cap Calculations'!A210</f>
        <v/>
      </c>
      <c r="I218" s="656">
        <v>207</v>
      </c>
      <c r="J218" s="655">
        <v>207</v>
      </c>
      <c r="K218" s="654" t="str">
        <f>'Proc Cap Calculations'!B210</f>
        <v/>
      </c>
      <c r="L218" s="652"/>
    </row>
    <row r="219" spans="3:12" x14ac:dyDescent="0.2">
      <c r="C219" s="661"/>
      <c r="D219" s="660"/>
      <c r="E219" s="659" t="str">
        <f>'Proc Cap Calculations'!AY211</f>
        <v/>
      </c>
      <c r="F219" s="656">
        <v>208</v>
      </c>
      <c r="G219" s="658">
        <v>208</v>
      </c>
      <c r="H219" s="657" t="str">
        <f>'Proc Cap Calculations'!A211</f>
        <v/>
      </c>
      <c r="I219" s="656">
        <v>208</v>
      </c>
      <c r="J219" s="655">
        <v>208</v>
      </c>
      <c r="K219" s="654" t="str">
        <f>'Proc Cap Calculations'!B211</f>
        <v/>
      </c>
      <c r="L219" s="652"/>
    </row>
    <row r="220" spans="3:12" x14ac:dyDescent="0.2">
      <c r="C220" s="661"/>
      <c r="D220" s="660"/>
      <c r="E220" s="659" t="str">
        <f>'Proc Cap Calculations'!AY212</f>
        <v/>
      </c>
      <c r="F220" s="656">
        <v>209</v>
      </c>
      <c r="G220" s="655">
        <v>209</v>
      </c>
      <c r="H220" s="657" t="str">
        <f>'Proc Cap Calculations'!A212</f>
        <v/>
      </c>
      <c r="I220" s="656">
        <v>209</v>
      </c>
      <c r="J220" s="655">
        <v>209</v>
      </c>
      <c r="K220" s="654" t="str">
        <f>'Proc Cap Calculations'!B212</f>
        <v/>
      </c>
      <c r="L220" s="652"/>
    </row>
    <row r="221" spans="3:12" x14ac:dyDescent="0.2">
      <c r="C221" s="661"/>
      <c r="D221" s="660"/>
      <c r="E221" s="659" t="str">
        <f>'Proc Cap Calculations'!AY213</f>
        <v/>
      </c>
      <c r="F221" s="656">
        <v>210</v>
      </c>
      <c r="G221" s="655">
        <v>210</v>
      </c>
      <c r="H221" s="657" t="str">
        <f>'Proc Cap Calculations'!A213</f>
        <v/>
      </c>
      <c r="I221" s="656">
        <v>210</v>
      </c>
      <c r="J221" s="655">
        <v>210</v>
      </c>
      <c r="K221" s="654" t="str">
        <f>'Proc Cap Calculations'!B213</f>
        <v/>
      </c>
      <c r="L221" s="652"/>
    </row>
    <row r="222" spans="3:12" x14ac:dyDescent="0.2">
      <c r="C222" s="661"/>
      <c r="D222" s="660"/>
      <c r="E222" s="659" t="str">
        <f>'Proc Cap Calculations'!AY214</f>
        <v/>
      </c>
      <c r="F222" s="656">
        <v>211</v>
      </c>
      <c r="G222" s="655">
        <v>211</v>
      </c>
      <c r="H222" s="657" t="str">
        <f>'Proc Cap Calculations'!A214</f>
        <v/>
      </c>
      <c r="I222" s="656">
        <v>211</v>
      </c>
      <c r="J222" s="655">
        <v>211</v>
      </c>
      <c r="K222" s="654" t="str">
        <f>'Proc Cap Calculations'!B214</f>
        <v/>
      </c>
      <c r="L222" s="652"/>
    </row>
    <row r="223" spans="3:12" x14ac:dyDescent="0.2">
      <c r="C223" s="661"/>
      <c r="D223" s="660"/>
      <c r="E223" s="659" t="str">
        <f>'Proc Cap Calculations'!AY215</f>
        <v/>
      </c>
      <c r="F223" s="656">
        <v>212</v>
      </c>
      <c r="G223" s="658">
        <v>212</v>
      </c>
      <c r="H223" s="657" t="str">
        <f>'Proc Cap Calculations'!A215</f>
        <v/>
      </c>
      <c r="I223" s="656">
        <v>212</v>
      </c>
      <c r="J223" s="655">
        <v>212</v>
      </c>
      <c r="K223" s="654" t="str">
        <f>'Proc Cap Calculations'!B215</f>
        <v/>
      </c>
      <c r="L223" s="652"/>
    </row>
    <row r="224" spans="3:12" x14ac:dyDescent="0.2">
      <c r="C224" s="661"/>
      <c r="D224" s="660"/>
      <c r="E224" s="659" t="str">
        <f>'Proc Cap Calculations'!AY216</f>
        <v/>
      </c>
      <c r="F224" s="656">
        <v>213</v>
      </c>
      <c r="G224" s="655">
        <v>213</v>
      </c>
      <c r="H224" s="657" t="str">
        <f>'Proc Cap Calculations'!A216</f>
        <v/>
      </c>
      <c r="I224" s="656">
        <v>213</v>
      </c>
      <c r="J224" s="655">
        <v>213</v>
      </c>
      <c r="K224" s="654" t="str">
        <f>'Proc Cap Calculations'!B216</f>
        <v/>
      </c>
      <c r="L224" s="652"/>
    </row>
    <row r="225" spans="3:12" x14ac:dyDescent="0.2">
      <c r="C225" s="661"/>
      <c r="D225" s="660"/>
      <c r="E225" s="659" t="str">
        <f>'Proc Cap Calculations'!AY217</f>
        <v/>
      </c>
      <c r="F225" s="656">
        <v>214</v>
      </c>
      <c r="G225" s="655">
        <v>214</v>
      </c>
      <c r="H225" s="657" t="str">
        <f>'Proc Cap Calculations'!A217</f>
        <v/>
      </c>
      <c r="I225" s="656">
        <v>214</v>
      </c>
      <c r="J225" s="655">
        <v>214</v>
      </c>
      <c r="K225" s="654" t="str">
        <f>'Proc Cap Calculations'!B217</f>
        <v/>
      </c>
      <c r="L225" s="652"/>
    </row>
    <row r="226" spans="3:12" x14ac:dyDescent="0.2">
      <c r="C226" s="661"/>
      <c r="D226" s="660"/>
      <c r="E226" s="659" t="str">
        <f>'Proc Cap Calculations'!AY218</f>
        <v/>
      </c>
      <c r="F226" s="656">
        <v>215</v>
      </c>
      <c r="G226" s="655">
        <v>215</v>
      </c>
      <c r="H226" s="657" t="str">
        <f>'Proc Cap Calculations'!A218</f>
        <v/>
      </c>
      <c r="I226" s="656">
        <v>215</v>
      </c>
      <c r="J226" s="655">
        <v>215</v>
      </c>
      <c r="K226" s="654" t="str">
        <f>'Proc Cap Calculations'!B218</f>
        <v/>
      </c>
      <c r="L226" s="652"/>
    </row>
    <row r="227" spans="3:12" x14ac:dyDescent="0.2">
      <c r="C227" s="661"/>
      <c r="D227" s="660"/>
      <c r="E227" s="659" t="str">
        <f>'Proc Cap Calculations'!AY219</f>
        <v/>
      </c>
      <c r="F227" s="656">
        <v>216</v>
      </c>
      <c r="G227" s="658">
        <v>216</v>
      </c>
      <c r="H227" s="657" t="str">
        <f>'Proc Cap Calculations'!A219</f>
        <v/>
      </c>
      <c r="I227" s="656">
        <v>216</v>
      </c>
      <c r="J227" s="655">
        <v>216</v>
      </c>
      <c r="K227" s="654" t="str">
        <f>'Proc Cap Calculations'!B219</f>
        <v/>
      </c>
      <c r="L227" s="652"/>
    </row>
    <row r="228" spans="3:12" x14ac:dyDescent="0.2">
      <c r="C228" s="661"/>
      <c r="D228" s="660"/>
      <c r="E228" s="659" t="str">
        <f>'Proc Cap Calculations'!AY220</f>
        <v/>
      </c>
      <c r="F228" s="656">
        <v>217</v>
      </c>
      <c r="G228" s="655">
        <v>217</v>
      </c>
      <c r="H228" s="657" t="str">
        <f>'Proc Cap Calculations'!A220</f>
        <v/>
      </c>
      <c r="I228" s="656">
        <v>217</v>
      </c>
      <c r="J228" s="655">
        <v>217</v>
      </c>
      <c r="K228" s="654" t="str">
        <f>'Proc Cap Calculations'!B220</f>
        <v/>
      </c>
      <c r="L228" s="652"/>
    </row>
    <row r="229" spans="3:12" x14ac:dyDescent="0.2">
      <c r="C229" s="661"/>
      <c r="D229" s="660"/>
      <c r="E229" s="659" t="str">
        <f>'Proc Cap Calculations'!AY221</f>
        <v/>
      </c>
      <c r="F229" s="656">
        <v>218</v>
      </c>
      <c r="G229" s="655">
        <v>218</v>
      </c>
      <c r="H229" s="657" t="str">
        <f>'Proc Cap Calculations'!A221</f>
        <v/>
      </c>
      <c r="I229" s="656">
        <v>218</v>
      </c>
      <c r="J229" s="655">
        <v>218</v>
      </c>
      <c r="K229" s="654" t="str">
        <f>'Proc Cap Calculations'!B221</f>
        <v/>
      </c>
      <c r="L229" s="652"/>
    </row>
    <row r="230" spans="3:12" x14ac:dyDescent="0.2">
      <c r="C230" s="661"/>
      <c r="D230" s="660"/>
      <c r="E230" s="659" t="str">
        <f>'Proc Cap Calculations'!AY222</f>
        <v/>
      </c>
      <c r="F230" s="656">
        <v>219</v>
      </c>
      <c r="G230" s="655">
        <v>219</v>
      </c>
      <c r="H230" s="657" t="str">
        <f>'Proc Cap Calculations'!A222</f>
        <v/>
      </c>
      <c r="I230" s="656">
        <v>219</v>
      </c>
      <c r="J230" s="655">
        <v>219</v>
      </c>
      <c r="K230" s="654" t="str">
        <f>'Proc Cap Calculations'!B222</f>
        <v/>
      </c>
      <c r="L230" s="652"/>
    </row>
    <row r="231" spans="3:12" x14ac:dyDescent="0.2">
      <c r="C231" s="661"/>
      <c r="D231" s="660"/>
      <c r="E231" s="659" t="str">
        <f>'Proc Cap Calculations'!AY223</f>
        <v/>
      </c>
      <c r="F231" s="656">
        <v>220</v>
      </c>
      <c r="G231" s="658">
        <v>220</v>
      </c>
      <c r="H231" s="657" t="str">
        <f>'Proc Cap Calculations'!A223</f>
        <v/>
      </c>
      <c r="I231" s="656">
        <v>220</v>
      </c>
      <c r="J231" s="655">
        <v>220</v>
      </c>
      <c r="K231" s="654" t="str">
        <f>'Proc Cap Calculations'!B223</f>
        <v/>
      </c>
      <c r="L231" s="652"/>
    </row>
    <row r="232" spans="3:12" x14ac:dyDescent="0.2">
      <c r="C232" s="661"/>
      <c r="D232" s="660"/>
      <c r="E232" s="659" t="str">
        <f>'Proc Cap Calculations'!AY224</f>
        <v/>
      </c>
      <c r="F232" s="656">
        <v>221</v>
      </c>
      <c r="G232" s="655">
        <v>221</v>
      </c>
      <c r="H232" s="657" t="str">
        <f>'Proc Cap Calculations'!A224</f>
        <v/>
      </c>
      <c r="I232" s="656">
        <v>221</v>
      </c>
      <c r="J232" s="655">
        <v>221</v>
      </c>
      <c r="K232" s="654" t="str">
        <f>'Proc Cap Calculations'!B224</f>
        <v/>
      </c>
      <c r="L232" s="652"/>
    </row>
    <row r="233" spans="3:12" x14ac:dyDescent="0.2">
      <c r="C233" s="661"/>
      <c r="D233" s="660"/>
      <c r="E233" s="659" t="str">
        <f>'Proc Cap Calculations'!AY225</f>
        <v/>
      </c>
      <c r="F233" s="656">
        <v>222</v>
      </c>
      <c r="G233" s="655">
        <v>222</v>
      </c>
      <c r="H233" s="657" t="str">
        <f>'Proc Cap Calculations'!A225</f>
        <v/>
      </c>
      <c r="I233" s="656">
        <v>222</v>
      </c>
      <c r="J233" s="655">
        <v>222</v>
      </c>
      <c r="K233" s="654" t="str">
        <f>'Proc Cap Calculations'!B225</f>
        <v/>
      </c>
      <c r="L233" s="652"/>
    </row>
    <row r="234" spans="3:12" x14ac:dyDescent="0.2">
      <c r="C234" s="661"/>
      <c r="D234" s="660"/>
      <c r="E234" s="659" t="str">
        <f>'Proc Cap Calculations'!AY226</f>
        <v/>
      </c>
      <c r="F234" s="656">
        <v>223</v>
      </c>
      <c r="G234" s="655">
        <v>223</v>
      </c>
      <c r="H234" s="657" t="str">
        <f>'Proc Cap Calculations'!A226</f>
        <v/>
      </c>
      <c r="I234" s="656">
        <v>223</v>
      </c>
      <c r="J234" s="655">
        <v>223</v>
      </c>
      <c r="K234" s="654" t="str">
        <f>'Proc Cap Calculations'!B226</f>
        <v/>
      </c>
      <c r="L234" s="652"/>
    </row>
    <row r="235" spans="3:12" x14ac:dyDescent="0.2">
      <c r="C235" s="661"/>
      <c r="D235" s="660"/>
      <c r="E235" s="659" t="str">
        <f>'Proc Cap Calculations'!AY227</f>
        <v/>
      </c>
      <c r="F235" s="656">
        <v>224</v>
      </c>
      <c r="G235" s="658">
        <v>224</v>
      </c>
      <c r="H235" s="657" t="str">
        <f>'Proc Cap Calculations'!A227</f>
        <v/>
      </c>
      <c r="I235" s="656">
        <v>224</v>
      </c>
      <c r="J235" s="655">
        <v>224</v>
      </c>
      <c r="K235" s="654" t="str">
        <f>'Proc Cap Calculations'!B227</f>
        <v/>
      </c>
      <c r="L235" s="652"/>
    </row>
    <row r="236" spans="3:12" x14ac:dyDescent="0.2">
      <c r="C236" s="661"/>
      <c r="D236" s="660"/>
      <c r="E236" s="659" t="str">
        <f>'Proc Cap Calculations'!AY228</f>
        <v/>
      </c>
      <c r="F236" s="656">
        <v>225</v>
      </c>
      <c r="G236" s="655">
        <v>225</v>
      </c>
      <c r="H236" s="657" t="str">
        <f>'Proc Cap Calculations'!A228</f>
        <v/>
      </c>
      <c r="I236" s="656">
        <v>225</v>
      </c>
      <c r="J236" s="655">
        <v>225</v>
      </c>
      <c r="K236" s="654" t="str">
        <f>'Proc Cap Calculations'!B228</f>
        <v/>
      </c>
      <c r="L236" s="652"/>
    </row>
    <row r="237" spans="3:12" x14ac:dyDescent="0.2">
      <c r="C237" s="661"/>
      <c r="D237" s="660"/>
      <c r="E237" s="659" t="str">
        <f>'Proc Cap Calculations'!AY229</f>
        <v/>
      </c>
      <c r="F237" s="656">
        <v>226</v>
      </c>
      <c r="G237" s="655">
        <v>226</v>
      </c>
      <c r="H237" s="657" t="str">
        <f>'Proc Cap Calculations'!A229</f>
        <v/>
      </c>
      <c r="I237" s="656">
        <v>226</v>
      </c>
      <c r="J237" s="655">
        <v>226</v>
      </c>
      <c r="K237" s="654" t="str">
        <f>'Proc Cap Calculations'!B229</f>
        <v/>
      </c>
      <c r="L237" s="652"/>
    </row>
    <row r="238" spans="3:12" x14ac:dyDescent="0.2">
      <c r="C238" s="661"/>
      <c r="D238" s="660"/>
      <c r="E238" s="659" t="str">
        <f>'Proc Cap Calculations'!AY230</f>
        <v/>
      </c>
      <c r="F238" s="656">
        <v>227</v>
      </c>
      <c r="G238" s="655">
        <v>227</v>
      </c>
      <c r="H238" s="657" t="str">
        <f>'Proc Cap Calculations'!A230</f>
        <v/>
      </c>
      <c r="I238" s="656">
        <v>227</v>
      </c>
      <c r="J238" s="655">
        <v>227</v>
      </c>
      <c r="K238" s="654" t="str">
        <f>'Proc Cap Calculations'!B230</f>
        <v/>
      </c>
      <c r="L238" s="652"/>
    </row>
    <row r="239" spans="3:12" x14ac:dyDescent="0.2">
      <c r="C239" s="661"/>
      <c r="D239" s="660"/>
      <c r="E239" s="659" t="str">
        <f>'Proc Cap Calculations'!AY231</f>
        <v/>
      </c>
      <c r="F239" s="656">
        <v>228</v>
      </c>
      <c r="G239" s="658">
        <v>228</v>
      </c>
      <c r="H239" s="657" t="str">
        <f>'Proc Cap Calculations'!A231</f>
        <v/>
      </c>
      <c r="I239" s="656">
        <v>228</v>
      </c>
      <c r="J239" s="655">
        <v>228</v>
      </c>
      <c r="K239" s="654" t="str">
        <f>'Proc Cap Calculations'!B231</f>
        <v/>
      </c>
      <c r="L239" s="652"/>
    </row>
    <row r="240" spans="3:12" x14ac:dyDescent="0.2">
      <c r="C240" s="661"/>
      <c r="D240" s="660"/>
      <c r="E240" s="659" t="str">
        <f>'Proc Cap Calculations'!AY232</f>
        <v/>
      </c>
      <c r="F240" s="656">
        <v>229</v>
      </c>
      <c r="G240" s="655">
        <v>229</v>
      </c>
      <c r="H240" s="657" t="str">
        <f>'Proc Cap Calculations'!A232</f>
        <v/>
      </c>
      <c r="I240" s="656">
        <v>229</v>
      </c>
      <c r="J240" s="655">
        <v>229</v>
      </c>
      <c r="K240" s="654" t="str">
        <f>'Proc Cap Calculations'!B232</f>
        <v/>
      </c>
      <c r="L240" s="652"/>
    </row>
    <row r="241" spans="3:12" x14ac:dyDescent="0.2">
      <c r="C241" s="661"/>
      <c r="D241" s="660"/>
      <c r="E241" s="659" t="str">
        <f>'Proc Cap Calculations'!AY233</f>
        <v/>
      </c>
      <c r="F241" s="656">
        <v>230</v>
      </c>
      <c r="G241" s="655">
        <v>230</v>
      </c>
      <c r="H241" s="657" t="str">
        <f>'Proc Cap Calculations'!A233</f>
        <v/>
      </c>
      <c r="I241" s="656">
        <v>230</v>
      </c>
      <c r="J241" s="655">
        <v>230</v>
      </c>
      <c r="K241" s="654" t="str">
        <f>'Proc Cap Calculations'!B233</f>
        <v/>
      </c>
      <c r="L241" s="652"/>
    </row>
    <row r="242" spans="3:12" x14ac:dyDescent="0.2">
      <c r="C242" s="661"/>
      <c r="D242" s="660"/>
      <c r="E242" s="659" t="str">
        <f>'Proc Cap Calculations'!AY234</f>
        <v/>
      </c>
      <c r="F242" s="656">
        <v>231</v>
      </c>
      <c r="G242" s="655">
        <v>231</v>
      </c>
      <c r="H242" s="657" t="str">
        <f>'Proc Cap Calculations'!A234</f>
        <v/>
      </c>
      <c r="I242" s="656">
        <v>231</v>
      </c>
      <c r="J242" s="655">
        <v>231</v>
      </c>
      <c r="K242" s="654" t="str">
        <f>'Proc Cap Calculations'!B234</f>
        <v/>
      </c>
      <c r="L242" s="652"/>
    </row>
    <row r="243" spans="3:12" x14ac:dyDescent="0.2">
      <c r="C243" s="661"/>
      <c r="D243" s="660"/>
      <c r="E243" s="659" t="str">
        <f>'Proc Cap Calculations'!AY235</f>
        <v/>
      </c>
      <c r="F243" s="656">
        <v>232</v>
      </c>
      <c r="G243" s="658">
        <v>232</v>
      </c>
      <c r="H243" s="657" t="str">
        <f>'Proc Cap Calculations'!A235</f>
        <v/>
      </c>
      <c r="I243" s="656">
        <v>232</v>
      </c>
      <c r="J243" s="655">
        <v>232</v>
      </c>
      <c r="K243" s="654" t="str">
        <f>'Proc Cap Calculations'!B235</f>
        <v/>
      </c>
      <c r="L243" s="652"/>
    </row>
    <row r="244" spans="3:12" x14ac:dyDescent="0.2">
      <c r="C244" s="661"/>
      <c r="D244" s="660"/>
      <c r="E244" s="659" t="str">
        <f>'Proc Cap Calculations'!AY236</f>
        <v/>
      </c>
      <c r="F244" s="656">
        <v>233</v>
      </c>
      <c r="G244" s="655">
        <v>233</v>
      </c>
      <c r="H244" s="657" t="str">
        <f>'Proc Cap Calculations'!A236</f>
        <v/>
      </c>
      <c r="I244" s="656">
        <v>233</v>
      </c>
      <c r="J244" s="655">
        <v>233</v>
      </c>
      <c r="K244" s="654" t="str">
        <f>'Proc Cap Calculations'!B236</f>
        <v/>
      </c>
      <c r="L244" s="652"/>
    </row>
    <row r="245" spans="3:12" x14ac:dyDescent="0.2">
      <c r="C245" s="661"/>
      <c r="D245" s="660"/>
      <c r="E245" s="659" t="str">
        <f>'Proc Cap Calculations'!AY237</f>
        <v/>
      </c>
      <c r="F245" s="656">
        <v>234</v>
      </c>
      <c r="G245" s="655">
        <v>234</v>
      </c>
      <c r="H245" s="657" t="str">
        <f>'Proc Cap Calculations'!A237</f>
        <v/>
      </c>
      <c r="I245" s="656">
        <v>234</v>
      </c>
      <c r="J245" s="655">
        <v>234</v>
      </c>
      <c r="K245" s="654" t="str">
        <f>'Proc Cap Calculations'!B237</f>
        <v/>
      </c>
      <c r="L245" s="652"/>
    </row>
    <row r="246" spans="3:12" x14ac:dyDescent="0.2">
      <c r="C246" s="661"/>
      <c r="D246" s="660"/>
      <c r="E246" s="659" t="str">
        <f>'Proc Cap Calculations'!AY238</f>
        <v/>
      </c>
      <c r="F246" s="656">
        <v>235</v>
      </c>
      <c r="G246" s="655">
        <v>235</v>
      </c>
      <c r="H246" s="657" t="str">
        <f>'Proc Cap Calculations'!A238</f>
        <v/>
      </c>
      <c r="I246" s="656">
        <v>235</v>
      </c>
      <c r="J246" s="655">
        <v>235</v>
      </c>
      <c r="K246" s="654" t="str">
        <f>'Proc Cap Calculations'!B238</f>
        <v/>
      </c>
      <c r="L246" s="652"/>
    </row>
    <row r="247" spans="3:12" x14ac:dyDescent="0.2">
      <c r="C247" s="661"/>
      <c r="D247" s="660"/>
      <c r="E247" s="659" t="str">
        <f>'Proc Cap Calculations'!AY239</f>
        <v/>
      </c>
      <c r="F247" s="656">
        <v>236</v>
      </c>
      <c r="G247" s="658">
        <v>236</v>
      </c>
      <c r="H247" s="657" t="str">
        <f>'Proc Cap Calculations'!A239</f>
        <v/>
      </c>
      <c r="I247" s="656">
        <v>236</v>
      </c>
      <c r="J247" s="655">
        <v>236</v>
      </c>
      <c r="K247" s="654" t="str">
        <f>'Proc Cap Calculations'!B239</f>
        <v/>
      </c>
      <c r="L247" s="652"/>
    </row>
    <row r="248" spans="3:12" x14ac:dyDescent="0.2">
      <c r="C248" s="661"/>
      <c r="D248" s="660"/>
      <c r="E248" s="659" t="str">
        <f>'Proc Cap Calculations'!AY240</f>
        <v/>
      </c>
      <c r="F248" s="656">
        <v>237</v>
      </c>
      <c r="G248" s="655">
        <v>237</v>
      </c>
      <c r="H248" s="657" t="str">
        <f>'Proc Cap Calculations'!A240</f>
        <v/>
      </c>
      <c r="I248" s="656">
        <v>237</v>
      </c>
      <c r="J248" s="655">
        <v>237</v>
      </c>
      <c r="K248" s="654" t="str">
        <f>'Proc Cap Calculations'!B240</f>
        <v/>
      </c>
      <c r="L248" s="652"/>
    </row>
    <row r="249" spans="3:12" x14ac:dyDescent="0.2">
      <c r="C249" s="661"/>
      <c r="D249" s="660"/>
      <c r="E249" s="659" t="str">
        <f>'Proc Cap Calculations'!AY241</f>
        <v/>
      </c>
      <c r="F249" s="656">
        <v>238</v>
      </c>
      <c r="G249" s="655">
        <v>238</v>
      </c>
      <c r="H249" s="657" t="str">
        <f>'Proc Cap Calculations'!A241</f>
        <v/>
      </c>
      <c r="I249" s="656">
        <v>238</v>
      </c>
      <c r="J249" s="655">
        <v>238</v>
      </c>
      <c r="K249" s="654" t="str">
        <f>'Proc Cap Calculations'!B241</f>
        <v/>
      </c>
      <c r="L249" s="652"/>
    </row>
    <row r="250" spans="3:12" x14ac:dyDescent="0.2">
      <c r="C250" s="661"/>
      <c r="D250" s="660"/>
      <c r="E250" s="659" t="str">
        <f>'Proc Cap Calculations'!AY242</f>
        <v/>
      </c>
      <c r="F250" s="656">
        <v>239</v>
      </c>
      <c r="G250" s="655">
        <v>239</v>
      </c>
      <c r="H250" s="657" t="str">
        <f>'Proc Cap Calculations'!A242</f>
        <v/>
      </c>
      <c r="I250" s="656">
        <v>239</v>
      </c>
      <c r="J250" s="655">
        <v>239</v>
      </c>
      <c r="K250" s="654" t="str">
        <f>'Proc Cap Calculations'!B242</f>
        <v/>
      </c>
      <c r="L250" s="652"/>
    </row>
    <row r="251" spans="3:12" x14ac:dyDescent="0.2">
      <c r="C251" s="661"/>
      <c r="D251" s="660"/>
      <c r="E251" s="659" t="str">
        <f>'Proc Cap Calculations'!AY243</f>
        <v/>
      </c>
      <c r="F251" s="656">
        <v>240</v>
      </c>
      <c r="G251" s="658">
        <v>240</v>
      </c>
      <c r="H251" s="657" t="str">
        <f>'Proc Cap Calculations'!A243</f>
        <v/>
      </c>
      <c r="I251" s="656">
        <v>240</v>
      </c>
      <c r="J251" s="655">
        <v>240</v>
      </c>
      <c r="K251" s="654" t="str">
        <f>'Proc Cap Calculations'!B243</f>
        <v/>
      </c>
      <c r="L251" s="652"/>
    </row>
    <row r="252" spans="3:12" x14ac:dyDescent="0.2">
      <c r="C252" s="661"/>
      <c r="D252" s="660"/>
      <c r="E252" s="659" t="str">
        <f>'Proc Cap Calculations'!AY244</f>
        <v/>
      </c>
      <c r="F252" s="656">
        <v>241</v>
      </c>
      <c r="G252" s="655">
        <v>241</v>
      </c>
      <c r="H252" s="657" t="str">
        <f>'Proc Cap Calculations'!A244</f>
        <v/>
      </c>
      <c r="I252" s="656">
        <v>241</v>
      </c>
      <c r="J252" s="655">
        <v>241</v>
      </c>
      <c r="K252" s="654" t="str">
        <f>'Proc Cap Calculations'!B244</f>
        <v/>
      </c>
      <c r="L252" s="652"/>
    </row>
    <row r="253" spans="3:12" x14ac:dyDescent="0.2">
      <c r="C253" s="661"/>
      <c r="D253" s="660"/>
      <c r="E253" s="659" t="str">
        <f>'Proc Cap Calculations'!AY245</f>
        <v/>
      </c>
      <c r="F253" s="656">
        <v>242</v>
      </c>
      <c r="G253" s="655">
        <v>242</v>
      </c>
      <c r="H253" s="657" t="str">
        <f>'Proc Cap Calculations'!A245</f>
        <v/>
      </c>
      <c r="I253" s="656">
        <v>242</v>
      </c>
      <c r="J253" s="655">
        <v>242</v>
      </c>
      <c r="K253" s="654" t="str">
        <f>'Proc Cap Calculations'!B245</f>
        <v/>
      </c>
      <c r="L253" s="652"/>
    </row>
    <row r="254" spans="3:12" x14ac:dyDescent="0.2">
      <c r="C254" s="661"/>
      <c r="D254" s="660"/>
      <c r="E254" s="659" t="str">
        <f>'Proc Cap Calculations'!AY246</f>
        <v/>
      </c>
      <c r="F254" s="656">
        <v>243</v>
      </c>
      <c r="G254" s="655">
        <v>243</v>
      </c>
      <c r="H254" s="657" t="str">
        <f>'Proc Cap Calculations'!A246</f>
        <v/>
      </c>
      <c r="I254" s="656">
        <v>243</v>
      </c>
      <c r="J254" s="655">
        <v>243</v>
      </c>
      <c r="K254" s="654" t="str">
        <f>'Proc Cap Calculations'!B246</f>
        <v/>
      </c>
      <c r="L254" s="652"/>
    </row>
    <row r="255" spans="3:12" x14ac:dyDescent="0.2">
      <c r="C255" s="661"/>
      <c r="D255" s="660"/>
      <c r="E255" s="659" t="str">
        <f>'Proc Cap Calculations'!AY247</f>
        <v/>
      </c>
      <c r="F255" s="656">
        <v>244</v>
      </c>
      <c r="G255" s="658">
        <v>244</v>
      </c>
      <c r="H255" s="657" t="str">
        <f>'Proc Cap Calculations'!A247</f>
        <v/>
      </c>
      <c r="I255" s="656">
        <v>244</v>
      </c>
      <c r="J255" s="655">
        <v>244</v>
      </c>
      <c r="K255" s="654" t="str">
        <f>'Proc Cap Calculations'!B247</f>
        <v/>
      </c>
      <c r="L255" s="652"/>
    </row>
    <row r="256" spans="3:12" x14ac:dyDescent="0.2">
      <c r="C256" s="661"/>
      <c r="D256" s="660"/>
      <c r="E256" s="659" t="str">
        <f>'Proc Cap Calculations'!AY248</f>
        <v/>
      </c>
      <c r="F256" s="656">
        <v>245</v>
      </c>
      <c r="G256" s="655">
        <v>245</v>
      </c>
      <c r="H256" s="657" t="str">
        <f>'Proc Cap Calculations'!A248</f>
        <v/>
      </c>
      <c r="I256" s="656">
        <v>245</v>
      </c>
      <c r="J256" s="655">
        <v>245</v>
      </c>
      <c r="K256" s="654" t="str">
        <f>'Proc Cap Calculations'!B248</f>
        <v/>
      </c>
      <c r="L256" s="652"/>
    </row>
    <row r="257" spans="3:12" x14ac:dyDescent="0.2">
      <c r="C257" s="661"/>
      <c r="D257" s="660"/>
      <c r="E257" s="659" t="str">
        <f>'Proc Cap Calculations'!AY249</f>
        <v/>
      </c>
      <c r="F257" s="656">
        <v>246</v>
      </c>
      <c r="G257" s="655">
        <v>246</v>
      </c>
      <c r="H257" s="657" t="str">
        <f>'Proc Cap Calculations'!A249</f>
        <v/>
      </c>
      <c r="I257" s="656">
        <v>246</v>
      </c>
      <c r="J257" s="655">
        <v>246</v>
      </c>
      <c r="K257" s="654" t="str">
        <f>'Proc Cap Calculations'!B249</f>
        <v/>
      </c>
      <c r="L257" s="652"/>
    </row>
    <row r="258" spans="3:12" x14ac:dyDescent="0.2">
      <c r="C258" s="661"/>
      <c r="D258" s="660"/>
      <c r="E258" s="659" t="str">
        <f>'Proc Cap Calculations'!AY250</f>
        <v/>
      </c>
      <c r="F258" s="656">
        <v>247</v>
      </c>
      <c r="G258" s="655">
        <v>247</v>
      </c>
      <c r="H258" s="657" t="str">
        <f>'Proc Cap Calculations'!A250</f>
        <v/>
      </c>
      <c r="I258" s="656">
        <v>247</v>
      </c>
      <c r="J258" s="655">
        <v>247</v>
      </c>
      <c r="K258" s="654" t="str">
        <f>'Proc Cap Calculations'!B250</f>
        <v/>
      </c>
      <c r="L258" s="652"/>
    </row>
    <row r="259" spans="3:12" x14ac:dyDescent="0.2">
      <c r="C259" s="661"/>
      <c r="D259" s="660"/>
      <c r="E259" s="659" t="str">
        <f>'Proc Cap Calculations'!AY251</f>
        <v/>
      </c>
      <c r="F259" s="656">
        <v>248</v>
      </c>
      <c r="G259" s="658">
        <v>248</v>
      </c>
      <c r="H259" s="657" t="str">
        <f>'Proc Cap Calculations'!A251</f>
        <v/>
      </c>
      <c r="I259" s="656">
        <v>248</v>
      </c>
      <c r="J259" s="655">
        <v>248</v>
      </c>
      <c r="K259" s="654" t="str">
        <f>'Proc Cap Calculations'!B251</f>
        <v/>
      </c>
      <c r="L259" s="652"/>
    </row>
    <row r="260" spans="3:12" x14ac:dyDescent="0.2">
      <c r="C260" s="661"/>
      <c r="D260" s="660"/>
      <c r="E260" s="659" t="str">
        <f>'Proc Cap Calculations'!AY252</f>
        <v/>
      </c>
      <c r="F260" s="656">
        <v>249</v>
      </c>
      <c r="G260" s="655">
        <v>249</v>
      </c>
      <c r="H260" s="657" t="str">
        <f>'Proc Cap Calculations'!A252</f>
        <v/>
      </c>
      <c r="I260" s="656">
        <v>249</v>
      </c>
      <c r="J260" s="655">
        <v>249</v>
      </c>
      <c r="K260" s="654" t="str">
        <f>'Proc Cap Calculations'!B252</f>
        <v/>
      </c>
      <c r="L260" s="652"/>
    </row>
    <row r="261" spans="3:12" x14ac:dyDescent="0.2">
      <c r="C261" s="661"/>
      <c r="D261" s="660"/>
      <c r="E261" s="659" t="str">
        <f>'Proc Cap Calculations'!AY253</f>
        <v/>
      </c>
      <c r="F261" s="656">
        <v>250</v>
      </c>
      <c r="G261" s="655">
        <v>250</v>
      </c>
      <c r="H261" s="657" t="str">
        <f>'Proc Cap Calculations'!A253</f>
        <v/>
      </c>
      <c r="I261" s="656">
        <v>250</v>
      </c>
      <c r="J261" s="655">
        <v>250</v>
      </c>
      <c r="K261" s="654" t="str">
        <f>'Proc Cap Calculations'!B253</f>
        <v/>
      </c>
      <c r="L261" s="652"/>
    </row>
    <row r="262" spans="3:12" x14ac:dyDescent="0.2">
      <c r="C262" s="661"/>
      <c r="D262" s="660"/>
      <c r="E262" s="659" t="str">
        <f>'Proc Cap Calculations'!AY254</f>
        <v/>
      </c>
      <c r="F262" s="656">
        <v>251</v>
      </c>
      <c r="G262" s="655">
        <v>251</v>
      </c>
      <c r="H262" s="657" t="str">
        <f>'Proc Cap Calculations'!A254</f>
        <v/>
      </c>
      <c r="I262" s="656">
        <v>251</v>
      </c>
      <c r="J262" s="655">
        <v>251</v>
      </c>
      <c r="K262" s="654" t="str">
        <f>'Proc Cap Calculations'!B254</f>
        <v/>
      </c>
      <c r="L262" s="652"/>
    </row>
    <row r="263" spans="3:12" x14ac:dyDescent="0.2">
      <c r="C263" s="661"/>
      <c r="D263" s="660"/>
      <c r="E263" s="659" t="str">
        <f>'Proc Cap Calculations'!AY255</f>
        <v/>
      </c>
      <c r="F263" s="656">
        <v>252</v>
      </c>
      <c r="G263" s="658">
        <v>252</v>
      </c>
      <c r="H263" s="657" t="str">
        <f>'Proc Cap Calculations'!A255</f>
        <v/>
      </c>
      <c r="I263" s="656">
        <v>252</v>
      </c>
      <c r="J263" s="655">
        <v>252</v>
      </c>
      <c r="K263" s="654" t="str">
        <f>'Proc Cap Calculations'!B255</f>
        <v/>
      </c>
      <c r="L263" s="652"/>
    </row>
    <row r="264" spans="3:12" x14ac:dyDescent="0.2">
      <c r="C264" s="661"/>
      <c r="D264" s="660"/>
      <c r="E264" s="659" t="str">
        <f>'Proc Cap Calculations'!AY256</f>
        <v/>
      </c>
      <c r="F264" s="656">
        <v>253</v>
      </c>
      <c r="G264" s="655">
        <v>253</v>
      </c>
      <c r="H264" s="657" t="str">
        <f>'Proc Cap Calculations'!A256</f>
        <v/>
      </c>
      <c r="I264" s="656">
        <v>253</v>
      </c>
      <c r="J264" s="655">
        <v>253</v>
      </c>
      <c r="K264" s="654" t="str">
        <f>'Proc Cap Calculations'!B256</f>
        <v/>
      </c>
      <c r="L264" s="652"/>
    </row>
    <row r="265" spans="3:12" x14ac:dyDescent="0.2">
      <c r="C265" s="661"/>
      <c r="D265" s="660"/>
      <c r="E265" s="659" t="str">
        <f>'Proc Cap Calculations'!AY257</f>
        <v/>
      </c>
      <c r="F265" s="656">
        <v>254</v>
      </c>
      <c r="G265" s="655">
        <v>254</v>
      </c>
      <c r="H265" s="657" t="str">
        <f>'Proc Cap Calculations'!A257</f>
        <v/>
      </c>
      <c r="I265" s="656">
        <v>254</v>
      </c>
      <c r="J265" s="655">
        <v>254</v>
      </c>
      <c r="K265" s="654" t="str">
        <f>'Proc Cap Calculations'!B257</f>
        <v/>
      </c>
      <c r="L265" s="652"/>
    </row>
    <row r="266" spans="3:12" x14ac:dyDescent="0.2">
      <c r="C266" s="661"/>
      <c r="D266" s="660"/>
      <c r="E266" s="659" t="str">
        <f>'Proc Cap Calculations'!AY258</f>
        <v/>
      </c>
      <c r="F266" s="656">
        <v>255</v>
      </c>
      <c r="G266" s="655">
        <v>255</v>
      </c>
      <c r="H266" s="657" t="str">
        <f>'Proc Cap Calculations'!A258</f>
        <v/>
      </c>
      <c r="I266" s="656">
        <v>255</v>
      </c>
      <c r="J266" s="655">
        <v>255</v>
      </c>
      <c r="K266" s="654" t="str">
        <f>'Proc Cap Calculations'!B258</f>
        <v/>
      </c>
      <c r="L266" s="652"/>
    </row>
    <row r="267" spans="3:12" x14ac:dyDescent="0.2">
      <c r="C267" s="661"/>
      <c r="D267" s="660"/>
      <c r="E267" s="659" t="str">
        <f>'Proc Cap Calculations'!AY259</f>
        <v/>
      </c>
      <c r="F267" s="656">
        <v>256</v>
      </c>
      <c r="G267" s="658">
        <v>256</v>
      </c>
      <c r="H267" s="657" t="str">
        <f>'Proc Cap Calculations'!A259</f>
        <v/>
      </c>
      <c r="I267" s="656">
        <v>256</v>
      </c>
      <c r="J267" s="655">
        <v>256</v>
      </c>
      <c r="K267" s="654" t="str">
        <f>'Proc Cap Calculations'!B259</f>
        <v/>
      </c>
      <c r="L267" s="652"/>
    </row>
    <row r="268" spans="3:12" x14ac:dyDescent="0.2">
      <c r="C268" s="661"/>
      <c r="D268" s="660"/>
      <c r="E268" s="659" t="str">
        <f>'Proc Cap Calculations'!AY260</f>
        <v/>
      </c>
      <c r="F268" s="656">
        <v>257</v>
      </c>
      <c r="G268" s="655">
        <v>257</v>
      </c>
      <c r="H268" s="657" t="str">
        <f>'Proc Cap Calculations'!A260</f>
        <v/>
      </c>
      <c r="I268" s="656">
        <v>257</v>
      </c>
      <c r="J268" s="655">
        <v>257</v>
      </c>
      <c r="K268" s="654" t="str">
        <f>'Proc Cap Calculations'!B260</f>
        <v/>
      </c>
      <c r="L268" s="652"/>
    </row>
    <row r="269" spans="3:12" x14ac:dyDescent="0.2">
      <c r="C269" s="661"/>
      <c r="D269" s="660"/>
      <c r="E269" s="659" t="str">
        <f>'Proc Cap Calculations'!AY261</f>
        <v/>
      </c>
      <c r="F269" s="656">
        <v>258</v>
      </c>
      <c r="G269" s="655">
        <v>258</v>
      </c>
      <c r="H269" s="657" t="str">
        <f>'Proc Cap Calculations'!A261</f>
        <v/>
      </c>
      <c r="I269" s="656">
        <v>258</v>
      </c>
      <c r="J269" s="655">
        <v>258</v>
      </c>
      <c r="K269" s="654" t="str">
        <f>'Proc Cap Calculations'!B261</f>
        <v/>
      </c>
      <c r="L269" s="652"/>
    </row>
    <row r="270" spans="3:12" x14ac:dyDescent="0.2">
      <c r="C270" s="661"/>
      <c r="D270" s="660"/>
      <c r="E270" s="659" t="str">
        <f>'Proc Cap Calculations'!AY262</f>
        <v/>
      </c>
      <c r="F270" s="656">
        <v>259</v>
      </c>
      <c r="G270" s="655">
        <v>259</v>
      </c>
      <c r="H270" s="657" t="str">
        <f>'Proc Cap Calculations'!A262</f>
        <v/>
      </c>
      <c r="I270" s="656">
        <v>259</v>
      </c>
      <c r="J270" s="655">
        <v>259</v>
      </c>
      <c r="K270" s="654" t="str">
        <f>'Proc Cap Calculations'!B262</f>
        <v/>
      </c>
      <c r="L270" s="652"/>
    </row>
    <row r="271" spans="3:12" x14ac:dyDescent="0.2">
      <c r="C271" s="661"/>
      <c r="D271" s="660"/>
      <c r="E271" s="659" t="str">
        <f>'Proc Cap Calculations'!AY263</f>
        <v/>
      </c>
      <c r="F271" s="656">
        <v>260</v>
      </c>
      <c r="G271" s="658">
        <v>260</v>
      </c>
      <c r="H271" s="657" t="str">
        <f>'Proc Cap Calculations'!A263</f>
        <v/>
      </c>
      <c r="I271" s="656">
        <v>260</v>
      </c>
      <c r="J271" s="655">
        <v>260</v>
      </c>
      <c r="K271" s="654" t="str">
        <f>'Proc Cap Calculations'!B263</f>
        <v/>
      </c>
      <c r="L271" s="652"/>
    </row>
    <row r="272" spans="3:12" x14ac:dyDescent="0.2">
      <c r="C272" s="661"/>
      <c r="D272" s="660"/>
      <c r="E272" s="659" t="str">
        <f>'Proc Cap Calculations'!AY264</f>
        <v/>
      </c>
      <c r="F272" s="656">
        <v>261</v>
      </c>
      <c r="G272" s="655">
        <v>261</v>
      </c>
      <c r="H272" s="657" t="str">
        <f>'Proc Cap Calculations'!A264</f>
        <v/>
      </c>
      <c r="I272" s="656">
        <v>261</v>
      </c>
      <c r="J272" s="655">
        <v>261</v>
      </c>
      <c r="K272" s="654" t="str">
        <f>'Proc Cap Calculations'!B264</f>
        <v/>
      </c>
      <c r="L272" s="652"/>
    </row>
    <row r="273" spans="3:12" x14ac:dyDescent="0.2">
      <c r="C273" s="661"/>
      <c r="D273" s="660"/>
      <c r="E273" s="659" t="str">
        <f>'Proc Cap Calculations'!AY265</f>
        <v/>
      </c>
      <c r="F273" s="656">
        <v>262</v>
      </c>
      <c r="G273" s="655">
        <v>262</v>
      </c>
      <c r="H273" s="657" t="str">
        <f>'Proc Cap Calculations'!A265</f>
        <v/>
      </c>
      <c r="I273" s="656">
        <v>262</v>
      </c>
      <c r="J273" s="655">
        <v>262</v>
      </c>
      <c r="K273" s="654" t="str">
        <f>'Proc Cap Calculations'!B265</f>
        <v/>
      </c>
      <c r="L273" s="652"/>
    </row>
    <row r="274" spans="3:12" x14ac:dyDescent="0.2">
      <c r="C274" s="661"/>
      <c r="D274" s="660"/>
      <c r="E274" s="659" t="str">
        <f>'Proc Cap Calculations'!AY266</f>
        <v/>
      </c>
      <c r="F274" s="656">
        <v>263</v>
      </c>
      <c r="G274" s="655">
        <v>263</v>
      </c>
      <c r="H274" s="657" t="str">
        <f>'Proc Cap Calculations'!A266</f>
        <v/>
      </c>
      <c r="I274" s="656">
        <v>263</v>
      </c>
      <c r="J274" s="655">
        <v>263</v>
      </c>
      <c r="K274" s="654" t="str">
        <f>'Proc Cap Calculations'!B266</f>
        <v/>
      </c>
      <c r="L274" s="652"/>
    </row>
    <row r="275" spans="3:12" x14ac:dyDescent="0.2">
      <c r="C275" s="661"/>
      <c r="D275" s="660"/>
      <c r="E275" s="659" t="str">
        <f>'Proc Cap Calculations'!AY267</f>
        <v/>
      </c>
      <c r="F275" s="656">
        <v>264</v>
      </c>
      <c r="G275" s="658">
        <v>264</v>
      </c>
      <c r="H275" s="657" t="str">
        <f>'Proc Cap Calculations'!A267</f>
        <v/>
      </c>
      <c r="I275" s="656">
        <v>264</v>
      </c>
      <c r="J275" s="655">
        <v>264</v>
      </c>
      <c r="K275" s="654" t="str">
        <f>'Proc Cap Calculations'!B267</f>
        <v/>
      </c>
      <c r="L275" s="652"/>
    </row>
    <row r="276" spans="3:12" x14ac:dyDescent="0.2">
      <c r="C276" s="661"/>
      <c r="D276" s="660"/>
      <c r="E276" s="659" t="str">
        <f>'Proc Cap Calculations'!AY268</f>
        <v/>
      </c>
      <c r="F276" s="656">
        <v>265</v>
      </c>
      <c r="G276" s="655">
        <v>265</v>
      </c>
      <c r="H276" s="657" t="str">
        <f>'Proc Cap Calculations'!A268</f>
        <v/>
      </c>
      <c r="I276" s="656">
        <v>265</v>
      </c>
      <c r="J276" s="655">
        <v>265</v>
      </c>
      <c r="K276" s="654" t="str">
        <f>'Proc Cap Calculations'!B268</f>
        <v/>
      </c>
      <c r="L276" s="652"/>
    </row>
    <row r="277" spans="3:12" x14ac:dyDescent="0.2">
      <c r="C277" s="661"/>
      <c r="D277" s="660"/>
      <c r="E277" s="659" t="str">
        <f>'Proc Cap Calculations'!AY269</f>
        <v/>
      </c>
      <c r="F277" s="656">
        <v>266</v>
      </c>
      <c r="G277" s="655">
        <v>266</v>
      </c>
      <c r="H277" s="657" t="str">
        <f>'Proc Cap Calculations'!A269</f>
        <v/>
      </c>
      <c r="I277" s="656">
        <v>266</v>
      </c>
      <c r="J277" s="655">
        <v>266</v>
      </c>
      <c r="K277" s="654" t="str">
        <f>'Proc Cap Calculations'!B269</f>
        <v/>
      </c>
      <c r="L277" s="652"/>
    </row>
    <row r="278" spans="3:12" x14ac:dyDescent="0.2">
      <c r="C278" s="661"/>
      <c r="D278" s="660"/>
      <c r="E278" s="659" t="str">
        <f>'Proc Cap Calculations'!AY270</f>
        <v/>
      </c>
      <c r="F278" s="656">
        <v>267</v>
      </c>
      <c r="G278" s="655">
        <v>267</v>
      </c>
      <c r="H278" s="657" t="str">
        <f>'Proc Cap Calculations'!A270</f>
        <v/>
      </c>
      <c r="I278" s="656">
        <v>267</v>
      </c>
      <c r="J278" s="655">
        <v>267</v>
      </c>
      <c r="K278" s="654" t="str">
        <f>'Proc Cap Calculations'!B270</f>
        <v/>
      </c>
      <c r="L278" s="652"/>
    </row>
    <row r="279" spans="3:12" x14ac:dyDescent="0.2">
      <c r="C279" s="661"/>
      <c r="D279" s="660"/>
      <c r="E279" s="659" t="str">
        <f>'Proc Cap Calculations'!AY271</f>
        <v/>
      </c>
      <c r="F279" s="656">
        <v>268</v>
      </c>
      <c r="G279" s="658">
        <v>268</v>
      </c>
      <c r="H279" s="657" t="str">
        <f>'Proc Cap Calculations'!A271</f>
        <v/>
      </c>
      <c r="I279" s="656">
        <v>268</v>
      </c>
      <c r="J279" s="655">
        <v>268</v>
      </c>
      <c r="K279" s="654" t="str">
        <f>'Proc Cap Calculations'!B271</f>
        <v/>
      </c>
      <c r="L279" s="652"/>
    </row>
    <row r="280" spans="3:12" x14ac:dyDescent="0.2">
      <c r="C280" s="661"/>
      <c r="D280" s="660"/>
      <c r="E280" s="659" t="str">
        <f>'Proc Cap Calculations'!AY272</f>
        <v/>
      </c>
      <c r="F280" s="656">
        <v>269</v>
      </c>
      <c r="G280" s="655">
        <v>269</v>
      </c>
      <c r="H280" s="657" t="str">
        <f>'Proc Cap Calculations'!A272</f>
        <v/>
      </c>
      <c r="I280" s="656">
        <v>269</v>
      </c>
      <c r="J280" s="655">
        <v>269</v>
      </c>
      <c r="K280" s="654" t="str">
        <f>'Proc Cap Calculations'!B272</f>
        <v/>
      </c>
      <c r="L280" s="652"/>
    </row>
    <row r="281" spans="3:12" x14ac:dyDescent="0.2">
      <c r="C281" s="661"/>
      <c r="D281" s="660"/>
      <c r="E281" s="659" t="str">
        <f>'Proc Cap Calculations'!AY273</f>
        <v/>
      </c>
      <c r="F281" s="656">
        <v>270</v>
      </c>
      <c r="G281" s="655">
        <v>270</v>
      </c>
      <c r="H281" s="657" t="str">
        <f>'Proc Cap Calculations'!A273</f>
        <v/>
      </c>
      <c r="I281" s="656">
        <v>270</v>
      </c>
      <c r="J281" s="655">
        <v>270</v>
      </c>
      <c r="K281" s="654" t="str">
        <f>'Proc Cap Calculations'!B273</f>
        <v/>
      </c>
      <c r="L281" s="652"/>
    </row>
    <row r="282" spans="3:12" x14ac:dyDescent="0.2">
      <c r="C282" s="661"/>
      <c r="D282" s="660"/>
      <c r="E282" s="659" t="str">
        <f>'Proc Cap Calculations'!AY274</f>
        <v/>
      </c>
      <c r="F282" s="656">
        <v>271</v>
      </c>
      <c r="G282" s="655">
        <v>271</v>
      </c>
      <c r="H282" s="657" t="str">
        <f>'Proc Cap Calculations'!A274</f>
        <v/>
      </c>
      <c r="I282" s="656">
        <v>271</v>
      </c>
      <c r="J282" s="655">
        <v>271</v>
      </c>
      <c r="K282" s="654" t="str">
        <f>'Proc Cap Calculations'!B274</f>
        <v/>
      </c>
      <c r="L282" s="652"/>
    </row>
    <row r="283" spans="3:12" x14ac:dyDescent="0.2">
      <c r="C283" s="661"/>
      <c r="D283" s="660"/>
      <c r="E283" s="659" t="str">
        <f>'Proc Cap Calculations'!AY275</f>
        <v/>
      </c>
      <c r="F283" s="656">
        <v>272</v>
      </c>
      <c r="G283" s="658">
        <v>272</v>
      </c>
      <c r="H283" s="657" t="str">
        <f>'Proc Cap Calculations'!A275</f>
        <v/>
      </c>
      <c r="I283" s="656">
        <v>272</v>
      </c>
      <c r="J283" s="655">
        <v>272</v>
      </c>
      <c r="K283" s="654" t="str">
        <f>'Proc Cap Calculations'!B275</f>
        <v/>
      </c>
      <c r="L283" s="652"/>
    </row>
    <row r="284" spans="3:12" x14ac:dyDescent="0.2">
      <c r="C284" s="661"/>
      <c r="D284" s="660"/>
      <c r="E284" s="659" t="str">
        <f>'Proc Cap Calculations'!AY276</f>
        <v/>
      </c>
      <c r="F284" s="656">
        <v>273</v>
      </c>
      <c r="G284" s="655">
        <v>273</v>
      </c>
      <c r="H284" s="657" t="str">
        <f>'Proc Cap Calculations'!A276</f>
        <v/>
      </c>
      <c r="I284" s="656">
        <v>273</v>
      </c>
      <c r="J284" s="655">
        <v>273</v>
      </c>
      <c r="K284" s="654" t="str">
        <f>'Proc Cap Calculations'!B276</f>
        <v/>
      </c>
      <c r="L284" s="652"/>
    </row>
    <row r="285" spans="3:12" x14ac:dyDescent="0.2">
      <c r="C285" s="661"/>
      <c r="D285" s="660"/>
      <c r="E285" s="659" t="str">
        <f>'Proc Cap Calculations'!AY277</f>
        <v/>
      </c>
      <c r="F285" s="656">
        <v>274</v>
      </c>
      <c r="G285" s="655">
        <v>274</v>
      </c>
      <c r="H285" s="657" t="str">
        <f>'Proc Cap Calculations'!A277</f>
        <v/>
      </c>
      <c r="I285" s="656">
        <v>274</v>
      </c>
      <c r="J285" s="655">
        <v>274</v>
      </c>
      <c r="K285" s="654" t="str">
        <f>'Proc Cap Calculations'!B277</f>
        <v/>
      </c>
      <c r="L285" s="652"/>
    </row>
    <row r="286" spans="3:12" x14ac:dyDescent="0.2">
      <c r="C286" s="661"/>
      <c r="D286" s="660"/>
      <c r="E286" s="659" t="str">
        <f>'Proc Cap Calculations'!AY278</f>
        <v/>
      </c>
      <c r="F286" s="656">
        <v>275</v>
      </c>
      <c r="G286" s="655">
        <v>275</v>
      </c>
      <c r="H286" s="657" t="str">
        <f>'Proc Cap Calculations'!A278</f>
        <v/>
      </c>
      <c r="I286" s="656">
        <v>275</v>
      </c>
      <c r="J286" s="655">
        <v>275</v>
      </c>
      <c r="K286" s="654" t="str">
        <f>'Proc Cap Calculations'!B278</f>
        <v/>
      </c>
      <c r="L286" s="652"/>
    </row>
    <row r="287" spans="3:12" x14ac:dyDescent="0.2">
      <c r="C287" s="661"/>
      <c r="D287" s="660"/>
      <c r="E287" s="659" t="str">
        <f>'Proc Cap Calculations'!AY279</f>
        <v/>
      </c>
      <c r="F287" s="656">
        <v>276</v>
      </c>
      <c r="G287" s="658">
        <v>276</v>
      </c>
      <c r="H287" s="657" t="str">
        <f>'Proc Cap Calculations'!A279</f>
        <v/>
      </c>
      <c r="I287" s="656">
        <v>276</v>
      </c>
      <c r="J287" s="655">
        <v>276</v>
      </c>
      <c r="K287" s="654" t="str">
        <f>'Proc Cap Calculations'!B279</f>
        <v/>
      </c>
      <c r="L287" s="652"/>
    </row>
    <row r="288" spans="3:12" x14ac:dyDescent="0.2">
      <c r="C288" s="661"/>
      <c r="D288" s="660"/>
      <c r="E288" s="659" t="str">
        <f>'Proc Cap Calculations'!AY280</f>
        <v/>
      </c>
      <c r="F288" s="656">
        <v>277</v>
      </c>
      <c r="G288" s="655">
        <v>277</v>
      </c>
      <c r="H288" s="657" t="str">
        <f>'Proc Cap Calculations'!A280</f>
        <v/>
      </c>
      <c r="I288" s="656">
        <v>277</v>
      </c>
      <c r="J288" s="655">
        <v>277</v>
      </c>
      <c r="K288" s="654" t="str">
        <f>'Proc Cap Calculations'!B280</f>
        <v/>
      </c>
      <c r="L288" s="652"/>
    </row>
    <row r="289" spans="3:12" x14ac:dyDescent="0.2">
      <c r="C289" s="661"/>
      <c r="D289" s="660"/>
      <c r="E289" s="659" t="str">
        <f>'Proc Cap Calculations'!AY281</f>
        <v/>
      </c>
      <c r="F289" s="656">
        <v>278</v>
      </c>
      <c r="G289" s="655">
        <v>278</v>
      </c>
      <c r="H289" s="657" t="str">
        <f>'Proc Cap Calculations'!A281</f>
        <v/>
      </c>
      <c r="I289" s="656">
        <v>278</v>
      </c>
      <c r="J289" s="655">
        <v>278</v>
      </c>
      <c r="K289" s="654" t="str">
        <f>'Proc Cap Calculations'!B281</f>
        <v/>
      </c>
      <c r="L289" s="652"/>
    </row>
    <row r="290" spans="3:12" x14ac:dyDescent="0.2">
      <c r="C290" s="661"/>
      <c r="D290" s="660"/>
      <c r="E290" s="659" t="str">
        <f>'Proc Cap Calculations'!AY282</f>
        <v/>
      </c>
      <c r="F290" s="656">
        <v>279</v>
      </c>
      <c r="G290" s="655">
        <v>279</v>
      </c>
      <c r="H290" s="657" t="str">
        <f>'Proc Cap Calculations'!A282</f>
        <v/>
      </c>
      <c r="I290" s="656">
        <v>279</v>
      </c>
      <c r="J290" s="655">
        <v>279</v>
      </c>
      <c r="K290" s="654" t="str">
        <f>'Proc Cap Calculations'!B282</f>
        <v/>
      </c>
      <c r="L290" s="652"/>
    </row>
    <row r="291" spans="3:12" x14ac:dyDescent="0.2">
      <c r="C291" s="661"/>
      <c r="D291" s="660"/>
      <c r="E291" s="659" t="str">
        <f>'Proc Cap Calculations'!AY283</f>
        <v/>
      </c>
      <c r="F291" s="656">
        <v>280</v>
      </c>
      <c r="G291" s="658">
        <v>280</v>
      </c>
      <c r="H291" s="657" t="str">
        <f>'Proc Cap Calculations'!A283</f>
        <v/>
      </c>
      <c r="I291" s="656">
        <v>280</v>
      </c>
      <c r="J291" s="655">
        <v>280</v>
      </c>
      <c r="K291" s="654" t="str">
        <f>'Proc Cap Calculations'!B283</f>
        <v/>
      </c>
      <c r="L291" s="652"/>
    </row>
    <row r="292" spans="3:12" x14ac:dyDescent="0.2">
      <c r="C292" s="661"/>
      <c r="D292" s="660"/>
      <c r="E292" s="659" t="str">
        <f>'Proc Cap Calculations'!AY284</f>
        <v/>
      </c>
      <c r="F292" s="656">
        <v>281</v>
      </c>
      <c r="G292" s="655">
        <v>281</v>
      </c>
      <c r="H292" s="657" t="str">
        <f>'Proc Cap Calculations'!A284</f>
        <v/>
      </c>
      <c r="I292" s="656">
        <v>281</v>
      </c>
      <c r="J292" s="655">
        <v>281</v>
      </c>
      <c r="K292" s="654" t="str">
        <f>'Proc Cap Calculations'!B284</f>
        <v/>
      </c>
      <c r="L292" s="652"/>
    </row>
    <row r="293" spans="3:12" x14ac:dyDescent="0.2">
      <c r="C293" s="661"/>
      <c r="D293" s="660"/>
      <c r="E293" s="659" t="str">
        <f>'Proc Cap Calculations'!AY285</f>
        <v/>
      </c>
      <c r="F293" s="656">
        <v>282</v>
      </c>
      <c r="G293" s="655">
        <v>282</v>
      </c>
      <c r="H293" s="657" t="str">
        <f>'Proc Cap Calculations'!A285</f>
        <v/>
      </c>
      <c r="I293" s="656">
        <v>282</v>
      </c>
      <c r="J293" s="655">
        <v>282</v>
      </c>
      <c r="K293" s="654" t="str">
        <f>'Proc Cap Calculations'!B285</f>
        <v/>
      </c>
      <c r="L293" s="652"/>
    </row>
    <row r="294" spans="3:12" x14ac:dyDescent="0.2">
      <c r="C294" s="661"/>
      <c r="D294" s="660"/>
      <c r="E294" s="659" t="str">
        <f>'Proc Cap Calculations'!AY286</f>
        <v/>
      </c>
      <c r="F294" s="656">
        <v>283</v>
      </c>
      <c r="G294" s="655">
        <v>283</v>
      </c>
      <c r="H294" s="657" t="str">
        <f>'Proc Cap Calculations'!A286</f>
        <v/>
      </c>
      <c r="I294" s="656">
        <v>283</v>
      </c>
      <c r="J294" s="655">
        <v>283</v>
      </c>
      <c r="K294" s="654" t="str">
        <f>'Proc Cap Calculations'!B286</f>
        <v/>
      </c>
      <c r="L294" s="652"/>
    </row>
    <row r="295" spans="3:12" x14ac:dyDescent="0.2">
      <c r="C295" s="661"/>
      <c r="D295" s="660"/>
      <c r="E295" s="659" t="str">
        <f>'Proc Cap Calculations'!AY287</f>
        <v/>
      </c>
      <c r="F295" s="656">
        <v>284</v>
      </c>
      <c r="G295" s="658">
        <v>284</v>
      </c>
      <c r="H295" s="657" t="str">
        <f>'Proc Cap Calculations'!A287</f>
        <v/>
      </c>
      <c r="I295" s="656">
        <v>284</v>
      </c>
      <c r="J295" s="655">
        <v>284</v>
      </c>
      <c r="K295" s="654" t="str">
        <f>'Proc Cap Calculations'!B287</f>
        <v/>
      </c>
      <c r="L295" s="652"/>
    </row>
    <row r="296" spans="3:12" x14ac:dyDescent="0.2">
      <c r="C296" s="661"/>
      <c r="D296" s="660"/>
      <c r="E296" s="659" t="str">
        <f>'Proc Cap Calculations'!AY288</f>
        <v/>
      </c>
      <c r="F296" s="656">
        <v>285</v>
      </c>
      <c r="G296" s="655">
        <v>285</v>
      </c>
      <c r="H296" s="657" t="str">
        <f>'Proc Cap Calculations'!A288</f>
        <v/>
      </c>
      <c r="I296" s="656">
        <v>285</v>
      </c>
      <c r="J296" s="655">
        <v>285</v>
      </c>
      <c r="K296" s="654" t="str">
        <f>'Proc Cap Calculations'!B288</f>
        <v/>
      </c>
      <c r="L296" s="652"/>
    </row>
    <row r="297" spans="3:12" x14ac:dyDescent="0.2">
      <c r="C297" s="661"/>
      <c r="D297" s="660"/>
      <c r="E297" s="659" t="str">
        <f>'Proc Cap Calculations'!AY289</f>
        <v/>
      </c>
      <c r="F297" s="656">
        <v>286</v>
      </c>
      <c r="G297" s="655">
        <v>286</v>
      </c>
      <c r="H297" s="657" t="str">
        <f>'Proc Cap Calculations'!A289</f>
        <v/>
      </c>
      <c r="I297" s="656">
        <v>286</v>
      </c>
      <c r="J297" s="655">
        <v>286</v>
      </c>
      <c r="K297" s="654" t="str">
        <f>'Proc Cap Calculations'!B289</f>
        <v/>
      </c>
      <c r="L297" s="652"/>
    </row>
    <row r="298" spans="3:12" x14ac:dyDescent="0.2">
      <c r="C298" s="661"/>
      <c r="D298" s="660"/>
      <c r="E298" s="659" t="str">
        <f>'Proc Cap Calculations'!AY290</f>
        <v/>
      </c>
      <c r="F298" s="656">
        <v>287</v>
      </c>
      <c r="G298" s="655">
        <v>287</v>
      </c>
      <c r="H298" s="657" t="str">
        <f>'Proc Cap Calculations'!A290</f>
        <v/>
      </c>
      <c r="I298" s="656">
        <v>287</v>
      </c>
      <c r="J298" s="655">
        <v>287</v>
      </c>
      <c r="K298" s="654" t="str">
        <f>'Proc Cap Calculations'!B290</f>
        <v/>
      </c>
      <c r="L298" s="652"/>
    </row>
    <row r="299" spans="3:12" x14ac:dyDescent="0.2">
      <c r="C299" s="661"/>
      <c r="D299" s="660"/>
      <c r="E299" s="659" t="str">
        <f>'Proc Cap Calculations'!AY291</f>
        <v/>
      </c>
      <c r="F299" s="656">
        <v>288</v>
      </c>
      <c r="G299" s="658">
        <v>288</v>
      </c>
      <c r="H299" s="657" t="str">
        <f>'Proc Cap Calculations'!A291</f>
        <v/>
      </c>
      <c r="I299" s="656">
        <v>288</v>
      </c>
      <c r="J299" s="655">
        <v>288</v>
      </c>
      <c r="K299" s="654" t="str">
        <f>'Proc Cap Calculations'!B291</f>
        <v/>
      </c>
      <c r="L299" s="652"/>
    </row>
    <row r="300" spans="3:12" x14ac:dyDescent="0.2">
      <c r="C300" s="661"/>
      <c r="D300" s="660"/>
      <c r="E300" s="659" t="str">
        <f>'Proc Cap Calculations'!AY292</f>
        <v/>
      </c>
      <c r="F300" s="656">
        <v>289</v>
      </c>
      <c r="G300" s="655">
        <v>289</v>
      </c>
      <c r="H300" s="657" t="str">
        <f>'Proc Cap Calculations'!A292</f>
        <v/>
      </c>
      <c r="I300" s="656">
        <v>289</v>
      </c>
      <c r="J300" s="655">
        <v>289</v>
      </c>
      <c r="K300" s="654" t="str">
        <f>'Proc Cap Calculations'!B292</f>
        <v/>
      </c>
      <c r="L300" s="652"/>
    </row>
    <row r="301" spans="3:12" x14ac:dyDescent="0.2">
      <c r="C301" s="661"/>
      <c r="D301" s="660"/>
      <c r="E301" s="659" t="str">
        <f>'Proc Cap Calculations'!AY293</f>
        <v/>
      </c>
      <c r="F301" s="656">
        <v>290</v>
      </c>
      <c r="G301" s="655">
        <v>290</v>
      </c>
      <c r="H301" s="657" t="str">
        <f>'Proc Cap Calculations'!A293</f>
        <v/>
      </c>
      <c r="I301" s="656">
        <v>290</v>
      </c>
      <c r="J301" s="655">
        <v>290</v>
      </c>
      <c r="K301" s="654" t="str">
        <f>'Proc Cap Calculations'!B293</f>
        <v/>
      </c>
      <c r="L301" s="652"/>
    </row>
    <row r="302" spans="3:12" x14ac:dyDescent="0.2">
      <c r="C302" s="661"/>
      <c r="D302" s="660"/>
      <c r="E302" s="659" t="str">
        <f>'Proc Cap Calculations'!AY294</f>
        <v/>
      </c>
      <c r="F302" s="656">
        <v>291</v>
      </c>
      <c r="G302" s="655">
        <v>291</v>
      </c>
      <c r="H302" s="657" t="str">
        <f>'Proc Cap Calculations'!A294</f>
        <v/>
      </c>
      <c r="I302" s="656">
        <v>291</v>
      </c>
      <c r="J302" s="655">
        <v>291</v>
      </c>
      <c r="K302" s="654" t="str">
        <f>'Proc Cap Calculations'!B294</f>
        <v/>
      </c>
      <c r="L302" s="652"/>
    </row>
    <row r="303" spans="3:12" x14ac:dyDescent="0.2">
      <c r="C303" s="661"/>
      <c r="D303" s="660"/>
      <c r="E303" s="659" t="str">
        <f>'Proc Cap Calculations'!AY295</f>
        <v/>
      </c>
      <c r="F303" s="656">
        <v>292</v>
      </c>
      <c r="G303" s="658">
        <v>292</v>
      </c>
      <c r="H303" s="657" t="str">
        <f>'Proc Cap Calculations'!A295</f>
        <v/>
      </c>
      <c r="I303" s="656">
        <v>292</v>
      </c>
      <c r="J303" s="655">
        <v>292</v>
      </c>
      <c r="K303" s="654" t="str">
        <f>'Proc Cap Calculations'!B295</f>
        <v/>
      </c>
      <c r="L303" s="652"/>
    </row>
    <row r="304" spans="3:12" x14ac:dyDescent="0.2">
      <c r="C304" s="661"/>
      <c r="D304" s="660"/>
      <c r="E304" s="659" t="str">
        <f>'Proc Cap Calculations'!AY296</f>
        <v/>
      </c>
      <c r="F304" s="656">
        <v>293</v>
      </c>
      <c r="G304" s="655">
        <v>293</v>
      </c>
      <c r="H304" s="657" t="str">
        <f>'Proc Cap Calculations'!A296</f>
        <v/>
      </c>
      <c r="I304" s="656">
        <v>293</v>
      </c>
      <c r="J304" s="655">
        <v>293</v>
      </c>
      <c r="K304" s="654" t="str">
        <f>'Proc Cap Calculations'!B296</f>
        <v/>
      </c>
      <c r="L304" s="652"/>
    </row>
    <row r="305" spans="3:12" x14ac:dyDescent="0.2">
      <c r="C305" s="661"/>
      <c r="D305" s="660"/>
      <c r="E305" s="659" t="str">
        <f>'Proc Cap Calculations'!AY297</f>
        <v/>
      </c>
      <c r="F305" s="656">
        <v>294</v>
      </c>
      <c r="G305" s="655">
        <v>294</v>
      </c>
      <c r="H305" s="657" t="str">
        <f>'Proc Cap Calculations'!A297</f>
        <v/>
      </c>
      <c r="I305" s="656">
        <v>294</v>
      </c>
      <c r="J305" s="655">
        <v>294</v>
      </c>
      <c r="K305" s="654" t="str">
        <f>'Proc Cap Calculations'!B297</f>
        <v/>
      </c>
      <c r="L305" s="652"/>
    </row>
    <row r="306" spans="3:12" x14ac:dyDescent="0.2">
      <c r="C306" s="661"/>
      <c r="D306" s="660"/>
      <c r="E306" s="659" t="str">
        <f>'Proc Cap Calculations'!AY298</f>
        <v/>
      </c>
      <c r="F306" s="656">
        <v>295</v>
      </c>
      <c r="G306" s="655">
        <v>295</v>
      </c>
      <c r="H306" s="657" t="str">
        <f>'Proc Cap Calculations'!A298</f>
        <v/>
      </c>
      <c r="I306" s="656">
        <v>295</v>
      </c>
      <c r="J306" s="655">
        <v>295</v>
      </c>
      <c r="K306" s="654" t="str">
        <f>'Proc Cap Calculations'!B298</f>
        <v/>
      </c>
      <c r="L306" s="652"/>
    </row>
    <row r="307" spans="3:12" x14ac:dyDescent="0.2">
      <c r="C307" s="661"/>
      <c r="D307" s="660"/>
      <c r="E307" s="659" t="str">
        <f>'Proc Cap Calculations'!AY299</f>
        <v/>
      </c>
      <c r="F307" s="656">
        <v>296</v>
      </c>
      <c r="G307" s="658">
        <v>296</v>
      </c>
      <c r="H307" s="657" t="str">
        <f>'Proc Cap Calculations'!A299</f>
        <v/>
      </c>
      <c r="I307" s="656">
        <v>296</v>
      </c>
      <c r="J307" s="655">
        <v>296</v>
      </c>
      <c r="K307" s="654" t="str">
        <f>'Proc Cap Calculations'!B299</f>
        <v/>
      </c>
      <c r="L307" s="652"/>
    </row>
    <row r="308" spans="3:12" x14ac:dyDescent="0.2">
      <c r="C308" s="661"/>
      <c r="D308" s="660"/>
      <c r="E308" s="659" t="str">
        <f>'Proc Cap Calculations'!AY300</f>
        <v/>
      </c>
      <c r="F308" s="656">
        <v>297</v>
      </c>
      <c r="G308" s="655">
        <v>297</v>
      </c>
      <c r="H308" s="657" t="str">
        <f>'Proc Cap Calculations'!A300</f>
        <v/>
      </c>
      <c r="I308" s="656">
        <v>297</v>
      </c>
      <c r="J308" s="655">
        <v>297</v>
      </c>
      <c r="K308" s="654" t="str">
        <f>'Proc Cap Calculations'!B300</f>
        <v/>
      </c>
      <c r="L308" s="652"/>
    </row>
    <row r="309" spans="3:12" x14ac:dyDescent="0.2">
      <c r="C309" s="661"/>
      <c r="D309" s="660"/>
      <c r="E309" s="659" t="str">
        <f>'Proc Cap Calculations'!AY301</f>
        <v/>
      </c>
      <c r="F309" s="656">
        <v>298</v>
      </c>
      <c r="G309" s="655">
        <v>298</v>
      </c>
      <c r="H309" s="657" t="str">
        <f>'Proc Cap Calculations'!A301</f>
        <v/>
      </c>
      <c r="I309" s="656">
        <v>298</v>
      </c>
      <c r="J309" s="655">
        <v>298</v>
      </c>
      <c r="K309" s="654" t="str">
        <f>'Proc Cap Calculations'!B301</f>
        <v/>
      </c>
      <c r="L309" s="652"/>
    </row>
    <row r="310" spans="3:12" x14ac:dyDescent="0.2">
      <c r="C310" s="661"/>
      <c r="D310" s="660"/>
      <c r="E310" s="659" t="str">
        <f>'Proc Cap Calculations'!AY302</f>
        <v/>
      </c>
      <c r="F310" s="656">
        <v>299</v>
      </c>
      <c r="G310" s="655">
        <v>299</v>
      </c>
      <c r="H310" s="657" t="str">
        <f>'Proc Cap Calculations'!A302</f>
        <v/>
      </c>
      <c r="I310" s="656">
        <v>299</v>
      </c>
      <c r="J310" s="655">
        <v>299</v>
      </c>
      <c r="K310" s="654" t="str">
        <f>'Proc Cap Calculations'!B302</f>
        <v/>
      </c>
      <c r="L310" s="652"/>
    </row>
    <row r="311" spans="3:12" x14ac:dyDescent="0.2">
      <c r="C311" s="661"/>
      <c r="D311" s="660"/>
      <c r="E311" s="659" t="str">
        <f>'Proc Cap Calculations'!AY303</f>
        <v/>
      </c>
      <c r="F311" s="656">
        <v>300</v>
      </c>
      <c r="G311" s="658">
        <v>300</v>
      </c>
      <c r="H311" s="657" t="str">
        <f>'Proc Cap Calculations'!A303</f>
        <v/>
      </c>
      <c r="I311" s="656">
        <v>300</v>
      </c>
      <c r="J311" s="655">
        <v>300</v>
      </c>
      <c r="K311" s="654" t="str">
        <f>'Proc Cap Calculations'!B303</f>
        <v/>
      </c>
      <c r="L311" s="652"/>
    </row>
    <row r="312" spans="3:12" x14ac:dyDescent="0.2">
      <c r="C312" s="661"/>
      <c r="D312" s="660"/>
      <c r="E312" s="659" t="str">
        <f>'Proc Cap Calculations'!AY304</f>
        <v/>
      </c>
      <c r="F312" s="656">
        <v>301</v>
      </c>
      <c r="G312" s="655">
        <v>301</v>
      </c>
      <c r="H312" s="657" t="str">
        <f>'Proc Cap Calculations'!A304</f>
        <v/>
      </c>
      <c r="I312" s="656">
        <v>301</v>
      </c>
      <c r="J312" s="655">
        <v>301</v>
      </c>
      <c r="K312" s="654" t="str">
        <f>'Proc Cap Calculations'!B304</f>
        <v/>
      </c>
      <c r="L312" s="652"/>
    </row>
    <row r="313" spans="3:12" x14ac:dyDescent="0.2">
      <c r="C313" s="661"/>
      <c r="D313" s="660"/>
      <c r="E313" s="659" t="str">
        <f>'Proc Cap Calculations'!AY305</f>
        <v/>
      </c>
      <c r="F313" s="656">
        <v>302</v>
      </c>
      <c r="G313" s="655">
        <v>302</v>
      </c>
      <c r="H313" s="657" t="str">
        <f>'Proc Cap Calculations'!A305</f>
        <v/>
      </c>
      <c r="I313" s="656">
        <v>302</v>
      </c>
      <c r="J313" s="655">
        <v>302</v>
      </c>
      <c r="K313" s="654" t="str">
        <f>'Proc Cap Calculations'!B305</f>
        <v/>
      </c>
      <c r="L313" s="652"/>
    </row>
    <row r="314" spans="3:12" x14ac:dyDescent="0.2">
      <c r="C314" s="661"/>
      <c r="D314" s="660"/>
      <c r="E314" s="659" t="str">
        <f>'Proc Cap Calculations'!AY306</f>
        <v/>
      </c>
      <c r="F314" s="656">
        <v>303</v>
      </c>
      <c r="G314" s="655">
        <v>303</v>
      </c>
      <c r="H314" s="657" t="str">
        <f>'Proc Cap Calculations'!A306</f>
        <v/>
      </c>
      <c r="I314" s="656">
        <v>303</v>
      </c>
      <c r="J314" s="655">
        <v>303</v>
      </c>
      <c r="K314" s="654" t="str">
        <f>'Proc Cap Calculations'!B306</f>
        <v/>
      </c>
      <c r="L314" s="652"/>
    </row>
    <row r="315" spans="3:12" x14ac:dyDescent="0.2">
      <c r="C315" s="661"/>
      <c r="D315" s="660"/>
      <c r="E315" s="659" t="str">
        <f>'Proc Cap Calculations'!AY307</f>
        <v/>
      </c>
      <c r="F315" s="656">
        <v>304</v>
      </c>
      <c r="G315" s="658">
        <v>304</v>
      </c>
      <c r="H315" s="657" t="str">
        <f>'Proc Cap Calculations'!A307</f>
        <v/>
      </c>
      <c r="I315" s="656">
        <v>304</v>
      </c>
      <c r="J315" s="655">
        <v>304</v>
      </c>
      <c r="K315" s="654" t="str">
        <f>'Proc Cap Calculations'!B307</f>
        <v/>
      </c>
      <c r="L315" s="652"/>
    </row>
    <row r="316" spans="3:12" x14ac:dyDescent="0.2">
      <c r="C316" s="661"/>
      <c r="D316" s="660"/>
      <c r="E316" s="659" t="str">
        <f>'Proc Cap Calculations'!AY308</f>
        <v/>
      </c>
      <c r="F316" s="656">
        <v>305</v>
      </c>
      <c r="G316" s="655">
        <v>305</v>
      </c>
      <c r="H316" s="657" t="str">
        <f>'Proc Cap Calculations'!A308</f>
        <v/>
      </c>
      <c r="I316" s="656">
        <v>305</v>
      </c>
      <c r="J316" s="655">
        <v>305</v>
      </c>
      <c r="K316" s="654" t="str">
        <f>'Proc Cap Calculations'!B308</f>
        <v/>
      </c>
      <c r="L316" s="652"/>
    </row>
    <row r="317" spans="3:12" x14ac:dyDescent="0.2">
      <c r="C317" s="661"/>
      <c r="D317" s="660"/>
      <c r="E317" s="659" t="str">
        <f>'Proc Cap Calculations'!AY309</f>
        <v/>
      </c>
      <c r="F317" s="656">
        <v>306</v>
      </c>
      <c r="G317" s="655">
        <v>306</v>
      </c>
      <c r="H317" s="657" t="str">
        <f>'Proc Cap Calculations'!A309</f>
        <v/>
      </c>
      <c r="I317" s="656">
        <v>306</v>
      </c>
      <c r="J317" s="655">
        <v>306</v>
      </c>
      <c r="K317" s="654" t="str">
        <f>'Proc Cap Calculations'!B309</f>
        <v/>
      </c>
      <c r="L317" s="652"/>
    </row>
    <row r="318" spans="3:12" x14ac:dyDescent="0.2">
      <c r="C318" s="661"/>
      <c r="D318" s="660"/>
      <c r="E318" s="659" t="str">
        <f>'Proc Cap Calculations'!AY310</f>
        <v/>
      </c>
      <c r="F318" s="656">
        <v>307</v>
      </c>
      <c r="G318" s="655">
        <v>307</v>
      </c>
      <c r="H318" s="657" t="str">
        <f>'Proc Cap Calculations'!A310</f>
        <v/>
      </c>
      <c r="I318" s="656">
        <v>307</v>
      </c>
      <c r="J318" s="655">
        <v>307</v>
      </c>
      <c r="K318" s="654" t="str">
        <f>'Proc Cap Calculations'!B310</f>
        <v/>
      </c>
      <c r="L318" s="652"/>
    </row>
    <row r="319" spans="3:12" x14ac:dyDescent="0.2">
      <c r="C319" s="661"/>
      <c r="D319" s="660"/>
      <c r="E319" s="659" t="str">
        <f>'Proc Cap Calculations'!AY311</f>
        <v/>
      </c>
      <c r="F319" s="656">
        <v>308</v>
      </c>
      <c r="G319" s="658">
        <v>308</v>
      </c>
      <c r="H319" s="657" t="str">
        <f>'Proc Cap Calculations'!A311</f>
        <v/>
      </c>
      <c r="I319" s="656">
        <v>308</v>
      </c>
      <c r="J319" s="655">
        <v>308</v>
      </c>
      <c r="K319" s="654" t="str">
        <f>'Proc Cap Calculations'!B311</f>
        <v/>
      </c>
      <c r="L319" s="652"/>
    </row>
    <row r="320" spans="3:12" x14ac:dyDescent="0.2">
      <c r="C320" s="661"/>
      <c r="D320" s="660"/>
      <c r="E320" s="659" t="str">
        <f>'Proc Cap Calculations'!AY312</f>
        <v/>
      </c>
      <c r="F320" s="656">
        <v>309</v>
      </c>
      <c r="G320" s="655">
        <v>309</v>
      </c>
      <c r="H320" s="657" t="str">
        <f>'Proc Cap Calculations'!A312</f>
        <v/>
      </c>
      <c r="I320" s="656">
        <v>309</v>
      </c>
      <c r="J320" s="655">
        <v>309</v>
      </c>
      <c r="K320" s="654" t="str">
        <f>'Proc Cap Calculations'!B312</f>
        <v/>
      </c>
      <c r="L320" s="652"/>
    </row>
    <row r="321" spans="3:12" x14ac:dyDescent="0.2">
      <c r="C321" s="661"/>
      <c r="D321" s="660"/>
      <c r="E321" s="659" t="str">
        <f>'Proc Cap Calculations'!AY313</f>
        <v/>
      </c>
      <c r="F321" s="656">
        <v>310</v>
      </c>
      <c r="G321" s="655">
        <v>310</v>
      </c>
      <c r="H321" s="657" t="str">
        <f>'Proc Cap Calculations'!A313</f>
        <v/>
      </c>
      <c r="I321" s="656">
        <v>310</v>
      </c>
      <c r="J321" s="655">
        <v>310</v>
      </c>
      <c r="K321" s="654" t="str">
        <f>'Proc Cap Calculations'!B313</f>
        <v/>
      </c>
      <c r="L321" s="652"/>
    </row>
    <row r="322" spans="3:12" x14ac:dyDescent="0.2">
      <c r="C322" s="661"/>
      <c r="D322" s="660"/>
      <c r="E322" s="659" t="str">
        <f>'Proc Cap Calculations'!AY314</f>
        <v/>
      </c>
      <c r="F322" s="656">
        <v>311</v>
      </c>
      <c r="G322" s="655">
        <v>311</v>
      </c>
      <c r="H322" s="657" t="str">
        <f>'Proc Cap Calculations'!A314</f>
        <v/>
      </c>
      <c r="I322" s="656">
        <v>311</v>
      </c>
      <c r="J322" s="655">
        <v>311</v>
      </c>
      <c r="K322" s="654" t="str">
        <f>'Proc Cap Calculations'!B314</f>
        <v/>
      </c>
      <c r="L322" s="652"/>
    </row>
    <row r="323" spans="3:12" x14ac:dyDescent="0.2">
      <c r="C323" s="661"/>
      <c r="D323" s="660"/>
      <c r="E323" s="659" t="str">
        <f>'Proc Cap Calculations'!AY315</f>
        <v/>
      </c>
      <c r="F323" s="656">
        <v>312</v>
      </c>
      <c r="G323" s="658">
        <v>312</v>
      </c>
      <c r="H323" s="657" t="str">
        <f>'Proc Cap Calculations'!A315</f>
        <v/>
      </c>
      <c r="I323" s="656">
        <v>312</v>
      </c>
      <c r="J323" s="655">
        <v>312</v>
      </c>
      <c r="K323" s="654" t="str">
        <f>'Proc Cap Calculations'!B315</f>
        <v/>
      </c>
      <c r="L323" s="652"/>
    </row>
    <row r="324" spans="3:12" x14ac:dyDescent="0.2">
      <c r="C324" s="661"/>
      <c r="D324" s="660"/>
      <c r="E324" s="659" t="str">
        <f>'Proc Cap Calculations'!AY316</f>
        <v/>
      </c>
      <c r="F324" s="656">
        <v>313</v>
      </c>
      <c r="G324" s="655">
        <v>313</v>
      </c>
      <c r="H324" s="657" t="str">
        <f>'Proc Cap Calculations'!A316</f>
        <v/>
      </c>
      <c r="I324" s="656">
        <v>313</v>
      </c>
      <c r="J324" s="655">
        <v>313</v>
      </c>
      <c r="K324" s="654" t="str">
        <f>'Proc Cap Calculations'!B316</f>
        <v/>
      </c>
      <c r="L324" s="652"/>
    </row>
    <row r="325" spans="3:12" x14ac:dyDescent="0.2">
      <c r="C325" s="661"/>
      <c r="D325" s="660"/>
      <c r="E325" s="659" t="str">
        <f>'Proc Cap Calculations'!AY317</f>
        <v/>
      </c>
      <c r="F325" s="656">
        <v>314</v>
      </c>
      <c r="G325" s="655">
        <v>314</v>
      </c>
      <c r="H325" s="657" t="str">
        <f>'Proc Cap Calculations'!A317</f>
        <v/>
      </c>
      <c r="I325" s="656">
        <v>314</v>
      </c>
      <c r="J325" s="655">
        <v>314</v>
      </c>
      <c r="K325" s="654" t="str">
        <f>'Proc Cap Calculations'!B317</f>
        <v/>
      </c>
      <c r="L325" s="652"/>
    </row>
    <row r="326" spans="3:12" x14ac:dyDescent="0.2">
      <c r="C326" s="661"/>
      <c r="D326" s="660"/>
      <c r="E326" s="659" t="str">
        <f>'Proc Cap Calculations'!AY318</f>
        <v/>
      </c>
      <c r="F326" s="656">
        <v>315</v>
      </c>
      <c r="G326" s="655">
        <v>315</v>
      </c>
      <c r="H326" s="657" t="str">
        <f>'Proc Cap Calculations'!A318</f>
        <v/>
      </c>
      <c r="I326" s="656">
        <v>315</v>
      </c>
      <c r="J326" s="655">
        <v>315</v>
      </c>
      <c r="K326" s="654" t="str">
        <f>'Proc Cap Calculations'!B318</f>
        <v/>
      </c>
      <c r="L326" s="652"/>
    </row>
    <row r="327" spans="3:12" x14ac:dyDescent="0.2">
      <c r="C327" s="661"/>
      <c r="D327" s="660"/>
      <c r="E327" s="659" t="str">
        <f>'Proc Cap Calculations'!AY319</f>
        <v/>
      </c>
      <c r="F327" s="656">
        <v>316</v>
      </c>
      <c r="G327" s="658">
        <v>316</v>
      </c>
      <c r="H327" s="657" t="str">
        <f>'Proc Cap Calculations'!A319</f>
        <v/>
      </c>
      <c r="I327" s="656">
        <v>316</v>
      </c>
      <c r="J327" s="655">
        <v>316</v>
      </c>
      <c r="K327" s="654" t="str">
        <f>'Proc Cap Calculations'!B319</f>
        <v/>
      </c>
      <c r="L327" s="652"/>
    </row>
    <row r="328" spans="3:12" x14ac:dyDescent="0.2">
      <c r="C328" s="661"/>
      <c r="D328" s="660"/>
      <c r="E328" s="659" t="str">
        <f>'Proc Cap Calculations'!AY320</f>
        <v/>
      </c>
      <c r="F328" s="656">
        <v>317</v>
      </c>
      <c r="G328" s="655">
        <v>317</v>
      </c>
      <c r="H328" s="657" t="str">
        <f>'Proc Cap Calculations'!A320</f>
        <v/>
      </c>
      <c r="I328" s="656">
        <v>317</v>
      </c>
      <c r="J328" s="655">
        <v>317</v>
      </c>
      <c r="K328" s="654" t="str">
        <f>'Proc Cap Calculations'!B320</f>
        <v/>
      </c>
      <c r="L328" s="652"/>
    </row>
    <row r="329" spans="3:12" x14ac:dyDescent="0.2">
      <c r="C329" s="661"/>
      <c r="D329" s="660"/>
      <c r="E329" s="659" t="str">
        <f>'Proc Cap Calculations'!AY321</f>
        <v/>
      </c>
      <c r="F329" s="656">
        <v>318</v>
      </c>
      <c r="G329" s="655">
        <v>318</v>
      </c>
      <c r="H329" s="657" t="str">
        <f>'Proc Cap Calculations'!A321</f>
        <v/>
      </c>
      <c r="I329" s="656">
        <v>318</v>
      </c>
      <c r="J329" s="655">
        <v>318</v>
      </c>
      <c r="K329" s="654" t="str">
        <f>'Proc Cap Calculations'!B321</f>
        <v/>
      </c>
      <c r="L329" s="652"/>
    </row>
    <row r="330" spans="3:12" x14ac:dyDescent="0.2">
      <c r="C330" s="661"/>
      <c r="D330" s="660"/>
      <c r="E330" s="659" t="str">
        <f>'Proc Cap Calculations'!AY322</f>
        <v/>
      </c>
      <c r="F330" s="656">
        <v>319</v>
      </c>
      <c r="G330" s="655">
        <v>319</v>
      </c>
      <c r="H330" s="657" t="str">
        <f>'Proc Cap Calculations'!A322</f>
        <v/>
      </c>
      <c r="I330" s="656">
        <v>319</v>
      </c>
      <c r="J330" s="655">
        <v>319</v>
      </c>
      <c r="K330" s="654" t="str">
        <f>'Proc Cap Calculations'!B322</f>
        <v/>
      </c>
      <c r="L330" s="652"/>
    </row>
    <row r="331" spans="3:12" x14ac:dyDescent="0.2">
      <c r="C331" s="661"/>
      <c r="D331" s="660"/>
      <c r="E331" s="659" t="str">
        <f>'Proc Cap Calculations'!AY323</f>
        <v/>
      </c>
      <c r="F331" s="656">
        <v>320</v>
      </c>
      <c r="G331" s="658">
        <v>320</v>
      </c>
      <c r="H331" s="657" t="str">
        <f>'Proc Cap Calculations'!A323</f>
        <v/>
      </c>
      <c r="I331" s="656">
        <v>320</v>
      </c>
      <c r="J331" s="655">
        <v>320</v>
      </c>
      <c r="K331" s="654" t="str">
        <f>'Proc Cap Calculations'!B323</f>
        <v/>
      </c>
      <c r="L331" s="652"/>
    </row>
    <row r="332" spans="3:12" x14ac:dyDescent="0.2">
      <c r="C332" s="661"/>
      <c r="D332" s="660"/>
      <c r="E332" s="659" t="str">
        <f>'Proc Cap Calculations'!AY324</f>
        <v/>
      </c>
      <c r="F332" s="656">
        <v>321</v>
      </c>
      <c r="G332" s="655">
        <v>321</v>
      </c>
      <c r="H332" s="657" t="str">
        <f>'Proc Cap Calculations'!A324</f>
        <v/>
      </c>
      <c r="I332" s="656">
        <v>321</v>
      </c>
      <c r="J332" s="655">
        <v>321</v>
      </c>
      <c r="K332" s="654" t="str">
        <f>'Proc Cap Calculations'!B324</f>
        <v/>
      </c>
      <c r="L332" s="652"/>
    </row>
    <row r="333" spans="3:12" x14ac:dyDescent="0.2">
      <c r="C333" s="661"/>
      <c r="D333" s="660"/>
      <c r="E333" s="659" t="str">
        <f>'Proc Cap Calculations'!AY325</f>
        <v/>
      </c>
      <c r="F333" s="656">
        <v>322</v>
      </c>
      <c r="G333" s="655">
        <v>322</v>
      </c>
      <c r="H333" s="657" t="str">
        <f>'Proc Cap Calculations'!A325</f>
        <v/>
      </c>
      <c r="I333" s="656">
        <v>322</v>
      </c>
      <c r="J333" s="655">
        <v>322</v>
      </c>
      <c r="K333" s="654" t="str">
        <f>'Proc Cap Calculations'!B325</f>
        <v/>
      </c>
      <c r="L333" s="652"/>
    </row>
    <row r="334" spans="3:12" x14ac:dyDescent="0.2">
      <c r="C334" s="661"/>
      <c r="D334" s="660"/>
      <c r="E334" s="659" t="str">
        <f>'Proc Cap Calculations'!AY326</f>
        <v/>
      </c>
      <c r="F334" s="656">
        <v>323</v>
      </c>
      <c r="G334" s="655">
        <v>323</v>
      </c>
      <c r="H334" s="657" t="str">
        <f>'Proc Cap Calculations'!A326</f>
        <v/>
      </c>
      <c r="I334" s="656">
        <v>323</v>
      </c>
      <c r="J334" s="655">
        <v>323</v>
      </c>
      <c r="K334" s="654" t="str">
        <f>'Proc Cap Calculations'!B326</f>
        <v/>
      </c>
      <c r="L334" s="652"/>
    </row>
    <row r="335" spans="3:12" x14ac:dyDescent="0.2">
      <c r="C335" s="661"/>
      <c r="D335" s="660"/>
      <c r="E335" s="659" t="str">
        <f>'Proc Cap Calculations'!AY327</f>
        <v/>
      </c>
      <c r="F335" s="656">
        <v>324</v>
      </c>
      <c r="G335" s="658">
        <v>324</v>
      </c>
      <c r="H335" s="657" t="str">
        <f>'Proc Cap Calculations'!A327</f>
        <v/>
      </c>
      <c r="I335" s="656">
        <v>324</v>
      </c>
      <c r="J335" s="655">
        <v>324</v>
      </c>
      <c r="K335" s="654" t="str">
        <f>'Proc Cap Calculations'!B327</f>
        <v/>
      </c>
      <c r="L335" s="652"/>
    </row>
    <row r="336" spans="3:12" x14ac:dyDescent="0.2">
      <c r="C336" s="661"/>
      <c r="D336" s="660"/>
      <c r="E336" s="659" t="str">
        <f>'Proc Cap Calculations'!AY328</f>
        <v/>
      </c>
      <c r="F336" s="656">
        <v>325</v>
      </c>
      <c r="G336" s="655">
        <v>325</v>
      </c>
      <c r="H336" s="657" t="str">
        <f>'Proc Cap Calculations'!A328</f>
        <v/>
      </c>
      <c r="I336" s="656">
        <v>325</v>
      </c>
      <c r="J336" s="655">
        <v>325</v>
      </c>
      <c r="K336" s="654" t="str">
        <f>'Proc Cap Calculations'!B328</f>
        <v/>
      </c>
      <c r="L336" s="652"/>
    </row>
    <row r="337" spans="3:12" x14ac:dyDescent="0.2">
      <c r="C337" s="661"/>
      <c r="D337" s="660"/>
      <c r="E337" s="659" t="str">
        <f>'Proc Cap Calculations'!AY329</f>
        <v/>
      </c>
      <c r="F337" s="656">
        <v>326</v>
      </c>
      <c r="G337" s="655">
        <v>326</v>
      </c>
      <c r="H337" s="657" t="str">
        <f>'Proc Cap Calculations'!A329</f>
        <v/>
      </c>
      <c r="I337" s="656">
        <v>326</v>
      </c>
      <c r="J337" s="655">
        <v>326</v>
      </c>
      <c r="K337" s="654" t="str">
        <f>'Proc Cap Calculations'!B329</f>
        <v/>
      </c>
      <c r="L337" s="652"/>
    </row>
    <row r="338" spans="3:12" x14ac:dyDescent="0.2">
      <c r="C338" s="661"/>
      <c r="D338" s="660"/>
      <c r="E338" s="659" t="str">
        <f>'Proc Cap Calculations'!AY330</f>
        <v/>
      </c>
      <c r="F338" s="656">
        <v>327</v>
      </c>
      <c r="G338" s="655">
        <v>327</v>
      </c>
      <c r="H338" s="657" t="str">
        <f>'Proc Cap Calculations'!A330</f>
        <v/>
      </c>
      <c r="I338" s="656">
        <v>327</v>
      </c>
      <c r="J338" s="655">
        <v>327</v>
      </c>
      <c r="K338" s="654" t="str">
        <f>'Proc Cap Calculations'!B330</f>
        <v/>
      </c>
      <c r="L338" s="652"/>
    </row>
    <row r="339" spans="3:12" x14ac:dyDescent="0.2">
      <c r="C339" s="661"/>
      <c r="D339" s="660"/>
      <c r="E339" s="659" t="str">
        <f>'Proc Cap Calculations'!AY331</f>
        <v/>
      </c>
      <c r="F339" s="656">
        <v>328</v>
      </c>
      <c r="G339" s="658">
        <v>328</v>
      </c>
      <c r="H339" s="657" t="str">
        <f>'Proc Cap Calculations'!A331</f>
        <v/>
      </c>
      <c r="I339" s="656">
        <v>328</v>
      </c>
      <c r="J339" s="655">
        <v>328</v>
      </c>
      <c r="K339" s="654" t="str">
        <f>'Proc Cap Calculations'!B331</f>
        <v/>
      </c>
      <c r="L339" s="652"/>
    </row>
    <row r="340" spans="3:12" x14ac:dyDescent="0.2">
      <c r="C340" s="661"/>
      <c r="D340" s="660"/>
      <c r="E340" s="659" t="str">
        <f>'Proc Cap Calculations'!AY332</f>
        <v/>
      </c>
      <c r="F340" s="656">
        <v>329</v>
      </c>
      <c r="G340" s="655">
        <v>329</v>
      </c>
      <c r="H340" s="657" t="str">
        <f>'Proc Cap Calculations'!A332</f>
        <v/>
      </c>
      <c r="I340" s="656">
        <v>329</v>
      </c>
      <c r="J340" s="655">
        <v>329</v>
      </c>
      <c r="K340" s="654" t="str">
        <f>'Proc Cap Calculations'!B332</f>
        <v/>
      </c>
      <c r="L340" s="652"/>
    </row>
    <row r="341" spans="3:12" x14ac:dyDescent="0.2">
      <c r="C341" s="661"/>
      <c r="D341" s="660"/>
      <c r="E341" s="659" t="str">
        <f>'Proc Cap Calculations'!AY333</f>
        <v/>
      </c>
      <c r="F341" s="656">
        <v>330</v>
      </c>
      <c r="G341" s="655">
        <v>330</v>
      </c>
      <c r="H341" s="657" t="str">
        <f>'Proc Cap Calculations'!A333</f>
        <v/>
      </c>
      <c r="I341" s="656">
        <v>330</v>
      </c>
      <c r="J341" s="655">
        <v>330</v>
      </c>
      <c r="K341" s="654" t="str">
        <f>'Proc Cap Calculations'!B333</f>
        <v/>
      </c>
      <c r="L341" s="652"/>
    </row>
    <row r="342" spans="3:12" x14ac:dyDescent="0.2">
      <c r="C342" s="661"/>
      <c r="D342" s="660"/>
      <c r="E342" s="659" t="str">
        <f>'Proc Cap Calculations'!AY334</f>
        <v/>
      </c>
      <c r="F342" s="656">
        <v>331</v>
      </c>
      <c r="G342" s="655">
        <v>331</v>
      </c>
      <c r="H342" s="657" t="str">
        <f>'Proc Cap Calculations'!A334</f>
        <v/>
      </c>
      <c r="I342" s="656">
        <v>331</v>
      </c>
      <c r="J342" s="655">
        <v>331</v>
      </c>
      <c r="K342" s="654" t="str">
        <f>'Proc Cap Calculations'!B334</f>
        <v/>
      </c>
      <c r="L342" s="652"/>
    </row>
    <row r="343" spans="3:12" x14ac:dyDescent="0.2">
      <c r="C343" s="661"/>
      <c r="D343" s="660"/>
      <c r="E343" s="659" t="str">
        <f>'Proc Cap Calculations'!AY335</f>
        <v/>
      </c>
      <c r="F343" s="656">
        <v>332</v>
      </c>
      <c r="G343" s="658">
        <v>332</v>
      </c>
      <c r="H343" s="657" t="str">
        <f>'Proc Cap Calculations'!A335</f>
        <v/>
      </c>
      <c r="I343" s="656">
        <v>332</v>
      </c>
      <c r="J343" s="655">
        <v>332</v>
      </c>
      <c r="K343" s="654" t="str">
        <f>'Proc Cap Calculations'!B335</f>
        <v/>
      </c>
      <c r="L343" s="652"/>
    </row>
    <row r="344" spans="3:12" x14ac:dyDescent="0.2">
      <c r="C344" s="661"/>
      <c r="D344" s="660"/>
      <c r="E344" s="659" t="str">
        <f>'Proc Cap Calculations'!AY336</f>
        <v/>
      </c>
      <c r="F344" s="656">
        <v>333</v>
      </c>
      <c r="G344" s="655">
        <v>333</v>
      </c>
      <c r="H344" s="657" t="str">
        <f>'Proc Cap Calculations'!A336</f>
        <v/>
      </c>
      <c r="I344" s="656">
        <v>333</v>
      </c>
      <c r="J344" s="655">
        <v>333</v>
      </c>
      <c r="K344" s="654" t="str">
        <f>'Proc Cap Calculations'!B336</f>
        <v/>
      </c>
      <c r="L344" s="652"/>
    </row>
    <row r="345" spans="3:12" x14ac:dyDescent="0.2">
      <c r="C345" s="661"/>
      <c r="D345" s="660"/>
      <c r="E345" s="659" t="str">
        <f>'Proc Cap Calculations'!AY337</f>
        <v/>
      </c>
      <c r="F345" s="656">
        <v>334</v>
      </c>
      <c r="G345" s="655">
        <v>334</v>
      </c>
      <c r="H345" s="657" t="str">
        <f>'Proc Cap Calculations'!A337</f>
        <v/>
      </c>
      <c r="I345" s="656">
        <v>334</v>
      </c>
      <c r="J345" s="655">
        <v>334</v>
      </c>
      <c r="K345" s="654" t="str">
        <f>'Proc Cap Calculations'!B337</f>
        <v/>
      </c>
      <c r="L345" s="652"/>
    </row>
    <row r="346" spans="3:12" x14ac:dyDescent="0.2">
      <c r="C346" s="661"/>
      <c r="D346" s="660"/>
      <c r="E346" s="659" t="str">
        <f>'Proc Cap Calculations'!AY338</f>
        <v/>
      </c>
      <c r="F346" s="656">
        <v>335</v>
      </c>
      <c r="G346" s="655">
        <v>335</v>
      </c>
      <c r="H346" s="657" t="str">
        <f>'Proc Cap Calculations'!A338</f>
        <v/>
      </c>
      <c r="I346" s="656">
        <v>335</v>
      </c>
      <c r="J346" s="655">
        <v>335</v>
      </c>
      <c r="K346" s="654" t="str">
        <f>'Proc Cap Calculations'!B338</f>
        <v/>
      </c>
      <c r="L346" s="652"/>
    </row>
    <row r="347" spans="3:12" x14ac:dyDescent="0.2">
      <c r="C347" s="661"/>
      <c r="D347" s="660"/>
      <c r="E347" s="659" t="str">
        <f>'Proc Cap Calculations'!AY339</f>
        <v/>
      </c>
      <c r="F347" s="656">
        <v>336</v>
      </c>
      <c r="G347" s="658">
        <v>336</v>
      </c>
      <c r="H347" s="657" t="str">
        <f>'Proc Cap Calculations'!A339</f>
        <v/>
      </c>
      <c r="I347" s="656">
        <v>336</v>
      </c>
      <c r="J347" s="655">
        <v>336</v>
      </c>
      <c r="K347" s="654" t="str">
        <f>'Proc Cap Calculations'!B339</f>
        <v/>
      </c>
      <c r="L347" s="652"/>
    </row>
    <row r="348" spans="3:12" x14ac:dyDescent="0.2">
      <c r="C348" s="661"/>
      <c r="D348" s="660"/>
      <c r="E348" s="659" t="str">
        <f>'Proc Cap Calculations'!AY340</f>
        <v/>
      </c>
      <c r="F348" s="656">
        <v>337</v>
      </c>
      <c r="G348" s="655">
        <v>337</v>
      </c>
      <c r="H348" s="657" t="str">
        <f>'Proc Cap Calculations'!A340</f>
        <v/>
      </c>
      <c r="I348" s="656">
        <v>337</v>
      </c>
      <c r="J348" s="655">
        <v>337</v>
      </c>
      <c r="K348" s="654" t="str">
        <f>'Proc Cap Calculations'!B340</f>
        <v/>
      </c>
      <c r="L348" s="652"/>
    </row>
    <row r="349" spans="3:12" x14ac:dyDescent="0.2">
      <c r="C349" s="661"/>
      <c r="D349" s="660"/>
      <c r="E349" s="659" t="str">
        <f>'Proc Cap Calculations'!AY341</f>
        <v/>
      </c>
      <c r="F349" s="656">
        <v>338</v>
      </c>
      <c r="G349" s="655">
        <v>338</v>
      </c>
      <c r="H349" s="657" t="str">
        <f>'Proc Cap Calculations'!A341</f>
        <v/>
      </c>
      <c r="I349" s="656">
        <v>338</v>
      </c>
      <c r="J349" s="655">
        <v>338</v>
      </c>
      <c r="K349" s="654" t="str">
        <f>'Proc Cap Calculations'!B341</f>
        <v/>
      </c>
      <c r="L349" s="652"/>
    </row>
    <row r="350" spans="3:12" x14ac:dyDescent="0.2">
      <c r="C350" s="661"/>
      <c r="D350" s="660"/>
      <c r="E350" s="659" t="str">
        <f>'Proc Cap Calculations'!AY342</f>
        <v/>
      </c>
      <c r="F350" s="656">
        <v>339</v>
      </c>
      <c r="G350" s="655">
        <v>339</v>
      </c>
      <c r="H350" s="657" t="str">
        <f>'Proc Cap Calculations'!A342</f>
        <v/>
      </c>
      <c r="I350" s="656">
        <v>339</v>
      </c>
      <c r="J350" s="655">
        <v>339</v>
      </c>
      <c r="K350" s="654" t="str">
        <f>'Proc Cap Calculations'!B342</f>
        <v/>
      </c>
      <c r="L350" s="652"/>
    </row>
    <row r="351" spans="3:12" x14ac:dyDescent="0.2">
      <c r="C351" s="661"/>
      <c r="D351" s="660"/>
      <c r="E351" s="659" t="str">
        <f>'Proc Cap Calculations'!AY343</f>
        <v/>
      </c>
      <c r="F351" s="656">
        <v>340</v>
      </c>
      <c r="G351" s="658">
        <v>340</v>
      </c>
      <c r="H351" s="657" t="str">
        <f>'Proc Cap Calculations'!A343</f>
        <v/>
      </c>
      <c r="I351" s="656">
        <v>340</v>
      </c>
      <c r="J351" s="655">
        <v>340</v>
      </c>
      <c r="K351" s="654" t="str">
        <f>'Proc Cap Calculations'!B343</f>
        <v/>
      </c>
      <c r="L351" s="652"/>
    </row>
    <row r="352" spans="3:12" x14ac:dyDescent="0.2">
      <c r="C352" s="661"/>
      <c r="D352" s="660"/>
      <c r="E352" s="659" t="str">
        <f>'Proc Cap Calculations'!AY344</f>
        <v/>
      </c>
      <c r="F352" s="656">
        <v>341</v>
      </c>
      <c r="G352" s="655">
        <v>341</v>
      </c>
      <c r="H352" s="657" t="str">
        <f>'Proc Cap Calculations'!A344</f>
        <v/>
      </c>
      <c r="I352" s="656">
        <v>341</v>
      </c>
      <c r="J352" s="655">
        <v>341</v>
      </c>
      <c r="K352" s="654" t="str">
        <f>'Proc Cap Calculations'!B344</f>
        <v/>
      </c>
      <c r="L352" s="652"/>
    </row>
    <row r="353" spans="3:12" x14ac:dyDescent="0.2">
      <c r="C353" s="661"/>
      <c r="D353" s="660"/>
      <c r="E353" s="659" t="str">
        <f>'Proc Cap Calculations'!AY345</f>
        <v/>
      </c>
      <c r="F353" s="656">
        <v>342</v>
      </c>
      <c r="G353" s="655">
        <v>342</v>
      </c>
      <c r="H353" s="657" t="str">
        <f>'Proc Cap Calculations'!A345</f>
        <v/>
      </c>
      <c r="I353" s="656">
        <v>342</v>
      </c>
      <c r="J353" s="655">
        <v>342</v>
      </c>
      <c r="K353" s="654" t="str">
        <f>'Proc Cap Calculations'!B345</f>
        <v/>
      </c>
      <c r="L353" s="652"/>
    </row>
    <row r="354" spans="3:12" x14ac:dyDescent="0.2">
      <c r="C354" s="661"/>
      <c r="D354" s="660"/>
      <c r="E354" s="659" t="str">
        <f>'Proc Cap Calculations'!AY346</f>
        <v/>
      </c>
      <c r="F354" s="656">
        <v>343</v>
      </c>
      <c r="G354" s="655">
        <v>343</v>
      </c>
      <c r="H354" s="657" t="str">
        <f>'Proc Cap Calculations'!A346</f>
        <v/>
      </c>
      <c r="I354" s="656">
        <v>343</v>
      </c>
      <c r="J354" s="655">
        <v>343</v>
      </c>
      <c r="K354" s="654" t="str">
        <f>'Proc Cap Calculations'!B346</f>
        <v/>
      </c>
      <c r="L354" s="652"/>
    </row>
    <row r="355" spans="3:12" x14ac:dyDescent="0.2">
      <c r="C355" s="661"/>
      <c r="D355" s="660"/>
      <c r="E355" s="659" t="str">
        <f>'Proc Cap Calculations'!AY347</f>
        <v/>
      </c>
      <c r="F355" s="656">
        <v>344</v>
      </c>
      <c r="G355" s="658">
        <v>344</v>
      </c>
      <c r="H355" s="657" t="str">
        <f>'Proc Cap Calculations'!A347</f>
        <v/>
      </c>
      <c r="I355" s="656">
        <v>344</v>
      </c>
      <c r="J355" s="655">
        <v>344</v>
      </c>
      <c r="K355" s="654" t="str">
        <f>'Proc Cap Calculations'!B347</f>
        <v/>
      </c>
      <c r="L355" s="652"/>
    </row>
    <row r="356" spans="3:12" x14ac:dyDescent="0.2">
      <c r="C356" s="661"/>
      <c r="D356" s="660"/>
      <c r="E356" s="659" t="str">
        <f>'Proc Cap Calculations'!AY348</f>
        <v/>
      </c>
      <c r="F356" s="656">
        <v>345</v>
      </c>
      <c r="G356" s="655">
        <v>345</v>
      </c>
      <c r="H356" s="657" t="str">
        <f>'Proc Cap Calculations'!A348</f>
        <v/>
      </c>
      <c r="I356" s="656">
        <v>345</v>
      </c>
      <c r="J356" s="655">
        <v>345</v>
      </c>
      <c r="K356" s="654" t="str">
        <f>'Proc Cap Calculations'!B348</f>
        <v/>
      </c>
      <c r="L356" s="652"/>
    </row>
    <row r="357" spans="3:12" x14ac:dyDescent="0.2">
      <c r="C357" s="661"/>
      <c r="D357" s="660"/>
      <c r="E357" s="659" t="str">
        <f>'Proc Cap Calculations'!AY349</f>
        <v/>
      </c>
      <c r="F357" s="656">
        <v>346</v>
      </c>
      <c r="G357" s="655">
        <v>346</v>
      </c>
      <c r="H357" s="657" t="str">
        <f>'Proc Cap Calculations'!A349</f>
        <v/>
      </c>
      <c r="I357" s="656">
        <v>346</v>
      </c>
      <c r="J357" s="655">
        <v>346</v>
      </c>
      <c r="K357" s="654" t="str">
        <f>'Proc Cap Calculations'!B349</f>
        <v/>
      </c>
      <c r="L357" s="652"/>
    </row>
    <row r="358" spans="3:12" x14ac:dyDescent="0.2">
      <c r="C358" s="661"/>
      <c r="D358" s="660"/>
      <c r="E358" s="659" t="str">
        <f>'Proc Cap Calculations'!AY350</f>
        <v/>
      </c>
      <c r="F358" s="656">
        <v>347</v>
      </c>
      <c r="G358" s="655">
        <v>347</v>
      </c>
      <c r="H358" s="657" t="str">
        <f>'Proc Cap Calculations'!A350</f>
        <v/>
      </c>
      <c r="I358" s="656">
        <v>347</v>
      </c>
      <c r="J358" s="655">
        <v>347</v>
      </c>
      <c r="K358" s="654" t="str">
        <f>'Proc Cap Calculations'!B350</f>
        <v/>
      </c>
      <c r="L358" s="652"/>
    </row>
    <row r="359" spans="3:12" x14ac:dyDescent="0.2">
      <c r="C359" s="661"/>
      <c r="D359" s="660"/>
      <c r="E359" s="659" t="str">
        <f>'Proc Cap Calculations'!AY351</f>
        <v/>
      </c>
      <c r="F359" s="656">
        <v>348</v>
      </c>
      <c r="G359" s="658">
        <v>348</v>
      </c>
      <c r="H359" s="657" t="str">
        <f>'Proc Cap Calculations'!A351</f>
        <v/>
      </c>
      <c r="I359" s="656">
        <v>348</v>
      </c>
      <c r="J359" s="655">
        <v>348</v>
      </c>
      <c r="K359" s="654" t="str">
        <f>'Proc Cap Calculations'!B351</f>
        <v/>
      </c>
      <c r="L359" s="652"/>
    </row>
    <row r="360" spans="3:12" x14ac:dyDescent="0.2">
      <c r="C360" s="661"/>
      <c r="D360" s="660"/>
      <c r="E360" s="659" t="str">
        <f>'Proc Cap Calculations'!AY352</f>
        <v/>
      </c>
      <c r="F360" s="656">
        <v>349</v>
      </c>
      <c r="G360" s="655">
        <v>349</v>
      </c>
      <c r="H360" s="657" t="str">
        <f>'Proc Cap Calculations'!A352</f>
        <v/>
      </c>
      <c r="I360" s="656">
        <v>349</v>
      </c>
      <c r="J360" s="655">
        <v>349</v>
      </c>
      <c r="K360" s="654" t="str">
        <f>'Proc Cap Calculations'!B352</f>
        <v/>
      </c>
      <c r="L360" s="652"/>
    </row>
    <row r="361" spans="3:12" x14ac:dyDescent="0.2">
      <c r="C361" s="661"/>
      <c r="D361" s="660"/>
      <c r="E361" s="659" t="str">
        <f>'Proc Cap Calculations'!AY353</f>
        <v/>
      </c>
      <c r="F361" s="656">
        <v>350</v>
      </c>
      <c r="G361" s="655">
        <v>350</v>
      </c>
      <c r="H361" s="657" t="str">
        <f>'Proc Cap Calculations'!A353</f>
        <v/>
      </c>
      <c r="I361" s="656">
        <v>350</v>
      </c>
      <c r="J361" s="655">
        <v>350</v>
      </c>
      <c r="K361" s="654" t="str">
        <f>'Proc Cap Calculations'!B353</f>
        <v/>
      </c>
      <c r="L361" s="652"/>
    </row>
    <row r="362" spans="3:12" x14ac:dyDescent="0.2">
      <c r="C362" s="661"/>
      <c r="D362" s="660"/>
      <c r="E362" s="659" t="str">
        <f>'Proc Cap Calculations'!AY354</f>
        <v/>
      </c>
      <c r="F362" s="656">
        <v>351</v>
      </c>
      <c r="G362" s="655">
        <v>351</v>
      </c>
      <c r="H362" s="657" t="str">
        <f>'Proc Cap Calculations'!A354</f>
        <v/>
      </c>
      <c r="I362" s="656">
        <v>351</v>
      </c>
      <c r="J362" s="655">
        <v>351</v>
      </c>
      <c r="K362" s="654" t="str">
        <f>'Proc Cap Calculations'!B354</f>
        <v/>
      </c>
      <c r="L362" s="652"/>
    </row>
    <row r="363" spans="3:12" x14ac:dyDescent="0.2">
      <c r="C363" s="661"/>
      <c r="D363" s="660"/>
      <c r="E363" s="659" t="str">
        <f>'Proc Cap Calculations'!AY355</f>
        <v/>
      </c>
      <c r="F363" s="656">
        <v>352</v>
      </c>
      <c r="G363" s="658">
        <v>352</v>
      </c>
      <c r="H363" s="657" t="str">
        <f>'Proc Cap Calculations'!A355</f>
        <v/>
      </c>
      <c r="I363" s="656">
        <v>352</v>
      </c>
      <c r="J363" s="655">
        <v>352</v>
      </c>
      <c r="K363" s="654" t="str">
        <f>'Proc Cap Calculations'!B355</f>
        <v/>
      </c>
      <c r="L363" s="652"/>
    </row>
    <row r="364" spans="3:12" x14ac:dyDescent="0.2">
      <c r="C364" s="661"/>
      <c r="D364" s="660"/>
      <c r="E364" s="659" t="str">
        <f>'Proc Cap Calculations'!AY356</f>
        <v/>
      </c>
      <c r="F364" s="656">
        <v>353</v>
      </c>
      <c r="G364" s="655">
        <v>353</v>
      </c>
      <c r="H364" s="657" t="str">
        <f>'Proc Cap Calculations'!A356</f>
        <v/>
      </c>
      <c r="I364" s="656">
        <v>353</v>
      </c>
      <c r="J364" s="655">
        <v>353</v>
      </c>
      <c r="K364" s="654" t="str">
        <f>'Proc Cap Calculations'!B356</f>
        <v/>
      </c>
      <c r="L364" s="652"/>
    </row>
    <row r="365" spans="3:12" x14ac:dyDescent="0.2">
      <c r="C365" s="661"/>
      <c r="D365" s="660"/>
      <c r="E365" s="659" t="str">
        <f>'Proc Cap Calculations'!AY357</f>
        <v/>
      </c>
      <c r="F365" s="656">
        <v>354</v>
      </c>
      <c r="G365" s="655">
        <v>354</v>
      </c>
      <c r="H365" s="657" t="str">
        <f>'Proc Cap Calculations'!A357</f>
        <v/>
      </c>
      <c r="I365" s="656">
        <v>354</v>
      </c>
      <c r="J365" s="655">
        <v>354</v>
      </c>
      <c r="K365" s="654" t="str">
        <f>'Proc Cap Calculations'!B357</f>
        <v/>
      </c>
      <c r="L365" s="652"/>
    </row>
    <row r="366" spans="3:12" x14ac:dyDescent="0.2">
      <c r="C366" s="661"/>
      <c r="D366" s="660"/>
      <c r="E366" s="659" t="str">
        <f>'Proc Cap Calculations'!AY358</f>
        <v/>
      </c>
      <c r="F366" s="656">
        <v>355</v>
      </c>
      <c r="G366" s="655">
        <v>355</v>
      </c>
      <c r="H366" s="657" t="str">
        <f>'Proc Cap Calculations'!A358</f>
        <v/>
      </c>
      <c r="I366" s="656">
        <v>355</v>
      </c>
      <c r="J366" s="655">
        <v>355</v>
      </c>
      <c r="K366" s="654" t="str">
        <f>'Proc Cap Calculations'!B358</f>
        <v/>
      </c>
      <c r="L366" s="652"/>
    </row>
    <row r="367" spans="3:12" x14ac:dyDescent="0.2">
      <c r="C367" s="661"/>
      <c r="D367" s="660"/>
      <c r="E367" s="659" t="str">
        <f>'Proc Cap Calculations'!AY359</f>
        <v/>
      </c>
      <c r="F367" s="656">
        <v>356</v>
      </c>
      <c r="G367" s="658">
        <v>356</v>
      </c>
      <c r="H367" s="657" t="str">
        <f>'Proc Cap Calculations'!A359</f>
        <v/>
      </c>
      <c r="I367" s="656">
        <v>356</v>
      </c>
      <c r="J367" s="655">
        <v>356</v>
      </c>
      <c r="K367" s="654" t="str">
        <f>'Proc Cap Calculations'!B359</f>
        <v/>
      </c>
      <c r="L367" s="652"/>
    </row>
    <row r="368" spans="3:12" x14ac:dyDescent="0.2">
      <c r="C368" s="661"/>
      <c r="D368" s="660"/>
      <c r="E368" s="659" t="str">
        <f>'Proc Cap Calculations'!AY360</f>
        <v/>
      </c>
      <c r="F368" s="656">
        <v>357</v>
      </c>
      <c r="G368" s="655">
        <v>357</v>
      </c>
      <c r="H368" s="657" t="str">
        <f>'Proc Cap Calculations'!A360</f>
        <v/>
      </c>
      <c r="I368" s="656">
        <v>357</v>
      </c>
      <c r="J368" s="655">
        <v>357</v>
      </c>
      <c r="K368" s="654" t="str">
        <f>'Proc Cap Calculations'!B360</f>
        <v/>
      </c>
      <c r="L368" s="652"/>
    </row>
    <row r="369" spans="3:12" x14ac:dyDescent="0.2">
      <c r="C369" s="661"/>
      <c r="D369" s="660"/>
      <c r="E369" s="659" t="str">
        <f>'Proc Cap Calculations'!AY361</f>
        <v/>
      </c>
      <c r="F369" s="656">
        <v>358</v>
      </c>
      <c r="G369" s="655">
        <v>358</v>
      </c>
      <c r="H369" s="657" t="str">
        <f>'Proc Cap Calculations'!A361</f>
        <v/>
      </c>
      <c r="I369" s="656">
        <v>358</v>
      </c>
      <c r="J369" s="655">
        <v>358</v>
      </c>
      <c r="K369" s="654" t="str">
        <f>'Proc Cap Calculations'!B361</f>
        <v/>
      </c>
      <c r="L369" s="652"/>
    </row>
    <row r="370" spans="3:12" x14ac:dyDescent="0.2">
      <c r="C370" s="661"/>
      <c r="D370" s="660"/>
      <c r="E370" s="659" t="str">
        <f>'Proc Cap Calculations'!AY362</f>
        <v/>
      </c>
      <c r="F370" s="656">
        <v>359</v>
      </c>
      <c r="G370" s="655">
        <v>359</v>
      </c>
      <c r="H370" s="657" t="str">
        <f>'Proc Cap Calculations'!A362</f>
        <v/>
      </c>
      <c r="I370" s="656">
        <v>359</v>
      </c>
      <c r="J370" s="655">
        <v>359</v>
      </c>
      <c r="K370" s="654" t="str">
        <f>'Proc Cap Calculations'!B362</f>
        <v/>
      </c>
      <c r="L370" s="652"/>
    </row>
    <row r="371" spans="3:12" x14ac:dyDescent="0.2">
      <c r="C371" s="661"/>
      <c r="D371" s="660"/>
      <c r="E371" s="659" t="str">
        <f>'Proc Cap Calculations'!AY363</f>
        <v/>
      </c>
      <c r="F371" s="656">
        <v>360</v>
      </c>
      <c r="G371" s="658">
        <v>360</v>
      </c>
      <c r="H371" s="657" t="str">
        <f>'Proc Cap Calculations'!A363</f>
        <v/>
      </c>
      <c r="I371" s="656">
        <v>360</v>
      </c>
      <c r="J371" s="655">
        <v>360</v>
      </c>
      <c r="K371" s="654" t="str">
        <f>'Proc Cap Calculations'!B363</f>
        <v/>
      </c>
      <c r="L371" s="652"/>
    </row>
    <row r="372" spans="3:12" x14ac:dyDescent="0.2">
      <c r="C372" s="661"/>
      <c r="D372" s="660"/>
      <c r="E372" s="659" t="str">
        <f>'Proc Cap Calculations'!AY364</f>
        <v/>
      </c>
      <c r="F372" s="656">
        <v>361</v>
      </c>
      <c r="G372" s="655">
        <v>361</v>
      </c>
      <c r="H372" s="657" t="str">
        <f>'Proc Cap Calculations'!A364</f>
        <v/>
      </c>
      <c r="I372" s="656">
        <v>361</v>
      </c>
      <c r="J372" s="655">
        <v>361</v>
      </c>
      <c r="K372" s="654" t="str">
        <f>'Proc Cap Calculations'!B364</f>
        <v/>
      </c>
      <c r="L372" s="652"/>
    </row>
    <row r="373" spans="3:12" x14ac:dyDescent="0.2">
      <c r="C373" s="661"/>
      <c r="D373" s="660"/>
      <c r="E373" s="659" t="str">
        <f>'Proc Cap Calculations'!AY365</f>
        <v/>
      </c>
      <c r="F373" s="656">
        <v>362</v>
      </c>
      <c r="G373" s="655">
        <v>362</v>
      </c>
      <c r="H373" s="657" t="str">
        <f>'Proc Cap Calculations'!A365</f>
        <v/>
      </c>
      <c r="I373" s="656">
        <v>362</v>
      </c>
      <c r="J373" s="655">
        <v>362</v>
      </c>
      <c r="K373" s="654" t="str">
        <f>'Proc Cap Calculations'!B365</f>
        <v/>
      </c>
      <c r="L373" s="652"/>
    </row>
    <row r="374" spans="3:12" x14ac:dyDescent="0.2">
      <c r="C374" s="661"/>
      <c r="D374" s="660"/>
      <c r="E374" s="659" t="str">
        <f>'Proc Cap Calculations'!AY366</f>
        <v/>
      </c>
      <c r="F374" s="656">
        <v>363</v>
      </c>
      <c r="G374" s="655">
        <v>363</v>
      </c>
      <c r="H374" s="657" t="str">
        <f>'Proc Cap Calculations'!A366</f>
        <v/>
      </c>
      <c r="I374" s="656">
        <v>363</v>
      </c>
      <c r="J374" s="655">
        <v>363</v>
      </c>
      <c r="K374" s="654" t="str">
        <f>'Proc Cap Calculations'!B366</f>
        <v/>
      </c>
      <c r="L374" s="652"/>
    </row>
    <row r="375" spans="3:12" x14ac:dyDescent="0.2">
      <c r="C375" s="661"/>
      <c r="D375" s="660"/>
      <c r="E375" s="659" t="str">
        <f>'Proc Cap Calculations'!AY367</f>
        <v/>
      </c>
      <c r="F375" s="656">
        <v>364</v>
      </c>
      <c r="G375" s="658">
        <v>364</v>
      </c>
      <c r="H375" s="657" t="str">
        <f>'Proc Cap Calculations'!A367</f>
        <v/>
      </c>
      <c r="I375" s="656">
        <v>364</v>
      </c>
      <c r="J375" s="655">
        <v>364</v>
      </c>
      <c r="K375" s="654" t="str">
        <f>'Proc Cap Calculations'!B367</f>
        <v/>
      </c>
      <c r="L375" s="652"/>
    </row>
    <row r="376" spans="3:12" x14ac:dyDescent="0.2">
      <c r="C376" s="661"/>
      <c r="D376" s="660"/>
      <c r="E376" s="659" t="str">
        <f>'Proc Cap Calculations'!AY368</f>
        <v/>
      </c>
      <c r="F376" s="656">
        <v>365</v>
      </c>
      <c r="G376" s="655">
        <v>365</v>
      </c>
      <c r="H376" s="657" t="str">
        <f>'Proc Cap Calculations'!A368</f>
        <v/>
      </c>
      <c r="I376" s="656">
        <v>365</v>
      </c>
      <c r="J376" s="655">
        <v>365</v>
      </c>
      <c r="K376" s="654" t="str">
        <f>'Proc Cap Calculations'!B368</f>
        <v/>
      </c>
      <c r="L376" s="652"/>
    </row>
    <row r="377" spans="3:12" x14ac:dyDescent="0.2">
      <c r="C377" s="661"/>
      <c r="D377" s="660"/>
      <c r="E377" s="659" t="str">
        <f>'Proc Cap Calculations'!AY369</f>
        <v/>
      </c>
      <c r="F377" s="656">
        <v>366</v>
      </c>
      <c r="G377" s="655">
        <v>366</v>
      </c>
      <c r="H377" s="657" t="str">
        <f>'Proc Cap Calculations'!A369</f>
        <v/>
      </c>
      <c r="I377" s="656">
        <v>366</v>
      </c>
      <c r="J377" s="655">
        <v>366</v>
      </c>
      <c r="K377" s="654" t="str">
        <f>'Proc Cap Calculations'!B369</f>
        <v/>
      </c>
      <c r="L377" s="652"/>
    </row>
    <row r="378" spans="3:12" x14ac:dyDescent="0.2">
      <c r="C378" s="661"/>
      <c r="D378" s="660"/>
      <c r="E378" s="659" t="str">
        <f>'Proc Cap Calculations'!AY370</f>
        <v/>
      </c>
      <c r="F378" s="656">
        <v>367</v>
      </c>
      <c r="G378" s="655">
        <v>367</v>
      </c>
      <c r="H378" s="657" t="str">
        <f>'Proc Cap Calculations'!A370</f>
        <v/>
      </c>
      <c r="I378" s="656">
        <v>367</v>
      </c>
      <c r="J378" s="655">
        <v>367</v>
      </c>
      <c r="K378" s="654" t="str">
        <f>'Proc Cap Calculations'!B370</f>
        <v/>
      </c>
      <c r="L378" s="652"/>
    </row>
    <row r="379" spans="3:12" x14ac:dyDescent="0.2">
      <c r="C379" s="661"/>
      <c r="D379" s="660"/>
      <c r="E379" s="659" t="str">
        <f>'Proc Cap Calculations'!AY371</f>
        <v/>
      </c>
      <c r="F379" s="656">
        <v>368</v>
      </c>
      <c r="G379" s="658">
        <v>368</v>
      </c>
      <c r="H379" s="657" t="str">
        <f>'Proc Cap Calculations'!A371</f>
        <v/>
      </c>
      <c r="I379" s="656">
        <v>368</v>
      </c>
      <c r="J379" s="655">
        <v>368</v>
      </c>
      <c r="K379" s="654" t="str">
        <f>'Proc Cap Calculations'!B371</f>
        <v/>
      </c>
      <c r="L379" s="652"/>
    </row>
    <row r="380" spans="3:12" x14ac:dyDescent="0.2">
      <c r="C380" s="661"/>
      <c r="D380" s="660"/>
      <c r="E380" s="659" t="str">
        <f>'Proc Cap Calculations'!AY372</f>
        <v/>
      </c>
      <c r="F380" s="656">
        <v>369</v>
      </c>
      <c r="G380" s="655">
        <v>369</v>
      </c>
      <c r="H380" s="657" t="str">
        <f>'Proc Cap Calculations'!A372</f>
        <v/>
      </c>
      <c r="I380" s="656">
        <v>369</v>
      </c>
      <c r="J380" s="655">
        <v>369</v>
      </c>
      <c r="K380" s="654" t="str">
        <f>'Proc Cap Calculations'!B372</f>
        <v/>
      </c>
      <c r="L380" s="652"/>
    </row>
    <row r="381" spans="3:12" x14ac:dyDescent="0.2">
      <c r="C381" s="661"/>
      <c r="D381" s="660"/>
      <c r="E381" s="659" t="str">
        <f>'Proc Cap Calculations'!AY373</f>
        <v/>
      </c>
      <c r="F381" s="656">
        <v>370</v>
      </c>
      <c r="G381" s="655">
        <v>370</v>
      </c>
      <c r="H381" s="657" t="str">
        <f>'Proc Cap Calculations'!A373</f>
        <v/>
      </c>
      <c r="I381" s="656">
        <v>370</v>
      </c>
      <c r="J381" s="655">
        <v>370</v>
      </c>
      <c r="K381" s="654" t="str">
        <f>'Proc Cap Calculations'!B373</f>
        <v/>
      </c>
      <c r="L381" s="652"/>
    </row>
    <row r="382" spans="3:12" x14ac:dyDescent="0.2">
      <c r="C382" s="661"/>
      <c r="D382" s="660"/>
      <c r="E382" s="659" t="str">
        <f>'Proc Cap Calculations'!AY374</f>
        <v/>
      </c>
      <c r="F382" s="656">
        <v>371</v>
      </c>
      <c r="G382" s="655">
        <v>371</v>
      </c>
      <c r="H382" s="657" t="str">
        <f>'Proc Cap Calculations'!A374</f>
        <v/>
      </c>
      <c r="I382" s="656">
        <v>371</v>
      </c>
      <c r="J382" s="655">
        <v>371</v>
      </c>
      <c r="K382" s="654" t="str">
        <f>'Proc Cap Calculations'!B374</f>
        <v/>
      </c>
      <c r="L382" s="652"/>
    </row>
    <row r="383" spans="3:12" x14ac:dyDescent="0.2">
      <c r="C383" s="661"/>
      <c r="D383" s="660"/>
      <c r="E383" s="659" t="str">
        <f>'Proc Cap Calculations'!AY375</f>
        <v/>
      </c>
      <c r="F383" s="656">
        <v>372</v>
      </c>
      <c r="G383" s="658">
        <v>372</v>
      </c>
      <c r="H383" s="657" t="str">
        <f>'Proc Cap Calculations'!A375</f>
        <v/>
      </c>
      <c r="I383" s="656">
        <v>372</v>
      </c>
      <c r="J383" s="655">
        <v>372</v>
      </c>
      <c r="K383" s="654" t="str">
        <f>'Proc Cap Calculations'!B375</f>
        <v/>
      </c>
      <c r="L383" s="652"/>
    </row>
    <row r="384" spans="3:12" x14ac:dyDescent="0.2">
      <c r="C384" s="661"/>
      <c r="D384" s="660"/>
      <c r="E384" s="659" t="str">
        <f>'Proc Cap Calculations'!AY376</f>
        <v/>
      </c>
      <c r="F384" s="656">
        <v>373</v>
      </c>
      <c r="G384" s="655">
        <v>373</v>
      </c>
      <c r="H384" s="657" t="str">
        <f>'Proc Cap Calculations'!A376</f>
        <v/>
      </c>
      <c r="I384" s="656">
        <v>373</v>
      </c>
      <c r="J384" s="655">
        <v>373</v>
      </c>
      <c r="K384" s="654" t="str">
        <f>'Proc Cap Calculations'!B376</f>
        <v/>
      </c>
      <c r="L384" s="652"/>
    </row>
    <row r="385" spans="3:12" x14ac:dyDescent="0.2">
      <c r="C385" s="661"/>
      <c r="D385" s="660"/>
      <c r="E385" s="659" t="str">
        <f>'Proc Cap Calculations'!AY377</f>
        <v/>
      </c>
      <c r="F385" s="656">
        <v>374</v>
      </c>
      <c r="G385" s="655">
        <v>374</v>
      </c>
      <c r="H385" s="657" t="str">
        <f>'Proc Cap Calculations'!A377</f>
        <v/>
      </c>
      <c r="I385" s="656">
        <v>374</v>
      </c>
      <c r="J385" s="655">
        <v>374</v>
      </c>
      <c r="K385" s="654" t="str">
        <f>'Proc Cap Calculations'!B377</f>
        <v/>
      </c>
      <c r="L385" s="652"/>
    </row>
    <row r="386" spans="3:12" x14ac:dyDescent="0.2">
      <c r="C386" s="661"/>
      <c r="D386" s="660"/>
      <c r="E386" s="659" t="str">
        <f>'Proc Cap Calculations'!AY378</f>
        <v/>
      </c>
      <c r="F386" s="656">
        <v>375</v>
      </c>
      <c r="G386" s="655">
        <v>375</v>
      </c>
      <c r="H386" s="657" t="str">
        <f>'Proc Cap Calculations'!A378</f>
        <v/>
      </c>
      <c r="I386" s="656">
        <v>375</v>
      </c>
      <c r="J386" s="655">
        <v>375</v>
      </c>
      <c r="K386" s="654" t="str">
        <f>'Proc Cap Calculations'!B378</f>
        <v/>
      </c>
      <c r="L386" s="652"/>
    </row>
    <row r="387" spans="3:12" x14ac:dyDescent="0.2">
      <c r="C387" s="661"/>
      <c r="D387" s="660"/>
      <c r="E387" s="659" t="str">
        <f>'Proc Cap Calculations'!AY379</f>
        <v/>
      </c>
      <c r="F387" s="656">
        <v>376</v>
      </c>
      <c r="G387" s="658">
        <v>376</v>
      </c>
      <c r="H387" s="657" t="str">
        <f>'Proc Cap Calculations'!A379</f>
        <v/>
      </c>
      <c r="I387" s="656">
        <v>376</v>
      </c>
      <c r="J387" s="655">
        <v>376</v>
      </c>
      <c r="K387" s="654" t="str">
        <f>'Proc Cap Calculations'!B379</f>
        <v/>
      </c>
      <c r="L387" s="652"/>
    </row>
    <row r="388" spans="3:12" x14ac:dyDescent="0.2">
      <c r="C388" s="661"/>
      <c r="D388" s="660"/>
      <c r="E388" s="659" t="str">
        <f>'Proc Cap Calculations'!AY380</f>
        <v/>
      </c>
      <c r="F388" s="656">
        <v>377</v>
      </c>
      <c r="G388" s="655">
        <v>377</v>
      </c>
      <c r="H388" s="657" t="str">
        <f>'Proc Cap Calculations'!A380</f>
        <v/>
      </c>
      <c r="I388" s="656">
        <v>377</v>
      </c>
      <c r="J388" s="655">
        <v>377</v>
      </c>
      <c r="K388" s="654" t="str">
        <f>'Proc Cap Calculations'!B380</f>
        <v/>
      </c>
      <c r="L388" s="652"/>
    </row>
    <row r="389" spans="3:12" x14ac:dyDescent="0.2">
      <c r="C389" s="661"/>
      <c r="D389" s="660"/>
      <c r="E389" s="659" t="str">
        <f>'Proc Cap Calculations'!AY381</f>
        <v/>
      </c>
      <c r="F389" s="656">
        <v>378</v>
      </c>
      <c r="G389" s="655">
        <v>378</v>
      </c>
      <c r="H389" s="657" t="str">
        <f>'Proc Cap Calculations'!A381</f>
        <v/>
      </c>
      <c r="I389" s="656">
        <v>378</v>
      </c>
      <c r="J389" s="655">
        <v>378</v>
      </c>
      <c r="K389" s="654" t="str">
        <f>'Proc Cap Calculations'!B381</f>
        <v/>
      </c>
      <c r="L389" s="652"/>
    </row>
    <row r="390" spans="3:12" x14ac:dyDescent="0.2">
      <c r="C390" s="661"/>
      <c r="D390" s="660"/>
      <c r="E390" s="659" t="str">
        <f>'Proc Cap Calculations'!AY382</f>
        <v/>
      </c>
      <c r="F390" s="656">
        <v>379</v>
      </c>
      <c r="G390" s="655">
        <v>379</v>
      </c>
      <c r="H390" s="657" t="str">
        <f>'Proc Cap Calculations'!A382</f>
        <v/>
      </c>
      <c r="I390" s="656">
        <v>379</v>
      </c>
      <c r="J390" s="655">
        <v>379</v>
      </c>
      <c r="K390" s="654" t="str">
        <f>'Proc Cap Calculations'!B382</f>
        <v/>
      </c>
      <c r="L390" s="652"/>
    </row>
    <row r="391" spans="3:12" x14ac:dyDescent="0.2">
      <c r="C391" s="661"/>
      <c r="D391" s="660"/>
      <c r="E391" s="659" t="str">
        <f>'Proc Cap Calculations'!AY383</f>
        <v/>
      </c>
      <c r="F391" s="656">
        <v>380</v>
      </c>
      <c r="G391" s="658">
        <v>380</v>
      </c>
      <c r="H391" s="657" t="str">
        <f>'Proc Cap Calculations'!A383</f>
        <v/>
      </c>
      <c r="I391" s="656">
        <v>380</v>
      </c>
      <c r="J391" s="655">
        <v>380</v>
      </c>
      <c r="K391" s="654" t="str">
        <f>'Proc Cap Calculations'!B383</f>
        <v/>
      </c>
      <c r="L391" s="652"/>
    </row>
    <row r="392" spans="3:12" x14ac:dyDescent="0.2">
      <c r="C392" s="661"/>
      <c r="D392" s="660"/>
      <c r="E392" s="659" t="str">
        <f>'Proc Cap Calculations'!AY384</f>
        <v/>
      </c>
      <c r="F392" s="656">
        <v>381</v>
      </c>
      <c r="G392" s="655">
        <v>381</v>
      </c>
      <c r="H392" s="657" t="str">
        <f>'Proc Cap Calculations'!A384</f>
        <v/>
      </c>
      <c r="I392" s="656">
        <v>381</v>
      </c>
      <c r="J392" s="655">
        <v>381</v>
      </c>
      <c r="K392" s="654" t="str">
        <f>'Proc Cap Calculations'!B384</f>
        <v/>
      </c>
      <c r="L392" s="652"/>
    </row>
    <row r="393" spans="3:12" x14ac:dyDescent="0.2">
      <c r="C393" s="661"/>
      <c r="D393" s="660"/>
      <c r="E393" s="659" t="str">
        <f>'Proc Cap Calculations'!AY385</f>
        <v/>
      </c>
      <c r="F393" s="656">
        <v>382</v>
      </c>
      <c r="G393" s="655">
        <v>382</v>
      </c>
      <c r="H393" s="657" t="str">
        <f>'Proc Cap Calculations'!A385</f>
        <v/>
      </c>
      <c r="I393" s="656">
        <v>382</v>
      </c>
      <c r="J393" s="655">
        <v>382</v>
      </c>
      <c r="K393" s="654" t="str">
        <f>'Proc Cap Calculations'!B385</f>
        <v/>
      </c>
      <c r="L393" s="652"/>
    </row>
    <row r="394" spans="3:12" x14ac:dyDescent="0.2">
      <c r="C394" s="661"/>
      <c r="D394" s="660"/>
      <c r="E394" s="659" t="str">
        <f>'Proc Cap Calculations'!AY386</f>
        <v/>
      </c>
      <c r="F394" s="656">
        <v>383</v>
      </c>
      <c r="G394" s="655">
        <v>383</v>
      </c>
      <c r="H394" s="657" t="str">
        <f>'Proc Cap Calculations'!A386</f>
        <v/>
      </c>
      <c r="I394" s="656">
        <v>383</v>
      </c>
      <c r="J394" s="655">
        <v>383</v>
      </c>
      <c r="K394" s="654" t="str">
        <f>'Proc Cap Calculations'!B386</f>
        <v/>
      </c>
      <c r="L394" s="652"/>
    </row>
    <row r="395" spans="3:12" x14ac:dyDescent="0.2">
      <c r="C395" s="661"/>
      <c r="D395" s="660"/>
      <c r="E395" s="659" t="str">
        <f>'Proc Cap Calculations'!AY387</f>
        <v/>
      </c>
      <c r="F395" s="656">
        <v>384</v>
      </c>
      <c r="G395" s="658">
        <v>384</v>
      </c>
      <c r="H395" s="657" t="str">
        <f>'Proc Cap Calculations'!A387</f>
        <v/>
      </c>
      <c r="I395" s="656">
        <v>384</v>
      </c>
      <c r="J395" s="655">
        <v>384</v>
      </c>
      <c r="K395" s="654" t="str">
        <f>'Proc Cap Calculations'!B387</f>
        <v/>
      </c>
      <c r="L395" s="652"/>
    </row>
    <row r="396" spans="3:12" x14ac:dyDescent="0.2">
      <c r="C396" s="661"/>
      <c r="D396" s="660"/>
      <c r="E396" s="659" t="str">
        <f>'Proc Cap Calculations'!AY388</f>
        <v/>
      </c>
      <c r="F396" s="656">
        <v>385</v>
      </c>
      <c r="G396" s="655">
        <v>385</v>
      </c>
      <c r="H396" s="657" t="str">
        <f>'Proc Cap Calculations'!A388</f>
        <v/>
      </c>
      <c r="I396" s="656">
        <v>385</v>
      </c>
      <c r="J396" s="655">
        <v>385</v>
      </c>
      <c r="K396" s="654" t="str">
        <f>'Proc Cap Calculations'!B388</f>
        <v/>
      </c>
      <c r="L396" s="652"/>
    </row>
    <row r="397" spans="3:12" x14ac:dyDescent="0.2">
      <c r="C397" s="661"/>
      <c r="D397" s="660"/>
      <c r="E397" s="659" t="str">
        <f>'Proc Cap Calculations'!AY389</f>
        <v/>
      </c>
      <c r="F397" s="656">
        <v>386</v>
      </c>
      <c r="G397" s="655">
        <v>386</v>
      </c>
      <c r="H397" s="657" t="str">
        <f>'Proc Cap Calculations'!A389</f>
        <v/>
      </c>
      <c r="I397" s="656">
        <v>386</v>
      </c>
      <c r="J397" s="655">
        <v>386</v>
      </c>
      <c r="K397" s="654" t="str">
        <f>'Proc Cap Calculations'!B389</f>
        <v/>
      </c>
      <c r="L397" s="652"/>
    </row>
    <row r="398" spans="3:12" x14ac:dyDescent="0.2">
      <c r="C398" s="661"/>
      <c r="D398" s="660"/>
      <c r="E398" s="659" t="str">
        <f>'Proc Cap Calculations'!AY390</f>
        <v/>
      </c>
      <c r="F398" s="656">
        <v>387</v>
      </c>
      <c r="G398" s="655">
        <v>387</v>
      </c>
      <c r="H398" s="657" t="str">
        <f>'Proc Cap Calculations'!A390</f>
        <v/>
      </c>
      <c r="I398" s="656">
        <v>387</v>
      </c>
      <c r="J398" s="655">
        <v>387</v>
      </c>
      <c r="K398" s="654" t="str">
        <f>'Proc Cap Calculations'!B390</f>
        <v/>
      </c>
      <c r="L398" s="652"/>
    </row>
    <row r="399" spans="3:12" x14ac:dyDescent="0.2">
      <c r="C399" s="661"/>
      <c r="D399" s="660"/>
      <c r="E399" s="659" t="str">
        <f>'Proc Cap Calculations'!AY391</f>
        <v/>
      </c>
      <c r="F399" s="656">
        <v>388</v>
      </c>
      <c r="G399" s="658">
        <v>388</v>
      </c>
      <c r="H399" s="657" t="str">
        <f>'Proc Cap Calculations'!A391</f>
        <v/>
      </c>
      <c r="I399" s="656">
        <v>388</v>
      </c>
      <c r="J399" s="655">
        <v>388</v>
      </c>
      <c r="K399" s="654" t="str">
        <f>'Proc Cap Calculations'!B391</f>
        <v/>
      </c>
      <c r="L399" s="652"/>
    </row>
    <row r="400" spans="3:12" x14ac:dyDescent="0.2">
      <c r="C400" s="661"/>
      <c r="D400" s="660"/>
      <c r="E400" s="659" t="str">
        <f>'Proc Cap Calculations'!AY392</f>
        <v/>
      </c>
      <c r="F400" s="656">
        <v>389</v>
      </c>
      <c r="G400" s="655">
        <v>389</v>
      </c>
      <c r="H400" s="657" t="str">
        <f>'Proc Cap Calculations'!A392</f>
        <v/>
      </c>
      <c r="I400" s="656">
        <v>389</v>
      </c>
      <c r="J400" s="655">
        <v>389</v>
      </c>
      <c r="K400" s="654" t="str">
        <f>'Proc Cap Calculations'!B392</f>
        <v/>
      </c>
      <c r="L400" s="652"/>
    </row>
    <row r="401" spans="3:12" x14ac:dyDescent="0.2">
      <c r="C401" s="661"/>
      <c r="D401" s="660"/>
      <c r="E401" s="659" t="str">
        <f>'Proc Cap Calculations'!AY393</f>
        <v/>
      </c>
      <c r="F401" s="656">
        <v>390</v>
      </c>
      <c r="G401" s="655">
        <v>390</v>
      </c>
      <c r="H401" s="657" t="str">
        <f>'Proc Cap Calculations'!A393</f>
        <v/>
      </c>
      <c r="I401" s="656">
        <v>390</v>
      </c>
      <c r="J401" s="655">
        <v>390</v>
      </c>
      <c r="K401" s="654" t="str">
        <f>'Proc Cap Calculations'!B393</f>
        <v/>
      </c>
      <c r="L401" s="652"/>
    </row>
    <row r="402" spans="3:12" x14ac:dyDescent="0.2">
      <c r="C402" s="661"/>
      <c r="D402" s="660"/>
      <c r="E402" s="659" t="str">
        <f>'Proc Cap Calculations'!AY394</f>
        <v/>
      </c>
      <c r="F402" s="656">
        <v>391</v>
      </c>
      <c r="G402" s="655">
        <v>391</v>
      </c>
      <c r="H402" s="657" t="str">
        <f>'Proc Cap Calculations'!A394</f>
        <v/>
      </c>
      <c r="I402" s="656">
        <v>391</v>
      </c>
      <c r="J402" s="655">
        <v>391</v>
      </c>
      <c r="K402" s="654" t="str">
        <f>'Proc Cap Calculations'!B394</f>
        <v/>
      </c>
      <c r="L402" s="652"/>
    </row>
    <row r="403" spans="3:12" x14ac:dyDescent="0.2">
      <c r="C403" s="661"/>
      <c r="D403" s="660"/>
      <c r="E403" s="659" t="str">
        <f>'Proc Cap Calculations'!AY395</f>
        <v/>
      </c>
      <c r="F403" s="656">
        <v>392</v>
      </c>
      <c r="G403" s="658">
        <v>392</v>
      </c>
      <c r="H403" s="657" t="str">
        <f>'Proc Cap Calculations'!A395</f>
        <v/>
      </c>
      <c r="I403" s="656">
        <v>392</v>
      </c>
      <c r="J403" s="655">
        <v>392</v>
      </c>
      <c r="K403" s="654" t="str">
        <f>'Proc Cap Calculations'!B395</f>
        <v/>
      </c>
      <c r="L403" s="652"/>
    </row>
    <row r="404" spans="3:12" x14ac:dyDescent="0.2">
      <c r="C404" s="661"/>
      <c r="D404" s="660"/>
      <c r="E404" s="659" t="str">
        <f>'Proc Cap Calculations'!AY396</f>
        <v/>
      </c>
      <c r="F404" s="656">
        <v>393</v>
      </c>
      <c r="G404" s="655">
        <v>393</v>
      </c>
      <c r="H404" s="657" t="str">
        <f>'Proc Cap Calculations'!A396</f>
        <v/>
      </c>
      <c r="I404" s="656">
        <v>393</v>
      </c>
      <c r="J404" s="655">
        <v>393</v>
      </c>
      <c r="K404" s="654" t="str">
        <f>'Proc Cap Calculations'!B396</f>
        <v/>
      </c>
      <c r="L404" s="652"/>
    </row>
    <row r="405" spans="3:12" x14ac:dyDescent="0.2">
      <c r="C405" s="661"/>
      <c r="D405" s="660"/>
      <c r="E405" s="659" t="str">
        <f>'Proc Cap Calculations'!AY397</f>
        <v/>
      </c>
      <c r="F405" s="656">
        <v>394</v>
      </c>
      <c r="G405" s="655">
        <v>394</v>
      </c>
      <c r="H405" s="657" t="str">
        <f>'Proc Cap Calculations'!A397</f>
        <v/>
      </c>
      <c r="I405" s="656">
        <v>394</v>
      </c>
      <c r="J405" s="655">
        <v>394</v>
      </c>
      <c r="K405" s="654" t="str">
        <f>'Proc Cap Calculations'!B397</f>
        <v/>
      </c>
      <c r="L405" s="652"/>
    </row>
    <row r="406" spans="3:12" x14ac:dyDescent="0.2">
      <c r="C406" s="661"/>
      <c r="D406" s="660"/>
      <c r="E406" s="659" t="str">
        <f>'Proc Cap Calculations'!AY398</f>
        <v/>
      </c>
      <c r="F406" s="656">
        <v>395</v>
      </c>
      <c r="G406" s="655">
        <v>395</v>
      </c>
      <c r="H406" s="657" t="str">
        <f>'Proc Cap Calculations'!A398</f>
        <v/>
      </c>
      <c r="I406" s="656">
        <v>395</v>
      </c>
      <c r="J406" s="655">
        <v>395</v>
      </c>
      <c r="K406" s="654" t="str">
        <f>'Proc Cap Calculations'!B398</f>
        <v/>
      </c>
      <c r="L406" s="652"/>
    </row>
    <row r="407" spans="3:12" x14ac:dyDescent="0.2">
      <c r="C407" s="661"/>
      <c r="D407" s="660"/>
      <c r="E407" s="659" t="str">
        <f>'Proc Cap Calculations'!AY399</f>
        <v/>
      </c>
      <c r="F407" s="656">
        <v>396</v>
      </c>
      <c r="G407" s="658">
        <v>396</v>
      </c>
      <c r="H407" s="657" t="str">
        <f>'Proc Cap Calculations'!A399</f>
        <v/>
      </c>
      <c r="I407" s="656">
        <v>396</v>
      </c>
      <c r="J407" s="655">
        <v>396</v>
      </c>
      <c r="K407" s="654" t="str">
        <f>'Proc Cap Calculations'!B399</f>
        <v/>
      </c>
      <c r="L407" s="652"/>
    </row>
    <row r="408" spans="3:12" x14ac:dyDescent="0.2">
      <c r="C408" s="661"/>
      <c r="D408" s="660"/>
      <c r="E408" s="659" t="str">
        <f>'Proc Cap Calculations'!AY400</f>
        <v/>
      </c>
      <c r="F408" s="656">
        <v>397</v>
      </c>
      <c r="G408" s="655">
        <v>397</v>
      </c>
      <c r="H408" s="657" t="str">
        <f>'Proc Cap Calculations'!A400</f>
        <v/>
      </c>
      <c r="I408" s="656">
        <v>397</v>
      </c>
      <c r="J408" s="655">
        <v>397</v>
      </c>
      <c r="K408" s="654" t="str">
        <f>'Proc Cap Calculations'!B400</f>
        <v/>
      </c>
      <c r="L408" s="652"/>
    </row>
    <row r="409" spans="3:12" x14ac:dyDescent="0.2">
      <c r="C409" s="661"/>
      <c r="D409" s="660"/>
      <c r="E409" s="659" t="str">
        <f>'Proc Cap Calculations'!AY401</f>
        <v/>
      </c>
      <c r="F409" s="656">
        <v>398</v>
      </c>
      <c r="G409" s="655">
        <v>398</v>
      </c>
      <c r="H409" s="657" t="str">
        <f>'Proc Cap Calculations'!A401</f>
        <v/>
      </c>
      <c r="I409" s="656">
        <v>398</v>
      </c>
      <c r="J409" s="655">
        <v>398</v>
      </c>
      <c r="K409" s="654" t="str">
        <f>'Proc Cap Calculations'!B401</f>
        <v/>
      </c>
      <c r="L409" s="652"/>
    </row>
    <row r="410" spans="3:12" x14ac:dyDescent="0.2">
      <c r="C410" s="661"/>
      <c r="D410" s="660"/>
      <c r="E410" s="659" t="str">
        <f>'Proc Cap Calculations'!AY402</f>
        <v/>
      </c>
      <c r="F410" s="656">
        <v>399</v>
      </c>
      <c r="G410" s="655">
        <v>399</v>
      </c>
      <c r="H410" s="657" t="str">
        <f>'Proc Cap Calculations'!A402</f>
        <v/>
      </c>
      <c r="I410" s="656">
        <v>399</v>
      </c>
      <c r="J410" s="655">
        <v>399</v>
      </c>
      <c r="K410" s="654" t="str">
        <f>'Proc Cap Calculations'!B402</f>
        <v/>
      </c>
      <c r="L410" s="652"/>
    </row>
    <row r="411" spans="3:12" x14ac:dyDescent="0.2">
      <c r="C411" s="661"/>
      <c r="D411" s="660"/>
      <c r="E411" s="659" t="str">
        <f>'Proc Cap Calculations'!AY403</f>
        <v/>
      </c>
      <c r="F411" s="656">
        <v>400</v>
      </c>
      <c r="G411" s="658">
        <v>400</v>
      </c>
      <c r="H411" s="657" t="str">
        <f>'Proc Cap Calculations'!A403</f>
        <v/>
      </c>
      <c r="I411" s="656">
        <v>400</v>
      </c>
      <c r="J411" s="655">
        <v>400</v>
      </c>
      <c r="K411" s="654" t="str">
        <f>'Proc Cap Calculations'!B403</f>
        <v/>
      </c>
      <c r="L411" s="652"/>
    </row>
    <row r="412" spans="3:12" x14ac:dyDescent="0.2">
      <c r="C412" s="661"/>
      <c r="D412" s="660"/>
      <c r="E412" s="659" t="str">
        <f>'Proc Cap Calculations'!AY404</f>
        <v/>
      </c>
      <c r="F412" s="656">
        <v>401</v>
      </c>
      <c r="G412" s="655">
        <v>401</v>
      </c>
      <c r="H412" s="657" t="str">
        <f>'Proc Cap Calculations'!A404</f>
        <v/>
      </c>
      <c r="I412" s="656">
        <v>401</v>
      </c>
      <c r="J412" s="655">
        <v>401</v>
      </c>
      <c r="K412" s="654" t="str">
        <f>'Proc Cap Calculations'!B404</f>
        <v/>
      </c>
      <c r="L412" s="652"/>
    </row>
    <row r="413" spans="3:12" x14ac:dyDescent="0.2">
      <c r="C413" s="661"/>
      <c r="D413" s="660"/>
      <c r="E413" s="659" t="str">
        <f>'Proc Cap Calculations'!AY405</f>
        <v/>
      </c>
      <c r="F413" s="656">
        <v>402</v>
      </c>
      <c r="G413" s="655">
        <v>402</v>
      </c>
      <c r="H413" s="657" t="str">
        <f>'Proc Cap Calculations'!A405</f>
        <v/>
      </c>
      <c r="I413" s="656">
        <v>402</v>
      </c>
      <c r="J413" s="655">
        <v>402</v>
      </c>
      <c r="K413" s="654" t="str">
        <f>'Proc Cap Calculations'!B405</f>
        <v/>
      </c>
      <c r="L413" s="652"/>
    </row>
    <row r="414" spans="3:12" x14ac:dyDescent="0.2">
      <c r="C414" s="661"/>
      <c r="D414" s="660"/>
      <c r="E414" s="659" t="str">
        <f>'Proc Cap Calculations'!AY406</f>
        <v/>
      </c>
      <c r="F414" s="656">
        <v>403</v>
      </c>
      <c r="G414" s="655">
        <v>403</v>
      </c>
      <c r="H414" s="657" t="str">
        <f>'Proc Cap Calculations'!A406</f>
        <v/>
      </c>
      <c r="I414" s="656">
        <v>403</v>
      </c>
      <c r="J414" s="655">
        <v>403</v>
      </c>
      <c r="K414" s="654" t="str">
        <f>'Proc Cap Calculations'!B406</f>
        <v/>
      </c>
      <c r="L414" s="652"/>
    </row>
    <row r="415" spans="3:12" x14ac:dyDescent="0.2">
      <c r="C415" s="661"/>
      <c r="D415" s="660"/>
      <c r="E415" s="659" t="str">
        <f>'Proc Cap Calculations'!AY407</f>
        <v/>
      </c>
      <c r="F415" s="656">
        <v>404</v>
      </c>
      <c r="G415" s="658">
        <v>404</v>
      </c>
      <c r="H415" s="657" t="str">
        <f>'Proc Cap Calculations'!A407</f>
        <v/>
      </c>
      <c r="I415" s="656">
        <v>404</v>
      </c>
      <c r="J415" s="655">
        <v>404</v>
      </c>
      <c r="K415" s="654" t="str">
        <f>'Proc Cap Calculations'!B407</f>
        <v/>
      </c>
      <c r="L415" s="652"/>
    </row>
    <row r="416" spans="3:12" x14ac:dyDescent="0.2">
      <c r="C416" s="661"/>
      <c r="D416" s="660"/>
      <c r="E416" s="659" t="str">
        <f>'Proc Cap Calculations'!AY408</f>
        <v/>
      </c>
      <c r="F416" s="656">
        <v>405</v>
      </c>
      <c r="G416" s="655">
        <v>405</v>
      </c>
      <c r="H416" s="657" t="str">
        <f>'Proc Cap Calculations'!A408</f>
        <v/>
      </c>
      <c r="I416" s="656">
        <v>405</v>
      </c>
      <c r="J416" s="655">
        <v>405</v>
      </c>
      <c r="K416" s="654" t="str">
        <f>'Proc Cap Calculations'!B408</f>
        <v/>
      </c>
      <c r="L416" s="652"/>
    </row>
    <row r="417" spans="3:12" x14ac:dyDescent="0.2">
      <c r="C417" s="661"/>
      <c r="D417" s="660"/>
      <c r="E417" s="659" t="str">
        <f>'Proc Cap Calculations'!AY409</f>
        <v/>
      </c>
      <c r="F417" s="656">
        <v>406</v>
      </c>
      <c r="G417" s="655">
        <v>406</v>
      </c>
      <c r="H417" s="657" t="str">
        <f>'Proc Cap Calculations'!A409</f>
        <v/>
      </c>
      <c r="I417" s="656">
        <v>406</v>
      </c>
      <c r="J417" s="655">
        <v>406</v>
      </c>
      <c r="K417" s="654" t="str">
        <f>'Proc Cap Calculations'!B409</f>
        <v/>
      </c>
      <c r="L417" s="652"/>
    </row>
    <row r="418" spans="3:12" x14ac:dyDescent="0.2">
      <c r="C418" s="661"/>
      <c r="D418" s="660"/>
      <c r="E418" s="659" t="str">
        <f>'Proc Cap Calculations'!AY410</f>
        <v/>
      </c>
      <c r="F418" s="656">
        <v>407</v>
      </c>
      <c r="G418" s="655">
        <v>407</v>
      </c>
      <c r="H418" s="657" t="str">
        <f>'Proc Cap Calculations'!A410</f>
        <v/>
      </c>
      <c r="I418" s="656">
        <v>407</v>
      </c>
      <c r="J418" s="655">
        <v>407</v>
      </c>
      <c r="K418" s="654" t="str">
        <f>'Proc Cap Calculations'!B410</f>
        <v/>
      </c>
      <c r="L418" s="652"/>
    </row>
    <row r="419" spans="3:12" x14ac:dyDescent="0.2">
      <c r="C419" s="661"/>
      <c r="D419" s="660"/>
      <c r="E419" s="659" t="str">
        <f>'Proc Cap Calculations'!AY411</f>
        <v/>
      </c>
      <c r="F419" s="656">
        <v>408</v>
      </c>
      <c r="G419" s="658">
        <v>408</v>
      </c>
      <c r="H419" s="657" t="str">
        <f>'Proc Cap Calculations'!A411</f>
        <v/>
      </c>
      <c r="I419" s="656">
        <v>408</v>
      </c>
      <c r="J419" s="655">
        <v>408</v>
      </c>
      <c r="K419" s="654" t="str">
        <f>'Proc Cap Calculations'!B411</f>
        <v/>
      </c>
      <c r="L419" s="652"/>
    </row>
    <row r="420" spans="3:12" x14ac:dyDescent="0.2">
      <c r="C420" s="661"/>
      <c r="D420" s="660"/>
      <c r="E420" s="659" t="str">
        <f>'Proc Cap Calculations'!AY412</f>
        <v/>
      </c>
      <c r="F420" s="656">
        <v>409</v>
      </c>
      <c r="G420" s="655">
        <v>409</v>
      </c>
      <c r="H420" s="657" t="str">
        <f>'Proc Cap Calculations'!A412</f>
        <v/>
      </c>
      <c r="I420" s="656">
        <v>409</v>
      </c>
      <c r="J420" s="655">
        <v>409</v>
      </c>
      <c r="K420" s="654" t="str">
        <f>'Proc Cap Calculations'!B412</f>
        <v/>
      </c>
      <c r="L420" s="652"/>
    </row>
    <row r="421" spans="3:12" x14ac:dyDescent="0.2">
      <c r="C421" s="661"/>
      <c r="D421" s="660"/>
      <c r="E421" s="659" t="str">
        <f>'Proc Cap Calculations'!AY413</f>
        <v/>
      </c>
      <c r="F421" s="656">
        <v>410</v>
      </c>
      <c r="G421" s="655">
        <v>410</v>
      </c>
      <c r="H421" s="657" t="str">
        <f>'Proc Cap Calculations'!A413</f>
        <v/>
      </c>
      <c r="I421" s="656">
        <v>410</v>
      </c>
      <c r="J421" s="655">
        <v>410</v>
      </c>
      <c r="K421" s="654" t="str">
        <f>'Proc Cap Calculations'!B413</f>
        <v/>
      </c>
      <c r="L421" s="652"/>
    </row>
    <row r="422" spans="3:12" x14ac:dyDescent="0.2">
      <c r="C422" s="661"/>
      <c r="D422" s="660"/>
      <c r="E422" s="659" t="str">
        <f>'Proc Cap Calculations'!AY414</f>
        <v/>
      </c>
      <c r="F422" s="656">
        <v>411</v>
      </c>
      <c r="G422" s="655">
        <v>411</v>
      </c>
      <c r="H422" s="657" t="str">
        <f>'Proc Cap Calculations'!A414</f>
        <v/>
      </c>
      <c r="I422" s="656">
        <v>411</v>
      </c>
      <c r="J422" s="655">
        <v>411</v>
      </c>
      <c r="K422" s="654" t="str">
        <f>'Proc Cap Calculations'!B414</f>
        <v/>
      </c>
      <c r="L422" s="652"/>
    </row>
    <row r="423" spans="3:12" x14ac:dyDescent="0.2">
      <c r="C423" s="661"/>
      <c r="D423" s="660"/>
      <c r="E423" s="659" t="str">
        <f>'Proc Cap Calculations'!AY415</f>
        <v/>
      </c>
      <c r="F423" s="656">
        <v>412</v>
      </c>
      <c r="G423" s="658">
        <v>412</v>
      </c>
      <c r="H423" s="657" t="str">
        <f>'Proc Cap Calculations'!A415</f>
        <v/>
      </c>
      <c r="I423" s="656">
        <v>412</v>
      </c>
      <c r="J423" s="655">
        <v>412</v>
      </c>
      <c r="K423" s="654" t="str">
        <f>'Proc Cap Calculations'!B415</f>
        <v/>
      </c>
      <c r="L423" s="652"/>
    </row>
    <row r="424" spans="3:12" x14ac:dyDescent="0.2">
      <c r="C424" s="661"/>
      <c r="D424" s="660"/>
      <c r="E424" s="659" t="str">
        <f>'Proc Cap Calculations'!AY416</f>
        <v/>
      </c>
      <c r="F424" s="656">
        <v>413</v>
      </c>
      <c r="G424" s="655">
        <v>413</v>
      </c>
      <c r="H424" s="657" t="str">
        <f>'Proc Cap Calculations'!A416</f>
        <v/>
      </c>
      <c r="I424" s="656">
        <v>413</v>
      </c>
      <c r="J424" s="655">
        <v>413</v>
      </c>
      <c r="K424" s="654" t="str">
        <f>'Proc Cap Calculations'!B416</f>
        <v/>
      </c>
      <c r="L424" s="652"/>
    </row>
    <row r="425" spans="3:12" x14ac:dyDescent="0.2">
      <c r="C425" s="661"/>
      <c r="D425" s="660"/>
      <c r="E425" s="659" t="str">
        <f>'Proc Cap Calculations'!AY417</f>
        <v/>
      </c>
      <c r="F425" s="656">
        <v>414</v>
      </c>
      <c r="G425" s="655">
        <v>414</v>
      </c>
      <c r="H425" s="657" t="str">
        <f>'Proc Cap Calculations'!A417</f>
        <v/>
      </c>
      <c r="I425" s="656">
        <v>414</v>
      </c>
      <c r="J425" s="655">
        <v>414</v>
      </c>
      <c r="K425" s="654" t="str">
        <f>'Proc Cap Calculations'!B417</f>
        <v/>
      </c>
      <c r="L425" s="652"/>
    </row>
    <row r="426" spans="3:12" x14ac:dyDescent="0.2">
      <c r="C426" s="661"/>
      <c r="D426" s="660"/>
      <c r="E426" s="659" t="str">
        <f>'Proc Cap Calculations'!AY418</f>
        <v/>
      </c>
      <c r="F426" s="656">
        <v>415</v>
      </c>
      <c r="G426" s="655">
        <v>415</v>
      </c>
      <c r="H426" s="657" t="str">
        <f>'Proc Cap Calculations'!A418</f>
        <v/>
      </c>
      <c r="I426" s="656">
        <v>415</v>
      </c>
      <c r="J426" s="655">
        <v>415</v>
      </c>
      <c r="K426" s="654" t="str">
        <f>'Proc Cap Calculations'!B418</f>
        <v/>
      </c>
      <c r="L426" s="652"/>
    </row>
    <row r="427" spans="3:12" x14ac:dyDescent="0.2">
      <c r="C427" s="661"/>
      <c r="D427" s="660"/>
      <c r="E427" s="659" t="str">
        <f>'Proc Cap Calculations'!AY419</f>
        <v/>
      </c>
      <c r="F427" s="656">
        <v>416</v>
      </c>
      <c r="G427" s="658">
        <v>416</v>
      </c>
      <c r="H427" s="657" t="str">
        <f>'Proc Cap Calculations'!A419</f>
        <v/>
      </c>
      <c r="I427" s="656">
        <v>416</v>
      </c>
      <c r="J427" s="655">
        <v>416</v>
      </c>
      <c r="K427" s="654" t="str">
        <f>'Proc Cap Calculations'!B419</f>
        <v/>
      </c>
      <c r="L427" s="652"/>
    </row>
    <row r="428" spans="3:12" x14ac:dyDescent="0.2">
      <c r="C428" s="661"/>
      <c r="D428" s="660"/>
      <c r="E428" s="659" t="str">
        <f>'Proc Cap Calculations'!AY420</f>
        <v/>
      </c>
      <c r="F428" s="656">
        <v>417</v>
      </c>
      <c r="G428" s="655">
        <v>417</v>
      </c>
      <c r="H428" s="657" t="str">
        <f>'Proc Cap Calculations'!A420</f>
        <v/>
      </c>
      <c r="I428" s="656">
        <v>417</v>
      </c>
      <c r="J428" s="655">
        <v>417</v>
      </c>
      <c r="K428" s="654" t="str">
        <f>'Proc Cap Calculations'!B420</f>
        <v/>
      </c>
      <c r="L428" s="652"/>
    </row>
    <row r="429" spans="3:12" x14ac:dyDescent="0.2">
      <c r="C429" s="661"/>
      <c r="D429" s="660"/>
      <c r="E429" s="659" t="str">
        <f>'Proc Cap Calculations'!AY421</f>
        <v/>
      </c>
      <c r="F429" s="656">
        <v>418</v>
      </c>
      <c r="G429" s="655">
        <v>418</v>
      </c>
      <c r="H429" s="657" t="str">
        <f>'Proc Cap Calculations'!A421</f>
        <v/>
      </c>
      <c r="I429" s="656">
        <v>418</v>
      </c>
      <c r="J429" s="655">
        <v>418</v>
      </c>
      <c r="K429" s="654" t="str">
        <f>'Proc Cap Calculations'!B421</f>
        <v/>
      </c>
      <c r="L429" s="652"/>
    </row>
    <row r="430" spans="3:12" x14ac:dyDescent="0.2">
      <c r="C430" s="661"/>
      <c r="D430" s="660"/>
      <c r="E430" s="659" t="str">
        <f>'Proc Cap Calculations'!AY422</f>
        <v/>
      </c>
      <c r="F430" s="656">
        <v>419</v>
      </c>
      <c r="G430" s="655">
        <v>419</v>
      </c>
      <c r="H430" s="657" t="str">
        <f>'Proc Cap Calculations'!A422</f>
        <v/>
      </c>
      <c r="I430" s="656">
        <v>419</v>
      </c>
      <c r="J430" s="655">
        <v>419</v>
      </c>
      <c r="K430" s="654" t="str">
        <f>'Proc Cap Calculations'!B422</f>
        <v/>
      </c>
      <c r="L430" s="652"/>
    </row>
    <row r="431" spans="3:12" x14ac:dyDescent="0.2">
      <c r="C431" s="661"/>
      <c r="D431" s="660"/>
      <c r="E431" s="659" t="str">
        <f>'Proc Cap Calculations'!AY423</f>
        <v/>
      </c>
      <c r="F431" s="656">
        <v>420</v>
      </c>
      <c r="G431" s="658">
        <v>420</v>
      </c>
      <c r="H431" s="657" t="str">
        <f>'Proc Cap Calculations'!A423</f>
        <v/>
      </c>
      <c r="I431" s="656">
        <v>420</v>
      </c>
      <c r="J431" s="655">
        <v>420</v>
      </c>
      <c r="K431" s="654" t="str">
        <f>'Proc Cap Calculations'!B423</f>
        <v/>
      </c>
      <c r="L431" s="652"/>
    </row>
    <row r="432" spans="3:12" x14ac:dyDescent="0.2">
      <c r="C432" s="661"/>
      <c r="D432" s="660"/>
      <c r="E432" s="659" t="str">
        <f>'Proc Cap Calculations'!AY424</f>
        <v/>
      </c>
      <c r="F432" s="656">
        <v>421</v>
      </c>
      <c r="G432" s="655">
        <v>421</v>
      </c>
      <c r="H432" s="657" t="str">
        <f>'Proc Cap Calculations'!A424</f>
        <v/>
      </c>
      <c r="I432" s="656">
        <v>421</v>
      </c>
      <c r="J432" s="655">
        <v>421</v>
      </c>
      <c r="K432" s="654" t="str">
        <f>'Proc Cap Calculations'!B424</f>
        <v/>
      </c>
      <c r="L432" s="652"/>
    </row>
    <row r="433" spans="3:12" x14ac:dyDescent="0.2">
      <c r="C433" s="661"/>
      <c r="D433" s="660"/>
      <c r="E433" s="659" t="str">
        <f>'Proc Cap Calculations'!AY425</f>
        <v/>
      </c>
      <c r="F433" s="656">
        <v>422</v>
      </c>
      <c r="G433" s="655">
        <v>422</v>
      </c>
      <c r="H433" s="657" t="str">
        <f>'Proc Cap Calculations'!A425</f>
        <v/>
      </c>
      <c r="I433" s="656">
        <v>422</v>
      </c>
      <c r="J433" s="655">
        <v>422</v>
      </c>
      <c r="K433" s="654" t="str">
        <f>'Proc Cap Calculations'!B425</f>
        <v/>
      </c>
      <c r="L433" s="652"/>
    </row>
    <row r="434" spans="3:12" x14ac:dyDescent="0.2">
      <c r="C434" s="661"/>
      <c r="D434" s="660"/>
      <c r="E434" s="659" t="str">
        <f>'Proc Cap Calculations'!AY426</f>
        <v/>
      </c>
      <c r="F434" s="656">
        <v>423</v>
      </c>
      <c r="G434" s="655">
        <v>423</v>
      </c>
      <c r="H434" s="657" t="str">
        <f>'Proc Cap Calculations'!A426</f>
        <v/>
      </c>
      <c r="I434" s="656">
        <v>423</v>
      </c>
      <c r="J434" s="655">
        <v>423</v>
      </c>
      <c r="K434" s="654" t="str">
        <f>'Proc Cap Calculations'!B426</f>
        <v/>
      </c>
      <c r="L434" s="652"/>
    </row>
    <row r="435" spans="3:12" x14ac:dyDescent="0.2">
      <c r="C435" s="661"/>
      <c r="D435" s="660"/>
      <c r="E435" s="659" t="str">
        <f>'Proc Cap Calculations'!AY427</f>
        <v/>
      </c>
      <c r="F435" s="656">
        <v>424</v>
      </c>
      <c r="G435" s="658">
        <v>424</v>
      </c>
      <c r="H435" s="657" t="str">
        <f>'Proc Cap Calculations'!A427</f>
        <v/>
      </c>
      <c r="I435" s="656">
        <v>424</v>
      </c>
      <c r="J435" s="655">
        <v>424</v>
      </c>
      <c r="K435" s="654" t="str">
        <f>'Proc Cap Calculations'!B427</f>
        <v/>
      </c>
      <c r="L435" s="652"/>
    </row>
    <row r="436" spans="3:12" x14ac:dyDescent="0.2">
      <c r="C436" s="661"/>
      <c r="D436" s="660"/>
      <c r="E436" s="659" t="str">
        <f>'Proc Cap Calculations'!AY428</f>
        <v/>
      </c>
      <c r="F436" s="656">
        <v>425</v>
      </c>
      <c r="G436" s="655">
        <v>425</v>
      </c>
      <c r="H436" s="657" t="str">
        <f>'Proc Cap Calculations'!A428</f>
        <v/>
      </c>
      <c r="I436" s="656">
        <v>425</v>
      </c>
      <c r="J436" s="655">
        <v>425</v>
      </c>
      <c r="K436" s="654" t="str">
        <f>'Proc Cap Calculations'!B428</f>
        <v/>
      </c>
      <c r="L436" s="652"/>
    </row>
    <row r="437" spans="3:12" x14ac:dyDescent="0.2">
      <c r="C437" s="661"/>
      <c r="D437" s="660"/>
      <c r="E437" s="659" t="str">
        <f>'Proc Cap Calculations'!AY429</f>
        <v/>
      </c>
      <c r="F437" s="656">
        <v>426</v>
      </c>
      <c r="G437" s="655">
        <v>426</v>
      </c>
      <c r="H437" s="657" t="str">
        <f>'Proc Cap Calculations'!A429</f>
        <v/>
      </c>
      <c r="I437" s="656">
        <v>426</v>
      </c>
      <c r="J437" s="655">
        <v>426</v>
      </c>
      <c r="K437" s="654" t="str">
        <f>'Proc Cap Calculations'!B429</f>
        <v/>
      </c>
      <c r="L437" s="652"/>
    </row>
    <row r="438" spans="3:12" x14ac:dyDescent="0.2">
      <c r="C438" s="661"/>
      <c r="D438" s="660"/>
      <c r="E438" s="659" t="str">
        <f>'Proc Cap Calculations'!AY430</f>
        <v/>
      </c>
      <c r="F438" s="656">
        <v>427</v>
      </c>
      <c r="G438" s="655">
        <v>427</v>
      </c>
      <c r="H438" s="657" t="str">
        <f>'Proc Cap Calculations'!A430</f>
        <v/>
      </c>
      <c r="I438" s="656">
        <v>427</v>
      </c>
      <c r="J438" s="655">
        <v>427</v>
      </c>
      <c r="K438" s="654" t="str">
        <f>'Proc Cap Calculations'!B430</f>
        <v/>
      </c>
      <c r="L438" s="652"/>
    </row>
    <row r="439" spans="3:12" x14ac:dyDescent="0.2">
      <c r="C439" s="661"/>
      <c r="D439" s="660"/>
      <c r="E439" s="659" t="str">
        <f>'Proc Cap Calculations'!AY431</f>
        <v/>
      </c>
      <c r="F439" s="656">
        <v>428</v>
      </c>
      <c r="G439" s="658">
        <v>428</v>
      </c>
      <c r="H439" s="657" t="str">
        <f>'Proc Cap Calculations'!A431</f>
        <v/>
      </c>
      <c r="I439" s="656">
        <v>428</v>
      </c>
      <c r="J439" s="655">
        <v>428</v>
      </c>
      <c r="K439" s="654" t="str">
        <f>'Proc Cap Calculations'!B431</f>
        <v/>
      </c>
      <c r="L439" s="652"/>
    </row>
    <row r="440" spans="3:12" x14ac:dyDescent="0.2">
      <c r="C440" s="661"/>
      <c r="D440" s="660"/>
      <c r="E440" s="659" t="str">
        <f>'Proc Cap Calculations'!AY432</f>
        <v/>
      </c>
      <c r="F440" s="656">
        <v>429</v>
      </c>
      <c r="G440" s="655">
        <v>429</v>
      </c>
      <c r="H440" s="657" t="str">
        <f>'Proc Cap Calculations'!A432</f>
        <v/>
      </c>
      <c r="I440" s="656">
        <v>429</v>
      </c>
      <c r="J440" s="655">
        <v>429</v>
      </c>
      <c r="K440" s="654" t="str">
        <f>'Proc Cap Calculations'!B432</f>
        <v/>
      </c>
      <c r="L440" s="652"/>
    </row>
    <row r="441" spans="3:12" x14ac:dyDescent="0.2">
      <c r="C441" s="661"/>
      <c r="D441" s="660"/>
      <c r="E441" s="659" t="str">
        <f>'Proc Cap Calculations'!AY433</f>
        <v/>
      </c>
      <c r="F441" s="656">
        <v>430</v>
      </c>
      <c r="G441" s="655">
        <v>430</v>
      </c>
      <c r="H441" s="657" t="str">
        <f>'Proc Cap Calculations'!A433</f>
        <v/>
      </c>
      <c r="I441" s="656">
        <v>430</v>
      </c>
      <c r="J441" s="655">
        <v>430</v>
      </c>
      <c r="K441" s="654" t="str">
        <f>'Proc Cap Calculations'!B433</f>
        <v/>
      </c>
      <c r="L441" s="652"/>
    </row>
    <row r="442" spans="3:12" x14ac:dyDescent="0.2">
      <c r="C442" s="661"/>
      <c r="D442" s="660"/>
      <c r="E442" s="659" t="str">
        <f>'Proc Cap Calculations'!AY434</f>
        <v/>
      </c>
      <c r="F442" s="656">
        <v>431</v>
      </c>
      <c r="G442" s="655">
        <v>431</v>
      </c>
      <c r="H442" s="657" t="str">
        <f>'Proc Cap Calculations'!A434</f>
        <v/>
      </c>
      <c r="I442" s="656">
        <v>431</v>
      </c>
      <c r="J442" s="655">
        <v>431</v>
      </c>
      <c r="K442" s="654" t="str">
        <f>'Proc Cap Calculations'!B434</f>
        <v/>
      </c>
      <c r="L442" s="652"/>
    </row>
    <row r="443" spans="3:12" x14ac:dyDescent="0.2">
      <c r="C443" s="661"/>
      <c r="D443" s="660"/>
      <c r="E443" s="659" t="str">
        <f>'Proc Cap Calculations'!AY435</f>
        <v/>
      </c>
      <c r="F443" s="656">
        <v>432</v>
      </c>
      <c r="G443" s="658">
        <v>432</v>
      </c>
      <c r="H443" s="657" t="str">
        <f>'Proc Cap Calculations'!A435</f>
        <v/>
      </c>
      <c r="I443" s="656">
        <v>432</v>
      </c>
      <c r="J443" s="655">
        <v>432</v>
      </c>
      <c r="K443" s="654" t="str">
        <f>'Proc Cap Calculations'!B435</f>
        <v/>
      </c>
      <c r="L443" s="652"/>
    </row>
    <row r="444" spans="3:12" x14ac:dyDescent="0.2">
      <c r="C444" s="661"/>
      <c r="D444" s="660"/>
      <c r="E444" s="659" t="str">
        <f>'Proc Cap Calculations'!AY436</f>
        <v/>
      </c>
      <c r="F444" s="656">
        <v>433</v>
      </c>
      <c r="G444" s="655">
        <v>433</v>
      </c>
      <c r="H444" s="657" t="str">
        <f>'Proc Cap Calculations'!A436</f>
        <v/>
      </c>
      <c r="I444" s="656">
        <v>433</v>
      </c>
      <c r="J444" s="655">
        <v>433</v>
      </c>
      <c r="K444" s="654" t="str">
        <f>'Proc Cap Calculations'!B436</f>
        <v/>
      </c>
      <c r="L444" s="652"/>
    </row>
    <row r="445" spans="3:12" x14ac:dyDescent="0.2">
      <c r="C445" s="661"/>
      <c r="D445" s="660"/>
      <c r="E445" s="659" t="str">
        <f>'Proc Cap Calculations'!AY437</f>
        <v/>
      </c>
      <c r="F445" s="656">
        <v>434</v>
      </c>
      <c r="G445" s="655">
        <v>434</v>
      </c>
      <c r="H445" s="657" t="str">
        <f>'Proc Cap Calculations'!A437</f>
        <v/>
      </c>
      <c r="I445" s="656">
        <v>434</v>
      </c>
      <c r="J445" s="655">
        <v>434</v>
      </c>
      <c r="K445" s="654" t="str">
        <f>'Proc Cap Calculations'!B437</f>
        <v/>
      </c>
      <c r="L445" s="652"/>
    </row>
    <row r="446" spans="3:12" x14ac:dyDescent="0.2">
      <c r="C446" s="661"/>
      <c r="D446" s="660"/>
      <c r="E446" s="659" t="str">
        <f>'Proc Cap Calculations'!AY438</f>
        <v/>
      </c>
      <c r="F446" s="656">
        <v>435</v>
      </c>
      <c r="G446" s="655">
        <v>435</v>
      </c>
      <c r="H446" s="657" t="str">
        <f>'Proc Cap Calculations'!A438</f>
        <v/>
      </c>
      <c r="I446" s="656">
        <v>435</v>
      </c>
      <c r="J446" s="655">
        <v>435</v>
      </c>
      <c r="K446" s="654" t="str">
        <f>'Proc Cap Calculations'!B438</f>
        <v/>
      </c>
      <c r="L446" s="652"/>
    </row>
    <row r="447" spans="3:12" x14ac:dyDescent="0.2">
      <c r="C447" s="661"/>
      <c r="D447" s="660"/>
      <c r="E447" s="659" t="str">
        <f>'Proc Cap Calculations'!AY439</f>
        <v/>
      </c>
      <c r="F447" s="656">
        <v>436</v>
      </c>
      <c r="G447" s="658">
        <v>436</v>
      </c>
      <c r="H447" s="657" t="str">
        <f>'Proc Cap Calculations'!A439</f>
        <v/>
      </c>
      <c r="I447" s="656">
        <v>436</v>
      </c>
      <c r="J447" s="655">
        <v>436</v>
      </c>
      <c r="K447" s="654" t="str">
        <f>'Proc Cap Calculations'!B439</f>
        <v/>
      </c>
      <c r="L447" s="652"/>
    </row>
    <row r="448" spans="3:12" x14ac:dyDescent="0.2">
      <c r="C448" s="661"/>
      <c r="D448" s="660"/>
      <c r="E448" s="659" t="str">
        <f>'Proc Cap Calculations'!AY440</f>
        <v/>
      </c>
      <c r="F448" s="656">
        <v>437</v>
      </c>
      <c r="G448" s="655">
        <v>437</v>
      </c>
      <c r="H448" s="657" t="str">
        <f>'Proc Cap Calculations'!A440</f>
        <v/>
      </c>
      <c r="I448" s="656">
        <v>437</v>
      </c>
      <c r="J448" s="655">
        <v>437</v>
      </c>
      <c r="K448" s="654" t="str">
        <f>'Proc Cap Calculations'!B440</f>
        <v/>
      </c>
      <c r="L448" s="652"/>
    </row>
    <row r="449" spans="3:12" x14ac:dyDescent="0.2">
      <c r="C449" s="661"/>
      <c r="D449" s="660"/>
      <c r="E449" s="659" t="str">
        <f>'Proc Cap Calculations'!AY441</f>
        <v/>
      </c>
      <c r="F449" s="656">
        <v>438</v>
      </c>
      <c r="G449" s="655">
        <v>438</v>
      </c>
      <c r="H449" s="657" t="str">
        <f>'Proc Cap Calculations'!A441</f>
        <v/>
      </c>
      <c r="I449" s="656">
        <v>438</v>
      </c>
      <c r="J449" s="655">
        <v>438</v>
      </c>
      <c r="K449" s="654" t="str">
        <f>'Proc Cap Calculations'!B441</f>
        <v/>
      </c>
      <c r="L449" s="652"/>
    </row>
    <row r="450" spans="3:12" x14ac:dyDescent="0.2">
      <c r="C450" s="661"/>
      <c r="D450" s="660"/>
      <c r="E450" s="659" t="str">
        <f>'Proc Cap Calculations'!AY442</f>
        <v/>
      </c>
      <c r="F450" s="656">
        <v>439</v>
      </c>
      <c r="G450" s="655">
        <v>439</v>
      </c>
      <c r="H450" s="657" t="str">
        <f>'Proc Cap Calculations'!A442</f>
        <v/>
      </c>
      <c r="I450" s="656">
        <v>439</v>
      </c>
      <c r="J450" s="655">
        <v>439</v>
      </c>
      <c r="K450" s="654" t="str">
        <f>'Proc Cap Calculations'!B442</f>
        <v/>
      </c>
      <c r="L450" s="652"/>
    </row>
    <row r="451" spans="3:12" x14ac:dyDescent="0.2">
      <c r="C451" s="661"/>
      <c r="D451" s="660"/>
      <c r="E451" s="659" t="str">
        <f>'Proc Cap Calculations'!AY443</f>
        <v/>
      </c>
      <c r="F451" s="656">
        <v>440</v>
      </c>
      <c r="G451" s="658">
        <v>440</v>
      </c>
      <c r="H451" s="657" t="str">
        <f>'Proc Cap Calculations'!A443</f>
        <v/>
      </c>
      <c r="I451" s="656">
        <v>440</v>
      </c>
      <c r="J451" s="655">
        <v>440</v>
      </c>
      <c r="K451" s="654" t="str">
        <f>'Proc Cap Calculations'!B443</f>
        <v/>
      </c>
      <c r="L451" s="652"/>
    </row>
    <row r="452" spans="3:12" x14ac:dyDescent="0.2">
      <c r="C452" s="661"/>
      <c r="D452" s="660"/>
      <c r="E452" s="659" t="str">
        <f>'Proc Cap Calculations'!AY444</f>
        <v/>
      </c>
      <c r="F452" s="656">
        <v>441</v>
      </c>
      <c r="G452" s="655">
        <v>441</v>
      </c>
      <c r="H452" s="657" t="str">
        <f>'Proc Cap Calculations'!A444</f>
        <v/>
      </c>
      <c r="I452" s="656">
        <v>441</v>
      </c>
      <c r="J452" s="655">
        <v>441</v>
      </c>
      <c r="K452" s="654" t="str">
        <f>'Proc Cap Calculations'!B444</f>
        <v/>
      </c>
      <c r="L452" s="652"/>
    </row>
    <row r="453" spans="3:12" x14ac:dyDescent="0.2">
      <c r="C453" s="661"/>
      <c r="D453" s="660"/>
      <c r="E453" s="659" t="str">
        <f>'Proc Cap Calculations'!AY445</f>
        <v/>
      </c>
      <c r="F453" s="656">
        <v>442</v>
      </c>
      <c r="G453" s="655">
        <v>442</v>
      </c>
      <c r="H453" s="657" t="str">
        <f>'Proc Cap Calculations'!A445</f>
        <v/>
      </c>
      <c r="I453" s="656">
        <v>442</v>
      </c>
      <c r="J453" s="655">
        <v>442</v>
      </c>
      <c r="K453" s="654" t="str">
        <f>'Proc Cap Calculations'!B445</f>
        <v/>
      </c>
      <c r="L453" s="652"/>
    </row>
    <row r="454" spans="3:12" x14ac:dyDescent="0.2">
      <c r="C454" s="661"/>
      <c r="D454" s="660"/>
      <c r="E454" s="659" t="str">
        <f>'Proc Cap Calculations'!AY446</f>
        <v/>
      </c>
      <c r="F454" s="656">
        <v>443</v>
      </c>
      <c r="G454" s="655">
        <v>443</v>
      </c>
      <c r="H454" s="657" t="str">
        <f>'Proc Cap Calculations'!A446</f>
        <v/>
      </c>
      <c r="I454" s="656">
        <v>443</v>
      </c>
      <c r="J454" s="655">
        <v>443</v>
      </c>
      <c r="K454" s="654" t="str">
        <f>'Proc Cap Calculations'!B446</f>
        <v/>
      </c>
      <c r="L454" s="652"/>
    </row>
    <row r="455" spans="3:12" x14ac:dyDescent="0.2">
      <c r="C455" s="661"/>
      <c r="D455" s="660"/>
      <c r="E455" s="659" t="str">
        <f>'Proc Cap Calculations'!AY447</f>
        <v/>
      </c>
      <c r="F455" s="656">
        <v>444</v>
      </c>
      <c r="G455" s="658">
        <v>444</v>
      </c>
      <c r="H455" s="657" t="str">
        <f>'Proc Cap Calculations'!A447</f>
        <v/>
      </c>
      <c r="I455" s="656">
        <v>444</v>
      </c>
      <c r="J455" s="655">
        <v>444</v>
      </c>
      <c r="K455" s="654" t="str">
        <f>'Proc Cap Calculations'!B447</f>
        <v/>
      </c>
      <c r="L455" s="652"/>
    </row>
    <row r="456" spans="3:12" x14ac:dyDescent="0.2">
      <c r="C456" s="661"/>
      <c r="D456" s="660"/>
      <c r="E456" s="659" t="str">
        <f>'Proc Cap Calculations'!AY448</f>
        <v/>
      </c>
      <c r="F456" s="656">
        <v>445</v>
      </c>
      <c r="G456" s="655">
        <v>445</v>
      </c>
      <c r="H456" s="657" t="str">
        <f>'Proc Cap Calculations'!A448</f>
        <v/>
      </c>
      <c r="I456" s="656">
        <v>445</v>
      </c>
      <c r="J456" s="655">
        <v>445</v>
      </c>
      <c r="K456" s="654" t="str">
        <f>'Proc Cap Calculations'!B448</f>
        <v/>
      </c>
      <c r="L456" s="652"/>
    </row>
    <row r="457" spans="3:12" x14ac:dyDescent="0.2">
      <c r="C457" s="661"/>
      <c r="D457" s="660"/>
      <c r="E457" s="659" t="str">
        <f>'Proc Cap Calculations'!AY449</f>
        <v/>
      </c>
      <c r="F457" s="656">
        <v>446</v>
      </c>
      <c r="G457" s="655">
        <v>446</v>
      </c>
      <c r="H457" s="657" t="str">
        <f>'Proc Cap Calculations'!A449</f>
        <v/>
      </c>
      <c r="I457" s="656">
        <v>446</v>
      </c>
      <c r="J457" s="655">
        <v>446</v>
      </c>
      <c r="K457" s="654" t="str">
        <f>'Proc Cap Calculations'!B449</f>
        <v/>
      </c>
      <c r="L457" s="652"/>
    </row>
    <row r="458" spans="3:12" x14ac:dyDescent="0.2">
      <c r="C458" s="661"/>
      <c r="D458" s="660"/>
      <c r="E458" s="659" t="str">
        <f>'Proc Cap Calculations'!AY450</f>
        <v/>
      </c>
      <c r="F458" s="656">
        <v>447</v>
      </c>
      <c r="G458" s="655">
        <v>447</v>
      </c>
      <c r="H458" s="657" t="str">
        <f>'Proc Cap Calculations'!A450</f>
        <v/>
      </c>
      <c r="I458" s="656">
        <v>447</v>
      </c>
      <c r="J458" s="655">
        <v>447</v>
      </c>
      <c r="K458" s="654" t="str">
        <f>'Proc Cap Calculations'!B450</f>
        <v/>
      </c>
      <c r="L458" s="652"/>
    </row>
    <row r="459" spans="3:12" x14ac:dyDescent="0.2">
      <c r="C459" s="661"/>
      <c r="D459" s="660"/>
      <c r="E459" s="659" t="str">
        <f>'Proc Cap Calculations'!AY451</f>
        <v/>
      </c>
      <c r="F459" s="656">
        <v>448</v>
      </c>
      <c r="G459" s="658">
        <v>448</v>
      </c>
      <c r="H459" s="657" t="str">
        <f>'Proc Cap Calculations'!A451</f>
        <v/>
      </c>
      <c r="I459" s="656">
        <v>448</v>
      </c>
      <c r="J459" s="655">
        <v>448</v>
      </c>
      <c r="K459" s="654" t="str">
        <f>'Proc Cap Calculations'!B451</f>
        <v/>
      </c>
      <c r="L459" s="652"/>
    </row>
    <row r="460" spans="3:12" x14ac:dyDescent="0.2">
      <c r="C460" s="661"/>
      <c r="D460" s="660"/>
      <c r="E460" s="659" t="str">
        <f>'Proc Cap Calculations'!AY452</f>
        <v/>
      </c>
      <c r="F460" s="656">
        <v>449</v>
      </c>
      <c r="G460" s="655">
        <v>449</v>
      </c>
      <c r="H460" s="657" t="str">
        <f>'Proc Cap Calculations'!A452</f>
        <v/>
      </c>
      <c r="I460" s="656">
        <v>449</v>
      </c>
      <c r="J460" s="655">
        <v>449</v>
      </c>
      <c r="K460" s="654" t="str">
        <f>'Proc Cap Calculations'!B452</f>
        <v/>
      </c>
      <c r="L460" s="652"/>
    </row>
    <row r="461" spans="3:12" x14ac:dyDescent="0.2">
      <c r="C461" s="661"/>
      <c r="D461" s="660"/>
      <c r="E461" s="659" t="str">
        <f>'Proc Cap Calculations'!AY453</f>
        <v/>
      </c>
      <c r="F461" s="656">
        <v>450</v>
      </c>
      <c r="G461" s="655">
        <v>450</v>
      </c>
      <c r="H461" s="657" t="str">
        <f>'Proc Cap Calculations'!A453</f>
        <v/>
      </c>
      <c r="I461" s="656">
        <v>450</v>
      </c>
      <c r="J461" s="655">
        <v>450</v>
      </c>
      <c r="K461" s="654" t="str">
        <f>'Proc Cap Calculations'!B453</f>
        <v/>
      </c>
      <c r="L461" s="652"/>
    </row>
    <row r="462" spans="3:12" x14ac:dyDescent="0.2">
      <c r="C462" s="661"/>
      <c r="D462" s="660"/>
      <c r="E462" s="659" t="str">
        <f>'Proc Cap Calculations'!AY454</f>
        <v/>
      </c>
      <c r="F462" s="656">
        <v>451</v>
      </c>
      <c r="G462" s="655">
        <v>451</v>
      </c>
      <c r="H462" s="657" t="str">
        <f>'Proc Cap Calculations'!A454</f>
        <v/>
      </c>
      <c r="I462" s="656">
        <v>451</v>
      </c>
      <c r="J462" s="655">
        <v>451</v>
      </c>
      <c r="K462" s="654" t="str">
        <f>'Proc Cap Calculations'!B454</f>
        <v/>
      </c>
      <c r="L462" s="652"/>
    </row>
    <row r="463" spans="3:12" x14ac:dyDescent="0.2">
      <c r="C463" s="661"/>
      <c r="D463" s="660"/>
      <c r="E463" s="659" t="str">
        <f>'Proc Cap Calculations'!AY455</f>
        <v/>
      </c>
      <c r="F463" s="656">
        <v>452</v>
      </c>
      <c r="G463" s="658">
        <v>452</v>
      </c>
      <c r="H463" s="657" t="str">
        <f>'Proc Cap Calculations'!A455</f>
        <v/>
      </c>
      <c r="I463" s="656">
        <v>452</v>
      </c>
      <c r="J463" s="655">
        <v>452</v>
      </c>
      <c r="K463" s="654" t="str">
        <f>'Proc Cap Calculations'!B455</f>
        <v/>
      </c>
      <c r="L463" s="652"/>
    </row>
    <row r="464" spans="3:12" x14ac:dyDescent="0.2">
      <c r="C464" s="661"/>
      <c r="D464" s="660"/>
      <c r="E464" s="659" t="str">
        <f>'Proc Cap Calculations'!AY456</f>
        <v/>
      </c>
      <c r="F464" s="656">
        <v>453</v>
      </c>
      <c r="G464" s="655">
        <v>453</v>
      </c>
      <c r="H464" s="657" t="str">
        <f>'Proc Cap Calculations'!A456</f>
        <v/>
      </c>
      <c r="I464" s="656">
        <v>453</v>
      </c>
      <c r="J464" s="655">
        <v>453</v>
      </c>
      <c r="K464" s="654" t="str">
        <f>'Proc Cap Calculations'!B456</f>
        <v/>
      </c>
      <c r="L464" s="652"/>
    </row>
    <row r="465" spans="3:12" x14ac:dyDescent="0.2">
      <c r="C465" s="661"/>
      <c r="D465" s="660"/>
      <c r="E465" s="659" t="str">
        <f>'Proc Cap Calculations'!AY457</f>
        <v/>
      </c>
      <c r="F465" s="656">
        <v>454</v>
      </c>
      <c r="G465" s="655">
        <v>454</v>
      </c>
      <c r="H465" s="657" t="str">
        <f>'Proc Cap Calculations'!A457</f>
        <v/>
      </c>
      <c r="I465" s="656">
        <v>454</v>
      </c>
      <c r="J465" s="655">
        <v>454</v>
      </c>
      <c r="K465" s="654" t="str">
        <f>'Proc Cap Calculations'!B457</f>
        <v/>
      </c>
      <c r="L465" s="652"/>
    </row>
    <row r="466" spans="3:12" x14ac:dyDescent="0.2">
      <c r="C466" s="661"/>
      <c r="D466" s="660"/>
      <c r="E466" s="659" t="str">
        <f>'Proc Cap Calculations'!AY458</f>
        <v/>
      </c>
      <c r="F466" s="656">
        <v>455</v>
      </c>
      <c r="G466" s="655">
        <v>455</v>
      </c>
      <c r="H466" s="657" t="str">
        <f>'Proc Cap Calculations'!A458</f>
        <v/>
      </c>
      <c r="I466" s="656">
        <v>455</v>
      </c>
      <c r="J466" s="655">
        <v>455</v>
      </c>
      <c r="K466" s="654" t="str">
        <f>'Proc Cap Calculations'!B458</f>
        <v/>
      </c>
      <c r="L466" s="652"/>
    </row>
    <row r="467" spans="3:12" x14ac:dyDescent="0.2">
      <c r="C467" s="661"/>
      <c r="D467" s="660"/>
      <c r="E467" s="659" t="str">
        <f>'Proc Cap Calculations'!AY459</f>
        <v/>
      </c>
      <c r="F467" s="656">
        <v>456</v>
      </c>
      <c r="G467" s="658">
        <v>456</v>
      </c>
      <c r="H467" s="657" t="str">
        <f>'Proc Cap Calculations'!A459</f>
        <v/>
      </c>
      <c r="I467" s="656">
        <v>456</v>
      </c>
      <c r="J467" s="655">
        <v>456</v>
      </c>
      <c r="K467" s="654" t="str">
        <f>'Proc Cap Calculations'!B459</f>
        <v/>
      </c>
      <c r="L467" s="652"/>
    </row>
    <row r="468" spans="3:12" x14ac:dyDescent="0.2">
      <c r="C468" s="661"/>
      <c r="D468" s="660"/>
      <c r="E468" s="659" t="str">
        <f>'Proc Cap Calculations'!AY460</f>
        <v/>
      </c>
      <c r="F468" s="656">
        <v>457</v>
      </c>
      <c r="G468" s="655">
        <v>457</v>
      </c>
      <c r="H468" s="657" t="str">
        <f>'Proc Cap Calculations'!A460</f>
        <v/>
      </c>
      <c r="I468" s="656">
        <v>457</v>
      </c>
      <c r="J468" s="655">
        <v>457</v>
      </c>
      <c r="K468" s="654" t="str">
        <f>'Proc Cap Calculations'!B460</f>
        <v/>
      </c>
      <c r="L468" s="652"/>
    </row>
    <row r="469" spans="3:12" x14ac:dyDescent="0.2">
      <c r="C469" s="661"/>
      <c r="D469" s="660"/>
      <c r="E469" s="659" t="str">
        <f>'Proc Cap Calculations'!AY461</f>
        <v/>
      </c>
      <c r="F469" s="656">
        <v>458</v>
      </c>
      <c r="G469" s="655">
        <v>458</v>
      </c>
      <c r="H469" s="657" t="str">
        <f>'Proc Cap Calculations'!A461</f>
        <v/>
      </c>
      <c r="I469" s="656">
        <v>458</v>
      </c>
      <c r="J469" s="655">
        <v>458</v>
      </c>
      <c r="K469" s="654" t="str">
        <f>'Proc Cap Calculations'!B461</f>
        <v/>
      </c>
      <c r="L469" s="652"/>
    </row>
    <row r="470" spans="3:12" x14ac:dyDescent="0.2">
      <c r="C470" s="661"/>
      <c r="D470" s="660"/>
      <c r="E470" s="659" t="str">
        <f>'Proc Cap Calculations'!AY462</f>
        <v/>
      </c>
      <c r="F470" s="656">
        <v>459</v>
      </c>
      <c r="G470" s="655">
        <v>459</v>
      </c>
      <c r="H470" s="657" t="str">
        <f>'Proc Cap Calculations'!A462</f>
        <v/>
      </c>
      <c r="I470" s="656">
        <v>459</v>
      </c>
      <c r="J470" s="655">
        <v>459</v>
      </c>
      <c r="K470" s="654" t="str">
        <f>'Proc Cap Calculations'!B462</f>
        <v/>
      </c>
      <c r="L470" s="652"/>
    </row>
    <row r="471" spans="3:12" x14ac:dyDescent="0.2">
      <c r="C471" s="661"/>
      <c r="D471" s="660"/>
      <c r="E471" s="659" t="str">
        <f>'Proc Cap Calculations'!AY463</f>
        <v/>
      </c>
      <c r="F471" s="656">
        <v>460</v>
      </c>
      <c r="G471" s="658">
        <v>460</v>
      </c>
      <c r="H471" s="657" t="str">
        <f>'Proc Cap Calculations'!A463</f>
        <v/>
      </c>
      <c r="I471" s="656">
        <v>460</v>
      </c>
      <c r="J471" s="655">
        <v>460</v>
      </c>
      <c r="K471" s="654" t="str">
        <f>'Proc Cap Calculations'!B463</f>
        <v/>
      </c>
      <c r="L471" s="652"/>
    </row>
    <row r="472" spans="3:12" x14ac:dyDescent="0.2">
      <c r="C472" s="661"/>
      <c r="D472" s="660"/>
      <c r="E472" s="659" t="str">
        <f>'Proc Cap Calculations'!AY464</f>
        <v/>
      </c>
      <c r="F472" s="656">
        <v>461</v>
      </c>
      <c r="G472" s="655">
        <v>461</v>
      </c>
      <c r="H472" s="657" t="str">
        <f>'Proc Cap Calculations'!A464</f>
        <v/>
      </c>
      <c r="I472" s="656">
        <v>461</v>
      </c>
      <c r="J472" s="655">
        <v>461</v>
      </c>
      <c r="K472" s="654" t="str">
        <f>'Proc Cap Calculations'!B464</f>
        <v/>
      </c>
      <c r="L472" s="652"/>
    </row>
    <row r="473" spans="3:12" x14ac:dyDescent="0.2">
      <c r="C473" s="661"/>
      <c r="D473" s="660"/>
      <c r="E473" s="659" t="str">
        <f>'Proc Cap Calculations'!AY465</f>
        <v/>
      </c>
      <c r="F473" s="656">
        <v>462</v>
      </c>
      <c r="G473" s="655">
        <v>462</v>
      </c>
      <c r="H473" s="657" t="str">
        <f>'Proc Cap Calculations'!A465</f>
        <v/>
      </c>
      <c r="I473" s="656">
        <v>462</v>
      </c>
      <c r="J473" s="655">
        <v>462</v>
      </c>
      <c r="K473" s="654" t="str">
        <f>'Proc Cap Calculations'!B465</f>
        <v/>
      </c>
      <c r="L473" s="652"/>
    </row>
    <row r="474" spans="3:12" x14ac:dyDescent="0.2">
      <c r="C474" s="661"/>
      <c r="D474" s="660"/>
      <c r="E474" s="659" t="str">
        <f>'Proc Cap Calculations'!AY466</f>
        <v/>
      </c>
      <c r="F474" s="656">
        <v>463</v>
      </c>
      <c r="G474" s="655">
        <v>463</v>
      </c>
      <c r="H474" s="657" t="str">
        <f>'Proc Cap Calculations'!A466</f>
        <v/>
      </c>
      <c r="I474" s="656">
        <v>463</v>
      </c>
      <c r="J474" s="655">
        <v>463</v>
      </c>
      <c r="K474" s="654" t="str">
        <f>'Proc Cap Calculations'!B466</f>
        <v/>
      </c>
      <c r="L474" s="652"/>
    </row>
    <row r="475" spans="3:12" x14ac:dyDescent="0.2">
      <c r="C475" s="661"/>
      <c r="D475" s="660"/>
      <c r="E475" s="659" t="str">
        <f>'Proc Cap Calculations'!AY467</f>
        <v/>
      </c>
      <c r="F475" s="656">
        <v>464</v>
      </c>
      <c r="G475" s="658">
        <v>464</v>
      </c>
      <c r="H475" s="657" t="str">
        <f>'Proc Cap Calculations'!A467</f>
        <v/>
      </c>
      <c r="I475" s="656">
        <v>464</v>
      </c>
      <c r="J475" s="655">
        <v>464</v>
      </c>
      <c r="K475" s="654" t="str">
        <f>'Proc Cap Calculations'!B467</f>
        <v/>
      </c>
      <c r="L475" s="652"/>
    </row>
    <row r="476" spans="3:12" x14ac:dyDescent="0.2">
      <c r="C476" s="661"/>
      <c r="D476" s="660"/>
      <c r="E476" s="659" t="str">
        <f>'Proc Cap Calculations'!AY468</f>
        <v/>
      </c>
      <c r="F476" s="656">
        <v>465</v>
      </c>
      <c r="G476" s="655">
        <v>465</v>
      </c>
      <c r="H476" s="657" t="str">
        <f>'Proc Cap Calculations'!A468</f>
        <v/>
      </c>
      <c r="I476" s="656">
        <v>465</v>
      </c>
      <c r="J476" s="655">
        <v>465</v>
      </c>
      <c r="K476" s="654" t="str">
        <f>'Proc Cap Calculations'!B468</f>
        <v/>
      </c>
      <c r="L476" s="652"/>
    </row>
    <row r="477" spans="3:12" x14ac:dyDescent="0.2">
      <c r="C477" s="661"/>
      <c r="D477" s="660"/>
      <c r="E477" s="659" t="str">
        <f>'Proc Cap Calculations'!AY469</f>
        <v/>
      </c>
      <c r="F477" s="656">
        <v>466</v>
      </c>
      <c r="G477" s="655">
        <v>466</v>
      </c>
      <c r="H477" s="657" t="str">
        <f>'Proc Cap Calculations'!A469</f>
        <v/>
      </c>
      <c r="I477" s="656">
        <v>466</v>
      </c>
      <c r="J477" s="655">
        <v>466</v>
      </c>
      <c r="K477" s="654" t="str">
        <f>'Proc Cap Calculations'!B469</f>
        <v/>
      </c>
      <c r="L477" s="652"/>
    </row>
    <row r="478" spans="3:12" x14ac:dyDescent="0.2">
      <c r="C478" s="661"/>
      <c r="D478" s="660"/>
      <c r="E478" s="659" t="str">
        <f>'Proc Cap Calculations'!AY470</f>
        <v/>
      </c>
      <c r="F478" s="656">
        <v>467</v>
      </c>
      <c r="G478" s="655">
        <v>467</v>
      </c>
      <c r="H478" s="657" t="str">
        <f>'Proc Cap Calculations'!A470</f>
        <v/>
      </c>
      <c r="I478" s="656">
        <v>467</v>
      </c>
      <c r="J478" s="655">
        <v>467</v>
      </c>
      <c r="K478" s="654" t="str">
        <f>'Proc Cap Calculations'!B470</f>
        <v/>
      </c>
      <c r="L478" s="652"/>
    </row>
    <row r="479" spans="3:12" x14ac:dyDescent="0.2">
      <c r="C479" s="661"/>
      <c r="D479" s="660"/>
      <c r="E479" s="659" t="str">
        <f>'Proc Cap Calculations'!AY471</f>
        <v/>
      </c>
      <c r="F479" s="656">
        <v>468</v>
      </c>
      <c r="G479" s="658">
        <v>468</v>
      </c>
      <c r="H479" s="657" t="str">
        <f>'Proc Cap Calculations'!A471</f>
        <v/>
      </c>
      <c r="I479" s="656">
        <v>468</v>
      </c>
      <c r="J479" s="655">
        <v>468</v>
      </c>
      <c r="K479" s="654" t="str">
        <f>'Proc Cap Calculations'!B471</f>
        <v/>
      </c>
      <c r="L479" s="652"/>
    </row>
    <row r="480" spans="3:12" x14ac:dyDescent="0.2">
      <c r="C480" s="661"/>
      <c r="D480" s="660"/>
      <c r="E480" s="659" t="str">
        <f>'Proc Cap Calculations'!AY472</f>
        <v/>
      </c>
      <c r="F480" s="656">
        <v>469</v>
      </c>
      <c r="G480" s="655">
        <v>469</v>
      </c>
      <c r="H480" s="657" t="str">
        <f>'Proc Cap Calculations'!A472</f>
        <v/>
      </c>
      <c r="I480" s="656">
        <v>469</v>
      </c>
      <c r="J480" s="655">
        <v>469</v>
      </c>
      <c r="K480" s="654" t="str">
        <f>'Proc Cap Calculations'!B472</f>
        <v/>
      </c>
      <c r="L480" s="652"/>
    </row>
    <row r="481" spans="3:12" x14ac:dyDescent="0.2">
      <c r="C481" s="661"/>
      <c r="D481" s="660"/>
      <c r="E481" s="659" t="str">
        <f>'Proc Cap Calculations'!AY473</f>
        <v/>
      </c>
      <c r="F481" s="656">
        <v>470</v>
      </c>
      <c r="G481" s="655">
        <v>470</v>
      </c>
      <c r="H481" s="657" t="str">
        <f>'Proc Cap Calculations'!A473</f>
        <v/>
      </c>
      <c r="I481" s="656">
        <v>470</v>
      </c>
      <c r="J481" s="655">
        <v>470</v>
      </c>
      <c r="K481" s="654" t="str">
        <f>'Proc Cap Calculations'!B473</f>
        <v/>
      </c>
      <c r="L481" s="652"/>
    </row>
    <row r="482" spans="3:12" x14ac:dyDescent="0.2">
      <c r="C482" s="661"/>
      <c r="D482" s="660"/>
      <c r="E482" s="659" t="str">
        <f>'Proc Cap Calculations'!AY474</f>
        <v/>
      </c>
      <c r="F482" s="656">
        <v>471</v>
      </c>
      <c r="G482" s="655">
        <v>471</v>
      </c>
      <c r="H482" s="657" t="str">
        <f>'Proc Cap Calculations'!A474</f>
        <v/>
      </c>
      <c r="I482" s="656">
        <v>471</v>
      </c>
      <c r="J482" s="655">
        <v>471</v>
      </c>
      <c r="K482" s="654" t="str">
        <f>'Proc Cap Calculations'!B474</f>
        <v/>
      </c>
      <c r="L482" s="652"/>
    </row>
    <row r="483" spans="3:12" x14ac:dyDescent="0.2">
      <c r="C483" s="661"/>
      <c r="D483" s="660"/>
      <c r="E483" s="659" t="str">
        <f>'Proc Cap Calculations'!AY475</f>
        <v/>
      </c>
      <c r="F483" s="656">
        <v>472</v>
      </c>
      <c r="G483" s="658">
        <v>472</v>
      </c>
      <c r="H483" s="657" t="str">
        <f>'Proc Cap Calculations'!A475</f>
        <v/>
      </c>
      <c r="I483" s="656">
        <v>472</v>
      </c>
      <c r="J483" s="655">
        <v>472</v>
      </c>
      <c r="K483" s="654" t="str">
        <f>'Proc Cap Calculations'!B475</f>
        <v/>
      </c>
      <c r="L483" s="652"/>
    </row>
    <row r="484" spans="3:12" x14ac:dyDescent="0.2">
      <c r="C484" s="661"/>
      <c r="D484" s="660"/>
      <c r="E484" s="659" t="str">
        <f>'Proc Cap Calculations'!AY476</f>
        <v/>
      </c>
      <c r="F484" s="656">
        <v>473</v>
      </c>
      <c r="G484" s="655">
        <v>473</v>
      </c>
      <c r="H484" s="657" t="str">
        <f>'Proc Cap Calculations'!A476</f>
        <v/>
      </c>
      <c r="I484" s="656">
        <v>473</v>
      </c>
      <c r="J484" s="655">
        <v>473</v>
      </c>
      <c r="K484" s="654" t="str">
        <f>'Proc Cap Calculations'!B476</f>
        <v/>
      </c>
      <c r="L484" s="652"/>
    </row>
    <row r="485" spans="3:12" x14ac:dyDescent="0.2">
      <c r="C485" s="661"/>
      <c r="D485" s="660"/>
      <c r="E485" s="659" t="str">
        <f>'Proc Cap Calculations'!AY477</f>
        <v/>
      </c>
      <c r="F485" s="656">
        <v>474</v>
      </c>
      <c r="G485" s="655">
        <v>474</v>
      </c>
      <c r="H485" s="657" t="str">
        <f>'Proc Cap Calculations'!A477</f>
        <v/>
      </c>
      <c r="I485" s="656">
        <v>474</v>
      </c>
      <c r="J485" s="655">
        <v>474</v>
      </c>
      <c r="K485" s="654" t="str">
        <f>'Proc Cap Calculations'!B477</f>
        <v/>
      </c>
      <c r="L485" s="652"/>
    </row>
    <row r="486" spans="3:12" x14ac:dyDescent="0.2">
      <c r="C486" s="661"/>
      <c r="D486" s="660"/>
      <c r="E486" s="659" t="str">
        <f>'Proc Cap Calculations'!AY478</f>
        <v/>
      </c>
      <c r="F486" s="656">
        <v>475</v>
      </c>
      <c r="G486" s="655">
        <v>475</v>
      </c>
      <c r="H486" s="657" t="str">
        <f>'Proc Cap Calculations'!A478</f>
        <v/>
      </c>
      <c r="I486" s="656">
        <v>475</v>
      </c>
      <c r="J486" s="655">
        <v>475</v>
      </c>
      <c r="K486" s="654" t="str">
        <f>'Proc Cap Calculations'!B478</f>
        <v/>
      </c>
      <c r="L486" s="652"/>
    </row>
    <row r="487" spans="3:12" x14ac:dyDescent="0.2">
      <c r="C487" s="661"/>
      <c r="D487" s="660"/>
      <c r="E487" s="659" t="str">
        <f>'Proc Cap Calculations'!AY479</f>
        <v/>
      </c>
      <c r="F487" s="656">
        <v>476</v>
      </c>
      <c r="G487" s="658">
        <v>476</v>
      </c>
      <c r="H487" s="657" t="str">
        <f>'Proc Cap Calculations'!A479</f>
        <v/>
      </c>
      <c r="I487" s="656">
        <v>476</v>
      </c>
      <c r="J487" s="655">
        <v>476</v>
      </c>
      <c r="K487" s="654" t="str">
        <f>'Proc Cap Calculations'!B479</f>
        <v/>
      </c>
      <c r="L487" s="652"/>
    </row>
    <row r="488" spans="3:12" x14ac:dyDescent="0.2">
      <c r="C488" s="661"/>
      <c r="D488" s="660"/>
      <c r="E488" s="659" t="str">
        <f>'Proc Cap Calculations'!AY480</f>
        <v/>
      </c>
      <c r="F488" s="656">
        <v>477</v>
      </c>
      <c r="G488" s="655">
        <v>477</v>
      </c>
      <c r="H488" s="657" t="str">
        <f>'Proc Cap Calculations'!A480</f>
        <v/>
      </c>
      <c r="I488" s="656">
        <v>477</v>
      </c>
      <c r="J488" s="655">
        <v>477</v>
      </c>
      <c r="K488" s="654" t="str">
        <f>'Proc Cap Calculations'!B480</f>
        <v/>
      </c>
      <c r="L488" s="652"/>
    </row>
    <row r="489" spans="3:12" x14ac:dyDescent="0.2">
      <c r="C489" s="661"/>
      <c r="D489" s="660"/>
      <c r="E489" s="659" t="str">
        <f>'Proc Cap Calculations'!AY481</f>
        <v/>
      </c>
      <c r="F489" s="656">
        <v>478</v>
      </c>
      <c r="G489" s="655">
        <v>478</v>
      </c>
      <c r="H489" s="657" t="str">
        <f>'Proc Cap Calculations'!A481</f>
        <v/>
      </c>
      <c r="I489" s="656">
        <v>478</v>
      </c>
      <c r="J489" s="655">
        <v>478</v>
      </c>
      <c r="K489" s="654" t="str">
        <f>'Proc Cap Calculations'!B481</f>
        <v/>
      </c>
      <c r="L489" s="652"/>
    </row>
    <row r="490" spans="3:12" x14ac:dyDescent="0.2">
      <c r="C490" s="661"/>
      <c r="D490" s="660"/>
      <c r="E490" s="659" t="str">
        <f>'Proc Cap Calculations'!AY482</f>
        <v/>
      </c>
      <c r="F490" s="656">
        <v>479</v>
      </c>
      <c r="G490" s="655">
        <v>479</v>
      </c>
      <c r="H490" s="657" t="str">
        <f>'Proc Cap Calculations'!A482</f>
        <v/>
      </c>
      <c r="I490" s="656">
        <v>479</v>
      </c>
      <c r="J490" s="655">
        <v>479</v>
      </c>
      <c r="K490" s="654" t="str">
        <f>'Proc Cap Calculations'!B482</f>
        <v/>
      </c>
      <c r="L490" s="652"/>
    </row>
    <row r="491" spans="3:12" x14ac:dyDescent="0.2">
      <c r="C491" s="661"/>
      <c r="D491" s="660"/>
      <c r="E491" s="659" t="str">
        <f>'Proc Cap Calculations'!AY483</f>
        <v/>
      </c>
      <c r="F491" s="656">
        <v>480</v>
      </c>
      <c r="G491" s="658">
        <v>480</v>
      </c>
      <c r="H491" s="657" t="str">
        <f>'Proc Cap Calculations'!A483</f>
        <v/>
      </c>
      <c r="I491" s="656">
        <v>480</v>
      </c>
      <c r="J491" s="655">
        <v>480</v>
      </c>
      <c r="K491" s="654" t="str">
        <f>'Proc Cap Calculations'!B483</f>
        <v/>
      </c>
      <c r="L491" s="652"/>
    </row>
    <row r="492" spans="3:12" x14ac:dyDescent="0.2">
      <c r="C492" s="661"/>
      <c r="D492" s="660"/>
      <c r="E492" s="659" t="str">
        <f>'Proc Cap Calculations'!AY484</f>
        <v/>
      </c>
      <c r="F492" s="656">
        <v>481</v>
      </c>
      <c r="G492" s="655">
        <v>481</v>
      </c>
      <c r="H492" s="657" t="str">
        <f>'Proc Cap Calculations'!A484</f>
        <v/>
      </c>
      <c r="I492" s="656">
        <v>481</v>
      </c>
      <c r="J492" s="655">
        <v>481</v>
      </c>
      <c r="K492" s="654" t="str">
        <f>'Proc Cap Calculations'!B484</f>
        <v/>
      </c>
      <c r="L492" s="652"/>
    </row>
    <row r="493" spans="3:12" x14ac:dyDescent="0.2">
      <c r="C493" s="661"/>
      <c r="D493" s="660"/>
      <c r="E493" s="659" t="str">
        <f>'Proc Cap Calculations'!AY485</f>
        <v/>
      </c>
      <c r="F493" s="656">
        <v>482</v>
      </c>
      <c r="G493" s="655">
        <v>482</v>
      </c>
      <c r="H493" s="657" t="str">
        <f>'Proc Cap Calculations'!A485</f>
        <v/>
      </c>
      <c r="I493" s="656">
        <v>482</v>
      </c>
      <c r="J493" s="655">
        <v>482</v>
      </c>
      <c r="K493" s="654" t="str">
        <f>'Proc Cap Calculations'!B485</f>
        <v/>
      </c>
      <c r="L493" s="652"/>
    </row>
    <row r="494" spans="3:12" x14ac:dyDescent="0.2">
      <c r="C494" s="661"/>
      <c r="D494" s="660"/>
      <c r="E494" s="659" t="str">
        <f>'Proc Cap Calculations'!AY486</f>
        <v/>
      </c>
      <c r="F494" s="656">
        <v>483</v>
      </c>
      <c r="G494" s="655">
        <v>483</v>
      </c>
      <c r="H494" s="657" t="str">
        <f>'Proc Cap Calculations'!A486</f>
        <v/>
      </c>
      <c r="I494" s="656">
        <v>483</v>
      </c>
      <c r="J494" s="655">
        <v>483</v>
      </c>
      <c r="K494" s="654" t="str">
        <f>'Proc Cap Calculations'!B486</f>
        <v/>
      </c>
      <c r="L494" s="652"/>
    </row>
    <row r="495" spans="3:12" x14ac:dyDescent="0.2">
      <c r="C495" s="661"/>
      <c r="D495" s="660"/>
      <c r="E495" s="659" t="str">
        <f>'Proc Cap Calculations'!AY487</f>
        <v/>
      </c>
      <c r="F495" s="656">
        <v>484</v>
      </c>
      <c r="G495" s="658">
        <v>484</v>
      </c>
      <c r="H495" s="657" t="str">
        <f>'Proc Cap Calculations'!A487</f>
        <v/>
      </c>
      <c r="I495" s="656">
        <v>484</v>
      </c>
      <c r="J495" s="655">
        <v>484</v>
      </c>
      <c r="K495" s="654" t="str">
        <f>'Proc Cap Calculations'!B487</f>
        <v/>
      </c>
      <c r="L495" s="652"/>
    </row>
    <row r="496" spans="3:12" x14ac:dyDescent="0.2">
      <c r="C496" s="661"/>
      <c r="D496" s="660"/>
      <c r="E496" s="659" t="str">
        <f>'Proc Cap Calculations'!AY488</f>
        <v/>
      </c>
      <c r="F496" s="656">
        <v>485</v>
      </c>
      <c r="G496" s="655">
        <v>485</v>
      </c>
      <c r="H496" s="657" t="str">
        <f>'Proc Cap Calculations'!A488</f>
        <v/>
      </c>
      <c r="I496" s="656">
        <v>485</v>
      </c>
      <c r="J496" s="655">
        <v>485</v>
      </c>
      <c r="K496" s="654" t="str">
        <f>'Proc Cap Calculations'!B488</f>
        <v/>
      </c>
      <c r="L496" s="652"/>
    </row>
    <row r="497" spans="3:12" x14ac:dyDescent="0.2">
      <c r="C497" s="661"/>
      <c r="D497" s="660"/>
      <c r="E497" s="659" t="str">
        <f>'Proc Cap Calculations'!AY489</f>
        <v/>
      </c>
      <c r="F497" s="656">
        <v>486</v>
      </c>
      <c r="G497" s="655">
        <v>486</v>
      </c>
      <c r="H497" s="657" t="str">
        <f>'Proc Cap Calculations'!A489</f>
        <v/>
      </c>
      <c r="I497" s="656">
        <v>486</v>
      </c>
      <c r="J497" s="655">
        <v>486</v>
      </c>
      <c r="K497" s="654" t="str">
        <f>'Proc Cap Calculations'!B489</f>
        <v/>
      </c>
      <c r="L497" s="652"/>
    </row>
    <row r="498" spans="3:12" x14ac:dyDescent="0.2">
      <c r="C498" s="661"/>
      <c r="D498" s="660"/>
      <c r="E498" s="659" t="str">
        <f>'Proc Cap Calculations'!AY490</f>
        <v/>
      </c>
      <c r="F498" s="656">
        <v>487</v>
      </c>
      <c r="G498" s="655">
        <v>487</v>
      </c>
      <c r="H498" s="657" t="str">
        <f>'Proc Cap Calculations'!A490</f>
        <v/>
      </c>
      <c r="I498" s="656">
        <v>487</v>
      </c>
      <c r="J498" s="655">
        <v>487</v>
      </c>
      <c r="K498" s="654" t="str">
        <f>'Proc Cap Calculations'!B490</f>
        <v/>
      </c>
      <c r="L498" s="652"/>
    </row>
    <row r="499" spans="3:12" x14ac:dyDescent="0.2">
      <c r="C499" s="661"/>
      <c r="D499" s="660"/>
      <c r="E499" s="659" t="str">
        <f>'Proc Cap Calculations'!AY491</f>
        <v/>
      </c>
      <c r="F499" s="656">
        <v>488</v>
      </c>
      <c r="G499" s="658">
        <v>488</v>
      </c>
      <c r="H499" s="657" t="str">
        <f>'Proc Cap Calculations'!A491</f>
        <v/>
      </c>
      <c r="I499" s="656">
        <v>488</v>
      </c>
      <c r="J499" s="655">
        <v>488</v>
      </c>
      <c r="K499" s="654" t="str">
        <f>'Proc Cap Calculations'!B491</f>
        <v/>
      </c>
      <c r="L499" s="652"/>
    </row>
    <row r="500" spans="3:12" x14ac:dyDescent="0.2">
      <c r="C500" s="661"/>
      <c r="D500" s="660"/>
      <c r="E500" s="659" t="str">
        <f>'Proc Cap Calculations'!AY492</f>
        <v/>
      </c>
      <c r="F500" s="656">
        <v>489</v>
      </c>
      <c r="G500" s="655">
        <v>489</v>
      </c>
      <c r="H500" s="657" t="str">
        <f>'Proc Cap Calculations'!A492</f>
        <v/>
      </c>
      <c r="I500" s="656">
        <v>489</v>
      </c>
      <c r="J500" s="655">
        <v>489</v>
      </c>
      <c r="K500" s="654" t="str">
        <f>'Proc Cap Calculations'!B492</f>
        <v/>
      </c>
      <c r="L500" s="652"/>
    </row>
    <row r="501" spans="3:12" x14ac:dyDescent="0.2">
      <c r="C501" s="661"/>
      <c r="D501" s="660"/>
      <c r="E501" s="659" t="str">
        <f>'Proc Cap Calculations'!AY493</f>
        <v/>
      </c>
      <c r="F501" s="656">
        <v>490</v>
      </c>
      <c r="G501" s="655">
        <v>490</v>
      </c>
      <c r="H501" s="657" t="str">
        <f>'Proc Cap Calculations'!A493</f>
        <v/>
      </c>
      <c r="I501" s="656">
        <v>490</v>
      </c>
      <c r="J501" s="655">
        <v>490</v>
      </c>
      <c r="K501" s="654" t="str">
        <f>'Proc Cap Calculations'!B493</f>
        <v/>
      </c>
      <c r="L501" s="652"/>
    </row>
    <row r="502" spans="3:12" x14ac:dyDescent="0.2">
      <c r="C502" s="661"/>
      <c r="D502" s="660"/>
      <c r="E502" s="659" t="str">
        <f>'Proc Cap Calculations'!AY494</f>
        <v/>
      </c>
      <c r="F502" s="656">
        <v>491</v>
      </c>
      <c r="G502" s="655">
        <v>491</v>
      </c>
      <c r="H502" s="657" t="str">
        <f>'Proc Cap Calculations'!A494</f>
        <v/>
      </c>
      <c r="I502" s="656">
        <v>491</v>
      </c>
      <c r="J502" s="655">
        <v>491</v>
      </c>
      <c r="K502" s="654" t="str">
        <f>'Proc Cap Calculations'!B494</f>
        <v/>
      </c>
      <c r="L502" s="652"/>
    </row>
    <row r="503" spans="3:12" x14ac:dyDescent="0.2">
      <c r="C503" s="661"/>
      <c r="D503" s="660"/>
      <c r="E503" s="659" t="str">
        <f>'Proc Cap Calculations'!AY495</f>
        <v/>
      </c>
      <c r="F503" s="656">
        <v>492</v>
      </c>
      <c r="G503" s="658">
        <v>492</v>
      </c>
      <c r="H503" s="657" t="str">
        <f>'Proc Cap Calculations'!A495</f>
        <v/>
      </c>
      <c r="I503" s="656">
        <v>492</v>
      </c>
      <c r="J503" s="655">
        <v>492</v>
      </c>
      <c r="K503" s="654" t="str">
        <f>'Proc Cap Calculations'!B495</f>
        <v/>
      </c>
      <c r="L503" s="652"/>
    </row>
    <row r="504" spans="3:12" x14ac:dyDescent="0.2">
      <c r="C504" s="661"/>
      <c r="D504" s="660"/>
      <c r="E504" s="659" t="str">
        <f>'Proc Cap Calculations'!AY496</f>
        <v/>
      </c>
      <c r="F504" s="656">
        <v>493</v>
      </c>
      <c r="G504" s="655">
        <v>493</v>
      </c>
      <c r="H504" s="657" t="str">
        <f>'Proc Cap Calculations'!A496</f>
        <v/>
      </c>
      <c r="I504" s="656">
        <v>493</v>
      </c>
      <c r="J504" s="655">
        <v>493</v>
      </c>
      <c r="K504" s="654" t="str">
        <f>'Proc Cap Calculations'!B496</f>
        <v/>
      </c>
      <c r="L504" s="652"/>
    </row>
    <row r="505" spans="3:12" x14ac:dyDescent="0.2">
      <c r="C505" s="661"/>
      <c r="D505" s="660"/>
      <c r="E505" s="659" t="str">
        <f>'Proc Cap Calculations'!AY497</f>
        <v/>
      </c>
      <c r="F505" s="656">
        <v>494</v>
      </c>
      <c r="G505" s="655">
        <v>494</v>
      </c>
      <c r="H505" s="657" t="str">
        <f>'Proc Cap Calculations'!A497</f>
        <v/>
      </c>
      <c r="I505" s="656">
        <v>494</v>
      </c>
      <c r="J505" s="655">
        <v>494</v>
      </c>
      <c r="K505" s="654" t="str">
        <f>'Proc Cap Calculations'!B497</f>
        <v/>
      </c>
      <c r="L505" s="652"/>
    </row>
    <row r="506" spans="3:12" x14ac:dyDescent="0.2">
      <c r="C506" s="661"/>
      <c r="D506" s="660"/>
      <c r="E506" s="659" t="str">
        <f>'Proc Cap Calculations'!AY498</f>
        <v/>
      </c>
      <c r="F506" s="656">
        <v>495</v>
      </c>
      <c r="G506" s="655">
        <v>495</v>
      </c>
      <c r="H506" s="657" t="str">
        <f>'Proc Cap Calculations'!A498</f>
        <v/>
      </c>
      <c r="I506" s="656">
        <v>495</v>
      </c>
      <c r="J506" s="655">
        <v>495</v>
      </c>
      <c r="K506" s="654" t="str">
        <f>'Proc Cap Calculations'!B498</f>
        <v/>
      </c>
      <c r="L506" s="652"/>
    </row>
    <row r="507" spans="3:12" x14ac:dyDescent="0.2">
      <c r="C507" s="661"/>
      <c r="D507" s="660"/>
      <c r="E507" s="659" t="str">
        <f>'Proc Cap Calculations'!AY499</f>
        <v/>
      </c>
      <c r="F507" s="656">
        <v>496</v>
      </c>
      <c r="G507" s="658">
        <v>496</v>
      </c>
      <c r="H507" s="657" t="str">
        <f>'Proc Cap Calculations'!A499</f>
        <v/>
      </c>
      <c r="I507" s="656">
        <v>496</v>
      </c>
      <c r="J507" s="655">
        <v>496</v>
      </c>
      <c r="K507" s="654" t="str">
        <f>'Proc Cap Calculations'!B499</f>
        <v/>
      </c>
      <c r="L507" s="652"/>
    </row>
    <row r="508" spans="3:12" x14ac:dyDescent="0.2">
      <c r="C508" s="661"/>
      <c r="D508" s="660"/>
      <c r="E508" s="659" t="str">
        <f>'Proc Cap Calculations'!AY500</f>
        <v/>
      </c>
      <c r="F508" s="656">
        <v>497</v>
      </c>
      <c r="G508" s="655">
        <v>497</v>
      </c>
      <c r="H508" s="657" t="str">
        <f>'Proc Cap Calculations'!A500</f>
        <v/>
      </c>
      <c r="I508" s="656">
        <v>497</v>
      </c>
      <c r="J508" s="655">
        <v>497</v>
      </c>
      <c r="K508" s="654" t="str">
        <f>'Proc Cap Calculations'!B500</f>
        <v/>
      </c>
      <c r="L508" s="652"/>
    </row>
    <row r="509" spans="3:12" x14ac:dyDescent="0.2">
      <c r="C509" s="661"/>
      <c r="D509" s="660"/>
      <c r="E509" s="659" t="str">
        <f>'Proc Cap Calculations'!AY501</f>
        <v/>
      </c>
      <c r="F509" s="656">
        <v>498</v>
      </c>
      <c r="G509" s="655">
        <v>498</v>
      </c>
      <c r="H509" s="657" t="str">
        <f>'Proc Cap Calculations'!A501</f>
        <v/>
      </c>
      <c r="I509" s="656">
        <v>498</v>
      </c>
      <c r="J509" s="655">
        <v>498</v>
      </c>
      <c r="K509" s="654" t="str">
        <f>'Proc Cap Calculations'!B501</f>
        <v/>
      </c>
      <c r="L509" s="652"/>
    </row>
    <row r="510" spans="3:12" x14ac:dyDescent="0.2">
      <c r="C510" s="661"/>
      <c r="D510" s="660"/>
      <c r="E510" s="659" t="str">
        <f>'Proc Cap Calculations'!AY502</f>
        <v/>
      </c>
      <c r="F510" s="656">
        <v>499</v>
      </c>
      <c r="G510" s="655">
        <v>499</v>
      </c>
      <c r="H510" s="657" t="str">
        <f>'Proc Cap Calculations'!A502</f>
        <v/>
      </c>
      <c r="I510" s="656">
        <v>499</v>
      </c>
      <c r="J510" s="655">
        <v>499</v>
      </c>
      <c r="K510" s="654" t="str">
        <f>'Proc Cap Calculations'!B502</f>
        <v/>
      </c>
      <c r="L510" s="652"/>
    </row>
    <row r="511" spans="3:12" x14ac:dyDescent="0.2">
      <c r="C511" s="661"/>
      <c r="D511" s="660"/>
      <c r="E511" s="659" t="str">
        <f>'Proc Cap Calculations'!AY503</f>
        <v/>
      </c>
      <c r="F511" s="656">
        <v>500</v>
      </c>
      <c r="G511" s="658">
        <v>500</v>
      </c>
      <c r="H511" s="657" t="str">
        <f>'Proc Cap Calculations'!A503</f>
        <v/>
      </c>
      <c r="I511" s="656">
        <v>500</v>
      </c>
      <c r="J511" s="655">
        <v>500</v>
      </c>
      <c r="K511" s="654" t="str">
        <f>'Proc Cap Calculations'!B503</f>
        <v/>
      </c>
      <c r="L511" s="652"/>
    </row>
    <row r="512" spans="3:12" x14ac:dyDescent="0.2">
      <c r="C512" s="661"/>
      <c r="D512" s="660"/>
      <c r="E512" s="659" t="str">
        <f>'Proc Cap Calculations'!AY504</f>
        <v/>
      </c>
      <c r="F512" s="656">
        <v>501</v>
      </c>
      <c r="G512" s="655">
        <v>501</v>
      </c>
      <c r="H512" s="657" t="str">
        <f>'Proc Cap Calculations'!A504</f>
        <v/>
      </c>
      <c r="I512" s="656">
        <v>501</v>
      </c>
      <c r="J512" s="655">
        <v>501</v>
      </c>
      <c r="K512" s="654" t="str">
        <f>'Proc Cap Calculations'!B504</f>
        <v/>
      </c>
      <c r="L512" s="652"/>
    </row>
    <row r="513" spans="3:12" x14ac:dyDescent="0.2">
      <c r="C513" s="661"/>
      <c r="D513" s="660"/>
      <c r="E513" s="659" t="str">
        <f>'Proc Cap Calculations'!AY505</f>
        <v/>
      </c>
      <c r="F513" s="656">
        <v>502</v>
      </c>
      <c r="G513" s="655">
        <v>502</v>
      </c>
      <c r="H513" s="657" t="str">
        <f>'Proc Cap Calculations'!A505</f>
        <v/>
      </c>
      <c r="I513" s="656">
        <v>502</v>
      </c>
      <c r="J513" s="655">
        <v>502</v>
      </c>
      <c r="K513" s="654" t="str">
        <f>'Proc Cap Calculations'!B505</f>
        <v/>
      </c>
      <c r="L513" s="652"/>
    </row>
    <row r="514" spans="3:12" x14ac:dyDescent="0.2">
      <c r="C514" s="661"/>
      <c r="D514" s="660"/>
      <c r="E514" s="659" t="str">
        <f>'Proc Cap Calculations'!AY506</f>
        <v/>
      </c>
      <c r="F514" s="656">
        <v>503</v>
      </c>
      <c r="G514" s="655">
        <v>503</v>
      </c>
      <c r="H514" s="657" t="str">
        <f>'Proc Cap Calculations'!A506</f>
        <v/>
      </c>
      <c r="I514" s="656">
        <v>503</v>
      </c>
      <c r="J514" s="655">
        <v>503</v>
      </c>
      <c r="K514" s="654" t="str">
        <f>'Proc Cap Calculations'!B506</f>
        <v/>
      </c>
      <c r="L514" s="652"/>
    </row>
    <row r="515" spans="3:12" x14ac:dyDescent="0.2">
      <c r="C515" s="661"/>
      <c r="D515" s="660"/>
      <c r="E515" s="659" t="str">
        <f>'Proc Cap Calculations'!AY507</f>
        <v/>
      </c>
      <c r="F515" s="656">
        <v>504</v>
      </c>
      <c r="G515" s="658">
        <v>504</v>
      </c>
      <c r="H515" s="657" t="str">
        <f>'Proc Cap Calculations'!A507</f>
        <v/>
      </c>
      <c r="I515" s="656">
        <v>504</v>
      </c>
      <c r="J515" s="655">
        <v>504</v>
      </c>
      <c r="K515" s="654" t="str">
        <f>'Proc Cap Calculations'!B507</f>
        <v/>
      </c>
      <c r="L515" s="652"/>
    </row>
    <row r="516" spans="3:12" x14ac:dyDescent="0.2">
      <c r="C516" s="661"/>
      <c r="D516" s="660"/>
      <c r="E516" s="659" t="str">
        <f>'Proc Cap Calculations'!AY508</f>
        <v/>
      </c>
      <c r="F516" s="656">
        <v>505</v>
      </c>
      <c r="G516" s="655">
        <v>505</v>
      </c>
      <c r="H516" s="657" t="str">
        <f>'Proc Cap Calculations'!A508</f>
        <v/>
      </c>
      <c r="I516" s="656">
        <v>505</v>
      </c>
      <c r="J516" s="655">
        <v>505</v>
      </c>
      <c r="K516" s="654" t="str">
        <f>'Proc Cap Calculations'!B508</f>
        <v/>
      </c>
      <c r="L516" s="652"/>
    </row>
    <row r="517" spans="3:12" x14ac:dyDescent="0.2">
      <c r="C517" s="661"/>
      <c r="D517" s="660"/>
      <c r="E517" s="659" t="str">
        <f>'Proc Cap Calculations'!AY509</f>
        <v/>
      </c>
      <c r="F517" s="656">
        <v>506</v>
      </c>
      <c r="G517" s="655">
        <v>506</v>
      </c>
      <c r="H517" s="657" t="str">
        <f>'Proc Cap Calculations'!A509</f>
        <v/>
      </c>
      <c r="I517" s="656">
        <v>506</v>
      </c>
      <c r="J517" s="655">
        <v>506</v>
      </c>
      <c r="K517" s="654" t="str">
        <f>'Proc Cap Calculations'!B509</f>
        <v/>
      </c>
      <c r="L517" s="652"/>
    </row>
    <row r="518" spans="3:12" x14ac:dyDescent="0.2">
      <c r="C518" s="661"/>
      <c r="D518" s="660"/>
      <c r="E518" s="659" t="str">
        <f>'Proc Cap Calculations'!AY510</f>
        <v/>
      </c>
      <c r="F518" s="656">
        <v>507</v>
      </c>
      <c r="G518" s="655">
        <v>507</v>
      </c>
      <c r="H518" s="657" t="str">
        <f>'Proc Cap Calculations'!A510</f>
        <v/>
      </c>
      <c r="I518" s="656">
        <v>507</v>
      </c>
      <c r="J518" s="655">
        <v>507</v>
      </c>
      <c r="K518" s="654" t="str">
        <f>'Proc Cap Calculations'!B510</f>
        <v/>
      </c>
      <c r="L518" s="652"/>
    </row>
    <row r="519" spans="3:12" x14ac:dyDescent="0.2">
      <c r="C519" s="661"/>
      <c r="D519" s="660"/>
      <c r="E519" s="659" t="str">
        <f>'Proc Cap Calculations'!AY511</f>
        <v/>
      </c>
      <c r="F519" s="656">
        <v>508</v>
      </c>
      <c r="G519" s="658">
        <v>508</v>
      </c>
      <c r="H519" s="657" t="str">
        <f>'Proc Cap Calculations'!A511</f>
        <v/>
      </c>
      <c r="I519" s="656">
        <v>508</v>
      </c>
      <c r="J519" s="655">
        <v>508</v>
      </c>
      <c r="K519" s="654" t="str">
        <f>'Proc Cap Calculations'!B511</f>
        <v/>
      </c>
      <c r="L519" s="652"/>
    </row>
    <row r="520" spans="3:12" x14ac:dyDescent="0.2">
      <c r="C520" s="661"/>
      <c r="D520" s="660"/>
      <c r="E520" s="659" t="str">
        <f>'Proc Cap Calculations'!AY512</f>
        <v/>
      </c>
      <c r="F520" s="656">
        <v>509</v>
      </c>
      <c r="G520" s="655">
        <v>509</v>
      </c>
      <c r="H520" s="657" t="str">
        <f>'Proc Cap Calculations'!A512</f>
        <v/>
      </c>
      <c r="I520" s="656">
        <v>509</v>
      </c>
      <c r="J520" s="655">
        <v>509</v>
      </c>
      <c r="K520" s="654" t="str">
        <f>'Proc Cap Calculations'!B512</f>
        <v/>
      </c>
      <c r="L520" s="652"/>
    </row>
    <row r="521" spans="3:12" x14ac:dyDescent="0.2">
      <c r="C521" s="661"/>
      <c r="D521" s="660"/>
      <c r="E521" s="659" t="str">
        <f>'Proc Cap Calculations'!AY513</f>
        <v/>
      </c>
      <c r="F521" s="656">
        <v>510</v>
      </c>
      <c r="G521" s="655">
        <v>510</v>
      </c>
      <c r="H521" s="657" t="str">
        <f>'Proc Cap Calculations'!A513</f>
        <v/>
      </c>
      <c r="I521" s="656">
        <v>510</v>
      </c>
      <c r="J521" s="655">
        <v>510</v>
      </c>
      <c r="K521" s="654" t="str">
        <f>'Proc Cap Calculations'!B513</f>
        <v/>
      </c>
      <c r="L521" s="652"/>
    </row>
    <row r="522" spans="3:12" x14ac:dyDescent="0.2">
      <c r="C522" s="661"/>
      <c r="D522" s="660"/>
      <c r="E522" s="659" t="str">
        <f>'Proc Cap Calculations'!AY514</f>
        <v/>
      </c>
      <c r="F522" s="656">
        <v>511</v>
      </c>
      <c r="G522" s="655">
        <v>511</v>
      </c>
      <c r="H522" s="657" t="str">
        <f>'Proc Cap Calculations'!A514</f>
        <v/>
      </c>
      <c r="I522" s="656">
        <v>511</v>
      </c>
      <c r="J522" s="655">
        <v>511</v>
      </c>
      <c r="K522" s="654" t="str">
        <f>'Proc Cap Calculations'!B514</f>
        <v/>
      </c>
      <c r="L522" s="652"/>
    </row>
    <row r="523" spans="3:12" x14ac:dyDescent="0.2">
      <c r="C523" s="661"/>
      <c r="D523" s="660"/>
      <c r="E523" s="659" t="str">
        <f>'Proc Cap Calculations'!AY515</f>
        <v/>
      </c>
      <c r="F523" s="656">
        <v>512</v>
      </c>
      <c r="G523" s="658">
        <v>512</v>
      </c>
      <c r="H523" s="657" t="str">
        <f>'Proc Cap Calculations'!A515</f>
        <v/>
      </c>
      <c r="I523" s="656">
        <v>512</v>
      </c>
      <c r="J523" s="655">
        <v>512</v>
      </c>
      <c r="K523" s="654" t="str">
        <f>'Proc Cap Calculations'!B515</f>
        <v/>
      </c>
      <c r="L523" s="652"/>
    </row>
    <row r="524" spans="3:12" x14ac:dyDescent="0.2">
      <c r="C524" s="661"/>
      <c r="D524" s="660"/>
      <c r="E524" s="659" t="str">
        <f>'Proc Cap Calculations'!AY516</f>
        <v/>
      </c>
      <c r="F524" s="656">
        <v>513</v>
      </c>
      <c r="G524" s="655">
        <v>513</v>
      </c>
      <c r="H524" s="657" t="str">
        <f>'Proc Cap Calculations'!A516</f>
        <v/>
      </c>
      <c r="I524" s="656">
        <v>513</v>
      </c>
      <c r="J524" s="655">
        <v>513</v>
      </c>
      <c r="K524" s="654" t="str">
        <f>'Proc Cap Calculations'!B516</f>
        <v/>
      </c>
      <c r="L524" s="652"/>
    </row>
    <row r="525" spans="3:12" x14ac:dyDescent="0.2">
      <c r="C525" s="661"/>
      <c r="D525" s="660"/>
      <c r="E525" s="659" t="str">
        <f>'Proc Cap Calculations'!AY517</f>
        <v/>
      </c>
      <c r="F525" s="656">
        <v>514</v>
      </c>
      <c r="G525" s="655">
        <v>514</v>
      </c>
      <c r="H525" s="657" t="str">
        <f>'Proc Cap Calculations'!A517</f>
        <v/>
      </c>
      <c r="I525" s="656">
        <v>514</v>
      </c>
      <c r="J525" s="655">
        <v>514</v>
      </c>
      <c r="K525" s="654" t="str">
        <f>'Proc Cap Calculations'!B517</f>
        <v/>
      </c>
      <c r="L525" s="652"/>
    </row>
    <row r="526" spans="3:12" x14ac:dyDescent="0.2">
      <c r="C526" s="661"/>
      <c r="D526" s="660"/>
      <c r="E526" s="659" t="str">
        <f>'Proc Cap Calculations'!AY518</f>
        <v/>
      </c>
      <c r="F526" s="656">
        <v>515</v>
      </c>
      <c r="G526" s="655">
        <v>515</v>
      </c>
      <c r="H526" s="657" t="str">
        <f>'Proc Cap Calculations'!A518</f>
        <v/>
      </c>
      <c r="I526" s="656">
        <v>515</v>
      </c>
      <c r="J526" s="655">
        <v>515</v>
      </c>
      <c r="K526" s="654" t="str">
        <f>'Proc Cap Calculations'!B518</f>
        <v/>
      </c>
      <c r="L526" s="652"/>
    </row>
    <row r="527" spans="3:12" x14ac:dyDescent="0.2">
      <c r="C527" s="661"/>
      <c r="D527" s="660"/>
      <c r="E527" s="659" t="str">
        <f>'Proc Cap Calculations'!AY519</f>
        <v/>
      </c>
      <c r="F527" s="656">
        <v>516</v>
      </c>
      <c r="G527" s="658">
        <v>516</v>
      </c>
      <c r="H527" s="657" t="str">
        <f>'Proc Cap Calculations'!A519</f>
        <v/>
      </c>
      <c r="I527" s="656">
        <v>516</v>
      </c>
      <c r="J527" s="655">
        <v>516</v>
      </c>
      <c r="K527" s="654" t="str">
        <f>'Proc Cap Calculations'!B519</f>
        <v/>
      </c>
      <c r="L527" s="652"/>
    </row>
    <row r="528" spans="3:12" x14ac:dyDescent="0.2">
      <c r="C528" s="661"/>
      <c r="D528" s="660"/>
      <c r="E528" s="659" t="str">
        <f>'Proc Cap Calculations'!AY520</f>
        <v/>
      </c>
      <c r="F528" s="656">
        <v>517</v>
      </c>
      <c r="G528" s="655">
        <v>517</v>
      </c>
      <c r="H528" s="657" t="str">
        <f>'Proc Cap Calculations'!A520</f>
        <v/>
      </c>
      <c r="I528" s="656">
        <v>517</v>
      </c>
      <c r="J528" s="655">
        <v>517</v>
      </c>
      <c r="K528" s="654" t="str">
        <f>'Proc Cap Calculations'!B520</f>
        <v/>
      </c>
      <c r="L528" s="652"/>
    </row>
    <row r="529" spans="3:12" x14ac:dyDescent="0.2">
      <c r="C529" s="661"/>
      <c r="D529" s="660"/>
      <c r="E529" s="659" t="str">
        <f>'Proc Cap Calculations'!AY521</f>
        <v/>
      </c>
      <c r="F529" s="656">
        <v>518</v>
      </c>
      <c r="G529" s="655">
        <v>518</v>
      </c>
      <c r="H529" s="657" t="str">
        <f>'Proc Cap Calculations'!A521</f>
        <v/>
      </c>
      <c r="I529" s="656">
        <v>518</v>
      </c>
      <c r="J529" s="655">
        <v>518</v>
      </c>
      <c r="K529" s="654" t="str">
        <f>'Proc Cap Calculations'!B521</f>
        <v/>
      </c>
      <c r="L529" s="652"/>
    </row>
    <row r="530" spans="3:12" x14ac:dyDescent="0.2">
      <c r="C530" s="661"/>
      <c r="D530" s="660"/>
      <c r="E530" s="659" t="str">
        <f>'Proc Cap Calculations'!AY522</f>
        <v/>
      </c>
      <c r="F530" s="656">
        <v>519</v>
      </c>
      <c r="G530" s="655">
        <v>519</v>
      </c>
      <c r="H530" s="657" t="str">
        <f>'Proc Cap Calculations'!A522</f>
        <v/>
      </c>
      <c r="I530" s="656">
        <v>519</v>
      </c>
      <c r="J530" s="655">
        <v>519</v>
      </c>
      <c r="K530" s="654" t="str">
        <f>'Proc Cap Calculations'!B522</f>
        <v/>
      </c>
      <c r="L530" s="652"/>
    </row>
    <row r="531" spans="3:12" x14ac:dyDescent="0.2">
      <c r="C531" s="661"/>
      <c r="D531" s="660"/>
      <c r="E531" s="659" t="str">
        <f>'Proc Cap Calculations'!AY523</f>
        <v/>
      </c>
      <c r="F531" s="656">
        <v>520</v>
      </c>
      <c r="G531" s="658">
        <v>520</v>
      </c>
      <c r="H531" s="657" t="str">
        <f>'Proc Cap Calculations'!A523</f>
        <v/>
      </c>
      <c r="I531" s="656">
        <v>520</v>
      </c>
      <c r="J531" s="655">
        <v>520</v>
      </c>
      <c r="K531" s="654" t="str">
        <f>'Proc Cap Calculations'!B523</f>
        <v/>
      </c>
      <c r="L531" s="652"/>
    </row>
    <row r="532" spans="3:12" x14ac:dyDescent="0.2">
      <c r="C532" s="661"/>
      <c r="D532" s="660"/>
      <c r="E532" s="659" t="str">
        <f>'Proc Cap Calculations'!AY524</f>
        <v/>
      </c>
      <c r="F532" s="656">
        <v>521</v>
      </c>
      <c r="G532" s="655">
        <v>521</v>
      </c>
      <c r="H532" s="657" t="str">
        <f>'Proc Cap Calculations'!A524</f>
        <v/>
      </c>
      <c r="I532" s="656">
        <v>521</v>
      </c>
      <c r="J532" s="655">
        <v>521</v>
      </c>
      <c r="K532" s="654" t="str">
        <f>'Proc Cap Calculations'!B524</f>
        <v/>
      </c>
      <c r="L532" s="652"/>
    </row>
    <row r="533" spans="3:12" x14ac:dyDescent="0.2">
      <c r="C533" s="661"/>
      <c r="D533" s="660"/>
      <c r="E533" s="659" t="str">
        <f>'Proc Cap Calculations'!AY525</f>
        <v/>
      </c>
      <c r="F533" s="656">
        <v>522</v>
      </c>
      <c r="G533" s="655">
        <v>522</v>
      </c>
      <c r="H533" s="657" t="str">
        <f>'Proc Cap Calculations'!A525</f>
        <v/>
      </c>
      <c r="I533" s="656">
        <v>522</v>
      </c>
      <c r="J533" s="655">
        <v>522</v>
      </c>
      <c r="K533" s="654" t="str">
        <f>'Proc Cap Calculations'!B525</f>
        <v/>
      </c>
      <c r="L533" s="652"/>
    </row>
    <row r="534" spans="3:12" x14ac:dyDescent="0.2">
      <c r="C534" s="661"/>
      <c r="D534" s="660"/>
      <c r="E534" s="659" t="str">
        <f>'Proc Cap Calculations'!AY526</f>
        <v/>
      </c>
      <c r="F534" s="656">
        <v>523</v>
      </c>
      <c r="G534" s="655">
        <v>523</v>
      </c>
      <c r="H534" s="657" t="str">
        <f>'Proc Cap Calculations'!A526</f>
        <v/>
      </c>
      <c r="I534" s="656">
        <v>523</v>
      </c>
      <c r="J534" s="655">
        <v>523</v>
      </c>
      <c r="K534" s="654" t="str">
        <f>'Proc Cap Calculations'!B526</f>
        <v/>
      </c>
      <c r="L534" s="652"/>
    </row>
    <row r="535" spans="3:12" x14ac:dyDescent="0.2">
      <c r="C535" s="661"/>
      <c r="D535" s="660"/>
      <c r="E535" s="659" t="str">
        <f>'Proc Cap Calculations'!AY527</f>
        <v/>
      </c>
      <c r="F535" s="656">
        <v>524</v>
      </c>
      <c r="G535" s="658">
        <v>524</v>
      </c>
      <c r="H535" s="657" t="str">
        <f>'Proc Cap Calculations'!A527</f>
        <v/>
      </c>
      <c r="I535" s="656">
        <v>524</v>
      </c>
      <c r="J535" s="655">
        <v>524</v>
      </c>
      <c r="K535" s="654" t="str">
        <f>'Proc Cap Calculations'!B527</f>
        <v/>
      </c>
      <c r="L535" s="652"/>
    </row>
    <row r="536" spans="3:12" x14ac:dyDescent="0.2">
      <c r="C536" s="661"/>
      <c r="D536" s="660"/>
      <c r="E536" s="659" t="str">
        <f>'Proc Cap Calculations'!AY528</f>
        <v/>
      </c>
      <c r="F536" s="656">
        <v>525</v>
      </c>
      <c r="G536" s="655">
        <v>525</v>
      </c>
      <c r="H536" s="657" t="str">
        <f>'Proc Cap Calculations'!A528</f>
        <v/>
      </c>
      <c r="I536" s="656">
        <v>525</v>
      </c>
      <c r="J536" s="655">
        <v>525</v>
      </c>
      <c r="K536" s="654" t="str">
        <f>'Proc Cap Calculations'!B528</f>
        <v/>
      </c>
      <c r="L536" s="652"/>
    </row>
    <row r="537" spans="3:12" x14ac:dyDescent="0.2">
      <c r="C537" s="661"/>
      <c r="D537" s="660"/>
      <c r="E537" s="659" t="str">
        <f>'Proc Cap Calculations'!AY529</f>
        <v/>
      </c>
      <c r="F537" s="656">
        <v>526</v>
      </c>
      <c r="G537" s="655">
        <v>526</v>
      </c>
      <c r="H537" s="657" t="str">
        <f>'Proc Cap Calculations'!A529</f>
        <v/>
      </c>
      <c r="I537" s="656">
        <v>526</v>
      </c>
      <c r="J537" s="655">
        <v>526</v>
      </c>
      <c r="K537" s="654" t="str">
        <f>'Proc Cap Calculations'!B529</f>
        <v/>
      </c>
      <c r="L537" s="652"/>
    </row>
    <row r="538" spans="3:12" x14ac:dyDescent="0.2">
      <c r="C538" s="661"/>
      <c r="D538" s="660"/>
      <c r="E538" s="659" t="str">
        <f>'Proc Cap Calculations'!AY530</f>
        <v/>
      </c>
      <c r="F538" s="656">
        <v>527</v>
      </c>
      <c r="G538" s="655">
        <v>527</v>
      </c>
      <c r="H538" s="657" t="str">
        <f>'Proc Cap Calculations'!A530</f>
        <v/>
      </c>
      <c r="I538" s="656">
        <v>527</v>
      </c>
      <c r="J538" s="655">
        <v>527</v>
      </c>
      <c r="K538" s="654" t="str">
        <f>'Proc Cap Calculations'!B530</f>
        <v/>
      </c>
      <c r="L538" s="652"/>
    </row>
    <row r="539" spans="3:12" x14ac:dyDescent="0.2">
      <c r="C539" s="661"/>
      <c r="D539" s="660"/>
      <c r="E539" s="659" t="str">
        <f>'Proc Cap Calculations'!AY531</f>
        <v/>
      </c>
      <c r="F539" s="656">
        <v>528</v>
      </c>
      <c r="G539" s="658">
        <v>528</v>
      </c>
      <c r="H539" s="657" t="str">
        <f>'Proc Cap Calculations'!A531</f>
        <v/>
      </c>
      <c r="I539" s="656">
        <v>528</v>
      </c>
      <c r="J539" s="655">
        <v>528</v>
      </c>
      <c r="K539" s="654" t="str">
        <f>'Proc Cap Calculations'!B531</f>
        <v/>
      </c>
      <c r="L539" s="652"/>
    </row>
    <row r="540" spans="3:12" x14ac:dyDescent="0.2">
      <c r="C540" s="661"/>
      <c r="D540" s="660"/>
      <c r="E540" s="659" t="str">
        <f>'Proc Cap Calculations'!AY532</f>
        <v/>
      </c>
      <c r="F540" s="656">
        <v>529</v>
      </c>
      <c r="G540" s="655">
        <v>529</v>
      </c>
      <c r="H540" s="657" t="str">
        <f>'Proc Cap Calculations'!A532</f>
        <v/>
      </c>
      <c r="I540" s="656">
        <v>529</v>
      </c>
      <c r="J540" s="655">
        <v>529</v>
      </c>
      <c r="K540" s="654" t="str">
        <f>'Proc Cap Calculations'!B532</f>
        <v/>
      </c>
      <c r="L540" s="652"/>
    </row>
    <row r="541" spans="3:12" x14ac:dyDescent="0.2">
      <c r="C541" s="661"/>
      <c r="D541" s="660"/>
      <c r="E541" s="659" t="str">
        <f>'Proc Cap Calculations'!AY533</f>
        <v/>
      </c>
      <c r="F541" s="656">
        <v>530</v>
      </c>
      <c r="G541" s="655">
        <v>530</v>
      </c>
      <c r="H541" s="657" t="str">
        <f>'Proc Cap Calculations'!A533</f>
        <v/>
      </c>
      <c r="I541" s="656">
        <v>530</v>
      </c>
      <c r="J541" s="655">
        <v>530</v>
      </c>
      <c r="K541" s="654" t="str">
        <f>'Proc Cap Calculations'!B533</f>
        <v/>
      </c>
      <c r="L541" s="652"/>
    </row>
    <row r="542" spans="3:12" x14ac:dyDescent="0.2">
      <c r="C542" s="661"/>
      <c r="D542" s="660"/>
      <c r="E542" s="659" t="str">
        <f>'Proc Cap Calculations'!AY534</f>
        <v/>
      </c>
      <c r="F542" s="656">
        <v>531</v>
      </c>
      <c r="G542" s="655">
        <v>531</v>
      </c>
      <c r="H542" s="657" t="str">
        <f>'Proc Cap Calculations'!A534</f>
        <v/>
      </c>
      <c r="I542" s="656">
        <v>531</v>
      </c>
      <c r="J542" s="655">
        <v>531</v>
      </c>
      <c r="K542" s="654" t="str">
        <f>'Proc Cap Calculations'!B534</f>
        <v/>
      </c>
      <c r="L542" s="652"/>
    </row>
    <row r="543" spans="3:12" x14ac:dyDescent="0.2">
      <c r="C543" s="661"/>
      <c r="D543" s="660"/>
      <c r="E543" s="659" t="str">
        <f>'Proc Cap Calculations'!AY535</f>
        <v/>
      </c>
      <c r="F543" s="656">
        <v>532</v>
      </c>
      <c r="G543" s="658">
        <v>532</v>
      </c>
      <c r="H543" s="657" t="str">
        <f>'Proc Cap Calculations'!A535</f>
        <v/>
      </c>
      <c r="I543" s="656">
        <v>532</v>
      </c>
      <c r="J543" s="655">
        <v>532</v>
      </c>
      <c r="K543" s="654" t="str">
        <f>'Proc Cap Calculations'!B535</f>
        <v/>
      </c>
      <c r="L543" s="652"/>
    </row>
    <row r="544" spans="3:12" x14ac:dyDescent="0.2">
      <c r="C544" s="661"/>
      <c r="D544" s="660"/>
      <c r="E544" s="659" t="str">
        <f>'Proc Cap Calculations'!AY536</f>
        <v/>
      </c>
      <c r="F544" s="656">
        <v>533</v>
      </c>
      <c r="G544" s="655">
        <v>533</v>
      </c>
      <c r="H544" s="657" t="str">
        <f>'Proc Cap Calculations'!A536</f>
        <v/>
      </c>
      <c r="I544" s="656">
        <v>533</v>
      </c>
      <c r="J544" s="655">
        <v>533</v>
      </c>
      <c r="K544" s="654" t="str">
        <f>'Proc Cap Calculations'!B536</f>
        <v/>
      </c>
      <c r="L544" s="652"/>
    </row>
    <row r="545" spans="3:12" x14ac:dyDescent="0.2">
      <c r="C545" s="661"/>
      <c r="D545" s="660"/>
      <c r="E545" s="659" t="str">
        <f>'Proc Cap Calculations'!AY537</f>
        <v/>
      </c>
      <c r="F545" s="656">
        <v>534</v>
      </c>
      <c r="G545" s="655">
        <v>534</v>
      </c>
      <c r="H545" s="657" t="str">
        <f>'Proc Cap Calculations'!A537</f>
        <v/>
      </c>
      <c r="I545" s="656">
        <v>534</v>
      </c>
      <c r="J545" s="655">
        <v>534</v>
      </c>
      <c r="K545" s="654" t="str">
        <f>'Proc Cap Calculations'!B537</f>
        <v/>
      </c>
      <c r="L545" s="652"/>
    </row>
    <row r="546" spans="3:12" x14ac:dyDescent="0.2">
      <c r="C546" s="661"/>
      <c r="D546" s="660"/>
      <c r="E546" s="659" t="str">
        <f>'Proc Cap Calculations'!AY538</f>
        <v/>
      </c>
      <c r="F546" s="656">
        <v>535</v>
      </c>
      <c r="G546" s="655">
        <v>535</v>
      </c>
      <c r="H546" s="657" t="str">
        <f>'Proc Cap Calculations'!A538</f>
        <v/>
      </c>
      <c r="I546" s="656">
        <v>535</v>
      </c>
      <c r="J546" s="655">
        <v>535</v>
      </c>
      <c r="K546" s="654" t="str">
        <f>'Proc Cap Calculations'!B538</f>
        <v/>
      </c>
      <c r="L546" s="652"/>
    </row>
    <row r="547" spans="3:12" x14ac:dyDescent="0.2">
      <c r="C547" s="661"/>
      <c r="D547" s="660"/>
      <c r="E547" s="659" t="str">
        <f>'Proc Cap Calculations'!AY539</f>
        <v/>
      </c>
      <c r="F547" s="656">
        <v>536</v>
      </c>
      <c r="G547" s="658">
        <v>536</v>
      </c>
      <c r="H547" s="657" t="str">
        <f>'Proc Cap Calculations'!A539</f>
        <v/>
      </c>
      <c r="I547" s="656">
        <v>536</v>
      </c>
      <c r="J547" s="655">
        <v>536</v>
      </c>
      <c r="K547" s="654" t="str">
        <f>'Proc Cap Calculations'!B539</f>
        <v/>
      </c>
      <c r="L547" s="652"/>
    </row>
    <row r="548" spans="3:12" x14ac:dyDescent="0.2">
      <c r="C548" s="661"/>
      <c r="D548" s="660"/>
      <c r="E548" s="659" t="str">
        <f>'Proc Cap Calculations'!AY540</f>
        <v/>
      </c>
      <c r="F548" s="656">
        <v>537</v>
      </c>
      <c r="G548" s="655">
        <v>537</v>
      </c>
      <c r="H548" s="657" t="str">
        <f>'Proc Cap Calculations'!A540</f>
        <v/>
      </c>
      <c r="I548" s="656">
        <v>537</v>
      </c>
      <c r="J548" s="655">
        <v>537</v>
      </c>
      <c r="K548" s="654" t="str">
        <f>'Proc Cap Calculations'!B540</f>
        <v/>
      </c>
      <c r="L548" s="652"/>
    </row>
    <row r="549" spans="3:12" x14ac:dyDescent="0.2">
      <c r="C549" s="661"/>
      <c r="D549" s="660"/>
      <c r="E549" s="659" t="str">
        <f>'Proc Cap Calculations'!AY541</f>
        <v/>
      </c>
      <c r="F549" s="656">
        <v>538</v>
      </c>
      <c r="G549" s="655">
        <v>538</v>
      </c>
      <c r="H549" s="657" t="str">
        <f>'Proc Cap Calculations'!A541</f>
        <v/>
      </c>
      <c r="I549" s="656">
        <v>538</v>
      </c>
      <c r="J549" s="655">
        <v>538</v>
      </c>
      <c r="K549" s="654" t="str">
        <f>'Proc Cap Calculations'!B541</f>
        <v/>
      </c>
      <c r="L549" s="652"/>
    </row>
    <row r="550" spans="3:12" x14ac:dyDescent="0.2">
      <c r="C550" s="661"/>
      <c r="D550" s="660"/>
      <c r="E550" s="659" t="str">
        <f>'Proc Cap Calculations'!AY542</f>
        <v/>
      </c>
      <c r="F550" s="656">
        <v>539</v>
      </c>
      <c r="G550" s="655">
        <v>539</v>
      </c>
      <c r="H550" s="657" t="str">
        <f>'Proc Cap Calculations'!A542</f>
        <v/>
      </c>
      <c r="I550" s="656">
        <v>539</v>
      </c>
      <c r="J550" s="655">
        <v>539</v>
      </c>
      <c r="K550" s="654" t="str">
        <f>'Proc Cap Calculations'!B542</f>
        <v/>
      </c>
      <c r="L550" s="652"/>
    </row>
    <row r="551" spans="3:12" x14ac:dyDescent="0.2">
      <c r="C551" s="661"/>
      <c r="D551" s="660"/>
      <c r="E551" s="659" t="str">
        <f>'Proc Cap Calculations'!AY543</f>
        <v/>
      </c>
      <c r="F551" s="656">
        <v>540</v>
      </c>
      <c r="G551" s="658">
        <v>540</v>
      </c>
      <c r="H551" s="657" t="str">
        <f>'Proc Cap Calculations'!A543</f>
        <v/>
      </c>
      <c r="I551" s="656">
        <v>540</v>
      </c>
      <c r="J551" s="655">
        <v>540</v>
      </c>
      <c r="K551" s="654" t="str">
        <f>'Proc Cap Calculations'!B543</f>
        <v/>
      </c>
      <c r="L551" s="652"/>
    </row>
    <row r="552" spans="3:12" x14ac:dyDescent="0.2">
      <c r="C552" s="661"/>
      <c r="D552" s="660"/>
      <c r="E552" s="659" t="str">
        <f>'Proc Cap Calculations'!AY544</f>
        <v/>
      </c>
      <c r="F552" s="656">
        <v>541</v>
      </c>
      <c r="G552" s="655">
        <v>541</v>
      </c>
      <c r="H552" s="657" t="str">
        <f>'Proc Cap Calculations'!A544</f>
        <v/>
      </c>
      <c r="I552" s="656">
        <v>541</v>
      </c>
      <c r="J552" s="655">
        <v>541</v>
      </c>
      <c r="K552" s="654" t="str">
        <f>'Proc Cap Calculations'!B544</f>
        <v/>
      </c>
      <c r="L552" s="652"/>
    </row>
    <row r="553" spans="3:12" x14ac:dyDescent="0.2">
      <c r="C553" s="661"/>
      <c r="D553" s="660"/>
      <c r="E553" s="659" t="str">
        <f>'Proc Cap Calculations'!AY545</f>
        <v/>
      </c>
      <c r="F553" s="656">
        <v>542</v>
      </c>
      <c r="G553" s="655">
        <v>542</v>
      </c>
      <c r="H553" s="657" t="str">
        <f>'Proc Cap Calculations'!A545</f>
        <v/>
      </c>
      <c r="I553" s="656">
        <v>542</v>
      </c>
      <c r="J553" s="655">
        <v>542</v>
      </c>
      <c r="K553" s="654" t="str">
        <f>'Proc Cap Calculations'!B545</f>
        <v/>
      </c>
      <c r="L553" s="652"/>
    </row>
    <row r="554" spans="3:12" x14ac:dyDescent="0.2">
      <c r="C554" s="661"/>
      <c r="D554" s="660"/>
      <c r="E554" s="659" t="str">
        <f>'Proc Cap Calculations'!AY546</f>
        <v/>
      </c>
      <c r="F554" s="656">
        <v>543</v>
      </c>
      <c r="G554" s="655">
        <v>543</v>
      </c>
      <c r="H554" s="657" t="str">
        <f>'Proc Cap Calculations'!A546</f>
        <v/>
      </c>
      <c r="I554" s="656">
        <v>543</v>
      </c>
      <c r="J554" s="655">
        <v>543</v>
      </c>
      <c r="K554" s="654" t="str">
        <f>'Proc Cap Calculations'!B546</f>
        <v/>
      </c>
      <c r="L554" s="652"/>
    </row>
    <row r="555" spans="3:12" x14ac:dyDescent="0.2">
      <c r="C555" s="661"/>
      <c r="D555" s="660"/>
      <c r="E555" s="659" t="str">
        <f>'Proc Cap Calculations'!AY547</f>
        <v/>
      </c>
      <c r="F555" s="656">
        <v>544</v>
      </c>
      <c r="G555" s="658">
        <v>544</v>
      </c>
      <c r="H555" s="657" t="str">
        <f>'Proc Cap Calculations'!A547</f>
        <v/>
      </c>
      <c r="I555" s="656">
        <v>544</v>
      </c>
      <c r="J555" s="655">
        <v>544</v>
      </c>
      <c r="K555" s="654" t="str">
        <f>'Proc Cap Calculations'!B547</f>
        <v/>
      </c>
      <c r="L555" s="652"/>
    </row>
    <row r="556" spans="3:12" x14ac:dyDescent="0.2">
      <c r="C556" s="661"/>
      <c r="D556" s="660"/>
      <c r="E556" s="659" t="str">
        <f>'Proc Cap Calculations'!AY548</f>
        <v/>
      </c>
      <c r="F556" s="656">
        <v>545</v>
      </c>
      <c r="G556" s="655">
        <v>545</v>
      </c>
      <c r="H556" s="657" t="str">
        <f>'Proc Cap Calculations'!A548</f>
        <v/>
      </c>
      <c r="I556" s="656">
        <v>545</v>
      </c>
      <c r="J556" s="655">
        <v>545</v>
      </c>
      <c r="K556" s="654" t="str">
        <f>'Proc Cap Calculations'!B548</f>
        <v/>
      </c>
      <c r="L556" s="652"/>
    </row>
    <row r="557" spans="3:12" x14ac:dyDescent="0.2">
      <c r="C557" s="661"/>
      <c r="D557" s="660"/>
      <c r="E557" s="659" t="str">
        <f>'Proc Cap Calculations'!AY549</f>
        <v/>
      </c>
      <c r="F557" s="656">
        <v>546</v>
      </c>
      <c r="G557" s="655">
        <v>546</v>
      </c>
      <c r="H557" s="657" t="str">
        <f>'Proc Cap Calculations'!A549</f>
        <v/>
      </c>
      <c r="I557" s="656">
        <v>546</v>
      </c>
      <c r="J557" s="655">
        <v>546</v>
      </c>
      <c r="K557" s="654" t="str">
        <f>'Proc Cap Calculations'!B549</f>
        <v/>
      </c>
      <c r="L557" s="652"/>
    </row>
    <row r="558" spans="3:12" x14ac:dyDescent="0.2">
      <c r="C558" s="661"/>
      <c r="D558" s="660"/>
      <c r="E558" s="659" t="str">
        <f>'Proc Cap Calculations'!AY550</f>
        <v/>
      </c>
      <c r="F558" s="656">
        <v>547</v>
      </c>
      <c r="G558" s="655">
        <v>547</v>
      </c>
      <c r="H558" s="657" t="str">
        <f>'Proc Cap Calculations'!A550</f>
        <v/>
      </c>
      <c r="I558" s="656">
        <v>547</v>
      </c>
      <c r="J558" s="655">
        <v>547</v>
      </c>
      <c r="K558" s="654" t="str">
        <f>'Proc Cap Calculations'!B550</f>
        <v/>
      </c>
      <c r="L558" s="652"/>
    </row>
    <row r="559" spans="3:12" x14ac:dyDescent="0.2">
      <c r="C559" s="661"/>
      <c r="D559" s="660"/>
      <c r="E559" s="659" t="str">
        <f>'Proc Cap Calculations'!AY551</f>
        <v/>
      </c>
      <c r="F559" s="656">
        <v>548</v>
      </c>
      <c r="G559" s="658">
        <v>548</v>
      </c>
      <c r="H559" s="657" t="str">
        <f>'Proc Cap Calculations'!A551</f>
        <v/>
      </c>
      <c r="I559" s="656">
        <v>548</v>
      </c>
      <c r="J559" s="655">
        <v>548</v>
      </c>
      <c r="K559" s="654" t="str">
        <f>'Proc Cap Calculations'!B551</f>
        <v/>
      </c>
      <c r="L559" s="652"/>
    </row>
    <row r="560" spans="3:12" x14ac:dyDescent="0.2">
      <c r="C560" s="661"/>
      <c r="D560" s="660"/>
      <c r="E560" s="659" t="str">
        <f>'Proc Cap Calculations'!AY552</f>
        <v/>
      </c>
      <c r="F560" s="656">
        <v>549</v>
      </c>
      <c r="G560" s="655">
        <v>549</v>
      </c>
      <c r="H560" s="657" t="str">
        <f>'Proc Cap Calculations'!A552</f>
        <v/>
      </c>
      <c r="I560" s="656">
        <v>549</v>
      </c>
      <c r="J560" s="655">
        <v>549</v>
      </c>
      <c r="K560" s="654" t="str">
        <f>'Proc Cap Calculations'!B552</f>
        <v/>
      </c>
      <c r="L560" s="652"/>
    </row>
    <row r="561" spans="3:12" x14ac:dyDescent="0.2">
      <c r="C561" s="661"/>
      <c r="D561" s="660"/>
      <c r="E561" s="659" t="str">
        <f>'Proc Cap Calculations'!AY553</f>
        <v/>
      </c>
      <c r="F561" s="656">
        <v>550</v>
      </c>
      <c r="G561" s="655">
        <v>550</v>
      </c>
      <c r="H561" s="657" t="str">
        <f>'Proc Cap Calculations'!A553</f>
        <v/>
      </c>
      <c r="I561" s="656">
        <v>550</v>
      </c>
      <c r="J561" s="655">
        <v>550</v>
      </c>
      <c r="K561" s="654" t="str">
        <f>'Proc Cap Calculations'!B553</f>
        <v/>
      </c>
      <c r="L561" s="652"/>
    </row>
    <row r="562" spans="3:12" x14ac:dyDescent="0.2">
      <c r="C562" s="661"/>
      <c r="D562" s="660"/>
      <c r="E562" s="659" t="str">
        <f>'Proc Cap Calculations'!AY554</f>
        <v/>
      </c>
      <c r="F562" s="656">
        <v>551</v>
      </c>
      <c r="G562" s="655">
        <v>551</v>
      </c>
      <c r="H562" s="657" t="str">
        <f>'Proc Cap Calculations'!A554</f>
        <v/>
      </c>
      <c r="I562" s="656">
        <v>551</v>
      </c>
      <c r="J562" s="655">
        <v>551</v>
      </c>
      <c r="K562" s="654" t="str">
        <f>'Proc Cap Calculations'!B554</f>
        <v/>
      </c>
      <c r="L562" s="652"/>
    </row>
    <row r="563" spans="3:12" x14ac:dyDescent="0.2">
      <c r="C563" s="661"/>
      <c r="D563" s="660"/>
      <c r="E563" s="659" t="str">
        <f>'Proc Cap Calculations'!AY555</f>
        <v/>
      </c>
      <c r="F563" s="656">
        <v>552</v>
      </c>
      <c r="G563" s="658">
        <v>552</v>
      </c>
      <c r="H563" s="657" t="str">
        <f>'Proc Cap Calculations'!A555</f>
        <v/>
      </c>
      <c r="I563" s="656">
        <v>552</v>
      </c>
      <c r="J563" s="655">
        <v>552</v>
      </c>
      <c r="K563" s="654" t="str">
        <f>'Proc Cap Calculations'!B555</f>
        <v/>
      </c>
      <c r="L563" s="652"/>
    </row>
    <row r="564" spans="3:12" x14ac:dyDescent="0.2">
      <c r="C564" s="661"/>
      <c r="D564" s="660"/>
      <c r="E564" s="659" t="str">
        <f>'Proc Cap Calculations'!AY556</f>
        <v/>
      </c>
      <c r="F564" s="656">
        <v>553</v>
      </c>
      <c r="G564" s="655">
        <v>553</v>
      </c>
      <c r="H564" s="657" t="str">
        <f>'Proc Cap Calculations'!A556</f>
        <v/>
      </c>
      <c r="I564" s="656">
        <v>553</v>
      </c>
      <c r="J564" s="655">
        <v>553</v>
      </c>
      <c r="K564" s="654" t="str">
        <f>'Proc Cap Calculations'!B556</f>
        <v/>
      </c>
      <c r="L564" s="652"/>
    </row>
    <row r="565" spans="3:12" x14ac:dyDescent="0.2">
      <c r="C565" s="661"/>
      <c r="D565" s="660"/>
      <c r="E565" s="659" t="str">
        <f>'Proc Cap Calculations'!AY557</f>
        <v/>
      </c>
      <c r="F565" s="656">
        <v>554</v>
      </c>
      <c r="G565" s="655">
        <v>554</v>
      </c>
      <c r="H565" s="657" t="str">
        <f>'Proc Cap Calculations'!A557</f>
        <v/>
      </c>
      <c r="I565" s="656">
        <v>554</v>
      </c>
      <c r="J565" s="655">
        <v>554</v>
      </c>
      <c r="K565" s="654" t="str">
        <f>'Proc Cap Calculations'!B557</f>
        <v/>
      </c>
      <c r="L565" s="652"/>
    </row>
    <row r="566" spans="3:12" x14ac:dyDescent="0.2">
      <c r="C566" s="661"/>
      <c r="D566" s="660"/>
      <c r="E566" s="659" t="str">
        <f>'Proc Cap Calculations'!AY558</f>
        <v/>
      </c>
      <c r="F566" s="656">
        <v>555</v>
      </c>
      <c r="G566" s="655">
        <v>555</v>
      </c>
      <c r="H566" s="657" t="str">
        <f>'Proc Cap Calculations'!A558</f>
        <v/>
      </c>
      <c r="I566" s="656">
        <v>555</v>
      </c>
      <c r="J566" s="655">
        <v>555</v>
      </c>
      <c r="K566" s="654" t="str">
        <f>'Proc Cap Calculations'!B558</f>
        <v/>
      </c>
      <c r="L566" s="652"/>
    </row>
    <row r="567" spans="3:12" x14ac:dyDescent="0.2">
      <c r="C567" s="661"/>
      <c r="D567" s="660"/>
      <c r="E567" s="659" t="str">
        <f>'Proc Cap Calculations'!AY559</f>
        <v/>
      </c>
      <c r="F567" s="656">
        <v>556</v>
      </c>
      <c r="G567" s="658">
        <v>556</v>
      </c>
      <c r="H567" s="657" t="str">
        <f>'Proc Cap Calculations'!A559</f>
        <v/>
      </c>
      <c r="I567" s="656">
        <v>556</v>
      </c>
      <c r="J567" s="655">
        <v>556</v>
      </c>
      <c r="K567" s="654" t="str">
        <f>'Proc Cap Calculations'!B559</f>
        <v/>
      </c>
      <c r="L567" s="652"/>
    </row>
    <row r="568" spans="3:12" x14ac:dyDescent="0.2">
      <c r="C568" s="661"/>
      <c r="D568" s="660"/>
      <c r="E568" s="659" t="str">
        <f>'Proc Cap Calculations'!AY560</f>
        <v/>
      </c>
      <c r="F568" s="656">
        <v>557</v>
      </c>
      <c r="G568" s="655">
        <v>557</v>
      </c>
      <c r="H568" s="657" t="str">
        <f>'Proc Cap Calculations'!A560</f>
        <v/>
      </c>
      <c r="I568" s="656">
        <v>557</v>
      </c>
      <c r="J568" s="655">
        <v>557</v>
      </c>
      <c r="K568" s="654" t="str">
        <f>'Proc Cap Calculations'!B560</f>
        <v/>
      </c>
      <c r="L568" s="652"/>
    </row>
    <row r="569" spans="3:12" x14ac:dyDescent="0.2">
      <c r="C569" s="661"/>
      <c r="D569" s="660"/>
      <c r="E569" s="659" t="str">
        <f>'Proc Cap Calculations'!AY561</f>
        <v/>
      </c>
      <c r="F569" s="656">
        <v>558</v>
      </c>
      <c r="G569" s="655">
        <v>558</v>
      </c>
      <c r="H569" s="657" t="str">
        <f>'Proc Cap Calculations'!A561</f>
        <v/>
      </c>
      <c r="I569" s="656">
        <v>558</v>
      </c>
      <c r="J569" s="655">
        <v>558</v>
      </c>
      <c r="K569" s="654" t="str">
        <f>'Proc Cap Calculations'!B561</f>
        <v/>
      </c>
      <c r="L569" s="652"/>
    </row>
    <row r="570" spans="3:12" x14ac:dyDescent="0.2">
      <c r="C570" s="661"/>
      <c r="D570" s="660"/>
      <c r="E570" s="659" t="str">
        <f>'Proc Cap Calculations'!AY562</f>
        <v/>
      </c>
      <c r="F570" s="656">
        <v>559</v>
      </c>
      <c r="G570" s="655">
        <v>559</v>
      </c>
      <c r="H570" s="657" t="str">
        <f>'Proc Cap Calculations'!A562</f>
        <v/>
      </c>
      <c r="I570" s="656">
        <v>559</v>
      </c>
      <c r="J570" s="655">
        <v>559</v>
      </c>
      <c r="K570" s="654" t="str">
        <f>'Proc Cap Calculations'!B562</f>
        <v/>
      </c>
      <c r="L570" s="652"/>
    </row>
    <row r="571" spans="3:12" x14ac:dyDescent="0.2">
      <c r="C571" s="661"/>
      <c r="D571" s="660"/>
      <c r="E571" s="659" t="str">
        <f>'Proc Cap Calculations'!AY563</f>
        <v/>
      </c>
      <c r="F571" s="656">
        <v>560</v>
      </c>
      <c r="G571" s="658">
        <v>560</v>
      </c>
      <c r="H571" s="657" t="str">
        <f>'Proc Cap Calculations'!A563</f>
        <v/>
      </c>
      <c r="I571" s="656">
        <v>560</v>
      </c>
      <c r="J571" s="655">
        <v>560</v>
      </c>
      <c r="K571" s="654" t="str">
        <f>'Proc Cap Calculations'!B563</f>
        <v/>
      </c>
      <c r="L571" s="652"/>
    </row>
    <row r="572" spans="3:12" x14ac:dyDescent="0.2">
      <c r="C572" s="661"/>
      <c r="D572" s="660"/>
      <c r="E572" s="659" t="str">
        <f>'Proc Cap Calculations'!AY564</f>
        <v/>
      </c>
      <c r="F572" s="656">
        <v>561</v>
      </c>
      <c r="G572" s="655">
        <v>561</v>
      </c>
      <c r="H572" s="657" t="str">
        <f>'Proc Cap Calculations'!A564</f>
        <v/>
      </c>
      <c r="I572" s="656">
        <v>561</v>
      </c>
      <c r="J572" s="655">
        <v>561</v>
      </c>
      <c r="K572" s="654" t="str">
        <f>'Proc Cap Calculations'!B564</f>
        <v/>
      </c>
      <c r="L572" s="652"/>
    </row>
    <row r="573" spans="3:12" x14ac:dyDescent="0.2">
      <c r="C573" s="661"/>
      <c r="D573" s="660"/>
      <c r="E573" s="659" t="str">
        <f>'Proc Cap Calculations'!AY565</f>
        <v/>
      </c>
      <c r="F573" s="656">
        <v>562</v>
      </c>
      <c r="G573" s="655">
        <v>562</v>
      </c>
      <c r="H573" s="657" t="str">
        <f>'Proc Cap Calculations'!A565</f>
        <v/>
      </c>
      <c r="I573" s="656">
        <v>562</v>
      </c>
      <c r="J573" s="655">
        <v>562</v>
      </c>
      <c r="K573" s="654" t="str">
        <f>'Proc Cap Calculations'!B565</f>
        <v/>
      </c>
      <c r="L573" s="652"/>
    </row>
    <row r="574" spans="3:12" x14ac:dyDescent="0.2">
      <c r="C574" s="661"/>
      <c r="D574" s="660"/>
      <c r="E574" s="659" t="str">
        <f>'Proc Cap Calculations'!AY566</f>
        <v/>
      </c>
      <c r="F574" s="656">
        <v>563</v>
      </c>
      <c r="G574" s="655">
        <v>563</v>
      </c>
      <c r="H574" s="657" t="str">
        <f>'Proc Cap Calculations'!A566</f>
        <v/>
      </c>
      <c r="I574" s="656">
        <v>563</v>
      </c>
      <c r="J574" s="655">
        <v>563</v>
      </c>
      <c r="K574" s="654" t="str">
        <f>'Proc Cap Calculations'!B566</f>
        <v/>
      </c>
      <c r="L574" s="652"/>
    </row>
    <row r="575" spans="3:12" x14ac:dyDescent="0.2">
      <c r="C575" s="661"/>
      <c r="D575" s="660"/>
      <c r="E575" s="659" t="str">
        <f>'Proc Cap Calculations'!AY567</f>
        <v/>
      </c>
      <c r="F575" s="656">
        <v>564</v>
      </c>
      <c r="G575" s="658">
        <v>564</v>
      </c>
      <c r="H575" s="657" t="str">
        <f>'Proc Cap Calculations'!A567</f>
        <v/>
      </c>
      <c r="I575" s="656">
        <v>564</v>
      </c>
      <c r="J575" s="655">
        <v>564</v>
      </c>
      <c r="K575" s="654" t="str">
        <f>'Proc Cap Calculations'!B567</f>
        <v/>
      </c>
      <c r="L575" s="652"/>
    </row>
    <row r="576" spans="3:12" x14ac:dyDescent="0.2">
      <c r="C576" s="661"/>
      <c r="D576" s="660"/>
      <c r="E576" s="659" t="str">
        <f>'Proc Cap Calculations'!AY568</f>
        <v/>
      </c>
      <c r="F576" s="656">
        <v>565</v>
      </c>
      <c r="G576" s="655">
        <v>565</v>
      </c>
      <c r="H576" s="657" t="str">
        <f>'Proc Cap Calculations'!A568</f>
        <v/>
      </c>
      <c r="I576" s="656">
        <v>565</v>
      </c>
      <c r="J576" s="655">
        <v>565</v>
      </c>
      <c r="K576" s="654" t="str">
        <f>'Proc Cap Calculations'!B568</f>
        <v/>
      </c>
      <c r="L576" s="652"/>
    </row>
    <row r="577" spans="3:12" x14ac:dyDescent="0.2">
      <c r="C577" s="661"/>
      <c r="D577" s="660"/>
      <c r="E577" s="659" t="str">
        <f>'Proc Cap Calculations'!AY569</f>
        <v/>
      </c>
      <c r="F577" s="656">
        <v>566</v>
      </c>
      <c r="G577" s="655">
        <v>566</v>
      </c>
      <c r="H577" s="657" t="str">
        <f>'Proc Cap Calculations'!A569</f>
        <v/>
      </c>
      <c r="I577" s="656">
        <v>566</v>
      </c>
      <c r="J577" s="655">
        <v>566</v>
      </c>
      <c r="K577" s="654" t="str">
        <f>'Proc Cap Calculations'!B569</f>
        <v/>
      </c>
      <c r="L577" s="652"/>
    </row>
    <row r="578" spans="3:12" x14ac:dyDescent="0.2">
      <c r="C578" s="661"/>
      <c r="D578" s="660"/>
      <c r="E578" s="659" t="str">
        <f>'Proc Cap Calculations'!AY570</f>
        <v/>
      </c>
      <c r="F578" s="656">
        <v>567</v>
      </c>
      <c r="G578" s="655">
        <v>567</v>
      </c>
      <c r="H578" s="657" t="str">
        <f>'Proc Cap Calculations'!A570</f>
        <v/>
      </c>
      <c r="I578" s="656">
        <v>567</v>
      </c>
      <c r="J578" s="655">
        <v>567</v>
      </c>
      <c r="K578" s="654" t="str">
        <f>'Proc Cap Calculations'!B570</f>
        <v/>
      </c>
      <c r="L578" s="652"/>
    </row>
    <row r="579" spans="3:12" x14ac:dyDescent="0.2">
      <c r="C579" s="661"/>
      <c r="D579" s="660"/>
      <c r="E579" s="659" t="str">
        <f>'Proc Cap Calculations'!AY571</f>
        <v/>
      </c>
      <c r="F579" s="656">
        <v>568</v>
      </c>
      <c r="G579" s="658">
        <v>568</v>
      </c>
      <c r="H579" s="657" t="str">
        <f>'Proc Cap Calculations'!A571</f>
        <v/>
      </c>
      <c r="I579" s="656">
        <v>568</v>
      </c>
      <c r="J579" s="655">
        <v>568</v>
      </c>
      <c r="K579" s="654" t="str">
        <f>'Proc Cap Calculations'!B571</f>
        <v/>
      </c>
      <c r="L579" s="652"/>
    </row>
    <row r="580" spans="3:12" x14ac:dyDescent="0.2">
      <c r="C580" s="661"/>
      <c r="D580" s="660"/>
      <c r="E580" s="659" t="str">
        <f>'Proc Cap Calculations'!AY572</f>
        <v/>
      </c>
      <c r="F580" s="656">
        <v>569</v>
      </c>
      <c r="G580" s="655">
        <v>569</v>
      </c>
      <c r="H580" s="657" t="str">
        <f>'Proc Cap Calculations'!A572</f>
        <v/>
      </c>
      <c r="I580" s="656">
        <v>569</v>
      </c>
      <c r="J580" s="655">
        <v>569</v>
      </c>
      <c r="K580" s="654" t="str">
        <f>'Proc Cap Calculations'!B572</f>
        <v/>
      </c>
      <c r="L580" s="652"/>
    </row>
    <row r="581" spans="3:12" x14ac:dyDescent="0.2">
      <c r="C581" s="661"/>
      <c r="D581" s="660"/>
      <c r="E581" s="659" t="str">
        <f>'Proc Cap Calculations'!AY573</f>
        <v/>
      </c>
      <c r="F581" s="656">
        <v>570</v>
      </c>
      <c r="G581" s="655">
        <v>570</v>
      </c>
      <c r="H581" s="657" t="str">
        <f>'Proc Cap Calculations'!A573</f>
        <v/>
      </c>
      <c r="I581" s="656">
        <v>570</v>
      </c>
      <c r="J581" s="655">
        <v>570</v>
      </c>
      <c r="K581" s="654" t="str">
        <f>'Proc Cap Calculations'!B573</f>
        <v/>
      </c>
      <c r="L581" s="652"/>
    </row>
    <row r="582" spans="3:12" x14ac:dyDescent="0.2">
      <c r="C582" s="661"/>
      <c r="D582" s="660"/>
      <c r="E582" s="659" t="str">
        <f>'Proc Cap Calculations'!AY574</f>
        <v/>
      </c>
      <c r="F582" s="656">
        <v>571</v>
      </c>
      <c r="G582" s="655">
        <v>571</v>
      </c>
      <c r="H582" s="657" t="str">
        <f>'Proc Cap Calculations'!A574</f>
        <v/>
      </c>
      <c r="I582" s="656">
        <v>571</v>
      </c>
      <c r="J582" s="655">
        <v>571</v>
      </c>
      <c r="K582" s="654" t="str">
        <f>'Proc Cap Calculations'!B574</f>
        <v/>
      </c>
      <c r="L582" s="652"/>
    </row>
    <row r="583" spans="3:12" x14ac:dyDescent="0.2">
      <c r="C583" s="661"/>
      <c r="D583" s="660"/>
      <c r="E583" s="659" t="str">
        <f>'Proc Cap Calculations'!AY575</f>
        <v/>
      </c>
      <c r="F583" s="656">
        <v>572</v>
      </c>
      <c r="G583" s="658">
        <v>572</v>
      </c>
      <c r="H583" s="657" t="str">
        <f>'Proc Cap Calculations'!A575</f>
        <v/>
      </c>
      <c r="I583" s="656">
        <v>572</v>
      </c>
      <c r="J583" s="655">
        <v>572</v>
      </c>
      <c r="K583" s="654" t="str">
        <f>'Proc Cap Calculations'!B575</f>
        <v/>
      </c>
      <c r="L583" s="652"/>
    </row>
    <row r="584" spans="3:12" x14ac:dyDescent="0.2">
      <c r="C584" s="661"/>
      <c r="D584" s="660"/>
      <c r="E584" s="659" t="str">
        <f>'Proc Cap Calculations'!AY576</f>
        <v/>
      </c>
      <c r="F584" s="656">
        <v>573</v>
      </c>
      <c r="G584" s="655">
        <v>573</v>
      </c>
      <c r="H584" s="657" t="str">
        <f>'Proc Cap Calculations'!A576</f>
        <v/>
      </c>
      <c r="I584" s="656">
        <v>573</v>
      </c>
      <c r="J584" s="655">
        <v>573</v>
      </c>
      <c r="K584" s="654" t="str">
        <f>'Proc Cap Calculations'!B576</f>
        <v/>
      </c>
      <c r="L584" s="652"/>
    </row>
    <row r="585" spans="3:12" x14ac:dyDescent="0.2">
      <c r="C585" s="661"/>
      <c r="D585" s="660"/>
      <c r="E585" s="659" t="str">
        <f>'Proc Cap Calculations'!AY577</f>
        <v/>
      </c>
      <c r="F585" s="656">
        <v>574</v>
      </c>
      <c r="G585" s="655">
        <v>574</v>
      </c>
      <c r="H585" s="657" t="str">
        <f>'Proc Cap Calculations'!A577</f>
        <v/>
      </c>
      <c r="I585" s="656">
        <v>574</v>
      </c>
      <c r="J585" s="655">
        <v>574</v>
      </c>
      <c r="K585" s="654" t="str">
        <f>'Proc Cap Calculations'!B577</f>
        <v/>
      </c>
      <c r="L585" s="652"/>
    </row>
    <row r="586" spans="3:12" x14ac:dyDescent="0.2">
      <c r="C586" s="661"/>
      <c r="D586" s="660"/>
      <c r="E586" s="659" t="str">
        <f>'Proc Cap Calculations'!AY578</f>
        <v/>
      </c>
      <c r="F586" s="656">
        <v>575</v>
      </c>
      <c r="G586" s="655">
        <v>575</v>
      </c>
      <c r="H586" s="657" t="str">
        <f>'Proc Cap Calculations'!A578</f>
        <v/>
      </c>
      <c r="I586" s="656">
        <v>575</v>
      </c>
      <c r="J586" s="655">
        <v>575</v>
      </c>
      <c r="K586" s="654" t="str">
        <f>'Proc Cap Calculations'!B578</f>
        <v/>
      </c>
      <c r="L586" s="652"/>
    </row>
    <row r="587" spans="3:12" x14ac:dyDescent="0.2">
      <c r="C587" s="661"/>
      <c r="D587" s="660"/>
      <c r="E587" s="659" t="str">
        <f>'Proc Cap Calculations'!AY579</f>
        <v/>
      </c>
      <c r="F587" s="656">
        <v>576</v>
      </c>
      <c r="G587" s="658">
        <v>576</v>
      </c>
      <c r="H587" s="657" t="str">
        <f>'Proc Cap Calculations'!A579</f>
        <v/>
      </c>
      <c r="I587" s="656">
        <v>576</v>
      </c>
      <c r="J587" s="655">
        <v>576</v>
      </c>
      <c r="K587" s="654" t="str">
        <f>'Proc Cap Calculations'!B579</f>
        <v/>
      </c>
      <c r="L587" s="652"/>
    </row>
    <row r="588" spans="3:12" x14ac:dyDescent="0.2">
      <c r="C588" s="661"/>
      <c r="D588" s="660"/>
      <c r="E588" s="659" t="str">
        <f>'Proc Cap Calculations'!AY580</f>
        <v/>
      </c>
      <c r="F588" s="656">
        <v>577</v>
      </c>
      <c r="G588" s="655">
        <v>577</v>
      </c>
      <c r="H588" s="657" t="str">
        <f>'Proc Cap Calculations'!A580</f>
        <v/>
      </c>
      <c r="I588" s="656">
        <v>577</v>
      </c>
      <c r="J588" s="655">
        <v>577</v>
      </c>
      <c r="K588" s="654" t="str">
        <f>'Proc Cap Calculations'!B580</f>
        <v/>
      </c>
      <c r="L588" s="652"/>
    </row>
    <row r="589" spans="3:12" x14ac:dyDescent="0.2">
      <c r="C589" s="661"/>
      <c r="D589" s="660"/>
      <c r="E589" s="659" t="str">
        <f>'Proc Cap Calculations'!AY581</f>
        <v/>
      </c>
      <c r="F589" s="656">
        <v>578</v>
      </c>
      <c r="G589" s="655">
        <v>578</v>
      </c>
      <c r="H589" s="657" t="str">
        <f>'Proc Cap Calculations'!A581</f>
        <v/>
      </c>
      <c r="I589" s="656">
        <v>578</v>
      </c>
      <c r="J589" s="655">
        <v>578</v>
      </c>
      <c r="K589" s="654" t="str">
        <f>'Proc Cap Calculations'!B581</f>
        <v/>
      </c>
      <c r="L589" s="652"/>
    </row>
    <row r="590" spans="3:12" x14ac:dyDescent="0.2">
      <c r="C590" s="661"/>
      <c r="D590" s="660"/>
      <c r="E590" s="659" t="str">
        <f>'Proc Cap Calculations'!AY582</f>
        <v/>
      </c>
      <c r="F590" s="656">
        <v>579</v>
      </c>
      <c r="G590" s="655">
        <v>579</v>
      </c>
      <c r="H590" s="657" t="str">
        <f>'Proc Cap Calculations'!A582</f>
        <v/>
      </c>
      <c r="I590" s="656">
        <v>579</v>
      </c>
      <c r="J590" s="655">
        <v>579</v>
      </c>
      <c r="K590" s="654" t="str">
        <f>'Proc Cap Calculations'!B582</f>
        <v/>
      </c>
      <c r="L590" s="652"/>
    </row>
    <row r="591" spans="3:12" x14ac:dyDescent="0.2">
      <c r="C591" s="661"/>
      <c r="D591" s="660"/>
      <c r="E591" s="659" t="str">
        <f>'Proc Cap Calculations'!AY583</f>
        <v/>
      </c>
      <c r="F591" s="656">
        <v>580</v>
      </c>
      <c r="G591" s="658">
        <v>580</v>
      </c>
      <c r="H591" s="657" t="str">
        <f>'Proc Cap Calculations'!A583</f>
        <v/>
      </c>
      <c r="I591" s="656">
        <v>580</v>
      </c>
      <c r="J591" s="655">
        <v>580</v>
      </c>
      <c r="K591" s="654" t="str">
        <f>'Proc Cap Calculations'!B583</f>
        <v/>
      </c>
      <c r="L591" s="652"/>
    </row>
    <row r="592" spans="3:12" x14ac:dyDescent="0.2">
      <c r="C592" s="661"/>
      <c r="D592" s="660"/>
      <c r="E592" s="659" t="str">
        <f>'Proc Cap Calculations'!AY584</f>
        <v/>
      </c>
      <c r="F592" s="656">
        <v>581</v>
      </c>
      <c r="G592" s="655">
        <v>581</v>
      </c>
      <c r="H592" s="657" t="str">
        <f>'Proc Cap Calculations'!A584</f>
        <v/>
      </c>
      <c r="I592" s="656">
        <v>581</v>
      </c>
      <c r="J592" s="655">
        <v>581</v>
      </c>
      <c r="K592" s="654" t="str">
        <f>'Proc Cap Calculations'!B584</f>
        <v/>
      </c>
      <c r="L592" s="652"/>
    </row>
    <row r="593" spans="3:12" x14ac:dyDescent="0.2">
      <c r="C593" s="661"/>
      <c r="D593" s="660"/>
      <c r="E593" s="659" t="str">
        <f>'Proc Cap Calculations'!AY585</f>
        <v/>
      </c>
      <c r="F593" s="656">
        <v>582</v>
      </c>
      <c r="G593" s="655">
        <v>582</v>
      </c>
      <c r="H593" s="657" t="str">
        <f>'Proc Cap Calculations'!A585</f>
        <v/>
      </c>
      <c r="I593" s="656">
        <v>582</v>
      </c>
      <c r="J593" s="655">
        <v>582</v>
      </c>
      <c r="K593" s="654" t="str">
        <f>'Proc Cap Calculations'!B585</f>
        <v/>
      </c>
      <c r="L593" s="652"/>
    </row>
    <row r="594" spans="3:12" x14ac:dyDescent="0.2">
      <c r="C594" s="661"/>
      <c r="D594" s="660"/>
      <c r="E594" s="659" t="str">
        <f>'Proc Cap Calculations'!AY586</f>
        <v/>
      </c>
      <c r="F594" s="656">
        <v>583</v>
      </c>
      <c r="G594" s="655">
        <v>583</v>
      </c>
      <c r="H594" s="657" t="str">
        <f>'Proc Cap Calculations'!A586</f>
        <v/>
      </c>
      <c r="I594" s="656">
        <v>583</v>
      </c>
      <c r="J594" s="655">
        <v>583</v>
      </c>
      <c r="K594" s="654" t="str">
        <f>'Proc Cap Calculations'!B586</f>
        <v/>
      </c>
      <c r="L594" s="652"/>
    </row>
    <row r="595" spans="3:12" x14ac:dyDescent="0.2">
      <c r="C595" s="661"/>
      <c r="D595" s="660"/>
      <c r="E595" s="659" t="str">
        <f>'Proc Cap Calculations'!AY587</f>
        <v/>
      </c>
      <c r="F595" s="656">
        <v>584</v>
      </c>
      <c r="G595" s="658">
        <v>584</v>
      </c>
      <c r="H595" s="657" t="str">
        <f>'Proc Cap Calculations'!A587</f>
        <v/>
      </c>
      <c r="I595" s="656">
        <v>584</v>
      </c>
      <c r="J595" s="655">
        <v>584</v>
      </c>
      <c r="K595" s="654" t="str">
        <f>'Proc Cap Calculations'!B587</f>
        <v/>
      </c>
      <c r="L595" s="652"/>
    </row>
    <row r="596" spans="3:12" x14ac:dyDescent="0.2">
      <c r="C596" s="661"/>
      <c r="D596" s="660"/>
      <c r="E596" s="659" t="str">
        <f>'Proc Cap Calculations'!AY588</f>
        <v/>
      </c>
      <c r="F596" s="656">
        <v>585</v>
      </c>
      <c r="G596" s="655">
        <v>585</v>
      </c>
      <c r="H596" s="657" t="str">
        <f>'Proc Cap Calculations'!A588</f>
        <v/>
      </c>
      <c r="I596" s="656">
        <v>585</v>
      </c>
      <c r="J596" s="655">
        <v>585</v>
      </c>
      <c r="K596" s="654" t="str">
        <f>'Proc Cap Calculations'!B588</f>
        <v/>
      </c>
      <c r="L596" s="652"/>
    </row>
    <row r="597" spans="3:12" x14ac:dyDescent="0.2">
      <c r="C597" s="661"/>
      <c r="D597" s="660"/>
      <c r="E597" s="659" t="str">
        <f>'Proc Cap Calculations'!AY589</f>
        <v/>
      </c>
      <c r="F597" s="656">
        <v>586</v>
      </c>
      <c r="G597" s="655">
        <v>586</v>
      </c>
      <c r="H597" s="657" t="str">
        <f>'Proc Cap Calculations'!A589</f>
        <v/>
      </c>
      <c r="I597" s="656">
        <v>586</v>
      </c>
      <c r="J597" s="655">
        <v>586</v>
      </c>
      <c r="K597" s="654" t="str">
        <f>'Proc Cap Calculations'!B589</f>
        <v/>
      </c>
      <c r="L597" s="652"/>
    </row>
    <row r="598" spans="3:12" x14ac:dyDescent="0.2">
      <c r="C598" s="661"/>
      <c r="D598" s="660"/>
      <c r="E598" s="659" t="str">
        <f>'Proc Cap Calculations'!AY590</f>
        <v/>
      </c>
      <c r="F598" s="656">
        <v>587</v>
      </c>
      <c r="G598" s="655">
        <v>587</v>
      </c>
      <c r="H598" s="657" t="str">
        <f>'Proc Cap Calculations'!A590</f>
        <v/>
      </c>
      <c r="I598" s="656">
        <v>587</v>
      </c>
      <c r="J598" s="655">
        <v>587</v>
      </c>
      <c r="K598" s="654" t="str">
        <f>'Proc Cap Calculations'!B590</f>
        <v/>
      </c>
      <c r="L598" s="652"/>
    </row>
    <row r="599" spans="3:12" x14ac:dyDescent="0.2">
      <c r="C599" s="661"/>
      <c r="D599" s="660"/>
      <c r="E599" s="659" t="str">
        <f>'Proc Cap Calculations'!AY591</f>
        <v/>
      </c>
      <c r="F599" s="656">
        <v>588</v>
      </c>
      <c r="G599" s="658">
        <v>588</v>
      </c>
      <c r="H599" s="657" t="str">
        <f>'Proc Cap Calculations'!A591</f>
        <v/>
      </c>
      <c r="I599" s="656">
        <v>588</v>
      </c>
      <c r="J599" s="655">
        <v>588</v>
      </c>
      <c r="K599" s="654" t="str">
        <f>'Proc Cap Calculations'!B591</f>
        <v/>
      </c>
      <c r="L599" s="652"/>
    </row>
    <row r="600" spans="3:12" x14ac:dyDescent="0.2">
      <c r="C600" s="661"/>
      <c r="D600" s="660"/>
      <c r="E600" s="659" t="str">
        <f>'Proc Cap Calculations'!AY592</f>
        <v/>
      </c>
      <c r="F600" s="656">
        <v>589</v>
      </c>
      <c r="G600" s="655">
        <v>589</v>
      </c>
      <c r="H600" s="657" t="str">
        <f>'Proc Cap Calculations'!A592</f>
        <v/>
      </c>
      <c r="I600" s="656">
        <v>589</v>
      </c>
      <c r="J600" s="655">
        <v>589</v>
      </c>
      <c r="K600" s="654" t="str">
        <f>'Proc Cap Calculations'!B592</f>
        <v/>
      </c>
      <c r="L600" s="652"/>
    </row>
    <row r="601" spans="3:12" x14ac:dyDescent="0.2">
      <c r="C601" s="661"/>
      <c r="D601" s="660"/>
      <c r="E601" s="659" t="str">
        <f>'Proc Cap Calculations'!AY593</f>
        <v/>
      </c>
      <c r="F601" s="656">
        <v>590</v>
      </c>
      <c r="G601" s="655">
        <v>590</v>
      </c>
      <c r="H601" s="657" t="str">
        <f>'Proc Cap Calculations'!A593</f>
        <v/>
      </c>
      <c r="I601" s="656">
        <v>590</v>
      </c>
      <c r="J601" s="655">
        <v>590</v>
      </c>
      <c r="K601" s="654" t="str">
        <f>'Proc Cap Calculations'!B593</f>
        <v/>
      </c>
      <c r="L601" s="652"/>
    </row>
    <row r="602" spans="3:12" x14ac:dyDescent="0.2">
      <c r="C602" s="661"/>
      <c r="D602" s="660"/>
      <c r="E602" s="659" t="str">
        <f>'Proc Cap Calculations'!AY594</f>
        <v/>
      </c>
      <c r="F602" s="656">
        <v>591</v>
      </c>
      <c r="G602" s="655">
        <v>591</v>
      </c>
      <c r="H602" s="657" t="str">
        <f>'Proc Cap Calculations'!A594</f>
        <v/>
      </c>
      <c r="I602" s="656">
        <v>591</v>
      </c>
      <c r="J602" s="655">
        <v>591</v>
      </c>
      <c r="K602" s="654" t="str">
        <f>'Proc Cap Calculations'!B594</f>
        <v/>
      </c>
      <c r="L602" s="652"/>
    </row>
    <row r="603" spans="3:12" x14ac:dyDescent="0.2">
      <c r="C603" s="661"/>
      <c r="D603" s="660"/>
      <c r="E603" s="659" t="str">
        <f>'Proc Cap Calculations'!AY595</f>
        <v/>
      </c>
      <c r="F603" s="656">
        <v>592</v>
      </c>
      <c r="G603" s="658">
        <v>592</v>
      </c>
      <c r="H603" s="657" t="str">
        <f>'Proc Cap Calculations'!A595</f>
        <v/>
      </c>
      <c r="I603" s="656">
        <v>592</v>
      </c>
      <c r="J603" s="655">
        <v>592</v>
      </c>
      <c r="K603" s="654" t="str">
        <f>'Proc Cap Calculations'!B595</f>
        <v/>
      </c>
      <c r="L603" s="652"/>
    </row>
    <row r="604" spans="3:12" x14ac:dyDescent="0.2">
      <c r="C604" s="661"/>
      <c r="D604" s="660"/>
      <c r="E604" s="659" t="str">
        <f>'Proc Cap Calculations'!AY596</f>
        <v/>
      </c>
      <c r="F604" s="656">
        <v>593</v>
      </c>
      <c r="G604" s="655">
        <v>593</v>
      </c>
      <c r="H604" s="657" t="str">
        <f>'Proc Cap Calculations'!A596</f>
        <v/>
      </c>
      <c r="I604" s="656">
        <v>593</v>
      </c>
      <c r="J604" s="655">
        <v>593</v>
      </c>
      <c r="K604" s="654" t="str">
        <f>'Proc Cap Calculations'!B596</f>
        <v/>
      </c>
      <c r="L604" s="652"/>
    </row>
    <row r="605" spans="3:12" x14ac:dyDescent="0.2">
      <c r="C605" s="661"/>
      <c r="D605" s="660"/>
      <c r="E605" s="659" t="str">
        <f>'Proc Cap Calculations'!AY597</f>
        <v/>
      </c>
      <c r="F605" s="656">
        <v>594</v>
      </c>
      <c r="G605" s="655">
        <v>594</v>
      </c>
      <c r="H605" s="657" t="str">
        <f>'Proc Cap Calculations'!A597</f>
        <v/>
      </c>
      <c r="I605" s="656">
        <v>594</v>
      </c>
      <c r="J605" s="655">
        <v>594</v>
      </c>
      <c r="K605" s="654" t="str">
        <f>'Proc Cap Calculations'!B597</f>
        <v/>
      </c>
      <c r="L605" s="652"/>
    </row>
    <row r="606" spans="3:12" x14ac:dyDescent="0.2">
      <c r="C606" s="661"/>
      <c r="D606" s="660"/>
      <c r="E606" s="659" t="str">
        <f>'Proc Cap Calculations'!AY598</f>
        <v/>
      </c>
      <c r="F606" s="656">
        <v>595</v>
      </c>
      <c r="G606" s="655">
        <v>595</v>
      </c>
      <c r="H606" s="657" t="str">
        <f>'Proc Cap Calculations'!A598</f>
        <v/>
      </c>
      <c r="I606" s="656">
        <v>595</v>
      </c>
      <c r="J606" s="655">
        <v>595</v>
      </c>
      <c r="K606" s="654" t="str">
        <f>'Proc Cap Calculations'!B598</f>
        <v/>
      </c>
      <c r="L606" s="652"/>
    </row>
    <row r="607" spans="3:12" x14ac:dyDescent="0.2">
      <c r="C607" s="661"/>
      <c r="D607" s="660"/>
      <c r="E607" s="659" t="str">
        <f>'Proc Cap Calculations'!AY599</f>
        <v/>
      </c>
      <c r="F607" s="656">
        <v>596</v>
      </c>
      <c r="G607" s="658">
        <v>596</v>
      </c>
      <c r="H607" s="657" t="str">
        <f>'Proc Cap Calculations'!A599</f>
        <v/>
      </c>
      <c r="I607" s="656">
        <v>596</v>
      </c>
      <c r="J607" s="655">
        <v>596</v>
      </c>
      <c r="K607" s="654" t="str">
        <f>'Proc Cap Calculations'!B599</f>
        <v/>
      </c>
      <c r="L607" s="652"/>
    </row>
    <row r="608" spans="3:12" x14ac:dyDescent="0.2">
      <c r="C608" s="661"/>
      <c r="D608" s="660"/>
      <c r="E608" s="659" t="str">
        <f>'Proc Cap Calculations'!AY600</f>
        <v/>
      </c>
      <c r="F608" s="656">
        <v>597</v>
      </c>
      <c r="G608" s="655">
        <v>597</v>
      </c>
      <c r="H608" s="657" t="str">
        <f>'Proc Cap Calculations'!A600</f>
        <v/>
      </c>
      <c r="I608" s="656">
        <v>597</v>
      </c>
      <c r="J608" s="655">
        <v>597</v>
      </c>
      <c r="K608" s="654" t="str">
        <f>'Proc Cap Calculations'!B600</f>
        <v/>
      </c>
      <c r="L608" s="652"/>
    </row>
    <row r="609" spans="3:12" x14ac:dyDescent="0.2">
      <c r="C609" s="661"/>
      <c r="D609" s="660"/>
      <c r="E609" s="659" t="str">
        <f>'Proc Cap Calculations'!AY601</f>
        <v/>
      </c>
      <c r="F609" s="656">
        <v>598</v>
      </c>
      <c r="G609" s="655">
        <v>598</v>
      </c>
      <c r="H609" s="657" t="str">
        <f>'Proc Cap Calculations'!A601</f>
        <v/>
      </c>
      <c r="I609" s="656">
        <v>598</v>
      </c>
      <c r="J609" s="655">
        <v>598</v>
      </c>
      <c r="K609" s="654" t="str">
        <f>'Proc Cap Calculations'!B601</f>
        <v/>
      </c>
      <c r="L609" s="652"/>
    </row>
    <row r="610" spans="3:12" x14ac:dyDescent="0.2">
      <c r="C610" s="661"/>
      <c r="D610" s="660"/>
      <c r="E610" s="659" t="str">
        <f>'Proc Cap Calculations'!AY602</f>
        <v/>
      </c>
      <c r="F610" s="656">
        <v>599</v>
      </c>
      <c r="G610" s="655">
        <v>599</v>
      </c>
      <c r="H610" s="657" t="str">
        <f>'Proc Cap Calculations'!A602</f>
        <v/>
      </c>
      <c r="I610" s="656">
        <v>599</v>
      </c>
      <c r="J610" s="655">
        <v>599</v>
      </c>
      <c r="K610" s="654" t="str">
        <f>'Proc Cap Calculations'!B602</f>
        <v/>
      </c>
      <c r="L610" s="652"/>
    </row>
    <row r="611" spans="3:12" x14ac:dyDescent="0.2">
      <c r="C611" s="661"/>
      <c r="D611" s="660"/>
      <c r="E611" s="659" t="str">
        <f>'Proc Cap Calculations'!AY603</f>
        <v/>
      </c>
      <c r="F611" s="656">
        <v>600</v>
      </c>
      <c r="G611" s="658">
        <v>600</v>
      </c>
      <c r="H611" s="657" t="str">
        <f>'Proc Cap Calculations'!A603</f>
        <v/>
      </c>
      <c r="I611" s="656">
        <v>600</v>
      </c>
      <c r="J611" s="655">
        <v>600</v>
      </c>
      <c r="K611" s="654" t="str">
        <f>'Proc Cap Calculations'!B603</f>
        <v/>
      </c>
      <c r="L611" s="652"/>
    </row>
    <row r="612" spans="3:12" x14ac:dyDescent="0.2">
      <c r="C612" s="661"/>
      <c r="D612" s="660"/>
      <c r="E612" s="659" t="str">
        <f>'Proc Cap Calculations'!AY604</f>
        <v/>
      </c>
      <c r="F612" s="656">
        <v>601</v>
      </c>
      <c r="G612" s="655">
        <v>601</v>
      </c>
      <c r="H612" s="657" t="str">
        <f>'Proc Cap Calculations'!A604</f>
        <v/>
      </c>
      <c r="I612" s="656">
        <v>601</v>
      </c>
      <c r="J612" s="655">
        <v>601</v>
      </c>
      <c r="K612" s="654" t="str">
        <f>'Proc Cap Calculations'!B604</f>
        <v/>
      </c>
      <c r="L612" s="652"/>
    </row>
    <row r="613" spans="3:12" x14ac:dyDescent="0.2">
      <c r="C613" s="661"/>
      <c r="D613" s="660"/>
      <c r="E613" s="659" t="str">
        <f>'Proc Cap Calculations'!AY605</f>
        <v/>
      </c>
      <c r="F613" s="656">
        <v>602</v>
      </c>
      <c r="G613" s="655">
        <v>602</v>
      </c>
      <c r="H613" s="657" t="str">
        <f>'Proc Cap Calculations'!A605</f>
        <v/>
      </c>
      <c r="I613" s="656">
        <v>602</v>
      </c>
      <c r="J613" s="655">
        <v>602</v>
      </c>
      <c r="K613" s="654" t="str">
        <f>'Proc Cap Calculations'!B605</f>
        <v/>
      </c>
      <c r="L613" s="652"/>
    </row>
    <row r="614" spans="3:12" x14ac:dyDescent="0.2">
      <c r="C614" s="661"/>
      <c r="D614" s="660"/>
      <c r="E614" s="659" t="str">
        <f>'Proc Cap Calculations'!AY606</f>
        <v/>
      </c>
      <c r="F614" s="656">
        <v>603</v>
      </c>
      <c r="G614" s="655">
        <v>603</v>
      </c>
      <c r="H614" s="657" t="str">
        <f>'Proc Cap Calculations'!A606</f>
        <v/>
      </c>
      <c r="I614" s="656">
        <v>603</v>
      </c>
      <c r="J614" s="655">
        <v>603</v>
      </c>
      <c r="K614" s="654" t="str">
        <f>'Proc Cap Calculations'!B606</f>
        <v/>
      </c>
      <c r="L614" s="652"/>
    </row>
    <row r="615" spans="3:12" x14ac:dyDescent="0.2">
      <c r="C615" s="661"/>
      <c r="D615" s="660"/>
      <c r="E615" s="659" t="str">
        <f>'Proc Cap Calculations'!AY607</f>
        <v/>
      </c>
      <c r="F615" s="656">
        <v>604</v>
      </c>
      <c r="G615" s="658">
        <v>604</v>
      </c>
      <c r="H615" s="657" t="str">
        <f>'Proc Cap Calculations'!A607</f>
        <v/>
      </c>
      <c r="I615" s="656">
        <v>604</v>
      </c>
      <c r="J615" s="655">
        <v>604</v>
      </c>
      <c r="K615" s="654" t="str">
        <f>'Proc Cap Calculations'!B607</f>
        <v/>
      </c>
      <c r="L615" s="652"/>
    </row>
    <row r="616" spans="3:12" x14ac:dyDescent="0.2">
      <c r="C616" s="661"/>
      <c r="D616" s="660"/>
      <c r="E616" s="659" t="str">
        <f>'Proc Cap Calculations'!AY608</f>
        <v/>
      </c>
      <c r="F616" s="656">
        <v>605</v>
      </c>
      <c r="G616" s="655">
        <v>605</v>
      </c>
      <c r="H616" s="657" t="str">
        <f>'Proc Cap Calculations'!A608</f>
        <v/>
      </c>
      <c r="I616" s="656">
        <v>605</v>
      </c>
      <c r="J616" s="655">
        <v>605</v>
      </c>
      <c r="K616" s="654" t="str">
        <f>'Proc Cap Calculations'!B608</f>
        <v/>
      </c>
      <c r="L616" s="652"/>
    </row>
    <row r="617" spans="3:12" x14ac:dyDescent="0.2">
      <c r="C617" s="661"/>
      <c r="D617" s="660"/>
      <c r="E617" s="659" t="str">
        <f>'Proc Cap Calculations'!AY609</f>
        <v/>
      </c>
      <c r="F617" s="656">
        <v>606</v>
      </c>
      <c r="G617" s="655">
        <v>606</v>
      </c>
      <c r="H617" s="657" t="str">
        <f>'Proc Cap Calculations'!A609</f>
        <v/>
      </c>
      <c r="I617" s="656">
        <v>606</v>
      </c>
      <c r="J617" s="655">
        <v>606</v>
      </c>
      <c r="K617" s="654" t="str">
        <f>'Proc Cap Calculations'!B609</f>
        <v/>
      </c>
      <c r="L617" s="652"/>
    </row>
    <row r="618" spans="3:12" x14ac:dyDescent="0.2">
      <c r="C618" s="661"/>
      <c r="D618" s="660"/>
      <c r="E618" s="659" t="str">
        <f>'Proc Cap Calculations'!AY610</f>
        <v/>
      </c>
      <c r="F618" s="656">
        <v>607</v>
      </c>
      <c r="G618" s="655">
        <v>607</v>
      </c>
      <c r="H618" s="657" t="str">
        <f>'Proc Cap Calculations'!A610</f>
        <v/>
      </c>
      <c r="I618" s="656">
        <v>607</v>
      </c>
      <c r="J618" s="655">
        <v>607</v>
      </c>
      <c r="K618" s="654" t="str">
        <f>'Proc Cap Calculations'!B610</f>
        <v/>
      </c>
      <c r="L618" s="652"/>
    </row>
    <row r="619" spans="3:12" x14ac:dyDescent="0.2">
      <c r="C619" s="661"/>
      <c r="D619" s="660"/>
      <c r="E619" s="659" t="str">
        <f>'Proc Cap Calculations'!AY611</f>
        <v/>
      </c>
      <c r="F619" s="656">
        <v>608</v>
      </c>
      <c r="G619" s="658">
        <v>608</v>
      </c>
      <c r="H619" s="657" t="str">
        <f>'Proc Cap Calculations'!A611</f>
        <v/>
      </c>
      <c r="I619" s="656">
        <v>608</v>
      </c>
      <c r="J619" s="655">
        <v>608</v>
      </c>
      <c r="K619" s="654" t="str">
        <f>'Proc Cap Calculations'!B611</f>
        <v/>
      </c>
      <c r="L619" s="652"/>
    </row>
    <row r="620" spans="3:12" x14ac:dyDescent="0.2">
      <c r="C620" s="661"/>
      <c r="D620" s="660"/>
      <c r="E620" s="659" t="str">
        <f>'Proc Cap Calculations'!AY612</f>
        <v/>
      </c>
      <c r="F620" s="656">
        <v>609</v>
      </c>
      <c r="G620" s="655">
        <v>609</v>
      </c>
      <c r="H620" s="657" t="str">
        <f>'Proc Cap Calculations'!A612</f>
        <v/>
      </c>
      <c r="I620" s="656">
        <v>609</v>
      </c>
      <c r="J620" s="655">
        <v>609</v>
      </c>
      <c r="K620" s="654" t="str">
        <f>'Proc Cap Calculations'!B612</f>
        <v/>
      </c>
      <c r="L620" s="652"/>
    </row>
    <row r="621" spans="3:12" x14ac:dyDescent="0.2">
      <c r="C621" s="661"/>
      <c r="D621" s="660"/>
      <c r="E621" s="659" t="str">
        <f>'Proc Cap Calculations'!AY613</f>
        <v/>
      </c>
      <c r="F621" s="656">
        <v>610</v>
      </c>
      <c r="G621" s="655">
        <v>610</v>
      </c>
      <c r="H621" s="657" t="str">
        <f>'Proc Cap Calculations'!A613</f>
        <v/>
      </c>
      <c r="I621" s="656">
        <v>610</v>
      </c>
      <c r="J621" s="655">
        <v>610</v>
      </c>
      <c r="K621" s="654" t="str">
        <f>'Proc Cap Calculations'!B613</f>
        <v/>
      </c>
      <c r="L621" s="652"/>
    </row>
    <row r="622" spans="3:12" x14ac:dyDescent="0.2">
      <c r="C622" s="661"/>
      <c r="D622" s="660"/>
      <c r="E622" s="659" t="str">
        <f>'Proc Cap Calculations'!AY614</f>
        <v/>
      </c>
      <c r="F622" s="656">
        <v>611</v>
      </c>
      <c r="G622" s="655">
        <v>611</v>
      </c>
      <c r="H622" s="657" t="str">
        <f>'Proc Cap Calculations'!A614</f>
        <v/>
      </c>
      <c r="I622" s="656">
        <v>611</v>
      </c>
      <c r="J622" s="655">
        <v>611</v>
      </c>
      <c r="K622" s="654" t="str">
        <f>'Proc Cap Calculations'!B614</f>
        <v/>
      </c>
      <c r="L622" s="652"/>
    </row>
    <row r="623" spans="3:12" x14ac:dyDescent="0.2">
      <c r="C623" s="661"/>
      <c r="D623" s="660"/>
      <c r="E623" s="659" t="str">
        <f>'Proc Cap Calculations'!AY615</f>
        <v/>
      </c>
      <c r="F623" s="656">
        <v>612</v>
      </c>
      <c r="G623" s="658">
        <v>612</v>
      </c>
      <c r="H623" s="657" t="str">
        <f>'Proc Cap Calculations'!A615</f>
        <v/>
      </c>
      <c r="I623" s="656">
        <v>612</v>
      </c>
      <c r="J623" s="655">
        <v>612</v>
      </c>
      <c r="K623" s="654" t="str">
        <f>'Proc Cap Calculations'!B615</f>
        <v/>
      </c>
      <c r="L623" s="652"/>
    </row>
    <row r="624" spans="3:12" x14ac:dyDescent="0.2">
      <c r="C624" s="661"/>
      <c r="D624" s="660"/>
      <c r="E624" s="659" t="str">
        <f>'Proc Cap Calculations'!AY616</f>
        <v/>
      </c>
      <c r="F624" s="656">
        <v>613</v>
      </c>
      <c r="G624" s="655">
        <v>613</v>
      </c>
      <c r="H624" s="657" t="str">
        <f>'Proc Cap Calculations'!A616</f>
        <v/>
      </c>
      <c r="I624" s="656">
        <v>613</v>
      </c>
      <c r="J624" s="655">
        <v>613</v>
      </c>
      <c r="K624" s="654" t="str">
        <f>'Proc Cap Calculations'!B616</f>
        <v/>
      </c>
      <c r="L624" s="652"/>
    </row>
    <row r="625" spans="3:12" x14ac:dyDescent="0.2">
      <c r="C625" s="661"/>
      <c r="D625" s="660"/>
      <c r="E625" s="659" t="str">
        <f>'Proc Cap Calculations'!AY617</f>
        <v/>
      </c>
      <c r="F625" s="656">
        <v>614</v>
      </c>
      <c r="G625" s="655">
        <v>614</v>
      </c>
      <c r="H625" s="657" t="str">
        <f>'Proc Cap Calculations'!A617</f>
        <v/>
      </c>
      <c r="I625" s="656">
        <v>614</v>
      </c>
      <c r="J625" s="655">
        <v>614</v>
      </c>
      <c r="K625" s="654" t="str">
        <f>'Proc Cap Calculations'!B617</f>
        <v/>
      </c>
      <c r="L625" s="652"/>
    </row>
    <row r="626" spans="3:12" x14ac:dyDescent="0.2">
      <c r="C626" s="661"/>
      <c r="D626" s="660"/>
      <c r="E626" s="659" t="str">
        <f>'Proc Cap Calculations'!AY618</f>
        <v/>
      </c>
      <c r="F626" s="656">
        <v>615</v>
      </c>
      <c r="G626" s="655">
        <v>615</v>
      </c>
      <c r="H626" s="657" t="str">
        <f>'Proc Cap Calculations'!A618</f>
        <v/>
      </c>
      <c r="I626" s="656">
        <v>615</v>
      </c>
      <c r="J626" s="655">
        <v>615</v>
      </c>
      <c r="K626" s="654" t="str">
        <f>'Proc Cap Calculations'!B618</f>
        <v/>
      </c>
      <c r="L626" s="652"/>
    </row>
    <row r="627" spans="3:12" x14ac:dyDescent="0.2">
      <c r="C627" s="661"/>
      <c r="D627" s="660"/>
      <c r="E627" s="659" t="str">
        <f>'Proc Cap Calculations'!AY619</f>
        <v/>
      </c>
      <c r="F627" s="656">
        <v>616</v>
      </c>
      <c r="G627" s="658">
        <v>616</v>
      </c>
      <c r="H627" s="657" t="str">
        <f>'Proc Cap Calculations'!A619</f>
        <v/>
      </c>
      <c r="I627" s="656">
        <v>616</v>
      </c>
      <c r="J627" s="655">
        <v>616</v>
      </c>
      <c r="K627" s="654" t="str">
        <f>'Proc Cap Calculations'!B619</f>
        <v/>
      </c>
      <c r="L627" s="652"/>
    </row>
    <row r="628" spans="3:12" x14ac:dyDescent="0.2">
      <c r="C628" s="661"/>
      <c r="D628" s="660"/>
      <c r="E628" s="659" t="str">
        <f>'Proc Cap Calculations'!AY620</f>
        <v/>
      </c>
      <c r="F628" s="656">
        <v>617</v>
      </c>
      <c r="G628" s="655">
        <v>617</v>
      </c>
      <c r="H628" s="657" t="str">
        <f>'Proc Cap Calculations'!A620</f>
        <v/>
      </c>
      <c r="I628" s="656">
        <v>617</v>
      </c>
      <c r="J628" s="655">
        <v>617</v>
      </c>
      <c r="K628" s="654" t="str">
        <f>'Proc Cap Calculations'!B620</f>
        <v/>
      </c>
      <c r="L628" s="652"/>
    </row>
    <row r="629" spans="3:12" x14ac:dyDescent="0.2">
      <c r="C629" s="661"/>
      <c r="D629" s="660"/>
      <c r="E629" s="659" t="str">
        <f>'Proc Cap Calculations'!AY621</f>
        <v/>
      </c>
      <c r="F629" s="656">
        <v>618</v>
      </c>
      <c r="G629" s="655">
        <v>618</v>
      </c>
      <c r="H629" s="657" t="str">
        <f>'Proc Cap Calculations'!A621</f>
        <v/>
      </c>
      <c r="I629" s="656">
        <v>618</v>
      </c>
      <c r="J629" s="655">
        <v>618</v>
      </c>
      <c r="K629" s="654" t="str">
        <f>'Proc Cap Calculations'!B621</f>
        <v/>
      </c>
      <c r="L629" s="652"/>
    </row>
    <row r="630" spans="3:12" x14ac:dyDescent="0.2">
      <c r="C630" s="661"/>
      <c r="D630" s="660"/>
      <c r="E630" s="659" t="str">
        <f>'Proc Cap Calculations'!AY622</f>
        <v/>
      </c>
      <c r="F630" s="656">
        <v>619</v>
      </c>
      <c r="G630" s="655">
        <v>619</v>
      </c>
      <c r="H630" s="657" t="str">
        <f>'Proc Cap Calculations'!A622</f>
        <v/>
      </c>
      <c r="I630" s="656">
        <v>619</v>
      </c>
      <c r="J630" s="655">
        <v>619</v>
      </c>
      <c r="K630" s="654" t="str">
        <f>'Proc Cap Calculations'!B622</f>
        <v/>
      </c>
      <c r="L630" s="652"/>
    </row>
    <row r="631" spans="3:12" x14ac:dyDescent="0.2">
      <c r="C631" s="661"/>
      <c r="D631" s="660"/>
      <c r="E631" s="659" t="str">
        <f>'Proc Cap Calculations'!AY623</f>
        <v/>
      </c>
      <c r="F631" s="656">
        <v>620</v>
      </c>
      <c r="G631" s="658">
        <v>620</v>
      </c>
      <c r="H631" s="657" t="str">
        <f>'Proc Cap Calculations'!A623</f>
        <v/>
      </c>
      <c r="I631" s="656">
        <v>620</v>
      </c>
      <c r="J631" s="655">
        <v>620</v>
      </c>
      <c r="K631" s="654" t="str">
        <f>'Proc Cap Calculations'!B623</f>
        <v/>
      </c>
      <c r="L631" s="652"/>
    </row>
    <row r="632" spans="3:12" x14ac:dyDescent="0.2">
      <c r="C632" s="661"/>
      <c r="D632" s="660"/>
      <c r="E632" s="659" t="str">
        <f>'Proc Cap Calculations'!AY624</f>
        <v/>
      </c>
      <c r="F632" s="656">
        <v>621</v>
      </c>
      <c r="G632" s="655">
        <v>621</v>
      </c>
      <c r="H632" s="657" t="str">
        <f>'Proc Cap Calculations'!A624</f>
        <v/>
      </c>
      <c r="I632" s="656">
        <v>621</v>
      </c>
      <c r="J632" s="655">
        <v>621</v>
      </c>
      <c r="K632" s="654" t="str">
        <f>'Proc Cap Calculations'!B624</f>
        <v/>
      </c>
      <c r="L632" s="652"/>
    </row>
    <row r="633" spans="3:12" x14ac:dyDescent="0.2">
      <c r="C633" s="661"/>
      <c r="D633" s="660"/>
      <c r="E633" s="659" t="str">
        <f>'Proc Cap Calculations'!AY625</f>
        <v/>
      </c>
      <c r="F633" s="656">
        <v>622</v>
      </c>
      <c r="G633" s="655">
        <v>622</v>
      </c>
      <c r="H633" s="657" t="str">
        <f>'Proc Cap Calculations'!A625</f>
        <v/>
      </c>
      <c r="I633" s="656">
        <v>622</v>
      </c>
      <c r="J633" s="655">
        <v>622</v>
      </c>
      <c r="K633" s="654" t="str">
        <f>'Proc Cap Calculations'!B625</f>
        <v/>
      </c>
      <c r="L633" s="652"/>
    </row>
    <row r="634" spans="3:12" x14ac:dyDescent="0.2">
      <c r="C634" s="661"/>
      <c r="D634" s="660"/>
      <c r="E634" s="659" t="str">
        <f>'Proc Cap Calculations'!AY626</f>
        <v/>
      </c>
      <c r="F634" s="656">
        <v>623</v>
      </c>
      <c r="G634" s="655">
        <v>623</v>
      </c>
      <c r="H634" s="657" t="str">
        <f>'Proc Cap Calculations'!A626</f>
        <v/>
      </c>
      <c r="I634" s="656">
        <v>623</v>
      </c>
      <c r="J634" s="655">
        <v>623</v>
      </c>
      <c r="K634" s="654" t="str">
        <f>'Proc Cap Calculations'!B626</f>
        <v/>
      </c>
      <c r="L634" s="652"/>
    </row>
    <row r="635" spans="3:12" x14ac:dyDescent="0.2">
      <c r="C635" s="661"/>
      <c r="D635" s="660"/>
      <c r="E635" s="659" t="str">
        <f>'Proc Cap Calculations'!AY627</f>
        <v/>
      </c>
      <c r="F635" s="656">
        <v>624</v>
      </c>
      <c r="G635" s="658">
        <v>624</v>
      </c>
      <c r="H635" s="657" t="str">
        <f>'Proc Cap Calculations'!A627</f>
        <v/>
      </c>
      <c r="I635" s="656">
        <v>624</v>
      </c>
      <c r="J635" s="655">
        <v>624</v>
      </c>
      <c r="K635" s="654" t="str">
        <f>'Proc Cap Calculations'!B627</f>
        <v/>
      </c>
      <c r="L635" s="652"/>
    </row>
    <row r="636" spans="3:12" x14ac:dyDescent="0.2">
      <c r="C636" s="661"/>
      <c r="D636" s="660"/>
      <c r="E636" s="659" t="str">
        <f>'Proc Cap Calculations'!AY628</f>
        <v/>
      </c>
      <c r="F636" s="656">
        <v>625</v>
      </c>
      <c r="G636" s="655">
        <v>625</v>
      </c>
      <c r="H636" s="657" t="str">
        <f>'Proc Cap Calculations'!A628</f>
        <v/>
      </c>
      <c r="I636" s="656">
        <v>625</v>
      </c>
      <c r="J636" s="655">
        <v>625</v>
      </c>
      <c r="K636" s="654" t="str">
        <f>'Proc Cap Calculations'!B628</f>
        <v/>
      </c>
      <c r="L636" s="652"/>
    </row>
    <row r="637" spans="3:12" x14ac:dyDescent="0.2">
      <c r="C637" s="661"/>
      <c r="D637" s="660"/>
      <c r="E637" s="659" t="str">
        <f>'Proc Cap Calculations'!AY629</f>
        <v/>
      </c>
      <c r="F637" s="656">
        <v>626</v>
      </c>
      <c r="G637" s="655">
        <v>626</v>
      </c>
      <c r="H637" s="657" t="str">
        <f>'Proc Cap Calculations'!A629</f>
        <v/>
      </c>
      <c r="I637" s="656">
        <v>626</v>
      </c>
      <c r="J637" s="655">
        <v>626</v>
      </c>
      <c r="K637" s="654" t="str">
        <f>'Proc Cap Calculations'!B629</f>
        <v/>
      </c>
      <c r="L637" s="652"/>
    </row>
    <row r="638" spans="3:12" x14ac:dyDescent="0.2">
      <c r="C638" s="661"/>
      <c r="D638" s="660"/>
      <c r="E638" s="659" t="str">
        <f>'Proc Cap Calculations'!AY630</f>
        <v/>
      </c>
      <c r="F638" s="656">
        <v>627</v>
      </c>
      <c r="G638" s="655">
        <v>627</v>
      </c>
      <c r="H638" s="657" t="str">
        <f>'Proc Cap Calculations'!A630</f>
        <v/>
      </c>
      <c r="I638" s="656">
        <v>627</v>
      </c>
      <c r="J638" s="655">
        <v>627</v>
      </c>
      <c r="K638" s="654" t="str">
        <f>'Proc Cap Calculations'!B630</f>
        <v/>
      </c>
      <c r="L638" s="652"/>
    </row>
    <row r="639" spans="3:12" x14ac:dyDescent="0.2">
      <c r="C639" s="661"/>
      <c r="D639" s="660"/>
      <c r="E639" s="659" t="str">
        <f>'Proc Cap Calculations'!AY631</f>
        <v/>
      </c>
      <c r="F639" s="656">
        <v>628</v>
      </c>
      <c r="G639" s="658">
        <v>628</v>
      </c>
      <c r="H639" s="657" t="str">
        <f>'Proc Cap Calculations'!A631</f>
        <v/>
      </c>
      <c r="I639" s="656">
        <v>628</v>
      </c>
      <c r="J639" s="655">
        <v>628</v>
      </c>
      <c r="K639" s="654" t="str">
        <f>'Proc Cap Calculations'!B631</f>
        <v/>
      </c>
      <c r="L639" s="652"/>
    </row>
    <row r="640" spans="3:12" x14ac:dyDescent="0.2">
      <c r="C640" s="661"/>
      <c r="D640" s="660"/>
      <c r="E640" s="659" t="str">
        <f>'Proc Cap Calculations'!AY632</f>
        <v/>
      </c>
      <c r="F640" s="656">
        <v>629</v>
      </c>
      <c r="G640" s="655">
        <v>629</v>
      </c>
      <c r="H640" s="657" t="str">
        <f>'Proc Cap Calculations'!A632</f>
        <v/>
      </c>
      <c r="I640" s="656">
        <v>629</v>
      </c>
      <c r="J640" s="655">
        <v>629</v>
      </c>
      <c r="K640" s="654" t="str">
        <f>'Proc Cap Calculations'!B632</f>
        <v/>
      </c>
      <c r="L640" s="652"/>
    </row>
    <row r="641" spans="3:12" x14ac:dyDescent="0.2">
      <c r="C641" s="661"/>
      <c r="D641" s="660"/>
      <c r="E641" s="659" t="str">
        <f>'Proc Cap Calculations'!AY633</f>
        <v/>
      </c>
      <c r="F641" s="656">
        <v>630</v>
      </c>
      <c r="G641" s="655">
        <v>630</v>
      </c>
      <c r="H641" s="657" t="str">
        <f>'Proc Cap Calculations'!A633</f>
        <v/>
      </c>
      <c r="I641" s="656">
        <v>630</v>
      </c>
      <c r="J641" s="655">
        <v>630</v>
      </c>
      <c r="K641" s="654" t="str">
        <f>'Proc Cap Calculations'!B633</f>
        <v/>
      </c>
      <c r="L641" s="652"/>
    </row>
    <row r="642" spans="3:12" x14ac:dyDescent="0.2">
      <c r="C642" s="661"/>
      <c r="D642" s="660"/>
      <c r="E642" s="659" t="str">
        <f>'Proc Cap Calculations'!AY634</f>
        <v/>
      </c>
      <c r="F642" s="656">
        <v>631</v>
      </c>
      <c r="G642" s="655">
        <v>631</v>
      </c>
      <c r="H642" s="657" t="str">
        <f>'Proc Cap Calculations'!A634</f>
        <v/>
      </c>
      <c r="I642" s="656">
        <v>631</v>
      </c>
      <c r="J642" s="655">
        <v>631</v>
      </c>
      <c r="K642" s="654" t="str">
        <f>'Proc Cap Calculations'!B634</f>
        <v/>
      </c>
      <c r="L642" s="652"/>
    </row>
    <row r="643" spans="3:12" x14ac:dyDescent="0.2">
      <c r="C643" s="661"/>
      <c r="D643" s="660"/>
      <c r="E643" s="659" t="str">
        <f>'Proc Cap Calculations'!AY635</f>
        <v/>
      </c>
      <c r="F643" s="656">
        <v>632</v>
      </c>
      <c r="G643" s="658">
        <v>632</v>
      </c>
      <c r="H643" s="657" t="str">
        <f>'Proc Cap Calculations'!A635</f>
        <v/>
      </c>
      <c r="I643" s="656">
        <v>632</v>
      </c>
      <c r="J643" s="655">
        <v>632</v>
      </c>
      <c r="K643" s="654" t="str">
        <f>'Proc Cap Calculations'!B635</f>
        <v/>
      </c>
      <c r="L643" s="652"/>
    </row>
    <row r="644" spans="3:12" x14ac:dyDescent="0.2">
      <c r="C644" s="661"/>
      <c r="D644" s="660"/>
      <c r="E644" s="659" t="str">
        <f>'Proc Cap Calculations'!AY636</f>
        <v/>
      </c>
      <c r="F644" s="656">
        <v>633</v>
      </c>
      <c r="G644" s="655">
        <v>633</v>
      </c>
      <c r="H644" s="657" t="str">
        <f>'Proc Cap Calculations'!A636</f>
        <v/>
      </c>
      <c r="I644" s="656">
        <v>633</v>
      </c>
      <c r="J644" s="655">
        <v>633</v>
      </c>
      <c r="K644" s="654" t="str">
        <f>'Proc Cap Calculations'!B636</f>
        <v/>
      </c>
      <c r="L644" s="652"/>
    </row>
    <row r="645" spans="3:12" x14ac:dyDescent="0.2">
      <c r="C645" s="661"/>
      <c r="D645" s="660"/>
      <c r="E645" s="659" t="str">
        <f>'Proc Cap Calculations'!AY637</f>
        <v/>
      </c>
      <c r="F645" s="656">
        <v>634</v>
      </c>
      <c r="G645" s="655">
        <v>634</v>
      </c>
      <c r="H645" s="657" t="str">
        <f>'Proc Cap Calculations'!A637</f>
        <v/>
      </c>
      <c r="I645" s="656">
        <v>634</v>
      </c>
      <c r="J645" s="655">
        <v>634</v>
      </c>
      <c r="K645" s="654" t="str">
        <f>'Proc Cap Calculations'!B637</f>
        <v/>
      </c>
      <c r="L645" s="652"/>
    </row>
    <row r="646" spans="3:12" x14ac:dyDescent="0.2">
      <c r="C646" s="661"/>
      <c r="D646" s="660"/>
      <c r="E646" s="659" t="str">
        <f>'Proc Cap Calculations'!AY638</f>
        <v/>
      </c>
      <c r="F646" s="656">
        <v>635</v>
      </c>
      <c r="G646" s="655">
        <v>635</v>
      </c>
      <c r="H646" s="657" t="str">
        <f>'Proc Cap Calculations'!A638</f>
        <v/>
      </c>
      <c r="I646" s="656">
        <v>635</v>
      </c>
      <c r="J646" s="655">
        <v>635</v>
      </c>
      <c r="K646" s="654" t="str">
        <f>'Proc Cap Calculations'!B638</f>
        <v/>
      </c>
      <c r="L646" s="652"/>
    </row>
    <row r="647" spans="3:12" x14ac:dyDescent="0.2">
      <c r="C647" s="661"/>
      <c r="D647" s="660"/>
      <c r="E647" s="659" t="str">
        <f>'Proc Cap Calculations'!AY639</f>
        <v/>
      </c>
      <c r="F647" s="656">
        <v>636</v>
      </c>
      <c r="G647" s="658">
        <v>636</v>
      </c>
      <c r="H647" s="657" t="str">
        <f>'Proc Cap Calculations'!A639</f>
        <v/>
      </c>
      <c r="I647" s="656">
        <v>636</v>
      </c>
      <c r="J647" s="655">
        <v>636</v>
      </c>
      <c r="K647" s="654" t="str">
        <f>'Proc Cap Calculations'!B639</f>
        <v/>
      </c>
      <c r="L647" s="652"/>
    </row>
    <row r="648" spans="3:12" x14ac:dyDescent="0.2">
      <c r="C648" s="661"/>
      <c r="D648" s="660"/>
      <c r="E648" s="659" t="str">
        <f>'Proc Cap Calculations'!AY640</f>
        <v/>
      </c>
      <c r="F648" s="656">
        <v>637</v>
      </c>
      <c r="G648" s="655">
        <v>637</v>
      </c>
      <c r="H648" s="657" t="str">
        <f>'Proc Cap Calculations'!A640</f>
        <v/>
      </c>
      <c r="I648" s="656">
        <v>637</v>
      </c>
      <c r="J648" s="655">
        <v>637</v>
      </c>
      <c r="K648" s="654" t="str">
        <f>'Proc Cap Calculations'!B640</f>
        <v/>
      </c>
      <c r="L648" s="652"/>
    </row>
    <row r="649" spans="3:12" x14ac:dyDescent="0.2">
      <c r="C649" s="661"/>
      <c r="D649" s="660"/>
      <c r="E649" s="659" t="str">
        <f>'Proc Cap Calculations'!AY641</f>
        <v/>
      </c>
      <c r="F649" s="656">
        <v>638</v>
      </c>
      <c r="G649" s="655">
        <v>638</v>
      </c>
      <c r="H649" s="657" t="str">
        <f>'Proc Cap Calculations'!A641</f>
        <v/>
      </c>
      <c r="I649" s="656">
        <v>638</v>
      </c>
      <c r="J649" s="655">
        <v>638</v>
      </c>
      <c r="K649" s="654" t="str">
        <f>'Proc Cap Calculations'!B641</f>
        <v/>
      </c>
      <c r="L649" s="652"/>
    </row>
    <row r="650" spans="3:12" x14ac:dyDescent="0.2">
      <c r="C650" s="661"/>
      <c r="D650" s="660"/>
      <c r="E650" s="659" t="str">
        <f>'Proc Cap Calculations'!AY642</f>
        <v/>
      </c>
      <c r="F650" s="656">
        <v>639</v>
      </c>
      <c r="G650" s="655">
        <v>639</v>
      </c>
      <c r="H650" s="657" t="str">
        <f>'Proc Cap Calculations'!A642</f>
        <v/>
      </c>
      <c r="I650" s="656">
        <v>639</v>
      </c>
      <c r="J650" s="655">
        <v>639</v>
      </c>
      <c r="K650" s="654" t="str">
        <f>'Proc Cap Calculations'!B642</f>
        <v/>
      </c>
      <c r="L650" s="652"/>
    </row>
    <row r="651" spans="3:12" x14ac:dyDescent="0.2">
      <c r="C651" s="661"/>
      <c r="D651" s="660"/>
      <c r="E651" s="659" t="str">
        <f>'Proc Cap Calculations'!AY643</f>
        <v/>
      </c>
      <c r="F651" s="656">
        <v>640</v>
      </c>
      <c r="G651" s="658">
        <v>640</v>
      </c>
      <c r="H651" s="657" t="str">
        <f>'Proc Cap Calculations'!A643</f>
        <v/>
      </c>
      <c r="I651" s="656">
        <v>640</v>
      </c>
      <c r="J651" s="655">
        <v>640</v>
      </c>
      <c r="K651" s="654" t="str">
        <f>'Proc Cap Calculations'!B643</f>
        <v/>
      </c>
      <c r="L651" s="652"/>
    </row>
    <row r="652" spans="3:12" x14ac:dyDescent="0.2">
      <c r="C652" s="661"/>
      <c r="D652" s="660"/>
      <c r="E652" s="659" t="str">
        <f>'Proc Cap Calculations'!AY644</f>
        <v/>
      </c>
      <c r="F652" s="656">
        <v>641</v>
      </c>
      <c r="G652" s="655">
        <v>641</v>
      </c>
      <c r="H652" s="657" t="str">
        <f>'Proc Cap Calculations'!A644</f>
        <v/>
      </c>
      <c r="I652" s="656">
        <v>641</v>
      </c>
      <c r="J652" s="655">
        <v>641</v>
      </c>
      <c r="K652" s="654" t="str">
        <f>'Proc Cap Calculations'!B644</f>
        <v/>
      </c>
      <c r="L652" s="652"/>
    </row>
    <row r="653" spans="3:12" x14ac:dyDescent="0.2">
      <c r="C653" s="661"/>
      <c r="D653" s="660"/>
      <c r="E653" s="659" t="str">
        <f>'Proc Cap Calculations'!AY645</f>
        <v/>
      </c>
      <c r="F653" s="656">
        <v>642</v>
      </c>
      <c r="G653" s="655">
        <v>642</v>
      </c>
      <c r="H653" s="657" t="str">
        <f>'Proc Cap Calculations'!A645</f>
        <v/>
      </c>
      <c r="I653" s="656">
        <v>642</v>
      </c>
      <c r="J653" s="655">
        <v>642</v>
      </c>
      <c r="K653" s="654" t="str">
        <f>'Proc Cap Calculations'!B645</f>
        <v/>
      </c>
      <c r="L653" s="652"/>
    </row>
    <row r="654" spans="3:12" x14ac:dyDescent="0.2">
      <c r="C654" s="661"/>
      <c r="D654" s="660"/>
      <c r="E654" s="659" t="str">
        <f>'Proc Cap Calculations'!AY646</f>
        <v/>
      </c>
      <c r="F654" s="656">
        <v>643</v>
      </c>
      <c r="G654" s="655">
        <v>643</v>
      </c>
      <c r="H654" s="657" t="str">
        <f>'Proc Cap Calculations'!A646</f>
        <v/>
      </c>
      <c r="I654" s="656">
        <v>643</v>
      </c>
      <c r="J654" s="655">
        <v>643</v>
      </c>
      <c r="K654" s="654" t="str">
        <f>'Proc Cap Calculations'!B646</f>
        <v/>
      </c>
      <c r="L654" s="652"/>
    </row>
    <row r="655" spans="3:12" x14ac:dyDescent="0.2">
      <c r="C655" s="661"/>
      <c r="D655" s="660"/>
      <c r="E655" s="659" t="str">
        <f>'Proc Cap Calculations'!AY647</f>
        <v/>
      </c>
      <c r="F655" s="656">
        <v>644</v>
      </c>
      <c r="G655" s="658">
        <v>644</v>
      </c>
      <c r="H655" s="657" t="str">
        <f>'Proc Cap Calculations'!A647</f>
        <v/>
      </c>
      <c r="I655" s="656">
        <v>644</v>
      </c>
      <c r="J655" s="655">
        <v>644</v>
      </c>
      <c r="K655" s="654" t="str">
        <f>'Proc Cap Calculations'!B647</f>
        <v/>
      </c>
      <c r="L655" s="652"/>
    </row>
    <row r="656" spans="3:12" x14ac:dyDescent="0.2">
      <c r="C656" s="661"/>
      <c r="D656" s="660"/>
      <c r="E656" s="659" t="str">
        <f>'Proc Cap Calculations'!AY648</f>
        <v/>
      </c>
      <c r="F656" s="656">
        <v>645</v>
      </c>
      <c r="G656" s="655">
        <v>645</v>
      </c>
      <c r="H656" s="657" t="str">
        <f>'Proc Cap Calculations'!A648</f>
        <v/>
      </c>
      <c r="I656" s="656">
        <v>645</v>
      </c>
      <c r="J656" s="655">
        <v>645</v>
      </c>
      <c r="K656" s="654" t="str">
        <f>'Proc Cap Calculations'!B648</f>
        <v/>
      </c>
      <c r="L656" s="652"/>
    </row>
    <row r="657" spans="3:12" x14ac:dyDescent="0.2">
      <c r="C657" s="661"/>
      <c r="D657" s="660"/>
      <c r="E657" s="659" t="str">
        <f>'Proc Cap Calculations'!AY649</f>
        <v/>
      </c>
      <c r="F657" s="656">
        <v>646</v>
      </c>
      <c r="G657" s="655">
        <v>646</v>
      </c>
      <c r="H657" s="657" t="str">
        <f>'Proc Cap Calculations'!A649</f>
        <v/>
      </c>
      <c r="I657" s="656">
        <v>646</v>
      </c>
      <c r="J657" s="655">
        <v>646</v>
      </c>
      <c r="K657" s="654" t="str">
        <f>'Proc Cap Calculations'!B649</f>
        <v/>
      </c>
      <c r="L657" s="652"/>
    </row>
    <row r="658" spans="3:12" x14ac:dyDescent="0.2">
      <c r="C658" s="661"/>
      <c r="D658" s="660"/>
      <c r="E658" s="659" t="str">
        <f>'Proc Cap Calculations'!AY650</f>
        <v/>
      </c>
      <c r="F658" s="656">
        <v>647</v>
      </c>
      <c r="G658" s="655">
        <v>647</v>
      </c>
      <c r="H658" s="657" t="str">
        <f>'Proc Cap Calculations'!A650</f>
        <v/>
      </c>
      <c r="I658" s="656">
        <v>647</v>
      </c>
      <c r="J658" s="655">
        <v>647</v>
      </c>
      <c r="K658" s="654" t="str">
        <f>'Proc Cap Calculations'!B650</f>
        <v/>
      </c>
      <c r="L658" s="652"/>
    </row>
    <row r="659" spans="3:12" x14ac:dyDescent="0.2">
      <c r="C659" s="661"/>
      <c r="D659" s="660"/>
      <c r="E659" s="659" t="str">
        <f>'Proc Cap Calculations'!AY651</f>
        <v/>
      </c>
      <c r="F659" s="656">
        <v>648</v>
      </c>
      <c r="G659" s="658">
        <v>648</v>
      </c>
      <c r="H659" s="657" t="str">
        <f>'Proc Cap Calculations'!A651</f>
        <v/>
      </c>
      <c r="I659" s="656">
        <v>648</v>
      </c>
      <c r="J659" s="655">
        <v>648</v>
      </c>
      <c r="K659" s="654" t="str">
        <f>'Proc Cap Calculations'!B651</f>
        <v/>
      </c>
      <c r="L659" s="652"/>
    </row>
    <row r="660" spans="3:12" x14ac:dyDescent="0.2">
      <c r="C660" s="661"/>
      <c r="D660" s="660"/>
      <c r="E660" s="659" t="str">
        <f>'Proc Cap Calculations'!AY652</f>
        <v/>
      </c>
      <c r="F660" s="656">
        <v>649</v>
      </c>
      <c r="G660" s="655">
        <v>649</v>
      </c>
      <c r="H660" s="657" t="str">
        <f>'Proc Cap Calculations'!A652</f>
        <v/>
      </c>
      <c r="I660" s="656">
        <v>649</v>
      </c>
      <c r="J660" s="655">
        <v>649</v>
      </c>
      <c r="K660" s="654" t="str">
        <f>'Proc Cap Calculations'!B652</f>
        <v/>
      </c>
      <c r="L660" s="652"/>
    </row>
    <row r="661" spans="3:12" x14ac:dyDescent="0.2">
      <c r="C661" s="661"/>
      <c r="D661" s="660"/>
      <c r="E661" s="659" t="str">
        <f>'Proc Cap Calculations'!AY653</f>
        <v/>
      </c>
      <c r="F661" s="656">
        <v>650</v>
      </c>
      <c r="G661" s="655">
        <v>650</v>
      </c>
      <c r="H661" s="657" t="str">
        <f>'Proc Cap Calculations'!A653</f>
        <v/>
      </c>
      <c r="I661" s="656">
        <v>650</v>
      </c>
      <c r="J661" s="655">
        <v>650</v>
      </c>
      <c r="K661" s="654" t="str">
        <f>'Proc Cap Calculations'!B653</f>
        <v/>
      </c>
      <c r="L661" s="652"/>
    </row>
    <row r="662" spans="3:12" x14ac:dyDescent="0.2">
      <c r="C662" s="661"/>
      <c r="D662" s="660"/>
      <c r="E662" s="659" t="str">
        <f>'Proc Cap Calculations'!AY654</f>
        <v/>
      </c>
      <c r="F662" s="656">
        <v>651</v>
      </c>
      <c r="G662" s="655">
        <v>651</v>
      </c>
      <c r="H662" s="657" t="str">
        <f>'Proc Cap Calculations'!A654</f>
        <v/>
      </c>
      <c r="I662" s="656">
        <v>651</v>
      </c>
      <c r="J662" s="655">
        <v>651</v>
      </c>
      <c r="K662" s="654" t="str">
        <f>'Proc Cap Calculations'!B654</f>
        <v/>
      </c>
      <c r="L662" s="652"/>
    </row>
    <row r="663" spans="3:12" x14ac:dyDescent="0.2">
      <c r="C663" s="661"/>
      <c r="D663" s="660"/>
      <c r="E663" s="659" t="str">
        <f>'Proc Cap Calculations'!AY655</f>
        <v/>
      </c>
      <c r="F663" s="656">
        <v>652</v>
      </c>
      <c r="G663" s="658">
        <v>652</v>
      </c>
      <c r="H663" s="657" t="str">
        <f>'Proc Cap Calculations'!A655</f>
        <v/>
      </c>
      <c r="I663" s="656">
        <v>652</v>
      </c>
      <c r="J663" s="655">
        <v>652</v>
      </c>
      <c r="K663" s="654" t="str">
        <f>'Proc Cap Calculations'!B655</f>
        <v/>
      </c>
      <c r="L663" s="652"/>
    </row>
    <row r="664" spans="3:12" x14ac:dyDescent="0.2">
      <c r="C664" s="661"/>
      <c r="D664" s="660"/>
      <c r="E664" s="659" t="str">
        <f>'Proc Cap Calculations'!AY656</f>
        <v/>
      </c>
      <c r="F664" s="656">
        <v>653</v>
      </c>
      <c r="G664" s="655">
        <v>653</v>
      </c>
      <c r="H664" s="657" t="str">
        <f>'Proc Cap Calculations'!A656</f>
        <v/>
      </c>
      <c r="I664" s="656">
        <v>653</v>
      </c>
      <c r="J664" s="655">
        <v>653</v>
      </c>
      <c r="K664" s="654" t="str">
        <f>'Proc Cap Calculations'!B656</f>
        <v/>
      </c>
      <c r="L664" s="652"/>
    </row>
    <row r="665" spans="3:12" x14ac:dyDescent="0.2">
      <c r="C665" s="661"/>
      <c r="D665" s="660"/>
      <c r="E665" s="659" t="str">
        <f>'Proc Cap Calculations'!AY657</f>
        <v/>
      </c>
      <c r="F665" s="656">
        <v>654</v>
      </c>
      <c r="G665" s="655">
        <v>654</v>
      </c>
      <c r="H665" s="657" t="str">
        <f>'Proc Cap Calculations'!A657</f>
        <v/>
      </c>
      <c r="I665" s="656">
        <v>654</v>
      </c>
      <c r="J665" s="655">
        <v>654</v>
      </c>
      <c r="K665" s="654" t="str">
        <f>'Proc Cap Calculations'!B657</f>
        <v/>
      </c>
      <c r="L665" s="652"/>
    </row>
    <row r="666" spans="3:12" x14ac:dyDescent="0.2">
      <c r="C666" s="661"/>
      <c r="D666" s="660"/>
      <c r="E666" s="659" t="str">
        <f>'Proc Cap Calculations'!AY658</f>
        <v/>
      </c>
      <c r="F666" s="656">
        <v>655</v>
      </c>
      <c r="G666" s="655">
        <v>655</v>
      </c>
      <c r="H666" s="657" t="str">
        <f>'Proc Cap Calculations'!A658</f>
        <v/>
      </c>
      <c r="I666" s="656">
        <v>655</v>
      </c>
      <c r="J666" s="655">
        <v>655</v>
      </c>
      <c r="K666" s="654" t="str">
        <f>'Proc Cap Calculations'!B658</f>
        <v/>
      </c>
      <c r="L666" s="652"/>
    </row>
    <row r="667" spans="3:12" x14ac:dyDescent="0.2">
      <c r="C667" s="661"/>
      <c r="D667" s="660"/>
      <c r="E667" s="659" t="str">
        <f>'Proc Cap Calculations'!AY659</f>
        <v/>
      </c>
      <c r="F667" s="656">
        <v>656</v>
      </c>
      <c r="G667" s="658">
        <v>656</v>
      </c>
      <c r="H667" s="657" t="str">
        <f>'Proc Cap Calculations'!A659</f>
        <v/>
      </c>
      <c r="I667" s="656">
        <v>656</v>
      </c>
      <c r="J667" s="655">
        <v>656</v>
      </c>
      <c r="K667" s="654" t="str">
        <f>'Proc Cap Calculations'!B659</f>
        <v/>
      </c>
      <c r="L667" s="652"/>
    </row>
    <row r="668" spans="3:12" x14ac:dyDescent="0.2">
      <c r="C668" s="661"/>
      <c r="D668" s="660"/>
      <c r="E668" s="659" t="str">
        <f>'Proc Cap Calculations'!AY660</f>
        <v/>
      </c>
      <c r="F668" s="656">
        <v>657</v>
      </c>
      <c r="G668" s="655">
        <v>657</v>
      </c>
      <c r="H668" s="657" t="str">
        <f>'Proc Cap Calculations'!A660</f>
        <v/>
      </c>
      <c r="I668" s="656">
        <v>657</v>
      </c>
      <c r="J668" s="655">
        <v>657</v>
      </c>
      <c r="K668" s="654" t="str">
        <f>'Proc Cap Calculations'!B660</f>
        <v/>
      </c>
      <c r="L668" s="652"/>
    </row>
    <row r="669" spans="3:12" x14ac:dyDescent="0.2">
      <c r="C669" s="661"/>
      <c r="D669" s="660"/>
      <c r="E669" s="659" t="str">
        <f>'Proc Cap Calculations'!AY661</f>
        <v/>
      </c>
      <c r="F669" s="656">
        <v>658</v>
      </c>
      <c r="G669" s="655">
        <v>658</v>
      </c>
      <c r="H669" s="657" t="str">
        <f>'Proc Cap Calculations'!A661</f>
        <v/>
      </c>
      <c r="I669" s="656">
        <v>658</v>
      </c>
      <c r="J669" s="655">
        <v>658</v>
      </c>
      <c r="K669" s="654" t="str">
        <f>'Proc Cap Calculations'!B661</f>
        <v/>
      </c>
      <c r="L669" s="652"/>
    </row>
    <row r="670" spans="3:12" x14ac:dyDescent="0.2">
      <c r="C670" s="661"/>
      <c r="D670" s="660"/>
      <c r="E670" s="659" t="str">
        <f>'Proc Cap Calculations'!AY662</f>
        <v/>
      </c>
      <c r="F670" s="656">
        <v>659</v>
      </c>
      <c r="G670" s="655">
        <v>659</v>
      </c>
      <c r="H670" s="657" t="str">
        <f>'Proc Cap Calculations'!A662</f>
        <v/>
      </c>
      <c r="I670" s="656">
        <v>659</v>
      </c>
      <c r="J670" s="655">
        <v>659</v>
      </c>
      <c r="K670" s="654" t="str">
        <f>'Proc Cap Calculations'!B662</f>
        <v/>
      </c>
      <c r="L670" s="652"/>
    </row>
    <row r="671" spans="3:12" x14ac:dyDescent="0.2">
      <c r="C671" s="661"/>
      <c r="D671" s="660"/>
      <c r="E671" s="659" t="str">
        <f>'Proc Cap Calculations'!AY663</f>
        <v/>
      </c>
      <c r="F671" s="656">
        <v>660</v>
      </c>
      <c r="G671" s="658">
        <v>660</v>
      </c>
      <c r="H671" s="657" t="str">
        <f>'Proc Cap Calculations'!A663</f>
        <v/>
      </c>
      <c r="I671" s="656">
        <v>660</v>
      </c>
      <c r="J671" s="655">
        <v>660</v>
      </c>
      <c r="K671" s="654" t="str">
        <f>'Proc Cap Calculations'!B663</f>
        <v/>
      </c>
      <c r="L671" s="652"/>
    </row>
    <row r="672" spans="3:12" x14ac:dyDescent="0.2">
      <c r="C672" s="661"/>
      <c r="D672" s="660"/>
      <c r="E672" s="659" t="str">
        <f>'Proc Cap Calculations'!AY664</f>
        <v/>
      </c>
      <c r="F672" s="656">
        <v>661</v>
      </c>
      <c r="G672" s="655">
        <v>661</v>
      </c>
      <c r="H672" s="657" t="str">
        <f>'Proc Cap Calculations'!A664</f>
        <v/>
      </c>
      <c r="I672" s="656">
        <v>661</v>
      </c>
      <c r="J672" s="655">
        <v>661</v>
      </c>
      <c r="K672" s="654" t="str">
        <f>'Proc Cap Calculations'!B664</f>
        <v/>
      </c>
      <c r="L672" s="652"/>
    </row>
    <row r="673" spans="3:12" x14ac:dyDescent="0.2">
      <c r="C673" s="661"/>
      <c r="D673" s="660"/>
      <c r="E673" s="659" t="str">
        <f>'Proc Cap Calculations'!AY665</f>
        <v/>
      </c>
      <c r="F673" s="656">
        <v>662</v>
      </c>
      <c r="G673" s="655">
        <v>662</v>
      </c>
      <c r="H673" s="657" t="str">
        <f>'Proc Cap Calculations'!A665</f>
        <v/>
      </c>
      <c r="I673" s="656">
        <v>662</v>
      </c>
      <c r="J673" s="655">
        <v>662</v>
      </c>
      <c r="K673" s="654" t="str">
        <f>'Proc Cap Calculations'!B665</f>
        <v/>
      </c>
      <c r="L673" s="652"/>
    </row>
    <row r="674" spans="3:12" x14ac:dyDescent="0.2">
      <c r="C674" s="661"/>
      <c r="D674" s="660"/>
      <c r="E674" s="659" t="str">
        <f>'Proc Cap Calculations'!AY666</f>
        <v/>
      </c>
      <c r="F674" s="656">
        <v>663</v>
      </c>
      <c r="G674" s="655">
        <v>663</v>
      </c>
      <c r="H674" s="657" t="str">
        <f>'Proc Cap Calculations'!A666</f>
        <v/>
      </c>
      <c r="I674" s="656">
        <v>663</v>
      </c>
      <c r="J674" s="655">
        <v>663</v>
      </c>
      <c r="K674" s="654" t="str">
        <f>'Proc Cap Calculations'!B666</f>
        <v/>
      </c>
      <c r="L674" s="652"/>
    </row>
    <row r="675" spans="3:12" x14ac:dyDescent="0.2">
      <c r="C675" s="661"/>
      <c r="D675" s="660"/>
      <c r="E675" s="659" t="str">
        <f>'Proc Cap Calculations'!AY667</f>
        <v/>
      </c>
      <c r="F675" s="656">
        <v>664</v>
      </c>
      <c r="G675" s="658">
        <v>664</v>
      </c>
      <c r="H675" s="657" t="str">
        <f>'Proc Cap Calculations'!A667</f>
        <v/>
      </c>
      <c r="I675" s="656">
        <v>664</v>
      </c>
      <c r="J675" s="655">
        <v>664</v>
      </c>
      <c r="K675" s="654" t="str">
        <f>'Proc Cap Calculations'!B667</f>
        <v/>
      </c>
      <c r="L675" s="652"/>
    </row>
    <row r="676" spans="3:12" x14ac:dyDescent="0.2">
      <c r="C676" s="661"/>
      <c r="D676" s="660"/>
      <c r="E676" s="659" t="str">
        <f>'Proc Cap Calculations'!AY668</f>
        <v/>
      </c>
      <c r="F676" s="656">
        <v>665</v>
      </c>
      <c r="G676" s="655">
        <v>665</v>
      </c>
      <c r="H676" s="657" t="str">
        <f>'Proc Cap Calculations'!A668</f>
        <v/>
      </c>
      <c r="I676" s="656">
        <v>665</v>
      </c>
      <c r="J676" s="655">
        <v>665</v>
      </c>
      <c r="K676" s="654" t="str">
        <f>'Proc Cap Calculations'!B668</f>
        <v/>
      </c>
      <c r="L676" s="652"/>
    </row>
    <row r="677" spans="3:12" x14ac:dyDescent="0.2">
      <c r="C677" s="661"/>
      <c r="D677" s="660"/>
      <c r="E677" s="659" t="str">
        <f>'Proc Cap Calculations'!AY669</f>
        <v/>
      </c>
      <c r="F677" s="656">
        <v>666</v>
      </c>
      <c r="G677" s="655">
        <v>666</v>
      </c>
      <c r="H677" s="657" t="str">
        <f>'Proc Cap Calculations'!A669</f>
        <v/>
      </c>
      <c r="I677" s="656">
        <v>666</v>
      </c>
      <c r="J677" s="655">
        <v>666</v>
      </c>
      <c r="K677" s="654" t="str">
        <f>'Proc Cap Calculations'!B669</f>
        <v/>
      </c>
      <c r="L677" s="652"/>
    </row>
    <row r="678" spans="3:12" x14ac:dyDescent="0.2">
      <c r="C678" s="661"/>
      <c r="D678" s="660"/>
      <c r="E678" s="659" t="str">
        <f>'Proc Cap Calculations'!AY670</f>
        <v/>
      </c>
      <c r="F678" s="656">
        <v>667</v>
      </c>
      <c r="G678" s="655">
        <v>667</v>
      </c>
      <c r="H678" s="657" t="str">
        <f>'Proc Cap Calculations'!A670</f>
        <v/>
      </c>
      <c r="I678" s="656">
        <v>667</v>
      </c>
      <c r="J678" s="655">
        <v>667</v>
      </c>
      <c r="K678" s="654" t="str">
        <f>'Proc Cap Calculations'!B670</f>
        <v/>
      </c>
      <c r="L678" s="652"/>
    </row>
    <row r="679" spans="3:12" x14ac:dyDescent="0.2">
      <c r="C679" s="661"/>
      <c r="D679" s="660"/>
      <c r="E679" s="659" t="str">
        <f>'Proc Cap Calculations'!AY671</f>
        <v/>
      </c>
      <c r="F679" s="656">
        <v>668</v>
      </c>
      <c r="G679" s="658">
        <v>668</v>
      </c>
      <c r="H679" s="657" t="str">
        <f>'Proc Cap Calculations'!A671</f>
        <v/>
      </c>
      <c r="I679" s="656">
        <v>668</v>
      </c>
      <c r="J679" s="655">
        <v>668</v>
      </c>
      <c r="K679" s="654" t="str">
        <f>'Proc Cap Calculations'!B671</f>
        <v/>
      </c>
      <c r="L679" s="652"/>
    </row>
    <row r="680" spans="3:12" x14ac:dyDescent="0.2">
      <c r="C680" s="661"/>
      <c r="D680" s="660"/>
      <c r="E680" s="659" t="str">
        <f>'Proc Cap Calculations'!AY672</f>
        <v/>
      </c>
      <c r="F680" s="656">
        <v>669</v>
      </c>
      <c r="G680" s="655">
        <v>669</v>
      </c>
      <c r="H680" s="657" t="str">
        <f>'Proc Cap Calculations'!A672</f>
        <v/>
      </c>
      <c r="I680" s="656">
        <v>669</v>
      </c>
      <c r="J680" s="655">
        <v>669</v>
      </c>
      <c r="K680" s="654" t="str">
        <f>'Proc Cap Calculations'!B672</f>
        <v/>
      </c>
      <c r="L680" s="652"/>
    </row>
    <row r="681" spans="3:12" x14ac:dyDescent="0.2">
      <c r="C681" s="661"/>
      <c r="D681" s="660"/>
      <c r="E681" s="659" t="str">
        <f>'Proc Cap Calculations'!AY673</f>
        <v/>
      </c>
      <c r="F681" s="656">
        <v>670</v>
      </c>
      <c r="G681" s="655">
        <v>670</v>
      </c>
      <c r="H681" s="657" t="str">
        <f>'Proc Cap Calculations'!A673</f>
        <v/>
      </c>
      <c r="I681" s="656">
        <v>670</v>
      </c>
      <c r="J681" s="655">
        <v>670</v>
      </c>
      <c r="K681" s="654" t="str">
        <f>'Proc Cap Calculations'!B673</f>
        <v/>
      </c>
      <c r="L681" s="652"/>
    </row>
    <row r="682" spans="3:12" x14ac:dyDescent="0.2">
      <c r="C682" s="661"/>
      <c r="D682" s="660"/>
      <c r="E682" s="659" t="str">
        <f>'Proc Cap Calculations'!AY674</f>
        <v/>
      </c>
      <c r="F682" s="656">
        <v>671</v>
      </c>
      <c r="G682" s="655">
        <v>671</v>
      </c>
      <c r="H682" s="657" t="str">
        <f>'Proc Cap Calculations'!A674</f>
        <v/>
      </c>
      <c r="I682" s="656">
        <v>671</v>
      </c>
      <c r="J682" s="655">
        <v>671</v>
      </c>
      <c r="K682" s="654" t="str">
        <f>'Proc Cap Calculations'!B674</f>
        <v/>
      </c>
      <c r="L682" s="652"/>
    </row>
    <row r="683" spans="3:12" x14ac:dyDescent="0.2">
      <c r="C683" s="661"/>
      <c r="D683" s="660"/>
      <c r="E683" s="659" t="str">
        <f>'Proc Cap Calculations'!AY675</f>
        <v/>
      </c>
      <c r="F683" s="656">
        <v>672</v>
      </c>
      <c r="G683" s="658">
        <v>672</v>
      </c>
      <c r="H683" s="657" t="str">
        <f>'Proc Cap Calculations'!A675</f>
        <v/>
      </c>
      <c r="I683" s="656">
        <v>672</v>
      </c>
      <c r="J683" s="655">
        <v>672</v>
      </c>
      <c r="K683" s="654" t="str">
        <f>'Proc Cap Calculations'!B675</f>
        <v/>
      </c>
      <c r="L683" s="652"/>
    </row>
    <row r="684" spans="3:12" x14ac:dyDescent="0.2">
      <c r="C684" s="661"/>
      <c r="D684" s="660"/>
      <c r="E684" s="659" t="str">
        <f>'Proc Cap Calculations'!AY676</f>
        <v/>
      </c>
      <c r="F684" s="656">
        <v>673</v>
      </c>
      <c r="G684" s="655">
        <v>673</v>
      </c>
      <c r="H684" s="657" t="str">
        <f>'Proc Cap Calculations'!A676</f>
        <v/>
      </c>
      <c r="I684" s="656">
        <v>673</v>
      </c>
      <c r="J684" s="655">
        <v>673</v>
      </c>
      <c r="K684" s="654" t="str">
        <f>'Proc Cap Calculations'!B676</f>
        <v/>
      </c>
      <c r="L684" s="652"/>
    </row>
    <row r="685" spans="3:12" x14ac:dyDescent="0.2">
      <c r="C685" s="661"/>
      <c r="D685" s="660"/>
      <c r="E685" s="659" t="str">
        <f>'Proc Cap Calculations'!AY677</f>
        <v/>
      </c>
      <c r="F685" s="656">
        <v>674</v>
      </c>
      <c r="G685" s="655">
        <v>674</v>
      </c>
      <c r="H685" s="657" t="str">
        <f>'Proc Cap Calculations'!A677</f>
        <v/>
      </c>
      <c r="I685" s="656">
        <v>674</v>
      </c>
      <c r="J685" s="655">
        <v>674</v>
      </c>
      <c r="K685" s="654" t="str">
        <f>'Proc Cap Calculations'!B677</f>
        <v/>
      </c>
      <c r="L685" s="652"/>
    </row>
    <row r="686" spans="3:12" x14ac:dyDescent="0.2">
      <c r="C686" s="661"/>
      <c r="D686" s="660"/>
      <c r="E686" s="659" t="str">
        <f>'Proc Cap Calculations'!AY678</f>
        <v/>
      </c>
      <c r="F686" s="656">
        <v>675</v>
      </c>
      <c r="G686" s="655">
        <v>675</v>
      </c>
      <c r="H686" s="657" t="str">
        <f>'Proc Cap Calculations'!A678</f>
        <v/>
      </c>
      <c r="I686" s="656">
        <v>675</v>
      </c>
      <c r="J686" s="655">
        <v>675</v>
      </c>
      <c r="K686" s="654" t="str">
        <f>'Proc Cap Calculations'!B678</f>
        <v/>
      </c>
      <c r="L686" s="652"/>
    </row>
    <row r="687" spans="3:12" x14ac:dyDescent="0.2">
      <c r="C687" s="661"/>
      <c r="D687" s="660"/>
      <c r="E687" s="659" t="str">
        <f>'Proc Cap Calculations'!AY679</f>
        <v/>
      </c>
      <c r="F687" s="656">
        <v>676</v>
      </c>
      <c r="G687" s="658">
        <v>676</v>
      </c>
      <c r="H687" s="657" t="str">
        <f>'Proc Cap Calculations'!A679</f>
        <v/>
      </c>
      <c r="I687" s="656">
        <v>676</v>
      </c>
      <c r="J687" s="655">
        <v>676</v>
      </c>
      <c r="K687" s="654" t="str">
        <f>'Proc Cap Calculations'!B679</f>
        <v/>
      </c>
      <c r="L687" s="652"/>
    </row>
    <row r="688" spans="3:12" x14ac:dyDescent="0.2">
      <c r="C688" s="661"/>
      <c r="D688" s="660"/>
      <c r="E688" s="659" t="str">
        <f>'Proc Cap Calculations'!AY680</f>
        <v/>
      </c>
      <c r="F688" s="656">
        <v>677</v>
      </c>
      <c r="G688" s="655">
        <v>677</v>
      </c>
      <c r="H688" s="657" t="str">
        <f>'Proc Cap Calculations'!A680</f>
        <v/>
      </c>
      <c r="I688" s="656">
        <v>677</v>
      </c>
      <c r="J688" s="655">
        <v>677</v>
      </c>
      <c r="K688" s="654" t="str">
        <f>'Proc Cap Calculations'!B680</f>
        <v/>
      </c>
      <c r="L688" s="652"/>
    </row>
    <row r="689" spans="3:12" x14ac:dyDescent="0.2">
      <c r="C689" s="661"/>
      <c r="D689" s="660"/>
      <c r="E689" s="659" t="str">
        <f>'Proc Cap Calculations'!AY681</f>
        <v/>
      </c>
      <c r="F689" s="656">
        <v>678</v>
      </c>
      <c r="G689" s="655">
        <v>678</v>
      </c>
      <c r="H689" s="657" t="str">
        <f>'Proc Cap Calculations'!A681</f>
        <v/>
      </c>
      <c r="I689" s="656">
        <v>678</v>
      </c>
      <c r="J689" s="655">
        <v>678</v>
      </c>
      <c r="K689" s="654" t="str">
        <f>'Proc Cap Calculations'!B681</f>
        <v/>
      </c>
      <c r="L689" s="652"/>
    </row>
    <row r="690" spans="3:12" x14ac:dyDescent="0.2">
      <c r="C690" s="661"/>
      <c r="D690" s="660"/>
      <c r="E690" s="659" t="str">
        <f>'Proc Cap Calculations'!AY682</f>
        <v/>
      </c>
      <c r="F690" s="656">
        <v>679</v>
      </c>
      <c r="G690" s="655">
        <v>679</v>
      </c>
      <c r="H690" s="657" t="str">
        <f>'Proc Cap Calculations'!A682</f>
        <v/>
      </c>
      <c r="I690" s="656">
        <v>679</v>
      </c>
      <c r="J690" s="655">
        <v>679</v>
      </c>
      <c r="K690" s="654" t="str">
        <f>'Proc Cap Calculations'!B682</f>
        <v/>
      </c>
      <c r="L690" s="652"/>
    </row>
    <row r="691" spans="3:12" x14ac:dyDescent="0.2">
      <c r="C691" s="661"/>
      <c r="D691" s="660"/>
      <c r="E691" s="659" t="str">
        <f>'Proc Cap Calculations'!AY683</f>
        <v/>
      </c>
      <c r="F691" s="656">
        <v>680</v>
      </c>
      <c r="G691" s="658">
        <v>680</v>
      </c>
      <c r="H691" s="657" t="str">
        <f>'Proc Cap Calculations'!A683</f>
        <v/>
      </c>
      <c r="I691" s="656">
        <v>680</v>
      </c>
      <c r="J691" s="655">
        <v>680</v>
      </c>
      <c r="K691" s="654" t="str">
        <f>'Proc Cap Calculations'!B683</f>
        <v/>
      </c>
      <c r="L691" s="652"/>
    </row>
    <row r="692" spans="3:12" x14ac:dyDescent="0.2">
      <c r="C692" s="661"/>
      <c r="D692" s="660"/>
      <c r="E692" s="659" t="str">
        <f>'Proc Cap Calculations'!AY684</f>
        <v/>
      </c>
      <c r="F692" s="656">
        <v>681</v>
      </c>
      <c r="G692" s="655">
        <v>681</v>
      </c>
      <c r="H692" s="657" t="str">
        <f>'Proc Cap Calculations'!A684</f>
        <v/>
      </c>
      <c r="I692" s="656">
        <v>681</v>
      </c>
      <c r="J692" s="655">
        <v>681</v>
      </c>
      <c r="K692" s="654" t="str">
        <f>'Proc Cap Calculations'!B684</f>
        <v/>
      </c>
      <c r="L692" s="652"/>
    </row>
    <row r="693" spans="3:12" x14ac:dyDescent="0.2">
      <c r="C693" s="661"/>
      <c r="D693" s="660"/>
      <c r="E693" s="659" t="str">
        <f>'Proc Cap Calculations'!AY685</f>
        <v/>
      </c>
      <c r="F693" s="656">
        <v>682</v>
      </c>
      <c r="G693" s="655">
        <v>682</v>
      </c>
      <c r="H693" s="657" t="str">
        <f>'Proc Cap Calculations'!A685</f>
        <v/>
      </c>
      <c r="I693" s="656">
        <v>682</v>
      </c>
      <c r="J693" s="655">
        <v>682</v>
      </c>
      <c r="K693" s="654" t="str">
        <f>'Proc Cap Calculations'!B685</f>
        <v/>
      </c>
      <c r="L693" s="652"/>
    </row>
    <row r="694" spans="3:12" x14ac:dyDescent="0.2">
      <c r="C694" s="661"/>
      <c r="D694" s="660"/>
      <c r="E694" s="659" t="str">
        <f>'Proc Cap Calculations'!AY686</f>
        <v/>
      </c>
      <c r="F694" s="656">
        <v>683</v>
      </c>
      <c r="G694" s="655">
        <v>683</v>
      </c>
      <c r="H694" s="657" t="str">
        <f>'Proc Cap Calculations'!A686</f>
        <v/>
      </c>
      <c r="I694" s="656">
        <v>683</v>
      </c>
      <c r="J694" s="655">
        <v>683</v>
      </c>
      <c r="K694" s="654" t="str">
        <f>'Proc Cap Calculations'!B686</f>
        <v/>
      </c>
      <c r="L694" s="652"/>
    </row>
    <row r="695" spans="3:12" x14ac:dyDescent="0.2">
      <c r="C695" s="661"/>
      <c r="D695" s="660"/>
      <c r="E695" s="659" t="str">
        <f>'Proc Cap Calculations'!AY687</f>
        <v/>
      </c>
      <c r="F695" s="656">
        <v>684</v>
      </c>
      <c r="G695" s="658">
        <v>684</v>
      </c>
      <c r="H695" s="657" t="str">
        <f>'Proc Cap Calculations'!A687</f>
        <v/>
      </c>
      <c r="I695" s="656">
        <v>684</v>
      </c>
      <c r="J695" s="655">
        <v>684</v>
      </c>
      <c r="K695" s="654" t="str">
        <f>'Proc Cap Calculations'!B687</f>
        <v/>
      </c>
      <c r="L695" s="652"/>
    </row>
    <row r="696" spans="3:12" x14ac:dyDescent="0.2">
      <c r="C696" s="661"/>
      <c r="D696" s="660"/>
      <c r="E696" s="659" t="str">
        <f>'Proc Cap Calculations'!AY688</f>
        <v/>
      </c>
      <c r="F696" s="656">
        <v>685</v>
      </c>
      <c r="G696" s="655">
        <v>685</v>
      </c>
      <c r="H696" s="657" t="str">
        <f>'Proc Cap Calculations'!A688</f>
        <v/>
      </c>
      <c r="I696" s="656">
        <v>685</v>
      </c>
      <c r="J696" s="655">
        <v>685</v>
      </c>
      <c r="K696" s="654" t="str">
        <f>'Proc Cap Calculations'!B688</f>
        <v/>
      </c>
      <c r="L696" s="652"/>
    </row>
    <row r="697" spans="3:12" x14ac:dyDescent="0.2">
      <c r="C697" s="661"/>
      <c r="D697" s="660"/>
      <c r="E697" s="659" t="str">
        <f>'Proc Cap Calculations'!AY689</f>
        <v/>
      </c>
      <c r="F697" s="656">
        <v>686</v>
      </c>
      <c r="G697" s="655">
        <v>686</v>
      </c>
      <c r="H697" s="657" t="str">
        <f>'Proc Cap Calculations'!A689</f>
        <v/>
      </c>
      <c r="I697" s="656">
        <v>686</v>
      </c>
      <c r="J697" s="655">
        <v>686</v>
      </c>
      <c r="K697" s="654" t="str">
        <f>'Proc Cap Calculations'!B689</f>
        <v/>
      </c>
      <c r="L697" s="652"/>
    </row>
    <row r="698" spans="3:12" x14ac:dyDescent="0.2">
      <c r="C698" s="661"/>
      <c r="D698" s="660"/>
      <c r="E698" s="659" t="str">
        <f>'Proc Cap Calculations'!AY690</f>
        <v/>
      </c>
      <c r="F698" s="656">
        <v>687</v>
      </c>
      <c r="G698" s="655">
        <v>687</v>
      </c>
      <c r="H698" s="657" t="str">
        <f>'Proc Cap Calculations'!A690</f>
        <v/>
      </c>
      <c r="I698" s="656">
        <v>687</v>
      </c>
      <c r="J698" s="655">
        <v>687</v>
      </c>
      <c r="K698" s="654" t="str">
        <f>'Proc Cap Calculations'!B690</f>
        <v/>
      </c>
      <c r="L698" s="652"/>
    </row>
    <row r="699" spans="3:12" x14ac:dyDescent="0.2">
      <c r="C699" s="661"/>
      <c r="D699" s="660"/>
      <c r="E699" s="659" t="str">
        <f>'Proc Cap Calculations'!AY691</f>
        <v/>
      </c>
      <c r="F699" s="656">
        <v>688</v>
      </c>
      <c r="G699" s="658">
        <v>688</v>
      </c>
      <c r="H699" s="657" t="str">
        <f>'Proc Cap Calculations'!A691</f>
        <v/>
      </c>
      <c r="I699" s="656">
        <v>688</v>
      </c>
      <c r="J699" s="655">
        <v>688</v>
      </c>
      <c r="K699" s="654" t="str">
        <f>'Proc Cap Calculations'!B691</f>
        <v/>
      </c>
      <c r="L699" s="652"/>
    </row>
    <row r="700" spans="3:12" x14ac:dyDescent="0.2">
      <c r="C700" s="661"/>
      <c r="D700" s="660"/>
      <c r="E700" s="659" t="str">
        <f>'Proc Cap Calculations'!AY692</f>
        <v/>
      </c>
      <c r="F700" s="656">
        <v>689</v>
      </c>
      <c r="G700" s="655">
        <v>689</v>
      </c>
      <c r="H700" s="657" t="str">
        <f>'Proc Cap Calculations'!A692</f>
        <v/>
      </c>
      <c r="I700" s="656">
        <v>689</v>
      </c>
      <c r="J700" s="655">
        <v>689</v>
      </c>
      <c r="K700" s="654" t="str">
        <f>'Proc Cap Calculations'!B692</f>
        <v/>
      </c>
      <c r="L700" s="652"/>
    </row>
    <row r="701" spans="3:12" x14ac:dyDescent="0.2">
      <c r="C701" s="661"/>
      <c r="D701" s="660"/>
      <c r="E701" s="659" t="str">
        <f>'Proc Cap Calculations'!AY693</f>
        <v/>
      </c>
      <c r="F701" s="656">
        <v>690</v>
      </c>
      <c r="G701" s="655">
        <v>690</v>
      </c>
      <c r="H701" s="657" t="str">
        <f>'Proc Cap Calculations'!A693</f>
        <v/>
      </c>
      <c r="I701" s="656">
        <v>690</v>
      </c>
      <c r="J701" s="655">
        <v>690</v>
      </c>
      <c r="K701" s="654" t="str">
        <f>'Proc Cap Calculations'!B693</f>
        <v/>
      </c>
      <c r="L701" s="652"/>
    </row>
    <row r="702" spans="3:12" x14ac:dyDescent="0.2">
      <c r="C702" s="661"/>
      <c r="D702" s="660"/>
      <c r="E702" s="659" t="str">
        <f>'Proc Cap Calculations'!AY694</f>
        <v/>
      </c>
      <c r="F702" s="656">
        <v>691</v>
      </c>
      <c r="G702" s="655">
        <v>691</v>
      </c>
      <c r="H702" s="657" t="str">
        <f>'Proc Cap Calculations'!A694</f>
        <v/>
      </c>
      <c r="I702" s="656">
        <v>691</v>
      </c>
      <c r="J702" s="655">
        <v>691</v>
      </c>
      <c r="K702" s="654" t="str">
        <f>'Proc Cap Calculations'!B694</f>
        <v/>
      </c>
      <c r="L702" s="652"/>
    </row>
    <row r="703" spans="3:12" x14ac:dyDescent="0.2">
      <c r="C703" s="661"/>
      <c r="D703" s="660"/>
      <c r="E703" s="659" t="str">
        <f>'Proc Cap Calculations'!AY695</f>
        <v/>
      </c>
      <c r="F703" s="656">
        <v>692</v>
      </c>
      <c r="G703" s="658">
        <v>692</v>
      </c>
      <c r="H703" s="657" t="str">
        <f>'Proc Cap Calculations'!A695</f>
        <v/>
      </c>
      <c r="I703" s="656">
        <v>692</v>
      </c>
      <c r="J703" s="655">
        <v>692</v>
      </c>
      <c r="K703" s="654" t="str">
        <f>'Proc Cap Calculations'!B695</f>
        <v/>
      </c>
      <c r="L703" s="652"/>
    </row>
    <row r="704" spans="3:12" x14ac:dyDescent="0.2">
      <c r="C704" s="661"/>
      <c r="D704" s="660"/>
      <c r="E704" s="659" t="str">
        <f>'Proc Cap Calculations'!AY696</f>
        <v/>
      </c>
      <c r="F704" s="656">
        <v>693</v>
      </c>
      <c r="G704" s="655">
        <v>693</v>
      </c>
      <c r="H704" s="657" t="str">
        <f>'Proc Cap Calculations'!A696</f>
        <v/>
      </c>
      <c r="I704" s="656">
        <v>693</v>
      </c>
      <c r="J704" s="655">
        <v>693</v>
      </c>
      <c r="K704" s="654" t="str">
        <f>'Proc Cap Calculations'!B696</f>
        <v/>
      </c>
      <c r="L704" s="652"/>
    </row>
    <row r="705" spans="3:12" x14ac:dyDescent="0.2">
      <c r="C705" s="661"/>
      <c r="D705" s="660"/>
      <c r="E705" s="659" t="str">
        <f>'Proc Cap Calculations'!AY697</f>
        <v/>
      </c>
      <c r="F705" s="656">
        <v>694</v>
      </c>
      <c r="G705" s="655">
        <v>694</v>
      </c>
      <c r="H705" s="657" t="str">
        <f>'Proc Cap Calculations'!A697</f>
        <v/>
      </c>
      <c r="I705" s="656">
        <v>694</v>
      </c>
      <c r="J705" s="655">
        <v>694</v>
      </c>
      <c r="K705" s="654" t="str">
        <f>'Proc Cap Calculations'!B697</f>
        <v/>
      </c>
      <c r="L705" s="652"/>
    </row>
    <row r="706" spans="3:12" x14ac:dyDescent="0.2">
      <c r="C706" s="661"/>
      <c r="D706" s="660"/>
      <c r="E706" s="659" t="str">
        <f>'Proc Cap Calculations'!AY698</f>
        <v/>
      </c>
      <c r="F706" s="656">
        <v>695</v>
      </c>
      <c r="G706" s="655">
        <v>695</v>
      </c>
      <c r="H706" s="657" t="str">
        <f>'Proc Cap Calculations'!A698</f>
        <v/>
      </c>
      <c r="I706" s="656">
        <v>695</v>
      </c>
      <c r="J706" s="655">
        <v>695</v>
      </c>
      <c r="K706" s="654" t="str">
        <f>'Proc Cap Calculations'!B698</f>
        <v/>
      </c>
      <c r="L706" s="652"/>
    </row>
    <row r="707" spans="3:12" x14ac:dyDescent="0.2">
      <c r="C707" s="661"/>
      <c r="D707" s="660"/>
      <c r="E707" s="659" t="str">
        <f>'Proc Cap Calculations'!AY699</f>
        <v/>
      </c>
      <c r="F707" s="656">
        <v>696</v>
      </c>
      <c r="G707" s="658">
        <v>696</v>
      </c>
      <c r="H707" s="657" t="str">
        <f>'Proc Cap Calculations'!A699</f>
        <v/>
      </c>
      <c r="I707" s="656">
        <v>696</v>
      </c>
      <c r="J707" s="655">
        <v>696</v>
      </c>
      <c r="K707" s="654" t="str">
        <f>'Proc Cap Calculations'!B699</f>
        <v/>
      </c>
      <c r="L707" s="652"/>
    </row>
    <row r="708" spans="3:12" x14ac:dyDescent="0.2">
      <c r="C708" s="661"/>
      <c r="D708" s="660"/>
      <c r="E708" s="659" t="str">
        <f>'Proc Cap Calculations'!AY700</f>
        <v/>
      </c>
      <c r="F708" s="656">
        <v>697</v>
      </c>
      <c r="G708" s="655">
        <v>697</v>
      </c>
      <c r="H708" s="657" t="str">
        <f>'Proc Cap Calculations'!A700</f>
        <v/>
      </c>
      <c r="I708" s="656">
        <v>697</v>
      </c>
      <c r="J708" s="655">
        <v>697</v>
      </c>
      <c r="K708" s="654" t="str">
        <f>'Proc Cap Calculations'!B700</f>
        <v/>
      </c>
      <c r="L708" s="652"/>
    </row>
    <row r="709" spans="3:12" x14ac:dyDescent="0.2">
      <c r="C709" s="661"/>
      <c r="D709" s="660"/>
      <c r="E709" s="659" t="str">
        <f>'Proc Cap Calculations'!AY701</f>
        <v/>
      </c>
      <c r="F709" s="656">
        <v>698</v>
      </c>
      <c r="G709" s="655">
        <v>698</v>
      </c>
      <c r="H709" s="657" t="str">
        <f>'Proc Cap Calculations'!A701</f>
        <v/>
      </c>
      <c r="I709" s="656">
        <v>698</v>
      </c>
      <c r="J709" s="655">
        <v>698</v>
      </c>
      <c r="K709" s="654" t="str">
        <f>'Proc Cap Calculations'!B701</f>
        <v/>
      </c>
      <c r="L709" s="652"/>
    </row>
    <row r="710" spans="3:12" x14ac:dyDescent="0.2">
      <c r="C710" s="661"/>
      <c r="D710" s="660"/>
      <c r="E710" s="659" t="str">
        <f>'Proc Cap Calculations'!AY702</f>
        <v/>
      </c>
      <c r="F710" s="656">
        <v>699</v>
      </c>
      <c r="G710" s="655">
        <v>699</v>
      </c>
      <c r="H710" s="657" t="str">
        <f>'Proc Cap Calculations'!A702</f>
        <v/>
      </c>
      <c r="I710" s="656">
        <v>699</v>
      </c>
      <c r="J710" s="655">
        <v>699</v>
      </c>
      <c r="K710" s="654" t="str">
        <f>'Proc Cap Calculations'!B702</f>
        <v/>
      </c>
      <c r="L710" s="652"/>
    </row>
    <row r="711" spans="3:12" x14ac:dyDescent="0.2">
      <c r="C711" s="661"/>
      <c r="D711" s="660"/>
      <c r="E711" s="659" t="str">
        <f>'Proc Cap Calculations'!AY703</f>
        <v/>
      </c>
      <c r="F711" s="656">
        <v>700</v>
      </c>
      <c r="G711" s="658">
        <v>700</v>
      </c>
      <c r="H711" s="657" t="str">
        <f>'Proc Cap Calculations'!A703</f>
        <v/>
      </c>
      <c r="I711" s="656">
        <v>700</v>
      </c>
      <c r="J711" s="655">
        <v>700</v>
      </c>
      <c r="K711" s="654" t="str">
        <f>'Proc Cap Calculations'!B703</f>
        <v/>
      </c>
      <c r="L711" s="652"/>
    </row>
    <row r="712" spans="3:12" x14ac:dyDescent="0.2">
      <c r="C712" s="661"/>
      <c r="D712" s="660"/>
      <c r="E712" s="659" t="str">
        <f>'Proc Cap Calculations'!AY704</f>
        <v/>
      </c>
      <c r="F712" s="656">
        <v>701</v>
      </c>
      <c r="G712" s="655">
        <v>701</v>
      </c>
      <c r="H712" s="657" t="str">
        <f>'Proc Cap Calculations'!A704</f>
        <v/>
      </c>
      <c r="I712" s="656">
        <v>701</v>
      </c>
      <c r="J712" s="655">
        <v>701</v>
      </c>
      <c r="K712" s="654" t="str">
        <f>'Proc Cap Calculations'!B704</f>
        <v/>
      </c>
      <c r="L712" s="652"/>
    </row>
    <row r="713" spans="3:12" x14ac:dyDescent="0.2">
      <c r="C713" s="661"/>
      <c r="D713" s="660"/>
      <c r="E713" s="659" t="str">
        <f>'Proc Cap Calculations'!AY705</f>
        <v/>
      </c>
      <c r="F713" s="656">
        <v>702</v>
      </c>
      <c r="G713" s="655">
        <v>702</v>
      </c>
      <c r="H713" s="657" t="str">
        <f>'Proc Cap Calculations'!A705</f>
        <v/>
      </c>
      <c r="I713" s="656">
        <v>702</v>
      </c>
      <c r="J713" s="655">
        <v>702</v>
      </c>
      <c r="K713" s="654" t="str">
        <f>'Proc Cap Calculations'!B705</f>
        <v/>
      </c>
      <c r="L713" s="652"/>
    </row>
    <row r="714" spans="3:12" x14ac:dyDescent="0.2">
      <c r="C714" s="661"/>
      <c r="D714" s="660"/>
      <c r="E714" s="659" t="str">
        <f>'Proc Cap Calculations'!AY706</f>
        <v/>
      </c>
      <c r="F714" s="656">
        <v>703</v>
      </c>
      <c r="G714" s="655">
        <v>703</v>
      </c>
      <c r="H714" s="657" t="str">
        <f>'Proc Cap Calculations'!A706</f>
        <v/>
      </c>
      <c r="I714" s="656">
        <v>703</v>
      </c>
      <c r="J714" s="655">
        <v>703</v>
      </c>
      <c r="K714" s="654" t="str">
        <f>'Proc Cap Calculations'!B706</f>
        <v/>
      </c>
      <c r="L714" s="652"/>
    </row>
    <row r="715" spans="3:12" x14ac:dyDescent="0.2">
      <c r="C715" s="661"/>
      <c r="D715" s="660"/>
      <c r="E715" s="659" t="str">
        <f>'Proc Cap Calculations'!AY707</f>
        <v/>
      </c>
      <c r="F715" s="656">
        <v>704</v>
      </c>
      <c r="G715" s="658">
        <v>704</v>
      </c>
      <c r="H715" s="657" t="str">
        <f>'Proc Cap Calculations'!A707</f>
        <v/>
      </c>
      <c r="I715" s="656">
        <v>704</v>
      </c>
      <c r="J715" s="655">
        <v>704</v>
      </c>
      <c r="K715" s="654" t="str">
        <f>'Proc Cap Calculations'!B707</f>
        <v/>
      </c>
      <c r="L715" s="652"/>
    </row>
    <row r="716" spans="3:12" x14ac:dyDescent="0.2">
      <c r="C716" s="661"/>
      <c r="D716" s="660"/>
      <c r="E716" s="659" t="str">
        <f>'Proc Cap Calculations'!AY708</f>
        <v/>
      </c>
      <c r="F716" s="656">
        <v>705</v>
      </c>
      <c r="G716" s="655">
        <v>705</v>
      </c>
      <c r="H716" s="657" t="str">
        <f>'Proc Cap Calculations'!A708</f>
        <v/>
      </c>
      <c r="I716" s="656">
        <v>705</v>
      </c>
      <c r="J716" s="655">
        <v>705</v>
      </c>
      <c r="K716" s="654" t="str">
        <f>'Proc Cap Calculations'!B708</f>
        <v/>
      </c>
      <c r="L716" s="652"/>
    </row>
    <row r="717" spans="3:12" x14ac:dyDescent="0.2">
      <c r="C717" s="661"/>
      <c r="D717" s="660"/>
      <c r="E717" s="659" t="str">
        <f>'Proc Cap Calculations'!AY709</f>
        <v/>
      </c>
      <c r="F717" s="656">
        <v>706</v>
      </c>
      <c r="G717" s="655">
        <v>706</v>
      </c>
      <c r="H717" s="657" t="str">
        <f>'Proc Cap Calculations'!A709</f>
        <v/>
      </c>
      <c r="I717" s="656">
        <v>706</v>
      </c>
      <c r="J717" s="655">
        <v>706</v>
      </c>
      <c r="K717" s="654" t="str">
        <f>'Proc Cap Calculations'!B709</f>
        <v/>
      </c>
      <c r="L717" s="652"/>
    </row>
    <row r="718" spans="3:12" x14ac:dyDescent="0.2">
      <c r="C718" s="661"/>
      <c r="D718" s="660"/>
      <c r="E718" s="659" t="str">
        <f>'Proc Cap Calculations'!AY710</f>
        <v/>
      </c>
      <c r="F718" s="656">
        <v>707</v>
      </c>
      <c r="G718" s="655">
        <v>707</v>
      </c>
      <c r="H718" s="657" t="str">
        <f>'Proc Cap Calculations'!A710</f>
        <v/>
      </c>
      <c r="I718" s="656">
        <v>707</v>
      </c>
      <c r="J718" s="655">
        <v>707</v>
      </c>
      <c r="K718" s="654" t="str">
        <f>'Proc Cap Calculations'!B710</f>
        <v/>
      </c>
      <c r="L718" s="652"/>
    </row>
    <row r="719" spans="3:12" x14ac:dyDescent="0.2">
      <c r="C719" s="661"/>
      <c r="D719" s="660"/>
      <c r="E719" s="659" t="str">
        <f>'Proc Cap Calculations'!AY711</f>
        <v/>
      </c>
      <c r="F719" s="656">
        <v>708</v>
      </c>
      <c r="G719" s="658">
        <v>708</v>
      </c>
      <c r="H719" s="657" t="str">
        <f>'Proc Cap Calculations'!A711</f>
        <v/>
      </c>
      <c r="I719" s="656">
        <v>708</v>
      </c>
      <c r="J719" s="655">
        <v>708</v>
      </c>
      <c r="K719" s="654" t="str">
        <f>'Proc Cap Calculations'!B711</f>
        <v/>
      </c>
      <c r="L719" s="652"/>
    </row>
    <row r="720" spans="3:12" x14ac:dyDescent="0.2">
      <c r="C720" s="661"/>
      <c r="D720" s="660"/>
      <c r="E720" s="659" t="str">
        <f>'Proc Cap Calculations'!AY712</f>
        <v/>
      </c>
      <c r="F720" s="656">
        <v>709</v>
      </c>
      <c r="G720" s="655">
        <v>709</v>
      </c>
      <c r="H720" s="657" t="str">
        <f>'Proc Cap Calculations'!A712</f>
        <v/>
      </c>
      <c r="I720" s="656">
        <v>709</v>
      </c>
      <c r="J720" s="655">
        <v>709</v>
      </c>
      <c r="K720" s="654" t="str">
        <f>'Proc Cap Calculations'!B712</f>
        <v/>
      </c>
      <c r="L720" s="652"/>
    </row>
    <row r="721" spans="3:12" x14ac:dyDescent="0.2">
      <c r="C721" s="661"/>
      <c r="D721" s="660"/>
      <c r="E721" s="659" t="str">
        <f>'Proc Cap Calculations'!AY713</f>
        <v/>
      </c>
      <c r="F721" s="656">
        <v>710</v>
      </c>
      <c r="G721" s="655">
        <v>710</v>
      </c>
      <c r="H721" s="657" t="str">
        <f>'Proc Cap Calculations'!A713</f>
        <v/>
      </c>
      <c r="I721" s="656">
        <v>710</v>
      </c>
      <c r="J721" s="655">
        <v>710</v>
      </c>
      <c r="K721" s="654" t="str">
        <f>'Proc Cap Calculations'!B713</f>
        <v/>
      </c>
      <c r="L721" s="652"/>
    </row>
    <row r="722" spans="3:12" x14ac:dyDescent="0.2">
      <c r="C722" s="661"/>
      <c r="D722" s="660"/>
      <c r="E722" s="659" t="str">
        <f>'Proc Cap Calculations'!AY714</f>
        <v/>
      </c>
      <c r="F722" s="656">
        <v>711</v>
      </c>
      <c r="G722" s="655">
        <v>711</v>
      </c>
      <c r="H722" s="657" t="str">
        <f>'Proc Cap Calculations'!A714</f>
        <v/>
      </c>
      <c r="I722" s="656">
        <v>711</v>
      </c>
      <c r="J722" s="655">
        <v>711</v>
      </c>
      <c r="K722" s="654" t="str">
        <f>'Proc Cap Calculations'!B714</f>
        <v/>
      </c>
      <c r="L722" s="652"/>
    </row>
    <row r="723" spans="3:12" x14ac:dyDescent="0.2">
      <c r="C723" s="661"/>
      <c r="D723" s="660"/>
      <c r="E723" s="659" t="str">
        <f>'Proc Cap Calculations'!AY715</f>
        <v/>
      </c>
      <c r="F723" s="656">
        <v>712</v>
      </c>
      <c r="G723" s="658">
        <v>712</v>
      </c>
      <c r="H723" s="657" t="str">
        <f>'Proc Cap Calculations'!A715</f>
        <v/>
      </c>
      <c r="I723" s="656">
        <v>712</v>
      </c>
      <c r="J723" s="655">
        <v>712</v>
      </c>
      <c r="K723" s="654" t="str">
        <f>'Proc Cap Calculations'!B715</f>
        <v/>
      </c>
      <c r="L723" s="652"/>
    </row>
    <row r="724" spans="3:12" x14ac:dyDescent="0.2">
      <c r="C724" s="661"/>
      <c r="D724" s="660"/>
      <c r="E724" s="659" t="str">
        <f>'Proc Cap Calculations'!AY716</f>
        <v/>
      </c>
      <c r="F724" s="656">
        <v>713</v>
      </c>
      <c r="G724" s="655">
        <v>713</v>
      </c>
      <c r="H724" s="657" t="str">
        <f>'Proc Cap Calculations'!A716</f>
        <v/>
      </c>
      <c r="I724" s="656">
        <v>713</v>
      </c>
      <c r="J724" s="655">
        <v>713</v>
      </c>
      <c r="K724" s="654" t="str">
        <f>'Proc Cap Calculations'!B716</f>
        <v/>
      </c>
      <c r="L724" s="652"/>
    </row>
    <row r="725" spans="3:12" x14ac:dyDescent="0.2">
      <c r="C725" s="661"/>
      <c r="D725" s="660"/>
      <c r="E725" s="659" t="str">
        <f>'Proc Cap Calculations'!AY717</f>
        <v/>
      </c>
      <c r="F725" s="656">
        <v>714</v>
      </c>
      <c r="G725" s="655">
        <v>714</v>
      </c>
      <c r="H725" s="657" t="str">
        <f>'Proc Cap Calculations'!A717</f>
        <v/>
      </c>
      <c r="I725" s="656">
        <v>714</v>
      </c>
      <c r="J725" s="655">
        <v>714</v>
      </c>
      <c r="K725" s="654" t="str">
        <f>'Proc Cap Calculations'!B717</f>
        <v/>
      </c>
      <c r="L725" s="652"/>
    </row>
    <row r="726" spans="3:12" x14ac:dyDescent="0.2">
      <c r="C726" s="661"/>
      <c r="D726" s="660"/>
      <c r="E726" s="659" t="str">
        <f>'Proc Cap Calculations'!AY718</f>
        <v/>
      </c>
      <c r="F726" s="656">
        <v>715</v>
      </c>
      <c r="G726" s="655">
        <v>715</v>
      </c>
      <c r="H726" s="657" t="str">
        <f>'Proc Cap Calculations'!A718</f>
        <v/>
      </c>
      <c r="I726" s="656">
        <v>715</v>
      </c>
      <c r="J726" s="655">
        <v>715</v>
      </c>
      <c r="K726" s="654" t="str">
        <f>'Proc Cap Calculations'!B718</f>
        <v/>
      </c>
      <c r="L726" s="652"/>
    </row>
    <row r="727" spans="3:12" x14ac:dyDescent="0.2">
      <c r="C727" s="661"/>
      <c r="D727" s="660"/>
      <c r="E727" s="659" t="str">
        <f>'Proc Cap Calculations'!AY719</f>
        <v/>
      </c>
      <c r="F727" s="656">
        <v>716</v>
      </c>
      <c r="G727" s="658">
        <v>716</v>
      </c>
      <c r="H727" s="657" t="str">
        <f>'Proc Cap Calculations'!A719</f>
        <v/>
      </c>
      <c r="I727" s="656">
        <v>716</v>
      </c>
      <c r="J727" s="655">
        <v>716</v>
      </c>
      <c r="K727" s="654" t="str">
        <f>'Proc Cap Calculations'!B719</f>
        <v/>
      </c>
      <c r="L727" s="652"/>
    </row>
    <row r="728" spans="3:12" x14ac:dyDescent="0.2">
      <c r="C728" s="661"/>
      <c r="D728" s="660"/>
      <c r="E728" s="659" t="str">
        <f>'Proc Cap Calculations'!AY720</f>
        <v/>
      </c>
      <c r="F728" s="656">
        <v>717</v>
      </c>
      <c r="G728" s="655">
        <v>717</v>
      </c>
      <c r="H728" s="657" t="str">
        <f>'Proc Cap Calculations'!A720</f>
        <v/>
      </c>
      <c r="I728" s="656">
        <v>717</v>
      </c>
      <c r="J728" s="655">
        <v>717</v>
      </c>
      <c r="K728" s="654" t="str">
        <f>'Proc Cap Calculations'!B720</f>
        <v/>
      </c>
      <c r="L728" s="652"/>
    </row>
    <row r="729" spans="3:12" x14ac:dyDescent="0.2">
      <c r="C729" s="661"/>
      <c r="D729" s="660"/>
      <c r="E729" s="659" t="str">
        <f>'Proc Cap Calculations'!AY721</f>
        <v/>
      </c>
      <c r="F729" s="656">
        <v>718</v>
      </c>
      <c r="G729" s="655">
        <v>718</v>
      </c>
      <c r="H729" s="657" t="str">
        <f>'Proc Cap Calculations'!A721</f>
        <v/>
      </c>
      <c r="I729" s="656">
        <v>718</v>
      </c>
      <c r="J729" s="655">
        <v>718</v>
      </c>
      <c r="K729" s="654" t="str">
        <f>'Proc Cap Calculations'!B721</f>
        <v/>
      </c>
      <c r="L729" s="652"/>
    </row>
    <row r="730" spans="3:12" x14ac:dyDescent="0.2">
      <c r="C730" s="661"/>
      <c r="D730" s="660"/>
      <c r="E730" s="659" t="str">
        <f>'Proc Cap Calculations'!AY722</f>
        <v/>
      </c>
      <c r="F730" s="656">
        <v>719</v>
      </c>
      <c r="G730" s="655">
        <v>719</v>
      </c>
      <c r="H730" s="657" t="str">
        <f>'Proc Cap Calculations'!A722</f>
        <v/>
      </c>
      <c r="I730" s="656">
        <v>719</v>
      </c>
      <c r="J730" s="655">
        <v>719</v>
      </c>
      <c r="K730" s="654" t="str">
        <f>'Proc Cap Calculations'!B722</f>
        <v/>
      </c>
      <c r="L730" s="652"/>
    </row>
    <row r="731" spans="3:12" x14ac:dyDescent="0.2">
      <c r="C731" s="661"/>
      <c r="D731" s="660"/>
      <c r="E731" s="659" t="str">
        <f>'Proc Cap Calculations'!AY723</f>
        <v/>
      </c>
      <c r="F731" s="656">
        <v>720</v>
      </c>
      <c r="G731" s="658">
        <v>720</v>
      </c>
      <c r="H731" s="657" t="str">
        <f>'Proc Cap Calculations'!A723</f>
        <v/>
      </c>
      <c r="I731" s="656">
        <v>720</v>
      </c>
      <c r="J731" s="655">
        <v>720</v>
      </c>
      <c r="K731" s="654" t="str">
        <f>'Proc Cap Calculations'!B723</f>
        <v/>
      </c>
      <c r="L731" s="652"/>
    </row>
    <row r="732" spans="3:12" x14ac:dyDescent="0.2">
      <c r="C732" s="661"/>
      <c r="D732" s="660"/>
      <c r="E732" s="659" t="str">
        <f>'Proc Cap Calculations'!AY724</f>
        <v/>
      </c>
      <c r="F732" s="656">
        <v>721</v>
      </c>
      <c r="G732" s="655">
        <v>721</v>
      </c>
      <c r="H732" s="657" t="str">
        <f>'Proc Cap Calculations'!A724</f>
        <v/>
      </c>
      <c r="I732" s="656">
        <v>721</v>
      </c>
      <c r="J732" s="655">
        <v>721</v>
      </c>
      <c r="K732" s="654" t="str">
        <f>'Proc Cap Calculations'!B724</f>
        <v/>
      </c>
      <c r="L732" s="652"/>
    </row>
    <row r="733" spans="3:12" x14ac:dyDescent="0.2">
      <c r="C733" s="661"/>
      <c r="D733" s="660"/>
      <c r="E733" s="659" t="str">
        <f>'Proc Cap Calculations'!AY725</f>
        <v/>
      </c>
      <c r="F733" s="656">
        <v>722</v>
      </c>
      <c r="G733" s="655">
        <v>722</v>
      </c>
      <c r="H733" s="657" t="str">
        <f>'Proc Cap Calculations'!A725</f>
        <v/>
      </c>
      <c r="I733" s="656">
        <v>722</v>
      </c>
      <c r="J733" s="655">
        <v>722</v>
      </c>
      <c r="K733" s="654" t="str">
        <f>'Proc Cap Calculations'!B725</f>
        <v/>
      </c>
      <c r="L733" s="652"/>
    </row>
    <row r="734" spans="3:12" x14ac:dyDescent="0.2">
      <c r="C734" s="661"/>
      <c r="D734" s="660"/>
      <c r="E734" s="659" t="str">
        <f>'Proc Cap Calculations'!AY726</f>
        <v/>
      </c>
      <c r="F734" s="656">
        <v>723</v>
      </c>
      <c r="G734" s="655">
        <v>723</v>
      </c>
      <c r="H734" s="657" t="str">
        <f>'Proc Cap Calculations'!A726</f>
        <v/>
      </c>
      <c r="I734" s="656">
        <v>723</v>
      </c>
      <c r="J734" s="655">
        <v>723</v>
      </c>
      <c r="K734" s="654" t="str">
        <f>'Proc Cap Calculations'!B726</f>
        <v/>
      </c>
      <c r="L734" s="652"/>
    </row>
    <row r="735" spans="3:12" x14ac:dyDescent="0.2">
      <c r="C735" s="661"/>
      <c r="D735" s="660"/>
      <c r="E735" s="659" t="str">
        <f>'Proc Cap Calculations'!AY727</f>
        <v/>
      </c>
      <c r="F735" s="656">
        <v>724</v>
      </c>
      <c r="G735" s="658">
        <v>724</v>
      </c>
      <c r="H735" s="657" t="str">
        <f>'Proc Cap Calculations'!A727</f>
        <v/>
      </c>
      <c r="I735" s="656">
        <v>724</v>
      </c>
      <c r="J735" s="655">
        <v>724</v>
      </c>
      <c r="K735" s="654" t="str">
        <f>'Proc Cap Calculations'!B727</f>
        <v/>
      </c>
      <c r="L735" s="652"/>
    </row>
    <row r="736" spans="3:12" x14ac:dyDescent="0.2">
      <c r="C736" s="661"/>
      <c r="D736" s="660"/>
      <c r="E736" s="659" t="str">
        <f>'Proc Cap Calculations'!AY728</f>
        <v/>
      </c>
      <c r="F736" s="656">
        <v>725</v>
      </c>
      <c r="G736" s="655">
        <v>725</v>
      </c>
      <c r="H736" s="657" t="str">
        <f>'Proc Cap Calculations'!A728</f>
        <v/>
      </c>
      <c r="I736" s="656">
        <v>725</v>
      </c>
      <c r="J736" s="655">
        <v>725</v>
      </c>
      <c r="K736" s="654" t="str">
        <f>'Proc Cap Calculations'!B728</f>
        <v/>
      </c>
      <c r="L736" s="652"/>
    </row>
    <row r="737" spans="3:12" x14ac:dyDescent="0.2">
      <c r="C737" s="661"/>
      <c r="D737" s="660"/>
      <c r="E737" s="659" t="str">
        <f>'Proc Cap Calculations'!AY729</f>
        <v/>
      </c>
      <c r="F737" s="656">
        <v>726</v>
      </c>
      <c r="G737" s="655">
        <v>726</v>
      </c>
      <c r="H737" s="657" t="str">
        <f>'Proc Cap Calculations'!A729</f>
        <v/>
      </c>
      <c r="I737" s="656">
        <v>726</v>
      </c>
      <c r="J737" s="655">
        <v>726</v>
      </c>
      <c r="K737" s="654" t="str">
        <f>'Proc Cap Calculations'!B729</f>
        <v/>
      </c>
      <c r="L737" s="652"/>
    </row>
    <row r="738" spans="3:12" x14ac:dyDescent="0.2">
      <c r="C738" s="661"/>
      <c r="D738" s="660"/>
      <c r="E738" s="659" t="str">
        <f>'Proc Cap Calculations'!AY730</f>
        <v/>
      </c>
      <c r="F738" s="656">
        <v>727</v>
      </c>
      <c r="G738" s="655">
        <v>727</v>
      </c>
      <c r="H738" s="657" t="str">
        <f>'Proc Cap Calculations'!A730</f>
        <v/>
      </c>
      <c r="I738" s="656">
        <v>727</v>
      </c>
      <c r="J738" s="655">
        <v>727</v>
      </c>
      <c r="K738" s="654" t="str">
        <f>'Proc Cap Calculations'!B730</f>
        <v/>
      </c>
      <c r="L738" s="652"/>
    </row>
    <row r="739" spans="3:12" x14ac:dyDescent="0.2">
      <c r="C739" s="661"/>
      <c r="D739" s="660"/>
      <c r="E739" s="659" t="str">
        <f>'Proc Cap Calculations'!AY731</f>
        <v/>
      </c>
      <c r="F739" s="656">
        <v>728</v>
      </c>
      <c r="G739" s="658">
        <v>728</v>
      </c>
      <c r="H739" s="657" t="str">
        <f>'Proc Cap Calculations'!A731</f>
        <v/>
      </c>
      <c r="I739" s="656">
        <v>728</v>
      </c>
      <c r="J739" s="655">
        <v>728</v>
      </c>
      <c r="K739" s="654" t="str">
        <f>'Proc Cap Calculations'!B731</f>
        <v/>
      </c>
      <c r="L739" s="652"/>
    </row>
    <row r="740" spans="3:12" x14ac:dyDescent="0.2">
      <c r="C740" s="661"/>
      <c r="D740" s="660"/>
      <c r="E740" s="659" t="str">
        <f>'Proc Cap Calculations'!AY732</f>
        <v/>
      </c>
      <c r="F740" s="656">
        <v>729</v>
      </c>
      <c r="G740" s="655">
        <v>729</v>
      </c>
      <c r="H740" s="657" t="str">
        <f>'Proc Cap Calculations'!A732</f>
        <v/>
      </c>
      <c r="I740" s="656">
        <v>729</v>
      </c>
      <c r="J740" s="655">
        <v>729</v>
      </c>
      <c r="K740" s="654" t="str">
        <f>'Proc Cap Calculations'!B732</f>
        <v/>
      </c>
      <c r="L740" s="652"/>
    </row>
    <row r="741" spans="3:12" x14ac:dyDescent="0.2">
      <c r="C741" s="661"/>
      <c r="D741" s="660"/>
      <c r="E741" s="659" t="str">
        <f>'Proc Cap Calculations'!AY733</f>
        <v/>
      </c>
      <c r="F741" s="656">
        <v>730</v>
      </c>
      <c r="G741" s="655">
        <v>730</v>
      </c>
      <c r="H741" s="657" t="str">
        <f>'Proc Cap Calculations'!A733</f>
        <v/>
      </c>
      <c r="I741" s="656">
        <v>730</v>
      </c>
      <c r="J741" s="655">
        <v>730</v>
      </c>
      <c r="K741" s="654" t="str">
        <f>'Proc Cap Calculations'!B733</f>
        <v/>
      </c>
      <c r="L741" s="652"/>
    </row>
    <row r="742" spans="3:12" x14ac:dyDescent="0.2">
      <c r="C742" s="661"/>
      <c r="D742" s="660"/>
      <c r="E742" s="659" t="str">
        <f>'Proc Cap Calculations'!AY734</f>
        <v/>
      </c>
      <c r="F742" s="656">
        <v>731</v>
      </c>
      <c r="G742" s="655">
        <v>731</v>
      </c>
      <c r="H742" s="657" t="str">
        <f>'Proc Cap Calculations'!A734</f>
        <v/>
      </c>
      <c r="I742" s="656">
        <v>731</v>
      </c>
      <c r="J742" s="655">
        <v>731</v>
      </c>
      <c r="K742" s="654" t="str">
        <f>'Proc Cap Calculations'!B734</f>
        <v/>
      </c>
      <c r="L742" s="652"/>
    </row>
    <row r="743" spans="3:12" x14ac:dyDescent="0.2">
      <c r="C743" s="661"/>
      <c r="D743" s="660"/>
      <c r="E743" s="659" t="str">
        <f>'Proc Cap Calculations'!AY735</f>
        <v/>
      </c>
      <c r="F743" s="656">
        <v>732</v>
      </c>
      <c r="G743" s="658">
        <v>732</v>
      </c>
      <c r="H743" s="657" t="str">
        <f>'Proc Cap Calculations'!A735</f>
        <v/>
      </c>
      <c r="I743" s="656">
        <v>732</v>
      </c>
      <c r="J743" s="655">
        <v>732</v>
      </c>
      <c r="K743" s="654" t="str">
        <f>'Proc Cap Calculations'!B735</f>
        <v/>
      </c>
      <c r="L743" s="652"/>
    </row>
    <row r="744" spans="3:12" x14ac:dyDescent="0.2">
      <c r="C744" s="661"/>
      <c r="D744" s="660"/>
      <c r="E744" s="659" t="str">
        <f>'Proc Cap Calculations'!AY736</f>
        <v/>
      </c>
      <c r="F744" s="656">
        <v>733</v>
      </c>
      <c r="G744" s="655">
        <v>733</v>
      </c>
      <c r="H744" s="657" t="str">
        <f>'Proc Cap Calculations'!A736</f>
        <v/>
      </c>
      <c r="I744" s="656">
        <v>733</v>
      </c>
      <c r="J744" s="655">
        <v>733</v>
      </c>
      <c r="K744" s="654" t="str">
        <f>'Proc Cap Calculations'!B736</f>
        <v/>
      </c>
      <c r="L744" s="652"/>
    </row>
    <row r="745" spans="3:12" x14ac:dyDescent="0.2">
      <c r="C745" s="661"/>
      <c r="D745" s="660"/>
      <c r="E745" s="659" t="str">
        <f>'Proc Cap Calculations'!AY737</f>
        <v/>
      </c>
      <c r="F745" s="656">
        <v>734</v>
      </c>
      <c r="G745" s="655">
        <v>734</v>
      </c>
      <c r="H745" s="657" t="str">
        <f>'Proc Cap Calculations'!A737</f>
        <v/>
      </c>
      <c r="I745" s="656">
        <v>734</v>
      </c>
      <c r="J745" s="655">
        <v>734</v>
      </c>
      <c r="K745" s="654" t="str">
        <f>'Proc Cap Calculations'!B737</f>
        <v/>
      </c>
      <c r="L745" s="652"/>
    </row>
    <row r="746" spans="3:12" x14ac:dyDescent="0.2">
      <c r="C746" s="661"/>
      <c r="D746" s="660"/>
      <c r="E746" s="659" t="str">
        <f>'Proc Cap Calculations'!AY738</f>
        <v/>
      </c>
      <c r="F746" s="656">
        <v>735</v>
      </c>
      <c r="G746" s="655">
        <v>735</v>
      </c>
      <c r="H746" s="657" t="str">
        <f>'Proc Cap Calculations'!A738</f>
        <v/>
      </c>
      <c r="I746" s="656">
        <v>735</v>
      </c>
      <c r="J746" s="655">
        <v>735</v>
      </c>
      <c r="K746" s="654" t="str">
        <f>'Proc Cap Calculations'!B738</f>
        <v/>
      </c>
      <c r="L746" s="652"/>
    </row>
    <row r="747" spans="3:12" x14ac:dyDescent="0.2">
      <c r="C747" s="661"/>
      <c r="D747" s="660"/>
      <c r="E747" s="659" t="str">
        <f>'Proc Cap Calculations'!AY739</f>
        <v/>
      </c>
      <c r="F747" s="656">
        <v>736</v>
      </c>
      <c r="G747" s="658">
        <v>736</v>
      </c>
      <c r="H747" s="657" t="str">
        <f>'Proc Cap Calculations'!A739</f>
        <v/>
      </c>
      <c r="I747" s="656">
        <v>736</v>
      </c>
      <c r="J747" s="655">
        <v>736</v>
      </c>
      <c r="K747" s="654" t="str">
        <f>'Proc Cap Calculations'!B739</f>
        <v/>
      </c>
      <c r="L747" s="652"/>
    </row>
    <row r="748" spans="3:12" x14ac:dyDescent="0.2">
      <c r="C748" s="661"/>
      <c r="D748" s="660"/>
      <c r="E748" s="659" t="str">
        <f>'Proc Cap Calculations'!AY740</f>
        <v/>
      </c>
      <c r="F748" s="656">
        <v>737</v>
      </c>
      <c r="G748" s="655">
        <v>737</v>
      </c>
      <c r="H748" s="657" t="str">
        <f>'Proc Cap Calculations'!A740</f>
        <v/>
      </c>
      <c r="I748" s="656">
        <v>737</v>
      </c>
      <c r="J748" s="655">
        <v>737</v>
      </c>
      <c r="K748" s="654" t="str">
        <f>'Proc Cap Calculations'!B740</f>
        <v/>
      </c>
      <c r="L748" s="652"/>
    </row>
    <row r="749" spans="3:12" x14ac:dyDescent="0.2">
      <c r="C749" s="661"/>
      <c r="D749" s="660"/>
      <c r="E749" s="659" t="str">
        <f>'Proc Cap Calculations'!AY741</f>
        <v/>
      </c>
      <c r="F749" s="656">
        <v>738</v>
      </c>
      <c r="G749" s="655">
        <v>738</v>
      </c>
      <c r="H749" s="657" t="str">
        <f>'Proc Cap Calculations'!A741</f>
        <v/>
      </c>
      <c r="I749" s="656">
        <v>738</v>
      </c>
      <c r="J749" s="655">
        <v>738</v>
      </c>
      <c r="K749" s="654" t="str">
        <f>'Proc Cap Calculations'!B741</f>
        <v/>
      </c>
      <c r="L749" s="652"/>
    </row>
    <row r="750" spans="3:12" x14ac:dyDescent="0.2">
      <c r="C750" s="661"/>
      <c r="D750" s="660"/>
      <c r="E750" s="659" t="str">
        <f>'Proc Cap Calculations'!AY742</f>
        <v/>
      </c>
      <c r="F750" s="656">
        <v>739</v>
      </c>
      <c r="G750" s="655">
        <v>739</v>
      </c>
      <c r="H750" s="657" t="str">
        <f>'Proc Cap Calculations'!A742</f>
        <v/>
      </c>
      <c r="I750" s="656">
        <v>739</v>
      </c>
      <c r="J750" s="655">
        <v>739</v>
      </c>
      <c r="K750" s="654" t="str">
        <f>'Proc Cap Calculations'!B742</f>
        <v/>
      </c>
      <c r="L750" s="652"/>
    </row>
    <row r="751" spans="3:12" x14ac:dyDescent="0.2">
      <c r="C751" s="661"/>
      <c r="D751" s="660"/>
      <c r="E751" s="659" t="str">
        <f>'Proc Cap Calculations'!AY743</f>
        <v/>
      </c>
      <c r="F751" s="656">
        <v>740</v>
      </c>
      <c r="G751" s="658">
        <v>740</v>
      </c>
      <c r="H751" s="657" t="str">
        <f>'Proc Cap Calculations'!A743</f>
        <v/>
      </c>
      <c r="I751" s="656">
        <v>740</v>
      </c>
      <c r="J751" s="655">
        <v>740</v>
      </c>
      <c r="K751" s="654" t="str">
        <f>'Proc Cap Calculations'!B743</f>
        <v/>
      </c>
      <c r="L751" s="652"/>
    </row>
    <row r="752" spans="3:12" x14ac:dyDescent="0.2">
      <c r="C752" s="661"/>
      <c r="D752" s="660"/>
      <c r="E752" s="659" t="str">
        <f>'Proc Cap Calculations'!AY744</f>
        <v/>
      </c>
      <c r="F752" s="656">
        <v>741</v>
      </c>
      <c r="G752" s="655">
        <v>741</v>
      </c>
      <c r="H752" s="657" t="str">
        <f>'Proc Cap Calculations'!A744</f>
        <v/>
      </c>
      <c r="I752" s="656">
        <v>741</v>
      </c>
      <c r="J752" s="655">
        <v>741</v>
      </c>
      <c r="K752" s="654" t="str">
        <f>'Proc Cap Calculations'!B744</f>
        <v/>
      </c>
      <c r="L752" s="652"/>
    </row>
    <row r="753" spans="3:12" x14ac:dyDescent="0.2">
      <c r="C753" s="661"/>
      <c r="D753" s="660"/>
      <c r="E753" s="659" t="str">
        <f>'Proc Cap Calculations'!AY745</f>
        <v/>
      </c>
      <c r="F753" s="656">
        <v>742</v>
      </c>
      <c r="G753" s="655">
        <v>742</v>
      </c>
      <c r="H753" s="657" t="str">
        <f>'Proc Cap Calculations'!A745</f>
        <v/>
      </c>
      <c r="I753" s="656">
        <v>742</v>
      </c>
      <c r="J753" s="655">
        <v>742</v>
      </c>
      <c r="K753" s="654" t="str">
        <f>'Proc Cap Calculations'!B745</f>
        <v/>
      </c>
      <c r="L753" s="652"/>
    </row>
    <row r="754" spans="3:12" x14ac:dyDescent="0.2">
      <c r="C754" s="661"/>
      <c r="D754" s="660"/>
      <c r="E754" s="659" t="str">
        <f>'Proc Cap Calculations'!AY746</f>
        <v/>
      </c>
      <c r="F754" s="656">
        <v>743</v>
      </c>
      <c r="G754" s="655">
        <v>743</v>
      </c>
      <c r="H754" s="657" t="str">
        <f>'Proc Cap Calculations'!A746</f>
        <v/>
      </c>
      <c r="I754" s="656">
        <v>743</v>
      </c>
      <c r="J754" s="655">
        <v>743</v>
      </c>
      <c r="K754" s="654" t="str">
        <f>'Proc Cap Calculations'!B746</f>
        <v/>
      </c>
      <c r="L754" s="652"/>
    </row>
    <row r="755" spans="3:12" x14ac:dyDescent="0.2">
      <c r="C755" s="661"/>
      <c r="D755" s="660"/>
      <c r="E755" s="659" t="str">
        <f>'Proc Cap Calculations'!AY747</f>
        <v/>
      </c>
      <c r="F755" s="656">
        <v>744</v>
      </c>
      <c r="G755" s="658">
        <v>744</v>
      </c>
      <c r="H755" s="657" t="str">
        <f>'Proc Cap Calculations'!A747</f>
        <v/>
      </c>
      <c r="I755" s="656">
        <v>744</v>
      </c>
      <c r="J755" s="655">
        <v>744</v>
      </c>
      <c r="K755" s="654" t="str">
        <f>'Proc Cap Calculations'!B747</f>
        <v/>
      </c>
      <c r="L755" s="652"/>
    </row>
    <row r="756" spans="3:12" x14ac:dyDescent="0.2">
      <c r="C756" s="661"/>
      <c r="D756" s="660"/>
      <c r="E756" s="659" t="str">
        <f>'Proc Cap Calculations'!AY748</f>
        <v/>
      </c>
      <c r="F756" s="656">
        <v>745</v>
      </c>
      <c r="G756" s="655">
        <v>745</v>
      </c>
      <c r="H756" s="657" t="str">
        <f>'Proc Cap Calculations'!A748</f>
        <v/>
      </c>
      <c r="I756" s="656">
        <v>745</v>
      </c>
      <c r="J756" s="655">
        <v>745</v>
      </c>
      <c r="K756" s="654" t="str">
        <f>'Proc Cap Calculations'!B748</f>
        <v/>
      </c>
      <c r="L756" s="652"/>
    </row>
    <row r="757" spans="3:12" x14ac:dyDescent="0.2">
      <c r="C757" s="661"/>
      <c r="D757" s="660"/>
      <c r="E757" s="659" t="str">
        <f>'Proc Cap Calculations'!AY749</f>
        <v/>
      </c>
      <c r="F757" s="656">
        <v>746</v>
      </c>
      <c r="G757" s="655">
        <v>746</v>
      </c>
      <c r="H757" s="657" t="str">
        <f>'Proc Cap Calculations'!A749</f>
        <v/>
      </c>
      <c r="I757" s="656">
        <v>746</v>
      </c>
      <c r="J757" s="655">
        <v>746</v>
      </c>
      <c r="K757" s="654" t="str">
        <f>'Proc Cap Calculations'!B749</f>
        <v/>
      </c>
      <c r="L757" s="652"/>
    </row>
    <row r="758" spans="3:12" x14ac:dyDescent="0.2">
      <c r="C758" s="661"/>
      <c r="D758" s="660"/>
      <c r="E758" s="659" t="str">
        <f>'Proc Cap Calculations'!AY750</f>
        <v/>
      </c>
      <c r="F758" s="656">
        <v>747</v>
      </c>
      <c r="G758" s="655">
        <v>747</v>
      </c>
      <c r="H758" s="657" t="str">
        <f>'Proc Cap Calculations'!A750</f>
        <v/>
      </c>
      <c r="I758" s="656">
        <v>747</v>
      </c>
      <c r="J758" s="655">
        <v>747</v>
      </c>
      <c r="K758" s="654" t="str">
        <f>'Proc Cap Calculations'!B750</f>
        <v/>
      </c>
      <c r="L758" s="652"/>
    </row>
    <row r="759" spans="3:12" x14ac:dyDescent="0.2">
      <c r="C759" s="661"/>
      <c r="D759" s="660"/>
      <c r="E759" s="659" t="str">
        <f>'Proc Cap Calculations'!AY751</f>
        <v/>
      </c>
      <c r="F759" s="656">
        <v>748</v>
      </c>
      <c r="G759" s="658">
        <v>748</v>
      </c>
      <c r="H759" s="657" t="str">
        <f>'Proc Cap Calculations'!A751</f>
        <v/>
      </c>
      <c r="I759" s="656">
        <v>748</v>
      </c>
      <c r="J759" s="655">
        <v>748</v>
      </c>
      <c r="K759" s="654" t="str">
        <f>'Proc Cap Calculations'!B751</f>
        <v/>
      </c>
      <c r="L759" s="652"/>
    </row>
    <row r="760" spans="3:12" x14ac:dyDescent="0.2">
      <c r="C760" s="661"/>
      <c r="D760" s="660"/>
      <c r="E760" s="659" t="str">
        <f>'Proc Cap Calculations'!AY752</f>
        <v/>
      </c>
      <c r="F760" s="656">
        <v>749</v>
      </c>
      <c r="G760" s="655">
        <v>749</v>
      </c>
      <c r="H760" s="657" t="str">
        <f>'Proc Cap Calculations'!A752</f>
        <v/>
      </c>
      <c r="I760" s="656">
        <v>749</v>
      </c>
      <c r="J760" s="655">
        <v>749</v>
      </c>
      <c r="K760" s="654" t="str">
        <f>'Proc Cap Calculations'!B752</f>
        <v/>
      </c>
      <c r="L760" s="652"/>
    </row>
    <row r="761" spans="3:12" x14ac:dyDescent="0.2">
      <c r="C761" s="661"/>
      <c r="D761" s="660"/>
      <c r="E761" s="659" t="str">
        <f>'Proc Cap Calculations'!AY753</f>
        <v/>
      </c>
      <c r="F761" s="656">
        <v>750</v>
      </c>
      <c r="G761" s="655">
        <v>750</v>
      </c>
      <c r="H761" s="657" t="str">
        <f>'Proc Cap Calculations'!A753</f>
        <v/>
      </c>
      <c r="I761" s="656">
        <v>750</v>
      </c>
      <c r="J761" s="655">
        <v>750</v>
      </c>
      <c r="K761" s="654" t="str">
        <f>'Proc Cap Calculations'!B753</f>
        <v/>
      </c>
      <c r="L761" s="652"/>
    </row>
    <row r="762" spans="3:12" x14ac:dyDescent="0.2">
      <c r="C762" s="661"/>
      <c r="D762" s="660"/>
      <c r="E762" s="659" t="str">
        <f>'Proc Cap Calculations'!AY754</f>
        <v/>
      </c>
      <c r="F762" s="656">
        <v>751</v>
      </c>
      <c r="G762" s="655">
        <v>751</v>
      </c>
      <c r="H762" s="657" t="str">
        <f>'Proc Cap Calculations'!A754</f>
        <v/>
      </c>
      <c r="I762" s="656">
        <v>751</v>
      </c>
      <c r="J762" s="655">
        <v>751</v>
      </c>
      <c r="K762" s="654" t="str">
        <f>'Proc Cap Calculations'!B754</f>
        <v/>
      </c>
      <c r="L762" s="652"/>
    </row>
    <row r="763" spans="3:12" x14ac:dyDescent="0.2">
      <c r="C763" s="661"/>
      <c r="D763" s="660"/>
      <c r="E763" s="659" t="str">
        <f>'Proc Cap Calculations'!AY755</f>
        <v/>
      </c>
      <c r="F763" s="656">
        <v>752</v>
      </c>
      <c r="G763" s="658">
        <v>752</v>
      </c>
      <c r="H763" s="657" t="str">
        <f>'Proc Cap Calculations'!A755</f>
        <v/>
      </c>
      <c r="I763" s="656">
        <v>752</v>
      </c>
      <c r="J763" s="655">
        <v>752</v>
      </c>
      <c r="K763" s="654" t="str">
        <f>'Proc Cap Calculations'!B755</f>
        <v/>
      </c>
      <c r="L763" s="652"/>
    </row>
    <row r="764" spans="3:12" x14ac:dyDescent="0.2">
      <c r="C764" s="661"/>
      <c r="D764" s="660"/>
      <c r="E764" s="659" t="str">
        <f>'Proc Cap Calculations'!AY756</f>
        <v/>
      </c>
      <c r="F764" s="656">
        <v>753</v>
      </c>
      <c r="G764" s="655">
        <v>753</v>
      </c>
      <c r="H764" s="657" t="str">
        <f>'Proc Cap Calculations'!A756</f>
        <v/>
      </c>
      <c r="I764" s="656">
        <v>753</v>
      </c>
      <c r="J764" s="655">
        <v>753</v>
      </c>
      <c r="K764" s="654" t="str">
        <f>'Proc Cap Calculations'!B756</f>
        <v/>
      </c>
      <c r="L764" s="652"/>
    </row>
    <row r="765" spans="3:12" x14ac:dyDescent="0.2">
      <c r="C765" s="661"/>
      <c r="D765" s="660"/>
      <c r="E765" s="659" t="str">
        <f>'Proc Cap Calculations'!AY757</f>
        <v/>
      </c>
      <c r="F765" s="656">
        <v>754</v>
      </c>
      <c r="G765" s="655">
        <v>754</v>
      </c>
      <c r="H765" s="657" t="str">
        <f>'Proc Cap Calculations'!A757</f>
        <v/>
      </c>
      <c r="I765" s="656">
        <v>754</v>
      </c>
      <c r="J765" s="655">
        <v>754</v>
      </c>
      <c r="K765" s="654" t="str">
        <f>'Proc Cap Calculations'!B757</f>
        <v/>
      </c>
      <c r="L765" s="652"/>
    </row>
    <row r="766" spans="3:12" x14ac:dyDescent="0.2">
      <c r="C766" s="661"/>
      <c r="D766" s="660"/>
      <c r="E766" s="659" t="str">
        <f>'Proc Cap Calculations'!AY758</f>
        <v/>
      </c>
      <c r="F766" s="656">
        <v>755</v>
      </c>
      <c r="G766" s="655">
        <v>755</v>
      </c>
      <c r="H766" s="657" t="str">
        <f>'Proc Cap Calculations'!A758</f>
        <v/>
      </c>
      <c r="I766" s="656">
        <v>755</v>
      </c>
      <c r="J766" s="655">
        <v>755</v>
      </c>
      <c r="K766" s="654" t="str">
        <f>'Proc Cap Calculations'!B758</f>
        <v/>
      </c>
      <c r="L766" s="652"/>
    </row>
    <row r="767" spans="3:12" x14ac:dyDescent="0.2">
      <c r="C767" s="661"/>
      <c r="D767" s="660"/>
      <c r="E767" s="659" t="str">
        <f>'Proc Cap Calculations'!AY759</f>
        <v/>
      </c>
      <c r="F767" s="656">
        <v>756</v>
      </c>
      <c r="G767" s="658">
        <v>756</v>
      </c>
      <c r="H767" s="657" t="str">
        <f>'Proc Cap Calculations'!A759</f>
        <v/>
      </c>
      <c r="I767" s="656">
        <v>756</v>
      </c>
      <c r="J767" s="655">
        <v>756</v>
      </c>
      <c r="K767" s="654" t="str">
        <f>'Proc Cap Calculations'!B759</f>
        <v/>
      </c>
      <c r="L767" s="652"/>
    </row>
    <row r="768" spans="3:12" x14ac:dyDescent="0.2">
      <c r="C768" s="661"/>
      <c r="D768" s="660"/>
      <c r="E768" s="659" t="str">
        <f>'Proc Cap Calculations'!AY760</f>
        <v/>
      </c>
      <c r="F768" s="656">
        <v>757</v>
      </c>
      <c r="G768" s="655">
        <v>757</v>
      </c>
      <c r="H768" s="657" t="str">
        <f>'Proc Cap Calculations'!A760</f>
        <v/>
      </c>
      <c r="I768" s="656">
        <v>757</v>
      </c>
      <c r="J768" s="655">
        <v>757</v>
      </c>
      <c r="K768" s="654" t="str">
        <f>'Proc Cap Calculations'!B760</f>
        <v/>
      </c>
      <c r="L768" s="652"/>
    </row>
    <row r="769" spans="3:12" x14ac:dyDescent="0.2">
      <c r="C769" s="661"/>
      <c r="D769" s="660"/>
      <c r="E769" s="659" t="str">
        <f>'Proc Cap Calculations'!AY761</f>
        <v/>
      </c>
      <c r="F769" s="656">
        <v>758</v>
      </c>
      <c r="G769" s="655">
        <v>758</v>
      </c>
      <c r="H769" s="657" t="str">
        <f>'Proc Cap Calculations'!A761</f>
        <v/>
      </c>
      <c r="I769" s="656">
        <v>758</v>
      </c>
      <c r="J769" s="655">
        <v>758</v>
      </c>
      <c r="K769" s="654" t="str">
        <f>'Proc Cap Calculations'!B761</f>
        <v/>
      </c>
      <c r="L769" s="652"/>
    </row>
    <row r="770" spans="3:12" x14ac:dyDescent="0.2">
      <c r="C770" s="661"/>
      <c r="D770" s="660"/>
      <c r="E770" s="659" t="str">
        <f>'Proc Cap Calculations'!AY762</f>
        <v/>
      </c>
      <c r="F770" s="656">
        <v>759</v>
      </c>
      <c r="G770" s="655">
        <v>759</v>
      </c>
      <c r="H770" s="657" t="str">
        <f>'Proc Cap Calculations'!A762</f>
        <v/>
      </c>
      <c r="I770" s="656">
        <v>759</v>
      </c>
      <c r="J770" s="655">
        <v>759</v>
      </c>
      <c r="K770" s="654" t="str">
        <f>'Proc Cap Calculations'!B762</f>
        <v/>
      </c>
      <c r="L770" s="652"/>
    </row>
    <row r="771" spans="3:12" x14ac:dyDescent="0.2">
      <c r="C771" s="661"/>
      <c r="D771" s="660"/>
      <c r="E771" s="659" t="str">
        <f>'Proc Cap Calculations'!AY763</f>
        <v/>
      </c>
      <c r="F771" s="656">
        <v>760</v>
      </c>
      <c r="G771" s="658">
        <v>760</v>
      </c>
      <c r="H771" s="657" t="str">
        <f>'Proc Cap Calculations'!A763</f>
        <v/>
      </c>
      <c r="I771" s="656">
        <v>760</v>
      </c>
      <c r="J771" s="655">
        <v>760</v>
      </c>
      <c r="K771" s="654" t="str">
        <f>'Proc Cap Calculations'!B763</f>
        <v/>
      </c>
      <c r="L771" s="652"/>
    </row>
    <row r="772" spans="3:12" x14ac:dyDescent="0.2">
      <c r="C772" s="661"/>
      <c r="D772" s="660"/>
      <c r="E772" s="659" t="str">
        <f>'Proc Cap Calculations'!AY764</f>
        <v/>
      </c>
      <c r="F772" s="656">
        <v>761</v>
      </c>
      <c r="G772" s="655">
        <v>761</v>
      </c>
      <c r="H772" s="657" t="str">
        <f>'Proc Cap Calculations'!A764</f>
        <v/>
      </c>
      <c r="I772" s="656">
        <v>761</v>
      </c>
      <c r="J772" s="655">
        <v>761</v>
      </c>
      <c r="K772" s="654" t="str">
        <f>'Proc Cap Calculations'!B764</f>
        <v/>
      </c>
      <c r="L772" s="652"/>
    </row>
    <row r="773" spans="3:12" x14ac:dyDescent="0.2">
      <c r="C773" s="661"/>
      <c r="D773" s="660"/>
      <c r="E773" s="659" t="str">
        <f>'Proc Cap Calculations'!AY765</f>
        <v/>
      </c>
      <c r="F773" s="656">
        <v>762</v>
      </c>
      <c r="G773" s="655">
        <v>762</v>
      </c>
      <c r="H773" s="657" t="str">
        <f>'Proc Cap Calculations'!A765</f>
        <v/>
      </c>
      <c r="I773" s="656">
        <v>762</v>
      </c>
      <c r="J773" s="655">
        <v>762</v>
      </c>
      <c r="K773" s="654" t="str">
        <f>'Proc Cap Calculations'!B765</f>
        <v/>
      </c>
      <c r="L773" s="652"/>
    </row>
    <row r="774" spans="3:12" x14ac:dyDescent="0.2">
      <c r="C774" s="661"/>
      <c r="D774" s="660"/>
      <c r="E774" s="659" t="str">
        <f>'Proc Cap Calculations'!AY766</f>
        <v/>
      </c>
      <c r="F774" s="656">
        <v>763</v>
      </c>
      <c r="G774" s="655">
        <v>763</v>
      </c>
      <c r="H774" s="657" t="str">
        <f>'Proc Cap Calculations'!A766</f>
        <v/>
      </c>
      <c r="I774" s="656">
        <v>763</v>
      </c>
      <c r="J774" s="655">
        <v>763</v>
      </c>
      <c r="K774" s="654" t="str">
        <f>'Proc Cap Calculations'!B766</f>
        <v/>
      </c>
      <c r="L774" s="652"/>
    </row>
    <row r="775" spans="3:12" x14ac:dyDescent="0.2">
      <c r="C775" s="661"/>
      <c r="D775" s="660"/>
      <c r="E775" s="659" t="str">
        <f>'Proc Cap Calculations'!AY767</f>
        <v/>
      </c>
      <c r="F775" s="656">
        <v>764</v>
      </c>
      <c r="G775" s="658">
        <v>764</v>
      </c>
      <c r="H775" s="657" t="str">
        <f>'Proc Cap Calculations'!A767</f>
        <v/>
      </c>
      <c r="I775" s="656">
        <v>764</v>
      </c>
      <c r="J775" s="655">
        <v>764</v>
      </c>
      <c r="K775" s="654" t="str">
        <f>'Proc Cap Calculations'!B767</f>
        <v/>
      </c>
      <c r="L775" s="652"/>
    </row>
    <row r="776" spans="3:12" x14ac:dyDescent="0.2">
      <c r="C776" s="661"/>
      <c r="D776" s="660"/>
      <c r="E776" s="659" t="str">
        <f>'Proc Cap Calculations'!AY768</f>
        <v/>
      </c>
      <c r="F776" s="656">
        <v>765</v>
      </c>
      <c r="G776" s="655">
        <v>765</v>
      </c>
      <c r="H776" s="657" t="str">
        <f>'Proc Cap Calculations'!A768</f>
        <v/>
      </c>
      <c r="I776" s="656">
        <v>765</v>
      </c>
      <c r="J776" s="655">
        <v>765</v>
      </c>
      <c r="K776" s="654" t="str">
        <f>'Proc Cap Calculations'!B768</f>
        <v/>
      </c>
      <c r="L776" s="652"/>
    </row>
    <row r="777" spans="3:12" x14ac:dyDescent="0.2">
      <c r="C777" s="661"/>
      <c r="D777" s="660"/>
      <c r="E777" s="659" t="str">
        <f>'Proc Cap Calculations'!AY769</f>
        <v/>
      </c>
      <c r="F777" s="656">
        <v>766</v>
      </c>
      <c r="G777" s="655">
        <v>766</v>
      </c>
      <c r="H777" s="657" t="str">
        <f>'Proc Cap Calculations'!A769</f>
        <v/>
      </c>
      <c r="I777" s="656">
        <v>766</v>
      </c>
      <c r="J777" s="655">
        <v>766</v>
      </c>
      <c r="K777" s="654" t="str">
        <f>'Proc Cap Calculations'!B769</f>
        <v/>
      </c>
      <c r="L777" s="652"/>
    </row>
    <row r="778" spans="3:12" x14ac:dyDescent="0.2">
      <c r="C778" s="661"/>
      <c r="D778" s="660"/>
      <c r="E778" s="659" t="str">
        <f>'Proc Cap Calculations'!AY770</f>
        <v/>
      </c>
      <c r="F778" s="656">
        <v>767</v>
      </c>
      <c r="G778" s="655">
        <v>767</v>
      </c>
      <c r="H778" s="657" t="str">
        <f>'Proc Cap Calculations'!A770</f>
        <v/>
      </c>
      <c r="I778" s="656">
        <v>767</v>
      </c>
      <c r="J778" s="655">
        <v>767</v>
      </c>
      <c r="K778" s="654" t="str">
        <f>'Proc Cap Calculations'!B770</f>
        <v/>
      </c>
      <c r="L778" s="652"/>
    </row>
    <row r="779" spans="3:12" x14ac:dyDescent="0.2">
      <c r="C779" s="661"/>
      <c r="D779" s="660"/>
      <c r="E779" s="659" t="str">
        <f>'Proc Cap Calculations'!AY771</f>
        <v/>
      </c>
      <c r="F779" s="656">
        <v>768</v>
      </c>
      <c r="G779" s="658">
        <v>768</v>
      </c>
      <c r="H779" s="657" t="str">
        <f>'Proc Cap Calculations'!A771</f>
        <v/>
      </c>
      <c r="I779" s="656">
        <v>768</v>
      </c>
      <c r="J779" s="655">
        <v>768</v>
      </c>
      <c r="K779" s="654" t="str">
        <f>'Proc Cap Calculations'!B771</f>
        <v/>
      </c>
      <c r="L779" s="652"/>
    </row>
    <row r="780" spans="3:12" x14ac:dyDescent="0.2">
      <c r="C780" s="661"/>
      <c r="D780" s="660"/>
      <c r="E780" s="659" t="str">
        <f>'Proc Cap Calculations'!AY772</f>
        <v/>
      </c>
      <c r="F780" s="656">
        <v>769</v>
      </c>
      <c r="G780" s="655">
        <v>769</v>
      </c>
      <c r="H780" s="657" t="str">
        <f>'Proc Cap Calculations'!A772</f>
        <v/>
      </c>
      <c r="I780" s="656">
        <v>769</v>
      </c>
      <c r="J780" s="655">
        <v>769</v>
      </c>
      <c r="K780" s="654" t="str">
        <f>'Proc Cap Calculations'!B772</f>
        <v/>
      </c>
      <c r="L780" s="652"/>
    </row>
    <row r="781" spans="3:12" x14ac:dyDescent="0.2">
      <c r="C781" s="661"/>
      <c r="D781" s="660"/>
      <c r="E781" s="659" t="str">
        <f>'Proc Cap Calculations'!AY773</f>
        <v/>
      </c>
      <c r="F781" s="656">
        <v>770</v>
      </c>
      <c r="G781" s="655">
        <v>770</v>
      </c>
      <c r="H781" s="657" t="str">
        <f>'Proc Cap Calculations'!A773</f>
        <v/>
      </c>
      <c r="I781" s="656">
        <v>770</v>
      </c>
      <c r="J781" s="655">
        <v>770</v>
      </c>
      <c r="K781" s="654" t="str">
        <f>'Proc Cap Calculations'!B773</f>
        <v/>
      </c>
      <c r="L781" s="652"/>
    </row>
    <row r="782" spans="3:12" x14ac:dyDescent="0.2">
      <c r="C782" s="661"/>
      <c r="D782" s="660"/>
      <c r="E782" s="659" t="str">
        <f>'Proc Cap Calculations'!AY774</f>
        <v/>
      </c>
      <c r="F782" s="656">
        <v>771</v>
      </c>
      <c r="G782" s="655">
        <v>771</v>
      </c>
      <c r="H782" s="657" t="str">
        <f>'Proc Cap Calculations'!A774</f>
        <v/>
      </c>
      <c r="I782" s="656">
        <v>771</v>
      </c>
      <c r="J782" s="655">
        <v>771</v>
      </c>
      <c r="K782" s="654" t="str">
        <f>'Proc Cap Calculations'!B774</f>
        <v/>
      </c>
      <c r="L782" s="652"/>
    </row>
    <row r="783" spans="3:12" x14ac:dyDescent="0.2">
      <c r="C783" s="661"/>
      <c r="D783" s="660"/>
      <c r="E783" s="659" t="str">
        <f>'Proc Cap Calculations'!AY775</f>
        <v/>
      </c>
      <c r="F783" s="656">
        <v>772</v>
      </c>
      <c r="G783" s="658">
        <v>772</v>
      </c>
      <c r="H783" s="657" t="str">
        <f>'Proc Cap Calculations'!A775</f>
        <v/>
      </c>
      <c r="I783" s="656">
        <v>772</v>
      </c>
      <c r="J783" s="655">
        <v>772</v>
      </c>
      <c r="K783" s="654" t="str">
        <f>'Proc Cap Calculations'!B775</f>
        <v/>
      </c>
      <c r="L783" s="652"/>
    </row>
    <row r="784" spans="3:12" x14ac:dyDescent="0.2">
      <c r="C784" s="661"/>
      <c r="D784" s="660"/>
      <c r="E784" s="659" t="str">
        <f>'Proc Cap Calculations'!AY776</f>
        <v/>
      </c>
      <c r="F784" s="656">
        <v>773</v>
      </c>
      <c r="G784" s="655">
        <v>773</v>
      </c>
      <c r="H784" s="657" t="str">
        <f>'Proc Cap Calculations'!A776</f>
        <v/>
      </c>
      <c r="I784" s="656">
        <v>773</v>
      </c>
      <c r="J784" s="655">
        <v>773</v>
      </c>
      <c r="K784" s="654" t="str">
        <f>'Proc Cap Calculations'!B776</f>
        <v/>
      </c>
      <c r="L784" s="652"/>
    </row>
    <row r="785" spans="3:12" x14ac:dyDescent="0.2">
      <c r="C785" s="661"/>
      <c r="D785" s="660"/>
      <c r="E785" s="659" t="str">
        <f>'Proc Cap Calculations'!AY777</f>
        <v/>
      </c>
      <c r="F785" s="656">
        <v>774</v>
      </c>
      <c r="G785" s="655">
        <v>774</v>
      </c>
      <c r="H785" s="657" t="str">
        <f>'Proc Cap Calculations'!A777</f>
        <v/>
      </c>
      <c r="I785" s="656">
        <v>774</v>
      </c>
      <c r="J785" s="655">
        <v>774</v>
      </c>
      <c r="K785" s="654" t="str">
        <f>'Proc Cap Calculations'!B777</f>
        <v/>
      </c>
      <c r="L785" s="652"/>
    </row>
    <row r="786" spans="3:12" x14ac:dyDescent="0.2">
      <c r="C786" s="661"/>
      <c r="D786" s="660"/>
      <c r="E786" s="659" t="str">
        <f>'Proc Cap Calculations'!AY778</f>
        <v/>
      </c>
      <c r="F786" s="656">
        <v>775</v>
      </c>
      <c r="G786" s="655">
        <v>775</v>
      </c>
      <c r="H786" s="657" t="str">
        <f>'Proc Cap Calculations'!A778</f>
        <v/>
      </c>
      <c r="I786" s="656">
        <v>775</v>
      </c>
      <c r="J786" s="655">
        <v>775</v>
      </c>
      <c r="K786" s="654" t="str">
        <f>'Proc Cap Calculations'!B778</f>
        <v/>
      </c>
      <c r="L786" s="652"/>
    </row>
    <row r="787" spans="3:12" x14ac:dyDescent="0.2">
      <c r="C787" s="661"/>
      <c r="D787" s="660"/>
      <c r="E787" s="659" t="str">
        <f>'Proc Cap Calculations'!AY779</f>
        <v/>
      </c>
      <c r="F787" s="656">
        <v>776</v>
      </c>
      <c r="G787" s="658">
        <v>776</v>
      </c>
      <c r="H787" s="657" t="str">
        <f>'Proc Cap Calculations'!A779</f>
        <v/>
      </c>
      <c r="I787" s="656">
        <v>776</v>
      </c>
      <c r="J787" s="655">
        <v>776</v>
      </c>
      <c r="K787" s="654" t="str">
        <f>'Proc Cap Calculations'!B779</f>
        <v/>
      </c>
      <c r="L787" s="652"/>
    </row>
    <row r="788" spans="3:12" x14ac:dyDescent="0.2">
      <c r="C788" s="661"/>
      <c r="D788" s="660"/>
      <c r="E788" s="659" t="str">
        <f>'Proc Cap Calculations'!AY780</f>
        <v/>
      </c>
      <c r="F788" s="656">
        <v>777</v>
      </c>
      <c r="G788" s="655">
        <v>777</v>
      </c>
      <c r="H788" s="657" t="str">
        <f>'Proc Cap Calculations'!A780</f>
        <v/>
      </c>
      <c r="I788" s="656">
        <v>777</v>
      </c>
      <c r="J788" s="655">
        <v>777</v>
      </c>
      <c r="K788" s="654" t="str">
        <f>'Proc Cap Calculations'!B780</f>
        <v/>
      </c>
      <c r="L788" s="652"/>
    </row>
    <row r="789" spans="3:12" x14ac:dyDescent="0.2">
      <c r="C789" s="661"/>
      <c r="D789" s="660"/>
      <c r="E789" s="659" t="str">
        <f>'Proc Cap Calculations'!AY781</f>
        <v/>
      </c>
      <c r="F789" s="656">
        <v>778</v>
      </c>
      <c r="G789" s="655">
        <v>778</v>
      </c>
      <c r="H789" s="657" t="str">
        <f>'Proc Cap Calculations'!A781</f>
        <v/>
      </c>
      <c r="I789" s="656">
        <v>778</v>
      </c>
      <c r="J789" s="655">
        <v>778</v>
      </c>
      <c r="K789" s="654" t="str">
        <f>'Proc Cap Calculations'!B781</f>
        <v/>
      </c>
      <c r="L789" s="652"/>
    </row>
    <row r="790" spans="3:12" x14ac:dyDescent="0.2">
      <c r="C790" s="661"/>
      <c r="D790" s="660"/>
      <c r="E790" s="659" t="str">
        <f>'Proc Cap Calculations'!AY782</f>
        <v/>
      </c>
      <c r="F790" s="656">
        <v>779</v>
      </c>
      <c r="G790" s="655">
        <v>779</v>
      </c>
      <c r="H790" s="657" t="str">
        <f>'Proc Cap Calculations'!A782</f>
        <v/>
      </c>
      <c r="I790" s="656">
        <v>779</v>
      </c>
      <c r="J790" s="655">
        <v>779</v>
      </c>
      <c r="K790" s="654" t="str">
        <f>'Proc Cap Calculations'!B782</f>
        <v/>
      </c>
      <c r="L790" s="652"/>
    </row>
    <row r="791" spans="3:12" x14ac:dyDescent="0.2">
      <c r="C791" s="661"/>
      <c r="D791" s="660"/>
      <c r="E791" s="659" t="str">
        <f>'Proc Cap Calculations'!AY783</f>
        <v/>
      </c>
      <c r="F791" s="656">
        <v>780</v>
      </c>
      <c r="G791" s="658">
        <v>780</v>
      </c>
      <c r="H791" s="657" t="str">
        <f>'Proc Cap Calculations'!A783</f>
        <v/>
      </c>
      <c r="I791" s="656">
        <v>780</v>
      </c>
      <c r="J791" s="655">
        <v>780</v>
      </c>
      <c r="K791" s="654" t="str">
        <f>'Proc Cap Calculations'!B783</f>
        <v/>
      </c>
      <c r="L791" s="652"/>
    </row>
    <row r="792" spans="3:12" x14ac:dyDescent="0.2">
      <c r="C792" s="661"/>
      <c r="D792" s="660"/>
      <c r="E792" s="659" t="str">
        <f>'Proc Cap Calculations'!AY784</f>
        <v/>
      </c>
      <c r="F792" s="656">
        <v>781</v>
      </c>
      <c r="G792" s="655">
        <v>781</v>
      </c>
      <c r="H792" s="657" t="str">
        <f>'Proc Cap Calculations'!A784</f>
        <v/>
      </c>
      <c r="I792" s="656">
        <v>781</v>
      </c>
      <c r="J792" s="655">
        <v>781</v>
      </c>
      <c r="K792" s="654" t="str">
        <f>'Proc Cap Calculations'!B784</f>
        <v/>
      </c>
      <c r="L792" s="652"/>
    </row>
    <row r="793" spans="3:12" x14ac:dyDescent="0.2">
      <c r="C793" s="661"/>
      <c r="D793" s="660"/>
      <c r="E793" s="659" t="str">
        <f>'Proc Cap Calculations'!AY785</f>
        <v/>
      </c>
      <c r="F793" s="656">
        <v>782</v>
      </c>
      <c r="G793" s="655">
        <v>782</v>
      </c>
      <c r="H793" s="657" t="str">
        <f>'Proc Cap Calculations'!A785</f>
        <v/>
      </c>
      <c r="I793" s="656">
        <v>782</v>
      </c>
      <c r="J793" s="655">
        <v>782</v>
      </c>
      <c r="K793" s="654" t="str">
        <f>'Proc Cap Calculations'!B785</f>
        <v/>
      </c>
      <c r="L793" s="652"/>
    </row>
    <row r="794" spans="3:12" x14ac:dyDescent="0.2">
      <c r="C794" s="661"/>
      <c r="D794" s="660"/>
      <c r="E794" s="659" t="str">
        <f>'Proc Cap Calculations'!AY786</f>
        <v/>
      </c>
      <c r="F794" s="656">
        <v>783</v>
      </c>
      <c r="G794" s="655">
        <v>783</v>
      </c>
      <c r="H794" s="657" t="str">
        <f>'Proc Cap Calculations'!A786</f>
        <v/>
      </c>
      <c r="I794" s="656">
        <v>783</v>
      </c>
      <c r="J794" s="655">
        <v>783</v>
      </c>
      <c r="K794" s="654" t="str">
        <f>'Proc Cap Calculations'!B786</f>
        <v/>
      </c>
      <c r="L794" s="652"/>
    </row>
    <row r="795" spans="3:12" x14ac:dyDescent="0.2">
      <c r="C795" s="661"/>
      <c r="D795" s="660"/>
      <c r="E795" s="659" t="str">
        <f>'Proc Cap Calculations'!AY787</f>
        <v/>
      </c>
      <c r="F795" s="656">
        <v>784</v>
      </c>
      <c r="G795" s="658">
        <v>784</v>
      </c>
      <c r="H795" s="657" t="str">
        <f>'Proc Cap Calculations'!A787</f>
        <v/>
      </c>
      <c r="I795" s="656">
        <v>784</v>
      </c>
      <c r="J795" s="655">
        <v>784</v>
      </c>
      <c r="K795" s="654" t="str">
        <f>'Proc Cap Calculations'!B787</f>
        <v/>
      </c>
      <c r="L795" s="652"/>
    </row>
    <row r="796" spans="3:12" x14ac:dyDescent="0.2">
      <c r="C796" s="661"/>
      <c r="D796" s="660"/>
      <c r="E796" s="659" t="str">
        <f>'Proc Cap Calculations'!AY788</f>
        <v/>
      </c>
      <c r="F796" s="656">
        <v>785</v>
      </c>
      <c r="G796" s="655">
        <v>785</v>
      </c>
      <c r="H796" s="657" t="str">
        <f>'Proc Cap Calculations'!A788</f>
        <v/>
      </c>
      <c r="I796" s="656">
        <v>785</v>
      </c>
      <c r="J796" s="655">
        <v>785</v>
      </c>
      <c r="K796" s="654" t="str">
        <f>'Proc Cap Calculations'!B788</f>
        <v/>
      </c>
      <c r="L796" s="652"/>
    </row>
    <row r="797" spans="3:12" x14ac:dyDescent="0.2">
      <c r="C797" s="661"/>
      <c r="D797" s="660"/>
      <c r="E797" s="659" t="str">
        <f>'Proc Cap Calculations'!AY789</f>
        <v/>
      </c>
      <c r="F797" s="656">
        <v>786</v>
      </c>
      <c r="G797" s="655">
        <v>786</v>
      </c>
      <c r="H797" s="657" t="str">
        <f>'Proc Cap Calculations'!A789</f>
        <v/>
      </c>
      <c r="I797" s="656">
        <v>786</v>
      </c>
      <c r="J797" s="655">
        <v>786</v>
      </c>
      <c r="K797" s="654" t="str">
        <f>'Proc Cap Calculations'!B789</f>
        <v/>
      </c>
      <c r="L797" s="652"/>
    </row>
    <row r="798" spans="3:12" x14ac:dyDescent="0.2">
      <c r="C798" s="661"/>
      <c r="D798" s="660"/>
      <c r="E798" s="659" t="str">
        <f>'Proc Cap Calculations'!AY790</f>
        <v/>
      </c>
      <c r="F798" s="656">
        <v>787</v>
      </c>
      <c r="G798" s="655">
        <v>787</v>
      </c>
      <c r="H798" s="657" t="str">
        <f>'Proc Cap Calculations'!A790</f>
        <v/>
      </c>
      <c r="I798" s="656">
        <v>787</v>
      </c>
      <c r="J798" s="655">
        <v>787</v>
      </c>
      <c r="K798" s="654" t="str">
        <f>'Proc Cap Calculations'!B790</f>
        <v/>
      </c>
      <c r="L798" s="652"/>
    </row>
    <row r="799" spans="3:12" x14ac:dyDescent="0.2">
      <c r="C799" s="661"/>
      <c r="D799" s="660"/>
      <c r="E799" s="659" t="str">
        <f>'Proc Cap Calculations'!AY791</f>
        <v/>
      </c>
      <c r="F799" s="656">
        <v>788</v>
      </c>
      <c r="G799" s="658">
        <v>788</v>
      </c>
      <c r="H799" s="657" t="str">
        <f>'Proc Cap Calculations'!A791</f>
        <v/>
      </c>
      <c r="I799" s="656">
        <v>788</v>
      </c>
      <c r="J799" s="655">
        <v>788</v>
      </c>
      <c r="K799" s="654" t="str">
        <f>'Proc Cap Calculations'!B791</f>
        <v/>
      </c>
      <c r="L799" s="652"/>
    </row>
    <row r="800" spans="3:12" x14ac:dyDescent="0.2">
      <c r="C800" s="661"/>
      <c r="D800" s="660"/>
      <c r="E800" s="659" t="str">
        <f>'Proc Cap Calculations'!AY792</f>
        <v/>
      </c>
      <c r="F800" s="656">
        <v>789</v>
      </c>
      <c r="G800" s="655">
        <v>789</v>
      </c>
      <c r="H800" s="657" t="str">
        <f>'Proc Cap Calculations'!A792</f>
        <v/>
      </c>
      <c r="I800" s="656">
        <v>789</v>
      </c>
      <c r="J800" s="655">
        <v>789</v>
      </c>
      <c r="K800" s="654" t="str">
        <f>'Proc Cap Calculations'!B792</f>
        <v/>
      </c>
      <c r="L800" s="652"/>
    </row>
    <row r="801" spans="3:12" x14ac:dyDescent="0.2">
      <c r="C801" s="661"/>
      <c r="D801" s="660"/>
      <c r="E801" s="659" t="str">
        <f>'Proc Cap Calculations'!AY793</f>
        <v/>
      </c>
      <c r="F801" s="656">
        <v>790</v>
      </c>
      <c r="G801" s="655">
        <v>790</v>
      </c>
      <c r="H801" s="657" t="str">
        <f>'Proc Cap Calculations'!A793</f>
        <v/>
      </c>
      <c r="I801" s="656">
        <v>790</v>
      </c>
      <c r="J801" s="655">
        <v>790</v>
      </c>
      <c r="K801" s="654" t="str">
        <f>'Proc Cap Calculations'!B793</f>
        <v/>
      </c>
      <c r="L801" s="652"/>
    </row>
    <row r="802" spans="3:12" x14ac:dyDescent="0.2">
      <c r="C802" s="661"/>
      <c r="D802" s="660"/>
      <c r="E802" s="659" t="str">
        <f>'Proc Cap Calculations'!AY794</f>
        <v/>
      </c>
      <c r="F802" s="656">
        <v>791</v>
      </c>
      <c r="G802" s="655">
        <v>791</v>
      </c>
      <c r="H802" s="657" t="str">
        <f>'Proc Cap Calculations'!A794</f>
        <v/>
      </c>
      <c r="I802" s="656">
        <v>791</v>
      </c>
      <c r="J802" s="655">
        <v>791</v>
      </c>
      <c r="K802" s="654" t="str">
        <f>'Proc Cap Calculations'!B794</f>
        <v/>
      </c>
      <c r="L802" s="652"/>
    </row>
    <row r="803" spans="3:12" x14ac:dyDescent="0.2">
      <c r="C803" s="661"/>
      <c r="D803" s="660"/>
      <c r="E803" s="659" t="str">
        <f>'Proc Cap Calculations'!AY795</f>
        <v/>
      </c>
      <c r="F803" s="656">
        <v>792</v>
      </c>
      <c r="G803" s="658">
        <v>792</v>
      </c>
      <c r="H803" s="657" t="str">
        <f>'Proc Cap Calculations'!A795</f>
        <v/>
      </c>
      <c r="I803" s="656">
        <v>792</v>
      </c>
      <c r="J803" s="655">
        <v>792</v>
      </c>
      <c r="K803" s="654" t="str">
        <f>'Proc Cap Calculations'!B795</f>
        <v/>
      </c>
      <c r="L803" s="652"/>
    </row>
    <row r="804" spans="3:12" x14ac:dyDescent="0.2">
      <c r="C804" s="661"/>
      <c r="D804" s="660"/>
      <c r="E804" s="659" t="str">
        <f>'Proc Cap Calculations'!AY796</f>
        <v/>
      </c>
      <c r="F804" s="656">
        <v>793</v>
      </c>
      <c r="G804" s="655">
        <v>793</v>
      </c>
      <c r="H804" s="657" t="str">
        <f>'Proc Cap Calculations'!A796</f>
        <v/>
      </c>
      <c r="I804" s="656">
        <v>793</v>
      </c>
      <c r="J804" s="655">
        <v>793</v>
      </c>
      <c r="K804" s="654" t="str">
        <f>'Proc Cap Calculations'!B796</f>
        <v/>
      </c>
      <c r="L804" s="652"/>
    </row>
    <row r="805" spans="3:12" x14ac:dyDescent="0.2">
      <c r="C805" s="661"/>
      <c r="D805" s="660"/>
      <c r="E805" s="659" t="str">
        <f>'Proc Cap Calculations'!AY797</f>
        <v/>
      </c>
      <c r="F805" s="656">
        <v>794</v>
      </c>
      <c r="G805" s="655">
        <v>794</v>
      </c>
      <c r="H805" s="657" t="str">
        <f>'Proc Cap Calculations'!A797</f>
        <v/>
      </c>
      <c r="I805" s="656">
        <v>794</v>
      </c>
      <c r="J805" s="655">
        <v>794</v>
      </c>
      <c r="K805" s="654" t="str">
        <f>'Proc Cap Calculations'!B797</f>
        <v/>
      </c>
      <c r="L805" s="652"/>
    </row>
    <row r="806" spans="3:12" x14ac:dyDescent="0.2">
      <c r="C806" s="661"/>
      <c r="D806" s="660"/>
      <c r="E806" s="659" t="str">
        <f>'Proc Cap Calculations'!AY798</f>
        <v/>
      </c>
      <c r="F806" s="656">
        <v>795</v>
      </c>
      <c r="G806" s="655">
        <v>795</v>
      </c>
      <c r="H806" s="657" t="str">
        <f>'Proc Cap Calculations'!A798</f>
        <v/>
      </c>
      <c r="I806" s="656">
        <v>795</v>
      </c>
      <c r="J806" s="655">
        <v>795</v>
      </c>
      <c r="K806" s="654" t="str">
        <f>'Proc Cap Calculations'!B798</f>
        <v/>
      </c>
      <c r="L806" s="652"/>
    </row>
    <row r="807" spans="3:12" x14ac:dyDescent="0.2">
      <c r="C807" s="661"/>
      <c r="D807" s="660"/>
      <c r="E807" s="659" t="str">
        <f>'Proc Cap Calculations'!AY799</f>
        <v/>
      </c>
      <c r="F807" s="656">
        <v>796</v>
      </c>
      <c r="G807" s="658">
        <v>796</v>
      </c>
      <c r="H807" s="657" t="str">
        <f>'Proc Cap Calculations'!A799</f>
        <v/>
      </c>
      <c r="I807" s="656">
        <v>796</v>
      </c>
      <c r="J807" s="655">
        <v>796</v>
      </c>
      <c r="K807" s="654" t="str">
        <f>'Proc Cap Calculations'!B799</f>
        <v/>
      </c>
      <c r="L807" s="652"/>
    </row>
    <row r="808" spans="3:12" x14ac:dyDescent="0.2">
      <c r="C808" s="661"/>
      <c r="D808" s="660"/>
      <c r="E808" s="659" t="str">
        <f>'Proc Cap Calculations'!AY800</f>
        <v/>
      </c>
      <c r="F808" s="656">
        <v>797</v>
      </c>
      <c r="G808" s="655">
        <v>797</v>
      </c>
      <c r="H808" s="657" t="str">
        <f>'Proc Cap Calculations'!A800</f>
        <v/>
      </c>
      <c r="I808" s="656">
        <v>797</v>
      </c>
      <c r="J808" s="655">
        <v>797</v>
      </c>
      <c r="K808" s="654" t="str">
        <f>'Proc Cap Calculations'!B800</f>
        <v/>
      </c>
      <c r="L808" s="652"/>
    </row>
    <row r="809" spans="3:12" x14ac:dyDescent="0.2">
      <c r="C809" s="661"/>
      <c r="D809" s="660"/>
      <c r="E809" s="659" t="str">
        <f>'Proc Cap Calculations'!AY801</f>
        <v/>
      </c>
      <c r="F809" s="656">
        <v>798</v>
      </c>
      <c r="G809" s="655">
        <v>798</v>
      </c>
      <c r="H809" s="657" t="str">
        <f>'Proc Cap Calculations'!A801</f>
        <v/>
      </c>
      <c r="I809" s="656">
        <v>798</v>
      </c>
      <c r="J809" s="655">
        <v>798</v>
      </c>
      <c r="K809" s="654" t="str">
        <f>'Proc Cap Calculations'!B801</f>
        <v/>
      </c>
      <c r="L809" s="652"/>
    </row>
    <row r="810" spans="3:12" x14ac:dyDescent="0.2">
      <c r="C810" s="661"/>
      <c r="D810" s="660"/>
      <c r="E810" s="659" t="str">
        <f>'Proc Cap Calculations'!AY802</f>
        <v/>
      </c>
      <c r="F810" s="656">
        <v>799</v>
      </c>
      <c r="G810" s="655">
        <v>799</v>
      </c>
      <c r="H810" s="657" t="str">
        <f>'Proc Cap Calculations'!A802</f>
        <v/>
      </c>
      <c r="I810" s="656">
        <v>799</v>
      </c>
      <c r="J810" s="655">
        <v>799</v>
      </c>
      <c r="K810" s="654" t="str">
        <f>'Proc Cap Calculations'!B802</f>
        <v/>
      </c>
      <c r="L810" s="652"/>
    </row>
    <row r="811" spans="3:12" x14ac:dyDescent="0.2">
      <c r="C811" s="661"/>
      <c r="D811" s="660"/>
      <c r="E811" s="659" t="str">
        <f>'Proc Cap Calculations'!AY803</f>
        <v/>
      </c>
      <c r="F811" s="656">
        <v>800</v>
      </c>
      <c r="G811" s="658">
        <v>800</v>
      </c>
      <c r="H811" s="657" t="str">
        <f>'Proc Cap Calculations'!A803</f>
        <v/>
      </c>
      <c r="I811" s="656">
        <v>800</v>
      </c>
      <c r="J811" s="655">
        <v>800</v>
      </c>
      <c r="K811" s="654" t="str">
        <f>'Proc Cap Calculations'!B803</f>
        <v/>
      </c>
      <c r="L811" s="652"/>
    </row>
    <row r="812" spans="3:12" x14ac:dyDescent="0.2">
      <c r="C812" s="661"/>
      <c r="D812" s="660"/>
      <c r="E812" s="659" t="str">
        <f>'Proc Cap Calculations'!AY804</f>
        <v/>
      </c>
      <c r="F812" s="656">
        <v>801</v>
      </c>
      <c r="G812" s="655">
        <v>801</v>
      </c>
      <c r="H812" s="657" t="str">
        <f>'Proc Cap Calculations'!A804</f>
        <v/>
      </c>
      <c r="I812" s="656">
        <v>801</v>
      </c>
      <c r="J812" s="655">
        <v>801</v>
      </c>
      <c r="K812" s="654" t="str">
        <f>'Proc Cap Calculations'!B804</f>
        <v/>
      </c>
      <c r="L812" s="652"/>
    </row>
    <row r="813" spans="3:12" x14ac:dyDescent="0.2">
      <c r="C813" s="661"/>
      <c r="D813" s="660"/>
      <c r="E813" s="659" t="str">
        <f>'Proc Cap Calculations'!AY805</f>
        <v/>
      </c>
      <c r="F813" s="656">
        <v>802</v>
      </c>
      <c r="G813" s="655">
        <v>802</v>
      </c>
      <c r="H813" s="657" t="str">
        <f>'Proc Cap Calculations'!A805</f>
        <v/>
      </c>
      <c r="I813" s="656">
        <v>802</v>
      </c>
      <c r="J813" s="655">
        <v>802</v>
      </c>
      <c r="K813" s="654" t="str">
        <f>'Proc Cap Calculations'!B805</f>
        <v/>
      </c>
      <c r="L813" s="652"/>
    </row>
    <row r="814" spans="3:12" x14ac:dyDescent="0.2">
      <c r="C814" s="661"/>
      <c r="D814" s="660"/>
      <c r="E814" s="659" t="str">
        <f>'Proc Cap Calculations'!AY806</f>
        <v/>
      </c>
      <c r="F814" s="656">
        <v>803</v>
      </c>
      <c r="G814" s="655">
        <v>803</v>
      </c>
      <c r="H814" s="657" t="str">
        <f>'Proc Cap Calculations'!A806</f>
        <v/>
      </c>
      <c r="I814" s="656">
        <v>803</v>
      </c>
      <c r="J814" s="655">
        <v>803</v>
      </c>
      <c r="K814" s="654" t="str">
        <f>'Proc Cap Calculations'!B806</f>
        <v/>
      </c>
      <c r="L814" s="652"/>
    </row>
    <row r="815" spans="3:12" x14ac:dyDescent="0.2">
      <c r="C815" s="661"/>
      <c r="D815" s="660"/>
      <c r="E815" s="659" t="str">
        <f>'Proc Cap Calculations'!AY807</f>
        <v/>
      </c>
      <c r="F815" s="656">
        <v>804</v>
      </c>
      <c r="G815" s="658">
        <v>804</v>
      </c>
      <c r="H815" s="657" t="str">
        <f>'Proc Cap Calculations'!A807</f>
        <v/>
      </c>
      <c r="I815" s="656">
        <v>804</v>
      </c>
      <c r="J815" s="655">
        <v>804</v>
      </c>
      <c r="K815" s="654" t="str">
        <f>'Proc Cap Calculations'!B807</f>
        <v/>
      </c>
      <c r="L815" s="652"/>
    </row>
    <row r="816" spans="3:12" x14ac:dyDescent="0.2">
      <c r="C816" s="661"/>
      <c r="D816" s="660"/>
      <c r="E816" s="659" t="str">
        <f>'Proc Cap Calculations'!AY808</f>
        <v/>
      </c>
      <c r="F816" s="656">
        <v>805</v>
      </c>
      <c r="G816" s="655">
        <v>805</v>
      </c>
      <c r="H816" s="657" t="str">
        <f>'Proc Cap Calculations'!A808</f>
        <v/>
      </c>
      <c r="I816" s="656">
        <v>805</v>
      </c>
      <c r="J816" s="655">
        <v>805</v>
      </c>
      <c r="K816" s="654" t="str">
        <f>'Proc Cap Calculations'!B808</f>
        <v/>
      </c>
      <c r="L816" s="652"/>
    </row>
    <row r="817" spans="3:12" x14ac:dyDescent="0.2">
      <c r="C817" s="661"/>
      <c r="D817" s="660"/>
      <c r="E817" s="659" t="str">
        <f>'Proc Cap Calculations'!AY809</f>
        <v/>
      </c>
      <c r="F817" s="656">
        <v>806</v>
      </c>
      <c r="G817" s="655">
        <v>806</v>
      </c>
      <c r="H817" s="657" t="str">
        <f>'Proc Cap Calculations'!A809</f>
        <v/>
      </c>
      <c r="I817" s="656">
        <v>806</v>
      </c>
      <c r="J817" s="655">
        <v>806</v>
      </c>
      <c r="K817" s="654" t="str">
        <f>'Proc Cap Calculations'!B809</f>
        <v/>
      </c>
      <c r="L817" s="652"/>
    </row>
    <row r="818" spans="3:12" x14ac:dyDescent="0.2">
      <c r="C818" s="661"/>
      <c r="D818" s="660"/>
      <c r="E818" s="659" t="str">
        <f>'Proc Cap Calculations'!AY810</f>
        <v/>
      </c>
      <c r="F818" s="656">
        <v>807</v>
      </c>
      <c r="G818" s="655">
        <v>807</v>
      </c>
      <c r="H818" s="657" t="str">
        <f>'Proc Cap Calculations'!A810</f>
        <v/>
      </c>
      <c r="I818" s="656">
        <v>807</v>
      </c>
      <c r="J818" s="655">
        <v>807</v>
      </c>
      <c r="K818" s="654" t="str">
        <f>'Proc Cap Calculations'!B810</f>
        <v/>
      </c>
      <c r="L818" s="652"/>
    </row>
    <row r="819" spans="3:12" x14ac:dyDescent="0.2">
      <c r="C819" s="661"/>
      <c r="D819" s="660"/>
      <c r="E819" s="659" t="str">
        <f>'Proc Cap Calculations'!AY811</f>
        <v/>
      </c>
      <c r="F819" s="656">
        <v>808</v>
      </c>
      <c r="G819" s="658">
        <v>808</v>
      </c>
      <c r="H819" s="657" t="str">
        <f>'Proc Cap Calculations'!A811</f>
        <v/>
      </c>
      <c r="I819" s="656">
        <v>808</v>
      </c>
      <c r="J819" s="655">
        <v>808</v>
      </c>
      <c r="K819" s="654" t="str">
        <f>'Proc Cap Calculations'!B811</f>
        <v/>
      </c>
      <c r="L819" s="652"/>
    </row>
    <row r="820" spans="3:12" x14ac:dyDescent="0.2">
      <c r="C820" s="661"/>
      <c r="D820" s="660"/>
      <c r="E820" s="659" t="str">
        <f>'Proc Cap Calculations'!AY812</f>
        <v/>
      </c>
      <c r="F820" s="656">
        <v>809</v>
      </c>
      <c r="G820" s="655">
        <v>809</v>
      </c>
      <c r="H820" s="657" t="str">
        <f>'Proc Cap Calculations'!A812</f>
        <v/>
      </c>
      <c r="I820" s="656">
        <v>809</v>
      </c>
      <c r="J820" s="655">
        <v>809</v>
      </c>
      <c r="K820" s="654" t="str">
        <f>'Proc Cap Calculations'!B812</f>
        <v/>
      </c>
      <c r="L820" s="652"/>
    </row>
    <row r="821" spans="3:12" x14ac:dyDescent="0.2">
      <c r="C821" s="661"/>
      <c r="D821" s="660"/>
      <c r="E821" s="659" t="str">
        <f>'Proc Cap Calculations'!AY813</f>
        <v/>
      </c>
      <c r="F821" s="656">
        <v>810</v>
      </c>
      <c r="G821" s="655">
        <v>810</v>
      </c>
      <c r="H821" s="657" t="str">
        <f>'Proc Cap Calculations'!A813</f>
        <v/>
      </c>
      <c r="I821" s="656">
        <v>810</v>
      </c>
      <c r="J821" s="655">
        <v>810</v>
      </c>
      <c r="K821" s="654" t="str">
        <f>'Proc Cap Calculations'!B813</f>
        <v/>
      </c>
      <c r="L821" s="652"/>
    </row>
    <row r="822" spans="3:12" x14ac:dyDescent="0.2">
      <c r="C822" s="661"/>
      <c r="D822" s="660"/>
      <c r="E822" s="659" t="str">
        <f>'Proc Cap Calculations'!AY814</f>
        <v/>
      </c>
      <c r="F822" s="656">
        <v>811</v>
      </c>
      <c r="G822" s="655">
        <v>811</v>
      </c>
      <c r="H822" s="657" t="str">
        <f>'Proc Cap Calculations'!A814</f>
        <v/>
      </c>
      <c r="I822" s="656">
        <v>811</v>
      </c>
      <c r="J822" s="655">
        <v>811</v>
      </c>
      <c r="K822" s="654" t="str">
        <f>'Proc Cap Calculations'!B814</f>
        <v/>
      </c>
      <c r="L822" s="652"/>
    </row>
    <row r="823" spans="3:12" x14ac:dyDescent="0.2">
      <c r="C823" s="661"/>
      <c r="D823" s="660"/>
      <c r="E823" s="659" t="str">
        <f>'Proc Cap Calculations'!AY815</f>
        <v/>
      </c>
      <c r="F823" s="656">
        <v>812</v>
      </c>
      <c r="G823" s="658">
        <v>812</v>
      </c>
      <c r="H823" s="657" t="str">
        <f>'Proc Cap Calculations'!A815</f>
        <v/>
      </c>
      <c r="I823" s="656">
        <v>812</v>
      </c>
      <c r="J823" s="655">
        <v>812</v>
      </c>
      <c r="K823" s="654" t="str">
        <f>'Proc Cap Calculations'!B815</f>
        <v/>
      </c>
      <c r="L823" s="652"/>
    </row>
    <row r="824" spans="3:12" x14ac:dyDescent="0.2">
      <c r="C824" s="661"/>
      <c r="D824" s="660"/>
      <c r="E824" s="659" t="str">
        <f>'Proc Cap Calculations'!AY816</f>
        <v/>
      </c>
      <c r="F824" s="656">
        <v>813</v>
      </c>
      <c r="G824" s="655">
        <v>813</v>
      </c>
      <c r="H824" s="657" t="str">
        <f>'Proc Cap Calculations'!A816</f>
        <v/>
      </c>
      <c r="I824" s="656">
        <v>813</v>
      </c>
      <c r="J824" s="655">
        <v>813</v>
      </c>
      <c r="K824" s="654" t="str">
        <f>'Proc Cap Calculations'!B816</f>
        <v/>
      </c>
      <c r="L824" s="652"/>
    </row>
    <row r="825" spans="3:12" x14ac:dyDescent="0.2">
      <c r="C825" s="661"/>
      <c r="D825" s="660"/>
      <c r="E825" s="659" t="str">
        <f>'Proc Cap Calculations'!AY817</f>
        <v/>
      </c>
      <c r="F825" s="656">
        <v>814</v>
      </c>
      <c r="G825" s="655">
        <v>814</v>
      </c>
      <c r="H825" s="657" t="str">
        <f>'Proc Cap Calculations'!A817</f>
        <v/>
      </c>
      <c r="I825" s="656">
        <v>814</v>
      </c>
      <c r="J825" s="655">
        <v>814</v>
      </c>
      <c r="K825" s="654" t="str">
        <f>'Proc Cap Calculations'!B817</f>
        <v/>
      </c>
      <c r="L825" s="652"/>
    </row>
    <row r="826" spans="3:12" x14ac:dyDescent="0.2">
      <c r="C826" s="661"/>
      <c r="D826" s="660"/>
      <c r="E826" s="659" t="str">
        <f>'Proc Cap Calculations'!AY818</f>
        <v/>
      </c>
      <c r="F826" s="656">
        <v>815</v>
      </c>
      <c r="G826" s="655">
        <v>815</v>
      </c>
      <c r="H826" s="657" t="str">
        <f>'Proc Cap Calculations'!A818</f>
        <v/>
      </c>
      <c r="I826" s="656">
        <v>815</v>
      </c>
      <c r="J826" s="655">
        <v>815</v>
      </c>
      <c r="K826" s="654" t="str">
        <f>'Proc Cap Calculations'!B818</f>
        <v/>
      </c>
      <c r="L826" s="652"/>
    </row>
    <row r="827" spans="3:12" x14ac:dyDescent="0.2">
      <c r="C827" s="661"/>
      <c r="D827" s="660"/>
      <c r="E827" s="659" t="str">
        <f>'Proc Cap Calculations'!AY819</f>
        <v/>
      </c>
      <c r="F827" s="656">
        <v>816</v>
      </c>
      <c r="G827" s="658">
        <v>816</v>
      </c>
      <c r="H827" s="657" t="str">
        <f>'Proc Cap Calculations'!A819</f>
        <v/>
      </c>
      <c r="I827" s="656">
        <v>816</v>
      </c>
      <c r="J827" s="655">
        <v>816</v>
      </c>
      <c r="K827" s="654" t="str">
        <f>'Proc Cap Calculations'!B819</f>
        <v/>
      </c>
      <c r="L827" s="652"/>
    </row>
    <row r="828" spans="3:12" x14ac:dyDescent="0.2">
      <c r="C828" s="661"/>
      <c r="D828" s="660"/>
      <c r="E828" s="659" t="str">
        <f>'Proc Cap Calculations'!AY820</f>
        <v/>
      </c>
      <c r="F828" s="656">
        <v>817</v>
      </c>
      <c r="G828" s="655">
        <v>817</v>
      </c>
      <c r="H828" s="657" t="str">
        <f>'Proc Cap Calculations'!A820</f>
        <v/>
      </c>
      <c r="I828" s="656">
        <v>817</v>
      </c>
      <c r="J828" s="655">
        <v>817</v>
      </c>
      <c r="K828" s="654" t="str">
        <f>'Proc Cap Calculations'!B820</f>
        <v/>
      </c>
      <c r="L828" s="652"/>
    </row>
    <row r="829" spans="3:12" x14ac:dyDescent="0.2">
      <c r="C829" s="661"/>
      <c r="D829" s="660"/>
      <c r="E829" s="659" t="str">
        <f>'Proc Cap Calculations'!AY821</f>
        <v/>
      </c>
      <c r="F829" s="656">
        <v>818</v>
      </c>
      <c r="G829" s="655">
        <v>818</v>
      </c>
      <c r="H829" s="657" t="str">
        <f>'Proc Cap Calculations'!A821</f>
        <v/>
      </c>
      <c r="I829" s="656">
        <v>818</v>
      </c>
      <c r="J829" s="655">
        <v>818</v>
      </c>
      <c r="K829" s="654" t="str">
        <f>'Proc Cap Calculations'!B821</f>
        <v/>
      </c>
      <c r="L829" s="652"/>
    </row>
    <row r="830" spans="3:12" x14ac:dyDescent="0.2">
      <c r="C830" s="661"/>
      <c r="D830" s="660"/>
      <c r="E830" s="659" t="str">
        <f>'Proc Cap Calculations'!AY822</f>
        <v/>
      </c>
      <c r="F830" s="656">
        <v>819</v>
      </c>
      <c r="G830" s="655">
        <v>819</v>
      </c>
      <c r="H830" s="657" t="str">
        <f>'Proc Cap Calculations'!A822</f>
        <v/>
      </c>
      <c r="I830" s="656">
        <v>819</v>
      </c>
      <c r="J830" s="655">
        <v>819</v>
      </c>
      <c r="K830" s="654" t="str">
        <f>'Proc Cap Calculations'!B822</f>
        <v/>
      </c>
      <c r="L830" s="652"/>
    </row>
    <row r="831" spans="3:12" x14ac:dyDescent="0.2">
      <c r="C831" s="661"/>
      <c r="D831" s="660"/>
      <c r="E831" s="659" t="str">
        <f>'Proc Cap Calculations'!AY823</f>
        <v/>
      </c>
      <c r="F831" s="656">
        <v>820</v>
      </c>
      <c r="G831" s="658">
        <v>820</v>
      </c>
      <c r="H831" s="657" t="str">
        <f>'Proc Cap Calculations'!A823</f>
        <v/>
      </c>
      <c r="I831" s="656">
        <v>820</v>
      </c>
      <c r="J831" s="655">
        <v>820</v>
      </c>
      <c r="K831" s="654" t="str">
        <f>'Proc Cap Calculations'!B823</f>
        <v/>
      </c>
      <c r="L831" s="652"/>
    </row>
    <row r="832" spans="3:12" x14ac:dyDescent="0.2">
      <c r="C832" s="661"/>
      <c r="D832" s="660"/>
      <c r="E832" s="659" t="str">
        <f>'Proc Cap Calculations'!AY824</f>
        <v/>
      </c>
      <c r="F832" s="656">
        <v>821</v>
      </c>
      <c r="G832" s="655">
        <v>821</v>
      </c>
      <c r="H832" s="657" t="str">
        <f>'Proc Cap Calculations'!A824</f>
        <v/>
      </c>
      <c r="I832" s="656">
        <v>821</v>
      </c>
      <c r="J832" s="655">
        <v>821</v>
      </c>
      <c r="K832" s="654" t="str">
        <f>'Proc Cap Calculations'!B824</f>
        <v/>
      </c>
      <c r="L832" s="652"/>
    </row>
    <row r="833" spans="3:12" x14ac:dyDescent="0.2">
      <c r="C833" s="661"/>
      <c r="D833" s="660"/>
      <c r="E833" s="659" t="str">
        <f>'Proc Cap Calculations'!AY825</f>
        <v/>
      </c>
      <c r="F833" s="656">
        <v>822</v>
      </c>
      <c r="G833" s="655">
        <v>822</v>
      </c>
      <c r="H833" s="657" t="str">
        <f>'Proc Cap Calculations'!A825</f>
        <v/>
      </c>
      <c r="I833" s="656">
        <v>822</v>
      </c>
      <c r="J833" s="655">
        <v>822</v>
      </c>
      <c r="K833" s="654" t="str">
        <f>'Proc Cap Calculations'!B825</f>
        <v/>
      </c>
      <c r="L833" s="652"/>
    </row>
    <row r="834" spans="3:12" x14ac:dyDescent="0.2">
      <c r="C834" s="661"/>
      <c r="D834" s="660"/>
      <c r="E834" s="659" t="str">
        <f>'Proc Cap Calculations'!AY826</f>
        <v/>
      </c>
      <c r="F834" s="656">
        <v>823</v>
      </c>
      <c r="G834" s="655">
        <v>823</v>
      </c>
      <c r="H834" s="657" t="str">
        <f>'Proc Cap Calculations'!A826</f>
        <v/>
      </c>
      <c r="I834" s="656">
        <v>823</v>
      </c>
      <c r="J834" s="655">
        <v>823</v>
      </c>
      <c r="K834" s="654" t="str">
        <f>'Proc Cap Calculations'!B826</f>
        <v/>
      </c>
      <c r="L834" s="652"/>
    </row>
    <row r="835" spans="3:12" x14ac:dyDescent="0.2">
      <c r="C835" s="661"/>
      <c r="D835" s="660"/>
      <c r="E835" s="659" t="str">
        <f>'Proc Cap Calculations'!AY827</f>
        <v/>
      </c>
      <c r="F835" s="656">
        <v>824</v>
      </c>
      <c r="G835" s="658">
        <v>824</v>
      </c>
      <c r="H835" s="657" t="str">
        <f>'Proc Cap Calculations'!A827</f>
        <v/>
      </c>
      <c r="I835" s="656">
        <v>824</v>
      </c>
      <c r="J835" s="655">
        <v>824</v>
      </c>
      <c r="K835" s="654" t="str">
        <f>'Proc Cap Calculations'!B827</f>
        <v/>
      </c>
      <c r="L835" s="652"/>
    </row>
    <row r="836" spans="3:12" x14ac:dyDescent="0.2">
      <c r="C836" s="661"/>
      <c r="D836" s="660"/>
      <c r="E836" s="659" t="str">
        <f>'Proc Cap Calculations'!AY828</f>
        <v/>
      </c>
      <c r="F836" s="656">
        <v>825</v>
      </c>
      <c r="G836" s="655">
        <v>825</v>
      </c>
      <c r="H836" s="657" t="str">
        <f>'Proc Cap Calculations'!A828</f>
        <v/>
      </c>
      <c r="I836" s="656">
        <v>825</v>
      </c>
      <c r="J836" s="655">
        <v>825</v>
      </c>
      <c r="K836" s="654" t="str">
        <f>'Proc Cap Calculations'!B828</f>
        <v/>
      </c>
      <c r="L836" s="652"/>
    </row>
    <row r="837" spans="3:12" x14ac:dyDescent="0.2">
      <c r="C837" s="661"/>
      <c r="D837" s="660"/>
      <c r="E837" s="659" t="str">
        <f>'Proc Cap Calculations'!AY829</f>
        <v/>
      </c>
      <c r="F837" s="656">
        <v>826</v>
      </c>
      <c r="G837" s="655">
        <v>826</v>
      </c>
      <c r="H837" s="657" t="str">
        <f>'Proc Cap Calculations'!A829</f>
        <v/>
      </c>
      <c r="I837" s="656">
        <v>826</v>
      </c>
      <c r="J837" s="655">
        <v>826</v>
      </c>
      <c r="K837" s="654" t="str">
        <f>'Proc Cap Calculations'!B829</f>
        <v/>
      </c>
      <c r="L837" s="652"/>
    </row>
    <row r="838" spans="3:12" x14ac:dyDescent="0.2">
      <c r="C838" s="661"/>
      <c r="D838" s="660"/>
      <c r="E838" s="659" t="str">
        <f>'Proc Cap Calculations'!AY830</f>
        <v/>
      </c>
      <c r="F838" s="656">
        <v>827</v>
      </c>
      <c r="G838" s="655">
        <v>827</v>
      </c>
      <c r="H838" s="657" t="str">
        <f>'Proc Cap Calculations'!A830</f>
        <v/>
      </c>
      <c r="I838" s="656">
        <v>827</v>
      </c>
      <c r="J838" s="655">
        <v>827</v>
      </c>
      <c r="K838" s="654" t="str">
        <f>'Proc Cap Calculations'!B830</f>
        <v/>
      </c>
      <c r="L838" s="652"/>
    </row>
    <row r="839" spans="3:12" x14ac:dyDescent="0.2">
      <c r="C839" s="661"/>
      <c r="D839" s="660"/>
      <c r="E839" s="659" t="str">
        <f>'Proc Cap Calculations'!AY831</f>
        <v/>
      </c>
      <c r="F839" s="656">
        <v>828</v>
      </c>
      <c r="G839" s="658">
        <v>828</v>
      </c>
      <c r="H839" s="657" t="str">
        <f>'Proc Cap Calculations'!A831</f>
        <v/>
      </c>
      <c r="I839" s="656">
        <v>828</v>
      </c>
      <c r="J839" s="655">
        <v>828</v>
      </c>
      <c r="K839" s="654" t="str">
        <f>'Proc Cap Calculations'!B831</f>
        <v/>
      </c>
      <c r="L839" s="652"/>
    </row>
    <row r="840" spans="3:12" x14ac:dyDescent="0.2">
      <c r="C840" s="661"/>
      <c r="D840" s="660"/>
      <c r="E840" s="659" t="str">
        <f>'Proc Cap Calculations'!AY832</f>
        <v/>
      </c>
      <c r="F840" s="656">
        <v>829</v>
      </c>
      <c r="G840" s="655">
        <v>829</v>
      </c>
      <c r="H840" s="657" t="str">
        <f>'Proc Cap Calculations'!A832</f>
        <v/>
      </c>
      <c r="I840" s="656">
        <v>829</v>
      </c>
      <c r="J840" s="655">
        <v>829</v>
      </c>
      <c r="K840" s="654" t="str">
        <f>'Proc Cap Calculations'!B832</f>
        <v/>
      </c>
      <c r="L840" s="652"/>
    </row>
    <row r="841" spans="3:12" x14ac:dyDescent="0.2">
      <c r="C841" s="661"/>
      <c r="D841" s="660"/>
      <c r="E841" s="659" t="str">
        <f>'Proc Cap Calculations'!AY833</f>
        <v/>
      </c>
      <c r="F841" s="656">
        <v>830</v>
      </c>
      <c r="G841" s="655">
        <v>830</v>
      </c>
      <c r="H841" s="657" t="str">
        <f>'Proc Cap Calculations'!A833</f>
        <v/>
      </c>
      <c r="I841" s="656">
        <v>830</v>
      </c>
      <c r="J841" s="655">
        <v>830</v>
      </c>
      <c r="K841" s="654" t="str">
        <f>'Proc Cap Calculations'!B833</f>
        <v/>
      </c>
      <c r="L841" s="652"/>
    </row>
    <row r="842" spans="3:12" x14ac:dyDescent="0.2">
      <c r="C842" s="661"/>
      <c r="D842" s="660"/>
      <c r="E842" s="659" t="str">
        <f>'Proc Cap Calculations'!AY834</f>
        <v/>
      </c>
      <c r="F842" s="656">
        <v>831</v>
      </c>
      <c r="G842" s="655">
        <v>831</v>
      </c>
      <c r="H842" s="657" t="str">
        <f>'Proc Cap Calculations'!A834</f>
        <v/>
      </c>
      <c r="I842" s="656">
        <v>831</v>
      </c>
      <c r="J842" s="655">
        <v>831</v>
      </c>
      <c r="K842" s="654" t="str">
        <f>'Proc Cap Calculations'!B834</f>
        <v/>
      </c>
      <c r="L842" s="652"/>
    </row>
    <row r="843" spans="3:12" x14ac:dyDescent="0.2">
      <c r="C843" s="661"/>
      <c r="D843" s="660"/>
      <c r="E843" s="659" t="str">
        <f>'Proc Cap Calculations'!AY835</f>
        <v/>
      </c>
      <c r="F843" s="656">
        <v>832</v>
      </c>
      <c r="G843" s="658">
        <v>832</v>
      </c>
      <c r="H843" s="657" t="str">
        <f>'Proc Cap Calculations'!A835</f>
        <v/>
      </c>
      <c r="I843" s="656">
        <v>832</v>
      </c>
      <c r="J843" s="655">
        <v>832</v>
      </c>
      <c r="K843" s="654" t="str">
        <f>'Proc Cap Calculations'!B835</f>
        <v/>
      </c>
      <c r="L843" s="652"/>
    </row>
    <row r="844" spans="3:12" x14ac:dyDescent="0.2">
      <c r="C844" s="661"/>
      <c r="D844" s="660"/>
      <c r="E844" s="659" t="str">
        <f>'Proc Cap Calculations'!AY836</f>
        <v/>
      </c>
      <c r="F844" s="656">
        <v>833</v>
      </c>
      <c r="G844" s="655">
        <v>833</v>
      </c>
      <c r="H844" s="657" t="str">
        <f>'Proc Cap Calculations'!A836</f>
        <v/>
      </c>
      <c r="I844" s="656">
        <v>833</v>
      </c>
      <c r="J844" s="655">
        <v>833</v>
      </c>
      <c r="K844" s="654" t="str">
        <f>'Proc Cap Calculations'!B836</f>
        <v/>
      </c>
      <c r="L844" s="652"/>
    </row>
    <row r="845" spans="3:12" x14ac:dyDescent="0.2">
      <c r="C845" s="661"/>
      <c r="D845" s="660"/>
      <c r="E845" s="659" t="str">
        <f>'Proc Cap Calculations'!AY837</f>
        <v/>
      </c>
      <c r="F845" s="656">
        <v>834</v>
      </c>
      <c r="G845" s="655">
        <v>834</v>
      </c>
      <c r="H845" s="657" t="str">
        <f>'Proc Cap Calculations'!A837</f>
        <v/>
      </c>
      <c r="I845" s="656">
        <v>834</v>
      </c>
      <c r="J845" s="655">
        <v>834</v>
      </c>
      <c r="K845" s="654" t="str">
        <f>'Proc Cap Calculations'!B837</f>
        <v/>
      </c>
      <c r="L845" s="652"/>
    </row>
    <row r="846" spans="3:12" x14ac:dyDescent="0.2">
      <c r="C846" s="661"/>
      <c r="D846" s="660"/>
      <c r="E846" s="659" t="str">
        <f>'Proc Cap Calculations'!AY838</f>
        <v/>
      </c>
      <c r="F846" s="656">
        <v>835</v>
      </c>
      <c r="G846" s="655">
        <v>835</v>
      </c>
      <c r="H846" s="657" t="str">
        <f>'Proc Cap Calculations'!A838</f>
        <v/>
      </c>
      <c r="I846" s="656">
        <v>835</v>
      </c>
      <c r="J846" s="655">
        <v>835</v>
      </c>
      <c r="K846" s="654" t="str">
        <f>'Proc Cap Calculations'!B838</f>
        <v/>
      </c>
      <c r="L846" s="652"/>
    </row>
    <row r="847" spans="3:12" x14ac:dyDescent="0.2">
      <c r="C847" s="661"/>
      <c r="D847" s="660"/>
      <c r="E847" s="659" t="str">
        <f>'Proc Cap Calculations'!AY839</f>
        <v/>
      </c>
      <c r="F847" s="656">
        <v>836</v>
      </c>
      <c r="G847" s="658">
        <v>836</v>
      </c>
      <c r="H847" s="657" t="str">
        <f>'Proc Cap Calculations'!A839</f>
        <v/>
      </c>
      <c r="I847" s="656">
        <v>836</v>
      </c>
      <c r="J847" s="655">
        <v>836</v>
      </c>
      <c r="K847" s="654" t="str">
        <f>'Proc Cap Calculations'!B839</f>
        <v/>
      </c>
      <c r="L847" s="652"/>
    </row>
    <row r="848" spans="3:12" x14ac:dyDescent="0.2">
      <c r="C848" s="661"/>
      <c r="D848" s="660"/>
      <c r="E848" s="659" t="str">
        <f>'Proc Cap Calculations'!AY840</f>
        <v/>
      </c>
      <c r="F848" s="656">
        <v>837</v>
      </c>
      <c r="G848" s="655">
        <v>837</v>
      </c>
      <c r="H848" s="657" t="str">
        <f>'Proc Cap Calculations'!A840</f>
        <v/>
      </c>
      <c r="I848" s="656">
        <v>837</v>
      </c>
      <c r="J848" s="655">
        <v>837</v>
      </c>
      <c r="K848" s="654" t="str">
        <f>'Proc Cap Calculations'!B840</f>
        <v/>
      </c>
      <c r="L848" s="652"/>
    </row>
    <row r="849" spans="3:12" x14ac:dyDescent="0.2">
      <c r="C849" s="661"/>
      <c r="D849" s="660"/>
      <c r="E849" s="659" t="str">
        <f>'Proc Cap Calculations'!AY841</f>
        <v/>
      </c>
      <c r="F849" s="656">
        <v>838</v>
      </c>
      <c r="G849" s="655">
        <v>838</v>
      </c>
      <c r="H849" s="657" t="str">
        <f>'Proc Cap Calculations'!A841</f>
        <v/>
      </c>
      <c r="I849" s="656">
        <v>838</v>
      </c>
      <c r="J849" s="655">
        <v>838</v>
      </c>
      <c r="K849" s="654" t="str">
        <f>'Proc Cap Calculations'!B841</f>
        <v/>
      </c>
      <c r="L849" s="652"/>
    </row>
    <row r="850" spans="3:12" x14ac:dyDescent="0.2">
      <c r="C850" s="661"/>
      <c r="D850" s="660"/>
      <c r="E850" s="659" t="str">
        <f>'Proc Cap Calculations'!AY842</f>
        <v/>
      </c>
      <c r="F850" s="656">
        <v>839</v>
      </c>
      <c r="G850" s="655">
        <v>839</v>
      </c>
      <c r="H850" s="657" t="str">
        <f>'Proc Cap Calculations'!A842</f>
        <v/>
      </c>
      <c r="I850" s="656">
        <v>839</v>
      </c>
      <c r="J850" s="655">
        <v>839</v>
      </c>
      <c r="K850" s="654" t="str">
        <f>'Proc Cap Calculations'!B842</f>
        <v/>
      </c>
      <c r="L850" s="652"/>
    </row>
    <row r="851" spans="3:12" x14ac:dyDescent="0.2">
      <c r="C851" s="661"/>
      <c r="D851" s="660"/>
      <c r="E851" s="659" t="str">
        <f>'Proc Cap Calculations'!AY843</f>
        <v/>
      </c>
      <c r="F851" s="656">
        <v>840</v>
      </c>
      <c r="G851" s="658">
        <v>840</v>
      </c>
      <c r="H851" s="657" t="str">
        <f>'Proc Cap Calculations'!A843</f>
        <v/>
      </c>
      <c r="I851" s="656">
        <v>840</v>
      </c>
      <c r="J851" s="655">
        <v>840</v>
      </c>
      <c r="K851" s="654" t="str">
        <f>'Proc Cap Calculations'!B843</f>
        <v/>
      </c>
      <c r="L851" s="652"/>
    </row>
    <row r="852" spans="3:12" x14ac:dyDescent="0.2">
      <c r="C852" s="661"/>
      <c r="D852" s="660"/>
      <c r="E852" s="659" t="str">
        <f>'Proc Cap Calculations'!AY844</f>
        <v/>
      </c>
      <c r="F852" s="656">
        <v>841</v>
      </c>
      <c r="G852" s="655">
        <v>841</v>
      </c>
      <c r="H852" s="657" t="str">
        <f>'Proc Cap Calculations'!A844</f>
        <v/>
      </c>
      <c r="I852" s="656">
        <v>841</v>
      </c>
      <c r="J852" s="655">
        <v>841</v>
      </c>
      <c r="K852" s="654" t="str">
        <f>'Proc Cap Calculations'!B844</f>
        <v/>
      </c>
      <c r="L852" s="652"/>
    </row>
    <row r="853" spans="3:12" x14ac:dyDescent="0.2">
      <c r="C853" s="661"/>
      <c r="D853" s="660"/>
      <c r="E853" s="659" t="str">
        <f>'Proc Cap Calculations'!AY845</f>
        <v/>
      </c>
      <c r="F853" s="656">
        <v>842</v>
      </c>
      <c r="G853" s="655">
        <v>842</v>
      </c>
      <c r="H853" s="657" t="str">
        <f>'Proc Cap Calculations'!A845</f>
        <v/>
      </c>
      <c r="I853" s="656">
        <v>842</v>
      </c>
      <c r="J853" s="655">
        <v>842</v>
      </c>
      <c r="K853" s="654" t="str">
        <f>'Proc Cap Calculations'!B845</f>
        <v/>
      </c>
      <c r="L853" s="652"/>
    </row>
    <row r="854" spans="3:12" x14ac:dyDescent="0.2">
      <c r="C854" s="661"/>
      <c r="D854" s="660"/>
      <c r="E854" s="659" t="str">
        <f>'Proc Cap Calculations'!AY846</f>
        <v/>
      </c>
      <c r="F854" s="656">
        <v>843</v>
      </c>
      <c r="G854" s="655">
        <v>843</v>
      </c>
      <c r="H854" s="657" t="str">
        <f>'Proc Cap Calculations'!A846</f>
        <v/>
      </c>
      <c r="I854" s="656">
        <v>843</v>
      </c>
      <c r="J854" s="655">
        <v>843</v>
      </c>
      <c r="K854" s="654" t="str">
        <f>'Proc Cap Calculations'!B846</f>
        <v/>
      </c>
      <c r="L854" s="652"/>
    </row>
    <row r="855" spans="3:12" x14ac:dyDescent="0.2">
      <c r="C855" s="661"/>
      <c r="D855" s="660"/>
      <c r="E855" s="659" t="str">
        <f>'Proc Cap Calculations'!AY847</f>
        <v/>
      </c>
      <c r="F855" s="656">
        <v>844</v>
      </c>
      <c r="G855" s="658">
        <v>844</v>
      </c>
      <c r="H855" s="657" t="str">
        <f>'Proc Cap Calculations'!A847</f>
        <v/>
      </c>
      <c r="I855" s="656">
        <v>844</v>
      </c>
      <c r="J855" s="655">
        <v>844</v>
      </c>
      <c r="K855" s="654" t="str">
        <f>'Proc Cap Calculations'!B847</f>
        <v/>
      </c>
      <c r="L855" s="652"/>
    </row>
    <row r="856" spans="3:12" x14ac:dyDescent="0.2">
      <c r="C856" s="661"/>
      <c r="D856" s="660"/>
      <c r="E856" s="659" t="str">
        <f>'Proc Cap Calculations'!AY848</f>
        <v/>
      </c>
      <c r="F856" s="656">
        <v>845</v>
      </c>
      <c r="G856" s="655">
        <v>845</v>
      </c>
      <c r="H856" s="657" t="str">
        <f>'Proc Cap Calculations'!A848</f>
        <v/>
      </c>
      <c r="I856" s="656">
        <v>845</v>
      </c>
      <c r="J856" s="655">
        <v>845</v>
      </c>
      <c r="K856" s="654" t="str">
        <f>'Proc Cap Calculations'!B848</f>
        <v/>
      </c>
      <c r="L856" s="652"/>
    </row>
    <row r="857" spans="3:12" x14ac:dyDescent="0.2">
      <c r="C857" s="661"/>
      <c r="D857" s="660"/>
      <c r="E857" s="659" t="str">
        <f>'Proc Cap Calculations'!AY849</f>
        <v/>
      </c>
      <c r="F857" s="656">
        <v>846</v>
      </c>
      <c r="G857" s="655">
        <v>846</v>
      </c>
      <c r="H857" s="657" t="str">
        <f>'Proc Cap Calculations'!A849</f>
        <v/>
      </c>
      <c r="I857" s="656">
        <v>846</v>
      </c>
      <c r="J857" s="655">
        <v>846</v>
      </c>
      <c r="K857" s="654" t="str">
        <f>'Proc Cap Calculations'!B849</f>
        <v/>
      </c>
      <c r="L857" s="652"/>
    </row>
    <row r="858" spans="3:12" x14ac:dyDescent="0.2">
      <c r="C858" s="661"/>
      <c r="D858" s="660"/>
      <c r="E858" s="659" t="str">
        <f>'Proc Cap Calculations'!AY850</f>
        <v/>
      </c>
      <c r="F858" s="656">
        <v>847</v>
      </c>
      <c r="G858" s="655">
        <v>847</v>
      </c>
      <c r="H858" s="657" t="str">
        <f>'Proc Cap Calculations'!A850</f>
        <v/>
      </c>
      <c r="I858" s="656">
        <v>847</v>
      </c>
      <c r="J858" s="655">
        <v>847</v>
      </c>
      <c r="K858" s="654" t="str">
        <f>'Proc Cap Calculations'!B850</f>
        <v/>
      </c>
      <c r="L858" s="652"/>
    </row>
    <row r="859" spans="3:12" x14ac:dyDescent="0.2">
      <c r="C859" s="661"/>
      <c r="D859" s="660"/>
      <c r="E859" s="659" t="str">
        <f>'Proc Cap Calculations'!AY851</f>
        <v/>
      </c>
      <c r="F859" s="656">
        <v>848</v>
      </c>
      <c r="G859" s="658">
        <v>848</v>
      </c>
      <c r="H859" s="657" t="str">
        <f>'Proc Cap Calculations'!A851</f>
        <v/>
      </c>
      <c r="I859" s="656">
        <v>848</v>
      </c>
      <c r="J859" s="655">
        <v>848</v>
      </c>
      <c r="K859" s="654" t="str">
        <f>'Proc Cap Calculations'!B851</f>
        <v/>
      </c>
      <c r="L859" s="652"/>
    </row>
    <row r="860" spans="3:12" x14ac:dyDescent="0.2">
      <c r="C860" s="661"/>
      <c r="D860" s="660"/>
      <c r="E860" s="659" t="str">
        <f>'Proc Cap Calculations'!AY852</f>
        <v/>
      </c>
      <c r="F860" s="656">
        <v>849</v>
      </c>
      <c r="G860" s="655">
        <v>849</v>
      </c>
      <c r="H860" s="657" t="str">
        <f>'Proc Cap Calculations'!A852</f>
        <v/>
      </c>
      <c r="I860" s="656">
        <v>849</v>
      </c>
      <c r="J860" s="655">
        <v>849</v>
      </c>
      <c r="K860" s="654" t="str">
        <f>'Proc Cap Calculations'!B852</f>
        <v/>
      </c>
      <c r="L860" s="652"/>
    </row>
    <row r="861" spans="3:12" x14ac:dyDescent="0.2">
      <c r="C861" s="661"/>
      <c r="D861" s="660"/>
      <c r="E861" s="659" t="str">
        <f>'Proc Cap Calculations'!AY853</f>
        <v/>
      </c>
      <c r="F861" s="656">
        <v>850</v>
      </c>
      <c r="G861" s="655">
        <v>850</v>
      </c>
      <c r="H861" s="657" t="str">
        <f>'Proc Cap Calculations'!A853</f>
        <v/>
      </c>
      <c r="I861" s="656">
        <v>850</v>
      </c>
      <c r="J861" s="655">
        <v>850</v>
      </c>
      <c r="K861" s="654" t="str">
        <f>'Proc Cap Calculations'!B853</f>
        <v/>
      </c>
      <c r="L861" s="652"/>
    </row>
    <row r="862" spans="3:12" x14ac:dyDescent="0.2">
      <c r="C862" s="661"/>
      <c r="D862" s="660"/>
      <c r="E862" s="659" t="str">
        <f>'Proc Cap Calculations'!AY854</f>
        <v/>
      </c>
      <c r="F862" s="656">
        <v>851</v>
      </c>
      <c r="G862" s="655">
        <v>851</v>
      </c>
      <c r="H862" s="657" t="str">
        <f>'Proc Cap Calculations'!A854</f>
        <v/>
      </c>
      <c r="I862" s="656">
        <v>851</v>
      </c>
      <c r="J862" s="655">
        <v>851</v>
      </c>
      <c r="K862" s="654" t="str">
        <f>'Proc Cap Calculations'!B854</f>
        <v/>
      </c>
      <c r="L862" s="652"/>
    </row>
    <row r="863" spans="3:12" x14ac:dyDescent="0.2">
      <c r="C863" s="661"/>
      <c r="D863" s="660"/>
      <c r="E863" s="659" t="str">
        <f>'Proc Cap Calculations'!AY855</f>
        <v/>
      </c>
      <c r="F863" s="656">
        <v>852</v>
      </c>
      <c r="G863" s="658">
        <v>852</v>
      </c>
      <c r="H863" s="657" t="str">
        <f>'Proc Cap Calculations'!A855</f>
        <v/>
      </c>
      <c r="I863" s="656">
        <v>852</v>
      </c>
      <c r="J863" s="655">
        <v>852</v>
      </c>
      <c r="K863" s="654" t="str">
        <f>'Proc Cap Calculations'!B855</f>
        <v/>
      </c>
      <c r="L863" s="652"/>
    </row>
    <row r="864" spans="3:12" x14ac:dyDescent="0.2">
      <c r="C864" s="661"/>
      <c r="D864" s="660"/>
      <c r="E864" s="659" t="str">
        <f>'Proc Cap Calculations'!AY856</f>
        <v/>
      </c>
      <c r="F864" s="656">
        <v>853</v>
      </c>
      <c r="G864" s="655">
        <v>853</v>
      </c>
      <c r="H864" s="657" t="str">
        <f>'Proc Cap Calculations'!A856</f>
        <v/>
      </c>
      <c r="I864" s="656">
        <v>853</v>
      </c>
      <c r="J864" s="655">
        <v>853</v>
      </c>
      <c r="K864" s="654" t="str">
        <f>'Proc Cap Calculations'!B856</f>
        <v/>
      </c>
      <c r="L864" s="652"/>
    </row>
    <row r="865" spans="3:12" x14ac:dyDescent="0.2">
      <c r="C865" s="661"/>
      <c r="D865" s="660"/>
      <c r="E865" s="659" t="str">
        <f>'Proc Cap Calculations'!AY857</f>
        <v/>
      </c>
      <c r="F865" s="656">
        <v>854</v>
      </c>
      <c r="G865" s="655">
        <v>854</v>
      </c>
      <c r="H865" s="657" t="str">
        <f>'Proc Cap Calculations'!A857</f>
        <v/>
      </c>
      <c r="I865" s="656">
        <v>854</v>
      </c>
      <c r="J865" s="655">
        <v>854</v>
      </c>
      <c r="K865" s="654" t="str">
        <f>'Proc Cap Calculations'!B857</f>
        <v/>
      </c>
      <c r="L865" s="652"/>
    </row>
    <row r="866" spans="3:12" x14ac:dyDescent="0.2">
      <c r="C866" s="661"/>
      <c r="D866" s="660"/>
      <c r="E866" s="659" t="str">
        <f>'Proc Cap Calculations'!AY858</f>
        <v/>
      </c>
      <c r="F866" s="656">
        <v>855</v>
      </c>
      <c r="G866" s="655">
        <v>855</v>
      </c>
      <c r="H866" s="657" t="str">
        <f>'Proc Cap Calculations'!A858</f>
        <v/>
      </c>
      <c r="I866" s="656">
        <v>855</v>
      </c>
      <c r="J866" s="655">
        <v>855</v>
      </c>
      <c r="K866" s="654" t="str">
        <f>'Proc Cap Calculations'!B858</f>
        <v/>
      </c>
      <c r="L866" s="652"/>
    </row>
    <row r="867" spans="3:12" x14ac:dyDescent="0.2">
      <c r="C867" s="661"/>
      <c r="D867" s="660"/>
      <c r="E867" s="659" t="str">
        <f>'Proc Cap Calculations'!AY859</f>
        <v/>
      </c>
      <c r="F867" s="656">
        <v>856</v>
      </c>
      <c r="G867" s="658">
        <v>856</v>
      </c>
      <c r="H867" s="657" t="str">
        <f>'Proc Cap Calculations'!A859</f>
        <v/>
      </c>
      <c r="I867" s="656">
        <v>856</v>
      </c>
      <c r="J867" s="655">
        <v>856</v>
      </c>
      <c r="K867" s="654" t="str">
        <f>'Proc Cap Calculations'!B859</f>
        <v/>
      </c>
      <c r="L867" s="652"/>
    </row>
    <row r="868" spans="3:12" x14ac:dyDescent="0.2">
      <c r="C868" s="661"/>
      <c r="D868" s="660"/>
      <c r="E868" s="659" t="str">
        <f>'Proc Cap Calculations'!AY860</f>
        <v/>
      </c>
      <c r="F868" s="656">
        <v>857</v>
      </c>
      <c r="G868" s="655">
        <v>857</v>
      </c>
      <c r="H868" s="657" t="str">
        <f>'Proc Cap Calculations'!A860</f>
        <v/>
      </c>
      <c r="I868" s="656">
        <v>857</v>
      </c>
      <c r="J868" s="655">
        <v>857</v>
      </c>
      <c r="K868" s="654" t="str">
        <f>'Proc Cap Calculations'!B860</f>
        <v/>
      </c>
      <c r="L868" s="652"/>
    </row>
    <row r="869" spans="3:12" x14ac:dyDescent="0.2">
      <c r="C869" s="661"/>
      <c r="D869" s="660"/>
      <c r="E869" s="659" t="str">
        <f>'Proc Cap Calculations'!AY861</f>
        <v/>
      </c>
      <c r="F869" s="656">
        <v>858</v>
      </c>
      <c r="G869" s="655">
        <v>858</v>
      </c>
      <c r="H869" s="657" t="str">
        <f>'Proc Cap Calculations'!A861</f>
        <v/>
      </c>
      <c r="I869" s="656">
        <v>858</v>
      </c>
      <c r="J869" s="655">
        <v>858</v>
      </c>
      <c r="K869" s="654" t="str">
        <f>'Proc Cap Calculations'!B861</f>
        <v/>
      </c>
      <c r="L869" s="652"/>
    </row>
    <row r="870" spans="3:12" x14ac:dyDescent="0.2">
      <c r="C870" s="661"/>
      <c r="D870" s="660"/>
      <c r="E870" s="659" t="str">
        <f>'Proc Cap Calculations'!AY862</f>
        <v/>
      </c>
      <c r="F870" s="656">
        <v>859</v>
      </c>
      <c r="G870" s="655">
        <v>859</v>
      </c>
      <c r="H870" s="657" t="str">
        <f>'Proc Cap Calculations'!A862</f>
        <v/>
      </c>
      <c r="I870" s="656">
        <v>859</v>
      </c>
      <c r="J870" s="655">
        <v>859</v>
      </c>
      <c r="K870" s="654" t="str">
        <f>'Proc Cap Calculations'!B862</f>
        <v/>
      </c>
      <c r="L870" s="652"/>
    </row>
    <row r="871" spans="3:12" x14ac:dyDescent="0.2">
      <c r="C871" s="661"/>
      <c r="D871" s="660"/>
      <c r="E871" s="659" t="str">
        <f>'Proc Cap Calculations'!AY863</f>
        <v/>
      </c>
      <c r="F871" s="656">
        <v>860</v>
      </c>
      <c r="G871" s="658">
        <v>860</v>
      </c>
      <c r="H871" s="657" t="str">
        <f>'Proc Cap Calculations'!A863</f>
        <v/>
      </c>
      <c r="I871" s="656">
        <v>860</v>
      </c>
      <c r="J871" s="655">
        <v>860</v>
      </c>
      <c r="K871" s="654" t="str">
        <f>'Proc Cap Calculations'!B863</f>
        <v/>
      </c>
      <c r="L871" s="652"/>
    </row>
    <row r="872" spans="3:12" x14ac:dyDescent="0.2">
      <c r="C872" s="661"/>
      <c r="D872" s="660"/>
      <c r="E872" s="659" t="str">
        <f>'Proc Cap Calculations'!AY864</f>
        <v/>
      </c>
      <c r="F872" s="656">
        <v>861</v>
      </c>
      <c r="G872" s="655">
        <v>861</v>
      </c>
      <c r="H872" s="657" t="str">
        <f>'Proc Cap Calculations'!A864</f>
        <v/>
      </c>
      <c r="I872" s="656">
        <v>861</v>
      </c>
      <c r="J872" s="655">
        <v>861</v>
      </c>
      <c r="K872" s="654" t="str">
        <f>'Proc Cap Calculations'!B864</f>
        <v/>
      </c>
      <c r="L872" s="652"/>
    </row>
    <row r="873" spans="3:12" x14ac:dyDescent="0.2">
      <c r="C873" s="661"/>
      <c r="D873" s="660"/>
      <c r="E873" s="659" t="str">
        <f>'Proc Cap Calculations'!AY865</f>
        <v/>
      </c>
      <c r="F873" s="656">
        <v>862</v>
      </c>
      <c r="G873" s="655">
        <v>862</v>
      </c>
      <c r="H873" s="657" t="str">
        <f>'Proc Cap Calculations'!A865</f>
        <v/>
      </c>
      <c r="I873" s="656">
        <v>862</v>
      </c>
      <c r="J873" s="655">
        <v>862</v>
      </c>
      <c r="K873" s="654" t="str">
        <f>'Proc Cap Calculations'!B865</f>
        <v/>
      </c>
      <c r="L873" s="652"/>
    </row>
    <row r="874" spans="3:12" x14ac:dyDescent="0.2">
      <c r="C874" s="661"/>
      <c r="D874" s="660"/>
      <c r="E874" s="659" t="str">
        <f>'Proc Cap Calculations'!AY866</f>
        <v/>
      </c>
      <c r="F874" s="656">
        <v>863</v>
      </c>
      <c r="G874" s="655">
        <v>863</v>
      </c>
      <c r="H874" s="657" t="str">
        <f>'Proc Cap Calculations'!A866</f>
        <v/>
      </c>
      <c r="I874" s="656">
        <v>863</v>
      </c>
      <c r="J874" s="655">
        <v>863</v>
      </c>
      <c r="K874" s="654" t="str">
        <f>'Proc Cap Calculations'!B866</f>
        <v/>
      </c>
      <c r="L874" s="652"/>
    </row>
    <row r="875" spans="3:12" x14ac:dyDescent="0.2">
      <c r="C875" s="661"/>
      <c r="D875" s="660"/>
      <c r="E875" s="659" t="str">
        <f>'Proc Cap Calculations'!AY867</f>
        <v/>
      </c>
      <c r="F875" s="656">
        <v>864</v>
      </c>
      <c r="G875" s="658">
        <v>864</v>
      </c>
      <c r="H875" s="657" t="str">
        <f>'Proc Cap Calculations'!A867</f>
        <v/>
      </c>
      <c r="I875" s="656">
        <v>864</v>
      </c>
      <c r="J875" s="655">
        <v>864</v>
      </c>
      <c r="K875" s="654" t="str">
        <f>'Proc Cap Calculations'!B867</f>
        <v/>
      </c>
      <c r="L875" s="652"/>
    </row>
    <row r="876" spans="3:12" x14ac:dyDescent="0.2">
      <c r="C876" s="661"/>
      <c r="D876" s="660"/>
      <c r="E876" s="659" t="str">
        <f>'Proc Cap Calculations'!AY868</f>
        <v/>
      </c>
      <c r="F876" s="656">
        <v>865</v>
      </c>
      <c r="G876" s="655">
        <v>865</v>
      </c>
      <c r="H876" s="657" t="str">
        <f>'Proc Cap Calculations'!A868</f>
        <v/>
      </c>
      <c r="I876" s="656">
        <v>865</v>
      </c>
      <c r="J876" s="655">
        <v>865</v>
      </c>
      <c r="K876" s="654" t="str">
        <f>'Proc Cap Calculations'!B868</f>
        <v/>
      </c>
      <c r="L876" s="652"/>
    </row>
    <row r="877" spans="3:12" x14ac:dyDescent="0.2">
      <c r="C877" s="661"/>
      <c r="D877" s="660"/>
      <c r="E877" s="659" t="str">
        <f>'Proc Cap Calculations'!AY869</f>
        <v/>
      </c>
      <c r="F877" s="656">
        <v>866</v>
      </c>
      <c r="G877" s="655">
        <v>866</v>
      </c>
      <c r="H877" s="657" t="str">
        <f>'Proc Cap Calculations'!A869</f>
        <v/>
      </c>
      <c r="I877" s="656">
        <v>866</v>
      </c>
      <c r="J877" s="655">
        <v>866</v>
      </c>
      <c r="K877" s="654" t="str">
        <f>'Proc Cap Calculations'!B869</f>
        <v/>
      </c>
      <c r="L877" s="652"/>
    </row>
    <row r="878" spans="3:12" x14ac:dyDescent="0.2">
      <c r="C878" s="661"/>
      <c r="D878" s="660"/>
      <c r="E878" s="659" t="str">
        <f>'Proc Cap Calculations'!AY870</f>
        <v/>
      </c>
      <c r="F878" s="656">
        <v>867</v>
      </c>
      <c r="G878" s="655">
        <v>867</v>
      </c>
      <c r="H878" s="657" t="str">
        <f>'Proc Cap Calculations'!A870</f>
        <v/>
      </c>
      <c r="I878" s="656">
        <v>867</v>
      </c>
      <c r="J878" s="655">
        <v>867</v>
      </c>
      <c r="K878" s="654" t="str">
        <f>'Proc Cap Calculations'!B870</f>
        <v/>
      </c>
      <c r="L878" s="652"/>
    </row>
    <row r="879" spans="3:12" x14ac:dyDescent="0.2">
      <c r="C879" s="661"/>
      <c r="D879" s="660"/>
      <c r="E879" s="659" t="str">
        <f>'Proc Cap Calculations'!AY871</f>
        <v/>
      </c>
      <c r="F879" s="656">
        <v>868</v>
      </c>
      <c r="G879" s="658">
        <v>868</v>
      </c>
      <c r="H879" s="657" t="str">
        <f>'Proc Cap Calculations'!A871</f>
        <v/>
      </c>
      <c r="I879" s="656">
        <v>868</v>
      </c>
      <c r="J879" s="655">
        <v>868</v>
      </c>
      <c r="K879" s="654" t="str">
        <f>'Proc Cap Calculations'!B871</f>
        <v/>
      </c>
      <c r="L879" s="652"/>
    </row>
    <row r="880" spans="3:12" x14ac:dyDescent="0.2">
      <c r="C880" s="661"/>
      <c r="D880" s="660"/>
      <c r="E880" s="659" t="str">
        <f>'Proc Cap Calculations'!AY872</f>
        <v/>
      </c>
      <c r="F880" s="656">
        <v>869</v>
      </c>
      <c r="G880" s="655">
        <v>869</v>
      </c>
      <c r="H880" s="657" t="str">
        <f>'Proc Cap Calculations'!A872</f>
        <v/>
      </c>
      <c r="I880" s="656">
        <v>869</v>
      </c>
      <c r="J880" s="655">
        <v>869</v>
      </c>
      <c r="K880" s="654" t="str">
        <f>'Proc Cap Calculations'!B872</f>
        <v/>
      </c>
      <c r="L880" s="652"/>
    </row>
    <row r="881" spans="3:12" x14ac:dyDescent="0.2">
      <c r="C881" s="661"/>
      <c r="D881" s="660"/>
      <c r="E881" s="659" t="str">
        <f>'Proc Cap Calculations'!AY873</f>
        <v/>
      </c>
      <c r="F881" s="656">
        <v>870</v>
      </c>
      <c r="G881" s="655">
        <v>870</v>
      </c>
      <c r="H881" s="657" t="str">
        <f>'Proc Cap Calculations'!A873</f>
        <v/>
      </c>
      <c r="I881" s="656">
        <v>870</v>
      </c>
      <c r="J881" s="655">
        <v>870</v>
      </c>
      <c r="K881" s="654" t="str">
        <f>'Proc Cap Calculations'!B873</f>
        <v/>
      </c>
      <c r="L881" s="652"/>
    </row>
    <row r="882" spans="3:12" x14ac:dyDescent="0.2">
      <c r="C882" s="661"/>
      <c r="D882" s="660"/>
      <c r="E882" s="659" t="str">
        <f>'Proc Cap Calculations'!AY874</f>
        <v/>
      </c>
      <c r="F882" s="656">
        <v>871</v>
      </c>
      <c r="G882" s="655">
        <v>871</v>
      </c>
      <c r="H882" s="657" t="str">
        <f>'Proc Cap Calculations'!A874</f>
        <v/>
      </c>
      <c r="I882" s="656">
        <v>871</v>
      </c>
      <c r="J882" s="655">
        <v>871</v>
      </c>
      <c r="K882" s="654" t="str">
        <f>'Proc Cap Calculations'!B874</f>
        <v/>
      </c>
      <c r="L882" s="652"/>
    </row>
    <row r="883" spans="3:12" x14ac:dyDescent="0.2">
      <c r="C883" s="661"/>
      <c r="D883" s="660"/>
      <c r="E883" s="659" t="str">
        <f>'Proc Cap Calculations'!AY875</f>
        <v/>
      </c>
      <c r="F883" s="656">
        <v>872</v>
      </c>
      <c r="G883" s="658">
        <v>872</v>
      </c>
      <c r="H883" s="657" t="str">
        <f>'Proc Cap Calculations'!A875</f>
        <v/>
      </c>
      <c r="I883" s="656">
        <v>872</v>
      </c>
      <c r="J883" s="655">
        <v>872</v>
      </c>
      <c r="K883" s="654" t="str">
        <f>'Proc Cap Calculations'!B875</f>
        <v/>
      </c>
      <c r="L883" s="652"/>
    </row>
    <row r="884" spans="3:12" x14ac:dyDescent="0.2">
      <c r="C884" s="661"/>
      <c r="D884" s="660"/>
      <c r="E884" s="659" t="str">
        <f>'Proc Cap Calculations'!AY876</f>
        <v/>
      </c>
      <c r="F884" s="656">
        <v>873</v>
      </c>
      <c r="G884" s="655">
        <v>873</v>
      </c>
      <c r="H884" s="657" t="str">
        <f>'Proc Cap Calculations'!A876</f>
        <v/>
      </c>
      <c r="I884" s="656">
        <v>873</v>
      </c>
      <c r="J884" s="655">
        <v>873</v>
      </c>
      <c r="K884" s="654" t="str">
        <f>'Proc Cap Calculations'!B876</f>
        <v/>
      </c>
      <c r="L884" s="652"/>
    </row>
    <row r="885" spans="3:12" x14ac:dyDescent="0.2">
      <c r="C885" s="661"/>
      <c r="D885" s="660"/>
      <c r="E885" s="659" t="str">
        <f>'Proc Cap Calculations'!AY877</f>
        <v/>
      </c>
      <c r="F885" s="656">
        <v>874</v>
      </c>
      <c r="G885" s="655">
        <v>874</v>
      </c>
      <c r="H885" s="657" t="str">
        <f>'Proc Cap Calculations'!A877</f>
        <v/>
      </c>
      <c r="I885" s="656">
        <v>874</v>
      </c>
      <c r="J885" s="655">
        <v>874</v>
      </c>
      <c r="K885" s="654" t="str">
        <f>'Proc Cap Calculations'!B877</f>
        <v/>
      </c>
      <c r="L885" s="652"/>
    </row>
    <row r="886" spans="3:12" x14ac:dyDescent="0.2">
      <c r="C886" s="661"/>
      <c r="D886" s="660"/>
      <c r="E886" s="659" t="str">
        <f>'Proc Cap Calculations'!AY878</f>
        <v/>
      </c>
      <c r="F886" s="656">
        <v>875</v>
      </c>
      <c r="G886" s="655">
        <v>875</v>
      </c>
      <c r="H886" s="657" t="str">
        <f>'Proc Cap Calculations'!A878</f>
        <v/>
      </c>
      <c r="I886" s="656">
        <v>875</v>
      </c>
      <c r="J886" s="655">
        <v>875</v>
      </c>
      <c r="K886" s="654" t="str">
        <f>'Proc Cap Calculations'!B878</f>
        <v/>
      </c>
      <c r="L886" s="652"/>
    </row>
    <row r="887" spans="3:12" x14ac:dyDescent="0.2">
      <c r="C887" s="661"/>
      <c r="D887" s="660"/>
      <c r="E887" s="659" t="str">
        <f>'Proc Cap Calculations'!AY879</f>
        <v/>
      </c>
      <c r="F887" s="656">
        <v>876</v>
      </c>
      <c r="G887" s="658">
        <v>876</v>
      </c>
      <c r="H887" s="657" t="str">
        <f>'Proc Cap Calculations'!A879</f>
        <v/>
      </c>
      <c r="I887" s="656">
        <v>876</v>
      </c>
      <c r="J887" s="655">
        <v>876</v>
      </c>
      <c r="K887" s="654" t="str">
        <f>'Proc Cap Calculations'!B879</f>
        <v/>
      </c>
      <c r="L887" s="652"/>
    </row>
    <row r="888" spans="3:12" x14ac:dyDescent="0.2">
      <c r="C888" s="661"/>
      <c r="D888" s="660"/>
      <c r="E888" s="659" t="str">
        <f>'Proc Cap Calculations'!AY880</f>
        <v/>
      </c>
      <c r="F888" s="656">
        <v>877</v>
      </c>
      <c r="G888" s="655">
        <v>877</v>
      </c>
      <c r="H888" s="657" t="str">
        <f>'Proc Cap Calculations'!A880</f>
        <v/>
      </c>
      <c r="I888" s="656">
        <v>877</v>
      </c>
      <c r="J888" s="655">
        <v>877</v>
      </c>
      <c r="K888" s="654" t="str">
        <f>'Proc Cap Calculations'!B880</f>
        <v/>
      </c>
      <c r="L888" s="652"/>
    </row>
    <row r="889" spans="3:12" x14ac:dyDescent="0.2">
      <c r="C889" s="661"/>
      <c r="D889" s="660"/>
      <c r="E889" s="659" t="str">
        <f>'Proc Cap Calculations'!AY881</f>
        <v/>
      </c>
      <c r="F889" s="656">
        <v>878</v>
      </c>
      <c r="G889" s="655">
        <v>878</v>
      </c>
      <c r="H889" s="657" t="str">
        <f>'Proc Cap Calculations'!A881</f>
        <v/>
      </c>
      <c r="I889" s="656">
        <v>878</v>
      </c>
      <c r="J889" s="655">
        <v>878</v>
      </c>
      <c r="K889" s="654" t="str">
        <f>'Proc Cap Calculations'!B881</f>
        <v/>
      </c>
      <c r="L889" s="652"/>
    </row>
    <row r="890" spans="3:12" x14ac:dyDescent="0.2">
      <c r="C890" s="661"/>
      <c r="D890" s="660"/>
      <c r="E890" s="659" t="str">
        <f>'Proc Cap Calculations'!AY882</f>
        <v/>
      </c>
      <c r="F890" s="656">
        <v>879</v>
      </c>
      <c r="G890" s="655">
        <v>879</v>
      </c>
      <c r="H890" s="657" t="str">
        <f>'Proc Cap Calculations'!A882</f>
        <v/>
      </c>
      <c r="I890" s="656">
        <v>879</v>
      </c>
      <c r="J890" s="655">
        <v>879</v>
      </c>
      <c r="K890" s="654" t="str">
        <f>'Proc Cap Calculations'!B882</f>
        <v/>
      </c>
      <c r="L890" s="652"/>
    </row>
    <row r="891" spans="3:12" x14ac:dyDescent="0.2">
      <c r="C891" s="661"/>
      <c r="D891" s="660"/>
      <c r="E891" s="659" t="str">
        <f>'Proc Cap Calculations'!AY883</f>
        <v/>
      </c>
      <c r="F891" s="656">
        <v>880</v>
      </c>
      <c r="G891" s="658">
        <v>880</v>
      </c>
      <c r="H891" s="657" t="str">
        <f>'Proc Cap Calculations'!A883</f>
        <v/>
      </c>
      <c r="I891" s="656">
        <v>880</v>
      </c>
      <c r="J891" s="655">
        <v>880</v>
      </c>
      <c r="K891" s="654" t="str">
        <f>'Proc Cap Calculations'!B883</f>
        <v/>
      </c>
      <c r="L891" s="652"/>
    </row>
    <row r="892" spans="3:12" x14ac:dyDescent="0.2">
      <c r="C892" s="661"/>
      <c r="D892" s="660"/>
      <c r="E892" s="659" t="str">
        <f>'Proc Cap Calculations'!AY884</f>
        <v/>
      </c>
      <c r="F892" s="656">
        <v>881</v>
      </c>
      <c r="G892" s="655">
        <v>881</v>
      </c>
      <c r="H892" s="657" t="str">
        <f>'Proc Cap Calculations'!A884</f>
        <v/>
      </c>
      <c r="I892" s="656">
        <v>881</v>
      </c>
      <c r="J892" s="655">
        <v>881</v>
      </c>
      <c r="K892" s="654" t="str">
        <f>'Proc Cap Calculations'!B884</f>
        <v/>
      </c>
      <c r="L892" s="652"/>
    </row>
    <row r="893" spans="3:12" x14ac:dyDescent="0.2">
      <c r="C893" s="661"/>
      <c r="D893" s="660"/>
      <c r="E893" s="659" t="str">
        <f>'Proc Cap Calculations'!AY885</f>
        <v/>
      </c>
      <c r="F893" s="656">
        <v>882</v>
      </c>
      <c r="G893" s="655">
        <v>882</v>
      </c>
      <c r="H893" s="657" t="str">
        <f>'Proc Cap Calculations'!A885</f>
        <v/>
      </c>
      <c r="I893" s="656">
        <v>882</v>
      </c>
      <c r="J893" s="655">
        <v>882</v>
      </c>
      <c r="K893" s="654" t="str">
        <f>'Proc Cap Calculations'!B885</f>
        <v/>
      </c>
      <c r="L893" s="652"/>
    </row>
    <row r="894" spans="3:12" x14ac:dyDescent="0.2">
      <c r="C894" s="661"/>
      <c r="D894" s="660"/>
      <c r="E894" s="659" t="str">
        <f>'Proc Cap Calculations'!AY886</f>
        <v/>
      </c>
      <c r="F894" s="656">
        <v>883</v>
      </c>
      <c r="G894" s="655">
        <v>883</v>
      </c>
      <c r="H894" s="657" t="str">
        <f>'Proc Cap Calculations'!A886</f>
        <v/>
      </c>
      <c r="I894" s="656">
        <v>883</v>
      </c>
      <c r="J894" s="655">
        <v>883</v>
      </c>
      <c r="K894" s="654" t="str">
        <f>'Proc Cap Calculations'!B886</f>
        <v/>
      </c>
      <c r="L894" s="652"/>
    </row>
    <row r="895" spans="3:12" x14ac:dyDescent="0.2">
      <c r="C895" s="661"/>
      <c r="D895" s="660"/>
      <c r="E895" s="659" t="str">
        <f>'Proc Cap Calculations'!AY887</f>
        <v/>
      </c>
      <c r="F895" s="656">
        <v>884</v>
      </c>
      <c r="G895" s="658">
        <v>884</v>
      </c>
      <c r="H895" s="657" t="str">
        <f>'Proc Cap Calculations'!A887</f>
        <v/>
      </c>
      <c r="I895" s="656">
        <v>884</v>
      </c>
      <c r="J895" s="655">
        <v>884</v>
      </c>
      <c r="K895" s="654" t="str">
        <f>'Proc Cap Calculations'!B887</f>
        <v/>
      </c>
      <c r="L895" s="652"/>
    </row>
    <row r="896" spans="3:12" x14ac:dyDescent="0.2">
      <c r="C896" s="661"/>
      <c r="D896" s="660"/>
      <c r="E896" s="659" t="str">
        <f>'Proc Cap Calculations'!AY888</f>
        <v/>
      </c>
      <c r="F896" s="656">
        <v>885</v>
      </c>
      <c r="G896" s="655">
        <v>885</v>
      </c>
      <c r="H896" s="657" t="str">
        <f>'Proc Cap Calculations'!A888</f>
        <v/>
      </c>
      <c r="I896" s="656">
        <v>885</v>
      </c>
      <c r="J896" s="655">
        <v>885</v>
      </c>
      <c r="K896" s="654" t="str">
        <f>'Proc Cap Calculations'!B888</f>
        <v/>
      </c>
      <c r="L896" s="652"/>
    </row>
    <row r="897" spans="3:12" x14ac:dyDescent="0.2">
      <c r="C897" s="661"/>
      <c r="D897" s="660"/>
      <c r="E897" s="659" t="str">
        <f>'Proc Cap Calculations'!AY889</f>
        <v/>
      </c>
      <c r="F897" s="656">
        <v>886</v>
      </c>
      <c r="G897" s="655">
        <v>886</v>
      </c>
      <c r="H897" s="657" t="str">
        <f>'Proc Cap Calculations'!A889</f>
        <v/>
      </c>
      <c r="I897" s="656">
        <v>886</v>
      </c>
      <c r="J897" s="655">
        <v>886</v>
      </c>
      <c r="K897" s="654" t="str">
        <f>'Proc Cap Calculations'!B889</f>
        <v/>
      </c>
      <c r="L897" s="652"/>
    </row>
    <row r="898" spans="3:12" x14ac:dyDescent="0.2">
      <c r="C898" s="661"/>
      <c r="D898" s="660"/>
      <c r="E898" s="659" t="str">
        <f>'Proc Cap Calculations'!AY890</f>
        <v/>
      </c>
      <c r="F898" s="656">
        <v>887</v>
      </c>
      <c r="G898" s="655">
        <v>887</v>
      </c>
      <c r="H898" s="657" t="str">
        <f>'Proc Cap Calculations'!A890</f>
        <v/>
      </c>
      <c r="I898" s="656">
        <v>887</v>
      </c>
      <c r="J898" s="655">
        <v>887</v>
      </c>
      <c r="K898" s="654" t="str">
        <f>'Proc Cap Calculations'!B890</f>
        <v/>
      </c>
      <c r="L898" s="652"/>
    </row>
    <row r="899" spans="3:12" x14ac:dyDescent="0.2">
      <c r="C899" s="661"/>
      <c r="D899" s="660"/>
      <c r="E899" s="659" t="str">
        <f>'Proc Cap Calculations'!AY891</f>
        <v/>
      </c>
      <c r="F899" s="656">
        <v>888</v>
      </c>
      <c r="G899" s="658">
        <v>888</v>
      </c>
      <c r="H899" s="657" t="str">
        <f>'Proc Cap Calculations'!A891</f>
        <v/>
      </c>
      <c r="I899" s="656">
        <v>888</v>
      </c>
      <c r="J899" s="655">
        <v>888</v>
      </c>
      <c r="K899" s="654" t="str">
        <f>'Proc Cap Calculations'!B891</f>
        <v/>
      </c>
      <c r="L899" s="652"/>
    </row>
    <row r="900" spans="3:12" x14ac:dyDescent="0.2">
      <c r="C900" s="661"/>
      <c r="D900" s="660"/>
      <c r="E900" s="659" t="str">
        <f>'Proc Cap Calculations'!AY892</f>
        <v/>
      </c>
      <c r="F900" s="656">
        <v>889</v>
      </c>
      <c r="G900" s="655">
        <v>889</v>
      </c>
      <c r="H900" s="657" t="str">
        <f>'Proc Cap Calculations'!A892</f>
        <v/>
      </c>
      <c r="I900" s="656">
        <v>889</v>
      </c>
      <c r="J900" s="655">
        <v>889</v>
      </c>
      <c r="K900" s="654" t="str">
        <f>'Proc Cap Calculations'!B892</f>
        <v/>
      </c>
      <c r="L900" s="652"/>
    </row>
    <row r="901" spans="3:12" x14ac:dyDescent="0.2">
      <c r="C901" s="661"/>
      <c r="D901" s="660"/>
      <c r="E901" s="659" t="str">
        <f>'Proc Cap Calculations'!AY893</f>
        <v/>
      </c>
      <c r="F901" s="656">
        <v>890</v>
      </c>
      <c r="G901" s="655">
        <v>890</v>
      </c>
      <c r="H901" s="657" t="str">
        <f>'Proc Cap Calculations'!A893</f>
        <v/>
      </c>
      <c r="I901" s="656">
        <v>890</v>
      </c>
      <c r="J901" s="655">
        <v>890</v>
      </c>
      <c r="K901" s="654" t="str">
        <f>'Proc Cap Calculations'!B893</f>
        <v/>
      </c>
      <c r="L901" s="652"/>
    </row>
    <row r="902" spans="3:12" x14ac:dyDescent="0.2">
      <c r="C902" s="661"/>
      <c r="D902" s="660"/>
      <c r="E902" s="659" t="str">
        <f>'Proc Cap Calculations'!AY894</f>
        <v/>
      </c>
      <c r="F902" s="656">
        <v>891</v>
      </c>
      <c r="G902" s="655">
        <v>891</v>
      </c>
      <c r="H902" s="657" t="str">
        <f>'Proc Cap Calculations'!A894</f>
        <v/>
      </c>
      <c r="I902" s="656">
        <v>891</v>
      </c>
      <c r="J902" s="655">
        <v>891</v>
      </c>
      <c r="K902" s="654" t="str">
        <f>'Proc Cap Calculations'!B894</f>
        <v/>
      </c>
      <c r="L902" s="652"/>
    </row>
    <row r="903" spans="3:12" x14ac:dyDescent="0.2">
      <c r="C903" s="661"/>
      <c r="D903" s="660"/>
      <c r="E903" s="659" t="str">
        <f>'Proc Cap Calculations'!AY895</f>
        <v/>
      </c>
      <c r="F903" s="656">
        <v>892</v>
      </c>
      <c r="G903" s="658">
        <v>892</v>
      </c>
      <c r="H903" s="657" t="str">
        <f>'Proc Cap Calculations'!A895</f>
        <v/>
      </c>
      <c r="I903" s="656">
        <v>892</v>
      </c>
      <c r="J903" s="655">
        <v>892</v>
      </c>
      <c r="K903" s="654" t="str">
        <f>'Proc Cap Calculations'!B895</f>
        <v/>
      </c>
      <c r="L903" s="652"/>
    </row>
    <row r="904" spans="3:12" x14ac:dyDescent="0.2">
      <c r="C904" s="661"/>
      <c r="D904" s="660"/>
      <c r="E904" s="659" t="str">
        <f>'Proc Cap Calculations'!AY896</f>
        <v/>
      </c>
      <c r="F904" s="656">
        <v>893</v>
      </c>
      <c r="G904" s="655">
        <v>893</v>
      </c>
      <c r="H904" s="657" t="str">
        <f>'Proc Cap Calculations'!A896</f>
        <v/>
      </c>
      <c r="I904" s="656">
        <v>893</v>
      </c>
      <c r="J904" s="655">
        <v>893</v>
      </c>
      <c r="K904" s="654" t="str">
        <f>'Proc Cap Calculations'!B896</f>
        <v/>
      </c>
      <c r="L904" s="652"/>
    </row>
    <row r="905" spans="3:12" x14ac:dyDescent="0.2">
      <c r="C905" s="661"/>
      <c r="D905" s="660"/>
      <c r="E905" s="659" t="str">
        <f>'Proc Cap Calculations'!AY897</f>
        <v/>
      </c>
      <c r="F905" s="656">
        <v>894</v>
      </c>
      <c r="G905" s="655">
        <v>894</v>
      </c>
      <c r="H905" s="657" t="str">
        <f>'Proc Cap Calculations'!A897</f>
        <v/>
      </c>
      <c r="I905" s="656">
        <v>894</v>
      </c>
      <c r="J905" s="655">
        <v>894</v>
      </c>
      <c r="K905" s="654" t="str">
        <f>'Proc Cap Calculations'!B897</f>
        <v/>
      </c>
      <c r="L905" s="652"/>
    </row>
    <row r="906" spans="3:12" x14ac:dyDescent="0.2">
      <c r="C906" s="661"/>
      <c r="D906" s="660"/>
      <c r="E906" s="659" t="str">
        <f>'Proc Cap Calculations'!AY898</f>
        <v/>
      </c>
      <c r="F906" s="656">
        <v>895</v>
      </c>
      <c r="G906" s="655">
        <v>895</v>
      </c>
      <c r="H906" s="657" t="str">
        <f>'Proc Cap Calculations'!A898</f>
        <v/>
      </c>
      <c r="I906" s="656">
        <v>895</v>
      </c>
      <c r="J906" s="655">
        <v>895</v>
      </c>
      <c r="K906" s="654" t="str">
        <f>'Proc Cap Calculations'!B898</f>
        <v/>
      </c>
      <c r="L906" s="652"/>
    </row>
    <row r="907" spans="3:12" x14ac:dyDescent="0.2">
      <c r="C907" s="661"/>
      <c r="D907" s="660"/>
      <c r="E907" s="659" t="str">
        <f>'Proc Cap Calculations'!AY899</f>
        <v/>
      </c>
      <c r="F907" s="656">
        <v>896</v>
      </c>
      <c r="G907" s="658">
        <v>896</v>
      </c>
      <c r="H907" s="657" t="str">
        <f>'Proc Cap Calculations'!A899</f>
        <v/>
      </c>
      <c r="I907" s="656">
        <v>896</v>
      </c>
      <c r="J907" s="655">
        <v>896</v>
      </c>
      <c r="K907" s="654" t="str">
        <f>'Proc Cap Calculations'!B899</f>
        <v/>
      </c>
      <c r="L907" s="652"/>
    </row>
    <row r="908" spans="3:12" x14ac:dyDescent="0.2">
      <c r="C908" s="661"/>
      <c r="D908" s="660"/>
      <c r="E908" s="659" t="str">
        <f>'Proc Cap Calculations'!AY900</f>
        <v/>
      </c>
      <c r="F908" s="656">
        <v>897</v>
      </c>
      <c r="G908" s="655">
        <v>897</v>
      </c>
      <c r="H908" s="657" t="str">
        <f>'Proc Cap Calculations'!A900</f>
        <v/>
      </c>
      <c r="I908" s="656">
        <v>897</v>
      </c>
      <c r="J908" s="655">
        <v>897</v>
      </c>
      <c r="K908" s="654" t="str">
        <f>'Proc Cap Calculations'!B900</f>
        <v/>
      </c>
      <c r="L908" s="652"/>
    </row>
    <row r="909" spans="3:12" x14ac:dyDescent="0.2">
      <c r="C909" s="661"/>
      <c r="D909" s="660"/>
      <c r="E909" s="659" t="str">
        <f>'Proc Cap Calculations'!AY901</f>
        <v/>
      </c>
      <c r="F909" s="656">
        <v>898</v>
      </c>
      <c r="G909" s="655">
        <v>898</v>
      </c>
      <c r="H909" s="657" t="str">
        <f>'Proc Cap Calculations'!A901</f>
        <v/>
      </c>
      <c r="I909" s="656">
        <v>898</v>
      </c>
      <c r="J909" s="655">
        <v>898</v>
      </c>
      <c r="K909" s="654" t="str">
        <f>'Proc Cap Calculations'!B901</f>
        <v/>
      </c>
      <c r="L909" s="652"/>
    </row>
    <row r="910" spans="3:12" x14ac:dyDescent="0.2">
      <c r="C910" s="661"/>
      <c r="D910" s="660"/>
      <c r="E910" s="659" t="str">
        <f>'Proc Cap Calculations'!AY902</f>
        <v/>
      </c>
      <c r="F910" s="656">
        <v>899</v>
      </c>
      <c r="G910" s="655">
        <v>899</v>
      </c>
      <c r="H910" s="657" t="str">
        <f>'Proc Cap Calculations'!A902</f>
        <v/>
      </c>
      <c r="I910" s="656">
        <v>899</v>
      </c>
      <c r="J910" s="655">
        <v>899</v>
      </c>
      <c r="K910" s="654" t="str">
        <f>'Proc Cap Calculations'!B902</f>
        <v/>
      </c>
      <c r="L910" s="652"/>
    </row>
    <row r="911" spans="3:12" x14ac:dyDescent="0.2">
      <c r="C911" s="661"/>
      <c r="D911" s="660"/>
      <c r="E911" s="659" t="str">
        <f>'Proc Cap Calculations'!AY903</f>
        <v/>
      </c>
      <c r="F911" s="656">
        <v>900</v>
      </c>
      <c r="G911" s="658">
        <v>900</v>
      </c>
      <c r="H911" s="657" t="str">
        <f>'Proc Cap Calculations'!A903</f>
        <v/>
      </c>
      <c r="I911" s="656">
        <v>900</v>
      </c>
      <c r="J911" s="655">
        <v>900</v>
      </c>
      <c r="K911" s="654" t="str">
        <f>'Proc Cap Calculations'!B903</f>
        <v/>
      </c>
    </row>
    <row r="912" spans="3:12" x14ac:dyDescent="0.2">
      <c r="C912" s="661"/>
      <c r="D912" s="660"/>
      <c r="E912" s="659" t="str">
        <f>'Proc Cap Calculations'!AY904</f>
        <v/>
      </c>
      <c r="F912" s="656">
        <v>901</v>
      </c>
      <c r="G912" s="655">
        <v>901</v>
      </c>
      <c r="H912" s="657" t="str">
        <f>'Proc Cap Calculations'!A904</f>
        <v/>
      </c>
      <c r="I912" s="656">
        <v>901</v>
      </c>
      <c r="J912" s="655">
        <v>901</v>
      </c>
      <c r="K912" s="654" t="str">
        <f>'Proc Cap Calculations'!B904</f>
        <v/>
      </c>
      <c r="L912" s="652"/>
    </row>
    <row r="913" spans="3:12" x14ac:dyDescent="0.2">
      <c r="C913" s="661"/>
      <c r="D913" s="660"/>
      <c r="E913" s="659" t="str">
        <f>'Proc Cap Calculations'!AY905</f>
        <v/>
      </c>
      <c r="F913" s="656">
        <v>902</v>
      </c>
      <c r="G913" s="655">
        <v>902</v>
      </c>
      <c r="H913" s="657" t="str">
        <f>'Proc Cap Calculations'!A905</f>
        <v/>
      </c>
      <c r="I913" s="656">
        <v>902</v>
      </c>
      <c r="J913" s="655">
        <v>902</v>
      </c>
      <c r="K913" s="654" t="str">
        <f>'Proc Cap Calculations'!B905</f>
        <v/>
      </c>
      <c r="L913" s="652"/>
    </row>
    <row r="914" spans="3:12" x14ac:dyDescent="0.2">
      <c r="C914" s="661"/>
      <c r="D914" s="660"/>
      <c r="E914" s="659" t="str">
        <f>'Proc Cap Calculations'!AY906</f>
        <v/>
      </c>
      <c r="F914" s="656">
        <v>903</v>
      </c>
      <c r="G914" s="655">
        <v>903</v>
      </c>
      <c r="H914" s="657" t="str">
        <f>'Proc Cap Calculations'!A906</f>
        <v/>
      </c>
      <c r="I914" s="656">
        <v>903</v>
      </c>
      <c r="J914" s="655">
        <v>903</v>
      </c>
      <c r="K914" s="654" t="str">
        <f>'Proc Cap Calculations'!B906</f>
        <v/>
      </c>
      <c r="L914" s="652"/>
    </row>
    <row r="915" spans="3:12" x14ac:dyDescent="0.2">
      <c r="C915" s="661"/>
      <c r="D915" s="660"/>
      <c r="E915" s="659" t="str">
        <f>'Proc Cap Calculations'!AY907</f>
        <v/>
      </c>
      <c r="F915" s="656">
        <v>904</v>
      </c>
      <c r="G915" s="658">
        <v>904</v>
      </c>
      <c r="H915" s="657" t="str">
        <f>'Proc Cap Calculations'!A907</f>
        <v/>
      </c>
      <c r="I915" s="656">
        <v>904</v>
      </c>
      <c r="J915" s="655">
        <v>904</v>
      </c>
      <c r="K915" s="654" t="str">
        <f>'Proc Cap Calculations'!B907</f>
        <v/>
      </c>
      <c r="L915" s="652"/>
    </row>
    <row r="916" spans="3:12" x14ac:dyDescent="0.2">
      <c r="C916" s="661"/>
      <c r="D916" s="660"/>
      <c r="E916" s="659" t="str">
        <f>'Proc Cap Calculations'!AY908</f>
        <v/>
      </c>
      <c r="F916" s="656">
        <v>905</v>
      </c>
      <c r="G916" s="655">
        <v>905</v>
      </c>
      <c r="H916" s="657" t="str">
        <f>'Proc Cap Calculations'!A908</f>
        <v/>
      </c>
      <c r="I916" s="656">
        <v>905</v>
      </c>
      <c r="J916" s="655">
        <v>905</v>
      </c>
      <c r="K916" s="654" t="str">
        <f>'Proc Cap Calculations'!B908</f>
        <v/>
      </c>
      <c r="L916" s="652"/>
    </row>
    <row r="917" spans="3:12" x14ac:dyDescent="0.2">
      <c r="C917" s="661"/>
      <c r="D917" s="660"/>
      <c r="E917" s="659" t="str">
        <f>'Proc Cap Calculations'!AY909</f>
        <v/>
      </c>
      <c r="F917" s="656">
        <v>906</v>
      </c>
      <c r="G917" s="655">
        <v>906</v>
      </c>
      <c r="H917" s="657" t="str">
        <f>'Proc Cap Calculations'!A909</f>
        <v/>
      </c>
      <c r="I917" s="656">
        <v>906</v>
      </c>
      <c r="J917" s="655">
        <v>906</v>
      </c>
      <c r="K917" s="654" t="str">
        <f>'Proc Cap Calculations'!B909</f>
        <v/>
      </c>
      <c r="L917" s="652"/>
    </row>
    <row r="918" spans="3:12" x14ac:dyDescent="0.2">
      <c r="C918" s="661"/>
      <c r="D918" s="660"/>
      <c r="E918" s="659" t="str">
        <f>'Proc Cap Calculations'!AY910</f>
        <v/>
      </c>
      <c r="F918" s="656">
        <v>907</v>
      </c>
      <c r="G918" s="655">
        <v>907</v>
      </c>
      <c r="H918" s="657" t="str">
        <f>'Proc Cap Calculations'!A910</f>
        <v/>
      </c>
      <c r="I918" s="656">
        <v>907</v>
      </c>
      <c r="J918" s="655">
        <v>907</v>
      </c>
      <c r="K918" s="654" t="str">
        <f>'Proc Cap Calculations'!B910</f>
        <v/>
      </c>
      <c r="L918" s="652"/>
    </row>
    <row r="919" spans="3:12" x14ac:dyDescent="0.2">
      <c r="C919" s="661"/>
      <c r="D919" s="660"/>
      <c r="E919" s="659" t="str">
        <f>'Proc Cap Calculations'!AY911</f>
        <v/>
      </c>
      <c r="F919" s="656">
        <v>908</v>
      </c>
      <c r="G919" s="658">
        <v>908</v>
      </c>
      <c r="H919" s="657" t="str">
        <f>'Proc Cap Calculations'!A911</f>
        <v/>
      </c>
      <c r="I919" s="656">
        <v>908</v>
      </c>
      <c r="J919" s="655">
        <v>908</v>
      </c>
      <c r="K919" s="654" t="str">
        <f>'Proc Cap Calculations'!B911</f>
        <v/>
      </c>
      <c r="L919" s="652"/>
    </row>
    <row r="920" spans="3:12" x14ac:dyDescent="0.2">
      <c r="C920" s="661"/>
      <c r="D920" s="660"/>
      <c r="E920" s="659" t="str">
        <f>'Proc Cap Calculations'!AY912</f>
        <v/>
      </c>
      <c r="F920" s="656">
        <v>909</v>
      </c>
      <c r="G920" s="655">
        <v>909</v>
      </c>
      <c r="H920" s="657" t="str">
        <f>'Proc Cap Calculations'!A912</f>
        <v/>
      </c>
      <c r="I920" s="656">
        <v>909</v>
      </c>
      <c r="J920" s="655">
        <v>909</v>
      </c>
      <c r="K920" s="654" t="str">
        <f>'Proc Cap Calculations'!B912</f>
        <v/>
      </c>
      <c r="L920" s="652"/>
    </row>
    <row r="921" spans="3:12" x14ac:dyDescent="0.2">
      <c r="C921" s="661"/>
      <c r="D921" s="660"/>
      <c r="E921" s="659" t="str">
        <f>'Proc Cap Calculations'!AY913</f>
        <v/>
      </c>
      <c r="F921" s="656">
        <v>910</v>
      </c>
      <c r="G921" s="655">
        <v>910</v>
      </c>
      <c r="H921" s="657" t="str">
        <f>'Proc Cap Calculations'!A913</f>
        <v/>
      </c>
      <c r="I921" s="656">
        <v>910</v>
      </c>
      <c r="J921" s="655">
        <v>910</v>
      </c>
      <c r="K921" s="654" t="str">
        <f>'Proc Cap Calculations'!B913</f>
        <v/>
      </c>
      <c r="L921" s="652"/>
    </row>
    <row r="922" spans="3:12" x14ac:dyDescent="0.2">
      <c r="C922" s="661"/>
      <c r="D922" s="660"/>
      <c r="E922" s="659" t="str">
        <f>'Proc Cap Calculations'!AY914</f>
        <v/>
      </c>
      <c r="F922" s="656">
        <v>911</v>
      </c>
      <c r="G922" s="655">
        <v>911</v>
      </c>
      <c r="H922" s="657" t="str">
        <f>'Proc Cap Calculations'!A914</f>
        <v/>
      </c>
      <c r="I922" s="656">
        <v>911</v>
      </c>
      <c r="J922" s="655">
        <v>911</v>
      </c>
      <c r="K922" s="654" t="str">
        <f>'Proc Cap Calculations'!B914</f>
        <v/>
      </c>
      <c r="L922" s="652"/>
    </row>
    <row r="923" spans="3:12" x14ac:dyDescent="0.2">
      <c r="C923" s="661"/>
      <c r="D923" s="660"/>
      <c r="E923" s="659" t="str">
        <f>'Proc Cap Calculations'!AY915</f>
        <v/>
      </c>
      <c r="F923" s="656">
        <v>912</v>
      </c>
      <c r="G923" s="658">
        <v>912</v>
      </c>
      <c r="H923" s="657" t="str">
        <f>'Proc Cap Calculations'!A915</f>
        <v/>
      </c>
      <c r="I923" s="656">
        <v>912</v>
      </c>
      <c r="J923" s="655">
        <v>912</v>
      </c>
      <c r="K923" s="654" t="str">
        <f>'Proc Cap Calculations'!B915</f>
        <v/>
      </c>
      <c r="L923" s="652"/>
    </row>
    <row r="924" spans="3:12" x14ac:dyDescent="0.2">
      <c r="C924" s="661"/>
      <c r="D924" s="660"/>
      <c r="E924" s="659" t="str">
        <f>'Proc Cap Calculations'!AY916</f>
        <v/>
      </c>
      <c r="F924" s="656">
        <v>913</v>
      </c>
      <c r="G924" s="655">
        <v>913</v>
      </c>
      <c r="H924" s="657" t="str">
        <f>'Proc Cap Calculations'!A916</f>
        <v/>
      </c>
      <c r="I924" s="656">
        <v>913</v>
      </c>
      <c r="J924" s="655">
        <v>913</v>
      </c>
      <c r="K924" s="654" t="str">
        <f>'Proc Cap Calculations'!B916</f>
        <v/>
      </c>
      <c r="L924" s="652"/>
    </row>
    <row r="925" spans="3:12" x14ac:dyDescent="0.2">
      <c r="C925" s="661"/>
      <c r="D925" s="660"/>
      <c r="E925" s="659" t="str">
        <f>'Proc Cap Calculations'!AY917</f>
        <v/>
      </c>
      <c r="F925" s="656">
        <v>914</v>
      </c>
      <c r="G925" s="655">
        <v>914</v>
      </c>
      <c r="H925" s="657" t="str">
        <f>'Proc Cap Calculations'!A917</f>
        <v/>
      </c>
      <c r="I925" s="656">
        <v>914</v>
      </c>
      <c r="J925" s="655">
        <v>914</v>
      </c>
      <c r="K925" s="654" t="str">
        <f>'Proc Cap Calculations'!B917</f>
        <v/>
      </c>
      <c r="L925" s="652"/>
    </row>
    <row r="926" spans="3:12" x14ac:dyDescent="0.2">
      <c r="C926" s="661"/>
      <c r="D926" s="660"/>
      <c r="E926" s="659" t="str">
        <f>'Proc Cap Calculations'!AY918</f>
        <v/>
      </c>
      <c r="F926" s="656">
        <v>915</v>
      </c>
      <c r="G926" s="655">
        <v>915</v>
      </c>
      <c r="H926" s="657" t="str">
        <f>'Proc Cap Calculations'!A918</f>
        <v/>
      </c>
      <c r="I926" s="656">
        <v>915</v>
      </c>
      <c r="J926" s="655">
        <v>915</v>
      </c>
      <c r="K926" s="654" t="str">
        <f>'Proc Cap Calculations'!B918</f>
        <v/>
      </c>
      <c r="L926" s="652"/>
    </row>
    <row r="927" spans="3:12" x14ac:dyDescent="0.2">
      <c r="C927" s="661"/>
      <c r="D927" s="660"/>
      <c r="E927" s="659" t="str">
        <f>'Proc Cap Calculations'!AY919</f>
        <v/>
      </c>
      <c r="F927" s="656">
        <v>916</v>
      </c>
      <c r="G927" s="658">
        <v>916</v>
      </c>
      <c r="H927" s="657" t="str">
        <f>'Proc Cap Calculations'!A919</f>
        <v/>
      </c>
      <c r="I927" s="656">
        <v>916</v>
      </c>
      <c r="J927" s="655">
        <v>916</v>
      </c>
      <c r="K927" s="654" t="str">
        <f>'Proc Cap Calculations'!B919</f>
        <v/>
      </c>
      <c r="L927" s="652"/>
    </row>
    <row r="928" spans="3:12" x14ac:dyDescent="0.2">
      <c r="C928" s="661"/>
      <c r="D928" s="660"/>
      <c r="E928" s="659" t="str">
        <f>'Proc Cap Calculations'!AY920</f>
        <v/>
      </c>
      <c r="F928" s="656">
        <v>917</v>
      </c>
      <c r="G928" s="655">
        <v>917</v>
      </c>
      <c r="H928" s="657" t="str">
        <f>'Proc Cap Calculations'!A920</f>
        <v/>
      </c>
      <c r="I928" s="656">
        <v>917</v>
      </c>
      <c r="J928" s="655">
        <v>917</v>
      </c>
      <c r="K928" s="654" t="str">
        <f>'Proc Cap Calculations'!B920</f>
        <v/>
      </c>
      <c r="L928" s="652"/>
    </row>
    <row r="929" spans="3:12" x14ac:dyDescent="0.2">
      <c r="C929" s="661"/>
      <c r="D929" s="660"/>
      <c r="E929" s="659" t="str">
        <f>'Proc Cap Calculations'!AY921</f>
        <v/>
      </c>
      <c r="F929" s="656">
        <v>918</v>
      </c>
      <c r="G929" s="655">
        <v>918</v>
      </c>
      <c r="H929" s="657" t="str">
        <f>'Proc Cap Calculations'!A921</f>
        <v/>
      </c>
      <c r="I929" s="656">
        <v>918</v>
      </c>
      <c r="J929" s="655">
        <v>918</v>
      </c>
      <c r="K929" s="654" t="str">
        <f>'Proc Cap Calculations'!B921</f>
        <v/>
      </c>
      <c r="L929" s="652"/>
    </row>
    <row r="930" spans="3:12" x14ac:dyDescent="0.2">
      <c r="C930" s="661"/>
      <c r="D930" s="660"/>
      <c r="E930" s="659" t="str">
        <f>'Proc Cap Calculations'!AY922</f>
        <v/>
      </c>
      <c r="F930" s="656">
        <v>919</v>
      </c>
      <c r="G930" s="655">
        <v>919</v>
      </c>
      <c r="H930" s="657" t="str">
        <f>'Proc Cap Calculations'!A922</f>
        <v/>
      </c>
      <c r="I930" s="656">
        <v>919</v>
      </c>
      <c r="J930" s="655">
        <v>919</v>
      </c>
      <c r="K930" s="654" t="str">
        <f>'Proc Cap Calculations'!B922</f>
        <v/>
      </c>
      <c r="L930" s="652"/>
    </row>
    <row r="931" spans="3:12" x14ac:dyDescent="0.2">
      <c r="C931" s="661"/>
      <c r="D931" s="660"/>
      <c r="E931" s="659" t="str">
        <f>'Proc Cap Calculations'!AY923</f>
        <v/>
      </c>
      <c r="F931" s="656">
        <v>920</v>
      </c>
      <c r="G931" s="658">
        <v>920</v>
      </c>
      <c r="H931" s="657" t="str">
        <f>'Proc Cap Calculations'!A923</f>
        <v/>
      </c>
      <c r="I931" s="656">
        <v>920</v>
      </c>
      <c r="J931" s="655">
        <v>920</v>
      </c>
      <c r="K931" s="654" t="str">
        <f>'Proc Cap Calculations'!B923</f>
        <v/>
      </c>
      <c r="L931" s="652"/>
    </row>
    <row r="932" spans="3:12" x14ac:dyDescent="0.2">
      <c r="C932" s="661"/>
      <c r="D932" s="660"/>
      <c r="E932" s="659" t="str">
        <f>'Proc Cap Calculations'!AY924</f>
        <v/>
      </c>
      <c r="F932" s="656">
        <v>921</v>
      </c>
      <c r="G932" s="655">
        <v>921</v>
      </c>
      <c r="H932" s="657" t="str">
        <f>'Proc Cap Calculations'!A924</f>
        <v/>
      </c>
      <c r="I932" s="656">
        <v>921</v>
      </c>
      <c r="J932" s="655">
        <v>921</v>
      </c>
      <c r="K932" s="654" t="str">
        <f>'Proc Cap Calculations'!B924</f>
        <v/>
      </c>
      <c r="L932" s="652"/>
    </row>
    <row r="933" spans="3:12" x14ac:dyDescent="0.2">
      <c r="C933" s="661"/>
      <c r="D933" s="660"/>
      <c r="E933" s="659" t="str">
        <f>'Proc Cap Calculations'!AY925</f>
        <v/>
      </c>
      <c r="F933" s="656">
        <v>922</v>
      </c>
      <c r="G933" s="655">
        <v>922</v>
      </c>
      <c r="H933" s="657" t="str">
        <f>'Proc Cap Calculations'!A925</f>
        <v/>
      </c>
      <c r="I933" s="656">
        <v>922</v>
      </c>
      <c r="J933" s="655">
        <v>922</v>
      </c>
      <c r="K933" s="654" t="str">
        <f>'Proc Cap Calculations'!B925</f>
        <v/>
      </c>
      <c r="L933" s="652"/>
    </row>
    <row r="934" spans="3:12" x14ac:dyDescent="0.2">
      <c r="C934" s="661"/>
      <c r="D934" s="660"/>
      <c r="E934" s="659" t="str">
        <f>'Proc Cap Calculations'!AY926</f>
        <v/>
      </c>
      <c r="F934" s="656">
        <v>923</v>
      </c>
      <c r="G934" s="655">
        <v>923</v>
      </c>
      <c r="H934" s="657" t="str">
        <f>'Proc Cap Calculations'!A926</f>
        <v/>
      </c>
      <c r="I934" s="656">
        <v>923</v>
      </c>
      <c r="J934" s="655">
        <v>923</v>
      </c>
      <c r="K934" s="654" t="str">
        <f>'Proc Cap Calculations'!B926</f>
        <v/>
      </c>
      <c r="L934" s="652"/>
    </row>
    <row r="935" spans="3:12" x14ac:dyDescent="0.2">
      <c r="C935" s="661"/>
      <c r="D935" s="660"/>
      <c r="E935" s="659" t="str">
        <f>'Proc Cap Calculations'!AY927</f>
        <v/>
      </c>
      <c r="F935" s="656">
        <v>924</v>
      </c>
      <c r="G935" s="658">
        <v>924</v>
      </c>
      <c r="H935" s="657" t="str">
        <f>'Proc Cap Calculations'!A927</f>
        <v/>
      </c>
      <c r="I935" s="656">
        <v>924</v>
      </c>
      <c r="J935" s="655">
        <v>924</v>
      </c>
      <c r="K935" s="654" t="str">
        <f>'Proc Cap Calculations'!B927</f>
        <v/>
      </c>
      <c r="L935" s="652"/>
    </row>
    <row r="936" spans="3:12" x14ac:dyDescent="0.2">
      <c r="C936" s="661"/>
      <c r="D936" s="660"/>
      <c r="E936" s="659" t="str">
        <f>'Proc Cap Calculations'!AY928</f>
        <v/>
      </c>
      <c r="F936" s="656">
        <v>925</v>
      </c>
      <c r="G936" s="655">
        <v>925</v>
      </c>
      <c r="H936" s="657" t="str">
        <f>'Proc Cap Calculations'!A928</f>
        <v/>
      </c>
      <c r="I936" s="656">
        <v>925</v>
      </c>
      <c r="J936" s="655">
        <v>925</v>
      </c>
      <c r="K936" s="654" t="str">
        <f>'Proc Cap Calculations'!B928</f>
        <v/>
      </c>
      <c r="L936" s="652"/>
    </row>
    <row r="937" spans="3:12" x14ac:dyDescent="0.2">
      <c r="C937" s="661"/>
      <c r="D937" s="660"/>
      <c r="E937" s="659" t="str">
        <f>'Proc Cap Calculations'!AY929</f>
        <v/>
      </c>
      <c r="F937" s="656">
        <v>926</v>
      </c>
      <c r="G937" s="655">
        <v>926</v>
      </c>
      <c r="H937" s="657" t="str">
        <f>'Proc Cap Calculations'!A929</f>
        <v/>
      </c>
      <c r="I937" s="656">
        <v>926</v>
      </c>
      <c r="J937" s="655">
        <v>926</v>
      </c>
      <c r="K937" s="654" t="str">
        <f>'Proc Cap Calculations'!B929</f>
        <v/>
      </c>
      <c r="L937" s="652"/>
    </row>
    <row r="938" spans="3:12" x14ac:dyDescent="0.2">
      <c r="C938" s="661"/>
      <c r="D938" s="660"/>
      <c r="E938" s="659" t="str">
        <f>'Proc Cap Calculations'!AY930</f>
        <v/>
      </c>
      <c r="F938" s="656">
        <v>927</v>
      </c>
      <c r="G938" s="655">
        <v>927</v>
      </c>
      <c r="H938" s="657" t="str">
        <f>'Proc Cap Calculations'!A930</f>
        <v/>
      </c>
      <c r="I938" s="656">
        <v>927</v>
      </c>
      <c r="J938" s="655">
        <v>927</v>
      </c>
      <c r="K938" s="654" t="str">
        <f>'Proc Cap Calculations'!B930</f>
        <v/>
      </c>
      <c r="L938" s="652"/>
    </row>
    <row r="939" spans="3:12" x14ac:dyDescent="0.2">
      <c r="C939" s="661"/>
      <c r="D939" s="660"/>
      <c r="E939" s="659" t="str">
        <f>'Proc Cap Calculations'!AY931</f>
        <v/>
      </c>
      <c r="F939" s="656">
        <v>928</v>
      </c>
      <c r="G939" s="658">
        <v>928</v>
      </c>
      <c r="H939" s="657" t="str">
        <f>'Proc Cap Calculations'!A931</f>
        <v/>
      </c>
      <c r="I939" s="656">
        <v>928</v>
      </c>
      <c r="J939" s="655">
        <v>928</v>
      </c>
      <c r="K939" s="654" t="str">
        <f>'Proc Cap Calculations'!B931</f>
        <v/>
      </c>
      <c r="L939" s="652"/>
    </row>
    <row r="940" spans="3:12" x14ac:dyDescent="0.2">
      <c r="C940" s="661"/>
      <c r="D940" s="660"/>
      <c r="E940" s="659" t="str">
        <f>'Proc Cap Calculations'!AY932</f>
        <v/>
      </c>
      <c r="F940" s="656">
        <v>929</v>
      </c>
      <c r="G940" s="655">
        <v>929</v>
      </c>
      <c r="H940" s="657" t="str">
        <f>'Proc Cap Calculations'!A932</f>
        <v/>
      </c>
      <c r="I940" s="656">
        <v>929</v>
      </c>
      <c r="J940" s="655">
        <v>929</v>
      </c>
      <c r="K940" s="654" t="str">
        <f>'Proc Cap Calculations'!B932</f>
        <v/>
      </c>
      <c r="L940" s="652"/>
    </row>
    <row r="941" spans="3:12" x14ac:dyDescent="0.2">
      <c r="C941" s="661"/>
      <c r="D941" s="660"/>
      <c r="E941" s="659" t="str">
        <f>'Proc Cap Calculations'!AY933</f>
        <v/>
      </c>
      <c r="F941" s="656">
        <v>930</v>
      </c>
      <c r="G941" s="655">
        <v>930</v>
      </c>
      <c r="H941" s="657" t="str">
        <f>'Proc Cap Calculations'!A933</f>
        <v/>
      </c>
      <c r="I941" s="656">
        <v>930</v>
      </c>
      <c r="J941" s="655">
        <v>930</v>
      </c>
      <c r="K941" s="654" t="str">
        <f>'Proc Cap Calculations'!B933</f>
        <v/>
      </c>
      <c r="L941" s="652"/>
    </row>
    <row r="942" spans="3:12" x14ac:dyDescent="0.2">
      <c r="C942" s="661"/>
      <c r="D942" s="660"/>
      <c r="E942" s="659" t="str">
        <f>'Proc Cap Calculations'!AY934</f>
        <v/>
      </c>
      <c r="F942" s="656">
        <v>931</v>
      </c>
      <c r="G942" s="655">
        <v>931</v>
      </c>
      <c r="H942" s="657" t="str">
        <f>'Proc Cap Calculations'!A934</f>
        <v/>
      </c>
      <c r="I942" s="656">
        <v>931</v>
      </c>
      <c r="J942" s="655">
        <v>931</v>
      </c>
      <c r="K942" s="654" t="str">
        <f>'Proc Cap Calculations'!B934</f>
        <v/>
      </c>
      <c r="L942" s="652"/>
    </row>
    <row r="943" spans="3:12" x14ac:dyDescent="0.2">
      <c r="C943" s="661"/>
      <c r="D943" s="660"/>
      <c r="E943" s="659" t="str">
        <f>'Proc Cap Calculations'!AY935</f>
        <v/>
      </c>
      <c r="F943" s="656">
        <v>932</v>
      </c>
      <c r="G943" s="658">
        <v>932</v>
      </c>
      <c r="H943" s="657" t="str">
        <f>'Proc Cap Calculations'!A935</f>
        <v/>
      </c>
      <c r="I943" s="656">
        <v>932</v>
      </c>
      <c r="J943" s="655">
        <v>932</v>
      </c>
      <c r="K943" s="654" t="str">
        <f>'Proc Cap Calculations'!B935</f>
        <v/>
      </c>
      <c r="L943" s="652"/>
    </row>
    <row r="944" spans="3:12" x14ac:dyDescent="0.2">
      <c r="C944" s="661"/>
      <c r="D944" s="660"/>
      <c r="E944" s="659" t="str">
        <f>'Proc Cap Calculations'!AY936</f>
        <v/>
      </c>
      <c r="F944" s="656">
        <v>933</v>
      </c>
      <c r="G944" s="655">
        <v>933</v>
      </c>
      <c r="H944" s="657" t="str">
        <f>'Proc Cap Calculations'!A936</f>
        <v/>
      </c>
      <c r="I944" s="656">
        <v>933</v>
      </c>
      <c r="J944" s="655">
        <v>933</v>
      </c>
      <c r="K944" s="654" t="str">
        <f>'Proc Cap Calculations'!B936</f>
        <v/>
      </c>
      <c r="L944" s="652"/>
    </row>
    <row r="945" spans="3:12" x14ac:dyDescent="0.2">
      <c r="C945" s="661"/>
      <c r="D945" s="660"/>
      <c r="E945" s="659" t="str">
        <f>'Proc Cap Calculations'!AY937</f>
        <v/>
      </c>
      <c r="F945" s="656">
        <v>934</v>
      </c>
      <c r="G945" s="655">
        <v>934</v>
      </c>
      <c r="H945" s="657" t="str">
        <f>'Proc Cap Calculations'!A937</f>
        <v/>
      </c>
      <c r="I945" s="656">
        <v>934</v>
      </c>
      <c r="J945" s="655">
        <v>934</v>
      </c>
      <c r="K945" s="654" t="str">
        <f>'Proc Cap Calculations'!B937</f>
        <v/>
      </c>
      <c r="L945" s="652"/>
    </row>
    <row r="946" spans="3:12" x14ac:dyDescent="0.2">
      <c r="C946" s="661"/>
      <c r="D946" s="660"/>
      <c r="E946" s="659" t="str">
        <f>'Proc Cap Calculations'!AY938</f>
        <v/>
      </c>
      <c r="F946" s="656">
        <v>935</v>
      </c>
      <c r="G946" s="655">
        <v>935</v>
      </c>
      <c r="H946" s="657" t="str">
        <f>'Proc Cap Calculations'!A938</f>
        <v/>
      </c>
      <c r="I946" s="656">
        <v>935</v>
      </c>
      <c r="J946" s="655">
        <v>935</v>
      </c>
      <c r="K946" s="654" t="str">
        <f>'Proc Cap Calculations'!B938</f>
        <v/>
      </c>
      <c r="L946" s="652"/>
    </row>
    <row r="947" spans="3:12" x14ac:dyDescent="0.2">
      <c r="C947" s="661"/>
      <c r="D947" s="660"/>
      <c r="E947" s="659" t="str">
        <f>'Proc Cap Calculations'!AY939</f>
        <v/>
      </c>
      <c r="F947" s="656">
        <v>936</v>
      </c>
      <c r="G947" s="658">
        <v>936</v>
      </c>
      <c r="H947" s="657" t="str">
        <f>'Proc Cap Calculations'!A939</f>
        <v/>
      </c>
      <c r="I947" s="656">
        <v>936</v>
      </c>
      <c r="J947" s="655">
        <v>936</v>
      </c>
      <c r="K947" s="654" t="str">
        <f>'Proc Cap Calculations'!B939</f>
        <v/>
      </c>
      <c r="L947" s="652"/>
    </row>
    <row r="948" spans="3:12" x14ac:dyDescent="0.2">
      <c r="C948" s="661"/>
      <c r="D948" s="660"/>
      <c r="E948" s="659" t="str">
        <f>'Proc Cap Calculations'!AY940</f>
        <v/>
      </c>
      <c r="F948" s="656">
        <v>937</v>
      </c>
      <c r="G948" s="655">
        <v>937</v>
      </c>
      <c r="H948" s="657" t="str">
        <f>'Proc Cap Calculations'!A940</f>
        <v/>
      </c>
      <c r="I948" s="656">
        <v>937</v>
      </c>
      <c r="J948" s="655">
        <v>937</v>
      </c>
      <c r="K948" s="654" t="str">
        <f>'Proc Cap Calculations'!B940</f>
        <v/>
      </c>
      <c r="L948" s="652"/>
    </row>
    <row r="949" spans="3:12" x14ac:dyDescent="0.2">
      <c r="C949" s="661"/>
      <c r="D949" s="660"/>
      <c r="E949" s="659" t="str">
        <f>'Proc Cap Calculations'!AY941</f>
        <v/>
      </c>
      <c r="F949" s="656">
        <v>938</v>
      </c>
      <c r="G949" s="655">
        <v>938</v>
      </c>
      <c r="H949" s="657" t="str">
        <f>'Proc Cap Calculations'!A941</f>
        <v/>
      </c>
      <c r="I949" s="656">
        <v>938</v>
      </c>
      <c r="J949" s="655">
        <v>938</v>
      </c>
      <c r="K949" s="654" t="str">
        <f>'Proc Cap Calculations'!B941</f>
        <v/>
      </c>
      <c r="L949" s="652"/>
    </row>
    <row r="950" spans="3:12" x14ac:dyDescent="0.2">
      <c r="C950" s="661"/>
      <c r="D950" s="660"/>
      <c r="E950" s="659" t="str">
        <f>'Proc Cap Calculations'!AY942</f>
        <v/>
      </c>
      <c r="F950" s="656">
        <v>939</v>
      </c>
      <c r="G950" s="655">
        <v>939</v>
      </c>
      <c r="H950" s="657" t="str">
        <f>'Proc Cap Calculations'!A942</f>
        <v/>
      </c>
      <c r="I950" s="656">
        <v>939</v>
      </c>
      <c r="J950" s="655">
        <v>939</v>
      </c>
      <c r="K950" s="654" t="str">
        <f>'Proc Cap Calculations'!B942</f>
        <v/>
      </c>
      <c r="L950" s="652"/>
    </row>
    <row r="951" spans="3:12" x14ac:dyDescent="0.2">
      <c r="C951" s="661"/>
      <c r="D951" s="660"/>
      <c r="E951" s="659" t="str">
        <f>'Proc Cap Calculations'!AY943</f>
        <v/>
      </c>
      <c r="F951" s="656">
        <v>940</v>
      </c>
      <c r="G951" s="658">
        <v>940</v>
      </c>
      <c r="H951" s="657" t="str">
        <f>'Proc Cap Calculations'!A943</f>
        <v/>
      </c>
      <c r="I951" s="656">
        <v>940</v>
      </c>
      <c r="J951" s="655">
        <v>940</v>
      </c>
      <c r="K951" s="654" t="str">
        <f>'Proc Cap Calculations'!B943</f>
        <v/>
      </c>
      <c r="L951" s="652"/>
    </row>
    <row r="952" spans="3:12" x14ac:dyDescent="0.2">
      <c r="C952" s="661"/>
      <c r="D952" s="660"/>
      <c r="E952" s="659" t="str">
        <f>'Proc Cap Calculations'!AY944</f>
        <v/>
      </c>
      <c r="F952" s="656">
        <v>941</v>
      </c>
      <c r="G952" s="655">
        <v>941</v>
      </c>
      <c r="H952" s="657" t="str">
        <f>'Proc Cap Calculations'!A944</f>
        <v/>
      </c>
      <c r="I952" s="656">
        <v>941</v>
      </c>
      <c r="J952" s="655">
        <v>941</v>
      </c>
      <c r="K952" s="654" t="str">
        <f>'Proc Cap Calculations'!B944</f>
        <v/>
      </c>
      <c r="L952" s="652"/>
    </row>
    <row r="953" spans="3:12" x14ac:dyDescent="0.2">
      <c r="C953" s="661"/>
      <c r="D953" s="660"/>
      <c r="E953" s="659" t="str">
        <f>'Proc Cap Calculations'!AY945</f>
        <v/>
      </c>
      <c r="F953" s="656">
        <v>942</v>
      </c>
      <c r="G953" s="655">
        <v>942</v>
      </c>
      <c r="H953" s="657" t="str">
        <f>'Proc Cap Calculations'!A945</f>
        <v/>
      </c>
      <c r="I953" s="656">
        <v>942</v>
      </c>
      <c r="J953" s="655">
        <v>942</v>
      </c>
      <c r="K953" s="654" t="str">
        <f>'Proc Cap Calculations'!B945</f>
        <v/>
      </c>
      <c r="L953" s="652"/>
    </row>
    <row r="954" spans="3:12" x14ac:dyDescent="0.2">
      <c r="C954" s="661"/>
      <c r="D954" s="660"/>
      <c r="E954" s="659" t="str">
        <f>'Proc Cap Calculations'!AY946</f>
        <v/>
      </c>
      <c r="F954" s="656">
        <v>943</v>
      </c>
      <c r="G954" s="655">
        <v>943</v>
      </c>
      <c r="H954" s="657" t="str">
        <f>'Proc Cap Calculations'!A946</f>
        <v/>
      </c>
      <c r="I954" s="656">
        <v>943</v>
      </c>
      <c r="J954" s="655">
        <v>943</v>
      </c>
      <c r="K954" s="654" t="str">
        <f>'Proc Cap Calculations'!B946</f>
        <v/>
      </c>
      <c r="L954" s="652"/>
    </row>
    <row r="955" spans="3:12" x14ac:dyDescent="0.2">
      <c r="C955" s="661"/>
      <c r="D955" s="660"/>
      <c r="E955" s="659" t="str">
        <f>'Proc Cap Calculations'!AY947</f>
        <v/>
      </c>
      <c r="F955" s="656">
        <v>944</v>
      </c>
      <c r="G955" s="658">
        <v>944</v>
      </c>
      <c r="H955" s="657" t="str">
        <f>'Proc Cap Calculations'!A947</f>
        <v/>
      </c>
      <c r="I955" s="656">
        <v>944</v>
      </c>
      <c r="J955" s="655">
        <v>944</v>
      </c>
      <c r="K955" s="654" t="str">
        <f>'Proc Cap Calculations'!B947</f>
        <v/>
      </c>
      <c r="L955" s="652"/>
    </row>
    <row r="956" spans="3:12" x14ac:dyDescent="0.2">
      <c r="C956" s="661"/>
      <c r="D956" s="660"/>
      <c r="E956" s="659" t="str">
        <f>'Proc Cap Calculations'!AY948</f>
        <v/>
      </c>
      <c r="F956" s="656">
        <v>945</v>
      </c>
      <c r="G956" s="655">
        <v>945</v>
      </c>
      <c r="H956" s="657" t="str">
        <f>'Proc Cap Calculations'!A948</f>
        <v/>
      </c>
      <c r="I956" s="656">
        <v>945</v>
      </c>
      <c r="J956" s="655">
        <v>945</v>
      </c>
      <c r="K956" s="654" t="str">
        <f>'Proc Cap Calculations'!B948</f>
        <v/>
      </c>
      <c r="L956" s="652"/>
    </row>
    <row r="957" spans="3:12" x14ac:dyDescent="0.2">
      <c r="C957" s="661"/>
      <c r="D957" s="660"/>
      <c r="E957" s="659" t="str">
        <f>'Proc Cap Calculations'!AY949</f>
        <v/>
      </c>
      <c r="F957" s="656">
        <v>946</v>
      </c>
      <c r="G957" s="655">
        <v>946</v>
      </c>
      <c r="H957" s="657" t="str">
        <f>'Proc Cap Calculations'!A949</f>
        <v/>
      </c>
      <c r="I957" s="656">
        <v>946</v>
      </c>
      <c r="J957" s="655">
        <v>946</v>
      </c>
      <c r="K957" s="654" t="str">
        <f>'Proc Cap Calculations'!B949</f>
        <v/>
      </c>
      <c r="L957" s="652"/>
    </row>
    <row r="958" spans="3:12" x14ac:dyDescent="0.2">
      <c r="C958" s="661"/>
      <c r="D958" s="660"/>
      <c r="E958" s="659" t="str">
        <f>'Proc Cap Calculations'!AY950</f>
        <v/>
      </c>
      <c r="F958" s="656">
        <v>947</v>
      </c>
      <c r="G958" s="655">
        <v>947</v>
      </c>
      <c r="H958" s="657" t="str">
        <f>'Proc Cap Calculations'!A950</f>
        <v/>
      </c>
      <c r="I958" s="656">
        <v>947</v>
      </c>
      <c r="J958" s="655">
        <v>947</v>
      </c>
      <c r="K958" s="654" t="str">
        <f>'Proc Cap Calculations'!B950</f>
        <v/>
      </c>
      <c r="L958" s="652"/>
    </row>
    <row r="959" spans="3:12" x14ac:dyDescent="0.2">
      <c r="C959" s="661"/>
      <c r="D959" s="660"/>
      <c r="E959" s="659" t="str">
        <f>'Proc Cap Calculations'!AY951</f>
        <v/>
      </c>
      <c r="F959" s="656">
        <v>948</v>
      </c>
      <c r="G959" s="658">
        <v>948</v>
      </c>
      <c r="H959" s="657" t="str">
        <f>'Proc Cap Calculations'!A951</f>
        <v/>
      </c>
      <c r="I959" s="656">
        <v>948</v>
      </c>
      <c r="J959" s="655">
        <v>948</v>
      </c>
      <c r="K959" s="654" t="str">
        <f>'Proc Cap Calculations'!B951</f>
        <v/>
      </c>
      <c r="L959" s="652"/>
    </row>
    <row r="960" spans="3:12" x14ac:dyDescent="0.2">
      <c r="C960" s="661"/>
      <c r="D960" s="660"/>
      <c r="E960" s="659" t="str">
        <f>'Proc Cap Calculations'!AY952</f>
        <v/>
      </c>
      <c r="F960" s="656">
        <v>949</v>
      </c>
      <c r="G960" s="655">
        <v>949</v>
      </c>
      <c r="H960" s="657" t="str">
        <f>'Proc Cap Calculations'!A952</f>
        <v/>
      </c>
      <c r="I960" s="656">
        <v>949</v>
      </c>
      <c r="J960" s="655">
        <v>949</v>
      </c>
      <c r="K960" s="654" t="str">
        <f>'Proc Cap Calculations'!B952</f>
        <v/>
      </c>
      <c r="L960" s="652"/>
    </row>
    <row r="961" spans="3:12" x14ac:dyDescent="0.2">
      <c r="C961" s="661"/>
      <c r="D961" s="660"/>
      <c r="E961" s="659" t="str">
        <f>'Proc Cap Calculations'!AY953</f>
        <v/>
      </c>
      <c r="F961" s="656">
        <v>950</v>
      </c>
      <c r="G961" s="655">
        <v>950</v>
      </c>
      <c r="H961" s="657" t="str">
        <f>'Proc Cap Calculations'!A953</f>
        <v/>
      </c>
      <c r="I961" s="656">
        <v>950</v>
      </c>
      <c r="J961" s="655">
        <v>950</v>
      </c>
      <c r="K961" s="654" t="str">
        <f>'Proc Cap Calculations'!B953</f>
        <v/>
      </c>
      <c r="L961" s="652"/>
    </row>
    <row r="962" spans="3:12" x14ac:dyDescent="0.2">
      <c r="C962" s="661"/>
      <c r="D962" s="660"/>
      <c r="E962" s="659" t="str">
        <f>'Proc Cap Calculations'!AY954</f>
        <v/>
      </c>
      <c r="F962" s="656">
        <v>951</v>
      </c>
      <c r="G962" s="655">
        <v>951</v>
      </c>
      <c r="H962" s="657" t="str">
        <f>'Proc Cap Calculations'!A954</f>
        <v/>
      </c>
      <c r="I962" s="656">
        <v>951</v>
      </c>
      <c r="J962" s="655">
        <v>951</v>
      </c>
      <c r="K962" s="654" t="str">
        <f>'Proc Cap Calculations'!B954</f>
        <v/>
      </c>
      <c r="L962" s="652"/>
    </row>
    <row r="963" spans="3:12" x14ac:dyDescent="0.2">
      <c r="C963" s="661"/>
      <c r="D963" s="660"/>
      <c r="E963" s="659" t="str">
        <f>'Proc Cap Calculations'!AY955</f>
        <v/>
      </c>
      <c r="F963" s="656">
        <v>952</v>
      </c>
      <c r="G963" s="658">
        <v>952</v>
      </c>
      <c r="H963" s="657" t="str">
        <f>'Proc Cap Calculations'!A955</f>
        <v/>
      </c>
      <c r="I963" s="656">
        <v>952</v>
      </c>
      <c r="J963" s="655">
        <v>952</v>
      </c>
      <c r="K963" s="654" t="str">
        <f>'Proc Cap Calculations'!B955</f>
        <v/>
      </c>
      <c r="L963" s="652"/>
    </row>
    <row r="964" spans="3:12" x14ac:dyDescent="0.2">
      <c r="C964" s="661"/>
      <c r="D964" s="660"/>
      <c r="E964" s="659" t="str">
        <f>'Proc Cap Calculations'!AY956</f>
        <v/>
      </c>
      <c r="F964" s="656">
        <v>953</v>
      </c>
      <c r="G964" s="655">
        <v>953</v>
      </c>
      <c r="H964" s="657" t="str">
        <f>'Proc Cap Calculations'!A956</f>
        <v/>
      </c>
      <c r="I964" s="656">
        <v>953</v>
      </c>
      <c r="J964" s="655">
        <v>953</v>
      </c>
      <c r="K964" s="654" t="str">
        <f>'Proc Cap Calculations'!B956</f>
        <v/>
      </c>
      <c r="L964" s="652"/>
    </row>
    <row r="965" spans="3:12" x14ac:dyDescent="0.2">
      <c r="C965" s="661"/>
      <c r="D965" s="660"/>
      <c r="E965" s="659" t="str">
        <f>'Proc Cap Calculations'!AY957</f>
        <v/>
      </c>
      <c r="F965" s="656">
        <v>954</v>
      </c>
      <c r="G965" s="655">
        <v>954</v>
      </c>
      <c r="H965" s="657" t="str">
        <f>'Proc Cap Calculations'!A957</f>
        <v/>
      </c>
      <c r="I965" s="656">
        <v>954</v>
      </c>
      <c r="J965" s="655">
        <v>954</v>
      </c>
      <c r="K965" s="654" t="str">
        <f>'Proc Cap Calculations'!B957</f>
        <v/>
      </c>
      <c r="L965" s="652"/>
    </row>
    <row r="966" spans="3:12" x14ac:dyDescent="0.2">
      <c r="C966" s="661"/>
      <c r="D966" s="660"/>
      <c r="E966" s="659" t="str">
        <f>'Proc Cap Calculations'!AY958</f>
        <v/>
      </c>
      <c r="F966" s="656">
        <v>955</v>
      </c>
      <c r="G966" s="655">
        <v>955</v>
      </c>
      <c r="H966" s="657" t="str">
        <f>'Proc Cap Calculations'!A958</f>
        <v/>
      </c>
      <c r="I966" s="656">
        <v>955</v>
      </c>
      <c r="J966" s="655">
        <v>955</v>
      </c>
      <c r="K966" s="654" t="str">
        <f>'Proc Cap Calculations'!B958</f>
        <v/>
      </c>
      <c r="L966" s="652"/>
    </row>
    <row r="967" spans="3:12" x14ac:dyDescent="0.2">
      <c r="C967" s="661"/>
      <c r="D967" s="660"/>
      <c r="E967" s="659" t="str">
        <f>'Proc Cap Calculations'!AY959</f>
        <v/>
      </c>
      <c r="F967" s="656">
        <v>956</v>
      </c>
      <c r="G967" s="658">
        <v>956</v>
      </c>
      <c r="H967" s="657" t="str">
        <f>'Proc Cap Calculations'!A959</f>
        <v/>
      </c>
      <c r="I967" s="656">
        <v>956</v>
      </c>
      <c r="J967" s="655">
        <v>956</v>
      </c>
      <c r="K967" s="654" t="str">
        <f>'Proc Cap Calculations'!B959</f>
        <v/>
      </c>
      <c r="L967" s="652"/>
    </row>
    <row r="968" spans="3:12" x14ac:dyDescent="0.2">
      <c r="C968" s="661"/>
      <c r="D968" s="660"/>
      <c r="E968" s="659" t="str">
        <f>'Proc Cap Calculations'!AY960</f>
        <v/>
      </c>
      <c r="F968" s="656">
        <v>957</v>
      </c>
      <c r="G968" s="655">
        <v>957</v>
      </c>
      <c r="H968" s="657" t="str">
        <f>'Proc Cap Calculations'!A960</f>
        <v/>
      </c>
      <c r="I968" s="656">
        <v>957</v>
      </c>
      <c r="J968" s="655">
        <v>957</v>
      </c>
      <c r="K968" s="654" t="str">
        <f>'Proc Cap Calculations'!B960</f>
        <v/>
      </c>
      <c r="L968" s="652"/>
    </row>
    <row r="969" spans="3:12" x14ac:dyDescent="0.2">
      <c r="C969" s="661"/>
      <c r="D969" s="660"/>
      <c r="E969" s="659" t="str">
        <f>'Proc Cap Calculations'!AY961</f>
        <v/>
      </c>
      <c r="F969" s="656">
        <v>958</v>
      </c>
      <c r="G969" s="655">
        <v>958</v>
      </c>
      <c r="H969" s="657" t="str">
        <f>'Proc Cap Calculations'!A961</f>
        <v/>
      </c>
      <c r="I969" s="656">
        <v>958</v>
      </c>
      <c r="J969" s="655">
        <v>958</v>
      </c>
      <c r="K969" s="654" t="str">
        <f>'Proc Cap Calculations'!B961</f>
        <v/>
      </c>
      <c r="L969" s="652"/>
    </row>
    <row r="970" spans="3:12" x14ac:dyDescent="0.2">
      <c r="C970" s="661"/>
      <c r="D970" s="660"/>
      <c r="E970" s="659" t="str">
        <f>'Proc Cap Calculations'!AY962</f>
        <v/>
      </c>
      <c r="F970" s="656">
        <v>959</v>
      </c>
      <c r="G970" s="655">
        <v>959</v>
      </c>
      <c r="H970" s="657" t="str">
        <f>'Proc Cap Calculations'!A962</f>
        <v/>
      </c>
      <c r="I970" s="656">
        <v>959</v>
      </c>
      <c r="J970" s="655">
        <v>959</v>
      </c>
      <c r="K970" s="654" t="str">
        <f>'Proc Cap Calculations'!B962</f>
        <v/>
      </c>
      <c r="L970" s="652"/>
    </row>
    <row r="971" spans="3:12" x14ac:dyDescent="0.2">
      <c r="C971" s="661"/>
      <c r="D971" s="660"/>
      <c r="E971" s="659" t="str">
        <f>'Proc Cap Calculations'!AY963</f>
        <v/>
      </c>
      <c r="F971" s="656">
        <v>960</v>
      </c>
      <c r="G971" s="658">
        <v>960</v>
      </c>
      <c r="H971" s="657" t="str">
        <f>'Proc Cap Calculations'!A963</f>
        <v/>
      </c>
      <c r="I971" s="656">
        <v>960</v>
      </c>
      <c r="J971" s="655">
        <v>960</v>
      </c>
      <c r="K971" s="654" t="str">
        <f>'Proc Cap Calculations'!B963</f>
        <v/>
      </c>
      <c r="L971" s="652"/>
    </row>
    <row r="972" spans="3:12" x14ac:dyDescent="0.2">
      <c r="C972" s="661"/>
      <c r="D972" s="660"/>
      <c r="E972" s="659" t="str">
        <f>'Proc Cap Calculations'!AY964</f>
        <v/>
      </c>
      <c r="F972" s="656">
        <v>961</v>
      </c>
      <c r="G972" s="655">
        <v>961</v>
      </c>
      <c r="H972" s="657" t="str">
        <f>'Proc Cap Calculations'!A964</f>
        <v/>
      </c>
      <c r="I972" s="656">
        <v>961</v>
      </c>
      <c r="J972" s="655">
        <v>961</v>
      </c>
      <c r="K972" s="654" t="str">
        <f>'Proc Cap Calculations'!B964</f>
        <v/>
      </c>
      <c r="L972" s="652"/>
    </row>
    <row r="973" spans="3:12" x14ac:dyDescent="0.2">
      <c r="C973" s="661"/>
      <c r="D973" s="660"/>
      <c r="E973" s="659" t="str">
        <f>'Proc Cap Calculations'!AY965</f>
        <v/>
      </c>
      <c r="F973" s="656">
        <v>962</v>
      </c>
      <c r="G973" s="655">
        <v>962</v>
      </c>
      <c r="H973" s="657" t="str">
        <f>'Proc Cap Calculations'!A965</f>
        <v/>
      </c>
      <c r="I973" s="656">
        <v>962</v>
      </c>
      <c r="J973" s="655">
        <v>962</v>
      </c>
      <c r="K973" s="654" t="str">
        <f>'Proc Cap Calculations'!B965</f>
        <v/>
      </c>
      <c r="L973" s="652"/>
    </row>
    <row r="974" spans="3:12" x14ac:dyDescent="0.2">
      <c r="C974" s="661"/>
      <c r="D974" s="660"/>
      <c r="E974" s="659" t="str">
        <f>'Proc Cap Calculations'!AY966</f>
        <v/>
      </c>
      <c r="F974" s="656">
        <v>963</v>
      </c>
      <c r="G974" s="655">
        <v>963</v>
      </c>
      <c r="H974" s="657" t="str">
        <f>'Proc Cap Calculations'!A966</f>
        <v/>
      </c>
      <c r="I974" s="656">
        <v>963</v>
      </c>
      <c r="J974" s="655">
        <v>963</v>
      </c>
      <c r="K974" s="654" t="str">
        <f>'Proc Cap Calculations'!B966</f>
        <v/>
      </c>
      <c r="L974" s="652"/>
    </row>
    <row r="975" spans="3:12" x14ac:dyDescent="0.2">
      <c r="C975" s="661"/>
      <c r="D975" s="660"/>
      <c r="E975" s="659" t="str">
        <f>'Proc Cap Calculations'!AY967</f>
        <v/>
      </c>
      <c r="F975" s="656">
        <v>964</v>
      </c>
      <c r="G975" s="658">
        <v>964</v>
      </c>
      <c r="H975" s="657" t="str">
        <f>'Proc Cap Calculations'!A967</f>
        <v/>
      </c>
      <c r="I975" s="656">
        <v>964</v>
      </c>
      <c r="J975" s="655">
        <v>964</v>
      </c>
      <c r="K975" s="654" t="str">
        <f>'Proc Cap Calculations'!B967</f>
        <v/>
      </c>
      <c r="L975" s="652"/>
    </row>
    <row r="976" spans="3:12" x14ac:dyDescent="0.2">
      <c r="C976" s="661"/>
      <c r="D976" s="660"/>
      <c r="E976" s="659" t="str">
        <f>'Proc Cap Calculations'!AY968</f>
        <v/>
      </c>
      <c r="F976" s="656">
        <v>965</v>
      </c>
      <c r="G976" s="655">
        <v>965</v>
      </c>
      <c r="H976" s="657" t="str">
        <f>'Proc Cap Calculations'!A968</f>
        <v/>
      </c>
      <c r="I976" s="656">
        <v>965</v>
      </c>
      <c r="J976" s="655">
        <v>965</v>
      </c>
      <c r="K976" s="654" t="str">
        <f>'Proc Cap Calculations'!B968</f>
        <v/>
      </c>
      <c r="L976" s="652"/>
    </row>
    <row r="977" spans="3:12" x14ac:dyDescent="0.2">
      <c r="C977" s="661"/>
      <c r="D977" s="660"/>
      <c r="E977" s="659" t="str">
        <f>'Proc Cap Calculations'!AY969</f>
        <v/>
      </c>
      <c r="F977" s="656">
        <v>966</v>
      </c>
      <c r="G977" s="655">
        <v>966</v>
      </c>
      <c r="H977" s="657" t="str">
        <f>'Proc Cap Calculations'!A969</f>
        <v/>
      </c>
      <c r="I977" s="656">
        <v>966</v>
      </c>
      <c r="J977" s="655">
        <v>966</v>
      </c>
      <c r="K977" s="654" t="str">
        <f>'Proc Cap Calculations'!B969</f>
        <v/>
      </c>
      <c r="L977" s="652"/>
    </row>
    <row r="978" spans="3:12" x14ac:dyDescent="0.2">
      <c r="C978" s="661"/>
      <c r="D978" s="660"/>
      <c r="E978" s="659" t="str">
        <f>'Proc Cap Calculations'!AY970</f>
        <v/>
      </c>
      <c r="F978" s="656">
        <v>967</v>
      </c>
      <c r="G978" s="655">
        <v>967</v>
      </c>
      <c r="H978" s="657" t="str">
        <f>'Proc Cap Calculations'!A970</f>
        <v/>
      </c>
      <c r="I978" s="656">
        <v>967</v>
      </c>
      <c r="J978" s="655">
        <v>967</v>
      </c>
      <c r="K978" s="654" t="str">
        <f>'Proc Cap Calculations'!B970</f>
        <v/>
      </c>
      <c r="L978" s="652"/>
    </row>
    <row r="979" spans="3:12" x14ac:dyDescent="0.2">
      <c r="C979" s="661"/>
      <c r="D979" s="660"/>
      <c r="E979" s="659" t="str">
        <f>'Proc Cap Calculations'!AY971</f>
        <v/>
      </c>
      <c r="F979" s="656">
        <v>968</v>
      </c>
      <c r="G979" s="658">
        <v>968</v>
      </c>
      <c r="H979" s="657" t="str">
        <f>'Proc Cap Calculations'!A971</f>
        <v/>
      </c>
      <c r="I979" s="656">
        <v>968</v>
      </c>
      <c r="J979" s="655">
        <v>968</v>
      </c>
      <c r="K979" s="654" t="str">
        <f>'Proc Cap Calculations'!B971</f>
        <v/>
      </c>
      <c r="L979" s="652"/>
    </row>
    <row r="980" spans="3:12" x14ac:dyDescent="0.2">
      <c r="C980" s="661"/>
      <c r="D980" s="660"/>
      <c r="E980" s="659" t="str">
        <f>'Proc Cap Calculations'!AY972</f>
        <v/>
      </c>
      <c r="F980" s="656">
        <v>969</v>
      </c>
      <c r="G980" s="655">
        <v>969</v>
      </c>
      <c r="H980" s="657" t="str">
        <f>'Proc Cap Calculations'!A972</f>
        <v/>
      </c>
      <c r="I980" s="656">
        <v>969</v>
      </c>
      <c r="J980" s="655">
        <v>969</v>
      </c>
      <c r="K980" s="654" t="str">
        <f>'Proc Cap Calculations'!B972</f>
        <v/>
      </c>
      <c r="L980" s="652"/>
    </row>
    <row r="981" spans="3:12" x14ac:dyDescent="0.2">
      <c r="C981" s="661"/>
      <c r="D981" s="660"/>
      <c r="E981" s="659" t="str">
        <f>'Proc Cap Calculations'!AY973</f>
        <v/>
      </c>
      <c r="F981" s="656">
        <v>970</v>
      </c>
      <c r="G981" s="655">
        <v>970</v>
      </c>
      <c r="H981" s="657" t="str">
        <f>'Proc Cap Calculations'!A973</f>
        <v/>
      </c>
      <c r="I981" s="656">
        <v>970</v>
      </c>
      <c r="J981" s="655">
        <v>970</v>
      </c>
      <c r="K981" s="654" t="str">
        <f>'Proc Cap Calculations'!B973</f>
        <v/>
      </c>
      <c r="L981" s="652"/>
    </row>
    <row r="982" spans="3:12" x14ac:dyDescent="0.2">
      <c r="C982" s="661"/>
      <c r="D982" s="660"/>
      <c r="E982" s="659" t="str">
        <f>'Proc Cap Calculations'!AY974</f>
        <v/>
      </c>
      <c r="F982" s="656">
        <v>971</v>
      </c>
      <c r="G982" s="655">
        <v>971</v>
      </c>
      <c r="H982" s="657" t="str">
        <f>'Proc Cap Calculations'!A974</f>
        <v/>
      </c>
      <c r="I982" s="656">
        <v>971</v>
      </c>
      <c r="J982" s="655">
        <v>971</v>
      </c>
      <c r="K982" s="654" t="str">
        <f>'Proc Cap Calculations'!B974</f>
        <v/>
      </c>
      <c r="L982" s="652"/>
    </row>
    <row r="983" spans="3:12" x14ac:dyDescent="0.2">
      <c r="C983" s="661"/>
      <c r="D983" s="660"/>
      <c r="E983" s="659" t="str">
        <f>'Proc Cap Calculations'!AY975</f>
        <v/>
      </c>
      <c r="F983" s="656">
        <v>972</v>
      </c>
      <c r="G983" s="658">
        <v>972</v>
      </c>
      <c r="H983" s="657" t="str">
        <f>'Proc Cap Calculations'!A975</f>
        <v/>
      </c>
      <c r="I983" s="656">
        <v>972</v>
      </c>
      <c r="J983" s="655">
        <v>972</v>
      </c>
      <c r="K983" s="654" t="str">
        <f>'Proc Cap Calculations'!B975</f>
        <v/>
      </c>
      <c r="L983" s="652"/>
    </row>
    <row r="984" spans="3:12" x14ac:dyDescent="0.2">
      <c r="C984" s="661"/>
      <c r="D984" s="660"/>
      <c r="E984" s="659" t="str">
        <f>'Proc Cap Calculations'!AY976</f>
        <v/>
      </c>
      <c r="F984" s="656">
        <v>973</v>
      </c>
      <c r="G984" s="655">
        <v>973</v>
      </c>
      <c r="H984" s="657" t="str">
        <f>'Proc Cap Calculations'!A976</f>
        <v/>
      </c>
      <c r="I984" s="656">
        <v>973</v>
      </c>
      <c r="J984" s="655">
        <v>973</v>
      </c>
      <c r="K984" s="654" t="str">
        <f>'Proc Cap Calculations'!B976</f>
        <v/>
      </c>
      <c r="L984" s="652"/>
    </row>
    <row r="985" spans="3:12" x14ac:dyDescent="0.2">
      <c r="C985" s="661"/>
      <c r="D985" s="660"/>
      <c r="E985" s="659" t="str">
        <f>'Proc Cap Calculations'!AY977</f>
        <v/>
      </c>
      <c r="F985" s="656">
        <v>974</v>
      </c>
      <c r="G985" s="655">
        <v>974</v>
      </c>
      <c r="H985" s="657" t="str">
        <f>'Proc Cap Calculations'!A977</f>
        <v/>
      </c>
      <c r="I985" s="656">
        <v>974</v>
      </c>
      <c r="J985" s="655">
        <v>974</v>
      </c>
      <c r="K985" s="654" t="str">
        <f>'Proc Cap Calculations'!B977</f>
        <v/>
      </c>
      <c r="L985" s="652"/>
    </row>
    <row r="986" spans="3:12" x14ac:dyDescent="0.2">
      <c r="C986" s="661"/>
      <c r="D986" s="660"/>
      <c r="E986" s="659" t="str">
        <f>'Proc Cap Calculations'!AY978</f>
        <v/>
      </c>
      <c r="F986" s="656">
        <v>975</v>
      </c>
      <c r="G986" s="655">
        <v>975</v>
      </c>
      <c r="H986" s="657" t="str">
        <f>'Proc Cap Calculations'!A978</f>
        <v/>
      </c>
      <c r="I986" s="656">
        <v>975</v>
      </c>
      <c r="J986" s="655">
        <v>975</v>
      </c>
      <c r="K986" s="654" t="str">
        <f>'Proc Cap Calculations'!B978</f>
        <v/>
      </c>
      <c r="L986" s="652"/>
    </row>
    <row r="987" spans="3:12" x14ac:dyDescent="0.2">
      <c r="C987" s="661"/>
      <c r="D987" s="660"/>
      <c r="E987" s="659" t="str">
        <f>'Proc Cap Calculations'!AY979</f>
        <v/>
      </c>
      <c r="F987" s="656">
        <v>976</v>
      </c>
      <c r="G987" s="658">
        <v>976</v>
      </c>
      <c r="H987" s="657" t="str">
        <f>'Proc Cap Calculations'!A979</f>
        <v/>
      </c>
      <c r="I987" s="656">
        <v>976</v>
      </c>
      <c r="J987" s="655">
        <v>976</v>
      </c>
      <c r="K987" s="654" t="str">
        <f>'Proc Cap Calculations'!B979</f>
        <v/>
      </c>
      <c r="L987" s="652"/>
    </row>
    <row r="988" spans="3:12" x14ac:dyDescent="0.2">
      <c r="C988" s="661"/>
      <c r="D988" s="660"/>
      <c r="E988" s="659" t="str">
        <f>'Proc Cap Calculations'!AY980</f>
        <v/>
      </c>
      <c r="F988" s="656">
        <v>977</v>
      </c>
      <c r="G988" s="655">
        <v>977</v>
      </c>
      <c r="H988" s="657" t="str">
        <f>'Proc Cap Calculations'!A980</f>
        <v/>
      </c>
      <c r="I988" s="656">
        <v>977</v>
      </c>
      <c r="J988" s="655">
        <v>977</v>
      </c>
      <c r="K988" s="654" t="str">
        <f>'Proc Cap Calculations'!B980</f>
        <v/>
      </c>
      <c r="L988" s="652"/>
    </row>
    <row r="989" spans="3:12" x14ac:dyDescent="0.2">
      <c r="C989" s="661"/>
      <c r="D989" s="660"/>
      <c r="E989" s="659" t="str">
        <f>'Proc Cap Calculations'!AY981</f>
        <v/>
      </c>
      <c r="F989" s="656">
        <v>978</v>
      </c>
      <c r="G989" s="655">
        <v>978</v>
      </c>
      <c r="H989" s="657" t="str">
        <f>'Proc Cap Calculations'!A981</f>
        <v/>
      </c>
      <c r="I989" s="656">
        <v>978</v>
      </c>
      <c r="J989" s="655">
        <v>978</v>
      </c>
      <c r="K989" s="654" t="str">
        <f>'Proc Cap Calculations'!B981</f>
        <v/>
      </c>
      <c r="L989" s="652"/>
    </row>
    <row r="990" spans="3:12" x14ac:dyDescent="0.2">
      <c r="C990" s="661"/>
      <c r="D990" s="660"/>
      <c r="E990" s="659" t="str">
        <f>'Proc Cap Calculations'!AY982</f>
        <v/>
      </c>
      <c r="F990" s="656">
        <v>979</v>
      </c>
      <c r="G990" s="655">
        <v>979</v>
      </c>
      <c r="H990" s="657" t="str">
        <f>'Proc Cap Calculations'!A982</f>
        <v/>
      </c>
      <c r="I990" s="656">
        <v>979</v>
      </c>
      <c r="J990" s="655">
        <v>979</v>
      </c>
      <c r="K990" s="654" t="str">
        <f>'Proc Cap Calculations'!B982</f>
        <v/>
      </c>
      <c r="L990" s="652"/>
    </row>
    <row r="991" spans="3:12" x14ac:dyDescent="0.2">
      <c r="C991" s="661"/>
      <c r="D991" s="660"/>
      <c r="E991" s="659" t="str">
        <f>'Proc Cap Calculations'!AY983</f>
        <v/>
      </c>
      <c r="F991" s="656">
        <v>980</v>
      </c>
      <c r="G991" s="658">
        <v>980</v>
      </c>
      <c r="H991" s="657" t="str">
        <f>'Proc Cap Calculations'!A983</f>
        <v/>
      </c>
      <c r="I991" s="656">
        <v>980</v>
      </c>
      <c r="J991" s="655">
        <v>980</v>
      </c>
      <c r="K991" s="654" t="str">
        <f>'Proc Cap Calculations'!B983</f>
        <v/>
      </c>
      <c r="L991" s="652"/>
    </row>
    <row r="992" spans="3:12" x14ac:dyDescent="0.2">
      <c r="C992" s="661"/>
      <c r="D992" s="660"/>
      <c r="E992" s="659" t="str">
        <f>'Proc Cap Calculations'!AY984</f>
        <v/>
      </c>
      <c r="F992" s="656">
        <v>981</v>
      </c>
      <c r="G992" s="655">
        <v>981</v>
      </c>
      <c r="H992" s="657" t="str">
        <f>'Proc Cap Calculations'!A984</f>
        <v/>
      </c>
      <c r="I992" s="656">
        <v>981</v>
      </c>
      <c r="J992" s="655">
        <v>981</v>
      </c>
      <c r="K992" s="654" t="str">
        <f>'Proc Cap Calculations'!B984</f>
        <v/>
      </c>
      <c r="L992" s="652"/>
    </row>
    <row r="993" spans="3:12" x14ac:dyDescent="0.2">
      <c r="C993" s="661"/>
      <c r="D993" s="660"/>
      <c r="E993" s="659" t="str">
        <f>'Proc Cap Calculations'!AY985</f>
        <v/>
      </c>
      <c r="F993" s="656">
        <v>982</v>
      </c>
      <c r="G993" s="655">
        <v>982</v>
      </c>
      <c r="H993" s="657" t="str">
        <f>'Proc Cap Calculations'!A985</f>
        <v/>
      </c>
      <c r="I993" s="656">
        <v>982</v>
      </c>
      <c r="J993" s="655">
        <v>982</v>
      </c>
      <c r="K993" s="654" t="str">
        <f>'Proc Cap Calculations'!B985</f>
        <v/>
      </c>
      <c r="L993" s="652"/>
    </row>
    <row r="994" spans="3:12" x14ac:dyDescent="0.2">
      <c r="C994" s="661"/>
      <c r="D994" s="660"/>
      <c r="E994" s="659" t="str">
        <f>'Proc Cap Calculations'!AY986</f>
        <v/>
      </c>
      <c r="F994" s="656">
        <v>983</v>
      </c>
      <c r="G994" s="655">
        <v>983</v>
      </c>
      <c r="H994" s="657" t="str">
        <f>'Proc Cap Calculations'!A986</f>
        <v/>
      </c>
      <c r="I994" s="656">
        <v>983</v>
      </c>
      <c r="J994" s="655">
        <v>983</v>
      </c>
      <c r="K994" s="654" t="str">
        <f>'Proc Cap Calculations'!B986</f>
        <v/>
      </c>
      <c r="L994" s="652"/>
    </row>
    <row r="995" spans="3:12" x14ac:dyDescent="0.2">
      <c r="C995" s="661"/>
      <c r="D995" s="660"/>
      <c r="E995" s="659" t="str">
        <f>'Proc Cap Calculations'!AY987</f>
        <v/>
      </c>
      <c r="F995" s="656">
        <v>984</v>
      </c>
      <c r="G995" s="658">
        <v>984</v>
      </c>
      <c r="H995" s="657" t="str">
        <f>'Proc Cap Calculations'!A987</f>
        <v/>
      </c>
      <c r="I995" s="656">
        <v>984</v>
      </c>
      <c r="J995" s="655">
        <v>984</v>
      </c>
      <c r="K995" s="654" t="str">
        <f>'Proc Cap Calculations'!B987</f>
        <v/>
      </c>
      <c r="L995" s="652"/>
    </row>
    <row r="996" spans="3:12" x14ac:dyDescent="0.2">
      <c r="C996" s="661"/>
      <c r="D996" s="660"/>
      <c r="E996" s="659" t="str">
        <f>'Proc Cap Calculations'!AY988</f>
        <v/>
      </c>
      <c r="F996" s="656">
        <v>985</v>
      </c>
      <c r="G996" s="655">
        <v>985</v>
      </c>
      <c r="H996" s="657" t="str">
        <f>'Proc Cap Calculations'!A988</f>
        <v/>
      </c>
      <c r="I996" s="656">
        <v>985</v>
      </c>
      <c r="J996" s="655">
        <v>985</v>
      </c>
      <c r="K996" s="654" t="str">
        <f>'Proc Cap Calculations'!B988</f>
        <v/>
      </c>
      <c r="L996" s="652"/>
    </row>
    <row r="997" spans="3:12" x14ac:dyDescent="0.2">
      <c r="C997" s="661"/>
      <c r="D997" s="660"/>
      <c r="E997" s="659" t="str">
        <f>'Proc Cap Calculations'!AY989</f>
        <v/>
      </c>
      <c r="F997" s="656">
        <v>986</v>
      </c>
      <c r="G997" s="655">
        <v>986</v>
      </c>
      <c r="H997" s="657" t="str">
        <f>'Proc Cap Calculations'!A989</f>
        <v/>
      </c>
      <c r="I997" s="656">
        <v>986</v>
      </c>
      <c r="J997" s="655">
        <v>986</v>
      </c>
      <c r="K997" s="654" t="str">
        <f>'Proc Cap Calculations'!B989</f>
        <v/>
      </c>
      <c r="L997" s="652"/>
    </row>
    <row r="998" spans="3:12" x14ac:dyDescent="0.2">
      <c r="C998" s="661"/>
      <c r="D998" s="660"/>
      <c r="E998" s="659" t="str">
        <f>'Proc Cap Calculations'!AY990</f>
        <v/>
      </c>
      <c r="F998" s="656">
        <v>987</v>
      </c>
      <c r="G998" s="655">
        <v>987</v>
      </c>
      <c r="H998" s="657" t="str">
        <f>'Proc Cap Calculations'!A990</f>
        <v/>
      </c>
      <c r="I998" s="656">
        <v>987</v>
      </c>
      <c r="J998" s="655">
        <v>987</v>
      </c>
      <c r="K998" s="654" t="str">
        <f>'Proc Cap Calculations'!B990</f>
        <v/>
      </c>
      <c r="L998" s="652"/>
    </row>
    <row r="999" spans="3:12" x14ac:dyDescent="0.2">
      <c r="C999" s="661"/>
      <c r="D999" s="660"/>
      <c r="E999" s="659" t="str">
        <f>'Proc Cap Calculations'!AY991</f>
        <v/>
      </c>
      <c r="F999" s="656">
        <v>988</v>
      </c>
      <c r="G999" s="658">
        <v>988</v>
      </c>
      <c r="H999" s="657" t="str">
        <f>'Proc Cap Calculations'!A991</f>
        <v/>
      </c>
      <c r="I999" s="656">
        <v>988</v>
      </c>
      <c r="J999" s="655">
        <v>988</v>
      </c>
      <c r="K999" s="654" t="str">
        <f>'Proc Cap Calculations'!B991</f>
        <v/>
      </c>
      <c r="L999" s="652"/>
    </row>
    <row r="1000" spans="3:12" x14ac:dyDescent="0.2">
      <c r="C1000" s="661"/>
      <c r="D1000" s="660"/>
      <c r="E1000" s="659" t="str">
        <f>'Proc Cap Calculations'!AY992</f>
        <v/>
      </c>
      <c r="F1000" s="656">
        <v>989</v>
      </c>
      <c r="G1000" s="655">
        <v>989</v>
      </c>
      <c r="H1000" s="657" t="str">
        <f>'Proc Cap Calculations'!A992</f>
        <v/>
      </c>
      <c r="I1000" s="656">
        <v>989</v>
      </c>
      <c r="J1000" s="655">
        <v>989</v>
      </c>
      <c r="K1000" s="654" t="str">
        <f>'Proc Cap Calculations'!B992</f>
        <v/>
      </c>
      <c r="L1000" s="652"/>
    </row>
    <row r="1001" spans="3:12" x14ac:dyDescent="0.2">
      <c r="C1001" s="661"/>
      <c r="D1001" s="660"/>
      <c r="E1001" s="659" t="str">
        <f>'Proc Cap Calculations'!AY993</f>
        <v/>
      </c>
      <c r="F1001" s="656">
        <v>990</v>
      </c>
      <c r="G1001" s="655">
        <v>990</v>
      </c>
      <c r="H1001" s="657" t="str">
        <f>'Proc Cap Calculations'!A993</f>
        <v/>
      </c>
      <c r="I1001" s="656">
        <v>990</v>
      </c>
      <c r="J1001" s="655">
        <v>990</v>
      </c>
      <c r="K1001" s="654" t="str">
        <f>'Proc Cap Calculations'!B993</f>
        <v/>
      </c>
      <c r="L1001" s="652"/>
    </row>
    <row r="1002" spans="3:12" x14ac:dyDescent="0.2">
      <c r="C1002" s="661"/>
      <c r="D1002" s="660"/>
      <c r="E1002" s="659" t="str">
        <f>'Proc Cap Calculations'!AY994</f>
        <v/>
      </c>
      <c r="F1002" s="656">
        <v>991</v>
      </c>
      <c r="G1002" s="655">
        <v>991</v>
      </c>
      <c r="H1002" s="657" t="str">
        <f>'Proc Cap Calculations'!A994</f>
        <v/>
      </c>
      <c r="I1002" s="656">
        <v>991</v>
      </c>
      <c r="J1002" s="655">
        <v>991</v>
      </c>
      <c r="K1002" s="654" t="str">
        <f>'Proc Cap Calculations'!B994</f>
        <v/>
      </c>
      <c r="L1002" s="652"/>
    </row>
    <row r="1003" spans="3:12" x14ac:dyDescent="0.2">
      <c r="C1003" s="661"/>
      <c r="D1003" s="660"/>
      <c r="E1003" s="659" t="str">
        <f>'Proc Cap Calculations'!AY995</f>
        <v/>
      </c>
      <c r="F1003" s="656">
        <v>992</v>
      </c>
      <c r="G1003" s="658">
        <v>992</v>
      </c>
      <c r="H1003" s="657" t="str">
        <f>'Proc Cap Calculations'!A995</f>
        <v/>
      </c>
      <c r="I1003" s="656">
        <v>992</v>
      </c>
      <c r="J1003" s="655">
        <v>992</v>
      </c>
      <c r="K1003" s="654" t="str">
        <f>'Proc Cap Calculations'!B995</f>
        <v/>
      </c>
      <c r="L1003" s="652"/>
    </row>
    <row r="1004" spans="3:12" x14ac:dyDescent="0.2">
      <c r="C1004" s="661"/>
      <c r="D1004" s="660"/>
      <c r="E1004" s="659" t="str">
        <f>'Proc Cap Calculations'!AY996</f>
        <v/>
      </c>
      <c r="F1004" s="656">
        <v>993</v>
      </c>
      <c r="G1004" s="655">
        <v>993</v>
      </c>
      <c r="H1004" s="657" t="str">
        <f>'Proc Cap Calculations'!A996</f>
        <v/>
      </c>
      <c r="I1004" s="656">
        <v>993</v>
      </c>
      <c r="J1004" s="655">
        <v>993</v>
      </c>
      <c r="K1004" s="654" t="str">
        <f>'Proc Cap Calculations'!B996</f>
        <v/>
      </c>
      <c r="L1004" s="652"/>
    </row>
    <row r="1005" spans="3:12" x14ac:dyDescent="0.2">
      <c r="C1005" s="661"/>
      <c r="D1005" s="660"/>
      <c r="E1005" s="659" t="str">
        <f>'Proc Cap Calculations'!AY997</f>
        <v/>
      </c>
      <c r="F1005" s="656">
        <v>994</v>
      </c>
      <c r="G1005" s="655">
        <v>994</v>
      </c>
      <c r="H1005" s="657" t="str">
        <f>'Proc Cap Calculations'!A997</f>
        <v/>
      </c>
      <c r="I1005" s="656">
        <v>994</v>
      </c>
      <c r="J1005" s="655">
        <v>994</v>
      </c>
      <c r="K1005" s="654" t="str">
        <f>'Proc Cap Calculations'!B997</f>
        <v/>
      </c>
      <c r="L1005" s="652"/>
    </row>
    <row r="1006" spans="3:12" x14ac:dyDescent="0.2">
      <c r="C1006" s="661"/>
      <c r="D1006" s="660"/>
      <c r="E1006" s="659" t="str">
        <f>'Proc Cap Calculations'!AY998</f>
        <v/>
      </c>
      <c r="F1006" s="656">
        <v>995</v>
      </c>
      <c r="G1006" s="655">
        <v>995</v>
      </c>
      <c r="H1006" s="657" t="str">
        <f>'Proc Cap Calculations'!A998</f>
        <v/>
      </c>
      <c r="I1006" s="656">
        <v>995</v>
      </c>
      <c r="J1006" s="655">
        <v>995</v>
      </c>
      <c r="K1006" s="654" t="str">
        <f>'Proc Cap Calculations'!B998</f>
        <v/>
      </c>
      <c r="L1006" s="652"/>
    </row>
    <row r="1007" spans="3:12" x14ac:dyDescent="0.2">
      <c r="C1007" s="661"/>
      <c r="D1007" s="660"/>
      <c r="E1007" s="659" t="str">
        <f>'Proc Cap Calculations'!AY999</f>
        <v/>
      </c>
      <c r="F1007" s="656">
        <v>996</v>
      </c>
      <c r="G1007" s="658">
        <v>996</v>
      </c>
      <c r="H1007" s="657" t="str">
        <f>'Proc Cap Calculations'!A999</f>
        <v/>
      </c>
      <c r="I1007" s="656">
        <v>996</v>
      </c>
      <c r="J1007" s="655">
        <v>996</v>
      </c>
      <c r="K1007" s="654" t="str">
        <f>'Proc Cap Calculations'!B999</f>
        <v/>
      </c>
      <c r="L1007" s="652"/>
    </row>
    <row r="1008" spans="3:12" x14ac:dyDescent="0.2">
      <c r="C1008" s="661"/>
      <c r="D1008" s="660"/>
      <c r="E1008" s="659" t="str">
        <f>'Proc Cap Calculations'!AY1000</f>
        <v/>
      </c>
      <c r="F1008" s="656">
        <v>997</v>
      </c>
      <c r="G1008" s="655">
        <v>997</v>
      </c>
      <c r="H1008" s="657" t="str">
        <f>'Proc Cap Calculations'!A1000</f>
        <v/>
      </c>
      <c r="I1008" s="656">
        <v>997</v>
      </c>
      <c r="J1008" s="655">
        <v>997</v>
      </c>
      <c r="K1008" s="654" t="str">
        <f>'Proc Cap Calculations'!B1000</f>
        <v/>
      </c>
      <c r="L1008" s="652"/>
    </row>
    <row r="1009" spans="3:12" x14ac:dyDescent="0.2">
      <c r="C1009" s="661"/>
      <c r="D1009" s="660"/>
      <c r="E1009" s="659" t="str">
        <f>'Proc Cap Calculations'!AY1001</f>
        <v/>
      </c>
      <c r="F1009" s="656">
        <v>998</v>
      </c>
      <c r="G1009" s="655">
        <v>998</v>
      </c>
      <c r="H1009" s="657" t="str">
        <f>'Proc Cap Calculations'!A1001</f>
        <v/>
      </c>
      <c r="I1009" s="656">
        <v>998</v>
      </c>
      <c r="J1009" s="655">
        <v>998</v>
      </c>
      <c r="K1009" s="654" t="str">
        <f>'Proc Cap Calculations'!B1001</f>
        <v/>
      </c>
      <c r="L1009" s="652"/>
    </row>
    <row r="1010" spans="3:12" x14ac:dyDescent="0.2">
      <c r="C1010" s="661"/>
      <c r="D1010" s="660"/>
      <c r="E1010" s="659" t="str">
        <f>'Proc Cap Calculations'!AY1002</f>
        <v/>
      </c>
      <c r="F1010" s="656">
        <v>999</v>
      </c>
      <c r="G1010" s="655">
        <v>999</v>
      </c>
      <c r="H1010" s="657" t="str">
        <f>'Proc Cap Calculations'!A1002</f>
        <v/>
      </c>
      <c r="I1010" s="656">
        <v>999</v>
      </c>
      <c r="J1010" s="655">
        <v>999</v>
      </c>
      <c r="K1010" s="654" t="str">
        <f>'Proc Cap Calculations'!B1002</f>
        <v/>
      </c>
      <c r="L1010" s="652"/>
    </row>
    <row r="1011" spans="3:12" x14ac:dyDescent="0.2">
      <c r="C1011" s="661"/>
      <c r="D1011" s="660"/>
      <c r="E1011" s="659" t="str">
        <f>'Proc Cap Calculations'!AY1003</f>
        <v/>
      </c>
      <c r="F1011" s="656">
        <v>1000</v>
      </c>
      <c r="G1011" s="658">
        <v>1000</v>
      </c>
      <c r="H1011" s="657" t="str">
        <f>'Proc Cap Calculations'!A1003</f>
        <v/>
      </c>
      <c r="I1011" s="656">
        <v>1000</v>
      </c>
      <c r="J1011" s="655">
        <v>1000</v>
      </c>
      <c r="K1011" s="654" t="str">
        <f>'Proc Cap Calculations'!B1003</f>
        <v/>
      </c>
      <c r="L1011" s="652"/>
    </row>
    <row r="1012" spans="3:12" x14ac:dyDescent="0.2">
      <c r="C1012" s="661"/>
      <c r="D1012" s="660"/>
      <c r="E1012" s="659" t="str">
        <f>'Proc Cap Calculations'!AY1004</f>
        <v/>
      </c>
      <c r="F1012" s="656">
        <v>1001</v>
      </c>
      <c r="G1012" s="655">
        <v>1001</v>
      </c>
      <c r="H1012" s="657" t="str">
        <f>'Proc Cap Calculations'!A1004</f>
        <v/>
      </c>
      <c r="I1012" s="656">
        <v>1001</v>
      </c>
      <c r="J1012" s="655">
        <v>1001</v>
      </c>
      <c r="K1012" s="654" t="str">
        <f>'Proc Cap Calculations'!B1004</f>
        <v/>
      </c>
      <c r="L1012" s="652"/>
    </row>
    <row r="1013" spans="3:12" x14ac:dyDescent="0.2">
      <c r="C1013" s="661"/>
      <c r="D1013" s="660"/>
      <c r="E1013" s="659" t="str">
        <f>'Proc Cap Calculations'!AY1005</f>
        <v/>
      </c>
      <c r="F1013" s="656">
        <v>1002</v>
      </c>
      <c r="G1013" s="655">
        <v>1002</v>
      </c>
      <c r="H1013" s="657" t="str">
        <f>'Proc Cap Calculations'!A1005</f>
        <v/>
      </c>
      <c r="I1013" s="656">
        <v>1002</v>
      </c>
      <c r="J1013" s="655">
        <v>1002</v>
      </c>
      <c r="K1013" s="654" t="str">
        <f>'Proc Cap Calculations'!B1005</f>
        <v/>
      </c>
      <c r="L1013" s="652"/>
    </row>
    <row r="1014" spans="3:12" x14ac:dyDescent="0.2">
      <c r="C1014" s="661"/>
      <c r="D1014" s="660"/>
      <c r="E1014" s="659" t="str">
        <f>'Proc Cap Calculations'!AY1006</f>
        <v/>
      </c>
      <c r="F1014" s="656">
        <v>1003</v>
      </c>
      <c r="G1014" s="655">
        <v>1003</v>
      </c>
      <c r="H1014" s="657" t="str">
        <f>'Proc Cap Calculations'!A1006</f>
        <v/>
      </c>
      <c r="I1014" s="656">
        <v>1003</v>
      </c>
      <c r="J1014" s="655">
        <v>1003</v>
      </c>
      <c r="K1014" s="654" t="str">
        <f>'Proc Cap Calculations'!B1006</f>
        <v/>
      </c>
      <c r="L1014" s="652"/>
    </row>
    <row r="1015" spans="3:12" x14ac:dyDescent="0.2">
      <c r="C1015" s="661"/>
      <c r="D1015" s="660"/>
      <c r="E1015" s="659" t="str">
        <f>'Proc Cap Calculations'!AY1007</f>
        <v/>
      </c>
      <c r="F1015" s="656">
        <v>1004</v>
      </c>
      <c r="G1015" s="658">
        <v>1004</v>
      </c>
      <c r="H1015" s="657" t="str">
        <f>'Proc Cap Calculations'!A1007</f>
        <v/>
      </c>
      <c r="I1015" s="656">
        <v>1004</v>
      </c>
      <c r="J1015" s="655">
        <v>1004</v>
      </c>
      <c r="K1015" s="654" t="str">
        <f>'Proc Cap Calculations'!B1007</f>
        <v/>
      </c>
      <c r="L1015" s="652"/>
    </row>
    <row r="1016" spans="3:12" x14ac:dyDescent="0.2">
      <c r="C1016" s="661"/>
      <c r="D1016" s="660"/>
      <c r="E1016" s="659" t="str">
        <f>'Proc Cap Calculations'!AY1008</f>
        <v/>
      </c>
      <c r="F1016" s="656">
        <v>1005</v>
      </c>
      <c r="G1016" s="655">
        <v>1005</v>
      </c>
      <c r="H1016" s="657" t="str">
        <f>'Proc Cap Calculations'!A1008</f>
        <v/>
      </c>
      <c r="I1016" s="656">
        <v>1005</v>
      </c>
      <c r="J1016" s="655">
        <v>1005</v>
      </c>
      <c r="K1016" s="654" t="str">
        <f>'Proc Cap Calculations'!B1008</f>
        <v/>
      </c>
      <c r="L1016" s="652"/>
    </row>
    <row r="1017" spans="3:12" x14ac:dyDescent="0.2">
      <c r="C1017" s="661"/>
      <c r="D1017" s="660"/>
      <c r="E1017" s="659" t="str">
        <f>'Proc Cap Calculations'!AY1009</f>
        <v/>
      </c>
      <c r="F1017" s="656">
        <v>1006</v>
      </c>
      <c r="G1017" s="655">
        <v>1006</v>
      </c>
      <c r="H1017" s="657" t="str">
        <f>'Proc Cap Calculations'!A1009</f>
        <v/>
      </c>
      <c r="I1017" s="656">
        <v>1006</v>
      </c>
      <c r="J1017" s="655">
        <v>1006</v>
      </c>
      <c r="K1017" s="654" t="str">
        <f>'Proc Cap Calculations'!B1009</f>
        <v/>
      </c>
      <c r="L1017" s="652"/>
    </row>
    <row r="1018" spans="3:12" x14ac:dyDescent="0.2">
      <c r="C1018" s="661"/>
      <c r="D1018" s="660"/>
      <c r="E1018" s="659" t="str">
        <f>'Proc Cap Calculations'!AY1010</f>
        <v/>
      </c>
      <c r="F1018" s="656">
        <v>1007</v>
      </c>
      <c r="G1018" s="655">
        <v>1007</v>
      </c>
      <c r="H1018" s="657" t="str">
        <f>'Proc Cap Calculations'!A1010</f>
        <v/>
      </c>
      <c r="I1018" s="656">
        <v>1007</v>
      </c>
      <c r="J1018" s="655">
        <v>1007</v>
      </c>
      <c r="K1018" s="654" t="str">
        <f>'Proc Cap Calculations'!B1010</f>
        <v/>
      </c>
      <c r="L1018" s="652"/>
    </row>
    <row r="1019" spans="3:12" x14ac:dyDescent="0.2">
      <c r="C1019" s="661"/>
      <c r="D1019" s="660"/>
      <c r="E1019" s="659" t="str">
        <f>'Proc Cap Calculations'!AY1011</f>
        <v/>
      </c>
      <c r="F1019" s="656">
        <v>1008</v>
      </c>
      <c r="G1019" s="658">
        <v>1008</v>
      </c>
      <c r="H1019" s="657" t="str">
        <f>'Proc Cap Calculations'!A1011</f>
        <v/>
      </c>
      <c r="I1019" s="656">
        <v>1008</v>
      </c>
      <c r="J1019" s="655">
        <v>1008</v>
      </c>
      <c r="K1019" s="654" t="str">
        <f>'Proc Cap Calculations'!B1011</f>
        <v/>
      </c>
      <c r="L1019" s="652"/>
    </row>
    <row r="1020" spans="3:12" x14ac:dyDescent="0.2">
      <c r="C1020" s="661"/>
      <c r="D1020" s="660"/>
      <c r="E1020" s="659" t="str">
        <f>'Proc Cap Calculations'!AY1012</f>
        <v/>
      </c>
      <c r="F1020" s="656">
        <v>1009</v>
      </c>
      <c r="G1020" s="655">
        <v>1009</v>
      </c>
      <c r="H1020" s="657" t="str">
        <f>'Proc Cap Calculations'!A1012</f>
        <v/>
      </c>
      <c r="I1020" s="656">
        <v>1009</v>
      </c>
      <c r="J1020" s="655">
        <v>1009</v>
      </c>
      <c r="K1020" s="654" t="str">
        <f>'Proc Cap Calculations'!B1012</f>
        <v/>
      </c>
      <c r="L1020" s="652"/>
    </row>
    <row r="1021" spans="3:12" x14ac:dyDescent="0.2">
      <c r="C1021" s="661"/>
      <c r="D1021" s="660"/>
      <c r="E1021" s="659" t="str">
        <f>'Proc Cap Calculations'!AY1013</f>
        <v/>
      </c>
      <c r="F1021" s="656">
        <v>1010</v>
      </c>
      <c r="G1021" s="655">
        <v>1010</v>
      </c>
      <c r="H1021" s="657" t="str">
        <f>'Proc Cap Calculations'!A1013</f>
        <v/>
      </c>
      <c r="I1021" s="656">
        <v>1010</v>
      </c>
      <c r="J1021" s="655">
        <v>1010</v>
      </c>
      <c r="K1021" s="654" t="str">
        <f>'Proc Cap Calculations'!B1013</f>
        <v/>
      </c>
      <c r="L1021" s="652"/>
    </row>
    <row r="1022" spans="3:12" x14ac:dyDescent="0.2">
      <c r="C1022" s="661"/>
      <c r="D1022" s="660"/>
      <c r="E1022" s="659" t="str">
        <f>'Proc Cap Calculations'!AY1014</f>
        <v/>
      </c>
      <c r="F1022" s="656">
        <v>1011</v>
      </c>
      <c r="G1022" s="655">
        <v>1011</v>
      </c>
      <c r="H1022" s="657" t="str">
        <f>'Proc Cap Calculations'!A1014</f>
        <v/>
      </c>
      <c r="I1022" s="656">
        <v>1011</v>
      </c>
      <c r="J1022" s="655">
        <v>1011</v>
      </c>
      <c r="K1022" s="654" t="str">
        <f>'Proc Cap Calculations'!B1014</f>
        <v/>
      </c>
      <c r="L1022" s="652"/>
    </row>
    <row r="1023" spans="3:12" x14ac:dyDescent="0.2">
      <c r="C1023" s="661"/>
      <c r="D1023" s="660"/>
      <c r="E1023" s="659" t="str">
        <f>'Proc Cap Calculations'!AY1015</f>
        <v/>
      </c>
      <c r="F1023" s="656">
        <v>1012</v>
      </c>
      <c r="G1023" s="658">
        <v>1012</v>
      </c>
      <c r="H1023" s="657" t="str">
        <f>'Proc Cap Calculations'!A1015</f>
        <v/>
      </c>
      <c r="I1023" s="656">
        <v>1012</v>
      </c>
      <c r="J1023" s="655">
        <v>1012</v>
      </c>
      <c r="K1023" s="654" t="str">
        <f>'Proc Cap Calculations'!B1015</f>
        <v/>
      </c>
      <c r="L1023" s="652"/>
    </row>
    <row r="1024" spans="3:12" x14ac:dyDescent="0.2">
      <c r="C1024" s="661"/>
      <c r="D1024" s="660"/>
      <c r="E1024" s="659" t="str">
        <f>'Proc Cap Calculations'!AY1016</f>
        <v/>
      </c>
      <c r="F1024" s="656">
        <v>1013</v>
      </c>
      <c r="G1024" s="655">
        <v>1013</v>
      </c>
      <c r="H1024" s="657" t="str">
        <f>'Proc Cap Calculations'!A1016</f>
        <v/>
      </c>
      <c r="I1024" s="656">
        <v>1013</v>
      </c>
      <c r="J1024" s="655">
        <v>1013</v>
      </c>
      <c r="K1024" s="654" t="str">
        <f>'Proc Cap Calculations'!B1016</f>
        <v/>
      </c>
      <c r="L1024" s="652"/>
    </row>
    <row r="1025" spans="3:12" x14ac:dyDescent="0.2">
      <c r="C1025" s="661"/>
      <c r="D1025" s="660"/>
      <c r="E1025" s="659" t="str">
        <f>'Proc Cap Calculations'!AY1017</f>
        <v/>
      </c>
      <c r="F1025" s="656">
        <v>1014</v>
      </c>
      <c r="G1025" s="655">
        <v>1014</v>
      </c>
      <c r="H1025" s="657" t="str">
        <f>'Proc Cap Calculations'!A1017</f>
        <v/>
      </c>
      <c r="I1025" s="656">
        <v>1014</v>
      </c>
      <c r="J1025" s="655">
        <v>1014</v>
      </c>
      <c r="K1025" s="654" t="str">
        <f>'Proc Cap Calculations'!B1017</f>
        <v/>
      </c>
      <c r="L1025" s="652"/>
    </row>
    <row r="1026" spans="3:12" x14ac:dyDescent="0.2">
      <c r="C1026" s="661"/>
      <c r="D1026" s="660"/>
      <c r="E1026" s="659" t="str">
        <f>'Proc Cap Calculations'!AY1018</f>
        <v/>
      </c>
      <c r="F1026" s="656">
        <v>1015</v>
      </c>
      <c r="G1026" s="655">
        <v>1015</v>
      </c>
      <c r="H1026" s="657" t="str">
        <f>'Proc Cap Calculations'!A1018</f>
        <v/>
      </c>
      <c r="I1026" s="656">
        <v>1015</v>
      </c>
      <c r="J1026" s="655">
        <v>1015</v>
      </c>
      <c r="K1026" s="654" t="str">
        <f>'Proc Cap Calculations'!B1018</f>
        <v/>
      </c>
      <c r="L1026" s="652"/>
    </row>
    <row r="1027" spans="3:12" x14ac:dyDescent="0.2">
      <c r="C1027" s="661"/>
      <c r="D1027" s="660"/>
      <c r="E1027" s="659" t="str">
        <f>'Proc Cap Calculations'!AY1019</f>
        <v/>
      </c>
      <c r="F1027" s="656">
        <v>1016</v>
      </c>
      <c r="G1027" s="658">
        <v>1016</v>
      </c>
      <c r="H1027" s="657" t="str">
        <f>'Proc Cap Calculations'!A1019</f>
        <v/>
      </c>
      <c r="I1027" s="656">
        <v>1016</v>
      </c>
      <c r="J1027" s="655">
        <v>1016</v>
      </c>
      <c r="K1027" s="654" t="str">
        <f>'Proc Cap Calculations'!B1019</f>
        <v/>
      </c>
      <c r="L1027" s="652"/>
    </row>
    <row r="1028" spans="3:12" x14ac:dyDescent="0.2">
      <c r="C1028" s="661"/>
      <c r="D1028" s="660"/>
      <c r="E1028" s="659" t="str">
        <f>'Proc Cap Calculations'!AY1020</f>
        <v/>
      </c>
      <c r="F1028" s="656">
        <v>1017</v>
      </c>
      <c r="G1028" s="655">
        <v>1017</v>
      </c>
      <c r="H1028" s="657" t="str">
        <f>'Proc Cap Calculations'!A1020</f>
        <v/>
      </c>
      <c r="I1028" s="656">
        <v>1017</v>
      </c>
      <c r="J1028" s="655">
        <v>1017</v>
      </c>
      <c r="K1028" s="654" t="str">
        <f>'Proc Cap Calculations'!B1020</f>
        <v/>
      </c>
      <c r="L1028" s="652"/>
    </row>
    <row r="1029" spans="3:12" x14ac:dyDescent="0.2">
      <c r="C1029" s="661"/>
      <c r="D1029" s="660"/>
      <c r="E1029" s="659" t="str">
        <f>'Proc Cap Calculations'!AY1021</f>
        <v/>
      </c>
      <c r="F1029" s="656">
        <v>1018</v>
      </c>
      <c r="G1029" s="655">
        <v>1018</v>
      </c>
      <c r="H1029" s="657" t="str">
        <f>'Proc Cap Calculations'!A1021</f>
        <v/>
      </c>
      <c r="I1029" s="656">
        <v>1018</v>
      </c>
      <c r="J1029" s="655">
        <v>1018</v>
      </c>
      <c r="K1029" s="654" t="str">
        <f>'Proc Cap Calculations'!B1021</f>
        <v/>
      </c>
      <c r="L1029" s="652"/>
    </row>
    <row r="1030" spans="3:12" x14ac:dyDescent="0.2">
      <c r="C1030" s="661"/>
      <c r="D1030" s="660"/>
      <c r="E1030" s="659" t="str">
        <f>'Proc Cap Calculations'!AY1022</f>
        <v/>
      </c>
      <c r="F1030" s="656">
        <v>1019</v>
      </c>
      <c r="G1030" s="655">
        <v>1019</v>
      </c>
      <c r="H1030" s="657" t="str">
        <f>'Proc Cap Calculations'!A1022</f>
        <v/>
      </c>
      <c r="I1030" s="656">
        <v>1019</v>
      </c>
      <c r="J1030" s="655">
        <v>1019</v>
      </c>
      <c r="K1030" s="654" t="str">
        <f>'Proc Cap Calculations'!B1022</f>
        <v/>
      </c>
      <c r="L1030" s="652"/>
    </row>
    <row r="1031" spans="3:12" x14ac:dyDescent="0.2">
      <c r="C1031" s="661"/>
      <c r="D1031" s="660"/>
      <c r="E1031" s="659" t="str">
        <f>'Proc Cap Calculations'!AY1023</f>
        <v/>
      </c>
      <c r="F1031" s="656">
        <v>1020</v>
      </c>
      <c r="G1031" s="658">
        <v>1020</v>
      </c>
      <c r="H1031" s="657" t="str">
        <f>'Proc Cap Calculations'!A1023</f>
        <v/>
      </c>
      <c r="I1031" s="656">
        <v>1020</v>
      </c>
      <c r="J1031" s="655">
        <v>1020</v>
      </c>
      <c r="K1031" s="654" t="str">
        <f>'Proc Cap Calculations'!B1023</f>
        <v/>
      </c>
      <c r="L1031" s="652"/>
    </row>
    <row r="1032" spans="3:12" x14ac:dyDescent="0.2">
      <c r="C1032" s="661"/>
      <c r="D1032" s="660"/>
      <c r="E1032" s="659" t="str">
        <f>'Proc Cap Calculations'!AY1024</f>
        <v/>
      </c>
      <c r="F1032" s="656">
        <v>1021</v>
      </c>
      <c r="G1032" s="655">
        <v>1021</v>
      </c>
      <c r="H1032" s="657" t="str">
        <f>'Proc Cap Calculations'!A1024</f>
        <v/>
      </c>
      <c r="I1032" s="656">
        <v>1021</v>
      </c>
      <c r="J1032" s="655">
        <v>1021</v>
      </c>
      <c r="K1032" s="654" t="str">
        <f>'Proc Cap Calculations'!B1024</f>
        <v/>
      </c>
      <c r="L1032" s="652"/>
    </row>
    <row r="1033" spans="3:12" x14ac:dyDescent="0.2">
      <c r="C1033" s="661"/>
      <c r="D1033" s="660"/>
      <c r="E1033" s="659" t="str">
        <f>'Proc Cap Calculations'!AY1025</f>
        <v/>
      </c>
      <c r="F1033" s="656">
        <v>1022</v>
      </c>
      <c r="G1033" s="655">
        <v>1022</v>
      </c>
      <c r="H1033" s="657" t="str">
        <f>'Proc Cap Calculations'!A1025</f>
        <v/>
      </c>
      <c r="I1033" s="656">
        <v>1022</v>
      </c>
      <c r="J1033" s="655">
        <v>1022</v>
      </c>
      <c r="K1033" s="654" t="str">
        <f>'Proc Cap Calculations'!B1025</f>
        <v/>
      </c>
      <c r="L1033" s="652"/>
    </row>
    <row r="1034" spans="3:12" x14ac:dyDescent="0.2">
      <c r="C1034" s="661"/>
      <c r="D1034" s="660"/>
      <c r="E1034" s="659" t="str">
        <f>'Proc Cap Calculations'!AY1026</f>
        <v/>
      </c>
      <c r="F1034" s="656">
        <v>1023</v>
      </c>
      <c r="G1034" s="655">
        <v>1023</v>
      </c>
      <c r="H1034" s="657" t="str">
        <f>'Proc Cap Calculations'!A1026</f>
        <v/>
      </c>
      <c r="I1034" s="656">
        <v>1023</v>
      </c>
      <c r="J1034" s="655">
        <v>1023</v>
      </c>
      <c r="K1034" s="654" t="str">
        <f>'Proc Cap Calculations'!B1026</f>
        <v/>
      </c>
      <c r="L1034" s="652"/>
    </row>
    <row r="1035" spans="3:12" x14ac:dyDescent="0.2">
      <c r="C1035" s="661"/>
      <c r="D1035" s="660"/>
      <c r="E1035" s="659" t="str">
        <f>'Proc Cap Calculations'!AY1027</f>
        <v/>
      </c>
      <c r="F1035" s="656">
        <v>1024</v>
      </c>
      <c r="G1035" s="658">
        <v>1024</v>
      </c>
      <c r="H1035" s="657" t="str">
        <f>'Proc Cap Calculations'!A1027</f>
        <v/>
      </c>
      <c r="I1035" s="656">
        <v>1024</v>
      </c>
      <c r="J1035" s="655">
        <v>1024</v>
      </c>
      <c r="K1035" s="654" t="str">
        <f>'Proc Cap Calculations'!B1027</f>
        <v/>
      </c>
      <c r="L1035" s="652"/>
    </row>
    <row r="1036" spans="3:12" x14ac:dyDescent="0.2">
      <c r="C1036" s="661"/>
      <c r="D1036" s="660"/>
      <c r="E1036" s="659" t="str">
        <f>'Proc Cap Calculations'!AY1028</f>
        <v/>
      </c>
      <c r="F1036" s="656">
        <v>1025</v>
      </c>
      <c r="G1036" s="655">
        <v>1025</v>
      </c>
      <c r="H1036" s="657" t="str">
        <f>'Proc Cap Calculations'!A1028</f>
        <v/>
      </c>
      <c r="I1036" s="656">
        <v>1025</v>
      </c>
      <c r="J1036" s="655">
        <v>1025</v>
      </c>
      <c r="K1036" s="654" t="str">
        <f>'Proc Cap Calculations'!B1028</f>
        <v/>
      </c>
      <c r="L1036" s="652"/>
    </row>
    <row r="1037" spans="3:12" x14ac:dyDescent="0.2">
      <c r="C1037" s="661"/>
      <c r="D1037" s="660"/>
      <c r="E1037" s="659" t="str">
        <f>'Proc Cap Calculations'!AY1029</f>
        <v/>
      </c>
      <c r="F1037" s="656">
        <v>1026</v>
      </c>
      <c r="G1037" s="655">
        <v>1026</v>
      </c>
      <c r="H1037" s="657" t="str">
        <f>'Proc Cap Calculations'!A1029</f>
        <v/>
      </c>
      <c r="I1037" s="656">
        <v>1026</v>
      </c>
      <c r="J1037" s="655">
        <v>1026</v>
      </c>
      <c r="K1037" s="654" t="str">
        <f>'Proc Cap Calculations'!B1029</f>
        <v/>
      </c>
      <c r="L1037" s="652"/>
    </row>
    <row r="1038" spans="3:12" x14ac:dyDescent="0.2">
      <c r="C1038" s="661"/>
      <c r="D1038" s="660"/>
      <c r="E1038" s="659" t="str">
        <f>'Proc Cap Calculations'!AY1030</f>
        <v/>
      </c>
      <c r="F1038" s="656">
        <v>1027</v>
      </c>
      <c r="G1038" s="655">
        <v>1027</v>
      </c>
      <c r="H1038" s="657" t="str">
        <f>'Proc Cap Calculations'!A1030</f>
        <v/>
      </c>
      <c r="I1038" s="656">
        <v>1027</v>
      </c>
      <c r="J1038" s="655">
        <v>1027</v>
      </c>
      <c r="K1038" s="654" t="str">
        <f>'Proc Cap Calculations'!B1030</f>
        <v/>
      </c>
      <c r="L1038" s="652"/>
    </row>
    <row r="1039" spans="3:12" x14ac:dyDescent="0.2">
      <c r="C1039" s="661"/>
      <c r="D1039" s="660"/>
      <c r="E1039" s="659" t="str">
        <f>'Proc Cap Calculations'!AY1031</f>
        <v/>
      </c>
      <c r="F1039" s="656">
        <v>1028</v>
      </c>
      <c r="G1039" s="658">
        <v>1028</v>
      </c>
      <c r="H1039" s="657" t="str">
        <f>'Proc Cap Calculations'!A1031</f>
        <v/>
      </c>
      <c r="I1039" s="656">
        <v>1028</v>
      </c>
      <c r="J1039" s="655">
        <v>1028</v>
      </c>
      <c r="K1039" s="654" t="str">
        <f>'Proc Cap Calculations'!B1031</f>
        <v/>
      </c>
      <c r="L1039" s="652"/>
    </row>
    <row r="1040" spans="3:12" x14ac:dyDescent="0.2">
      <c r="C1040" s="661"/>
      <c r="D1040" s="660"/>
      <c r="E1040" s="659" t="str">
        <f>'Proc Cap Calculations'!AY1032</f>
        <v/>
      </c>
      <c r="F1040" s="656">
        <v>1029</v>
      </c>
      <c r="G1040" s="655">
        <v>1029</v>
      </c>
      <c r="H1040" s="657" t="str">
        <f>'Proc Cap Calculations'!A1032</f>
        <v/>
      </c>
      <c r="I1040" s="656">
        <v>1029</v>
      </c>
      <c r="J1040" s="655">
        <v>1029</v>
      </c>
      <c r="K1040" s="654" t="str">
        <f>'Proc Cap Calculations'!B1032</f>
        <v/>
      </c>
      <c r="L1040" s="652"/>
    </row>
    <row r="1041" spans="3:12" x14ac:dyDescent="0.2">
      <c r="C1041" s="661"/>
      <c r="D1041" s="660"/>
      <c r="E1041" s="659" t="str">
        <f>'Proc Cap Calculations'!AY1033</f>
        <v/>
      </c>
      <c r="F1041" s="656">
        <v>1030</v>
      </c>
      <c r="G1041" s="655">
        <v>1030</v>
      </c>
      <c r="H1041" s="657" t="str">
        <f>'Proc Cap Calculations'!A1033</f>
        <v/>
      </c>
      <c r="I1041" s="656">
        <v>1030</v>
      </c>
      <c r="J1041" s="655">
        <v>1030</v>
      </c>
      <c r="K1041" s="654" t="str">
        <f>'Proc Cap Calculations'!B1033</f>
        <v/>
      </c>
      <c r="L1041" s="652"/>
    </row>
    <row r="1042" spans="3:12" x14ac:dyDescent="0.2">
      <c r="C1042" s="661"/>
      <c r="D1042" s="660"/>
      <c r="E1042" s="659" t="str">
        <f>'Proc Cap Calculations'!AY1034</f>
        <v/>
      </c>
      <c r="F1042" s="656">
        <v>1031</v>
      </c>
      <c r="G1042" s="655">
        <v>1031</v>
      </c>
      <c r="H1042" s="657" t="str">
        <f>'Proc Cap Calculations'!A1034</f>
        <v/>
      </c>
      <c r="I1042" s="656">
        <v>1031</v>
      </c>
      <c r="J1042" s="655">
        <v>1031</v>
      </c>
      <c r="K1042" s="654" t="str">
        <f>'Proc Cap Calculations'!B1034</f>
        <v/>
      </c>
      <c r="L1042" s="652"/>
    </row>
    <row r="1043" spans="3:12" x14ac:dyDescent="0.2">
      <c r="C1043" s="661"/>
      <c r="D1043" s="660"/>
      <c r="E1043" s="659" t="str">
        <f>'Proc Cap Calculations'!AY1035</f>
        <v/>
      </c>
      <c r="F1043" s="656">
        <v>1032</v>
      </c>
      <c r="G1043" s="658">
        <v>1032</v>
      </c>
      <c r="H1043" s="657" t="str">
        <f>'Proc Cap Calculations'!A1035</f>
        <v/>
      </c>
      <c r="I1043" s="656">
        <v>1032</v>
      </c>
      <c r="J1043" s="655">
        <v>1032</v>
      </c>
      <c r="K1043" s="654" t="str">
        <f>'Proc Cap Calculations'!B1035</f>
        <v/>
      </c>
      <c r="L1043" s="652"/>
    </row>
    <row r="1044" spans="3:12" x14ac:dyDescent="0.2">
      <c r="C1044" s="661"/>
      <c r="D1044" s="660"/>
      <c r="E1044" s="659" t="str">
        <f>'Proc Cap Calculations'!AY1036</f>
        <v/>
      </c>
      <c r="F1044" s="656">
        <v>1033</v>
      </c>
      <c r="G1044" s="655">
        <v>1033</v>
      </c>
      <c r="H1044" s="657" t="str">
        <f>'Proc Cap Calculations'!A1036</f>
        <v/>
      </c>
      <c r="I1044" s="656">
        <v>1033</v>
      </c>
      <c r="J1044" s="655">
        <v>1033</v>
      </c>
      <c r="K1044" s="654" t="str">
        <f>'Proc Cap Calculations'!B1036</f>
        <v/>
      </c>
      <c r="L1044" s="652"/>
    </row>
    <row r="1045" spans="3:12" x14ac:dyDescent="0.2">
      <c r="C1045" s="661"/>
      <c r="D1045" s="660"/>
      <c r="E1045" s="659" t="str">
        <f>'Proc Cap Calculations'!AY1037</f>
        <v/>
      </c>
      <c r="F1045" s="656">
        <v>1034</v>
      </c>
      <c r="G1045" s="655">
        <v>1034</v>
      </c>
      <c r="H1045" s="657" t="str">
        <f>'Proc Cap Calculations'!A1037</f>
        <v/>
      </c>
      <c r="I1045" s="656">
        <v>1034</v>
      </c>
      <c r="J1045" s="655">
        <v>1034</v>
      </c>
      <c r="K1045" s="654" t="str">
        <f>'Proc Cap Calculations'!B1037</f>
        <v/>
      </c>
      <c r="L1045" s="652"/>
    </row>
    <row r="1046" spans="3:12" x14ac:dyDescent="0.2">
      <c r="C1046" s="661"/>
      <c r="D1046" s="660"/>
      <c r="E1046" s="659" t="str">
        <f>'Proc Cap Calculations'!AY1038</f>
        <v/>
      </c>
      <c r="F1046" s="656">
        <v>1035</v>
      </c>
      <c r="G1046" s="655">
        <v>1035</v>
      </c>
      <c r="H1046" s="657" t="str">
        <f>'Proc Cap Calculations'!A1038</f>
        <v/>
      </c>
      <c r="I1046" s="656">
        <v>1035</v>
      </c>
      <c r="J1046" s="655">
        <v>1035</v>
      </c>
      <c r="K1046" s="654" t="str">
        <f>'Proc Cap Calculations'!B1038</f>
        <v/>
      </c>
      <c r="L1046" s="652"/>
    </row>
    <row r="1047" spans="3:12" x14ac:dyDescent="0.2">
      <c r="C1047" s="661"/>
      <c r="D1047" s="660"/>
      <c r="E1047" s="659" t="str">
        <f>'Proc Cap Calculations'!AY1039</f>
        <v/>
      </c>
      <c r="F1047" s="656">
        <v>1036</v>
      </c>
      <c r="G1047" s="658">
        <v>1036</v>
      </c>
      <c r="H1047" s="657" t="str">
        <f>'Proc Cap Calculations'!A1039</f>
        <v/>
      </c>
      <c r="I1047" s="656">
        <v>1036</v>
      </c>
      <c r="J1047" s="655">
        <v>1036</v>
      </c>
      <c r="K1047" s="654" t="str">
        <f>'Proc Cap Calculations'!B1039</f>
        <v/>
      </c>
      <c r="L1047" s="652"/>
    </row>
    <row r="1048" spans="3:12" x14ac:dyDescent="0.2">
      <c r="C1048" s="661"/>
      <c r="D1048" s="660"/>
      <c r="E1048" s="659" t="str">
        <f>'Proc Cap Calculations'!AY1040</f>
        <v/>
      </c>
      <c r="F1048" s="656">
        <v>1037</v>
      </c>
      <c r="G1048" s="655">
        <v>1037</v>
      </c>
      <c r="H1048" s="657" t="str">
        <f>'Proc Cap Calculations'!A1040</f>
        <v/>
      </c>
      <c r="I1048" s="656">
        <v>1037</v>
      </c>
      <c r="J1048" s="655">
        <v>1037</v>
      </c>
      <c r="K1048" s="654" t="str">
        <f>'Proc Cap Calculations'!B1040</f>
        <v/>
      </c>
      <c r="L1048" s="652"/>
    </row>
    <row r="1049" spans="3:12" x14ac:dyDescent="0.2">
      <c r="C1049" s="661"/>
      <c r="D1049" s="660"/>
      <c r="E1049" s="659" t="str">
        <f>'Proc Cap Calculations'!AY1041</f>
        <v/>
      </c>
      <c r="F1049" s="656">
        <v>1038</v>
      </c>
      <c r="G1049" s="655">
        <v>1038</v>
      </c>
      <c r="H1049" s="657" t="str">
        <f>'Proc Cap Calculations'!A1041</f>
        <v/>
      </c>
      <c r="I1049" s="656">
        <v>1038</v>
      </c>
      <c r="J1049" s="655">
        <v>1038</v>
      </c>
      <c r="K1049" s="654" t="str">
        <f>'Proc Cap Calculations'!B1041</f>
        <v/>
      </c>
      <c r="L1049" s="652"/>
    </row>
    <row r="1050" spans="3:12" x14ac:dyDescent="0.2">
      <c r="C1050" s="661"/>
      <c r="D1050" s="660"/>
      <c r="E1050" s="659" t="str">
        <f>'Proc Cap Calculations'!AY1042</f>
        <v/>
      </c>
      <c r="F1050" s="656">
        <v>1039</v>
      </c>
      <c r="G1050" s="655">
        <v>1039</v>
      </c>
      <c r="H1050" s="657" t="str">
        <f>'Proc Cap Calculations'!A1042</f>
        <v/>
      </c>
      <c r="I1050" s="656">
        <v>1039</v>
      </c>
      <c r="J1050" s="655">
        <v>1039</v>
      </c>
      <c r="K1050" s="654" t="str">
        <f>'Proc Cap Calculations'!B1042</f>
        <v/>
      </c>
      <c r="L1050" s="652"/>
    </row>
    <row r="1051" spans="3:12" x14ac:dyDescent="0.2">
      <c r="C1051" s="661"/>
      <c r="D1051" s="660"/>
      <c r="E1051" s="659" t="str">
        <f>'Proc Cap Calculations'!AY1043</f>
        <v/>
      </c>
      <c r="F1051" s="656">
        <v>1040</v>
      </c>
      <c r="G1051" s="658">
        <v>1040</v>
      </c>
      <c r="H1051" s="657" t="str">
        <f>'Proc Cap Calculations'!A1043</f>
        <v/>
      </c>
      <c r="I1051" s="656">
        <v>1040</v>
      </c>
      <c r="J1051" s="655">
        <v>1040</v>
      </c>
      <c r="K1051" s="654" t="str">
        <f>'Proc Cap Calculations'!B1043</f>
        <v/>
      </c>
      <c r="L1051" s="652"/>
    </row>
    <row r="1052" spans="3:12" x14ac:dyDescent="0.2">
      <c r="C1052" s="661"/>
      <c r="D1052" s="660"/>
      <c r="E1052" s="659" t="str">
        <f>'Proc Cap Calculations'!AY1044</f>
        <v/>
      </c>
      <c r="F1052" s="656">
        <v>1041</v>
      </c>
      <c r="G1052" s="655">
        <v>1041</v>
      </c>
      <c r="H1052" s="657" t="str">
        <f>'Proc Cap Calculations'!A1044</f>
        <v/>
      </c>
      <c r="I1052" s="656">
        <v>1041</v>
      </c>
      <c r="J1052" s="655">
        <v>1041</v>
      </c>
      <c r="K1052" s="654" t="str">
        <f>'Proc Cap Calculations'!B1044</f>
        <v/>
      </c>
      <c r="L1052" s="652"/>
    </row>
    <row r="1053" spans="3:12" x14ac:dyDescent="0.2">
      <c r="C1053" s="661"/>
      <c r="D1053" s="660"/>
      <c r="E1053" s="659" t="str">
        <f>'Proc Cap Calculations'!AY1045</f>
        <v/>
      </c>
      <c r="F1053" s="656">
        <v>1042</v>
      </c>
      <c r="G1053" s="655">
        <v>1042</v>
      </c>
      <c r="H1053" s="657" t="str">
        <f>'Proc Cap Calculations'!A1045</f>
        <v/>
      </c>
      <c r="I1053" s="656">
        <v>1042</v>
      </c>
      <c r="J1053" s="655">
        <v>1042</v>
      </c>
      <c r="K1053" s="654" t="str">
        <f>'Proc Cap Calculations'!B1045</f>
        <v/>
      </c>
      <c r="L1053" s="652"/>
    </row>
    <row r="1054" spans="3:12" x14ac:dyDescent="0.2">
      <c r="C1054" s="661"/>
      <c r="D1054" s="660"/>
      <c r="E1054" s="659" t="str">
        <f>'Proc Cap Calculations'!AY1046</f>
        <v/>
      </c>
      <c r="F1054" s="656">
        <v>1043</v>
      </c>
      <c r="G1054" s="655">
        <v>1043</v>
      </c>
      <c r="H1054" s="657" t="str">
        <f>'Proc Cap Calculations'!A1046</f>
        <v/>
      </c>
      <c r="I1054" s="656">
        <v>1043</v>
      </c>
      <c r="J1054" s="655">
        <v>1043</v>
      </c>
      <c r="K1054" s="654" t="str">
        <f>'Proc Cap Calculations'!B1046</f>
        <v/>
      </c>
      <c r="L1054" s="652"/>
    </row>
    <row r="1055" spans="3:12" x14ac:dyDescent="0.2">
      <c r="C1055" s="661"/>
      <c r="D1055" s="660"/>
      <c r="E1055" s="659" t="str">
        <f>'Proc Cap Calculations'!AY1047</f>
        <v/>
      </c>
      <c r="F1055" s="656">
        <v>1044</v>
      </c>
      <c r="G1055" s="658">
        <v>1044</v>
      </c>
      <c r="H1055" s="657" t="str">
        <f>'Proc Cap Calculations'!A1047</f>
        <v/>
      </c>
      <c r="I1055" s="656">
        <v>1044</v>
      </c>
      <c r="J1055" s="655">
        <v>1044</v>
      </c>
      <c r="K1055" s="654" t="str">
        <f>'Proc Cap Calculations'!B1047</f>
        <v/>
      </c>
      <c r="L1055" s="652"/>
    </row>
    <row r="1056" spans="3:12" x14ac:dyDescent="0.2">
      <c r="C1056" s="661"/>
      <c r="D1056" s="660"/>
      <c r="E1056" s="659" t="str">
        <f>'Proc Cap Calculations'!AY1048</f>
        <v/>
      </c>
      <c r="F1056" s="656">
        <v>1045</v>
      </c>
      <c r="G1056" s="655">
        <v>1045</v>
      </c>
      <c r="H1056" s="657" t="str">
        <f>'Proc Cap Calculations'!A1048</f>
        <v/>
      </c>
      <c r="I1056" s="656">
        <v>1045</v>
      </c>
      <c r="J1056" s="655">
        <v>1045</v>
      </c>
      <c r="K1056" s="654" t="str">
        <f>'Proc Cap Calculations'!B1048</f>
        <v/>
      </c>
      <c r="L1056" s="652"/>
    </row>
    <row r="1057" spans="3:12" x14ac:dyDescent="0.2">
      <c r="C1057" s="661"/>
      <c r="D1057" s="660"/>
      <c r="E1057" s="659" t="str">
        <f>'Proc Cap Calculations'!AY1049</f>
        <v/>
      </c>
      <c r="F1057" s="656">
        <v>1046</v>
      </c>
      <c r="G1057" s="655">
        <v>1046</v>
      </c>
      <c r="H1057" s="657" t="str">
        <f>'Proc Cap Calculations'!A1049</f>
        <v/>
      </c>
      <c r="I1057" s="656">
        <v>1046</v>
      </c>
      <c r="J1057" s="655">
        <v>1046</v>
      </c>
      <c r="K1057" s="654" t="str">
        <f>'Proc Cap Calculations'!B1049</f>
        <v/>
      </c>
      <c r="L1057" s="652"/>
    </row>
    <row r="1058" spans="3:12" x14ac:dyDescent="0.2">
      <c r="C1058" s="661"/>
      <c r="D1058" s="660"/>
      <c r="E1058" s="659" t="str">
        <f>'Proc Cap Calculations'!AY1050</f>
        <v/>
      </c>
      <c r="F1058" s="656">
        <v>1047</v>
      </c>
      <c r="G1058" s="655">
        <v>1047</v>
      </c>
      <c r="H1058" s="657" t="str">
        <f>'Proc Cap Calculations'!A1050</f>
        <v/>
      </c>
      <c r="I1058" s="656">
        <v>1047</v>
      </c>
      <c r="J1058" s="655">
        <v>1047</v>
      </c>
      <c r="K1058" s="654" t="str">
        <f>'Proc Cap Calculations'!B1050</f>
        <v/>
      </c>
      <c r="L1058" s="652"/>
    </row>
    <row r="1059" spans="3:12" x14ac:dyDescent="0.2">
      <c r="C1059" s="661"/>
      <c r="D1059" s="660"/>
      <c r="E1059" s="659" t="str">
        <f>'Proc Cap Calculations'!AY1051</f>
        <v/>
      </c>
      <c r="F1059" s="656">
        <v>1048</v>
      </c>
      <c r="G1059" s="658">
        <v>1048</v>
      </c>
      <c r="H1059" s="657" t="str">
        <f>'Proc Cap Calculations'!A1051</f>
        <v/>
      </c>
      <c r="I1059" s="656">
        <v>1048</v>
      </c>
      <c r="J1059" s="655">
        <v>1048</v>
      </c>
      <c r="K1059" s="654" t="str">
        <f>'Proc Cap Calculations'!B1051</f>
        <v/>
      </c>
      <c r="L1059" s="652"/>
    </row>
    <row r="1060" spans="3:12" x14ac:dyDescent="0.2">
      <c r="C1060" s="661"/>
      <c r="D1060" s="660"/>
      <c r="E1060" s="659" t="str">
        <f>'Proc Cap Calculations'!AY1052</f>
        <v/>
      </c>
      <c r="F1060" s="656">
        <v>1049</v>
      </c>
      <c r="G1060" s="655">
        <v>1049</v>
      </c>
      <c r="H1060" s="657" t="str">
        <f>'Proc Cap Calculations'!A1052</f>
        <v/>
      </c>
      <c r="I1060" s="656">
        <v>1049</v>
      </c>
      <c r="J1060" s="655">
        <v>1049</v>
      </c>
      <c r="K1060" s="654" t="str">
        <f>'Proc Cap Calculations'!B1052</f>
        <v/>
      </c>
      <c r="L1060" s="652"/>
    </row>
    <row r="1061" spans="3:12" x14ac:dyDescent="0.2">
      <c r="C1061" s="661"/>
      <c r="D1061" s="660"/>
      <c r="E1061" s="659" t="str">
        <f>'Proc Cap Calculations'!AY1053</f>
        <v/>
      </c>
      <c r="F1061" s="656">
        <v>1050</v>
      </c>
      <c r="G1061" s="655">
        <v>1050</v>
      </c>
      <c r="H1061" s="657" t="str">
        <f>'Proc Cap Calculations'!A1053</f>
        <v/>
      </c>
      <c r="I1061" s="656">
        <v>1050</v>
      </c>
      <c r="J1061" s="655">
        <v>1050</v>
      </c>
      <c r="K1061" s="654" t="str">
        <f>'Proc Cap Calculations'!B1053</f>
        <v/>
      </c>
      <c r="L1061" s="652"/>
    </row>
    <row r="1062" spans="3:12" x14ac:dyDescent="0.2">
      <c r="C1062" s="661"/>
      <c r="D1062" s="660"/>
      <c r="E1062" s="659" t="str">
        <f>'Proc Cap Calculations'!AY1054</f>
        <v/>
      </c>
      <c r="F1062" s="656">
        <v>1051</v>
      </c>
      <c r="G1062" s="655">
        <v>1051</v>
      </c>
      <c r="H1062" s="657" t="str">
        <f>'Proc Cap Calculations'!A1054</f>
        <v/>
      </c>
      <c r="I1062" s="656">
        <v>1051</v>
      </c>
      <c r="J1062" s="655">
        <v>1051</v>
      </c>
      <c r="K1062" s="654" t="str">
        <f>'Proc Cap Calculations'!B1054</f>
        <v/>
      </c>
      <c r="L1062" s="652"/>
    </row>
    <row r="1063" spans="3:12" x14ac:dyDescent="0.2">
      <c r="C1063" s="661"/>
      <c r="D1063" s="660"/>
      <c r="E1063" s="659" t="str">
        <f>'Proc Cap Calculations'!AY1055</f>
        <v/>
      </c>
      <c r="F1063" s="656">
        <v>1052</v>
      </c>
      <c r="G1063" s="658">
        <v>1052</v>
      </c>
      <c r="H1063" s="657" t="str">
        <f>'Proc Cap Calculations'!A1055</f>
        <v/>
      </c>
      <c r="I1063" s="656">
        <v>1052</v>
      </c>
      <c r="J1063" s="655">
        <v>1052</v>
      </c>
      <c r="K1063" s="654" t="str">
        <f>'Proc Cap Calculations'!B1055</f>
        <v/>
      </c>
      <c r="L1063" s="652"/>
    </row>
    <row r="1064" spans="3:12" x14ac:dyDescent="0.2">
      <c r="C1064" s="661"/>
      <c r="D1064" s="660"/>
      <c r="E1064" s="659" t="str">
        <f>'Proc Cap Calculations'!AY1056</f>
        <v/>
      </c>
      <c r="F1064" s="656">
        <v>1053</v>
      </c>
      <c r="G1064" s="655">
        <v>1053</v>
      </c>
      <c r="H1064" s="657" t="str">
        <f>'Proc Cap Calculations'!A1056</f>
        <v/>
      </c>
      <c r="I1064" s="656">
        <v>1053</v>
      </c>
      <c r="J1064" s="655">
        <v>1053</v>
      </c>
      <c r="K1064" s="654" t="str">
        <f>'Proc Cap Calculations'!B1056</f>
        <v/>
      </c>
      <c r="L1064" s="652"/>
    </row>
    <row r="1065" spans="3:12" x14ac:dyDescent="0.2">
      <c r="C1065" s="661"/>
      <c r="D1065" s="660"/>
      <c r="E1065" s="659" t="str">
        <f>'Proc Cap Calculations'!AY1057</f>
        <v/>
      </c>
      <c r="F1065" s="656">
        <v>1054</v>
      </c>
      <c r="G1065" s="655">
        <v>1054</v>
      </c>
      <c r="H1065" s="657" t="str">
        <f>'Proc Cap Calculations'!A1057</f>
        <v/>
      </c>
      <c r="I1065" s="656">
        <v>1054</v>
      </c>
      <c r="J1065" s="655">
        <v>1054</v>
      </c>
      <c r="K1065" s="654" t="str">
        <f>'Proc Cap Calculations'!B1057</f>
        <v/>
      </c>
      <c r="L1065" s="652"/>
    </row>
    <row r="1066" spans="3:12" x14ac:dyDescent="0.2">
      <c r="C1066" s="661"/>
      <c r="D1066" s="660"/>
      <c r="E1066" s="659" t="str">
        <f>'Proc Cap Calculations'!AY1058</f>
        <v/>
      </c>
      <c r="F1066" s="656">
        <v>1055</v>
      </c>
      <c r="G1066" s="655">
        <v>1055</v>
      </c>
      <c r="H1066" s="657" t="str">
        <f>'Proc Cap Calculations'!A1058</f>
        <v/>
      </c>
      <c r="I1066" s="656">
        <v>1055</v>
      </c>
      <c r="J1066" s="655">
        <v>1055</v>
      </c>
      <c r="K1066" s="654" t="str">
        <f>'Proc Cap Calculations'!B1058</f>
        <v/>
      </c>
      <c r="L1066" s="652"/>
    </row>
    <row r="1067" spans="3:12" x14ac:dyDescent="0.2">
      <c r="C1067" s="661"/>
      <c r="D1067" s="660"/>
      <c r="E1067" s="659" t="str">
        <f>'Proc Cap Calculations'!AY1059</f>
        <v/>
      </c>
      <c r="F1067" s="656">
        <v>1056</v>
      </c>
      <c r="G1067" s="658">
        <v>1056</v>
      </c>
      <c r="H1067" s="657" t="str">
        <f>'Proc Cap Calculations'!A1059</f>
        <v/>
      </c>
      <c r="I1067" s="656">
        <v>1056</v>
      </c>
      <c r="J1067" s="655">
        <v>1056</v>
      </c>
      <c r="K1067" s="654" t="str">
        <f>'Proc Cap Calculations'!B1059</f>
        <v/>
      </c>
      <c r="L1067" s="652"/>
    </row>
    <row r="1068" spans="3:12" x14ac:dyDescent="0.2">
      <c r="C1068" s="661"/>
      <c r="D1068" s="660"/>
      <c r="E1068" s="659" t="str">
        <f>'Proc Cap Calculations'!AY1060</f>
        <v/>
      </c>
      <c r="F1068" s="656">
        <v>1057</v>
      </c>
      <c r="G1068" s="655">
        <v>1057</v>
      </c>
      <c r="H1068" s="657" t="str">
        <f>'Proc Cap Calculations'!A1060</f>
        <v/>
      </c>
      <c r="I1068" s="656">
        <v>1057</v>
      </c>
      <c r="J1068" s="655">
        <v>1057</v>
      </c>
      <c r="K1068" s="654" t="str">
        <f>'Proc Cap Calculations'!B1060</f>
        <v/>
      </c>
      <c r="L1068" s="652"/>
    </row>
    <row r="1069" spans="3:12" x14ac:dyDescent="0.2">
      <c r="C1069" s="661"/>
      <c r="D1069" s="660"/>
      <c r="E1069" s="659" t="str">
        <f>'Proc Cap Calculations'!AY1061</f>
        <v/>
      </c>
      <c r="F1069" s="656">
        <v>1058</v>
      </c>
      <c r="G1069" s="655">
        <v>1058</v>
      </c>
      <c r="H1069" s="657" t="str">
        <f>'Proc Cap Calculations'!A1061</f>
        <v/>
      </c>
      <c r="I1069" s="656">
        <v>1058</v>
      </c>
      <c r="J1069" s="655">
        <v>1058</v>
      </c>
      <c r="K1069" s="654" t="str">
        <f>'Proc Cap Calculations'!B1061</f>
        <v/>
      </c>
      <c r="L1069" s="652"/>
    </row>
    <row r="1070" spans="3:12" x14ac:dyDescent="0.2">
      <c r="C1070" s="661"/>
      <c r="D1070" s="660"/>
      <c r="E1070" s="659" t="str">
        <f>'Proc Cap Calculations'!AY1062</f>
        <v/>
      </c>
      <c r="F1070" s="656">
        <v>1059</v>
      </c>
      <c r="G1070" s="655">
        <v>1059</v>
      </c>
      <c r="H1070" s="657" t="str">
        <f>'Proc Cap Calculations'!A1062</f>
        <v/>
      </c>
      <c r="I1070" s="656">
        <v>1059</v>
      </c>
      <c r="J1070" s="655">
        <v>1059</v>
      </c>
      <c r="K1070" s="654" t="str">
        <f>'Proc Cap Calculations'!B1062</f>
        <v/>
      </c>
      <c r="L1070" s="652"/>
    </row>
    <row r="1071" spans="3:12" x14ac:dyDescent="0.2">
      <c r="C1071" s="661"/>
      <c r="D1071" s="660"/>
      <c r="E1071" s="659" t="str">
        <f>'Proc Cap Calculations'!AY1063</f>
        <v/>
      </c>
      <c r="F1071" s="656">
        <v>1060</v>
      </c>
      <c r="G1071" s="658">
        <v>1060</v>
      </c>
      <c r="H1071" s="657" t="str">
        <f>'Proc Cap Calculations'!A1063</f>
        <v/>
      </c>
      <c r="I1071" s="656">
        <v>1060</v>
      </c>
      <c r="J1071" s="655">
        <v>1060</v>
      </c>
      <c r="K1071" s="654" t="str">
        <f>'Proc Cap Calculations'!B1063</f>
        <v/>
      </c>
      <c r="L1071" s="652"/>
    </row>
    <row r="1072" spans="3:12" x14ac:dyDescent="0.2">
      <c r="C1072" s="661"/>
      <c r="D1072" s="660"/>
      <c r="E1072" s="659" t="str">
        <f>'Proc Cap Calculations'!AY1064</f>
        <v/>
      </c>
      <c r="F1072" s="656">
        <v>1061</v>
      </c>
      <c r="G1072" s="655">
        <v>1061</v>
      </c>
      <c r="H1072" s="657" t="str">
        <f>'Proc Cap Calculations'!A1064</f>
        <v/>
      </c>
      <c r="I1072" s="656">
        <v>1061</v>
      </c>
      <c r="J1072" s="655">
        <v>1061</v>
      </c>
      <c r="K1072" s="654" t="str">
        <f>'Proc Cap Calculations'!B1064</f>
        <v/>
      </c>
      <c r="L1072" s="652"/>
    </row>
    <row r="1073" spans="3:12" x14ac:dyDescent="0.2">
      <c r="C1073" s="661"/>
      <c r="D1073" s="660"/>
      <c r="E1073" s="659" t="str">
        <f>'Proc Cap Calculations'!AY1065</f>
        <v/>
      </c>
      <c r="F1073" s="656">
        <v>1062</v>
      </c>
      <c r="G1073" s="655">
        <v>1062</v>
      </c>
      <c r="H1073" s="657" t="str">
        <f>'Proc Cap Calculations'!A1065</f>
        <v/>
      </c>
      <c r="I1073" s="656">
        <v>1062</v>
      </c>
      <c r="J1073" s="655">
        <v>1062</v>
      </c>
      <c r="K1073" s="654" t="str">
        <f>'Proc Cap Calculations'!B1065</f>
        <v/>
      </c>
      <c r="L1073" s="652"/>
    </row>
    <row r="1074" spans="3:12" x14ac:dyDescent="0.2">
      <c r="C1074" s="661"/>
      <c r="D1074" s="660"/>
      <c r="E1074" s="659" t="str">
        <f>'Proc Cap Calculations'!AY1066</f>
        <v/>
      </c>
      <c r="F1074" s="656">
        <v>1063</v>
      </c>
      <c r="G1074" s="655">
        <v>1063</v>
      </c>
      <c r="H1074" s="657" t="str">
        <f>'Proc Cap Calculations'!A1066</f>
        <v/>
      </c>
      <c r="I1074" s="656">
        <v>1063</v>
      </c>
      <c r="J1074" s="655">
        <v>1063</v>
      </c>
      <c r="K1074" s="654" t="str">
        <f>'Proc Cap Calculations'!B1066</f>
        <v/>
      </c>
      <c r="L1074" s="652"/>
    </row>
    <row r="1075" spans="3:12" x14ac:dyDescent="0.2">
      <c r="C1075" s="661"/>
      <c r="D1075" s="660"/>
      <c r="E1075" s="659" t="str">
        <f>'Proc Cap Calculations'!AY1067</f>
        <v/>
      </c>
      <c r="F1075" s="656">
        <v>1064</v>
      </c>
      <c r="G1075" s="658">
        <v>1064</v>
      </c>
      <c r="H1075" s="657" t="str">
        <f>'Proc Cap Calculations'!A1067</f>
        <v/>
      </c>
      <c r="I1075" s="656">
        <v>1064</v>
      </c>
      <c r="J1075" s="655">
        <v>1064</v>
      </c>
      <c r="K1075" s="654" t="str">
        <f>'Proc Cap Calculations'!B1067</f>
        <v/>
      </c>
      <c r="L1075" s="652"/>
    </row>
    <row r="1076" spans="3:12" x14ac:dyDescent="0.2">
      <c r="C1076" s="661"/>
      <c r="D1076" s="660"/>
      <c r="E1076" s="659" t="str">
        <f>'Proc Cap Calculations'!AY1068</f>
        <v/>
      </c>
      <c r="F1076" s="656">
        <v>1065</v>
      </c>
      <c r="G1076" s="655">
        <v>1065</v>
      </c>
      <c r="H1076" s="657" t="str">
        <f>'Proc Cap Calculations'!A1068</f>
        <v/>
      </c>
      <c r="I1076" s="656">
        <v>1065</v>
      </c>
      <c r="J1076" s="655">
        <v>1065</v>
      </c>
      <c r="K1076" s="654" t="str">
        <f>'Proc Cap Calculations'!B1068</f>
        <v/>
      </c>
      <c r="L1076" s="652"/>
    </row>
    <row r="1077" spans="3:12" x14ac:dyDescent="0.2">
      <c r="C1077" s="661"/>
      <c r="D1077" s="660"/>
      <c r="E1077" s="659" t="str">
        <f>'Proc Cap Calculations'!AY1069</f>
        <v/>
      </c>
      <c r="F1077" s="656">
        <v>1066</v>
      </c>
      <c r="G1077" s="655">
        <v>1066</v>
      </c>
      <c r="H1077" s="657" t="str">
        <f>'Proc Cap Calculations'!A1069</f>
        <v/>
      </c>
      <c r="I1077" s="656">
        <v>1066</v>
      </c>
      <c r="J1077" s="655">
        <v>1066</v>
      </c>
      <c r="K1077" s="654" t="str">
        <f>'Proc Cap Calculations'!B1069</f>
        <v/>
      </c>
      <c r="L1077" s="652"/>
    </row>
    <row r="1078" spans="3:12" x14ac:dyDescent="0.2">
      <c r="C1078" s="661"/>
      <c r="D1078" s="660"/>
      <c r="E1078" s="659" t="str">
        <f>'Proc Cap Calculations'!AY1070</f>
        <v/>
      </c>
      <c r="F1078" s="656">
        <v>1067</v>
      </c>
      <c r="G1078" s="655">
        <v>1067</v>
      </c>
      <c r="H1078" s="657" t="str">
        <f>'Proc Cap Calculations'!A1070</f>
        <v/>
      </c>
      <c r="I1078" s="656">
        <v>1067</v>
      </c>
      <c r="J1078" s="655">
        <v>1067</v>
      </c>
      <c r="K1078" s="654" t="str">
        <f>'Proc Cap Calculations'!B1070</f>
        <v/>
      </c>
      <c r="L1078" s="652"/>
    </row>
    <row r="1079" spans="3:12" x14ac:dyDescent="0.2">
      <c r="C1079" s="661"/>
      <c r="D1079" s="660"/>
      <c r="E1079" s="659" t="str">
        <f>'Proc Cap Calculations'!AY1071</f>
        <v/>
      </c>
      <c r="F1079" s="656">
        <v>1068</v>
      </c>
      <c r="G1079" s="658">
        <v>1068</v>
      </c>
      <c r="H1079" s="657" t="str">
        <f>'Proc Cap Calculations'!A1071</f>
        <v/>
      </c>
      <c r="I1079" s="656">
        <v>1068</v>
      </c>
      <c r="J1079" s="655">
        <v>1068</v>
      </c>
      <c r="K1079" s="654" t="str">
        <f>'Proc Cap Calculations'!B1071</f>
        <v/>
      </c>
      <c r="L1079" s="652"/>
    </row>
    <row r="1080" spans="3:12" x14ac:dyDescent="0.2">
      <c r="C1080" s="661"/>
      <c r="D1080" s="660"/>
      <c r="E1080" s="659" t="str">
        <f>'Proc Cap Calculations'!AY1072</f>
        <v/>
      </c>
      <c r="F1080" s="656">
        <v>1069</v>
      </c>
      <c r="G1080" s="655">
        <v>1069</v>
      </c>
      <c r="H1080" s="657" t="str">
        <f>'Proc Cap Calculations'!A1072</f>
        <v/>
      </c>
      <c r="I1080" s="656">
        <v>1069</v>
      </c>
      <c r="J1080" s="655">
        <v>1069</v>
      </c>
      <c r="K1080" s="654" t="str">
        <f>'Proc Cap Calculations'!B1072</f>
        <v/>
      </c>
      <c r="L1080" s="652"/>
    </row>
    <row r="1081" spans="3:12" x14ac:dyDescent="0.2">
      <c r="C1081" s="661"/>
      <c r="D1081" s="660"/>
      <c r="E1081" s="659" t="str">
        <f>'Proc Cap Calculations'!AY1073</f>
        <v/>
      </c>
      <c r="F1081" s="656">
        <v>1070</v>
      </c>
      <c r="G1081" s="655">
        <v>1070</v>
      </c>
      <c r="H1081" s="657" t="str">
        <f>'Proc Cap Calculations'!A1073</f>
        <v/>
      </c>
      <c r="I1081" s="656">
        <v>1070</v>
      </c>
      <c r="J1081" s="655">
        <v>1070</v>
      </c>
      <c r="K1081" s="654" t="str">
        <f>'Proc Cap Calculations'!B1073</f>
        <v/>
      </c>
      <c r="L1081" s="652"/>
    </row>
    <row r="1082" spans="3:12" x14ac:dyDescent="0.2">
      <c r="C1082" s="661"/>
      <c r="D1082" s="660"/>
      <c r="E1082" s="659" t="str">
        <f>'Proc Cap Calculations'!AY1074</f>
        <v/>
      </c>
      <c r="F1082" s="656">
        <v>1071</v>
      </c>
      <c r="G1082" s="655">
        <v>1071</v>
      </c>
      <c r="H1082" s="657" t="str">
        <f>'Proc Cap Calculations'!A1074</f>
        <v/>
      </c>
      <c r="I1082" s="656">
        <v>1071</v>
      </c>
      <c r="J1082" s="655">
        <v>1071</v>
      </c>
      <c r="K1082" s="654" t="str">
        <f>'Proc Cap Calculations'!B1074</f>
        <v/>
      </c>
      <c r="L1082" s="652"/>
    </row>
    <row r="1083" spans="3:12" x14ac:dyDescent="0.2">
      <c r="C1083" s="661"/>
      <c r="D1083" s="660"/>
      <c r="E1083" s="659" t="str">
        <f>'Proc Cap Calculations'!AY1075</f>
        <v/>
      </c>
      <c r="F1083" s="656">
        <v>1072</v>
      </c>
      <c r="G1083" s="658">
        <v>1072</v>
      </c>
      <c r="H1083" s="657" t="str">
        <f>'Proc Cap Calculations'!A1075</f>
        <v/>
      </c>
      <c r="I1083" s="656">
        <v>1072</v>
      </c>
      <c r="J1083" s="655">
        <v>1072</v>
      </c>
      <c r="K1083" s="654" t="str">
        <f>'Proc Cap Calculations'!B1075</f>
        <v/>
      </c>
      <c r="L1083" s="652"/>
    </row>
    <row r="1084" spans="3:12" x14ac:dyDescent="0.2">
      <c r="C1084" s="661"/>
      <c r="D1084" s="660"/>
      <c r="E1084" s="659" t="str">
        <f>'Proc Cap Calculations'!AY1076</f>
        <v/>
      </c>
      <c r="F1084" s="656">
        <v>1073</v>
      </c>
      <c r="G1084" s="655">
        <v>1073</v>
      </c>
      <c r="H1084" s="657" t="str">
        <f>'Proc Cap Calculations'!A1076</f>
        <v/>
      </c>
      <c r="I1084" s="656">
        <v>1073</v>
      </c>
      <c r="J1084" s="655">
        <v>1073</v>
      </c>
      <c r="K1084" s="654" t="str">
        <f>'Proc Cap Calculations'!B1076</f>
        <v/>
      </c>
      <c r="L1084" s="652"/>
    </row>
    <row r="1085" spans="3:12" x14ac:dyDescent="0.2">
      <c r="C1085" s="661"/>
      <c r="D1085" s="660"/>
      <c r="E1085" s="659" t="str">
        <f>'Proc Cap Calculations'!AY1077</f>
        <v/>
      </c>
      <c r="F1085" s="656">
        <v>1074</v>
      </c>
      <c r="G1085" s="655">
        <v>1074</v>
      </c>
      <c r="H1085" s="657" t="str">
        <f>'Proc Cap Calculations'!A1077</f>
        <v/>
      </c>
      <c r="I1085" s="656">
        <v>1074</v>
      </c>
      <c r="J1085" s="655">
        <v>1074</v>
      </c>
      <c r="K1085" s="654" t="str">
        <f>'Proc Cap Calculations'!B1077</f>
        <v/>
      </c>
      <c r="L1085" s="652"/>
    </row>
    <row r="1086" spans="3:12" x14ac:dyDescent="0.2">
      <c r="C1086" s="661"/>
      <c r="D1086" s="660"/>
      <c r="E1086" s="659" t="str">
        <f>'Proc Cap Calculations'!AY1078</f>
        <v/>
      </c>
      <c r="F1086" s="656">
        <v>1075</v>
      </c>
      <c r="G1086" s="655">
        <v>1075</v>
      </c>
      <c r="H1086" s="657" t="str">
        <f>'Proc Cap Calculations'!A1078</f>
        <v/>
      </c>
      <c r="I1086" s="656">
        <v>1075</v>
      </c>
      <c r="J1086" s="655">
        <v>1075</v>
      </c>
      <c r="K1086" s="654" t="str">
        <f>'Proc Cap Calculations'!B1078</f>
        <v/>
      </c>
      <c r="L1086" s="652"/>
    </row>
    <row r="1087" spans="3:12" x14ac:dyDescent="0.2">
      <c r="C1087" s="661"/>
      <c r="D1087" s="660"/>
      <c r="E1087" s="659" t="str">
        <f>'Proc Cap Calculations'!AY1079</f>
        <v/>
      </c>
      <c r="F1087" s="656">
        <v>1076</v>
      </c>
      <c r="G1087" s="658">
        <v>1076</v>
      </c>
      <c r="H1087" s="657" t="str">
        <f>'Proc Cap Calculations'!A1079</f>
        <v/>
      </c>
      <c r="I1087" s="656">
        <v>1076</v>
      </c>
      <c r="J1087" s="655">
        <v>1076</v>
      </c>
      <c r="K1087" s="654" t="str">
        <f>'Proc Cap Calculations'!B1079</f>
        <v/>
      </c>
      <c r="L1087" s="652"/>
    </row>
    <row r="1088" spans="3:12" x14ac:dyDescent="0.2">
      <c r="C1088" s="661"/>
      <c r="D1088" s="660"/>
      <c r="E1088" s="659" t="str">
        <f>'Proc Cap Calculations'!AY1080</f>
        <v/>
      </c>
      <c r="F1088" s="656">
        <v>1077</v>
      </c>
      <c r="G1088" s="655">
        <v>1077</v>
      </c>
      <c r="H1088" s="657" t="str">
        <f>'Proc Cap Calculations'!A1080</f>
        <v/>
      </c>
      <c r="I1088" s="656">
        <v>1077</v>
      </c>
      <c r="J1088" s="655">
        <v>1077</v>
      </c>
      <c r="K1088" s="654" t="str">
        <f>'Proc Cap Calculations'!B1080</f>
        <v/>
      </c>
      <c r="L1088" s="652"/>
    </row>
    <row r="1089" spans="3:12" x14ac:dyDescent="0.2">
      <c r="C1089" s="661"/>
      <c r="D1089" s="660"/>
      <c r="E1089" s="659" t="str">
        <f>'Proc Cap Calculations'!AY1081</f>
        <v/>
      </c>
      <c r="F1089" s="656">
        <v>1078</v>
      </c>
      <c r="G1089" s="655">
        <v>1078</v>
      </c>
      <c r="H1089" s="657" t="str">
        <f>'Proc Cap Calculations'!A1081</f>
        <v/>
      </c>
      <c r="I1089" s="656">
        <v>1078</v>
      </c>
      <c r="J1089" s="655">
        <v>1078</v>
      </c>
      <c r="K1089" s="654" t="str">
        <f>'Proc Cap Calculations'!B1081</f>
        <v/>
      </c>
      <c r="L1089" s="652"/>
    </row>
    <row r="1090" spans="3:12" x14ac:dyDescent="0.2">
      <c r="C1090" s="661"/>
      <c r="D1090" s="660"/>
      <c r="E1090" s="659" t="str">
        <f>'Proc Cap Calculations'!AY1082</f>
        <v/>
      </c>
      <c r="F1090" s="656">
        <v>1079</v>
      </c>
      <c r="G1090" s="655">
        <v>1079</v>
      </c>
      <c r="H1090" s="657" t="str">
        <f>'Proc Cap Calculations'!A1082</f>
        <v/>
      </c>
      <c r="I1090" s="656">
        <v>1079</v>
      </c>
      <c r="J1090" s="655">
        <v>1079</v>
      </c>
      <c r="K1090" s="654" t="str">
        <f>'Proc Cap Calculations'!B1082</f>
        <v/>
      </c>
      <c r="L1090" s="652"/>
    </row>
    <row r="1091" spans="3:12" x14ac:dyDescent="0.2">
      <c r="C1091" s="661"/>
      <c r="D1091" s="660"/>
      <c r="E1091" s="659" t="str">
        <f>'Proc Cap Calculations'!AY1083</f>
        <v/>
      </c>
      <c r="F1091" s="656">
        <v>1080</v>
      </c>
      <c r="G1091" s="658">
        <v>1080</v>
      </c>
      <c r="H1091" s="657" t="str">
        <f>'Proc Cap Calculations'!A1083</f>
        <v/>
      </c>
      <c r="I1091" s="656">
        <v>1080</v>
      </c>
      <c r="J1091" s="655">
        <v>1080</v>
      </c>
      <c r="K1091" s="654" t="str">
        <f>'Proc Cap Calculations'!B1083</f>
        <v/>
      </c>
      <c r="L1091" s="652"/>
    </row>
    <row r="1092" spans="3:12" x14ac:dyDescent="0.2">
      <c r="C1092" s="661"/>
      <c r="D1092" s="660"/>
      <c r="E1092" s="659" t="str">
        <f>'Proc Cap Calculations'!AY1084</f>
        <v/>
      </c>
      <c r="F1092" s="656">
        <v>1081</v>
      </c>
      <c r="G1092" s="655">
        <v>1081</v>
      </c>
      <c r="H1092" s="657" t="str">
        <f>'Proc Cap Calculations'!A1084</f>
        <v/>
      </c>
      <c r="I1092" s="656">
        <v>1081</v>
      </c>
      <c r="J1092" s="655">
        <v>1081</v>
      </c>
      <c r="K1092" s="654" t="str">
        <f>'Proc Cap Calculations'!B1084</f>
        <v/>
      </c>
      <c r="L1092" s="652"/>
    </row>
    <row r="1093" spans="3:12" x14ac:dyDescent="0.2">
      <c r="C1093" s="661"/>
      <c r="D1093" s="660"/>
      <c r="E1093" s="659" t="str">
        <f>'Proc Cap Calculations'!AY1085</f>
        <v/>
      </c>
      <c r="F1093" s="656">
        <v>1082</v>
      </c>
      <c r="G1093" s="655">
        <v>1082</v>
      </c>
      <c r="H1093" s="657" t="str">
        <f>'Proc Cap Calculations'!A1085</f>
        <v/>
      </c>
      <c r="I1093" s="656">
        <v>1082</v>
      </c>
      <c r="J1093" s="655">
        <v>1082</v>
      </c>
      <c r="K1093" s="654" t="str">
        <f>'Proc Cap Calculations'!B1085</f>
        <v/>
      </c>
      <c r="L1093" s="652"/>
    </row>
    <row r="1094" spans="3:12" x14ac:dyDescent="0.2">
      <c r="C1094" s="661"/>
      <c r="D1094" s="660"/>
      <c r="E1094" s="659" t="str">
        <f>'Proc Cap Calculations'!AY1086</f>
        <v/>
      </c>
      <c r="F1094" s="656">
        <v>1083</v>
      </c>
      <c r="G1094" s="655">
        <v>1083</v>
      </c>
      <c r="H1094" s="657" t="str">
        <f>'Proc Cap Calculations'!A1086</f>
        <v/>
      </c>
      <c r="I1094" s="656">
        <v>1083</v>
      </c>
      <c r="J1094" s="655">
        <v>1083</v>
      </c>
      <c r="K1094" s="654" t="str">
        <f>'Proc Cap Calculations'!B1086</f>
        <v/>
      </c>
      <c r="L1094" s="652"/>
    </row>
    <row r="1095" spans="3:12" x14ac:dyDescent="0.2">
      <c r="C1095" s="661"/>
      <c r="D1095" s="660"/>
      <c r="E1095" s="659" t="str">
        <f>'Proc Cap Calculations'!AY1087</f>
        <v/>
      </c>
      <c r="F1095" s="656">
        <v>1084</v>
      </c>
      <c r="G1095" s="658">
        <v>1084</v>
      </c>
      <c r="H1095" s="657" t="str">
        <f>'Proc Cap Calculations'!A1087</f>
        <v/>
      </c>
      <c r="I1095" s="656">
        <v>1084</v>
      </c>
      <c r="J1095" s="655">
        <v>1084</v>
      </c>
      <c r="K1095" s="654" t="str">
        <f>'Proc Cap Calculations'!B1087</f>
        <v/>
      </c>
      <c r="L1095" s="652"/>
    </row>
    <row r="1096" spans="3:12" x14ac:dyDescent="0.2">
      <c r="C1096" s="661"/>
      <c r="D1096" s="660"/>
      <c r="E1096" s="659" t="str">
        <f>'Proc Cap Calculations'!AY1088</f>
        <v/>
      </c>
      <c r="F1096" s="656">
        <v>1085</v>
      </c>
      <c r="G1096" s="655">
        <v>1085</v>
      </c>
      <c r="H1096" s="657" t="str">
        <f>'Proc Cap Calculations'!A1088</f>
        <v/>
      </c>
      <c r="I1096" s="656">
        <v>1085</v>
      </c>
      <c r="J1096" s="655">
        <v>1085</v>
      </c>
      <c r="K1096" s="654" t="str">
        <f>'Proc Cap Calculations'!B1088</f>
        <v/>
      </c>
      <c r="L1096" s="652"/>
    </row>
    <row r="1097" spans="3:12" x14ac:dyDescent="0.2">
      <c r="C1097" s="661"/>
      <c r="D1097" s="660"/>
      <c r="E1097" s="659" t="str">
        <f>'Proc Cap Calculations'!AY1089</f>
        <v/>
      </c>
      <c r="F1097" s="656">
        <v>1086</v>
      </c>
      <c r="G1097" s="655">
        <v>1086</v>
      </c>
      <c r="H1097" s="657" t="str">
        <f>'Proc Cap Calculations'!A1089</f>
        <v/>
      </c>
      <c r="I1097" s="656">
        <v>1086</v>
      </c>
      <c r="J1097" s="655">
        <v>1086</v>
      </c>
      <c r="K1097" s="654" t="str">
        <f>'Proc Cap Calculations'!B1089</f>
        <v/>
      </c>
      <c r="L1097" s="652"/>
    </row>
    <row r="1098" spans="3:12" x14ac:dyDescent="0.2">
      <c r="C1098" s="661"/>
      <c r="D1098" s="660"/>
      <c r="E1098" s="659" t="str">
        <f>'Proc Cap Calculations'!AY1090</f>
        <v/>
      </c>
      <c r="F1098" s="656">
        <v>1087</v>
      </c>
      <c r="G1098" s="655">
        <v>1087</v>
      </c>
      <c r="H1098" s="657" t="str">
        <f>'Proc Cap Calculations'!A1090</f>
        <v/>
      </c>
      <c r="I1098" s="656">
        <v>1087</v>
      </c>
      <c r="J1098" s="655">
        <v>1087</v>
      </c>
      <c r="K1098" s="654" t="str">
        <f>'Proc Cap Calculations'!B1090</f>
        <v/>
      </c>
      <c r="L1098" s="652"/>
    </row>
    <row r="1099" spans="3:12" x14ac:dyDescent="0.2">
      <c r="C1099" s="661"/>
      <c r="D1099" s="660"/>
      <c r="E1099" s="659" t="str">
        <f>'Proc Cap Calculations'!AY1091</f>
        <v/>
      </c>
      <c r="F1099" s="656">
        <v>1088</v>
      </c>
      <c r="G1099" s="658">
        <v>1088</v>
      </c>
      <c r="H1099" s="657" t="str">
        <f>'Proc Cap Calculations'!A1091</f>
        <v/>
      </c>
      <c r="I1099" s="656">
        <v>1088</v>
      </c>
      <c r="J1099" s="655">
        <v>1088</v>
      </c>
      <c r="K1099" s="654" t="str">
        <f>'Proc Cap Calculations'!B1091</f>
        <v/>
      </c>
      <c r="L1099" s="652"/>
    </row>
    <row r="1100" spans="3:12" x14ac:dyDescent="0.2">
      <c r="C1100" s="661"/>
      <c r="D1100" s="660"/>
      <c r="E1100" s="659" t="str">
        <f>'Proc Cap Calculations'!AY1092</f>
        <v/>
      </c>
      <c r="F1100" s="656">
        <v>1089</v>
      </c>
      <c r="G1100" s="655">
        <v>1089</v>
      </c>
      <c r="H1100" s="657" t="str">
        <f>'Proc Cap Calculations'!A1092</f>
        <v/>
      </c>
      <c r="I1100" s="656">
        <v>1089</v>
      </c>
      <c r="J1100" s="655">
        <v>1089</v>
      </c>
      <c r="K1100" s="654" t="str">
        <f>'Proc Cap Calculations'!B1092</f>
        <v/>
      </c>
      <c r="L1100" s="652"/>
    </row>
    <row r="1101" spans="3:12" x14ac:dyDescent="0.2">
      <c r="C1101" s="661"/>
      <c r="D1101" s="660"/>
      <c r="E1101" s="659" t="str">
        <f>'Proc Cap Calculations'!AY1093</f>
        <v/>
      </c>
      <c r="F1101" s="656">
        <v>1090</v>
      </c>
      <c r="G1101" s="655">
        <v>1090</v>
      </c>
      <c r="H1101" s="657" t="str">
        <f>'Proc Cap Calculations'!A1093</f>
        <v/>
      </c>
      <c r="I1101" s="656">
        <v>1090</v>
      </c>
      <c r="J1101" s="655">
        <v>1090</v>
      </c>
      <c r="K1101" s="654" t="str">
        <f>'Proc Cap Calculations'!B1093</f>
        <v/>
      </c>
      <c r="L1101" s="652"/>
    </row>
    <row r="1102" spans="3:12" x14ac:dyDescent="0.2">
      <c r="C1102" s="661"/>
      <c r="D1102" s="660"/>
      <c r="E1102" s="659" t="str">
        <f>'Proc Cap Calculations'!AY1094</f>
        <v/>
      </c>
      <c r="F1102" s="656">
        <v>1091</v>
      </c>
      <c r="G1102" s="655">
        <v>1091</v>
      </c>
      <c r="H1102" s="657" t="str">
        <f>'Proc Cap Calculations'!A1094</f>
        <v/>
      </c>
      <c r="I1102" s="656">
        <v>1091</v>
      </c>
      <c r="J1102" s="655">
        <v>1091</v>
      </c>
      <c r="K1102" s="654" t="str">
        <f>'Proc Cap Calculations'!B1094</f>
        <v/>
      </c>
      <c r="L1102" s="652"/>
    </row>
    <row r="1103" spans="3:12" x14ac:dyDescent="0.2">
      <c r="C1103" s="661"/>
      <c r="D1103" s="660"/>
      <c r="E1103" s="659" t="str">
        <f>'Proc Cap Calculations'!AY1095</f>
        <v/>
      </c>
      <c r="F1103" s="656">
        <v>1092</v>
      </c>
      <c r="G1103" s="658">
        <v>1092</v>
      </c>
      <c r="H1103" s="657" t="str">
        <f>'Proc Cap Calculations'!A1095</f>
        <v/>
      </c>
      <c r="I1103" s="656">
        <v>1092</v>
      </c>
      <c r="J1103" s="655">
        <v>1092</v>
      </c>
      <c r="K1103" s="654" t="str">
        <f>'Proc Cap Calculations'!B1095</f>
        <v/>
      </c>
      <c r="L1103" s="652"/>
    </row>
    <row r="1104" spans="3:12" x14ac:dyDescent="0.2">
      <c r="C1104" s="661"/>
      <c r="D1104" s="660"/>
      <c r="E1104" s="659" t="str">
        <f>'Proc Cap Calculations'!AY1096</f>
        <v/>
      </c>
      <c r="F1104" s="656">
        <v>1093</v>
      </c>
      <c r="G1104" s="655">
        <v>1093</v>
      </c>
      <c r="H1104" s="657" t="str">
        <f>'Proc Cap Calculations'!A1096</f>
        <v/>
      </c>
      <c r="I1104" s="656">
        <v>1093</v>
      </c>
      <c r="J1104" s="655">
        <v>1093</v>
      </c>
      <c r="K1104" s="654" t="str">
        <f>'Proc Cap Calculations'!B1096</f>
        <v/>
      </c>
      <c r="L1104" s="652"/>
    </row>
    <row r="1105" spans="3:12" x14ac:dyDescent="0.2">
      <c r="C1105" s="661"/>
      <c r="D1105" s="660"/>
      <c r="E1105" s="659" t="str">
        <f>'Proc Cap Calculations'!AY1097</f>
        <v/>
      </c>
      <c r="F1105" s="656">
        <v>1094</v>
      </c>
      <c r="G1105" s="655">
        <v>1094</v>
      </c>
      <c r="H1105" s="657" t="str">
        <f>'Proc Cap Calculations'!A1097</f>
        <v/>
      </c>
      <c r="I1105" s="656">
        <v>1094</v>
      </c>
      <c r="J1105" s="655">
        <v>1094</v>
      </c>
      <c r="K1105" s="654" t="str">
        <f>'Proc Cap Calculations'!B1097</f>
        <v/>
      </c>
      <c r="L1105" s="652"/>
    </row>
    <row r="1106" spans="3:12" x14ac:dyDescent="0.2">
      <c r="C1106" s="661"/>
      <c r="D1106" s="660"/>
      <c r="E1106" s="659" t="str">
        <f>'Proc Cap Calculations'!AY1098</f>
        <v/>
      </c>
      <c r="F1106" s="656">
        <v>1095</v>
      </c>
      <c r="G1106" s="655">
        <v>1095</v>
      </c>
      <c r="H1106" s="657" t="str">
        <f>'Proc Cap Calculations'!A1098</f>
        <v/>
      </c>
      <c r="I1106" s="656">
        <v>1095</v>
      </c>
      <c r="J1106" s="655">
        <v>1095</v>
      </c>
      <c r="K1106" s="654" t="str">
        <f>'Proc Cap Calculations'!B1098</f>
        <v/>
      </c>
      <c r="L1106" s="652"/>
    </row>
    <row r="1107" spans="3:12" x14ac:dyDescent="0.2">
      <c r="C1107" s="661"/>
      <c r="D1107" s="660"/>
      <c r="E1107" s="659" t="str">
        <f>'Proc Cap Calculations'!AY1099</f>
        <v/>
      </c>
      <c r="F1107" s="656">
        <v>1096</v>
      </c>
      <c r="G1107" s="658">
        <v>1096</v>
      </c>
      <c r="H1107" s="657" t="str">
        <f>'Proc Cap Calculations'!A1099</f>
        <v/>
      </c>
      <c r="I1107" s="656">
        <v>1096</v>
      </c>
      <c r="J1107" s="655">
        <v>1096</v>
      </c>
      <c r="K1107" s="654" t="str">
        <f>'Proc Cap Calculations'!B1099</f>
        <v/>
      </c>
      <c r="L1107" s="652"/>
    </row>
    <row r="1108" spans="3:12" x14ac:dyDescent="0.2">
      <c r="C1108" s="661"/>
      <c r="D1108" s="660"/>
      <c r="E1108" s="659" t="str">
        <f>'Proc Cap Calculations'!AY1100</f>
        <v/>
      </c>
      <c r="F1108" s="656">
        <v>1097</v>
      </c>
      <c r="G1108" s="655">
        <v>1097</v>
      </c>
      <c r="H1108" s="657" t="str">
        <f>'Proc Cap Calculations'!A1100</f>
        <v/>
      </c>
      <c r="I1108" s="656">
        <v>1097</v>
      </c>
      <c r="J1108" s="655">
        <v>1097</v>
      </c>
      <c r="K1108" s="654" t="str">
        <f>'Proc Cap Calculations'!B1100</f>
        <v/>
      </c>
      <c r="L1108" s="652"/>
    </row>
    <row r="1109" spans="3:12" x14ac:dyDescent="0.2">
      <c r="C1109" s="661"/>
      <c r="D1109" s="660"/>
      <c r="E1109" s="659" t="str">
        <f>'Proc Cap Calculations'!AY1101</f>
        <v/>
      </c>
      <c r="F1109" s="656">
        <v>1098</v>
      </c>
      <c r="G1109" s="655">
        <v>1098</v>
      </c>
      <c r="H1109" s="657" t="str">
        <f>'Proc Cap Calculations'!A1101</f>
        <v/>
      </c>
      <c r="I1109" s="656">
        <v>1098</v>
      </c>
      <c r="J1109" s="655">
        <v>1098</v>
      </c>
      <c r="K1109" s="654" t="str">
        <f>'Proc Cap Calculations'!B1101</f>
        <v/>
      </c>
      <c r="L1109" s="652"/>
    </row>
    <row r="1110" spans="3:12" x14ac:dyDescent="0.2">
      <c r="C1110" s="661"/>
      <c r="D1110" s="660"/>
      <c r="E1110" s="659" t="str">
        <f>'Proc Cap Calculations'!AY1102</f>
        <v/>
      </c>
      <c r="F1110" s="656">
        <v>1099</v>
      </c>
      <c r="G1110" s="655">
        <v>1099</v>
      </c>
      <c r="H1110" s="657" t="str">
        <f>'Proc Cap Calculations'!A1102</f>
        <v/>
      </c>
      <c r="I1110" s="656">
        <v>1099</v>
      </c>
      <c r="J1110" s="655">
        <v>1099</v>
      </c>
      <c r="K1110" s="654" t="str">
        <f>'Proc Cap Calculations'!B1102</f>
        <v/>
      </c>
      <c r="L1110" s="652"/>
    </row>
    <row r="1111" spans="3:12" x14ac:dyDescent="0.2">
      <c r="C1111" s="661"/>
      <c r="D1111" s="660"/>
      <c r="E1111" s="659" t="str">
        <f>'Proc Cap Calculations'!AY1103</f>
        <v/>
      </c>
      <c r="F1111" s="656">
        <v>1100</v>
      </c>
      <c r="G1111" s="658">
        <v>1100</v>
      </c>
      <c r="H1111" s="657" t="str">
        <f>'Proc Cap Calculations'!A1103</f>
        <v/>
      </c>
      <c r="I1111" s="656">
        <v>1100</v>
      </c>
      <c r="J1111" s="655">
        <v>1100</v>
      </c>
      <c r="K1111" s="654" t="str">
        <f>'Proc Cap Calculations'!B1103</f>
        <v/>
      </c>
      <c r="L1111" s="652"/>
    </row>
    <row r="1112" spans="3:12" x14ac:dyDescent="0.2">
      <c r="C1112" s="661"/>
      <c r="D1112" s="660"/>
      <c r="E1112" s="659" t="str">
        <f>'Proc Cap Calculations'!AY1104</f>
        <v/>
      </c>
      <c r="F1112" s="656">
        <v>1101</v>
      </c>
      <c r="G1112" s="655">
        <v>1101</v>
      </c>
      <c r="H1112" s="657" t="str">
        <f>'Proc Cap Calculations'!A1104</f>
        <v/>
      </c>
      <c r="I1112" s="656">
        <v>1101</v>
      </c>
      <c r="J1112" s="655">
        <v>1101</v>
      </c>
      <c r="K1112" s="654" t="str">
        <f>'Proc Cap Calculations'!B1104</f>
        <v/>
      </c>
      <c r="L1112" s="652"/>
    </row>
    <row r="1113" spans="3:12" x14ac:dyDescent="0.2">
      <c r="C1113" s="661"/>
      <c r="D1113" s="660"/>
      <c r="E1113" s="659" t="str">
        <f>'Proc Cap Calculations'!AY1105</f>
        <v/>
      </c>
      <c r="F1113" s="656">
        <v>1102</v>
      </c>
      <c r="G1113" s="655">
        <v>1102</v>
      </c>
      <c r="H1113" s="657" t="str">
        <f>'Proc Cap Calculations'!A1105</f>
        <v/>
      </c>
      <c r="I1113" s="656">
        <v>1102</v>
      </c>
      <c r="J1113" s="655">
        <v>1102</v>
      </c>
      <c r="K1113" s="654" t="str">
        <f>'Proc Cap Calculations'!B1105</f>
        <v/>
      </c>
      <c r="L1113" s="652"/>
    </row>
    <row r="1114" spans="3:12" x14ac:dyDescent="0.2">
      <c r="C1114" s="661"/>
      <c r="D1114" s="660"/>
      <c r="E1114" s="659" t="str">
        <f>'Proc Cap Calculations'!AY1106</f>
        <v/>
      </c>
      <c r="F1114" s="656">
        <v>1103</v>
      </c>
      <c r="G1114" s="655">
        <v>1103</v>
      </c>
      <c r="H1114" s="657" t="str">
        <f>'Proc Cap Calculations'!A1106</f>
        <v/>
      </c>
      <c r="I1114" s="656">
        <v>1103</v>
      </c>
      <c r="J1114" s="655">
        <v>1103</v>
      </c>
      <c r="K1114" s="654" t="str">
        <f>'Proc Cap Calculations'!B1106</f>
        <v/>
      </c>
      <c r="L1114" s="652"/>
    </row>
    <row r="1115" spans="3:12" x14ac:dyDescent="0.2">
      <c r="C1115" s="661"/>
      <c r="D1115" s="660"/>
      <c r="E1115" s="659" t="str">
        <f>'Proc Cap Calculations'!AY1107</f>
        <v/>
      </c>
      <c r="F1115" s="656">
        <v>1104</v>
      </c>
      <c r="G1115" s="658">
        <v>1104</v>
      </c>
      <c r="H1115" s="657" t="str">
        <f>'Proc Cap Calculations'!A1107</f>
        <v/>
      </c>
      <c r="I1115" s="656">
        <v>1104</v>
      </c>
      <c r="J1115" s="655">
        <v>1104</v>
      </c>
      <c r="K1115" s="654" t="str">
        <f>'Proc Cap Calculations'!B1107</f>
        <v/>
      </c>
      <c r="L1115" s="652"/>
    </row>
    <row r="1116" spans="3:12" x14ac:dyDescent="0.2">
      <c r="C1116" s="661"/>
      <c r="D1116" s="660"/>
      <c r="E1116" s="659" t="str">
        <f>'Proc Cap Calculations'!AY1108</f>
        <v/>
      </c>
      <c r="F1116" s="656">
        <v>1105</v>
      </c>
      <c r="G1116" s="655">
        <v>1105</v>
      </c>
      <c r="H1116" s="657" t="str">
        <f>'Proc Cap Calculations'!A1108</f>
        <v/>
      </c>
      <c r="I1116" s="656">
        <v>1105</v>
      </c>
      <c r="J1116" s="655">
        <v>1105</v>
      </c>
      <c r="K1116" s="654" t="str">
        <f>'Proc Cap Calculations'!B1108</f>
        <v/>
      </c>
      <c r="L1116" s="652"/>
    </row>
    <row r="1117" spans="3:12" x14ac:dyDescent="0.2">
      <c r="C1117" s="661"/>
      <c r="D1117" s="660"/>
      <c r="E1117" s="659" t="str">
        <f>'Proc Cap Calculations'!AY1109</f>
        <v/>
      </c>
      <c r="F1117" s="656">
        <v>1106</v>
      </c>
      <c r="G1117" s="655">
        <v>1106</v>
      </c>
      <c r="H1117" s="657" t="str">
        <f>'Proc Cap Calculations'!A1109</f>
        <v/>
      </c>
      <c r="I1117" s="656">
        <v>1106</v>
      </c>
      <c r="J1117" s="655">
        <v>1106</v>
      </c>
      <c r="K1117" s="654" t="str">
        <f>'Proc Cap Calculations'!B1109</f>
        <v/>
      </c>
      <c r="L1117" s="652"/>
    </row>
    <row r="1118" spans="3:12" x14ac:dyDescent="0.2">
      <c r="C1118" s="661"/>
      <c r="D1118" s="660"/>
      <c r="E1118" s="659" t="str">
        <f>'Proc Cap Calculations'!AY1110</f>
        <v/>
      </c>
      <c r="F1118" s="656">
        <v>1107</v>
      </c>
      <c r="G1118" s="655">
        <v>1107</v>
      </c>
      <c r="H1118" s="657" t="str">
        <f>'Proc Cap Calculations'!A1110</f>
        <v/>
      </c>
      <c r="I1118" s="656">
        <v>1107</v>
      </c>
      <c r="J1118" s="655">
        <v>1107</v>
      </c>
      <c r="K1118" s="654" t="str">
        <f>'Proc Cap Calculations'!B1110</f>
        <v/>
      </c>
      <c r="L1118" s="652"/>
    </row>
    <row r="1119" spans="3:12" x14ac:dyDescent="0.2">
      <c r="C1119" s="661"/>
      <c r="D1119" s="660"/>
      <c r="E1119" s="659" t="str">
        <f>'Proc Cap Calculations'!AY1111</f>
        <v/>
      </c>
      <c r="F1119" s="656">
        <v>1108</v>
      </c>
      <c r="G1119" s="658">
        <v>1108</v>
      </c>
      <c r="H1119" s="657" t="str">
        <f>'Proc Cap Calculations'!A1111</f>
        <v/>
      </c>
      <c r="I1119" s="656">
        <v>1108</v>
      </c>
      <c r="J1119" s="655">
        <v>1108</v>
      </c>
      <c r="K1119" s="654" t="str">
        <f>'Proc Cap Calculations'!B1111</f>
        <v/>
      </c>
      <c r="L1119" s="652"/>
    </row>
    <row r="1120" spans="3:12" x14ac:dyDescent="0.2">
      <c r="C1120" s="661"/>
      <c r="D1120" s="660"/>
      <c r="E1120" s="659" t="str">
        <f>'Proc Cap Calculations'!AY1112</f>
        <v/>
      </c>
      <c r="F1120" s="656">
        <v>1109</v>
      </c>
      <c r="G1120" s="655">
        <v>1109</v>
      </c>
      <c r="H1120" s="657" t="str">
        <f>'Proc Cap Calculations'!A1112</f>
        <v/>
      </c>
      <c r="I1120" s="656">
        <v>1109</v>
      </c>
      <c r="J1120" s="655">
        <v>1109</v>
      </c>
      <c r="K1120" s="654" t="str">
        <f>'Proc Cap Calculations'!B1112</f>
        <v/>
      </c>
      <c r="L1120" s="652"/>
    </row>
    <row r="1121" spans="3:12" x14ac:dyDescent="0.2">
      <c r="C1121" s="661"/>
      <c r="D1121" s="660"/>
      <c r="E1121" s="659" t="str">
        <f>'Proc Cap Calculations'!AY1113</f>
        <v/>
      </c>
      <c r="F1121" s="656">
        <v>1110</v>
      </c>
      <c r="G1121" s="655">
        <v>1110</v>
      </c>
      <c r="H1121" s="657" t="str">
        <f>'Proc Cap Calculations'!A1113</f>
        <v/>
      </c>
      <c r="I1121" s="656">
        <v>1110</v>
      </c>
      <c r="J1121" s="655">
        <v>1110</v>
      </c>
      <c r="K1121" s="654" t="str">
        <f>'Proc Cap Calculations'!B1113</f>
        <v/>
      </c>
      <c r="L1121" s="652"/>
    </row>
    <row r="1122" spans="3:12" x14ac:dyDescent="0.2">
      <c r="C1122" s="661"/>
      <c r="D1122" s="660"/>
      <c r="E1122" s="659" t="str">
        <f>'Proc Cap Calculations'!AY1114</f>
        <v/>
      </c>
      <c r="F1122" s="656">
        <v>1111</v>
      </c>
      <c r="G1122" s="655">
        <v>1111</v>
      </c>
      <c r="H1122" s="657" t="str">
        <f>'Proc Cap Calculations'!A1114</f>
        <v/>
      </c>
      <c r="I1122" s="656">
        <v>1111</v>
      </c>
      <c r="J1122" s="655">
        <v>1111</v>
      </c>
      <c r="K1122" s="654" t="str">
        <f>'Proc Cap Calculations'!B1114</f>
        <v/>
      </c>
      <c r="L1122" s="652"/>
    </row>
    <row r="1123" spans="3:12" x14ac:dyDescent="0.2">
      <c r="C1123" s="661"/>
      <c r="D1123" s="660"/>
      <c r="E1123" s="659" t="str">
        <f>'Proc Cap Calculations'!AY1115</f>
        <v/>
      </c>
      <c r="F1123" s="656">
        <v>1112</v>
      </c>
      <c r="G1123" s="658">
        <v>1112</v>
      </c>
      <c r="H1123" s="657" t="str">
        <f>'Proc Cap Calculations'!A1115</f>
        <v/>
      </c>
      <c r="I1123" s="656">
        <v>1112</v>
      </c>
      <c r="J1123" s="655">
        <v>1112</v>
      </c>
      <c r="K1123" s="654" t="str">
        <f>'Proc Cap Calculations'!B1115</f>
        <v/>
      </c>
      <c r="L1123" s="652"/>
    </row>
    <row r="1124" spans="3:12" x14ac:dyDescent="0.2">
      <c r="C1124" s="661"/>
      <c r="D1124" s="660"/>
      <c r="E1124" s="659" t="str">
        <f>'Proc Cap Calculations'!AY1116</f>
        <v/>
      </c>
      <c r="F1124" s="656">
        <v>1113</v>
      </c>
      <c r="G1124" s="655">
        <v>1113</v>
      </c>
      <c r="H1124" s="657" t="str">
        <f>'Proc Cap Calculations'!A1116</f>
        <v/>
      </c>
      <c r="I1124" s="656">
        <v>1113</v>
      </c>
      <c r="J1124" s="655">
        <v>1113</v>
      </c>
      <c r="K1124" s="654" t="str">
        <f>'Proc Cap Calculations'!B1116</f>
        <v/>
      </c>
      <c r="L1124" s="652"/>
    </row>
    <row r="1125" spans="3:12" x14ac:dyDescent="0.2">
      <c r="C1125" s="661"/>
      <c r="D1125" s="660"/>
      <c r="E1125" s="659" t="str">
        <f>'Proc Cap Calculations'!AY1117</f>
        <v/>
      </c>
      <c r="F1125" s="656">
        <v>1114</v>
      </c>
      <c r="G1125" s="655">
        <v>1114</v>
      </c>
      <c r="H1125" s="657" t="str">
        <f>'Proc Cap Calculations'!A1117</f>
        <v/>
      </c>
      <c r="I1125" s="656">
        <v>1114</v>
      </c>
      <c r="J1125" s="655">
        <v>1114</v>
      </c>
      <c r="K1125" s="654" t="str">
        <f>'Proc Cap Calculations'!B1117</f>
        <v/>
      </c>
      <c r="L1125" s="652"/>
    </row>
    <row r="1126" spans="3:12" x14ac:dyDescent="0.2">
      <c r="C1126" s="661"/>
      <c r="D1126" s="660"/>
      <c r="E1126" s="659" t="str">
        <f>'Proc Cap Calculations'!AY1118</f>
        <v/>
      </c>
      <c r="F1126" s="656">
        <v>1115</v>
      </c>
      <c r="G1126" s="655">
        <v>1115</v>
      </c>
      <c r="H1126" s="657" t="str">
        <f>'Proc Cap Calculations'!A1118</f>
        <v/>
      </c>
      <c r="I1126" s="656">
        <v>1115</v>
      </c>
      <c r="J1126" s="655">
        <v>1115</v>
      </c>
      <c r="K1126" s="654" t="str">
        <f>'Proc Cap Calculations'!B1118</f>
        <v/>
      </c>
      <c r="L1126" s="652"/>
    </row>
    <row r="1127" spans="3:12" x14ac:dyDescent="0.2">
      <c r="C1127" s="661"/>
      <c r="D1127" s="660"/>
      <c r="E1127" s="659" t="str">
        <f>'Proc Cap Calculations'!AY1119</f>
        <v/>
      </c>
      <c r="F1127" s="656">
        <v>1116</v>
      </c>
      <c r="G1127" s="658">
        <v>1116</v>
      </c>
      <c r="H1127" s="657" t="str">
        <f>'Proc Cap Calculations'!A1119</f>
        <v/>
      </c>
      <c r="I1127" s="656">
        <v>1116</v>
      </c>
      <c r="J1127" s="655">
        <v>1116</v>
      </c>
      <c r="K1127" s="654" t="str">
        <f>'Proc Cap Calculations'!B1119</f>
        <v/>
      </c>
      <c r="L1127" s="652"/>
    </row>
    <row r="1128" spans="3:12" x14ac:dyDescent="0.2">
      <c r="C1128" s="661"/>
      <c r="D1128" s="660"/>
      <c r="E1128" s="659" t="str">
        <f>'Proc Cap Calculations'!AY1120</f>
        <v/>
      </c>
      <c r="F1128" s="656">
        <v>1117</v>
      </c>
      <c r="G1128" s="655">
        <v>1117</v>
      </c>
      <c r="H1128" s="657" t="str">
        <f>'Proc Cap Calculations'!A1120</f>
        <v/>
      </c>
      <c r="I1128" s="656">
        <v>1117</v>
      </c>
      <c r="J1128" s="655">
        <v>1117</v>
      </c>
      <c r="K1128" s="654" t="str">
        <f>'Proc Cap Calculations'!B1120</f>
        <v/>
      </c>
      <c r="L1128" s="652"/>
    </row>
    <row r="1129" spans="3:12" x14ac:dyDescent="0.2">
      <c r="C1129" s="661"/>
      <c r="D1129" s="660"/>
      <c r="E1129" s="659" t="str">
        <f>'Proc Cap Calculations'!AY1121</f>
        <v/>
      </c>
      <c r="F1129" s="656">
        <v>1118</v>
      </c>
      <c r="G1129" s="655">
        <v>1118</v>
      </c>
      <c r="H1129" s="657" t="str">
        <f>'Proc Cap Calculations'!A1121</f>
        <v/>
      </c>
      <c r="I1129" s="656">
        <v>1118</v>
      </c>
      <c r="J1129" s="655">
        <v>1118</v>
      </c>
      <c r="K1129" s="654" t="str">
        <f>'Proc Cap Calculations'!B1121</f>
        <v/>
      </c>
      <c r="L1129" s="652"/>
    </row>
    <row r="1130" spans="3:12" x14ac:dyDescent="0.2">
      <c r="C1130" s="661"/>
      <c r="D1130" s="660"/>
      <c r="E1130" s="659" t="str">
        <f>'Proc Cap Calculations'!AY1122</f>
        <v/>
      </c>
      <c r="F1130" s="656">
        <v>1119</v>
      </c>
      <c r="G1130" s="655">
        <v>1119</v>
      </c>
      <c r="H1130" s="657" t="str">
        <f>'Proc Cap Calculations'!A1122</f>
        <v/>
      </c>
      <c r="I1130" s="656">
        <v>1119</v>
      </c>
      <c r="J1130" s="655">
        <v>1119</v>
      </c>
      <c r="K1130" s="654" t="str">
        <f>'Proc Cap Calculations'!B1122</f>
        <v/>
      </c>
      <c r="L1130" s="652"/>
    </row>
    <row r="1131" spans="3:12" x14ac:dyDescent="0.2">
      <c r="C1131" s="661"/>
      <c r="D1131" s="660"/>
      <c r="E1131" s="659" t="str">
        <f>'Proc Cap Calculations'!AY1123</f>
        <v/>
      </c>
      <c r="F1131" s="656">
        <v>1120</v>
      </c>
      <c r="G1131" s="658">
        <v>1120</v>
      </c>
      <c r="H1131" s="657" t="str">
        <f>'Proc Cap Calculations'!A1123</f>
        <v/>
      </c>
      <c r="I1131" s="656">
        <v>1120</v>
      </c>
      <c r="J1131" s="655">
        <v>1120</v>
      </c>
      <c r="K1131" s="654" t="str">
        <f>'Proc Cap Calculations'!B1123</f>
        <v/>
      </c>
      <c r="L1131" s="652"/>
    </row>
    <row r="1132" spans="3:12" x14ac:dyDescent="0.2">
      <c r="C1132" s="661"/>
      <c r="D1132" s="660"/>
      <c r="E1132" s="659" t="str">
        <f>'Proc Cap Calculations'!AY1124</f>
        <v/>
      </c>
      <c r="F1132" s="656">
        <v>1121</v>
      </c>
      <c r="G1132" s="655">
        <v>1121</v>
      </c>
      <c r="H1132" s="657" t="str">
        <f>'Proc Cap Calculations'!A1124</f>
        <v/>
      </c>
      <c r="I1132" s="656">
        <v>1121</v>
      </c>
      <c r="J1132" s="655">
        <v>1121</v>
      </c>
      <c r="K1132" s="654" t="str">
        <f>'Proc Cap Calculations'!B1124</f>
        <v/>
      </c>
      <c r="L1132" s="652"/>
    </row>
    <row r="1133" spans="3:12" x14ac:dyDescent="0.2">
      <c r="C1133" s="661"/>
      <c r="D1133" s="660"/>
      <c r="E1133" s="659" t="str">
        <f>'Proc Cap Calculations'!AY1125</f>
        <v/>
      </c>
      <c r="F1133" s="656">
        <v>1122</v>
      </c>
      <c r="G1133" s="655">
        <v>1122</v>
      </c>
      <c r="H1133" s="657" t="str">
        <f>'Proc Cap Calculations'!A1125</f>
        <v/>
      </c>
      <c r="I1133" s="656">
        <v>1122</v>
      </c>
      <c r="J1133" s="655">
        <v>1122</v>
      </c>
      <c r="K1133" s="654" t="str">
        <f>'Proc Cap Calculations'!B1125</f>
        <v/>
      </c>
      <c r="L1133" s="652"/>
    </row>
    <row r="1134" spans="3:12" x14ac:dyDescent="0.2">
      <c r="C1134" s="661"/>
      <c r="D1134" s="660"/>
      <c r="E1134" s="659" t="str">
        <f>'Proc Cap Calculations'!AY1126</f>
        <v/>
      </c>
      <c r="F1134" s="656">
        <v>1123</v>
      </c>
      <c r="G1134" s="655">
        <v>1123</v>
      </c>
      <c r="H1134" s="657" t="str">
        <f>'Proc Cap Calculations'!A1126</f>
        <v/>
      </c>
      <c r="I1134" s="656">
        <v>1123</v>
      </c>
      <c r="J1134" s="655">
        <v>1123</v>
      </c>
      <c r="K1134" s="654" t="str">
        <f>'Proc Cap Calculations'!B1126</f>
        <v/>
      </c>
      <c r="L1134" s="652"/>
    </row>
    <row r="1135" spans="3:12" x14ac:dyDescent="0.2">
      <c r="C1135" s="661"/>
      <c r="D1135" s="660"/>
      <c r="E1135" s="659" t="str">
        <f>'Proc Cap Calculations'!AY1127</f>
        <v/>
      </c>
      <c r="F1135" s="656">
        <v>1124</v>
      </c>
      <c r="G1135" s="658">
        <v>1124</v>
      </c>
      <c r="H1135" s="657" t="str">
        <f>'Proc Cap Calculations'!A1127</f>
        <v/>
      </c>
      <c r="I1135" s="656">
        <v>1124</v>
      </c>
      <c r="J1135" s="655">
        <v>1124</v>
      </c>
      <c r="K1135" s="654" t="str">
        <f>'Proc Cap Calculations'!B1127</f>
        <v/>
      </c>
      <c r="L1135" s="652"/>
    </row>
    <row r="1136" spans="3:12" x14ac:dyDescent="0.2">
      <c r="C1136" s="661"/>
      <c r="D1136" s="660"/>
      <c r="E1136" s="659" t="str">
        <f>'Proc Cap Calculations'!AY1128</f>
        <v/>
      </c>
      <c r="F1136" s="656">
        <v>1125</v>
      </c>
      <c r="G1136" s="655">
        <v>1125</v>
      </c>
      <c r="H1136" s="657" t="str">
        <f>'Proc Cap Calculations'!A1128</f>
        <v/>
      </c>
      <c r="I1136" s="656">
        <v>1125</v>
      </c>
      <c r="J1136" s="655">
        <v>1125</v>
      </c>
      <c r="K1136" s="654" t="str">
        <f>'Proc Cap Calculations'!B1128</f>
        <v/>
      </c>
      <c r="L1136" s="652"/>
    </row>
    <row r="1137" spans="3:12" x14ac:dyDescent="0.2">
      <c r="C1137" s="661"/>
      <c r="D1137" s="660"/>
      <c r="E1137" s="659" t="str">
        <f>'Proc Cap Calculations'!AY1129</f>
        <v/>
      </c>
      <c r="F1137" s="656">
        <v>1126</v>
      </c>
      <c r="G1137" s="655">
        <v>1126</v>
      </c>
      <c r="H1137" s="657" t="str">
        <f>'Proc Cap Calculations'!A1129</f>
        <v/>
      </c>
      <c r="I1137" s="656">
        <v>1126</v>
      </c>
      <c r="J1137" s="655">
        <v>1126</v>
      </c>
      <c r="K1137" s="654" t="str">
        <f>'Proc Cap Calculations'!B1129</f>
        <v/>
      </c>
      <c r="L1137" s="652"/>
    </row>
    <row r="1138" spans="3:12" x14ac:dyDescent="0.2">
      <c r="C1138" s="661"/>
      <c r="D1138" s="660"/>
      <c r="E1138" s="659" t="str">
        <f>'Proc Cap Calculations'!AY1130</f>
        <v/>
      </c>
      <c r="F1138" s="656">
        <v>1127</v>
      </c>
      <c r="G1138" s="655">
        <v>1127</v>
      </c>
      <c r="H1138" s="657" t="str">
        <f>'Proc Cap Calculations'!A1130</f>
        <v/>
      </c>
      <c r="I1138" s="656">
        <v>1127</v>
      </c>
      <c r="J1138" s="655">
        <v>1127</v>
      </c>
      <c r="K1138" s="654" t="str">
        <f>'Proc Cap Calculations'!B1130</f>
        <v/>
      </c>
      <c r="L1138" s="652"/>
    </row>
    <row r="1139" spans="3:12" x14ac:dyDescent="0.2">
      <c r="C1139" s="661"/>
      <c r="D1139" s="660"/>
      <c r="E1139" s="659" t="str">
        <f>'Proc Cap Calculations'!AY1131</f>
        <v/>
      </c>
      <c r="F1139" s="656">
        <v>1128</v>
      </c>
      <c r="G1139" s="658">
        <v>1128</v>
      </c>
      <c r="H1139" s="657" t="str">
        <f>'Proc Cap Calculations'!A1131</f>
        <v/>
      </c>
      <c r="I1139" s="656">
        <v>1128</v>
      </c>
      <c r="J1139" s="655">
        <v>1128</v>
      </c>
      <c r="K1139" s="654" t="str">
        <f>'Proc Cap Calculations'!B1131</f>
        <v/>
      </c>
      <c r="L1139" s="652"/>
    </row>
    <row r="1140" spans="3:12" x14ac:dyDescent="0.2">
      <c r="C1140" s="661"/>
      <c r="D1140" s="660"/>
      <c r="E1140" s="659" t="str">
        <f>'Proc Cap Calculations'!AY1132</f>
        <v/>
      </c>
      <c r="F1140" s="656">
        <v>1129</v>
      </c>
      <c r="G1140" s="655">
        <v>1129</v>
      </c>
      <c r="H1140" s="657" t="str">
        <f>'Proc Cap Calculations'!A1132</f>
        <v/>
      </c>
      <c r="I1140" s="656">
        <v>1129</v>
      </c>
      <c r="J1140" s="655">
        <v>1129</v>
      </c>
      <c r="K1140" s="654" t="str">
        <f>'Proc Cap Calculations'!B1132</f>
        <v/>
      </c>
      <c r="L1140" s="652"/>
    </row>
    <row r="1141" spans="3:12" x14ac:dyDescent="0.2">
      <c r="C1141" s="661"/>
      <c r="D1141" s="660"/>
      <c r="E1141" s="659" t="str">
        <f>'Proc Cap Calculations'!AY1133</f>
        <v/>
      </c>
      <c r="F1141" s="656">
        <v>1130</v>
      </c>
      <c r="G1141" s="655">
        <v>1130</v>
      </c>
      <c r="H1141" s="657" t="str">
        <f>'Proc Cap Calculations'!A1133</f>
        <v/>
      </c>
      <c r="I1141" s="656">
        <v>1130</v>
      </c>
      <c r="J1141" s="655">
        <v>1130</v>
      </c>
      <c r="K1141" s="654" t="str">
        <f>'Proc Cap Calculations'!B1133</f>
        <v/>
      </c>
      <c r="L1141" s="652"/>
    </row>
    <row r="1142" spans="3:12" x14ac:dyDescent="0.2">
      <c r="C1142" s="661"/>
      <c r="D1142" s="660"/>
      <c r="E1142" s="659" t="str">
        <f>'Proc Cap Calculations'!AY1134</f>
        <v/>
      </c>
      <c r="F1142" s="656">
        <v>1131</v>
      </c>
      <c r="G1142" s="655">
        <v>1131</v>
      </c>
      <c r="H1142" s="657" t="str">
        <f>'Proc Cap Calculations'!A1134</f>
        <v/>
      </c>
      <c r="I1142" s="656">
        <v>1131</v>
      </c>
      <c r="J1142" s="655">
        <v>1131</v>
      </c>
      <c r="K1142" s="654" t="str">
        <f>'Proc Cap Calculations'!B1134</f>
        <v/>
      </c>
      <c r="L1142" s="652"/>
    </row>
    <row r="1143" spans="3:12" x14ac:dyDescent="0.2">
      <c r="C1143" s="661"/>
      <c r="D1143" s="660"/>
      <c r="E1143" s="659" t="str">
        <f>'Proc Cap Calculations'!AY1135</f>
        <v/>
      </c>
      <c r="F1143" s="656">
        <v>1132</v>
      </c>
      <c r="G1143" s="658">
        <v>1132</v>
      </c>
      <c r="H1143" s="657" t="str">
        <f>'Proc Cap Calculations'!A1135</f>
        <v/>
      </c>
      <c r="I1143" s="656">
        <v>1132</v>
      </c>
      <c r="J1143" s="655">
        <v>1132</v>
      </c>
      <c r="K1143" s="654" t="str">
        <f>'Proc Cap Calculations'!B1135</f>
        <v/>
      </c>
      <c r="L1143" s="652"/>
    </row>
    <row r="1144" spans="3:12" x14ac:dyDescent="0.2">
      <c r="C1144" s="661"/>
      <c r="D1144" s="660"/>
      <c r="E1144" s="659" t="str">
        <f>'Proc Cap Calculations'!AY1136</f>
        <v/>
      </c>
      <c r="F1144" s="656">
        <v>1133</v>
      </c>
      <c r="G1144" s="655">
        <v>1133</v>
      </c>
      <c r="H1144" s="657" t="str">
        <f>'Proc Cap Calculations'!A1136</f>
        <v/>
      </c>
      <c r="I1144" s="656">
        <v>1133</v>
      </c>
      <c r="J1144" s="655">
        <v>1133</v>
      </c>
      <c r="K1144" s="654" t="str">
        <f>'Proc Cap Calculations'!B1136</f>
        <v/>
      </c>
      <c r="L1144" s="652"/>
    </row>
    <row r="1145" spans="3:12" x14ac:dyDescent="0.2">
      <c r="C1145" s="661"/>
      <c r="D1145" s="660"/>
      <c r="E1145" s="659" t="str">
        <f>'Proc Cap Calculations'!AY1137</f>
        <v/>
      </c>
      <c r="F1145" s="656">
        <v>1134</v>
      </c>
      <c r="G1145" s="655">
        <v>1134</v>
      </c>
      <c r="H1145" s="657" t="str">
        <f>'Proc Cap Calculations'!A1137</f>
        <v/>
      </c>
      <c r="I1145" s="656">
        <v>1134</v>
      </c>
      <c r="J1145" s="655">
        <v>1134</v>
      </c>
      <c r="K1145" s="654" t="str">
        <f>'Proc Cap Calculations'!B1137</f>
        <v/>
      </c>
      <c r="L1145" s="652"/>
    </row>
    <row r="1146" spans="3:12" x14ac:dyDescent="0.2">
      <c r="C1146" s="661"/>
      <c r="D1146" s="660"/>
      <c r="E1146" s="659" t="str">
        <f>'Proc Cap Calculations'!AY1138</f>
        <v/>
      </c>
      <c r="F1146" s="656">
        <v>1135</v>
      </c>
      <c r="G1146" s="655">
        <v>1135</v>
      </c>
      <c r="H1146" s="657" t="str">
        <f>'Proc Cap Calculations'!A1138</f>
        <v/>
      </c>
      <c r="I1146" s="656">
        <v>1135</v>
      </c>
      <c r="J1146" s="655">
        <v>1135</v>
      </c>
      <c r="K1146" s="654" t="str">
        <f>'Proc Cap Calculations'!B1138</f>
        <v/>
      </c>
      <c r="L1146" s="652"/>
    </row>
    <row r="1147" spans="3:12" x14ac:dyDescent="0.2">
      <c r="C1147" s="661"/>
      <c r="D1147" s="660"/>
      <c r="E1147" s="659" t="str">
        <f>'Proc Cap Calculations'!AY1139</f>
        <v/>
      </c>
      <c r="F1147" s="656">
        <v>1136</v>
      </c>
      <c r="G1147" s="658">
        <v>1136</v>
      </c>
      <c r="H1147" s="657" t="str">
        <f>'Proc Cap Calculations'!A1139</f>
        <v/>
      </c>
      <c r="I1147" s="656">
        <v>1136</v>
      </c>
      <c r="J1147" s="655">
        <v>1136</v>
      </c>
      <c r="K1147" s="654" t="str">
        <f>'Proc Cap Calculations'!B1139</f>
        <v/>
      </c>
      <c r="L1147" s="652"/>
    </row>
    <row r="1148" spans="3:12" x14ac:dyDescent="0.2">
      <c r="C1148" s="661"/>
      <c r="D1148" s="660"/>
      <c r="E1148" s="659" t="str">
        <f>'Proc Cap Calculations'!AY1140</f>
        <v/>
      </c>
      <c r="F1148" s="656">
        <v>1137</v>
      </c>
      <c r="G1148" s="655">
        <v>1137</v>
      </c>
      <c r="H1148" s="657" t="str">
        <f>'Proc Cap Calculations'!A1140</f>
        <v/>
      </c>
      <c r="I1148" s="656">
        <v>1137</v>
      </c>
      <c r="J1148" s="655">
        <v>1137</v>
      </c>
      <c r="K1148" s="654" t="str">
        <f>'Proc Cap Calculations'!B1140</f>
        <v/>
      </c>
      <c r="L1148" s="652"/>
    </row>
    <row r="1149" spans="3:12" x14ac:dyDescent="0.2">
      <c r="C1149" s="661"/>
      <c r="D1149" s="660"/>
      <c r="E1149" s="659" t="str">
        <f>'Proc Cap Calculations'!AY1141</f>
        <v/>
      </c>
      <c r="F1149" s="656">
        <v>1138</v>
      </c>
      <c r="G1149" s="655">
        <v>1138</v>
      </c>
      <c r="H1149" s="657" t="str">
        <f>'Proc Cap Calculations'!A1141</f>
        <v/>
      </c>
      <c r="I1149" s="656">
        <v>1138</v>
      </c>
      <c r="J1149" s="655">
        <v>1138</v>
      </c>
      <c r="K1149" s="654" t="str">
        <f>'Proc Cap Calculations'!B1141</f>
        <v/>
      </c>
      <c r="L1149" s="652"/>
    </row>
    <row r="1150" spans="3:12" x14ac:dyDescent="0.2">
      <c r="C1150" s="661"/>
      <c r="D1150" s="660"/>
      <c r="E1150" s="659" t="str">
        <f>'Proc Cap Calculations'!AY1142</f>
        <v/>
      </c>
      <c r="F1150" s="656">
        <v>1139</v>
      </c>
      <c r="G1150" s="655">
        <v>1139</v>
      </c>
      <c r="H1150" s="657" t="str">
        <f>'Proc Cap Calculations'!A1142</f>
        <v/>
      </c>
      <c r="I1150" s="656">
        <v>1139</v>
      </c>
      <c r="J1150" s="655">
        <v>1139</v>
      </c>
      <c r="K1150" s="654" t="str">
        <f>'Proc Cap Calculations'!B1142</f>
        <v/>
      </c>
      <c r="L1150" s="652"/>
    </row>
    <row r="1151" spans="3:12" x14ac:dyDescent="0.2">
      <c r="C1151" s="661"/>
      <c r="D1151" s="660"/>
      <c r="E1151" s="659" t="str">
        <f>'Proc Cap Calculations'!AY1143</f>
        <v/>
      </c>
      <c r="F1151" s="656">
        <v>1140</v>
      </c>
      <c r="G1151" s="658">
        <v>1140</v>
      </c>
      <c r="H1151" s="657" t="str">
        <f>'Proc Cap Calculations'!A1143</f>
        <v/>
      </c>
      <c r="I1151" s="656">
        <v>1140</v>
      </c>
      <c r="J1151" s="655">
        <v>1140</v>
      </c>
      <c r="K1151" s="654" t="str">
        <f>'Proc Cap Calculations'!B1143</f>
        <v/>
      </c>
      <c r="L1151" s="652"/>
    </row>
    <row r="1152" spans="3:12" x14ac:dyDescent="0.2">
      <c r="C1152" s="661"/>
      <c r="D1152" s="660"/>
      <c r="E1152" s="659" t="str">
        <f>'Proc Cap Calculations'!AY1144</f>
        <v/>
      </c>
      <c r="F1152" s="656">
        <v>1141</v>
      </c>
      <c r="G1152" s="655">
        <v>1141</v>
      </c>
      <c r="H1152" s="657" t="str">
        <f>'Proc Cap Calculations'!A1144</f>
        <v/>
      </c>
      <c r="I1152" s="656">
        <v>1141</v>
      </c>
      <c r="J1152" s="655">
        <v>1141</v>
      </c>
      <c r="K1152" s="654" t="str">
        <f>'Proc Cap Calculations'!B1144</f>
        <v/>
      </c>
      <c r="L1152" s="652"/>
    </row>
    <row r="1153" spans="3:12" x14ac:dyDescent="0.2">
      <c r="C1153" s="661"/>
      <c r="D1153" s="660"/>
      <c r="E1153" s="659" t="str">
        <f>'Proc Cap Calculations'!AY1145</f>
        <v/>
      </c>
      <c r="F1153" s="656">
        <v>1142</v>
      </c>
      <c r="G1153" s="655">
        <v>1142</v>
      </c>
      <c r="H1153" s="657" t="str">
        <f>'Proc Cap Calculations'!A1145</f>
        <v/>
      </c>
      <c r="I1153" s="656">
        <v>1142</v>
      </c>
      <c r="J1153" s="655">
        <v>1142</v>
      </c>
      <c r="K1153" s="654" t="str">
        <f>'Proc Cap Calculations'!B1145</f>
        <v/>
      </c>
      <c r="L1153" s="652"/>
    </row>
    <row r="1154" spans="3:12" x14ac:dyDescent="0.2">
      <c r="C1154" s="661"/>
      <c r="D1154" s="660"/>
      <c r="E1154" s="659" t="str">
        <f>'Proc Cap Calculations'!AY1146</f>
        <v/>
      </c>
      <c r="F1154" s="656">
        <v>1143</v>
      </c>
      <c r="G1154" s="655">
        <v>1143</v>
      </c>
      <c r="H1154" s="657" t="str">
        <f>'Proc Cap Calculations'!A1146</f>
        <v/>
      </c>
      <c r="I1154" s="656">
        <v>1143</v>
      </c>
      <c r="J1154" s="655">
        <v>1143</v>
      </c>
      <c r="K1154" s="654" t="str">
        <f>'Proc Cap Calculations'!B1146</f>
        <v/>
      </c>
      <c r="L1154" s="652"/>
    </row>
    <row r="1155" spans="3:12" x14ac:dyDescent="0.2">
      <c r="C1155" s="661"/>
      <c r="D1155" s="660"/>
      <c r="E1155" s="659" t="str">
        <f>'Proc Cap Calculations'!AY1147</f>
        <v/>
      </c>
      <c r="F1155" s="656">
        <v>1144</v>
      </c>
      <c r="G1155" s="658">
        <v>1144</v>
      </c>
      <c r="H1155" s="657" t="str">
        <f>'Proc Cap Calculations'!A1147</f>
        <v/>
      </c>
      <c r="I1155" s="656">
        <v>1144</v>
      </c>
      <c r="J1155" s="655">
        <v>1144</v>
      </c>
      <c r="K1155" s="654" t="str">
        <f>'Proc Cap Calculations'!B1147</f>
        <v/>
      </c>
      <c r="L1155" s="652"/>
    </row>
    <row r="1156" spans="3:12" x14ac:dyDescent="0.2">
      <c r="C1156" s="661"/>
      <c r="D1156" s="660"/>
      <c r="E1156" s="659" t="str">
        <f>'Proc Cap Calculations'!AY1148</f>
        <v/>
      </c>
      <c r="F1156" s="656">
        <v>1145</v>
      </c>
      <c r="G1156" s="655">
        <v>1145</v>
      </c>
      <c r="H1156" s="657" t="str">
        <f>'Proc Cap Calculations'!A1148</f>
        <v/>
      </c>
      <c r="I1156" s="656">
        <v>1145</v>
      </c>
      <c r="J1156" s="655">
        <v>1145</v>
      </c>
      <c r="K1156" s="654" t="str">
        <f>'Proc Cap Calculations'!B1148</f>
        <v/>
      </c>
      <c r="L1156" s="652"/>
    </row>
    <row r="1157" spans="3:12" x14ac:dyDescent="0.2">
      <c r="C1157" s="661"/>
      <c r="D1157" s="660"/>
      <c r="E1157" s="659" t="str">
        <f>'Proc Cap Calculations'!AY1149</f>
        <v/>
      </c>
      <c r="F1157" s="656">
        <v>1146</v>
      </c>
      <c r="G1157" s="655">
        <v>1146</v>
      </c>
      <c r="H1157" s="657" t="str">
        <f>'Proc Cap Calculations'!A1149</f>
        <v/>
      </c>
      <c r="I1157" s="656">
        <v>1146</v>
      </c>
      <c r="J1157" s="655">
        <v>1146</v>
      </c>
      <c r="K1157" s="654" t="str">
        <f>'Proc Cap Calculations'!B1149</f>
        <v/>
      </c>
      <c r="L1157" s="652"/>
    </row>
    <row r="1158" spans="3:12" x14ac:dyDescent="0.2">
      <c r="C1158" s="661"/>
      <c r="D1158" s="660"/>
      <c r="E1158" s="659" t="str">
        <f>'Proc Cap Calculations'!AY1150</f>
        <v/>
      </c>
      <c r="F1158" s="656">
        <v>1147</v>
      </c>
      <c r="G1158" s="655">
        <v>1147</v>
      </c>
      <c r="H1158" s="657" t="str">
        <f>'Proc Cap Calculations'!A1150</f>
        <v/>
      </c>
      <c r="I1158" s="656">
        <v>1147</v>
      </c>
      <c r="J1158" s="655">
        <v>1147</v>
      </c>
      <c r="K1158" s="654" t="str">
        <f>'Proc Cap Calculations'!B1150</f>
        <v/>
      </c>
      <c r="L1158" s="652"/>
    </row>
    <row r="1159" spans="3:12" x14ac:dyDescent="0.2">
      <c r="C1159" s="661"/>
      <c r="D1159" s="660"/>
      <c r="E1159" s="659" t="str">
        <f>'Proc Cap Calculations'!AY1151</f>
        <v/>
      </c>
      <c r="F1159" s="656">
        <v>1148</v>
      </c>
      <c r="G1159" s="658">
        <v>1148</v>
      </c>
      <c r="H1159" s="657" t="str">
        <f>'Proc Cap Calculations'!A1151</f>
        <v/>
      </c>
      <c r="I1159" s="656">
        <v>1148</v>
      </c>
      <c r="J1159" s="655">
        <v>1148</v>
      </c>
      <c r="K1159" s="654" t="str">
        <f>'Proc Cap Calculations'!B1151</f>
        <v/>
      </c>
      <c r="L1159" s="652"/>
    </row>
    <row r="1160" spans="3:12" x14ac:dyDescent="0.2">
      <c r="C1160" s="661"/>
      <c r="D1160" s="660"/>
      <c r="E1160" s="659" t="str">
        <f>'Proc Cap Calculations'!AY1152</f>
        <v/>
      </c>
      <c r="F1160" s="656">
        <v>1149</v>
      </c>
      <c r="G1160" s="655">
        <v>1149</v>
      </c>
      <c r="H1160" s="657" t="str">
        <f>'Proc Cap Calculations'!A1152</f>
        <v/>
      </c>
      <c r="I1160" s="656">
        <v>1149</v>
      </c>
      <c r="J1160" s="655">
        <v>1149</v>
      </c>
      <c r="K1160" s="654" t="str">
        <f>'Proc Cap Calculations'!B1152</f>
        <v/>
      </c>
      <c r="L1160" s="652"/>
    </row>
    <row r="1161" spans="3:12" x14ac:dyDescent="0.2">
      <c r="C1161" s="661"/>
      <c r="D1161" s="660"/>
      <c r="E1161" s="659" t="str">
        <f>'Proc Cap Calculations'!AY1153</f>
        <v/>
      </c>
      <c r="F1161" s="656">
        <v>1150</v>
      </c>
      <c r="G1161" s="655">
        <v>1150</v>
      </c>
      <c r="H1161" s="657" t="str">
        <f>'Proc Cap Calculations'!A1153</f>
        <v/>
      </c>
      <c r="I1161" s="656">
        <v>1150</v>
      </c>
      <c r="J1161" s="655">
        <v>1150</v>
      </c>
      <c r="K1161" s="654" t="str">
        <f>'Proc Cap Calculations'!B1153</f>
        <v/>
      </c>
      <c r="L1161" s="652"/>
    </row>
    <row r="1162" spans="3:12" x14ac:dyDescent="0.2">
      <c r="C1162" s="661"/>
      <c r="D1162" s="660"/>
      <c r="E1162" s="659" t="str">
        <f>'Proc Cap Calculations'!AY1154</f>
        <v/>
      </c>
      <c r="F1162" s="656">
        <v>1151</v>
      </c>
      <c r="G1162" s="655">
        <v>1151</v>
      </c>
      <c r="H1162" s="657" t="str">
        <f>'Proc Cap Calculations'!A1154</f>
        <v/>
      </c>
      <c r="I1162" s="656">
        <v>1151</v>
      </c>
      <c r="J1162" s="655">
        <v>1151</v>
      </c>
      <c r="K1162" s="654" t="str">
        <f>'Proc Cap Calculations'!B1154</f>
        <v/>
      </c>
      <c r="L1162" s="652"/>
    </row>
    <row r="1163" spans="3:12" x14ac:dyDescent="0.2">
      <c r="C1163" s="661"/>
      <c r="D1163" s="660"/>
      <c r="E1163" s="659" t="str">
        <f>'Proc Cap Calculations'!AY1155</f>
        <v/>
      </c>
      <c r="F1163" s="656">
        <v>1152</v>
      </c>
      <c r="G1163" s="658">
        <v>1152</v>
      </c>
      <c r="H1163" s="657" t="str">
        <f>'Proc Cap Calculations'!A1155</f>
        <v/>
      </c>
      <c r="I1163" s="656">
        <v>1152</v>
      </c>
      <c r="J1163" s="655">
        <v>1152</v>
      </c>
      <c r="K1163" s="654" t="str">
        <f>'Proc Cap Calculations'!B1155</f>
        <v/>
      </c>
      <c r="L1163" s="652"/>
    </row>
    <row r="1164" spans="3:12" x14ac:dyDescent="0.2">
      <c r="C1164" s="661"/>
      <c r="D1164" s="660"/>
      <c r="E1164" s="659" t="str">
        <f>'Proc Cap Calculations'!AY1156</f>
        <v/>
      </c>
      <c r="F1164" s="656">
        <v>1153</v>
      </c>
      <c r="G1164" s="655">
        <v>1153</v>
      </c>
      <c r="H1164" s="657" t="str">
        <f>'Proc Cap Calculations'!A1156</f>
        <v/>
      </c>
      <c r="I1164" s="656">
        <v>1153</v>
      </c>
      <c r="J1164" s="655">
        <v>1153</v>
      </c>
      <c r="K1164" s="654" t="str">
        <f>'Proc Cap Calculations'!B1156</f>
        <v/>
      </c>
      <c r="L1164" s="652"/>
    </row>
    <row r="1165" spans="3:12" x14ac:dyDescent="0.2">
      <c r="C1165" s="661"/>
      <c r="D1165" s="660"/>
      <c r="E1165" s="659" t="str">
        <f>'Proc Cap Calculations'!AY1157</f>
        <v/>
      </c>
      <c r="F1165" s="656">
        <v>1154</v>
      </c>
      <c r="G1165" s="655">
        <v>1154</v>
      </c>
      <c r="H1165" s="657" t="str">
        <f>'Proc Cap Calculations'!A1157</f>
        <v/>
      </c>
      <c r="I1165" s="656">
        <v>1154</v>
      </c>
      <c r="J1165" s="655">
        <v>1154</v>
      </c>
      <c r="K1165" s="654" t="str">
        <f>'Proc Cap Calculations'!B1157</f>
        <v/>
      </c>
      <c r="L1165" s="652"/>
    </row>
    <row r="1166" spans="3:12" x14ac:dyDescent="0.2">
      <c r="C1166" s="661"/>
      <c r="D1166" s="660"/>
      <c r="E1166" s="659" t="str">
        <f>'Proc Cap Calculations'!AY1158</f>
        <v/>
      </c>
      <c r="F1166" s="656">
        <v>1155</v>
      </c>
      <c r="G1166" s="655">
        <v>1155</v>
      </c>
      <c r="H1166" s="657" t="str">
        <f>'Proc Cap Calculations'!A1158</f>
        <v/>
      </c>
      <c r="I1166" s="656">
        <v>1155</v>
      </c>
      <c r="J1166" s="655">
        <v>1155</v>
      </c>
      <c r="K1166" s="654" t="str">
        <f>'Proc Cap Calculations'!B1158</f>
        <v/>
      </c>
      <c r="L1166" s="652"/>
    </row>
    <row r="1167" spans="3:12" x14ac:dyDescent="0.2">
      <c r="C1167" s="661"/>
      <c r="D1167" s="660"/>
      <c r="E1167" s="659" t="str">
        <f>'Proc Cap Calculations'!AY1159</f>
        <v/>
      </c>
      <c r="F1167" s="656">
        <v>1156</v>
      </c>
      <c r="G1167" s="658">
        <v>1156</v>
      </c>
      <c r="H1167" s="657" t="str">
        <f>'Proc Cap Calculations'!A1159</f>
        <v/>
      </c>
      <c r="I1167" s="656">
        <v>1156</v>
      </c>
      <c r="J1167" s="655">
        <v>1156</v>
      </c>
      <c r="K1167" s="654" t="str">
        <f>'Proc Cap Calculations'!B1159</f>
        <v/>
      </c>
      <c r="L1167" s="652"/>
    </row>
    <row r="1168" spans="3:12" x14ac:dyDescent="0.2">
      <c r="C1168" s="661"/>
      <c r="D1168" s="660"/>
      <c r="E1168" s="659" t="str">
        <f>'Proc Cap Calculations'!AY1160</f>
        <v/>
      </c>
      <c r="F1168" s="656">
        <v>1157</v>
      </c>
      <c r="G1168" s="655">
        <v>1157</v>
      </c>
      <c r="H1168" s="657" t="str">
        <f>'Proc Cap Calculations'!A1160</f>
        <v/>
      </c>
      <c r="I1168" s="656">
        <v>1157</v>
      </c>
      <c r="J1168" s="655">
        <v>1157</v>
      </c>
      <c r="K1168" s="654" t="str">
        <f>'Proc Cap Calculations'!B1160</f>
        <v/>
      </c>
      <c r="L1168" s="652"/>
    </row>
    <row r="1169" spans="3:12" x14ac:dyDescent="0.2">
      <c r="C1169" s="661"/>
      <c r="D1169" s="660"/>
      <c r="E1169" s="659" t="str">
        <f>'Proc Cap Calculations'!AY1161</f>
        <v/>
      </c>
      <c r="F1169" s="656">
        <v>1158</v>
      </c>
      <c r="G1169" s="655">
        <v>1158</v>
      </c>
      <c r="H1169" s="657" t="str">
        <f>'Proc Cap Calculations'!A1161</f>
        <v/>
      </c>
      <c r="I1169" s="656">
        <v>1158</v>
      </c>
      <c r="J1169" s="655">
        <v>1158</v>
      </c>
      <c r="K1169" s="654" t="str">
        <f>'Proc Cap Calculations'!B1161</f>
        <v/>
      </c>
      <c r="L1169" s="652"/>
    </row>
    <row r="1170" spans="3:12" x14ac:dyDescent="0.2">
      <c r="C1170" s="661"/>
      <c r="D1170" s="660"/>
      <c r="E1170" s="659" t="str">
        <f>'Proc Cap Calculations'!AY1162</f>
        <v/>
      </c>
      <c r="F1170" s="656">
        <v>1159</v>
      </c>
      <c r="G1170" s="655">
        <v>1159</v>
      </c>
      <c r="H1170" s="657" t="str">
        <f>'Proc Cap Calculations'!A1162</f>
        <v/>
      </c>
      <c r="I1170" s="656">
        <v>1159</v>
      </c>
      <c r="J1170" s="655">
        <v>1159</v>
      </c>
      <c r="K1170" s="654" t="str">
        <f>'Proc Cap Calculations'!B1162</f>
        <v/>
      </c>
      <c r="L1170" s="652"/>
    </row>
    <row r="1171" spans="3:12" x14ac:dyDescent="0.2">
      <c r="C1171" s="661"/>
      <c r="D1171" s="660"/>
      <c r="E1171" s="659" t="str">
        <f>'Proc Cap Calculations'!AY1163</f>
        <v/>
      </c>
      <c r="F1171" s="656">
        <v>1160</v>
      </c>
      <c r="G1171" s="658">
        <v>1160</v>
      </c>
      <c r="H1171" s="657" t="str">
        <f>'Proc Cap Calculations'!A1163</f>
        <v/>
      </c>
      <c r="I1171" s="656">
        <v>1160</v>
      </c>
      <c r="J1171" s="655">
        <v>1160</v>
      </c>
      <c r="K1171" s="654" t="str">
        <f>'Proc Cap Calculations'!B1163</f>
        <v/>
      </c>
      <c r="L1171" s="652"/>
    </row>
    <row r="1172" spans="3:12" x14ac:dyDescent="0.2">
      <c r="C1172" s="661"/>
      <c r="D1172" s="660"/>
      <c r="E1172" s="659" t="str">
        <f>'Proc Cap Calculations'!AY1164</f>
        <v/>
      </c>
      <c r="F1172" s="656">
        <v>1161</v>
      </c>
      <c r="G1172" s="655">
        <v>1161</v>
      </c>
      <c r="H1172" s="657" t="str">
        <f>'Proc Cap Calculations'!A1164</f>
        <v/>
      </c>
      <c r="I1172" s="656">
        <v>1161</v>
      </c>
      <c r="J1172" s="655">
        <v>1161</v>
      </c>
      <c r="K1172" s="654" t="str">
        <f>'Proc Cap Calculations'!B1164</f>
        <v/>
      </c>
      <c r="L1172" s="652"/>
    </row>
    <row r="1173" spans="3:12" x14ac:dyDescent="0.2">
      <c r="C1173" s="661"/>
      <c r="D1173" s="660"/>
      <c r="E1173" s="659" t="str">
        <f>'Proc Cap Calculations'!AY1165</f>
        <v/>
      </c>
      <c r="F1173" s="656">
        <v>1162</v>
      </c>
      <c r="G1173" s="655">
        <v>1162</v>
      </c>
      <c r="H1173" s="657" t="str">
        <f>'Proc Cap Calculations'!A1165</f>
        <v/>
      </c>
      <c r="I1173" s="656">
        <v>1162</v>
      </c>
      <c r="J1173" s="655">
        <v>1162</v>
      </c>
      <c r="K1173" s="654" t="str">
        <f>'Proc Cap Calculations'!B1165</f>
        <v/>
      </c>
      <c r="L1173" s="652"/>
    </row>
    <row r="1174" spans="3:12" x14ac:dyDescent="0.2">
      <c r="C1174" s="661"/>
      <c r="D1174" s="660"/>
      <c r="E1174" s="659" t="str">
        <f>'Proc Cap Calculations'!AY1166</f>
        <v/>
      </c>
      <c r="F1174" s="656">
        <v>1163</v>
      </c>
      <c r="G1174" s="655">
        <v>1163</v>
      </c>
      <c r="H1174" s="657" t="str">
        <f>'Proc Cap Calculations'!A1166</f>
        <v/>
      </c>
      <c r="I1174" s="656">
        <v>1163</v>
      </c>
      <c r="J1174" s="655">
        <v>1163</v>
      </c>
      <c r="K1174" s="654" t="str">
        <f>'Proc Cap Calculations'!B1166</f>
        <v/>
      </c>
      <c r="L1174" s="652"/>
    </row>
    <row r="1175" spans="3:12" x14ac:dyDescent="0.2">
      <c r="C1175" s="661"/>
      <c r="D1175" s="660"/>
      <c r="E1175" s="659" t="str">
        <f>'Proc Cap Calculations'!AY1167</f>
        <v/>
      </c>
      <c r="F1175" s="656">
        <v>1164</v>
      </c>
      <c r="G1175" s="658">
        <v>1164</v>
      </c>
      <c r="H1175" s="657" t="str">
        <f>'Proc Cap Calculations'!A1167</f>
        <v/>
      </c>
      <c r="I1175" s="656">
        <v>1164</v>
      </c>
      <c r="J1175" s="655">
        <v>1164</v>
      </c>
      <c r="K1175" s="654" t="str">
        <f>'Proc Cap Calculations'!B1167</f>
        <v/>
      </c>
      <c r="L1175" s="652"/>
    </row>
    <row r="1176" spans="3:12" x14ac:dyDescent="0.2">
      <c r="C1176" s="661"/>
      <c r="D1176" s="660"/>
      <c r="E1176" s="659" t="str">
        <f>'Proc Cap Calculations'!AY1168</f>
        <v/>
      </c>
      <c r="F1176" s="656">
        <v>1165</v>
      </c>
      <c r="G1176" s="655">
        <v>1165</v>
      </c>
      <c r="H1176" s="657" t="str">
        <f>'Proc Cap Calculations'!A1168</f>
        <v/>
      </c>
      <c r="I1176" s="656">
        <v>1165</v>
      </c>
      <c r="J1176" s="655">
        <v>1165</v>
      </c>
      <c r="K1176" s="654" t="str">
        <f>'Proc Cap Calculations'!B1168</f>
        <v/>
      </c>
      <c r="L1176" s="652"/>
    </row>
    <row r="1177" spans="3:12" x14ac:dyDescent="0.2">
      <c r="C1177" s="661"/>
      <c r="D1177" s="660"/>
      <c r="E1177" s="659" t="str">
        <f>'Proc Cap Calculations'!AY1169</f>
        <v/>
      </c>
      <c r="F1177" s="656">
        <v>1166</v>
      </c>
      <c r="G1177" s="655">
        <v>1166</v>
      </c>
      <c r="H1177" s="657" t="str">
        <f>'Proc Cap Calculations'!A1169</f>
        <v/>
      </c>
      <c r="I1177" s="656">
        <v>1166</v>
      </c>
      <c r="J1177" s="655">
        <v>1166</v>
      </c>
      <c r="K1177" s="654" t="str">
        <f>'Proc Cap Calculations'!B1169</f>
        <v/>
      </c>
      <c r="L1177" s="652"/>
    </row>
    <row r="1178" spans="3:12" x14ac:dyDescent="0.2">
      <c r="C1178" s="661"/>
      <c r="D1178" s="660"/>
      <c r="E1178" s="659" t="str">
        <f>'Proc Cap Calculations'!AY1170</f>
        <v/>
      </c>
      <c r="F1178" s="656">
        <v>1167</v>
      </c>
      <c r="G1178" s="655">
        <v>1167</v>
      </c>
      <c r="H1178" s="657" t="str">
        <f>'Proc Cap Calculations'!A1170</f>
        <v/>
      </c>
      <c r="I1178" s="656">
        <v>1167</v>
      </c>
      <c r="J1178" s="655">
        <v>1167</v>
      </c>
      <c r="K1178" s="654" t="str">
        <f>'Proc Cap Calculations'!B1170</f>
        <v/>
      </c>
      <c r="L1178" s="652"/>
    </row>
    <row r="1179" spans="3:12" x14ac:dyDescent="0.2">
      <c r="C1179" s="661"/>
      <c r="D1179" s="660"/>
      <c r="E1179" s="659" t="str">
        <f>'Proc Cap Calculations'!AY1171</f>
        <v/>
      </c>
      <c r="F1179" s="656">
        <v>1168</v>
      </c>
      <c r="G1179" s="658">
        <v>1168</v>
      </c>
      <c r="H1179" s="657" t="str">
        <f>'Proc Cap Calculations'!A1171</f>
        <v/>
      </c>
      <c r="I1179" s="656">
        <v>1168</v>
      </c>
      <c r="J1179" s="655">
        <v>1168</v>
      </c>
      <c r="K1179" s="654" t="str">
        <f>'Proc Cap Calculations'!B1171</f>
        <v/>
      </c>
      <c r="L1179" s="652"/>
    </row>
    <row r="1180" spans="3:12" x14ac:dyDescent="0.2">
      <c r="C1180" s="661"/>
      <c r="D1180" s="660"/>
      <c r="E1180" s="659" t="str">
        <f>'Proc Cap Calculations'!AY1172</f>
        <v/>
      </c>
      <c r="F1180" s="656">
        <v>1169</v>
      </c>
      <c r="G1180" s="655">
        <v>1169</v>
      </c>
      <c r="H1180" s="657" t="str">
        <f>'Proc Cap Calculations'!A1172</f>
        <v/>
      </c>
      <c r="I1180" s="656">
        <v>1169</v>
      </c>
      <c r="J1180" s="655">
        <v>1169</v>
      </c>
      <c r="K1180" s="654" t="str">
        <f>'Proc Cap Calculations'!B1172</f>
        <v/>
      </c>
      <c r="L1180" s="652"/>
    </row>
    <row r="1181" spans="3:12" x14ac:dyDescent="0.2">
      <c r="C1181" s="661"/>
      <c r="D1181" s="660"/>
      <c r="E1181" s="659" t="str">
        <f>'Proc Cap Calculations'!AY1173</f>
        <v/>
      </c>
      <c r="F1181" s="656">
        <v>1170</v>
      </c>
      <c r="G1181" s="655">
        <v>1170</v>
      </c>
      <c r="H1181" s="657" t="str">
        <f>'Proc Cap Calculations'!A1173</f>
        <v/>
      </c>
      <c r="I1181" s="656">
        <v>1170</v>
      </c>
      <c r="J1181" s="655">
        <v>1170</v>
      </c>
      <c r="K1181" s="654" t="str">
        <f>'Proc Cap Calculations'!B1173</f>
        <v/>
      </c>
      <c r="L1181" s="652"/>
    </row>
    <row r="1182" spans="3:12" x14ac:dyDescent="0.2">
      <c r="C1182" s="661"/>
      <c r="D1182" s="660"/>
      <c r="E1182" s="659" t="str">
        <f>'Proc Cap Calculations'!AY1174</f>
        <v/>
      </c>
      <c r="F1182" s="656">
        <v>1171</v>
      </c>
      <c r="G1182" s="655">
        <v>1171</v>
      </c>
      <c r="H1182" s="657" t="str">
        <f>'Proc Cap Calculations'!A1174</f>
        <v/>
      </c>
      <c r="I1182" s="656">
        <v>1171</v>
      </c>
      <c r="J1182" s="655">
        <v>1171</v>
      </c>
      <c r="K1182" s="654" t="str">
        <f>'Proc Cap Calculations'!B1174</f>
        <v/>
      </c>
      <c r="L1182" s="652"/>
    </row>
    <row r="1183" spans="3:12" x14ac:dyDescent="0.2">
      <c r="C1183" s="661"/>
      <c r="D1183" s="660"/>
      <c r="E1183" s="659" t="str">
        <f>'Proc Cap Calculations'!AY1175</f>
        <v/>
      </c>
      <c r="F1183" s="656">
        <v>1172</v>
      </c>
      <c r="G1183" s="658">
        <v>1172</v>
      </c>
      <c r="H1183" s="657" t="str">
        <f>'Proc Cap Calculations'!A1175</f>
        <v/>
      </c>
      <c r="I1183" s="656">
        <v>1172</v>
      </c>
      <c r="J1183" s="655">
        <v>1172</v>
      </c>
      <c r="K1183" s="654" t="str">
        <f>'Proc Cap Calculations'!B1175</f>
        <v/>
      </c>
      <c r="L1183" s="652"/>
    </row>
    <row r="1184" spans="3:12" x14ac:dyDescent="0.2">
      <c r="C1184" s="661"/>
      <c r="D1184" s="660"/>
      <c r="E1184" s="659" t="str">
        <f>'Proc Cap Calculations'!AY1176</f>
        <v/>
      </c>
      <c r="F1184" s="656">
        <v>1173</v>
      </c>
      <c r="G1184" s="655">
        <v>1173</v>
      </c>
      <c r="H1184" s="657" t="str">
        <f>'Proc Cap Calculations'!A1176</f>
        <v/>
      </c>
      <c r="I1184" s="656">
        <v>1173</v>
      </c>
      <c r="J1184" s="655">
        <v>1173</v>
      </c>
      <c r="K1184" s="654" t="str">
        <f>'Proc Cap Calculations'!B1176</f>
        <v/>
      </c>
      <c r="L1184" s="652"/>
    </row>
    <row r="1185" spans="3:12" x14ac:dyDescent="0.2">
      <c r="C1185" s="661"/>
      <c r="D1185" s="660"/>
      <c r="E1185" s="659" t="str">
        <f>'Proc Cap Calculations'!AY1177</f>
        <v/>
      </c>
      <c r="F1185" s="656">
        <v>1174</v>
      </c>
      <c r="G1185" s="655">
        <v>1174</v>
      </c>
      <c r="H1185" s="657" t="str">
        <f>'Proc Cap Calculations'!A1177</f>
        <v/>
      </c>
      <c r="I1185" s="656">
        <v>1174</v>
      </c>
      <c r="J1185" s="655">
        <v>1174</v>
      </c>
      <c r="K1185" s="654" t="str">
        <f>'Proc Cap Calculations'!B1177</f>
        <v/>
      </c>
      <c r="L1185" s="652"/>
    </row>
    <row r="1186" spans="3:12" x14ac:dyDescent="0.2">
      <c r="C1186" s="661"/>
      <c r="D1186" s="660"/>
      <c r="E1186" s="659" t="str">
        <f>'Proc Cap Calculations'!AY1178</f>
        <v/>
      </c>
      <c r="F1186" s="656">
        <v>1175</v>
      </c>
      <c r="G1186" s="655">
        <v>1175</v>
      </c>
      <c r="H1186" s="657" t="str">
        <f>'Proc Cap Calculations'!A1178</f>
        <v/>
      </c>
      <c r="I1186" s="656">
        <v>1175</v>
      </c>
      <c r="J1186" s="655">
        <v>1175</v>
      </c>
      <c r="K1186" s="654" t="str">
        <f>'Proc Cap Calculations'!B1178</f>
        <v/>
      </c>
      <c r="L1186" s="652"/>
    </row>
    <row r="1187" spans="3:12" x14ac:dyDescent="0.2">
      <c r="C1187" s="661"/>
      <c r="D1187" s="660"/>
      <c r="E1187" s="659" t="str">
        <f>'Proc Cap Calculations'!AY1179</f>
        <v/>
      </c>
      <c r="F1187" s="656">
        <v>1176</v>
      </c>
      <c r="G1187" s="658">
        <v>1176</v>
      </c>
      <c r="H1187" s="657" t="str">
        <f>'Proc Cap Calculations'!A1179</f>
        <v/>
      </c>
      <c r="I1187" s="656">
        <v>1176</v>
      </c>
      <c r="J1187" s="655">
        <v>1176</v>
      </c>
      <c r="K1187" s="654" t="str">
        <f>'Proc Cap Calculations'!B1179</f>
        <v/>
      </c>
      <c r="L1187" s="652"/>
    </row>
    <row r="1188" spans="3:12" x14ac:dyDescent="0.2">
      <c r="C1188" s="661"/>
      <c r="D1188" s="660"/>
      <c r="E1188" s="659" t="str">
        <f>'Proc Cap Calculations'!AY1180</f>
        <v/>
      </c>
      <c r="F1188" s="656">
        <v>1177</v>
      </c>
      <c r="G1188" s="655">
        <v>1177</v>
      </c>
      <c r="H1188" s="657" t="str">
        <f>'Proc Cap Calculations'!A1180</f>
        <v/>
      </c>
      <c r="I1188" s="656">
        <v>1177</v>
      </c>
      <c r="J1188" s="655">
        <v>1177</v>
      </c>
      <c r="K1188" s="654" t="str">
        <f>'Proc Cap Calculations'!B1180</f>
        <v/>
      </c>
      <c r="L1188" s="652"/>
    </row>
    <row r="1189" spans="3:12" x14ac:dyDescent="0.2">
      <c r="C1189" s="661"/>
      <c r="D1189" s="660"/>
      <c r="E1189" s="659" t="str">
        <f>'Proc Cap Calculations'!AY1181</f>
        <v/>
      </c>
      <c r="F1189" s="656">
        <v>1178</v>
      </c>
      <c r="G1189" s="655">
        <v>1178</v>
      </c>
      <c r="H1189" s="657" t="str">
        <f>'Proc Cap Calculations'!A1181</f>
        <v/>
      </c>
      <c r="I1189" s="656">
        <v>1178</v>
      </c>
      <c r="J1189" s="655">
        <v>1178</v>
      </c>
      <c r="K1189" s="654" t="str">
        <f>'Proc Cap Calculations'!B1181</f>
        <v/>
      </c>
      <c r="L1189" s="652"/>
    </row>
    <row r="1190" spans="3:12" x14ac:dyDescent="0.2">
      <c r="C1190" s="661"/>
      <c r="D1190" s="660"/>
      <c r="E1190" s="659" t="str">
        <f>'Proc Cap Calculations'!AY1182</f>
        <v/>
      </c>
      <c r="F1190" s="656">
        <v>1179</v>
      </c>
      <c r="G1190" s="655">
        <v>1179</v>
      </c>
      <c r="H1190" s="657" t="str">
        <f>'Proc Cap Calculations'!A1182</f>
        <v/>
      </c>
      <c r="I1190" s="656">
        <v>1179</v>
      </c>
      <c r="J1190" s="655">
        <v>1179</v>
      </c>
      <c r="K1190" s="654" t="str">
        <f>'Proc Cap Calculations'!B1182</f>
        <v/>
      </c>
      <c r="L1190" s="652"/>
    </row>
    <row r="1191" spans="3:12" x14ac:dyDescent="0.2">
      <c r="C1191" s="661"/>
      <c r="D1191" s="660"/>
      <c r="E1191" s="659" t="str">
        <f>'Proc Cap Calculations'!AY1183</f>
        <v/>
      </c>
      <c r="F1191" s="656">
        <v>1180</v>
      </c>
      <c r="G1191" s="658">
        <v>1180</v>
      </c>
      <c r="H1191" s="657" t="str">
        <f>'Proc Cap Calculations'!A1183</f>
        <v/>
      </c>
      <c r="I1191" s="656">
        <v>1180</v>
      </c>
      <c r="J1191" s="655">
        <v>1180</v>
      </c>
      <c r="K1191" s="654" t="str">
        <f>'Proc Cap Calculations'!B1183</f>
        <v/>
      </c>
      <c r="L1191" s="652"/>
    </row>
    <row r="1192" spans="3:12" x14ac:dyDescent="0.2">
      <c r="C1192" s="661"/>
      <c r="D1192" s="660"/>
      <c r="E1192" s="659" t="str">
        <f>'Proc Cap Calculations'!AY1184</f>
        <v/>
      </c>
      <c r="F1192" s="656">
        <v>1181</v>
      </c>
      <c r="G1192" s="655">
        <v>1181</v>
      </c>
      <c r="H1192" s="657" t="str">
        <f>'Proc Cap Calculations'!A1184</f>
        <v/>
      </c>
      <c r="I1192" s="656">
        <v>1181</v>
      </c>
      <c r="J1192" s="655">
        <v>1181</v>
      </c>
      <c r="K1192" s="654" t="str">
        <f>'Proc Cap Calculations'!B1184</f>
        <v/>
      </c>
      <c r="L1192" s="652"/>
    </row>
    <row r="1193" spans="3:12" x14ac:dyDescent="0.2">
      <c r="C1193" s="661"/>
      <c r="D1193" s="660"/>
      <c r="E1193" s="659" t="str">
        <f>'Proc Cap Calculations'!AY1185</f>
        <v/>
      </c>
      <c r="F1193" s="656">
        <v>1182</v>
      </c>
      <c r="G1193" s="655">
        <v>1182</v>
      </c>
      <c r="H1193" s="657" t="str">
        <f>'Proc Cap Calculations'!A1185</f>
        <v/>
      </c>
      <c r="I1193" s="656">
        <v>1182</v>
      </c>
      <c r="J1193" s="655">
        <v>1182</v>
      </c>
      <c r="K1193" s="654" t="str">
        <f>'Proc Cap Calculations'!B1185</f>
        <v/>
      </c>
      <c r="L1193" s="652"/>
    </row>
    <row r="1194" spans="3:12" x14ac:dyDescent="0.2">
      <c r="C1194" s="661"/>
      <c r="D1194" s="660"/>
      <c r="E1194" s="659" t="str">
        <f>'Proc Cap Calculations'!AY1186</f>
        <v/>
      </c>
      <c r="F1194" s="656">
        <v>1183</v>
      </c>
      <c r="G1194" s="655">
        <v>1183</v>
      </c>
      <c r="H1194" s="657" t="str">
        <f>'Proc Cap Calculations'!A1186</f>
        <v/>
      </c>
      <c r="I1194" s="656">
        <v>1183</v>
      </c>
      <c r="J1194" s="655">
        <v>1183</v>
      </c>
      <c r="K1194" s="654" t="str">
        <f>'Proc Cap Calculations'!B1186</f>
        <v/>
      </c>
      <c r="L1194" s="652"/>
    </row>
    <row r="1195" spans="3:12" x14ac:dyDescent="0.2">
      <c r="C1195" s="661"/>
      <c r="D1195" s="660"/>
      <c r="E1195" s="659" t="str">
        <f>'Proc Cap Calculations'!AY1187</f>
        <v/>
      </c>
      <c r="F1195" s="656">
        <v>1184</v>
      </c>
      <c r="G1195" s="658">
        <v>1184</v>
      </c>
      <c r="H1195" s="657" t="str">
        <f>'Proc Cap Calculations'!A1187</f>
        <v/>
      </c>
      <c r="I1195" s="656">
        <v>1184</v>
      </c>
      <c r="J1195" s="655">
        <v>1184</v>
      </c>
      <c r="K1195" s="654" t="str">
        <f>'Proc Cap Calculations'!B1187</f>
        <v/>
      </c>
      <c r="L1195" s="652"/>
    </row>
    <row r="1196" spans="3:12" x14ac:dyDescent="0.2">
      <c r="C1196" s="661"/>
      <c r="D1196" s="660"/>
      <c r="E1196" s="659" t="str">
        <f>'Proc Cap Calculations'!AY1188</f>
        <v/>
      </c>
      <c r="F1196" s="656">
        <v>1185</v>
      </c>
      <c r="G1196" s="655">
        <v>1185</v>
      </c>
      <c r="H1196" s="657" t="str">
        <f>'Proc Cap Calculations'!A1188</f>
        <v/>
      </c>
      <c r="I1196" s="656">
        <v>1185</v>
      </c>
      <c r="J1196" s="655">
        <v>1185</v>
      </c>
      <c r="K1196" s="654" t="str">
        <f>'Proc Cap Calculations'!B1188</f>
        <v/>
      </c>
      <c r="L1196" s="652"/>
    </row>
    <row r="1197" spans="3:12" x14ac:dyDescent="0.2">
      <c r="C1197" s="661"/>
      <c r="D1197" s="660"/>
      <c r="E1197" s="659" t="str">
        <f>'Proc Cap Calculations'!AY1189</f>
        <v/>
      </c>
      <c r="F1197" s="656">
        <v>1186</v>
      </c>
      <c r="G1197" s="655">
        <v>1186</v>
      </c>
      <c r="H1197" s="657" t="str">
        <f>'Proc Cap Calculations'!A1189</f>
        <v/>
      </c>
      <c r="I1197" s="656">
        <v>1186</v>
      </c>
      <c r="J1197" s="655">
        <v>1186</v>
      </c>
      <c r="K1197" s="654" t="str">
        <f>'Proc Cap Calculations'!B1189</f>
        <v/>
      </c>
      <c r="L1197" s="652"/>
    </row>
    <row r="1198" spans="3:12" x14ac:dyDescent="0.2">
      <c r="C1198" s="661"/>
      <c r="D1198" s="660"/>
      <c r="E1198" s="659" t="str">
        <f>'Proc Cap Calculations'!AY1190</f>
        <v/>
      </c>
      <c r="F1198" s="656">
        <v>1187</v>
      </c>
      <c r="G1198" s="655">
        <v>1187</v>
      </c>
      <c r="H1198" s="657" t="str">
        <f>'Proc Cap Calculations'!A1190</f>
        <v/>
      </c>
      <c r="I1198" s="656">
        <v>1187</v>
      </c>
      <c r="J1198" s="655">
        <v>1187</v>
      </c>
      <c r="K1198" s="654" t="str">
        <f>'Proc Cap Calculations'!B1190</f>
        <v/>
      </c>
      <c r="L1198" s="652"/>
    </row>
    <row r="1199" spans="3:12" x14ac:dyDescent="0.2">
      <c r="C1199" s="661"/>
      <c r="D1199" s="660"/>
      <c r="E1199" s="659" t="str">
        <f>'Proc Cap Calculations'!AY1191</f>
        <v/>
      </c>
      <c r="F1199" s="656">
        <v>1188</v>
      </c>
      <c r="G1199" s="658">
        <v>1188</v>
      </c>
      <c r="H1199" s="657" t="str">
        <f>'Proc Cap Calculations'!A1191</f>
        <v/>
      </c>
      <c r="I1199" s="656">
        <v>1188</v>
      </c>
      <c r="J1199" s="655">
        <v>1188</v>
      </c>
      <c r="K1199" s="654" t="str">
        <f>'Proc Cap Calculations'!B1191</f>
        <v/>
      </c>
      <c r="L1199" s="652"/>
    </row>
    <row r="1200" spans="3:12" x14ac:dyDescent="0.2">
      <c r="C1200" s="661"/>
      <c r="D1200" s="660"/>
      <c r="E1200" s="659" t="str">
        <f>'Proc Cap Calculations'!AY1192</f>
        <v/>
      </c>
      <c r="F1200" s="656">
        <v>1189</v>
      </c>
      <c r="G1200" s="655">
        <v>1189</v>
      </c>
      <c r="H1200" s="657" t="str">
        <f>'Proc Cap Calculations'!A1192</f>
        <v/>
      </c>
      <c r="I1200" s="656">
        <v>1189</v>
      </c>
      <c r="J1200" s="655">
        <v>1189</v>
      </c>
      <c r="K1200" s="654" t="str">
        <f>'Proc Cap Calculations'!B1192</f>
        <v/>
      </c>
      <c r="L1200" s="652"/>
    </row>
    <row r="1201" spans="3:12" x14ac:dyDescent="0.2">
      <c r="C1201" s="661"/>
      <c r="D1201" s="660"/>
      <c r="E1201" s="659" t="str">
        <f>'Proc Cap Calculations'!AY1193</f>
        <v/>
      </c>
      <c r="F1201" s="656">
        <v>1190</v>
      </c>
      <c r="G1201" s="655">
        <v>1190</v>
      </c>
      <c r="H1201" s="657" t="str">
        <f>'Proc Cap Calculations'!A1193</f>
        <v/>
      </c>
      <c r="I1201" s="656">
        <v>1190</v>
      </c>
      <c r="J1201" s="655">
        <v>1190</v>
      </c>
      <c r="K1201" s="654" t="str">
        <f>'Proc Cap Calculations'!B1193</f>
        <v/>
      </c>
      <c r="L1201" s="652"/>
    </row>
    <row r="1202" spans="3:12" x14ac:dyDescent="0.2">
      <c r="C1202" s="661"/>
      <c r="D1202" s="660"/>
      <c r="E1202" s="659" t="str">
        <f>'Proc Cap Calculations'!AY1194</f>
        <v/>
      </c>
      <c r="F1202" s="656">
        <v>1191</v>
      </c>
      <c r="G1202" s="655">
        <v>1191</v>
      </c>
      <c r="H1202" s="657" t="str">
        <f>'Proc Cap Calculations'!A1194</f>
        <v/>
      </c>
      <c r="I1202" s="656">
        <v>1191</v>
      </c>
      <c r="J1202" s="655">
        <v>1191</v>
      </c>
      <c r="K1202" s="654" t="str">
        <f>'Proc Cap Calculations'!B1194</f>
        <v/>
      </c>
      <c r="L1202" s="652"/>
    </row>
    <row r="1203" spans="3:12" x14ac:dyDescent="0.2">
      <c r="C1203" s="661"/>
      <c r="D1203" s="660"/>
      <c r="E1203" s="659" t="str">
        <f>'Proc Cap Calculations'!AY1195</f>
        <v/>
      </c>
      <c r="F1203" s="656">
        <v>1192</v>
      </c>
      <c r="G1203" s="658">
        <v>1192</v>
      </c>
      <c r="H1203" s="657" t="str">
        <f>'Proc Cap Calculations'!A1195</f>
        <v/>
      </c>
      <c r="I1203" s="656">
        <v>1192</v>
      </c>
      <c r="J1203" s="655">
        <v>1192</v>
      </c>
      <c r="K1203" s="654" t="str">
        <f>'Proc Cap Calculations'!B1195</f>
        <v/>
      </c>
      <c r="L1203" s="652"/>
    </row>
    <row r="1204" spans="3:12" x14ac:dyDescent="0.2">
      <c r="C1204" s="661"/>
      <c r="D1204" s="660"/>
      <c r="E1204" s="659" t="str">
        <f>'Proc Cap Calculations'!AY1196</f>
        <v/>
      </c>
      <c r="F1204" s="656">
        <v>1193</v>
      </c>
      <c r="G1204" s="655">
        <v>1193</v>
      </c>
      <c r="H1204" s="657" t="str">
        <f>'Proc Cap Calculations'!A1196</f>
        <v/>
      </c>
      <c r="I1204" s="656">
        <v>1193</v>
      </c>
      <c r="J1204" s="655">
        <v>1193</v>
      </c>
      <c r="K1204" s="654" t="str">
        <f>'Proc Cap Calculations'!B1196</f>
        <v/>
      </c>
      <c r="L1204" s="652"/>
    </row>
    <row r="1205" spans="3:12" x14ac:dyDescent="0.2">
      <c r="C1205" s="661"/>
      <c r="D1205" s="660"/>
      <c r="E1205" s="659" t="str">
        <f>'Proc Cap Calculations'!AY1197</f>
        <v/>
      </c>
      <c r="F1205" s="656">
        <v>1194</v>
      </c>
      <c r="G1205" s="655">
        <v>1194</v>
      </c>
      <c r="H1205" s="657" t="str">
        <f>'Proc Cap Calculations'!A1197</f>
        <v/>
      </c>
      <c r="I1205" s="656">
        <v>1194</v>
      </c>
      <c r="J1205" s="655">
        <v>1194</v>
      </c>
      <c r="K1205" s="654" t="str">
        <f>'Proc Cap Calculations'!B1197</f>
        <v/>
      </c>
      <c r="L1205" s="652"/>
    </row>
    <row r="1206" spans="3:12" x14ac:dyDescent="0.2">
      <c r="C1206" s="661"/>
      <c r="D1206" s="660"/>
      <c r="E1206" s="659" t="str">
        <f>'Proc Cap Calculations'!AY1198</f>
        <v/>
      </c>
      <c r="F1206" s="656">
        <v>1195</v>
      </c>
      <c r="G1206" s="655">
        <v>1195</v>
      </c>
      <c r="H1206" s="657" t="str">
        <f>'Proc Cap Calculations'!A1198</f>
        <v/>
      </c>
      <c r="I1206" s="656">
        <v>1195</v>
      </c>
      <c r="J1206" s="655">
        <v>1195</v>
      </c>
      <c r="K1206" s="654" t="str">
        <f>'Proc Cap Calculations'!B1198</f>
        <v/>
      </c>
      <c r="L1206" s="652"/>
    </row>
    <row r="1207" spans="3:12" x14ac:dyDescent="0.2">
      <c r="C1207" s="661"/>
      <c r="D1207" s="660"/>
      <c r="E1207" s="659" t="str">
        <f>'Proc Cap Calculations'!AY1199</f>
        <v/>
      </c>
      <c r="F1207" s="656">
        <v>1196</v>
      </c>
      <c r="G1207" s="658">
        <v>1196</v>
      </c>
      <c r="H1207" s="657" t="str">
        <f>'Proc Cap Calculations'!A1199</f>
        <v/>
      </c>
      <c r="I1207" s="656">
        <v>1196</v>
      </c>
      <c r="J1207" s="655">
        <v>1196</v>
      </c>
      <c r="K1207" s="654" t="str">
        <f>'Proc Cap Calculations'!B1199</f>
        <v/>
      </c>
      <c r="L1207" s="652"/>
    </row>
    <row r="1208" spans="3:12" x14ac:dyDescent="0.2">
      <c r="C1208" s="661"/>
      <c r="D1208" s="660"/>
      <c r="E1208" s="659" t="str">
        <f>'Proc Cap Calculations'!AY1200</f>
        <v/>
      </c>
      <c r="F1208" s="656">
        <v>1197</v>
      </c>
      <c r="G1208" s="655">
        <v>1197</v>
      </c>
      <c r="H1208" s="657" t="str">
        <f>'Proc Cap Calculations'!A1200</f>
        <v/>
      </c>
      <c r="I1208" s="656">
        <v>1197</v>
      </c>
      <c r="J1208" s="655">
        <v>1197</v>
      </c>
      <c r="K1208" s="654" t="str">
        <f>'Proc Cap Calculations'!B1200</f>
        <v/>
      </c>
      <c r="L1208" s="652"/>
    </row>
    <row r="1209" spans="3:12" x14ac:dyDescent="0.2">
      <c r="C1209" s="661"/>
      <c r="D1209" s="660"/>
      <c r="E1209" s="659" t="str">
        <f>'Proc Cap Calculations'!AY1201</f>
        <v/>
      </c>
      <c r="F1209" s="656">
        <v>1198</v>
      </c>
      <c r="G1209" s="655">
        <v>1198</v>
      </c>
      <c r="H1209" s="657" t="str">
        <f>'Proc Cap Calculations'!A1201</f>
        <v/>
      </c>
      <c r="I1209" s="656">
        <v>1198</v>
      </c>
      <c r="J1209" s="655">
        <v>1198</v>
      </c>
      <c r="K1209" s="654" t="str">
        <f>'Proc Cap Calculations'!B1201</f>
        <v/>
      </c>
      <c r="L1209" s="652"/>
    </row>
    <row r="1210" spans="3:12" x14ac:dyDescent="0.2">
      <c r="C1210" s="661"/>
      <c r="D1210" s="660"/>
      <c r="E1210" s="659" t="str">
        <f>'Proc Cap Calculations'!AY1202</f>
        <v/>
      </c>
      <c r="F1210" s="656">
        <v>1199</v>
      </c>
      <c r="G1210" s="655">
        <v>1199</v>
      </c>
      <c r="H1210" s="657" t="str">
        <f>'Proc Cap Calculations'!A1202</f>
        <v/>
      </c>
      <c r="I1210" s="656">
        <v>1199</v>
      </c>
      <c r="J1210" s="655">
        <v>1199</v>
      </c>
      <c r="K1210" s="654" t="str">
        <f>'Proc Cap Calculations'!B1202</f>
        <v/>
      </c>
      <c r="L1210" s="652"/>
    </row>
    <row r="1211" spans="3:12" x14ac:dyDescent="0.2">
      <c r="C1211" s="661"/>
      <c r="D1211" s="660"/>
      <c r="E1211" s="659" t="str">
        <f>'Proc Cap Calculations'!AY1203</f>
        <v/>
      </c>
      <c r="F1211" s="656">
        <v>1200</v>
      </c>
      <c r="G1211" s="658">
        <v>1200</v>
      </c>
      <c r="H1211" s="657" t="str">
        <f>'Proc Cap Calculations'!A1203</f>
        <v/>
      </c>
      <c r="I1211" s="656">
        <v>1200</v>
      </c>
      <c r="J1211" s="655">
        <v>1200</v>
      </c>
      <c r="K1211" s="654" t="str">
        <f>'Proc Cap Calculations'!B1203</f>
        <v/>
      </c>
      <c r="L1211" s="652"/>
    </row>
    <row r="1212" spans="3:12" x14ac:dyDescent="0.2">
      <c r="C1212" s="661"/>
      <c r="D1212" s="660"/>
      <c r="E1212" s="659" t="str">
        <f>'Proc Cap Calculations'!AY1204</f>
        <v/>
      </c>
      <c r="F1212" s="656">
        <v>1201</v>
      </c>
      <c r="G1212" s="655">
        <v>1201</v>
      </c>
      <c r="H1212" s="657" t="str">
        <f>'Proc Cap Calculations'!A1204</f>
        <v/>
      </c>
      <c r="I1212" s="656">
        <v>1201</v>
      </c>
      <c r="J1212" s="655">
        <v>1201</v>
      </c>
      <c r="K1212" s="654" t="str">
        <f>'Proc Cap Calculations'!B1204</f>
        <v/>
      </c>
      <c r="L1212" s="652"/>
    </row>
    <row r="1213" spans="3:12" x14ac:dyDescent="0.2">
      <c r="C1213" s="661"/>
      <c r="D1213" s="660"/>
      <c r="E1213" s="659" t="str">
        <f>'Proc Cap Calculations'!AY1205</f>
        <v/>
      </c>
      <c r="F1213" s="656">
        <v>1202</v>
      </c>
      <c r="G1213" s="655">
        <v>1202</v>
      </c>
      <c r="H1213" s="657" t="str">
        <f>'Proc Cap Calculations'!A1205</f>
        <v/>
      </c>
      <c r="I1213" s="656">
        <v>1202</v>
      </c>
      <c r="J1213" s="655">
        <v>1202</v>
      </c>
      <c r="K1213" s="654" t="str">
        <f>'Proc Cap Calculations'!B1205</f>
        <v/>
      </c>
      <c r="L1213" s="652"/>
    </row>
    <row r="1214" spans="3:12" x14ac:dyDescent="0.2">
      <c r="C1214" s="661"/>
      <c r="D1214" s="660"/>
      <c r="E1214" s="659" t="str">
        <f>'Proc Cap Calculations'!AY1206</f>
        <v/>
      </c>
      <c r="F1214" s="656">
        <v>1203</v>
      </c>
      <c r="G1214" s="655">
        <v>1203</v>
      </c>
      <c r="H1214" s="657" t="str">
        <f>'Proc Cap Calculations'!A1206</f>
        <v/>
      </c>
      <c r="I1214" s="656">
        <v>1203</v>
      </c>
      <c r="J1214" s="655">
        <v>1203</v>
      </c>
      <c r="K1214" s="654" t="str">
        <f>'Proc Cap Calculations'!B1206</f>
        <v/>
      </c>
      <c r="L1214" s="652"/>
    </row>
    <row r="1215" spans="3:12" x14ac:dyDescent="0.2">
      <c r="C1215" s="661"/>
      <c r="D1215" s="660"/>
      <c r="E1215" s="659" t="str">
        <f>'Proc Cap Calculations'!AY1207</f>
        <v/>
      </c>
      <c r="F1215" s="656">
        <v>1204</v>
      </c>
      <c r="G1215" s="658">
        <v>1204</v>
      </c>
      <c r="H1215" s="657" t="str">
        <f>'Proc Cap Calculations'!A1207</f>
        <v/>
      </c>
      <c r="I1215" s="656">
        <v>1204</v>
      </c>
      <c r="J1215" s="655">
        <v>1204</v>
      </c>
      <c r="K1215" s="654" t="str">
        <f>'Proc Cap Calculations'!B1207</f>
        <v/>
      </c>
      <c r="L1215" s="652"/>
    </row>
    <row r="1216" spans="3:12" x14ac:dyDescent="0.2">
      <c r="C1216" s="661"/>
      <c r="D1216" s="660"/>
      <c r="E1216" s="659" t="str">
        <f>'Proc Cap Calculations'!AY1208</f>
        <v/>
      </c>
      <c r="F1216" s="656">
        <v>1205</v>
      </c>
      <c r="G1216" s="655">
        <v>1205</v>
      </c>
      <c r="H1216" s="657" t="str">
        <f>'Proc Cap Calculations'!A1208</f>
        <v/>
      </c>
      <c r="I1216" s="656">
        <v>1205</v>
      </c>
      <c r="J1216" s="655">
        <v>1205</v>
      </c>
      <c r="K1216" s="654" t="str">
        <f>'Proc Cap Calculations'!B1208</f>
        <v/>
      </c>
      <c r="L1216" s="652"/>
    </row>
    <row r="1217" spans="3:12" x14ac:dyDescent="0.2">
      <c r="C1217" s="661"/>
      <c r="D1217" s="660"/>
      <c r="E1217" s="659" t="str">
        <f>'Proc Cap Calculations'!AY1209</f>
        <v/>
      </c>
      <c r="F1217" s="656">
        <v>1206</v>
      </c>
      <c r="G1217" s="655">
        <v>1206</v>
      </c>
      <c r="H1217" s="657" t="str">
        <f>'Proc Cap Calculations'!A1209</f>
        <v/>
      </c>
      <c r="I1217" s="656">
        <v>1206</v>
      </c>
      <c r="J1217" s="655">
        <v>1206</v>
      </c>
      <c r="K1217" s="654" t="str">
        <f>'Proc Cap Calculations'!B1209</f>
        <v/>
      </c>
      <c r="L1217" s="652"/>
    </row>
    <row r="1218" spans="3:12" x14ac:dyDescent="0.2">
      <c r="C1218" s="661"/>
      <c r="D1218" s="660"/>
      <c r="E1218" s="659" t="str">
        <f>'Proc Cap Calculations'!AY1210</f>
        <v/>
      </c>
      <c r="F1218" s="656">
        <v>1207</v>
      </c>
      <c r="G1218" s="655">
        <v>1207</v>
      </c>
      <c r="H1218" s="657" t="str">
        <f>'Proc Cap Calculations'!A1210</f>
        <v/>
      </c>
      <c r="I1218" s="656">
        <v>1207</v>
      </c>
      <c r="J1218" s="655">
        <v>1207</v>
      </c>
      <c r="K1218" s="654" t="str">
        <f>'Proc Cap Calculations'!B1210</f>
        <v/>
      </c>
      <c r="L1218" s="652"/>
    </row>
    <row r="1219" spans="3:12" x14ac:dyDescent="0.2">
      <c r="C1219" s="661"/>
      <c r="D1219" s="660"/>
      <c r="E1219" s="659" t="str">
        <f>'Proc Cap Calculations'!AY1211</f>
        <v/>
      </c>
      <c r="F1219" s="656">
        <v>1208</v>
      </c>
      <c r="G1219" s="658">
        <v>1208</v>
      </c>
      <c r="H1219" s="657" t="str">
        <f>'Proc Cap Calculations'!A1211</f>
        <v/>
      </c>
      <c r="I1219" s="656">
        <v>1208</v>
      </c>
      <c r="J1219" s="655">
        <v>1208</v>
      </c>
      <c r="K1219" s="654" t="str">
        <f>'Proc Cap Calculations'!B1211</f>
        <v/>
      </c>
      <c r="L1219" s="652"/>
    </row>
    <row r="1220" spans="3:12" x14ac:dyDescent="0.2">
      <c r="C1220" s="661"/>
      <c r="D1220" s="660"/>
      <c r="E1220" s="659" t="str">
        <f>'Proc Cap Calculations'!AY1212</f>
        <v/>
      </c>
      <c r="F1220" s="656">
        <v>1209</v>
      </c>
      <c r="G1220" s="655">
        <v>1209</v>
      </c>
      <c r="H1220" s="657" t="str">
        <f>'Proc Cap Calculations'!A1212</f>
        <v/>
      </c>
      <c r="I1220" s="656">
        <v>1209</v>
      </c>
      <c r="J1220" s="655">
        <v>1209</v>
      </c>
      <c r="K1220" s="654" t="str">
        <f>'Proc Cap Calculations'!B1212</f>
        <v/>
      </c>
      <c r="L1220" s="652"/>
    </row>
    <row r="1221" spans="3:12" x14ac:dyDescent="0.2">
      <c r="C1221" s="661"/>
      <c r="D1221" s="660"/>
      <c r="E1221" s="659" t="str">
        <f>'Proc Cap Calculations'!AY1213</f>
        <v/>
      </c>
      <c r="F1221" s="656">
        <v>1210</v>
      </c>
      <c r="G1221" s="655">
        <v>1210</v>
      </c>
      <c r="H1221" s="657" t="str">
        <f>'Proc Cap Calculations'!A1213</f>
        <v/>
      </c>
      <c r="I1221" s="656">
        <v>1210</v>
      </c>
      <c r="J1221" s="655">
        <v>1210</v>
      </c>
      <c r="K1221" s="654" t="str">
        <f>'Proc Cap Calculations'!B1213</f>
        <v/>
      </c>
      <c r="L1221" s="652"/>
    </row>
    <row r="1222" spans="3:12" x14ac:dyDescent="0.2">
      <c r="C1222" s="661"/>
      <c r="D1222" s="660"/>
      <c r="E1222" s="659" t="str">
        <f>'Proc Cap Calculations'!AY1214</f>
        <v/>
      </c>
      <c r="F1222" s="656">
        <v>1211</v>
      </c>
      <c r="G1222" s="655">
        <v>1211</v>
      </c>
      <c r="H1222" s="657" t="str">
        <f>'Proc Cap Calculations'!A1214</f>
        <v/>
      </c>
      <c r="I1222" s="656">
        <v>1211</v>
      </c>
      <c r="J1222" s="655">
        <v>1211</v>
      </c>
      <c r="K1222" s="654" t="str">
        <f>'Proc Cap Calculations'!B1214</f>
        <v/>
      </c>
      <c r="L1222" s="652"/>
    </row>
    <row r="1223" spans="3:12" x14ac:dyDescent="0.2">
      <c r="C1223" s="661"/>
      <c r="D1223" s="660"/>
      <c r="E1223" s="659" t="str">
        <f>'Proc Cap Calculations'!AY1215</f>
        <v/>
      </c>
      <c r="F1223" s="656">
        <v>1212</v>
      </c>
      <c r="G1223" s="658">
        <v>1212</v>
      </c>
      <c r="H1223" s="657" t="str">
        <f>'Proc Cap Calculations'!A1215</f>
        <v/>
      </c>
      <c r="I1223" s="656">
        <v>1212</v>
      </c>
      <c r="J1223" s="655">
        <v>1212</v>
      </c>
      <c r="K1223" s="654" t="str">
        <f>'Proc Cap Calculations'!B1215</f>
        <v/>
      </c>
      <c r="L1223" s="652"/>
    </row>
    <row r="1224" spans="3:12" x14ac:dyDescent="0.2">
      <c r="C1224" s="661"/>
      <c r="D1224" s="660"/>
      <c r="E1224" s="659" t="str">
        <f>'Proc Cap Calculations'!AY1216</f>
        <v/>
      </c>
      <c r="F1224" s="656">
        <v>1213</v>
      </c>
      <c r="G1224" s="655">
        <v>1213</v>
      </c>
      <c r="H1224" s="657" t="str">
        <f>'Proc Cap Calculations'!A1216</f>
        <v/>
      </c>
      <c r="I1224" s="656">
        <v>1213</v>
      </c>
      <c r="J1224" s="655">
        <v>1213</v>
      </c>
      <c r="K1224" s="654" t="str">
        <f>'Proc Cap Calculations'!B1216</f>
        <v/>
      </c>
      <c r="L1224" s="652"/>
    </row>
    <row r="1225" spans="3:12" x14ac:dyDescent="0.2">
      <c r="C1225" s="661"/>
      <c r="D1225" s="660"/>
      <c r="E1225" s="659" t="str">
        <f>'Proc Cap Calculations'!AY1217</f>
        <v/>
      </c>
      <c r="F1225" s="656">
        <v>1214</v>
      </c>
      <c r="G1225" s="655">
        <v>1214</v>
      </c>
      <c r="H1225" s="657" t="str">
        <f>'Proc Cap Calculations'!A1217</f>
        <v/>
      </c>
      <c r="I1225" s="656">
        <v>1214</v>
      </c>
      <c r="J1225" s="655">
        <v>1214</v>
      </c>
      <c r="K1225" s="654" t="str">
        <f>'Proc Cap Calculations'!B1217</f>
        <v/>
      </c>
      <c r="L1225" s="652"/>
    </row>
    <row r="1226" spans="3:12" x14ac:dyDescent="0.2">
      <c r="C1226" s="661"/>
      <c r="D1226" s="660"/>
      <c r="E1226" s="659" t="str">
        <f>'Proc Cap Calculations'!AY1218</f>
        <v/>
      </c>
      <c r="F1226" s="656">
        <v>1215</v>
      </c>
      <c r="G1226" s="655">
        <v>1215</v>
      </c>
      <c r="H1226" s="657" t="str">
        <f>'Proc Cap Calculations'!A1218</f>
        <v/>
      </c>
      <c r="I1226" s="656">
        <v>1215</v>
      </c>
      <c r="J1226" s="655">
        <v>1215</v>
      </c>
      <c r="K1226" s="654" t="str">
        <f>'Proc Cap Calculations'!B1218</f>
        <v/>
      </c>
      <c r="L1226" s="652"/>
    </row>
    <row r="1227" spans="3:12" x14ac:dyDescent="0.2">
      <c r="C1227" s="661"/>
      <c r="D1227" s="660"/>
      <c r="E1227" s="659" t="str">
        <f>'Proc Cap Calculations'!AY1219</f>
        <v/>
      </c>
      <c r="F1227" s="656">
        <v>1216</v>
      </c>
      <c r="G1227" s="658">
        <v>1216</v>
      </c>
      <c r="H1227" s="657" t="str">
        <f>'Proc Cap Calculations'!A1219</f>
        <v/>
      </c>
      <c r="I1227" s="656">
        <v>1216</v>
      </c>
      <c r="J1227" s="655">
        <v>1216</v>
      </c>
      <c r="K1227" s="654" t="str">
        <f>'Proc Cap Calculations'!B1219</f>
        <v/>
      </c>
      <c r="L1227" s="652"/>
    </row>
    <row r="1228" spans="3:12" x14ac:dyDescent="0.2">
      <c r="C1228" s="661"/>
      <c r="D1228" s="660"/>
      <c r="E1228" s="659" t="str">
        <f>'Proc Cap Calculations'!AY1220</f>
        <v/>
      </c>
      <c r="F1228" s="656">
        <v>1217</v>
      </c>
      <c r="G1228" s="655">
        <v>1217</v>
      </c>
      <c r="H1228" s="657" t="str">
        <f>'Proc Cap Calculations'!A1220</f>
        <v/>
      </c>
      <c r="I1228" s="656">
        <v>1217</v>
      </c>
      <c r="J1228" s="655">
        <v>1217</v>
      </c>
      <c r="K1228" s="654" t="str">
        <f>'Proc Cap Calculations'!B1220</f>
        <v/>
      </c>
      <c r="L1228" s="652"/>
    </row>
    <row r="1229" spans="3:12" x14ac:dyDescent="0.2">
      <c r="C1229" s="661"/>
      <c r="D1229" s="660"/>
      <c r="E1229" s="659" t="str">
        <f>'Proc Cap Calculations'!AY1221</f>
        <v/>
      </c>
      <c r="F1229" s="656">
        <v>1218</v>
      </c>
      <c r="G1229" s="655">
        <v>1218</v>
      </c>
      <c r="H1229" s="657" t="str">
        <f>'Proc Cap Calculations'!A1221</f>
        <v/>
      </c>
      <c r="I1229" s="656">
        <v>1218</v>
      </c>
      <c r="J1229" s="655">
        <v>1218</v>
      </c>
      <c r="K1229" s="654" t="str">
        <f>'Proc Cap Calculations'!B1221</f>
        <v/>
      </c>
      <c r="L1229" s="652"/>
    </row>
    <row r="1230" spans="3:12" x14ac:dyDescent="0.2">
      <c r="C1230" s="661"/>
      <c r="D1230" s="660"/>
      <c r="E1230" s="659" t="str">
        <f>'Proc Cap Calculations'!AY1222</f>
        <v/>
      </c>
      <c r="F1230" s="656">
        <v>1219</v>
      </c>
      <c r="G1230" s="655">
        <v>1219</v>
      </c>
      <c r="H1230" s="657" t="str">
        <f>'Proc Cap Calculations'!A1222</f>
        <v/>
      </c>
      <c r="I1230" s="656">
        <v>1219</v>
      </c>
      <c r="J1230" s="655">
        <v>1219</v>
      </c>
      <c r="K1230" s="654" t="str">
        <f>'Proc Cap Calculations'!B1222</f>
        <v/>
      </c>
      <c r="L1230" s="652"/>
    </row>
    <row r="1231" spans="3:12" x14ac:dyDescent="0.2">
      <c r="C1231" s="661"/>
      <c r="D1231" s="660"/>
      <c r="E1231" s="659" t="str">
        <f>'Proc Cap Calculations'!AY1223</f>
        <v/>
      </c>
      <c r="F1231" s="656">
        <v>1220</v>
      </c>
      <c r="G1231" s="658">
        <v>1220</v>
      </c>
      <c r="H1231" s="657" t="str">
        <f>'Proc Cap Calculations'!A1223</f>
        <v/>
      </c>
      <c r="I1231" s="656">
        <v>1220</v>
      </c>
      <c r="J1231" s="655">
        <v>1220</v>
      </c>
      <c r="K1231" s="654" t="str">
        <f>'Proc Cap Calculations'!B1223</f>
        <v/>
      </c>
      <c r="L1231" s="652"/>
    </row>
    <row r="1232" spans="3:12" x14ac:dyDescent="0.2">
      <c r="C1232" s="661"/>
      <c r="D1232" s="660"/>
      <c r="E1232" s="659" t="str">
        <f>'Proc Cap Calculations'!AY1224</f>
        <v/>
      </c>
      <c r="F1232" s="656">
        <v>1221</v>
      </c>
      <c r="G1232" s="655">
        <v>1221</v>
      </c>
      <c r="H1232" s="657" t="str">
        <f>'Proc Cap Calculations'!A1224</f>
        <v/>
      </c>
      <c r="I1232" s="656">
        <v>1221</v>
      </c>
      <c r="J1232" s="655">
        <v>1221</v>
      </c>
      <c r="K1232" s="654" t="str">
        <f>'Proc Cap Calculations'!B1224</f>
        <v/>
      </c>
      <c r="L1232" s="652"/>
    </row>
    <row r="1233" spans="3:12" x14ac:dyDescent="0.2">
      <c r="C1233" s="661"/>
      <c r="D1233" s="660"/>
      <c r="E1233" s="659" t="str">
        <f>'Proc Cap Calculations'!AY1225</f>
        <v/>
      </c>
      <c r="F1233" s="656">
        <v>1222</v>
      </c>
      <c r="G1233" s="655">
        <v>1222</v>
      </c>
      <c r="H1233" s="657" t="str">
        <f>'Proc Cap Calculations'!A1225</f>
        <v/>
      </c>
      <c r="I1233" s="656">
        <v>1222</v>
      </c>
      <c r="J1233" s="655">
        <v>1222</v>
      </c>
      <c r="K1233" s="654" t="str">
        <f>'Proc Cap Calculations'!B1225</f>
        <v/>
      </c>
      <c r="L1233" s="652"/>
    </row>
    <row r="1234" spans="3:12" x14ac:dyDescent="0.2">
      <c r="C1234" s="661"/>
      <c r="D1234" s="660"/>
      <c r="E1234" s="659" t="str">
        <f>'Proc Cap Calculations'!AY1226</f>
        <v/>
      </c>
      <c r="F1234" s="656">
        <v>1223</v>
      </c>
      <c r="G1234" s="655">
        <v>1223</v>
      </c>
      <c r="H1234" s="657" t="str">
        <f>'Proc Cap Calculations'!A1226</f>
        <v/>
      </c>
      <c r="I1234" s="656">
        <v>1223</v>
      </c>
      <c r="J1234" s="655">
        <v>1223</v>
      </c>
      <c r="K1234" s="654" t="str">
        <f>'Proc Cap Calculations'!B1226</f>
        <v/>
      </c>
      <c r="L1234" s="652"/>
    </row>
    <row r="1235" spans="3:12" x14ac:dyDescent="0.2">
      <c r="C1235" s="661"/>
      <c r="D1235" s="660"/>
      <c r="E1235" s="659" t="str">
        <f>'Proc Cap Calculations'!AY1227</f>
        <v/>
      </c>
      <c r="F1235" s="656">
        <v>1224</v>
      </c>
      <c r="G1235" s="658">
        <v>1224</v>
      </c>
      <c r="H1235" s="657" t="str">
        <f>'Proc Cap Calculations'!A1227</f>
        <v/>
      </c>
      <c r="I1235" s="656">
        <v>1224</v>
      </c>
      <c r="J1235" s="655">
        <v>1224</v>
      </c>
      <c r="K1235" s="654" t="str">
        <f>'Proc Cap Calculations'!B1227</f>
        <v/>
      </c>
      <c r="L1235" s="652"/>
    </row>
    <row r="1236" spans="3:12" x14ac:dyDescent="0.2">
      <c r="C1236" s="661"/>
      <c r="D1236" s="660"/>
      <c r="E1236" s="659" t="str">
        <f>'Proc Cap Calculations'!AY1228</f>
        <v/>
      </c>
      <c r="F1236" s="656">
        <v>1225</v>
      </c>
      <c r="G1236" s="655">
        <v>1225</v>
      </c>
      <c r="H1236" s="657" t="str">
        <f>'Proc Cap Calculations'!A1228</f>
        <v/>
      </c>
      <c r="I1236" s="656">
        <v>1225</v>
      </c>
      <c r="J1236" s="655">
        <v>1225</v>
      </c>
      <c r="K1236" s="654" t="str">
        <f>'Proc Cap Calculations'!B1228</f>
        <v/>
      </c>
      <c r="L1236" s="652"/>
    </row>
    <row r="1237" spans="3:12" x14ac:dyDescent="0.2">
      <c r="C1237" s="661"/>
      <c r="D1237" s="660"/>
      <c r="E1237" s="659" t="str">
        <f>'Proc Cap Calculations'!AY1229</f>
        <v/>
      </c>
      <c r="F1237" s="656">
        <v>1226</v>
      </c>
      <c r="G1237" s="655">
        <v>1226</v>
      </c>
      <c r="H1237" s="657" t="str">
        <f>'Proc Cap Calculations'!A1229</f>
        <v/>
      </c>
      <c r="I1237" s="656">
        <v>1226</v>
      </c>
      <c r="J1237" s="655">
        <v>1226</v>
      </c>
      <c r="K1237" s="654" t="str">
        <f>'Proc Cap Calculations'!B1229</f>
        <v/>
      </c>
      <c r="L1237" s="652"/>
    </row>
    <row r="1238" spans="3:12" x14ac:dyDescent="0.2">
      <c r="C1238" s="661"/>
      <c r="D1238" s="660"/>
      <c r="E1238" s="659" t="str">
        <f>'Proc Cap Calculations'!AY1230</f>
        <v/>
      </c>
      <c r="F1238" s="656">
        <v>1227</v>
      </c>
      <c r="G1238" s="655">
        <v>1227</v>
      </c>
      <c r="H1238" s="657" t="str">
        <f>'Proc Cap Calculations'!A1230</f>
        <v/>
      </c>
      <c r="I1238" s="656">
        <v>1227</v>
      </c>
      <c r="J1238" s="655">
        <v>1227</v>
      </c>
      <c r="K1238" s="654" t="str">
        <f>'Proc Cap Calculations'!B1230</f>
        <v/>
      </c>
      <c r="L1238" s="652"/>
    </row>
    <row r="1239" spans="3:12" x14ac:dyDescent="0.2">
      <c r="C1239" s="661"/>
      <c r="D1239" s="660"/>
      <c r="E1239" s="659" t="str">
        <f>'Proc Cap Calculations'!AY1231</f>
        <v/>
      </c>
      <c r="F1239" s="656">
        <v>1228</v>
      </c>
      <c r="G1239" s="658">
        <v>1228</v>
      </c>
      <c r="H1239" s="657" t="str">
        <f>'Proc Cap Calculations'!A1231</f>
        <v/>
      </c>
      <c r="I1239" s="656">
        <v>1228</v>
      </c>
      <c r="J1239" s="655">
        <v>1228</v>
      </c>
      <c r="K1239" s="654" t="str">
        <f>'Proc Cap Calculations'!B1231</f>
        <v/>
      </c>
      <c r="L1239" s="652"/>
    </row>
    <row r="1240" spans="3:12" x14ac:dyDescent="0.2">
      <c r="C1240" s="661"/>
      <c r="D1240" s="660"/>
      <c r="E1240" s="659" t="str">
        <f>'Proc Cap Calculations'!AY1232</f>
        <v/>
      </c>
      <c r="F1240" s="656">
        <v>1229</v>
      </c>
      <c r="G1240" s="655">
        <v>1229</v>
      </c>
      <c r="H1240" s="657" t="str">
        <f>'Proc Cap Calculations'!A1232</f>
        <v/>
      </c>
      <c r="I1240" s="656">
        <v>1229</v>
      </c>
      <c r="J1240" s="655">
        <v>1229</v>
      </c>
      <c r="K1240" s="654" t="str">
        <f>'Proc Cap Calculations'!B1232</f>
        <v/>
      </c>
      <c r="L1240" s="652"/>
    </row>
    <row r="1241" spans="3:12" x14ac:dyDescent="0.2">
      <c r="C1241" s="661"/>
      <c r="D1241" s="660"/>
      <c r="E1241" s="659" t="str">
        <f>'Proc Cap Calculations'!AY1233</f>
        <v/>
      </c>
      <c r="F1241" s="656">
        <v>1230</v>
      </c>
      <c r="G1241" s="655">
        <v>1230</v>
      </c>
      <c r="H1241" s="657" t="str">
        <f>'Proc Cap Calculations'!A1233</f>
        <v/>
      </c>
      <c r="I1241" s="656">
        <v>1230</v>
      </c>
      <c r="J1241" s="655">
        <v>1230</v>
      </c>
      <c r="K1241" s="654" t="str">
        <f>'Proc Cap Calculations'!B1233</f>
        <v/>
      </c>
      <c r="L1241" s="652"/>
    </row>
    <row r="1242" spans="3:12" x14ac:dyDescent="0.2">
      <c r="C1242" s="661"/>
      <c r="D1242" s="660"/>
      <c r="E1242" s="659" t="str">
        <f>'Proc Cap Calculations'!AY1234</f>
        <v/>
      </c>
      <c r="F1242" s="656">
        <v>1231</v>
      </c>
      <c r="G1242" s="655">
        <v>1231</v>
      </c>
      <c r="H1242" s="657" t="str">
        <f>'Proc Cap Calculations'!A1234</f>
        <v/>
      </c>
      <c r="I1242" s="656">
        <v>1231</v>
      </c>
      <c r="J1242" s="655">
        <v>1231</v>
      </c>
      <c r="K1242" s="654" t="str">
        <f>'Proc Cap Calculations'!B1234</f>
        <v/>
      </c>
      <c r="L1242" s="652"/>
    </row>
    <row r="1243" spans="3:12" x14ac:dyDescent="0.2">
      <c r="C1243" s="661"/>
      <c r="D1243" s="660"/>
      <c r="E1243" s="659" t="str">
        <f>'Proc Cap Calculations'!AY1235</f>
        <v/>
      </c>
      <c r="F1243" s="656">
        <v>1232</v>
      </c>
      <c r="G1243" s="658">
        <v>1232</v>
      </c>
      <c r="H1243" s="657" t="str">
        <f>'Proc Cap Calculations'!A1235</f>
        <v/>
      </c>
      <c r="I1243" s="656">
        <v>1232</v>
      </c>
      <c r="J1243" s="655">
        <v>1232</v>
      </c>
      <c r="K1243" s="654" t="str">
        <f>'Proc Cap Calculations'!B1235</f>
        <v/>
      </c>
      <c r="L1243" s="652"/>
    </row>
    <row r="1244" spans="3:12" x14ac:dyDescent="0.2">
      <c r="C1244" s="661"/>
      <c r="D1244" s="660"/>
      <c r="E1244" s="659" t="str">
        <f>'Proc Cap Calculations'!AY1236</f>
        <v/>
      </c>
      <c r="F1244" s="656">
        <v>1233</v>
      </c>
      <c r="G1244" s="655">
        <v>1233</v>
      </c>
      <c r="H1244" s="657" t="str">
        <f>'Proc Cap Calculations'!A1236</f>
        <v/>
      </c>
      <c r="I1244" s="656">
        <v>1233</v>
      </c>
      <c r="J1244" s="655">
        <v>1233</v>
      </c>
      <c r="K1244" s="654" t="str">
        <f>'Proc Cap Calculations'!B1236</f>
        <v/>
      </c>
      <c r="L1244" s="652"/>
    </row>
    <row r="1245" spans="3:12" x14ac:dyDescent="0.2">
      <c r="C1245" s="661"/>
      <c r="D1245" s="660"/>
      <c r="E1245" s="659" t="str">
        <f>'Proc Cap Calculations'!AY1237</f>
        <v/>
      </c>
      <c r="F1245" s="656">
        <v>1234</v>
      </c>
      <c r="G1245" s="655">
        <v>1234</v>
      </c>
      <c r="H1245" s="657" t="str">
        <f>'Proc Cap Calculations'!A1237</f>
        <v/>
      </c>
      <c r="I1245" s="656">
        <v>1234</v>
      </c>
      <c r="J1245" s="655">
        <v>1234</v>
      </c>
      <c r="K1245" s="654" t="str">
        <f>'Proc Cap Calculations'!B1237</f>
        <v/>
      </c>
      <c r="L1245" s="652"/>
    </row>
    <row r="1246" spans="3:12" x14ac:dyDescent="0.2">
      <c r="C1246" s="661"/>
      <c r="D1246" s="660"/>
      <c r="E1246" s="659" t="str">
        <f>'Proc Cap Calculations'!AY1238</f>
        <v/>
      </c>
      <c r="F1246" s="656">
        <v>1235</v>
      </c>
      <c r="G1246" s="655">
        <v>1235</v>
      </c>
      <c r="H1246" s="657" t="str">
        <f>'Proc Cap Calculations'!A1238</f>
        <v/>
      </c>
      <c r="I1246" s="656">
        <v>1235</v>
      </c>
      <c r="J1246" s="655">
        <v>1235</v>
      </c>
      <c r="K1246" s="654" t="str">
        <f>'Proc Cap Calculations'!B1238</f>
        <v/>
      </c>
      <c r="L1246" s="652"/>
    </row>
    <row r="1247" spans="3:12" x14ac:dyDescent="0.2">
      <c r="C1247" s="661"/>
      <c r="D1247" s="660"/>
      <c r="E1247" s="659" t="str">
        <f>'Proc Cap Calculations'!AY1239</f>
        <v/>
      </c>
      <c r="F1247" s="656">
        <v>1236</v>
      </c>
      <c r="G1247" s="658">
        <v>1236</v>
      </c>
      <c r="H1247" s="657" t="str">
        <f>'Proc Cap Calculations'!A1239</f>
        <v/>
      </c>
      <c r="I1247" s="656">
        <v>1236</v>
      </c>
      <c r="J1247" s="655">
        <v>1236</v>
      </c>
      <c r="K1247" s="654" t="str">
        <f>'Proc Cap Calculations'!B1239</f>
        <v/>
      </c>
      <c r="L1247" s="652"/>
    </row>
    <row r="1248" spans="3:12" x14ac:dyDescent="0.2">
      <c r="C1248" s="661"/>
      <c r="D1248" s="660"/>
      <c r="E1248" s="659" t="str">
        <f>'Proc Cap Calculations'!AY1240</f>
        <v/>
      </c>
      <c r="F1248" s="656">
        <v>1237</v>
      </c>
      <c r="G1248" s="655">
        <v>1237</v>
      </c>
      <c r="H1248" s="657" t="str">
        <f>'Proc Cap Calculations'!A1240</f>
        <v/>
      </c>
      <c r="I1248" s="656">
        <v>1237</v>
      </c>
      <c r="J1248" s="655">
        <v>1237</v>
      </c>
      <c r="K1248" s="654" t="str">
        <f>'Proc Cap Calculations'!B1240</f>
        <v/>
      </c>
      <c r="L1248" s="652"/>
    </row>
    <row r="1249" spans="3:12" x14ac:dyDescent="0.2">
      <c r="C1249" s="661"/>
      <c r="D1249" s="660"/>
      <c r="E1249" s="659" t="str">
        <f>'Proc Cap Calculations'!AY1241</f>
        <v/>
      </c>
      <c r="F1249" s="656">
        <v>1238</v>
      </c>
      <c r="G1249" s="655">
        <v>1238</v>
      </c>
      <c r="H1249" s="657" t="str">
        <f>'Proc Cap Calculations'!A1241</f>
        <v/>
      </c>
      <c r="I1249" s="656">
        <v>1238</v>
      </c>
      <c r="J1249" s="655">
        <v>1238</v>
      </c>
      <c r="K1249" s="654" t="str">
        <f>'Proc Cap Calculations'!B1241</f>
        <v/>
      </c>
      <c r="L1249" s="652"/>
    </row>
    <row r="1250" spans="3:12" x14ac:dyDescent="0.2">
      <c r="C1250" s="661"/>
      <c r="D1250" s="660"/>
      <c r="E1250" s="659" t="str">
        <f>'Proc Cap Calculations'!AY1242</f>
        <v/>
      </c>
      <c r="F1250" s="656">
        <v>1239</v>
      </c>
      <c r="G1250" s="655">
        <v>1239</v>
      </c>
      <c r="H1250" s="657" t="str">
        <f>'Proc Cap Calculations'!A1242</f>
        <v/>
      </c>
      <c r="I1250" s="656">
        <v>1239</v>
      </c>
      <c r="J1250" s="655">
        <v>1239</v>
      </c>
      <c r="K1250" s="654" t="str">
        <f>'Proc Cap Calculations'!B1242</f>
        <v/>
      </c>
      <c r="L1250" s="652"/>
    </row>
    <row r="1251" spans="3:12" x14ac:dyDescent="0.2">
      <c r="C1251" s="661"/>
      <c r="D1251" s="660"/>
      <c r="E1251" s="659" t="str">
        <f>'Proc Cap Calculations'!AY1243</f>
        <v/>
      </c>
      <c r="F1251" s="656">
        <v>1240</v>
      </c>
      <c r="G1251" s="658">
        <v>1240</v>
      </c>
      <c r="H1251" s="657" t="str">
        <f>'Proc Cap Calculations'!A1243</f>
        <v/>
      </c>
      <c r="I1251" s="656">
        <v>1240</v>
      </c>
      <c r="J1251" s="655">
        <v>1240</v>
      </c>
      <c r="K1251" s="654" t="str">
        <f>'Proc Cap Calculations'!B1243</f>
        <v/>
      </c>
      <c r="L1251" s="652"/>
    </row>
    <row r="1252" spans="3:12" x14ac:dyDescent="0.2">
      <c r="C1252" s="661"/>
      <c r="D1252" s="660"/>
      <c r="E1252" s="659" t="str">
        <f>'Proc Cap Calculations'!AY1244</f>
        <v/>
      </c>
      <c r="F1252" s="656">
        <v>1241</v>
      </c>
      <c r="G1252" s="655">
        <v>1241</v>
      </c>
      <c r="H1252" s="657" t="str">
        <f>'Proc Cap Calculations'!A1244</f>
        <v/>
      </c>
      <c r="I1252" s="656">
        <v>1241</v>
      </c>
      <c r="J1252" s="655">
        <v>1241</v>
      </c>
      <c r="K1252" s="654" t="str">
        <f>'Proc Cap Calculations'!B1244</f>
        <v/>
      </c>
      <c r="L1252" s="652"/>
    </row>
    <row r="1253" spans="3:12" x14ac:dyDescent="0.2">
      <c r="C1253" s="661"/>
      <c r="D1253" s="660"/>
      <c r="E1253" s="659" t="str">
        <f>'Proc Cap Calculations'!AY1245</f>
        <v/>
      </c>
      <c r="F1253" s="656">
        <v>1242</v>
      </c>
      <c r="G1253" s="655">
        <v>1242</v>
      </c>
      <c r="H1253" s="657" t="str">
        <f>'Proc Cap Calculations'!A1245</f>
        <v/>
      </c>
      <c r="I1253" s="656">
        <v>1242</v>
      </c>
      <c r="J1253" s="655">
        <v>1242</v>
      </c>
      <c r="K1253" s="654" t="str">
        <f>'Proc Cap Calculations'!B1245</f>
        <v/>
      </c>
      <c r="L1253" s="652"/>
    </row>
    <row r="1254" spans="3:12" x14ac:dyDescent="0.2">
      <c r="C1254" s="661"/>
      <c r="D1254" s="660"/>
      <c r="E1254" s="659" t="str">
        <f>'Proc Cap Calculations'!AY1246</f>
        <v/>
      </c>
      <c r="F1254" s="656">
        <v>1243</v>
      </c>
      <c r="G1254" s="655">
        <v>1243</v>
      </c>
      <c r="H1254" s="657" t="str">
        <f>'Proc Cap Calculations'!A1246</f>
        <v/>
      </c>
      <c r="I1254" s="656">
        <v>1243</v>
      </c>
      <c r="J1254" s="655">
        <v>1243</v>
      </c>
      <c r="K1254" s="654" t="str">
        <f>'Proc Cap Calculations'!B1246</f>
        <v/>
      </c>
      <c r="L1254" s="652"/>
    </row>
    <row r="1255" spans="3:12" x14ac:dyDescent="0.2">
      <c r="C1255" s="661"/>
      <c r="D1255" s="660"/>
      <c r="E1255" s="659" t="str">
        <f>'Proc Cap Calculations'!AY1247</f>
        <v/>
      </c>
      <c r="F1255" s="656">
        <v>1244</v>
      </c>
      <c r="G1255" s="658">
        <v>1244</v>
      </c>
      <c r="H1255" s="657" t="str">
        <f>'Proc Cap Calculations'!A1247</f>
        <v/>
      </c>
      <c r="I1255" s="656">
        <v>1244</v>
      </c>
      <c r="J1255" s="655">
        <v>1244</v>
      </c>
      <c r="K1255" s="654" t="str">
        <f>'Proc Cap Calculations'!B1247</f>
        <v/>
      </c>
      <c r="L1255" s="652"/>
    </row>
    <row r="1256" spans="3:12" x14ac:dyDescent="0.2">
      <c r="C1256" s="661"/>
      <c r="D1256" s="660"/>
      <c r="E1256" s="659" t="str">
        <f>'Proc Cap Calculations'!AY1248</f>
        <v/>
      </c>
      <c r="F1256" s="656">
        <v>1245</v>
      </c>
      <c r="G1256" s="655">
        <v>1245</v>
      </c>
      <c r="H1256" s="657" t="str">
        <f>'Proc Cap Calculations'!A1248</f>
        <v/>
      </c>
      <c r="I1256" s="656">
        <v>1245</v>
      </c>
      <c r="J1256" s="655">
        <v>1245</v>
      </c>
      <c r="K1256" s="654" t="str">
        <f>'Proc Cap Calculations'!B1248</f>
        <v/>
      </c>
      <c r="L1256" s="652"/>
    </row>
    <row r="1257" spans="3:12" x14ac:dyDescent="0.2">
      <c r="C1257" s="661"/>
      <c r="D1257" s="660"/>
      <c r="E1257" s="659" t="str">
        <f>'Proc Cap Calculations'!AY1249</f>
        <v/>
      </c>
      <c r="F1257" s="656">
        <v>1246</v>
      </c>
      <c r="G1257" s="655">
        <v>1246</v>
      </c>
      <c r="H1257" s="657" t="str">
        <f>'Proc Cap Calculations'!A1249</f>
        <v/>
      </c>
      <c r="I1257" s="656">
        <v>1246</v>
      </c>
      <c r="J1257" s="655">
        <v>1246</v>
      </c>
      <c r="K1257" s="654" t="str">
        <f>'Proc Cap Calculations'!B1249</f>
        <v/>
      </c>
      <c r="L1257" s="652"/>
    </row>
    <row r="1258" spans="3:12" x14ac:dyDescent="0.2">
      <c r="C1258" s="661"/>
      <c r="D1258" s="660"/>
      <c r="E1258" s="659" t="str">
        <f>'Proc Cap Calculations'!AY1250</f>
        <v/>
      </c>
      <c r="F1258" s="656">
        <v>1247</v>
      </c>
      <c r="G1258" s="655">
        <v>1247</v>
      </c>
      <c r="H1258" s="657" t="str">
        <f>'Proc Cap Calculations'!A1250</f>
        <v/>
      </c>
      <c r="I1258" s="656">
        <v>1247</v>
      </c>
      <c r="J1258" s="655">
        <v>1247</v>
      </c>
      <c r="K1258" s="654" t="str">
        <f>'Proc Cap Calculations'!B1250</f>
        <v/>
      </c>
      <c r="L1258" s="652"/>
    </row>
    <row r="1259" spans="3:12" x14ac:dyDescent="0.2">
      <c r="C1259" s="661"/>
      <c r="D1259" s="660"/>
      <c r="E1259" s="659" t="str">
        <f>'Proc Cap Calculations'!AY1251</f>
        <v/>
      </c>
      <c r="F1259" s="656">
        <v>1248</v>
      </c>
      <c r="G1259" s="658">
        <v>1248</v>
      </c>
      <c r="H1259" s="657" t="str">
        <f>'Proc Cap Calculations'!A1251</f>
        <v/>
      </c>
      <c r="I1259" s="656">
        <v>1248</v>
      </c>
      <c r="J1259" s="655">
        <v>1248</v>
      </c>
      <c r="K1259" s="654" t="str">
        <f>'Proc Cap Calculations'!B1251</f>
        <v/>
      </c>
      <c r="L1259" s="652"/>
    </row>
    <row r="1260" spans="3:12" x14ac:dyDescent="0.2">
      <c r="C1260" s="661"/>
      <c r="D1260" s="660"/>
      <c r="E1260" s="659" t="str">
        <f>'Proc Cap Calculations'!AY1252</f>
        <v/>
      </c>
      <c r="F1260" s="656">
        <v>1249</v>
      </c>
      <c r="G1260" s="655">
        <v>1249</v>
      </c>
      <c r="H1260" s="657" t="str">
        <f>'Proc Cap Calculations'!A1252</f>
        <v/>
      </c>
      <c r="I1260" s="656">
        <v>1249</v>
      </c>
      <c r="J1260" s="655">
        <v>1249</v>
      </c>
      <c r="K1260" s="654" t="str">
        <f>'Proc Cap Calculations'!B1252</f>
        <v/>
      </c>
      <c r="L1260" s="652"/>
    </row>
    <row r="1261" spans="3:12" x14ac:dyDescent="0.2">
      <c r="C1261" s="661"/>
      <c r="D1261" s="660"/>
      <c r="E1261" s="659" t="str">
        <f>'Proc Cap Calculations'!AY1253</f>
        <v/>
      </c>
      <c r="F1261" s="656">
        <v>1250</v>
      </c>
      <c r="G1261" s="655">
        <v>1250</v>
      </c>
      <c r="H1261" s="657" t="str">
        <f>'Proc Cap Calculations'!A1253</f>
        <v/>
      </c>
      <c r="I1261" s="656">
        <v>1250</v>
      </c>
      <c r="J1261" s="655">
        <v>1250</v>
      </c>
      <c r="K1261" s="654" t="str">
        <f>'Proc Cap Calculations'!B1253</f>
        <v/>
      </c>
      <c r="L1261" s="652"/>
    </row>
    <row r="1262" spans="3:12" x14ac:dyDescent="0.2">
      <c r="C1262" s="661"/>
      <c r="D1262" s="660"/>
      <c r="E1262" s="659" t="str">
        <f>'Proc Cap Calculations'!AY1254</f>
        <v/>
      </c>
      <c r="F1262" s="656">
        <v>1251</v>
      </c>
      <c r="G1262" s="655">
        <v>1251</v>
      </c>
      <c r="H1262" s="657" t="str">
        <f>'Proc Cap Calculations'!A1254</f>
        <v/>
      </c>
      <c r="I1262" s="656">
        <v>1251</v>
      </c>
      <c r="J1262" s="655">
        <v>1251</v>
      </c>
      <c r="K1262" s="654" t="str">
        <f>'Proc Cap Calculations'!B1254</f>
        <v/>
      </c>
      <c r="L1262" s="652"/>
    </row>
    <row r="1263" spans="3:12" x14ac:dyDescent="0.2">
      <c r="C1263" s="661"/>
      <c r="D1263" s="660"/>
      <c r="E1263" s="659" t="str">
        <f>'Proc Cap Calculations'!AY1255</f>
        <v/>
      </c>
      <c r="F1263" s="656">
        <v>1252</v>
      </c>
      <c r="G1263" s="658">
        <v>1252</v>
      </c>
      <c r="H1263" s="657" t="str">
        <f>'Proc Cap Calculations'!A1255</f>
        <v/>
      </c>
      <c r="I1263" s="656">
        <v>1252</v>
      </c>
      <c r="J1263" s="655">
        <v>1252</v>
      </c>
      <c r="K1263" s="654" t="str">
        <f>'Proc Cap Calculations'!B1255</f>
        <v/>
      </c>
      <c r="L1263" s="652"/>
    </row>
    <row r="1264" spans="3:12" x14ac:dyDescent="0.2">
      <c r="C1264" s="661"/>
      <c r="D1264" s="660"/>
      <c r="E1264" s="659" t="str">
        <f>'Proc Cap Calculations'!AY1256</f>
        <v/>
      </c>
      <c r="F1264" s="656">
        <v>1253</v>
      </c>
      <c r="G1264" s="655">
        <v>1253</v>
      </c>
      <c r="H1264" s="657" t="str">
        <f>'Proc Cap Calculations'!A1256</f>
        <v/>
      </c>
      <c r="I1264" s="656">
        <v>1253</v>
      </c>
      <c r="J1264" s="655">
        <v>1253</v>
      </c>
      <c r="K1264" s="654" t="str">
        <f>'Proc Cap Calculations'!B1256</f>
        <v/>
      </c>
      <c r="L1264" s="652"/>
    </row>
    <row r="1265" spans="3:12" x14ac:dyDescent="0.2">
      <c r="C1265" s="661"/>
      <c r="D1265" s="660"/>
      <c r="E1265" s="659" t="str">
        <f>'Proc Cap Calculations'!AY1257</f>
        <v/>
      </c>
      <c r="F1265" s="656">
        <v>1254</v>
      </c>
      <c r="G1265" s="655">
        <v>1254</v>
      </c>
      <c r="H1265" s="657" t="str">
        <f>'Proc Cap Calculations'!A1257</f>
        <v/>
      </c>
      <c r="I1265" s="656">
        <v>1254</v>
      </c>
      <c r="J1265" s="655">
        <v>1254</v>
      </c>
      <c r="K1265" s="654" t="str">
        <f>'Proc Cap Calculations'!B1257</f>
        <v/>
      </c>
      <c r="L1265" s="652"/>
    </row>
    <row r="1266" spans="3:12" x14ac:dyDescent="0.2">
      <c r="C1266" s="661"/>
      <c r="D1266" s="660"/>
      <c r="E1266" s="659" t="str">
        <f>'Proc Cap Calculations'!AY1258</f>
        <v/>
      </c>
      <c r="F1266" s="656">
        <v>1255</v>
      </c>
      <c r="G1266" s="655">
        <v>1255</v>
      </c>
      <c r="H1266" s="657" t="str">
        <f>'Proc Cap Calculations'!A1258</f>
        <v/>
      </c>
      <c r="I1266" s="656">
        <v>1255</v>
      </c>
      <c r="J1266" s="655">
        <v>1255</v>
      </c>
      <c r="K1266" s="654" t="str">
        <f>'Proc Cap Calculations'!B1258</f>
        <v/>
      </c>
      <c r="L1266" s="652"/>
    </row>
    <row r="1267" spans="3:12" x14ac:dyDescent="0.2">
      <c r="C1267" s="661"/>
      <c r="D1267" s="660"/>
      <c r="E1267" s="659" t="str">
        <f>'Proc Cap Calculations'!AY1259</f>
        <v/>
      </c>
      <c r="F1267" s="656">
        <v>1256</v>
      </c>
      <c r="G1267" s="658">
        <v>1256</v>
      </c>
      <c r="H1267" s="657" t="str">
        <f>'Proc Cap Calculations'!A1259</f>
        <v/>
      </c>
      <c r="I1267" s="656">
        <v>1256</v>
      </c>
      <c r="J1267" s="655">
        <v>1256</v>
      </c>
      <c r="K1267" s="654" t="str">
        <f>'Proc Cap Calculations'!B1259</f>
        <v/>
      </c>
      <c r="L1267" s="652"/>
    </row>
    <row r="1268" spans="3:12" x14ac:dyDescent="0.2">
      <c r="C1268" s="661"/>
      <c r="D1268" s="660"/>
      <c r="E1268" s="659" t="str">
        <f>'Proc Cap Calculations'!AY1260</f>
        <v/>
      </c>
      <c r="F1268" s="656">
        <v>1257</v>
      </c>
      <c r="G1268" s="655">
        <v>1257</v>
      </c>
      <c r="H1268" s="657" t="str">
        <f>'Proc Cap Calculations'!A1260</f>
        <v/>
      </c>
      <c r="I1268" s="656">
        <v>1257</v>
      </c>
      <c r="J1268" s="655">
        <v>1257</v>
      </c>
      <c r="K1268" s="654" t="str">
        <f>'Proc Cap Calculations'!B1260</f>
        <v/>
      </c>
      <c r="L1268" s="652"/>
    </row>
    <row r="1269" spans="3:12" x14ac:dyDescent="0.2">
      <c r="C1269" s="661"/>
      <c r="D1269" s="660"/>
      <c r="E1269" s="659" t="str">
        <f>'Proc Cap Calculations'!AY1261</f>
        <v/>
      </c>
      <c r="F1269" s="656">
        <v>1258</v>
      </c>
      <c r="G1269" s="655">
        <v>1258</v>
      </c>
      <c r="H1269" s="657" t="str">
        <f>'Proc Cap Calculations'!A1261</f>
        <v/>
      </c>
      <c r="I1269" s="656">
        <v>1258</v>
      </c>
      <c r="J1269" s="655">
        <v>1258</v>
      </c>
      <c r="K1269" s="654" t="str">
        <f>'Proc Cap Calculations'!B1261</f>
        <v/>
      </c>
      <c r="L1269" s="652"/>
    </row>
    <row r="1270" spans="3:12" x14ac:dyDescent="0.2">
      <c r="C1270" s="661"/>
      <c r="D1270" s="660"/>
      <c r="E1270" s="659" t="str">
        <f>'Proc Cap Calculations'!AY1262</f>
        <v/>
      </c>
      <c r="F1270" s="656">
        <v>1259</v>
      </c>
      <c r="G1270" s="655">
        <v>1259</v>
      </c>
      <c r="H1270" s="657" t="str">
        <f>'Proc Cap Calculations'!A1262</f>
        <v/>
      </c>
      <c r="I1270" s="656">
        <v>1259</v>
      </c>
      <c r="J1270" s="655">
        <v>1259</v>
      </c>
      <c r="K1270" s="654" t="str">
        <f>'Proc Cap Calculations'!B1262</f>
        <v/>
      </c>
      <c r="L1270" s="652"/>
    </row>
    <row r="1271" spans="3:12" x14ac:dyDescent="0.2">
      <c r="C1271" s="661"/>
      <c r="D1271" s="660"/>
      <c r="E1271" s="659" t="str">
        <f>'Proc Cap Calculations'!AY1263</f>
        <v/>
      </c>
      <c r="F1271" s="656">
        <v>1260</v>
      </c>
      <c r="G1271" s="658">
        <v>1260</v>
      </c>
      <c r="H1271" s="657" t="str">
        <f>'Proc Cap Calculations'!A1263</f>
        <v/>
      </c>
      <c r="I1271" s="656">
        <v>1260</v>
      </c>
      <c r="J1271" s="655">
        <v>1260</v>
      </c>
      <c r="K1271" s="654" t="str">
        <f>'Proc Cap Calculations'!B1263</f>
        <v/>
      </c>
      <c r="L1271" s="652"/>
    </row>
    <row r="1272" spans="3:12" x14ac:dyDescent="0.2">
      <c r="C1272" s="661"/>
      <c r="D1272" s="660"/>
      <c r="E1272" s="659" t="str">
        <f>'Proc Cap Calculations'!AY1264</f>
        <v/>
      </c>
      <c r="F1272" s="656">
        <v>1261</v>
      </c>
      <c r="G1272" s="655">
        <v>1261</v>
      </c>
      <c r="H1272" s="657" t="str">
        <f>'Proc Cap Calculations'!A1264</f>
        <v/>
      </c>
      <c r="I1272" s="656">
        <v>1261</v>
      </c>
      <c r="J1272" s="655">
        <v>1261</v>
      </c>
      <c r="K1272" s="654" t="str">
        <f>'Proc Cap Calculations'!B1264</f>
        <v/>
      </c>
      <c r="L1272" s="652"/>
    </row>
    <row r="1273" spans="3:12" x14ac:dyDescent="0.2">
      <c r="C1273" s="661"/>
      <c r="D1273" s="660"/>
      <c r="E1273" s="659" t="str">
        <f>'Proc Cap Calculations'!AY1265</f>
        <v/>
      </c>
      <c r="F1273" s="656">
        <v>1262</v>
      </c>
      <c r="G1273" s="655">
        <v>1262</v>
      </c>
      <c r="H1273" s="657" t="str">
        <f>'Proc Cap Calculations'!A1265</f>
        <v/>
      </c>
      <c r="I1273" s="656">
        <v>1262</v>
      </c>
      <c r="J1273" s="655">
        <v>1262</v>
      </c>
      <c r="K1273" s="654" t="str">
        <f>'Proc Cap Calculations'!B1265</f>
        <v/>
      </c>
      <c r="L1273" s="652"/>
    </row>
    <row r="1274" spans="3:12" x14ac:dyDescent="0.2">
      <c r="C1274" s="661"/>
      <c r="D1274" s="660"/>
      <c r="E1274" s="659" t="str">
        <f>'Proc Cap Calculations'!AY1266</f>
        <v/>
      </c>
      <c r="F1274" s="656">
        <v>1263</v>
      </c>
      <c r="G1274" s="655">
        <v>1263</v>
      </c>
      <c r="H1274" s="657" t="str">
        <f>'Proc Cap Calculations'!A1266</f>
        <v/>
      </c>
      <c r="I1274" s="656">
        <v>1263</v>
      </c>
      <c r="J1274" s="655">
        <v>1263</v>
      </c>
      <c r="K1274" s="654" t="str">
        <f>'Proc Cap Calculations'!B1266</f>
        <v/>
      </c>
      <c r="L1274" s="652"/>
    </row>
    <row r="1275" spans="3:12" x14ac:dyDescent="0.2">
      <c r="C1275" s="661"/>
      <c r="D1275" s="660"/>
      <c r="E1275" s="659" t="str">
        <f>'Proc Cap Calculations'!AY1267</f>
        <v/>
      </c>
      <c r="F1275" s="656">
        <v>1264</v>
      </c>
      <c r="G1275" s="658">
        <v>1264</v>
      </c>
      <c r="H1275" s="657" t="str">
        <f>'Proc Cap Calculations'!A1267</f>
        <v/>
      </c>
      <c r="I1275" s="656">
        <v>1264</v>
      </c>
      <c r="J1275" s="655">
        <v>1264</v>
      </c>
      <c r="K1275" s="654" t="str">
        <f>'Proc Cap Calculations'!B1267</f>
        <v/>
      </c>
      <c r="L1275" s="652"/>
    </row>
    <row r="1276" spans="3:12" x14ac:dyDescent="0.2">
      <c r="C1276" s="661"/>
      <c r="D1276" s="660"/>
      <c r="E1276" s="659" t="str">
        <f>'Proc Cap Calculations'!AY1268</f>
        <v/>
      </c>
      <c r="F1276" s="656">
        <v>1265</v>
      </c>
      <c r="G1276" s="655">
        <v>1265</v>
      </c>
      <c r="H1276" s="657" t="str">
        <f>'Proc Cap Calculations'!A1268</f>
        <v/>
      </c>
      <c r="I1276" s="656">
        <v>1265</v>
      </c>
      <c r="J1276" s="655">
        <v>1265</v>
      </c>
      <c r="K1276" s="654" t="str">
        <f>'Proc Cap Calculations'!B1268</f>
        <v/>
      </c>
      <c r="L1276" s="652"/>
    </row>
    <row r="1277" spans="3:12" x14ac:dyDescent="0.2">
      <c r="C1277" s="661"/>
      <c r="D1277" s="660"/>
      <c r="E1277" s="659" t="str">
        <f>'Proc Cap Calculations'!AY1269</f>
        <v/>
      </c>
      <c r="F1277" s="656">
        <v>1266</v>
      </c>
      <c r="G1277" s="655">
        <v>1266</v>
      </c>
      <c r="H1277" s="657" t="str">
        <f>'Proc Cap Calculations'!A1269</f>
        <v/>
      </c>
      <c r="I1277" s="656">
        <v>1266</v>
      </c>
      <c r="J1277" s="655">
        <v>1266</v>
      </c>
      <c r="K1277" s="654" t="str">
        <f>'Proc Cap Calculations'!B1269</f>
        <v/>
      </c>
      <c r="L1277" s="652"/>
    </row>
    <row r="1278" spans="3:12" x14ac:dyDescent="0.2">
      <c r="C1278" s="661"/>
      <c r="D1278" s="660"/>
      <c r="E1278" s="659" t="str">
        <f>'Proc Cap Calculations'!AY1270</f>
        <v/>
      </c>
      <c r="F1278" s="656">
        <v>1267</v>
      </c>
      <c r="G1278" s="655">
        <v>1267</v>
      </c>
      <c r="H1278" s="657" t="str">
        <f>'Proc Cap Calculations'!A1270</f>
        <v/>
      </c>
      <c r="I1278" s="656">
        <v>1267</v>
      </c>
      <c r="J1278" s="655">
        <v>1267</v>
      </c>
      <c r="K1278" s="654" t="str">
        <f>'Proc Cap Calculations'!B1270</f>
        <v/>
      </c>
      <c r="L1278" s="652"/>
    </row>
    <row r="1279" spans="3:12" x14ac:dyDescent="0.2">
      <c r="C1279" s="661"/>
      <c r="D1279" s="660"/>
      <c r="E1279" s="659" t="str">
        <f>'Proc Cap Calculations'!AY1271</f>
        <v/>
      </c>
      <c r="F1279" s="656">
        <v>1268</v>
      </c>
      <c r="G1279" s="658">
        <v>1268</v>
      </c>
      <c r="H1279" s="657" t="str">
        <f>'Proc Cap Calculations'!A1271</f>
        <v/>
      </c>
      <c r="I1279" s="656">
        <v>1268</v>
      </c>
      <c r="J1279" s="655">
        <v>1268</v>
      </c>
      <c r="K1279" s="654" t="str">
        <f>'Proc Cap Calculations'!B1271</f>
        <v/>
      </c>
      <c r="L1279" s="652"/>
    </row>
    <row r="1280" spans="3:12" x14ac:dyDescent="0.2">
      <c r="C1280" s="661"/>
      <c r="D1280" s="660"/>
      <c r="E1280" s="659" t="str">
        <f>'Proc Cap Calculations'!AY1272</f>
        <v/>
      </c>
      <c r="F1280" s="656">
        <v>1269</v>
      </c>
      <c r="G1280" s="655">
        <v>1269</v>
      </c>
      <c r="H1280" s="657" t="str">
        <f>'Proc Cap Calculations'!A1272</f>
        <v/>
      </c>
      <c r="I1280" s="656">
        <v>1269</v>
      </c>
      <c r="J1280" s="655">
        <v>1269</v>
      </c>
      <c r="K1280" s="654" t="str">
        <f>'Proc Cap Calculations'!B1272</f>
        <v/>
      </c>
      <c r="L1280" s="652"/>
    </row>
    <row r="1281" spans="3:12" x14ac:dyDescent="0.2">
      <c r="C1281" s="661"/>
      <c r="D1281" s="660"/>
      <c r="E1281" s="659" t="str">
        <f>'Proc Cap Calculations'!AY1273</f>
        <v/>
      </c>
      <c r="F1281" s="656">
        <v>1270</v>
      </c>
      <c r="G1281" s="655">
        <v>1270</v>
      </c>
      <c r="H1281" s="657" t="str">
        <f>'Proc Cap Calculations'!A1273</f>
        <v/>
      </c>
      <c r="I1281" s="656">
        <v>1270</v>
      </c>
      <c r="J1281" s="655">
        <v>1270</v>
      </c>
      <c r="K1281" s="654" t="str">
        <f>'Proc Cap Calculations'!B1273</f>
        <v/>
      </c>
      <c r="L1281" s="652"/>
    </row>
    <row r="1282" spans="3:12" x14ac:dyDescent="0.2">
      <c r="C1282" s="661"/>
      <c r="D1282" s="660"/>
      <c r="E1282" s="659" t="str">
        <f>'Proc Cap Calculations'!AY1274</f>
        <v/>
      </c>
      <c r="F1282" s="656">
        <v>1271</v>
      </c>
      <c r="G1282" s="655">
        <v>1271</v>
      </c>
      <c r="H1282" s="657" t="str">
        <f>'Proc Cap Calculations'!A1274</f>
        <v/>
      </c>
      <c r="I1282" s="656">
        <v>1271</v>
      </c>
      <c r="J1282" s="655">
        <v>1271</v>
      </c>
      <c r="K1282" s="654" t="str">
        <f>'Proc Cap Calculations'!B1274</f>
        <v/>
      </c>
      <c r="L1282" s="652"/>
    </row>
    <row r="1283" spans="3:12" x14ac:dyDescent="0.2">
      <c r="C1283" s="661"/>
      <c r="D1283" s="660"/>
      <c r="E1283" s="659" t="str">
        <f>'Proc Cap Calculations'!AY1275</f>
        <v/>
      </c>
      <c r="F1283" s="656">
        <v>1272</v>
      </c>
      <c r="G1283" s="658">
        <v>1272</v>
      </c>
      <c r="H1283" s="657" t="str">
        <f>'Proc Cap Calculations'!A1275</f>
        <v/>
      </c>
      <c r="I1283" s="656">
        <v>1272</v>
      </c>
      <c r="J1283" s="655">
        <v>1272</v>
      </c>
      <c r="K1283" s="654" t="str">
        <f>'Proc Cap Calculations'!B1275</f>
        <v/>
      </c>
      <c r="L1283" s="652"/>
    </row>
    <row r="1284" spans="3:12" x14ac:dyDescent="0.2">
      <c r="C1284" s="661"/>
      <c r="D1284" s="660"/>
      <c r="E1284" s="659" t="str">
        <f>'Proc Cap Calculations'!AY1276</f>
        <v/>
      </c>
      <c r="F1284" s="656">
        <v>1273</v>
      </c>
      <c r="G1284" s="655">
        <v>1273</v>
      </c>
      <c r="H1284" s="657" t="str">
        <f>'Proc Cap Calculations'!A1276</f>
        <v/>
      </c>
      <c r="I1284" s="656">
        <v>1273</v>
      </c>
      <c r="J1284" s="655">
        <v>1273</v>
      </c>
      <c r="K1284" s="654" t="str">
        <f>'Proc Cap Calculations'!B1276</f>
        <v/>
      </c>
      <c r="L1284" s="652"/>
    </row>
    <row r="1285" spans="3:12" x14ac:dyDescent="0.2">
      <c r="C1285" s="661"/>
      <c r="D1285" s="660"/>
      <c r="E1285" s="659" t="str">
        <f>'Proc Cap Calculations'!AY1277</f>
        <v/>
      </c>
      <c r="F1285" s="656">
        <v>1274</v>
      </c>
      <c r="G1285" s="655">
        <v>1274</v>
      </c>
      <c r="H1285" s="657" t="str">
        <f>'Proc Cap Calculations'!A1277</f>
        <v/>
      </c>
      <c r="I1285" s="656">
        <v>1274</v>
      </c>
      <c r="J1285" s="655">
        <v>1274</v>
      </c>
      <c r="K1285" s="654" t="str">
        <f>'Proc Cap Calculations'!B1277</f>
        <v/>
      </c>
      <c r="L1285" s="652"/>
    </row>
    <row r="1286" spans="3:12" x14ac:dyDescent="0.2">
      <c r="C1286" s="661"/>
      <c r="D1286" s="660"/>
      <c r="E1286" s="659" t="str">
        <f>'Proc Cap Calculations'!AY1278</f>
        <v/>
      </c>
      <c r="F1286" s="656">
        <v>1275</v>
      </c>
      <c r="G1286" s="655">
        <v>1275</v>
      </c>
      <c r="H1286" s="657" t="str">
        <f>'Proc Cap Calculations'!A1278</f>
        <v/>
      </c>
      <c r="I1286" s="656">
        <v>1275</v>
      </c>
      <c r="J1286" s="655">
        <v>1275</v>
      </c>
      <c r="K1286" s="654" t="str">
        <f>'Proc Cap Calculations'!B1278</f>
        <v/>
      </c>
      <c r="L1286" s="652"/>
    </row>
    <row r="1287" spans="3:12" x14ac:dyDescent="0.2">
      <c r="C1287" s="661"/>
      <c r="D1287" s="660"/>
      <c r="E1287" s="659" t="str">
        <f>'Proc Cap Calculations'!AY1279</f>
        <v/>
      </c>
      <c r="F1287" s="656">
        <v>1276</v>
      </c>
      <c r="G1287" s="658">
        <v>1276</v>
      </c>
      <c r="H1287" s="657" t="str">
        <f>'Proc Cap Calculations'!A1279</f>
        <v/>
      </c>
      <c r="I1287" s="656">
        <v>1276</v>
      </c>
      <c r="J1287" s="655">
        <v>1276</v>
      </c>
      <c r="K1287" s="654" t="str">
        <f>'Proc Cap Calculations'!B1279</f>
        <v/>
      </c>
      <c r="L1287" s="652"/>
    </row>
    <row r="1288" spans="3:12" x14ac:dyDescent="0.2">
      <c r="C1288" s="661"/>
      <c r="D1288" s="660"/>
      <c r="E1288" s="659" t="str">
        <f>'Proc Cap Calculations'!AY1280</f>
        <v/>
      </c>
      <c r="F1288" s="656">
        <v>1277</v>
      </c>
      <c r="G1288" s="655">
        <v>1277</v>
      </c>
      <c r="H1288" s="657" t="str">
        <f>'Proc Cap Calculations'!A1280</f>
        <v/>
      </c>
      <c r="I1288" s="656">
        <v>1277</v>
      </c>
      <c r="J1288" s="655">
        <v>1277</v>
      </c>
      <c r="K1288" s="654" t="str">
        <f>'Proc Cap Calculations'!B1280</f>
        <v/>
      </c>
      <c r="L1288" s="652"/>
    </row>
    <row r="1289" spans="3:12" x14ac:dyDescent="0.2">
      <c r="C1289" s="661"/>
      <c r="D1289" s="660"/>
      <c r="E1289" s="659" t="str">
        <f>'Proc Cap Calculations'!AY1281</f>
        <v/>
      </c>
      <c r="F1289" s="656">
        <v>1278</v>
      </c>
      <c r="G1289" s="655">
        <v>1278</v>
      </c>
      <c r="H1289" s="657" t="str">
        <f>'Proc Cap Calculations'!A1281</f>
        <v/>
      </c>
      <c r="I1289" s="656">
        <v>1278</v>
      </c>
      <c r="J1289" s="655">
        <v>1278</v>
      </c>
      <c r="K1289" s="654" t="str">
        <f>'Proc Cap Calculations'!B1281</f>
        <v/>
      </c>
      <c r="L1289" s="652"/>
    </row>
    <row r="1290" spans="3:12" x14ac:dyDescent="0.2">
      <c r="C1290" s="661"/>
      <c r="D1290" s="660"/>
      <c r="E1290" s="659" t="str">
        <f>'Proc Cap Calculations'!AY1282</f>
        <v/>
      </c>
      <c r="F1290" s="656">
        <v>1279</v>
      </c>
      <c r="G1290" s="655">
        <v>1279</v>
      </c>
      <c r="H1290" s="657" t="str">
        <f>'Proc Cap Calculations'!A1282</f>
        <v/>
      </c>
      <c r="I1290" s="656">
        <v>1279</v>
      </c>
      <c r="J1290" s="655">
        <v>1279</v>
      </c>
      <c r="K1290" s="654" t="str">
        <f>'Proc Cap Calculations'!B1282</f>
        <v/>
      </c>
      <c r="L1290" s="652"/>
    </row>
    <row r="1291" spans="3:12" x14ac:dyDescent="0.2">
      <c r="C1291" s="661"/>
      <c r="D1291" s="660"/>
      <c r="E1291" s="659" t="str">
        <f>'Proc Cap Calculations'!AY1283</f>
        <v/>
      </c>
      <c r="F1291" s="656">
        <v>1280</v>
      </c>
      <c r="G1291" s="658">
        <v>1280</v>
      </c>
      <c r="H1291" s="657" t="str">
        <f>'Proc Cap Calculations'!A1283</f>
        <v/>
      </c>
      <c r="I1291" s="656">
        <v>1280</v>
      </c>
      <c r="J1291" s="655">
        <v>1280</v>
      </c>
      <c r="K1291" s="654" t="str">
        <f>'Proc Cap Calculations'!B1283</f>
        <v/>
      </c>
      <c r="L1291" s="652"/>
    </row>
    <row r="1292" spans="3:12" x14ac:dyDescent="0.2">
      <c r="C1292" s="661"/>
      <c r="D1292" s="660"/>
      <c r="E1292" s="659" t="str">
        <f>'Proc Cap Calculations'!AY1284</f>
        <v/>
      </c>
      <c r="F1292" s="656">
        <v>1281</v>
      </c>
      <c r="G1292" s="655">
        <v>1281</v>
      </c>
      <c r="H1292" s="657" t="str">
        <f>'Proc Cap Calculations'!A1284</f>
        <v/>
      </c>
      <c r="I1292" s="656">
        <v>1281</v>
      </c>
      <c r="J1292" s="655">
        <v>1281</v>
      </c>
      <c r="K1292" s="654" t="str">
        <f>'Proc Cap Calculations'!B1284</f>
        <v/>
      </c>
      <c r="L1292" s="652"/>
    </row>
    <row r="1293" spans="3:12" x14ac:dyDescent="0.2">
      <c r="C1293" s="661"/>
      <c r="D1293" s="660"/>
      <c r="E1293" s="659" t="str">
        <f>'Proc Cap Calculations'!AY1285</f>
        <v/>
      </c>
      <c r="F1293" s="656">
        <v>1282</v>
      </c>
      <c r="G1293" s="655">
        <v>1282</v>
      </c>
      <c r="H1293" s="657" t="str">
        <f>'Proc Cap Calculations'!A1285</f>
        <v/>
      </c>
      <c r="I1293" s="656">
        <v>1282</v>
      </c>
      <c r="J1293" s="655">
        <v>1282</v>
      </c>
      <c r="K1293" s="654" t="str">
        <f>'Proc Cap Calculations'!B1285</f>
        <v/>
      </c>
      <c r="L1293" s="652"/>
    </row>
    <row r="1294" spans="3:12" x14ac:dyDescent="0.2">
      <c r="C1294" s="661"/>
      <c r="D1294" s="660"/>
      <c r="E1294" s="659" t="str">
        <f>'Proc Cap Calculations'!AY1286</f>
        <v/>
      </c>
      <c r="F1294" s="656">
        <v>1283</v>
      </c>
      <c r="G1294" s="655">
        <v>1283</v>
      </c>
      <c r="H1294" s="657" t="str">
        <f>'Proc Cap Calculations'!A1286</f>
        <v/>
      </c>
      <c r="I1294" s="656">
        <v>1283</v>
      </c>
      <c r="J1294" s="655">
        <v>1283</v>
      </c>
      <c r="K1294" s="654" t="str">
        <f>'Proc Cap Calculations'!B1286</f>
        <v/>
      </c>
      <c r="L1294" s="652"/>
    </row>
    <row r="1295" spans="3:12" x14ac:dyDescent="0.2">
      <c r="C1295" s="661"/>
      <c r="D1295" s="660"/>
      <c r="E1295" s="659" t="str">
        <f>'Proc Cap Calculations'!AY1287</f>
        <v/>
      </c>
      <c r="F1295" s="656">
        <v>1284</v>
      </c>
      <c r="G1295" s="658">
        <v>1284</v>
      </c>
      <c r="H1295" s="657" t="str">
        <f>'Proc Cap Calculations'!A1287</f>
        <v/>
      </c>
      <c r="I1295" s="656">
        <v>1284</v>
      </c>
      <c r="J1295" s="655">
        <v>1284</v>
      </c>
      <c r="K1295" s="654" t="str">
        <f>'Proc Cap Calculations'!B1287</f>
        <v/>
      </c>
      <c r="L1295" s="652"/>
    </row>
    <row r="1296" spans="3:12" x14ac:dyDescent="0.2">
      <c r="C1296" s="661"/>
      <c r="D1296" s="660"/>
      <c r="E1296" s="659" t="str">
        <f>'Proc Cap Calculations'!AY1288</f>
        <v/>
      </c>
      <c r="F1296" s="656">
        <v>1285</v>
      </c>
      <c r="G1296" s="655">
        <v>1285</v>
      </c>
      <c r="H1296" s="657" t="str">
        <f>'Proc Cap Calculations'!A1288</f>
        <v/>
      </c>
      <c r="I1296" s="656">
        <v>1285</v>
      </c>
      <c r="J1296" s="655">
        <v>1285</v>
      </c>
      <c r="K1296" s="654" t="str">
        <f>'Proc Cap Calculations'!B1288</f>
        <v/>
      </c>
      <c r="L1296" s="652"/>
    </row>
    <row r="1297" spans="3:12" x14ac:dyDescent="0.2">
      <c r="C1297" s="661"/>
      <c r="D1297" s="660"/>
      <c r="E1297" s="659" t="str">
        <f>'Proc Cap Calculations'!AY1289</f>
        <v/>
      </c>
      <c r="F1297" s="656">
        <v>1286</v>
      </c>
      <c r="G1297" s="655">
        <v>1286</v>
      </c>
      <c r="H1297" s="657" t="str">
        <f>'Proc Cap Calculations'!A1289</f>
        <v/>
      </c>
      <c r="I1297" s="656">
        <v>1286</v>
      </c>
      <c r="J1297" s="655">
        <v>1286</v>
      </c>
      <c r="K1297" s="654" t="str">
        <f>'Proc Cap Calculations'!B1289</f>
        <v/>
      </c>
      <c r="L1297" s="652"/>
    </row>
    <row r="1298" spans="3:12" x14ac:dyDescent="0.2">
      <c r="C1298" s="661"/>
      <c r="D1298" s="660"/>
      <c r="E1298" s="659" t="str">
        <f>'Proc Cap Calculations'!AY1290</f>
        <v/>
      </c>
      <c r="F1298" s="656">
        <v>1287</v>
      </c>
      <c r="G1298" s="655">
        <v>1287</v>
      </c>
      <c r="H1298" s="657" t="str">
        <f>'Proc Cap Calculations'!A1290</f>
        <v/>
      </c>
      <c r="I1298" s="656">
        <v>1287</v>
      </c>
      <c r="J1298" s="655">
        <v>1287</v>
      </c>
      <c r="K1298" s="654" t="str">
        <f>'Proc Cap Calculations'!B1290</f>
        <v/>
      </c>
      <c r="L1298" s="652"/>
    </row>
    <row r="1299" spans="3:12" x14ac:dyDescent="0.2">
      <c r="C1299" s="661"/>
      <c r="D1299" s="660"/>
      <c r="E1299" s="659" t="str">
        <f>'Proc Cap Calculations'!AY1291</f>
        <v/>
      </c>
      <c r="F1299" s="656">
        <v>1288</v>
      </c>
      <c r="G1299" s="658">
        <v>1288</v>
      </c>
      <c r="H1299" s="657" t="str">
        <f>'Proc Cap Calculations'!A1291</f>
        <v/>
      </c>
      <c r="I1299" s="656">
        <v>1288</v>
      </c>
      <c r="J1299" s="655">
        <v>1288</v>
      </c>
      <c r="K1299" s="654" t="str">
        <f>'Proc Cap Calculations'!B1291</f>
        <v/>
      </c>
      <c r="L1299" s="652"/>
    </row>
    <row r="1300" spans="3:12" x14ac:dyDescent="0.2">
      <c r="C1300" s="661"/>
      <c r="D1300" s="660"/>
      <c r="E1300" s="659" t="str">
        <f>'Proc Cap Calculations'!AY1292</f>
        <v/>
      </c>
      <c r="F1300" s="656">
        <v>1289</v>
      </c>
      <c r="G1300" s="655">
        <v>1289</v>
      </c>
      <c r="H1300" s="657" t="str">
        <f>'Proc Cap Calculations'!A1292</f>
        <v/>
      </c>
      <c r="I1300" s="656">
        <v>1289</v>
      </c>
      <c r="J1300" s="655">
        <v>1289</v>
      </c>
      <c r="K1300" s="654" t="str">
        <f>'Proc Cap Calculations'!B1292</f>
        <v/>
      </c>
      <c r="L1300" s="652"/>
    </row>
    <row r="1301" spans="3:12" x14ac:dyDescent="0.2">
      <c r="C1301" s="661"/>
      <c r="D1301" s="660"/>
      <c r="E1301" s="659" t="str">
        <f>'Proc Cap Calculations'!AY1293</f>
        <v/>
      </c>
      <c r="F1301" s="656">
        <v>1290</v>
      </c>
      <c r="G1301" s="655">
        <v>1290</v>
      </c>
      <c r="H1301" s="657" t="str">
        <f>'Proc Cap Calculations'!A1293</f>
        <v/>
      </c>
      <c r="I1301" s="656">
        <v>1290</v>
      </c>
      <c r="J1301" s="655">
        <v>1290</v>
      </c>
      <c r="K1301" s="654" t="str">
        <f>'Proc Cap Calculations'!B1293</f>
        <v/>
      </c>
      <c r="L1301" s="652"/>
    </row>
    <row r="1302" spans="3:12" x14ac:dyDescent="0.2">
      <c r="C1302" s="661"/>
      <c r="D1302" s="660"/>
      <c r="E1302" s="659" t="str">
        <f>'Proc Cap Calculations'!AY1294</f>
        <v/>
      </c>
      <c r="F1302" s="656">
        <v>1291</v>
      </c>
      <c r="G1302" s="655">
        <v>1291</v>
      </c>
      <c r="H1302" s="657" t="str">
        <f>'Proc Cap Calculations'!A1294</f>
        <v/>
      </c>
      <c r="I1302" s="656">
        <v>1291</v>
      </c>
      <c r="J1302" s="655">
        <v>1291</v>
      </c>
      <c r="K1302" s="654" t="str">
        <f>'Proc Cap Calculations'!B1294</f>
        <v/>
      </c>
      <c r="L1302" s="652"/>
    </row>
    <row r="1303" spans="3:12" x14ac:dyDescent="0.2">
      <c r="C1303" s="661"/>
      <c r="D1303" s="660"/>
      <c r="E1303" s="659" t="str">
        <f>'Proc Cap Calculations'!AY1295</f>
        <v/>
      </c>
      <c r="F1303" s="656">
        <v>1292</v>
      </c>
      <c r="G1303" s="658">
        <v>1292</v>
      </c>
      <c r="H1303" s="657" t="str">
        <f>'Proc Cap Calculations'!A1295</f>
        <v/>
      </c>
      <c r="I1303" s="656">
        <v>1292</v>
      </c>
      <c r="J1303" s="655">
        <v>1292</v>
      </c>
      <c r="K1303" s="654" t="str">
        <f>'Proc Cap Calculations'!B1295</f>
        <v/>
      </c>
      <c r="L1303" s="652"/>
    </row>
    <row r="1304" spans="3:12" x14ac:dyDescent="0.2">
      <c r="C1304" s="661"/>
      <c r="D1304" s="660"/>
      <c r="E1304" s="659" t="str">
        <f>'Proc Cap Calculations'!AY1296</f>
        <v/>
      </c>
      <c r="F1304" s="656">
        <v>1293</v>
      </c>
      <c r="G1304" s="655">
        <v>1293</v>
      </c>
      <c r="H1304" s="657" t="str">
        <f>'Proc Cap Calculations'!A1296</f>
        <v/>
      </c>
      <c r="I1304" s="656">
        <v>1293</v>
      </c>
      <c r="J1304" s="655">
        <v>1293</v>
      </c>
      <c r="K1304" s="654" t="str">
        <f>'Proc Cap Calculations'!B1296</f>
        <v/>
      </c>
      <c r="L1304" s="652"/>
    </row>
    <row r="1305" spans="3:12" x14ac:dyDescent="0.2">
      <c r="C1305" s="661"/>
      <c r="D1305" s="660"/>
      <c r="E1305" s="659" t="str">
        <f>'Proc Cap Calculations'!AY1297</f>
        <v/>
      </c>
      <c r="F1305" s="656">
        <v>1294</v>
      </c>
      <c r="G1305" s="655">
        <v>1294</v>
      </c>
      <c r="H1305" s="657" t="str">
        <f>'Proc Cap Calculations'!A1297</f>
        <v/>
      </c>
      <c r="I1305" s="656">
        <v>1294</v>
      </c>
      <c r="J1305" s="655">
        <v>1294</v>
      </c>
      <c r="K1305" s="654" t="str">
        <f>'Proc Cap Calculations'!B1297</f>
        <v/>
      </c>
      <c r="L1305" s="652"/>
    </row>
    <row r="1306" spans="3:12" x14ac:dyDescent="0.2">
      <c r="C1306" s="661"/>
      <c r="D1306" s="660"/>
      <c r="E1306" s="659" t="str">
        <f>'Proc Cap Calculations'!AY1298</f>
        <v/>
      </c>
      <c r="F1306" s="656">
        <v>1295</v>
      </c>
      <c r="G1306" s="655">
        <v>1295</v>
      </c>
      <c r="H1306" s="657" t="str">
        <f>'Proc Cap Calculations'!A1298</f>
        <v/>
      </c>
      <c r="I1306" s="656">
        <v>1295</v>
      </c>
      <c r="J1306" s="655">
        <v>1295</v>
      </c>
      <c r="K1306" s="654" t="str">
        <f>'Proc Cap Calculations'!B1298</f>
        <v/>
      </c>
      <c r="L1306" s="652"/>
    </row>
    <row r="1307" spans="3:12" x14ac:dyDescent="0.2">
      <c r="C1307" s="661"/>
      <c r="D1307" s="660"/>
      <c r="E1307" s="659" t="str">
        <f>'Proc Cap Calculations'!AY1299</f>
        <v/>
      </c>
      <c r="F1307" s="656">
        <v>1296</v>
      </c>
      <c r="G1307" s="658">
        <v>1296</v>
      </c>
      <c r="H1307" s="657" t="str">
        <f>'Proc Cap Calculations'!A1299</f>
        <v/>
      </c>
      <c r="I1307" s="656">
        <v>1296</v>
      </c>
      <c r="J1307" s="655">
        <v>1296</v>
      </c>
      <c r="K1307" s="654" t="str">
        <f>'Proc Cap Calculations'!B1299</f>
        <v/>
      </c>
      <c r="L1307" s="652"/>
    </row>
    <row r="1308" spans="3:12" x14ac:dyDescent="0.2">
      <c r="C1308" s="661"/>
      <c r="D1308" s="660"/>
      <c r="E1308" s="659" t="str">
        <f>'Proc Cap Calculations'!AY1300</f>
        <v/>
      </c>
      <c r="F1308" s="656">
        <v>1297</v>
      </c>
      <c r="G1308" s="655">
        <v>1297</v>
      </c>
      <c r="H1308" s="657" t="str">
        <f>'Proc Cap Calculations'!A1300</f>
        <v/>
      </c>
      <c r="I1308" s="656">
        <v>1297</v>
      </c>
      <c r="J1308" s="655">
        <v>1297</v>
      </c>
      <c r="K1308" s="654" t="str">
        <f>'Proc Cap Calculations'!B1300</f>
        <v/>
      </c>
      <c r="L1308" s="652"/>
    </row>
    <row r="1309" spans="3:12" x14ac:dyDescent="0.2">
      <c r="C1309" s="661"/>
      <c r="D1309" s="660"/>
      <c r="E1309" s="659" t="str">
        <f>'Proc Cap Calculations'!AY1301</f>
        <v/>
      </c>
      <c r="F1309" s="656">
        <v>1298</v>
      </c>
      <c r="G1309" s="655">
        <v>1298</v>
      </c>
      <c r="H1309" s="657" t="str">
        <f>'Proc Cap Calculations'!A1301</f>
        <v/>
      </c>
      <c r="I1309" s="656">
        <v>1298</v>
      </c>
      <c r="J1309" s="655">
        <v>1298</v>
      </c>
      <c r="K1309" s="654" t="str">
        <f>'Proc Cap Calculations'!B1301</f>
        <v/>
      </c>
      <c r="L1309" s="652"/>
    </row>
    <row r="1310" spans="3:12" x14ac:dyDescent="0.2">
      <c r="C1310" s="661"/>
      <c r="D1310" s="660"/>
      <c r="E1310" s="659" t="str">
        <f>'Proc Cap Calculations'!AY1302</f>
        <v/>
      </c>
      <c r="F1310" s="656">
        <v>1299</v>
      </c>
      <c r="G1310" s="655">
        <v>1299</v>
      </c>
      <c r="H1310" s="657" t="str">
        <f>'Proc Cap Calculations'!A1302</f>
        <v/>
      </c>
      <c r="I1310" s="656">
        <v>1299</v>
      </c>
      <c r="J1310" s="655">
        <v>1299</v>
      </c>
      <c r="K1310" s="654" t="str">
        <f>'Proc Cap Calculations'!B1302</f>
        <v/>
      </c>
      <c r="L1310" s="652"/>
    </row>
    <row r="1311" spans="3:12" x14ac:dyDescent="0.2">
      <c r="C1311" s="661"/>
      <c r="D1311" s="660"/>
      <c r="E1311" s="659" t="str">
        <f>'Proc Cap Calculations'!AY1303</f>
        <v/>
      </c>
      <c r="F1311" s="656">
        <v>1300</v>
      </c>
      <c r="G1311" s="658">
        <v>1300</v>
      </c>
      <c r="H1311" s="657" t="str">
        <f>'Proc Cap Calculations'!A1303</f>
        <v/>
      </c>
      <c r="I1311" s="656">
        <v>1300</v>
      </c>
      <c r="J1311" s="655">
        <v>1300</v>
      </c>
      <c r="K1311" s="654" t="str">
        <f>'Proc Cap Calculations'!B1303</f>
        <v/>
      </c>
      <c r="L1311" s="652"/>
    </row>
    <row r="1312" spans="3:12" x14ac:dyDescent="0.2">
      <c r="C1312" s="661"/>
      <c r="D1312" s="660"/>
      <c r="E1312" s="659" t="str">
        <f>'Proc Cap Calculations'!AY1304</f>
        <v/>
      </c>
      <c r="F1312" s="656">
        <v>1301</v>
      </c>
      <c r="G1312" s="655">
        <v>1301</v>
      </c>
      <c r="H1312" s="657" t="str">
        <f>'Proc Cap Calculations'!A1304</f>
        <v/>
      </c>
      <c r="I1312" s="656">
        <v>1301</v>
      </c>
      <c r="J1312" s="655">
        <v>1301</v>
      </c>
      <c r="K1312" s="654" t="str">
        <f>'Proc Cap Calculations'!B1304</f>
        <v/>
      </c>
      <c r="L1312" s="652"/>
    </row>
    <row r="1313" spans="3:12" x14ac:dyDescent="0.2">
      <c r="C1313" s="661"/>
      <c r="D1313" s="660"/>
      <c r="E1313" s="659" t="str">
        <f>'Proc Cap Calculations'!AY1305</f>
        <v/>
      </c>
      <c r="F1313" s="656">
        <v>1302</v>
      </c>
      <c r="G1313" s="655">
        <v>1302</v>
      </c>
      <c r="H1313" s="657" t="str">
        <f>'Proc Cap Calculations'!A1305</f>
        <v/>
      </c>
      <c r="I1313" s="656">
        <v>1302</v>
      </c>
      <c r="J1313" s="655">
        <v>1302</v>
      </c>
      <c r="K1313" s="654" t="str">
        <f>'Proc Cap Calculations'!B1305</f>
        <v/>
      </c>
      <c r="L1313" s="652"/>
    </row>
    <row r="1314" spans="3:12" x14ac:dyDescent="0.2">
      <c r="C1314" s="661"/>
      <c r="D1314" s="660"/>
      <c r="E1314" s="659" t="str">
        <f>'Proc Cap Calculations'!AY1306</f>
        <v/>
      </c>
      <c r="F1314" s="656">
        <v>1303</v>
      </c>
      <c r="G1314" s="655">
        <v>1303</v>
      </c>
      <c r="H1314" s="657" t="str">
        <f>'Proc Cap Calculations'!A1306</f>
        <v/>
      </c>
      <c r="I1314" s="656">
        <v>1303</v>
      </c>
      <c r="J1314" s="655">
        <v>1303</v>
      </c>
      <c r="K1314" s="654" t="str">
        <f>'Proc Cap Calculations'!B1306</f>
        <v/>
      </c>
      <c r="L1314" s="652"/>
    </row>
    <row r="1315" spans="3:12" x14ac:dyDescent="0.2">
      <c r="C1315" s="661"/>
      <c r="D1315" s="660"/>
      <c r="E1315" s="659" t="str">
        <f>'Proc Cap Calculations'!AY1307</f>
        <v/>
      </c>
      <c r="F1315" s="656">
        <v>1304</v>
      </c>
      <c r="G1315" s="658">
        <v>1304</v>
      </c>
      <c r="H1315" s="657" t="str">
        <f>'Proc Cap Calculations'!A1307</f>
        <v/>
      </c>
      <c r="I1315" s="656">
        <v>1304</v>
      </c>
      <c r="J1315" s="655">
        <v>1304</v>
      </c>
      <c r="K1315" s="654" t="str">
        <f>'Proc Cap Calculations'!B1307</f>
        <v/>
      </c>
      <c r="L1315" s="652"/>
    </row>
    <row r="1316" spans="3:12" x14ac:dyDescent="0.2">
      <c r="C1316" s="661"/>
      <c r="D1316" s="660"/>
      <c r="E1316" s="659" t="str">
        <f>'Proc Cap Calculations'!AY1308</f>
        <v/>
      </c>
      <c r="F1316" s="656">
        <v>1305</v>
      </c>
      <c r="G1316" s="655">
        <v>1305</v>
      </c>
      <c r="H1316" s="657" t="str">
        <f>'Proc Cap Calculations'!A1308</f>
        <v/>
      </c>
      <c r="I1316" s="656">
        <v>1305</v>
      </c>
      <c r="J1316" s="655">
        <v>1305</v>
      </c>
      <c r="K1316" s="654" t="str">
        <f>'Proc Cap Calculations'!B1308</f>
        <v/>
      </c>
      <c r="L1316" s="652"/>
    </row>
    <row r="1317" spans="3:12" x14ac:dyDescent="0.2">
      <c r="C1317" s="661"/>
      <c r="D1317" s="660"/>
      <c r="E1317" s="659" t="str">
        <f>'Proc Cap Calculations'!AY1309</f>
        <v/>
      </c>
      <c r="F1317" s="656">
        <v>1306</v>
      </c>
      <c r="G1317" s="655">
        <v>1306</v>
      </c>
      <c r="H1317" s="657" t="str">
        <f>'Proc Cap Calculations'!A1309</f>
        <v/>
      </c>
      <c r="I1317" s="656">
        <v>1306</v>
      </c>
      <c r="J1317" s="655">
        <v>1306</v>
      </c>
      <c r="K1317" s="654" t="str">
        <f>'Proc Cap Calculations'!B1309</f>
        <v/>
      </c>
      <c r="L1317" s="652"/>
    </row>
    <row r="1318" spans="3:12" x14ac:dyDescent="0.2">
      <c r="C1318" s="661"/>
      <c r="D1318" s="660"/>
      <c r="E1318" s="659" t="str">
        <f>'Proc Cap Calculations'!AY1310</f>
        <v/>
      </c>
      <c r="F1318" s="656">
        <v>1307</v>
      </c>
      <c r="G1318" s="655">
        <v>1307</v>
      </c>
      <c r="H1318" s="657" t="str">
        <f>'Proc Cap Calculations'!A1310</f>
        <v/>
      </c>
      <c r="I1318" s="656">
        <v>1307</v>
      </c>
      <c r="J1318" s="655">
        <v>1307</v>
      </c>
      <c r="K1318" s="654" t="str">
        <f>'Proc Cap Calculations'!B1310</f>
        <v/>
      </c>
      <c r="L1318" s="652"/>
    </row>
    <row r="1319" spans="3:12" x14ac:dyDescent="0.2">
      <c r="C1319" s="661"/>
      <c r="D1319" s="660"/>
      <c r="E1319" s="659" t="str">
        <f>'Proc Cap Calculations'!AY1311</f>
        <v/>
      </c>
      <c r="F1319" s="656">
        <v>1308</v>
      </c>
      <c r="G1319" s="658">
        <v>1308</v>
      </c>
      <c r="H1319" s="657" t="str">
        <f>'Proc Cap Calculations'!A1311</f>
        <v/>
      </c>
      <c r="I1319" s="656">
        <v>1308</v>
      </c>
      <c r="J1319" s="655">
        <v>1308</v>
      </c>
      <c r="K1319" s="654" t="str">
        <f>'Proc Cap Calculations'!B1311</f>
        <v/>
      </c>
      <c r="L1319" s="652"/>
    </row>
    <row r="1320" spans="3:12" x14ac:dyDescent="0.2">
      <c r="C1320" s="661"/>
      <c r="D1320" s="660"/>
      <c r="E1320" s="659" t="str">
        <f>'Proc Cap Calculations'!AY1312</f>
        <v/>
      </c>
      <c r="F1320" s="656">
        <v>1309</v>
      </c>
      <c r="G1320" s="655">
        <v>1309</v>
      </c>
      <c r="H1320" s="657" t="str">
        <f>'Proc Cap Calculations'!A1312</f>
        <v/>
      </c>
      <c r="I1320" s="656">
        <v>1309</v>
      </c>
      <c r="J1320" s="655">
        <v>1309</v>
      </c>
      <c r="K1320" s="654" t="str">
        <f>'Proc Cap Calculations'!B1312</f>
        <v/>
      </c>
      <c r="L1320" s="652"/>
    </row>
    <row r="1321" spans="3:12" x14ac:dyDescent="0.2">
      <c r="C1321" s="661"/>
      <c r="D1321" s="660"/>
      <c r="E1321" s="659" t="str">
        <f>'Proc Cap Calculations'!AY1313</f>
        <v/>
      </c>
      <c r="F1321" s="656">
        <v>1310</v>
      </c>
      <c r="G1321" s="655">
        <v>1310</v>
      </c>
      <c r="H1321" s="657" t="str">
        <f>'Proc Cap Calculations'!A1313</f>
        <v/>
      </c>
      <c r="I1321" s="656">
        <v>1310</v>
      </c>
      <c r="J1321" s="655">
        <v>1310</v>
      </c>
      <c r="K1321" s="654" t="str">
        <f>'Proc Cap Calculations'!B1313</f>
        <v/>
      </c>
      <c r="L1321" s="652"/>
    </row>
    <row r="1322" spans="3:12" x14ac:dyDescent="0.2">
      <c r="C1322" s="661"/>
      <c r="D1322" s="660"/>
      <c r="E1322" s="659" t="str">
        <f>'Proc Cap Calculations'!AY1314</f>
        <v/>
      </c>
      <c r="F1322" s="656">
        <v>1311</v>
      </c>
      <c r="G1322" s="655">
        <v>1311</v>
      </c>
      <c r="H1322" s="657" t="str">
        <f>'Proc Cap Calculations'!A1314</f>
        <v/>
      </c>
      <c r="I1322" s="656">
        <v>1311</v>
      </c>
      <c r="J1322" s="655">
        <v>1311</v>
      </c>
      <c r="K1322" s="654" t="str">
        <f>'Proc Cap Calculations'!B1314</f>
        <v/>
      </c>
      <c r="L1322" s="652"/>
    </row>
    <row r="1323" spans="3:12" x14ac:dyDescent="0.2">
      <c r="C1323" s="661"/>
      <c r="D1323" s="660"/>
      <c r="E1323" s="659" t="str">
        <f>'Proc Cap Calculations'!AY1315</f>
        <v/>
      </c>
      <c r="F1323" s="656">
        <v>1312</v>
      </c>
      <c r="G1323" s="658">
        <v>1312</v>
      </c>
      <c r="H1323" s="657" t="str">
        <f>'Proc Cap Calculations'!A1315</f>
        <v/>
      </c>
      <c r="I1323" s="656">
        <v>1312</v>
      </c>
      <c r="J1323" s="655">
        <v>1312</v>
      </c>
      <c r="K1323" s="654" t="str">
        <f>'Proc Cap Calculations'!B1315</f>
        <v/>
      </c>
      <c r="L1323" s="652"/>
    </row>
    <row r="1324" spans="3:12" x14ac:dyDescent="0.2">
      <c r="C1324" s="661"/>
      <c r="D1324" s="660"/>
      <c r="E1324" s="659" t="str">
        <f>'Proc Cap Calculations'!AY1316</f>
        <v/>
      </c>
      <c r="F1324" s="656">
        <v>1313</v>
      </c>
      <c r="G1324" s="655">
        <v>1313</v>
      </c>
      <c r="H1324" s="657" t="str">
        <f>'Proc Cap Calculations'!A1316</f>
        <v/>
      </c>
      <c r="I1324" s="656">
        <v>1313</v>
      </c>
      <c r="J1324" s="655">
        <v>1313</v>
      </c>
      <c r="K1324" s="654" t="str">
        <f>'Proc Cap Calculations'!B1316</f>
        <v/>
      </c>
      <c r="L1324" s="652"/>
    </row>
    <row r="1325" spans="3:12" x14ac:dyDescent="0.2">
      <c r="C1325" s="661"/>
      <c r="D1325" s="660"/>
      <c r="E1325" s="659" t="str">
        <f>'Proc Cap Calculations'!AY1317</f>
        <v/>
      </c>
      <c r="F1325" s="656">
        <v>1314</v>
      </c>
      <c r="G1325" s="655">
        <v>1314</v>
      </c>
      <c r="H1325" s="657" t="str">
        <f>'Proc Cap Calculations'!A1317</f>
        <v/>
      </c>
      <c r="I1325" s="656">
        <v>1314</v>
      </c>
      <c r="J1325" s="655">
        <v>1314</v>
      </c>
      <c r="K1325" s="654" t="str">
        <f>'Proc Cap Calculations'!B1317</f>
        <v/>
      </c>
      <c r="L1325" s="652"/>
    </row>
    <row r="1326" spans="3:12" x14ac:dyDescent="0.2">
      <c r="C1326" s="661"/>
      <c r="D1326" s="660"/>
      <c r="E1326" s="659" t="str">
        <f>'Proc Cap Calculations'!AY1318</f>
        <v/>
      </c>
      <c r="F1326" s="656">
        <v>1315</v>
      </c>
      <c r="G1326" s="655">
        <v>1315</v>
      </c>
      <c r="H1326" s="657" t="str">
        <f>'Proc Cap Calculations'!A1318</f>
        <v/>
      </c>
      <c r="I1326" s="656">
        <v>1315</v>
      </c>
      <c r="J1326" s="655">
        <v>1315</v>
      </c>
      <c r="K1326" s="654" t="str">
        <f>'Proc Cap Calculations'!B1318</f>
        <v/>
      </c>
      <c r="L1326" s="652"/>
    </row>
    <row r="1327" spans="3:12" x14ac:dyDescent="0.2">
      <c r="C1327" s="661"/>
      <c r="D1327" s="660"/>
      <c r="E1327" s="659" t="str">
        <f>'Proc Cap Calculations'!AY1319</f>
        <v/>
      </c>
      <c r="F1327" s="656">
        <v>1316</v>
      </c>
      <c r="G1327" s="658">
        <v>1316</v>
      </c>
      <c r="H1327" s="657" t="str">
        <f>'Proc Cap Calculations'!A1319</f>
        <v/>
      </c>
      <c r="I1327" s="656">
        <v>1316</v>
      </c>
      <c r="J1327" s="655">
        <v>1316</v>
      </c>
      <c r="K1327" s="654" t="str">
        <f>'Proc Cap Calculations'!B1319</f>
        <v/>
      </c>
      <c r="L1327" s="652"/>
    </row>
    <row r="1328" spans="3:12" x14ac:dyDescent="0.2">
      <c r="C1328" s="661"/>
      <c r="D1328" s="660"/>
      <c r="E1328" s="659" t="str">
        <f>'Proc Cap Calculations'!AY1320</f>
        <v/>
      </c>
      <c r="F1328" s="656">
        <v>1317</v>
      </c>
      <c r="G1328" s="655">
        <v>1317</v>
      </c>
      <c r="H1328" s="657" t="str">
        <f>'Proc Cap Calculations'!A1320</f>
        <v/>
      </c>
      <c r="I1328" s="656">
        <v>1317</v>
      </c>
      <c r="J1328" s="655">
        <v>1317</v>
      </c>
      <c r="K1328" s="654" t="str">
        <f>'Proc Cap Calculations'!B1320</f>
        <v/>
      </c>
      <c r="L1328" s="652"/>
    </row>
    <row r="1329" spans="3:12" x14ac:dyDescent="0.2">
      <c r="C1329" s="661"/>
      <c r="D1329" s="660"/>
      <c r="E1329" s="659" t="str">
        <f>'Proc Cap Calculations'!AY1321</f>
        <v/>
      </c>
      <c r="F1329" s="656">
        <v>1318</v>
      </c>
      <c r="G1329" s="655">
        <v>1318</v>
      </c>
      <c r="H1329" s="657" t="str">
        <f>'Proc Cap Calculations'!A1321</f>
        <v/>
      </c>
      <c r="I1329" s="656">
        <v>1318</v>
      </c>
      <c r="J1329" s="655">
        <v>1318</v>
      </c>
      <c r="K1329" s="654" t="str">
        <f>'Proc Cap Calculations'!B1321</f>
        <v/>
      </c>
      <c r="L1329" s="652"/>
    </row>
    <row r="1330" spans="3:12" x14ac:dyDescent="0.2">
      <c r="C1330" s="661"/>
      <c r="D1330" s="660"/>
      <c r="E1330" s="659" t="str">
        <f>'Proc Cap Calculations'!AY1322</f>
        <v/>
      </c>
      <c r="F1330" s="656">
        <v>1319</v>
      </c>
      <c r="G1330" s="655">
        <v>1319</v>
      </c>
      <c r="H1330" s="657" t="str">
        <f>'Proc Cap Calculations'!A1322</f>
        <v/>
      </c>
      <c r="I1330" s="656">
        <v>1319</v>
      </c>
      <c r="J1330" s="655">
        <v>1319</v>
      </c>
      <c r="K1330" s="654" t="str">
        <f>'Proc Cap Calculations'!B1322</f>
        <v/>
      </c>
      <c r="L1330" s="652"/>
    </row>
    <row r="1331" spans="3:12" x14ac:dyDescent="0.2">
      <c r="C1331" s="661"/>
      <c r="D1331" s="660"/>
      <c r="E1331" s="659" t="str">
        <f>'Proc Cap Calculations'!AY1323</f>
        <v/>
      </c>
      <c r="F1331" s="656">
        <v>1320</v>
      </c>
      <c r="G1331" s="658">
        <v>1320</v>
      </c>
      <c r="H1331" s="657" t="str">
        <f>'Proc Cap Calculations'!A1323</f>
        <v/>
      </c>
      <c r="I1331" s="656">
        <v>1320</v>
      </c>
      <c r="J1331" s="655">
        <v>1320</v>
      </c>
      <c r="K1331" s="654" t="str">
        <f>'Proc Cap Calculations'!B1323</f>
        <v/>
      </c>
      <c r="L1331" s="652"/>
    </row>
    <row r="1332" spans="3:12" x14ac:dyDescent="0.2">
      <c r="C1332" s="661"/>
      <c r="D1332" s="660"/>
      <c r="E1332" s="659" t="str">
        <f>'Proc Cap Calculations'!AY1324</f>
        <v/>
      </c>
      <c r="F1332" s="656">
        <v>1321</v>
      </c>
      <c r="G1332" s="655">
        <v>1321</v>
      </c>
      <c r="H1332" s="657" t="str">
        <f>'Proc Cap Calculations'!A1324</f>
        <v/>
      </c>
      <c r="I1332" s="656">
        <v>1321</v>
      </c>
      <c r="J1332" s="655">
        <v>1321</v>
      </c>
      <c r="K1332" s="654" t="str">
        <f>'Proc Cap Calculations'!B1324</f>
        <v/>
      </c>
      <c r="L1332" s="652"/>
    </row>
    <row r="1333" spans="3:12" x14ac:dyDescent="0.2">
      <c r="C1333" s="661"/>
      <c r="D1333" s="660"/>
      <c r="E1333" s="659" t="str">
        <f>'Proc Cap Calculations'!AY1325</f>
        <v/>
      </c>
      <c r="F1333" s="656">
        <v>1322</v>
      </c>
      <c r="G1333" s="655">
        <v>1322</v>
      </c>
      <c r="H1333" s="657" t="str">
        <f>'Proc Cap Calculations'!A1325</f>
        <v/>
      </c>
      <c r="I1333" s="656">
        <v>1322</v>
      </c>
      <c r="J1333" s="655">
        <v>1322</v>
      </c>
      <c r="K1333" s="654" t="str">
        <f>'Proc Cap Calculations'!B1325</f>
        <v/>
      </c>
      <c r="L1333" s="652"/>
    </row>
    <row r="1334" spans="3:12" x14ac:dyDescent="0.2">
      <c r="C1334" s="661"/>
      <c r="D1334" s="660"/>
      <c r="E1334" s="659" t="str">
        <f>'Proc Cap Calculations'!AY1326</f>
        <v/>
      </c>
      <c r="F1334" s="656">
        <v>1323</v>
      </c>
      <c r="G1334" s="655">
        <v>1323</v>
      </c>
      <c r="H1334" s="657" t="str">
        <f>'Proc Cap Calculations'!A1326</f>
        <v/>
      </c>
      <c r="I1334" s="656">
        <v>1323</v>
      </c>
      <c r="J1334" s="655">
        <v>1323</v>
      </c>
      <c r="K1334" s="654" t="str">
        <f>'Proc Cap Calculations'!B1326</f>
        <v/>
      </c>
      <c r="L1334" s="652"/>
    </row>
    <row r="1335" spans="3:12" x14ac:dyDescent="0.2">
      <c r="C1335" s="661"/>
      <c r="D1335" s="660"/>
      <c r="E1335" s="659" t="str">
        <f>'Proc Cap Calculations'!AY1327</f>
        <v/>
      </c>
      <c r="F1335" s="656">
        <v>1324</v>
      </c>
      <c r="G1335" s="658">
        <v>1324</v>
      </c>
      <c r="H1335" s="657" t="str">
        <f>'Proc Cap Calculations'!A1327</f>
        <v/>
      </c>
      <c r="I1335" s="656">
        <v>1324</v>
      </c>
      <c r="J1335" s="655">
        <v>1324</v>
      </c>
      <c r="K1335" s="654" t="str">
        <f>'Proc Cap Calculations'!B1327</f>
        <v/>
      </c>
      <c r="L1335" s="652"/>
    </row>
    <row r="1336" spans="3:12" x14ac:dyDescent="0.2">
      <c r="C1336" s="661"/>
      <c r="D1336" s="660"/>
      <c r="E1336" s="659" t="str">
        <f>'Proc Cap Calculations'!AY1328</f>
        <v/>
      </c>
      <c r="F1336" s="656">
        <v>1325</v>
      </c>
      <c r="G1336" s="655">
        <v>1325</v>
      </c>
      <c r="H1336" s="657" t="str">
        <f>'Proc Cap Calculations'!A1328</f>
        <v/>
      </c>
      <c r="I1336" s="656">
        <v>1325</v>
      </c>
      <c r="J1336" s="655">
        <v>1325</v>
      </c>
      <c r="K1336" s="654" t="str">
        <f>'Proc Cap Calculations'!B1328</f>
        <v/>
      </c>
      <c r="L1336" s="652"/>
    </row>
    <row r="1337" spans="3:12" x14ac:dyDescent="0.2">
      <c r="C1337" s="661"/>
      <c r="D1337" s="660"/>
      <c r="E1337" s="659" t="str">
        <f>'Proc Cap Calculations'!AY1329</f>
        <v/>
      </c>
      <c r="F1337" s="656">
        <v>1326</v>
      </c>
      <c r="G1337" s="655">
        <v>1326</v>
      </c>
      <c r="H1337" s="657" t="str">
        <f>'Proc Cap Calculations'!A1329</f>
        <v/>
      </c>
      <c r="I1337" s="656">
        <v>1326</v>
      </c>
      <c r="J1337" s="655">
        <v>1326</v>
      </c>
      <c r="K1337" s="654" t="str">
        <f>'Proc Cap Calculations'!B1329</f>
        <v/>
      </c>
      <c r="L1337" s="652"/>
    </row>
    <row r="1338" spans="3:12" x14ac:dyDescent="0.2">
      <c r="C1338" s="661"/>
      <c r="D1338" s="660"/>
      <c r="E1338" s="659" t="str">
        <f>'Proc Cap Calculations'!AY1330</f>
        <v/>
      </c>
      <c r="F1338" s="656">
        <v>1327</v>
      </c>
      <c r="G1338" s="655">
        <v>1327</v>
      </c>
      <c r="H1338" s="657" t="str">
        <f>'Proc Cap Calculations'!A1330</f>
        <v/>
      </c>
      <c r="I1338" s="656">
        <v>1327</v>
      </c>
      <c r="J1338" s="655">
        <v>1327</v>
      </c>
      <c r="K1338" s="654" t="str">
        <f>'Proc Cap Calculations'!B1330</f>
        <v/>
      </c>
      <c r="L1338" s="652"/>
    </row>
    <row r="1339" spans="3:12" x14ac:dyDescent="0.2">
      <c r="C1339" s="661"/>
      <c r="D1339" s="660"/>
      <c r="E1339" s="659" t="str">
        <f>'Proc Cap Calculations'!AY1331</f>
        <v/>
      </c>
      <c r="F1339" s="656">
        <v>1328</v>
      </c>
      <c r="G1339" s="658">
        <v>1328</v>
      </c>
      <c r="H1339" s="657" t="str">
        <f>'Proc Cap Calculations'!A1331</f>
        <v/>
      </c>
      <c r="I1339" s="656">
        <v>1328</v>
      </c>
      <c r="J1339" s="655">
        <v>1328</v>
      </c>
      <c r="K1339" s="654" t="str">
        <f>'Proc Cap Calculations'!B1331</f>
        <v/>
      </c>
      <c r="L1339" s="652"/>
    </row>
    <row r="1340" spans="3:12" x14ac:dyDescent="0.2">
      <c r="C1340" s="661"/>
      <c r="D1340" s="660"/>
      <c r="E1340" s="659" t="str">
        <f>'Proc Cap Calculations'!AY1332</f>
        <v/>
      </c>
      <c r="F1340" s="656">
        <v>1329</v>
      </c>
      <c r="G1340" s="655">
        <v>1329</v>
      </c>
      <c r="H1340" s="657" t="str">
        <f>'Proc Cap Calculations'!A1332</f>
        <v/>
      </c>
      <c r="I1340" s="656">
        <v>1329</v>
      </c>
      <c r="J1340" s="655">
        <v>1329</v>
      </c>
      <c r="K1340" s="654" t="str">
        <f>'Proc Cap Calculations'!B1332</f>
        <v/>
      </c>
      <c r="L1340" s="652"/>
    </row>
    <row r="1341" spans="3:12" x14ac:dyDescent="0.2">
      <c r="C1341" s="661"/>
      <c r="D1341" s="660"/>
      <c r="E1341" s="659" t="str">
        <f>'Proc Cap Calculations'!AY1333</f>
        <v/>
      </c>
      <c r="F1341" s="656">
        <v>1330</v>
      </c>
      <c r="G1341" s="655">
        <v>1330</v>
      </c>
      <c r="H1341" s="657" t="str">
        <f>'Proc Cap Calculations'!A1333</f>
        <v/>
      </c>
      <c r="I1341" s="656">
        <v>1330</v>
      </c>
      <c r="J1341" s="655">
        <v>1330</v>
      </c>
      <c r="K1341" s="654" t="str">
        <f>'Proc Cap Calculations'!B1333</f>
        <v/>
      </c>
      <c r="L1341" s="652"/>
    </row>
    <row r="1342" spans="3:12" x14ac:dyDescent="0.2">
      <c r="C1342" s="661"/>
      <c r="D1342" s="660"/>
      <c r="E1342" s="659" t="str">
        <f>'Proc Cap Calculations'!AY1334</f>
        <v/>
      </c>
      <c r="F1342" s="656">
        <v>1331</v>
      </c>
      <c r="G1342" s="655">
        <v>1331</v>
      </c>
      <c r="H1342" s="657" t="str">
        <f>'Proc Cap Calculations'!A1334</f>
        <v/>
      </c>
      <c r="I1342" s="656">
        <v>1331</v>
      </c>
      <c r="J1342" s="655">
        <v>1331</v>
      </c>
      <c r="K1342" s="654" t="str">
        <f>'Proc Cap Calculations'!B1334</f>
        <v/>
      </c>
      <c r="L1342" s="652"/>
    </row>
    <row r="1343" spans="3:12" x14ac:dyDescent="0.2">
      <c r="C1343" s="661"/>
      <c r="D1343" s="660"/>
      <c r="E1343" s="659" t="str">
        <f>'Proc Cap Calculations'!AY1335</f>
        <v/>
      </c>
      <c r="F1343" s="656">
        <v>1332</v>
      </c>
      <c r="G1343" s="658">
        <v>1332</v>
      </c>
      <c r="H1343" s="657" t="str">
        <f>'Proc Cap Calculations'!A1335</f>
        <v/>
      </c>
      <c r="I1343" s="656">
        <v>1332</v>
      </c>
      <c r="J1343" s="655">
        <v>1332</v>
      </c>
      <c r="K1343" s="654" t="str">
        <f>'Proc Cap Calculations'!B1335</f>
        <v/>
      </c>
      <c r="L1343" s="652"/>
    </row>
    <row r="1344" spans="3:12" x14ac:dyDescent="0.2">
      <c r="C1344" s="661"/>
      <c r="D1344" s="660"/>
      <c r="E1344" s="659" t="str">
        <f>'Proc Cap Calculations'!AY1336</f>
        <v/>
      </c>
      <c r="F1344" s="656">
        <v>1333</v>
      </c>
      <c r="G1344" s="655">
        <v>1333</v>
      </c>
      <c r="H1344" s="657" t="str">
        <f>'Proc Cap Calculations'!A1336</f>
        <v/>
      </c>
      <c r="I1344" s="656">
        <v>1333</v>
      </c>
      <c r="J1344" s="655">
        <v>1333</v>
      </c>
      <c r="K1344" s="654" t="str">
        <f>'Proc Cap Calculations'!B1336</f>
        <v/>
      </c>
      <c r="L1344" s="652"/>
    </row>
    <row r="1345" spans="3:12" x14ac:dyDescent="0.2">
      <c r="C1345" s="661"/>
      <c r="D1345" s="660"/>
      <c r="E1345" s="659" t="str">
        <f>'Proc Cap Calculations'!AY1337</f>
        <v/>
      </c>
      <c r="F1345" s="656">
        <v>1334</v>
      </c>
      <c r="G1345" s="655">
        <v>1334</v>
      </c>
      <c r="H1345" s="657" t="str">
        <f>'Proc Cap Calculations'!A1337</f>
        <v/>
      </c>
      <c r="I1345" s="656">
        <v>1334</v>
      </c>
      <c r="J1345" s="655">
        <v>1334</v>
      </c>
      <c r="K1345" s="654" t="str">
        <f>'Proc Cap Calculations'!B1337</f>
        <v/>
      </c>
      <c r="L1345" s="652"/>
    </row>
    <row r="1346" spans="3:12" x14ac:dyDescent="0.2">
      <c r="C1346" s="661"/>
      <c r="D1346" s="660"/>
      <c r="E1346" s="659" t="str">
        <f>'Proc Cap Calculations'!AY1338</f>
        <v/>
      </c>
      <c r="F1346" s="656">
        <v>1335</v>
      </c>
      <c r="G1346" s="655">
        <v>1335</v>
      </c>
      <c r="H1346" s="657" t="str">
        <f>'Proc Cap Calculations'!A1338</f>
        <v/>
      </c>
      <c r="I1346" s="656">
        <v>1335</v>
      </c>
      <c r="J1346" s="655">
        <v>1335</v>
      </c>
      <c r="K1346" s="654" t="str">
        <f>'Proc Cap Calculations'!B1338</f>
        <v/>
      </c>
      <c r="L1346" s="652"/>
    </row>
    <row r="1347" spans="3:12" x14ac:dyDescent="0.2">
      <c r="C1347" s="661"/>
      <c r="D1347" s="660"/>
      <c r="E1347" s="659" t="str">
        <f>'Proc Cap Calculations'!AY1339</f>
        <v/>
      </c>
      <c r="F1347" s="656">
        <v>1336</v>
      </c>
      <c r="G1347" s="658">
        <v>1336</v>
      </c>
      <c r="H1347" s="657" t="str">
        <f>'Proc Cap Calculations'!A1339</f>
        <v/>
      </c>
      <c r="I1347" s="656">
        <v>1336</v>
      </c>
      <c r="J1347" s="655">
        <v>1336</v>
      </c>
      <c r="K1347" s="654" t="str">
        <f>'Proc Cap Calculations'!B1339</f>
        <v/>
      </c>
      <c r="L1347" s="652"/>
    </row>
    <row r="1348" spans="3:12" x14ac:dyDescent="0.2">
      <c r="C1348" s="661"/>
      <c r="D1348" s="660"/>
      <c r="E1348" s="659" t="str">
        <f>'Proc Cap Calculations'!AY1340</f>
        <v/>
      </c>
      <c r="F1348" s="656">
        <v>1337</v>
      </c>
      <c r="G1348" s="655">
        <v>1337</v>
      </c>
      <c r="H1348" s="657" t="str">
        <f>'Proc Cap Calculations'!A1340</f>
        <v/>
      </c>
      <c r="I1348" s="656">
        <v>1337</v>
      </c>
      <c r="J1348" s="655">
        <v>1337</v>
      </c>
      <c r="K1348" s="654" t="str">
        <f>'Proc Cap Calculations'!B1340</f>
        <v/>
      </c>
      <c r="L1348" s="652"/>
    </row>
    <row r="1349" spans="3:12" x14ac:dyDescent="0.2">
      <c r="C1349" s="661"/>
      <c r="D1349" s="660"/>
      <c r="E1349" s="659" t="str">
        <f>'Proc Cap Calculations'!AY1341</f>
        <v/>
      </c>
      <c r="F1349" s="656">
        <v>1338</v>
      </c>
      <c r="G1349" s="655">
        <v>1338</v>
      </c>
      <c r="H1349" s="657" t="str">
        <f>'Proc Cap Calculations'!A1341</f>
        <v/>
      </c>
      <c r="I1349" s="656">
        <v>1338</v>
      </c>
      <c r="J1349" s="655">
        <v>1338</v>
      </c>
      <c r="K1349" s="654" t="str">
        <f>'Proc Cap Calculations'!B1341</f>
        <v/>
      </c>
      <c r="L1349" s="652"/>
    </row>
    <row r="1350" spans="3:12" x14ac:dyDescent="0.2">
      <c r="C1350" s="661"/>
      <c r="D1350" s="660"/>
      <c r="E1350" s="659" t="str">
        <f>'Proc Cap Calculations'!AY1342</f>
        <v/>
      </c>
      <c r="F1350" s="656">
        <v>1339</v>
      </c>
      <c r="G1350" s="655">
        <v>1339</v>
      </c>
      <c r="H1350" s="657" t="str">
        <f>'Proc Cap Calculations'!A1342</f>
        <v/>
      </c>
      <c r="I1350" s="656">
        <v>1339</v>
      </c>
      <c r="J1350" s="655">
        <v>1339</v>
      </c>
      <c r="K1350" s="654" t="str">
        <f>'Proc Cap Calculations'!B1342</f>
        <v/>
      </c>
      <c r="L1350" s="652"/>
    </row>
    <row r="1351" spans="3:12" x14ac:dyDescent="0.2">
      <c r="C1351" s="661"/>
      <c r="D1351" s="660"/>
      <c r="E1351" s="659" t="str">
        <f>'Proc Cap Calculations'!AY1343</f>
        <v/>
      </c>
      <c r="F1351" s="656">
        <v>1340</v>
      </c>
      <c r="G1351" s="658">
        <v>1340</v>
      </c>
      <c r="H1351" s="657" t="str">
        <f>'Proc Cap Calculations'!A1343</f>
        <v/>
      </c>
      <c r="I1351" s="656">
        <v>1340</v>
      </c>
      <c r="J1351" s="655">
        <v>1340</v>
      </c>
      <c r="K1351" s="654" t="str">
        <f>'Proc Cap Calculations'!B1343</f>
        <v/>
      </c>
      <c r="L1351" s="652"/>
    </row>
    <row r="1352" spans="3:12" x14ac:dyDescent="0.2">
      <c r="C1352" s="661"/>
      <c r="D1352" s="660"/>
      <c r="E1352" s="659" t="str">
        <f>'Proc Cap Calculations'!AY1344</f>
        <v/>
      </c>
      <c r="F1352" s="656">
        <v>1341</v>
      </c>
      <c r="G1352" s="655">
        <v>1341</v>
      </c>
      <c r="H1352" s="657" t="str">
        <f>'Proc Cap Calculations'!A1344</f>
        <v/>
      </c>
      <c r="I1352" s="656">
        <v>1341</v>
      </c>
      <c r="J1352" s="655">
        <v>1341</v>
      </c>
      <c r="K1352" s="654" t="str">
        <f>'Proc Cap Calculations'!B1344</f>
        <v/>
      </c>
      <c r="L1352" s="652"/>
    </row>
    <row r="1353" spans="3:12" x14ac:dyDescent="0.2">
      <c r="C1353" s="661"/>
      <c r="D1353" s="660"/>
      <c r="E1353" s="659" t="str">
        <f>'Proc Cap Calculations'!AY1345</f>
        <v/>
      </c>
      <c r="F1353" s="656">
        <v>1342</v>
      </c>
      <c r="G1353" s="655">
        <v>1342</v>
      </c>
      <c r="H1353" s="657" t="str">
        <f>'Proc Cap Calculations'!A1345</f>
        <v/>
      </c>
      <c r="I1353" s="656">
        <v>1342</v>
      </c>
      <c r="J1353" s="655">
        <v>1342</v>
      </c>
      <c r="K1353" s="654" t="str">
        <f>'Proc Cap Calculations'!B1345</f>
        <v/>
      </c>
      <c r="L1353" s="652"/>
    </row>
    <row r="1354" spans="3:12" x14ac:dyDescent="0.2">
      <c r="C1354" s="661"/>
      <c r="D1354" s="660"/>
      <c r="E1354" s="659" t="str">
        <f>'Proc Cap Calculations'!AY1346</f>
        <v/>
      </c>
      <c r="F1354" s="656">
        <v>1343</v>
      </c>
      <c r="G1354" s="655">
        <v>1343</v>
      </c>
      <c r="H1354" s="657" t="str">
        <f>'Proc Cap Calculations'!A1346</f>
        <v/>
      </c>
      <c r="I1354" s="656">
        <v>1343</v>
      </c>
      <c r="J1354" s="655">
        <v>1343</v>
      </c>
      <c r="K1354" s="654" t="str">
        <f>'Proc Cap Calculations'!B1346</f>
        <v/>
      </c>
      <c r="L1354" s="652"/>
    </row>
    <row r="1355" spans="3:12" x14ac:dyDescent="0.2">
      <c r="C1355" s="661"/>
      <c r="D1355" s="660"/>
      <c r="E1355" s="659" t="str">
        <f>'Proc Cap Calculations'!AY1347</f>
        <v/>
      </c>
      <c r="F1355" s="656">
        <v>1344</v>
      </c>
      <c r="G1355" s="658">
        <v>1344</v>
      </c>
      <c r="H1355" s="657" t="str">
        <f>'Proc Cap Calculations'!A1347</f>
        <v/>
      </c>
      <c r="I1355" s="656">
        <v>1344</v>
      </c>
      <c r="J1355" s="655">
        <v>1344</v>
      </c>
      <c r="K1355" s="654" t="str">
        <f>'Proc Cap Calculations'!B1347</f>
        <v/>
      </c>
      <c r="L1355" s="652"/>
    </row>
    <row r="1356" spans="3:12" x14ac:dyDescent="0.2">
      <c r="C1356" s="661"/>
      <c r="D1356" s="660"/>
      <c r="E1356" s="659" t="str">
        <f>'Proc Cap Calculations'!AY1348</f>
        <v/>
      </c>
      <c r="F1356" s="656">
        <v>1345</v>
      </c>
      <c r="G1356" s="655">
        <v>1345</v>
      </c>
      <c r="H1356" s="657" t="str">
        <f>'Proc Cap Calculations'!A1348</f>
        <v/>
      </c>
      <c r="I1356" s="656">
        <v>1345</v>
      </c>
      <c r="J1356" s="655">
        <v>1345</v>
      </c>
      <c r="K1356" s="654" t="str">
        <f>'Proc Cap Calculations'!B1348</f>
        <v/>
      </c>
      <c r="L1356" s="652"/>
    </row>
    <row r="1357" spans="3:12" x14ac:dyDescent="0.2">
      <c r="C1357" s="661"/>
      <c r="D1357" s="660"/>
      <c r="E1357" s="659" t="str">
        <f>'Proc Cap Calculations'!AY1349</f>
        <v/>
      </c>
      <c r="F1357" s="656">
        <v>1346</v>
      </c>
      <c r="G1357" s="655">
        <v>1346</v>
      </c>
      <c r="H1357" s="657" t="str">
        <f>'Proc Cap Calculations'!A1349</f>
        <v/>
      </c>
      <c r="I1357" s="656">
        <v>1346</v>
      </c>
      <c r="J1357" s="655">
        <v>1346</v>
      </c>
      <c r="K1357" s="654" t="str">
        <f>'Proc Cap Calculations'!B1349</f>
        <v/>
      </c>
      <c r="L1357" s="652"/>
    </row>
    <row r="1358" spans="3:12" x14ac:dyDescent="0.2">
      <c r="C1358" s="661"/>
      <c r="D1358" s="660"/>
      <c r="E1358" s="659" t="str">
        <f>'Proc Cap Calculations'!AY1350</f>
        <v/>
      </c>
      <c r="F1358" s="656">
        <v>1347</v>
      </c>
      <c r="G1358" s="655">
        <v>1347</v>
      </c>
      <c r="H1358" s="657" t="str">
        <f>'Proc Cap Calculations'!A1350</f>
        <v/>
      </c>
      <c r="I1358" s="656">
        <v>1347</v>
      </c>
      <c r="J1358" s="655">
        <v>1347</v>
      </c>
      <c r="K1358" s="654" t="str">
        <f>'Proc Cap Calculations'!B1350</f>
        <v/>
      </c>
      <c r="L1358" s="652"/>
    </row>
    <row r="1359" spans="3:12" x14ac:dyDescent="0.2">
      <c r="C1359" s="661"/>
      <c r="D1359" s="660"/>
      <c r="E1359" s="659" t="str">
        <f>'Proc Cap Calculations'!AY1351</f>
        <v/>
      </c>
      <c r="F1359" s="656">
        <v>1348</v>
      </c>
      <c r="G1359" s="658">
        <v>1348</v>
      </c>
      <c r="H1359" s="657" t="str">
        <f>'Proc Cap Calculations'!A1351</f>
        <v/>
      </c>
      <c r="I1359" s="656">
        <v>1348</v>
      </c>
      <c r="J1359" s="655">
        <v>1348</v>
      </c>
      <c r="K1359" s="654" t="str">
        <f>'Proc Cap Calculations'!B1351</f>
        <v/>
      </c>
      <c r="L1359" s="652"/>
    </row>
    <row r="1360" spans="3:12" x14ac:dyDescent="0.2">
      <c r="C1360" s="661"/>
      <c r="D1360" s="660"/>
      <c r="E1360" s="659" t="str">
        <f>'Proc Cap Calculations'!AY1352</f>
        <v/>
      </c>
      <c r="F1360" s="656">
        <v>1349</v>
      </c>
      <c r="G1360" s="655">
        <v>1349</v>
      </c>
      <c r="H1360" s="657" t="str">
        <f>'Proc Cap Calculations'!A1352</f>
        <v/>
      </c>
      <c r="I1360" s="656">
        <v>1349</v>
      </c>
      <c r="J1360" s="655">
        <v>1349</v>
      </c>
      <c r="K1360" s="654" t="str">
        <f>'Proc Cap Calculations'!B1352</f>
        <v/>
      </c>
      <c r="L1360" s="652"/>
    </row>
    <row r="1361" spans="3:12" x14ac:dyDescent="0.2">
      <c r="C1361" s="661"/>
      <c r="D1361" s="660"/>
      <c r="E1361" s="659" t="str">
        <f>'Proc Cap Calculations'!AY1353</f>
        <v/>
      </c>
      <c r="F1361" s="656">
        <v>1350</v>
      </c>
      <c r="G1361" s="655">
        <v>1350</v>
      </c>
      <c r="H1361" s="657" t="str">
        <f>'Proc Cap Calculations'!A1353</f>
        <v/>
      </c>
      <c r="I1361" s="656">
        <v>1350</v>
      </c>
      <c r="J1361" s="655">
        <v>1350</v>
      </c>
      <c r="K1361" s="654" t="str">
        <f>'Proc Cap Calculations'!B1353</f>
        <v/>
      </c>
      <c r="L1361" s="652"/>
    </row>
    <row r="1362" spans="3:12" x14ac:dyDescent="0.2">
      <c r="C1362" s="661"/>
      <c r="D1362" s="660"/>
      <c r="E1362" s="659" t="str">
        <f>'Proc Cap Calculations'!AY1354</f>
        <v/>
      </c>
      <c r="F1362" s="656">
        <v>1351</v>
      </c>
      <c r="G1362" s="655">
        <v>1351</v>
      </c>
      <c r="H1362" s="657" t="str">
        <f>'Proc Cap Calculations'!A1354</f>
        <v/>
      </c>
      <c r="I1362" s="656">
        <v>1351</v>
      </c>
      <c r="J1362" s="655">
        <v>1351</v>
      </c>
      <c r="K1362" s="654" t="str">
        <f>'Proc Cap Calculations'!B1354</f>
        <v/>
      </c>
      <c r="L1362" s="652"/>
    </row>
    <row r="1363" spans="3:12" x14ac:dyDescent="0.2">
      <c r="C1363" s="661"/>
      <c r="D1363" s="660"/>
      <c r="E1363" s="659" t="str">
        <f>'Proc Cap Calculations'!AY1355</f>
        <v/>
      </c>
      <c r="F1363" s="656">
        <v>1352</v>
      </c>
      <c r="G1363" s="658">
        <v>1352</v>
      </c>
      <c r="H1363" s="657" t="str">
        <f>'Proc Cap Calculations'!A1355</f>
        <v/>
      </c>
      <c r="I1363" s="656">
        <v>1352</v>
      </c>
      <c r="J1363" s="655">
        <v>1352</v>
      </c>
      <c r="K1363" s="654" t="str">
        <f>'Proc Cap Calculations'!B1355</f>
        <v/>
      </c>
      <c r="L1363" s="652"/>
    </row>
    <row r="1364" spans="3:12" x14ac:dyDescent="0.2">
      <c r="C1364" s="661"/>
      <c r="D1364" s="660"/>
      <c r="E1364" s="659" t="str">
        <f>'Proc Cap Calculations'!AY1356</f>
        <v/>
      </c>
      <c r="F1364" s="656">
        <v>1353</v>
      </c>
      <c r="G1364" s="655">
        <v>1353</v>
      </c>
      <c r="H1364" s="657" t="str">
        <f>'Proc Cap Calculations'!A1356</f>
        <v/>
      </c>
      <c r="I1364" s="656">
        <v>1353</v>
      </c>
      <c r="J1364" s="655">
        <v>1353</v>
      </c>
      <c r="K1364" s="654" t="str">
        <f>'Proc Cap Calculations'!B1356</f>
        <v/>
      </c>
      <c r="L1364" s="652"/>
    </row>
    <row r="1365" spans="3:12" x14ac:dyDescent="0.2">
      <c r="C1365" s="661"/>
      <c r="D1365" s="660"/>
      <c r="E1365" s="659" t="str">
        <f>'Proc Cap Calculations'!AY1357</f>
        <v/>
      </c>
      <c r="F1365" s="656">
        <v>1354</v>
      </c>
      <c r="G1365" s="655">
        <v>1354</v>
      </c>
      <c r="H1365" s="657" t="str">
        <f>'Proc Cap Calculations'!A1357</f>
        <v/>
      </c>
      <c r="I1365" s="656">
        <v>1354</v>
      </c>
      <c r="J1365" s="655">
        <v>1354</v>
      </c>
      <c r="K1365" s="654" t="str">
        <f>'Proc Cap Calculations'!B1357</f>
        <v/>
      </c>
      <c r="L1365" s="652"/>
    </row>
    <row r="1366" spans="3:12" x14ac:dyDescent="0.2">
      <c r="C1366" s="661"/>
      <c r="D1366" s="660"/>
      <c r="E1366" s="659" t="str">
        <f>'Proc Cap Calculations'!AY1358</f>
        <v/>
      </c>
      <c r="F1366" s="656">
        <v>1355</v>
      </c>
      <c r="G1366" s="655">
        <v>1355</v>
      </c>
      <c r="H1366" s="657" t="str">
        <f>'Proc Cap Calculations'!A1358</f>
        <v/>
      </c>
      <c r="I1366" s="656">
        <v>1355</v>
      </c>
      <c r="J1366" s="655">
        <v>1355</v>
      </c>
      <c r="K1366" s="654" t="str">
        <f>'Proc Cap Calculations'!B1358</f>
        <v/>
      </c>
      <c r="L1366" s="652"/>
    </row>
    <row r="1367" spans="3:12" x14ac:dyDescent="0.2">
      <c r="C1367" s="661"/>
      <c r="D1367" s="660"/>
      <c r="E1367" s="659" t="str">
        <f>'Proc Cap Calculations'!AY1359</f>
        <v/>
      </c>
      <c r="F1367" s="656">
        <v>1356</v>
      </c>
      <c r="G1367" s="658">
        <v>1356</v>
      </c>
      <c r="H1367" s="657" t="str">
        <f>'Proc Cap Calculations'!A1359</f>
        <v/>
      </c>
      <c r="I1367" s="656">
        <v>1356</v>
      </c>
      <c r="J1367" s="655">
        <v>1356</v>
      </c>
      <c r="K1367" s="654" t="str">
        <f>'Proc Cap Calculations'!B1359</f>
        <v/>
      </c>
      <c r="L1367" s="652"/>
    </row>
    <row r="1368" spans="3:12" x14ac:dyDescent="0.2">
      <c r="C1368" s="661"/>
      <c r="D1368" s="660"/>
      <c r="E1368" s="659" t="str">
        <f>'Proc Cap Calculations'!AY1360</f>
        <v/>
      </c>
      <c r="F1368" s="656">
        <v>1357</v>
      </c>
      <c r="G1368" s="655">
        <v>1357</v>
      </c>
      <c r="H1368" s="657" t="str">
        <f>'Proc Cap Calculations'!A1360</f>
        <v/>
      </c>
      <c r="I1368" s="656">
        <v>1357</v>
      </c>
      <c r="J1368" s="655">
        <v>1357</v>
      </c>
      <c r="K1368" s="654" t="str">
        <f>'Proc Cap Calculations'!B1360</f>
        <v/>
      </c>
      <c r="L1368" s="652"/>
    </row>
    <row r="1369" spans="3:12" x14ac:dyDescent="0.2">
      <c r="C1369" s="661"/>
      <c r="D1369" s="660"/>
      <c r="E1369" s="659" t="str">
        <f>'Proc Cap Calculations'!AY1361</f>
        <v/>
      </c>
      <c r="F1369" s="656">
        <v>1358</v>
      </c>
      <c r="G1369" s="655">
        <v>1358</v>
      </c>
      <c r="H1369" s="657" t="str">
        <f>'Proc Cap Calculations'!A1361</f>
        <v/>
      </c>
      <c r="I1369" s="656">
        <v>1358</v>
      </c>
      <c r="J1369" s="655">
        <v>1358</v>
      </c>
      <c r="K1369" s="654" t="str">
        <f>'Proc Cap Calculations'!B1361</f>
        <v/>
      </c>
      <c r="L1369" s="652"/>
    </row>
    <row r="1370" spans="3:12" x14ac:dyDescent="0.2">
      <c r="C1370" s="661"/>
      <c r="D1370" s="660"/>
      <c r="E1370" s="659" t="str">
        <f>'Proc Cap Calculations'!AY1362</f>
        <v/>
      </c>
      <c r="F1370" s="656">
        <v>1359</v>
      </c>
      <c r="G1370" s="655">
        <v>1359</v>
      </c>
      <c r="H1370" s="657" t="str">
        <f>'Proc Cap Calculations'!A1362</f>
        <v/>
      </c>
      <c r="I1370" s="656">
        <v>1359</v>
      </c>
      <c r="J1370" s="655">
        <v>1359</v>
      </c>
      <c r="K1370" s="654" t="str">
        <f>'Proc Cap Calculations'!B1362</f>
        <v/>
      </c>
      <c r="L1370" s="652"/>
    </row>
    <row r="1371" spans="3:12" x14ac:dyDescent="0.2">
      <c r="C1371" s="661"/>
      <c r="D1371" s="660"/>
      <c r="E1371" s="659" t="str">
        <f>'Proc Cap Calculations'!AY1363</f>
        <v/>
      </c>
      <c r="F1371" s="656">
        <v>1360</v>
      </c>
      <c r="G1371" s="658">
        <v>1360</v>
      </c>
      <c r="H1371" s="657" t="str">
        <f>'Proc Cap Calculations'!A1363</f>
        <v/>
      </c>
      <c r="I1371" s="656">
        <v>1360</v>
      </c>
      <c r="J1371" s="655">
        <v>1360</v>
      </c>
      <c r="K1371" s="654" t="str">
        <f>'Proc Cap Calculations'!B1363</f>
        <v/>
      </c>
      <c r="L1371" s="652"/>
    </row>
    <row r="1372" spans="3:12" x14ac:dyDescent="0.2">
      <c r="C1372" s="661"/>
      <c r="D1372" s="660"/>
      <c r="E1372" s="659" t="str">
        <f>'Proc Cap Calculations'!AY1364</f>
        <v/>
      </c>
      <c r="F1372" s="656">
        <v>1361</v>
      </c>
      <c r="G1372" s="655">
        <v>1361</v>
      </c>
      <c r="H1372" s="657" t="str">
        <f>'Proc Cap Calculations'!A1364</f>
        <v/>
      </c>
      <c r="I1372" s="656">
        <v>1361</v>
      </c>
      <c r="J1372" s="655">
        <v>1361</v>
      </c>
      <c r="K1372" s="654" t="str">
        <f>'Proc Cap Calculations'!B1364</f>
        <v/>
      </c>
      <c r="L1372" s="652"/>
    </row>
    <row r="1373" spans="3:12" x14ac:dyDescent="0.2">
      <c r="C1373" s="661"/>
      <c r="D1373" s="660"/>
      <c r="E1373" s="659" t="str">
        <f>'Proc Cap Calculations'!AY1365</f>
        <v/>
      </c>
      <c r="F1373" s="656">
        <v>1362</v>
      </c>
      <c r="G1373" s="655">
        <v>1362</v>
      </c>
      <c r="H1373" s="657" t="str">
        <f>'Proc Cap Calculations'!A1365</f>
        <v/>
      </c>
      <c r="I1373" s="656">
        <v>1362</v>
      </c>
      <c r="J1373" s="655">
        <v>1362</v>
      </c>
      <c r="K1373" s="654" t="str">
        <f>'Proc Cap Calculations'!B1365</f>
        <v/>
      </c>
      <c r="L1373" s="652"/>
    </row>
    <row r="1374" spans="3:12" x14ac:dyDescent="0.2">
      <c r="C1374" s="661"/>
      <c r="D1374" s="660"/>
      <c r="E1374" s="659" t="str">
        <f>'Proc Cap Calculations'!AY1366</f>
        <v/>
      </c>
      <c r="F1374" s="656">
        <v>1363</v>
      </c>
      <c r="G1374" s="655">
        <v>1363</v>
      </c>
      <c r="H1374" s="657" t="str">
        <f>'Proc Cap Calculations'!A1366</f>
        <v/>
      </c>
      <c r="I1374" s="656">
        <v>1363</v>
      </c>
      <c r="J1374" s="655">
        <v>1363</v>
      </c>
      <c r="K1374" s="654" t="str">
        <f>'Proc Cap Calculations'!B1366</f>
        <v/>
      </c>
      <c r="L1374" s="652"/>
    </row>
    <row r="1375" spans="3:12" x14ac:dyDescent="0.2">
      <c r="C1375" s="661"/>
      <c r="D1375" s="660"/>
      <c r="E1375" s="659" t="str">
        <f>'Proc Cap Calculations'!AY1367</f>
        <v/>
      </c>
      <c r="F1375" s="656">
        <v>1364</v>
      </c>
      <c r="G1375" s="658">
        <v>1364</v>
      </c>
      <c r="H1375" s="657" t="str">
        <f>'Proc Cap Calculations'!A1367</f>
        <v/>
      </c>
      <c r="I1375" s="656">
        <v>1364</v>
      </c>
      <c r="J1375" s="655">
        <v>1364</v>
      </c>
      <c r="K1375" s="654" t="str">
        <f>'Proc Cap Calculations'!B1367</f>
        <v/>
      </c>
      <c r="L1375" s="652"/>
    </row>
    <row r="1376" spans="3:12" x14ac:dyDescent="0.2">
      <c r="C1376" s="661"/>
      <c r="D1376" s="660"/>
      <c r="E1376" s="659" t="str">
        <f>'Proc Cap Calculations'!AY1368</f>
        <v/>
      </c>
      <c r="F1376" s="656">
        <v>1365</v>
      </c>
      <c r="G1376" s="655">
        <v>1365</v>
      </c>
      <c r="H1376" s="657" t="str">
        <f>'Proc Cap Calculations'!A1368</f>
        <v/>
      </c>
      <c r="I1376" s="656">
        <v>1365</v>
      </c>
      <c r="J1376" s="655">
        <v>1365</v>
      </c>
      <c r="K1376" s="654" t="str">
        <f>'Proc Cap Calculations'!B1368</f>
        <v/>
      </c>
      <c r="L1376" s="652"/>
    </row>
    <row r="1377" spans="3:12" x14ac:dyDescent="0.2">
      <c r="C1377" s="661"/>
      <c r="D1377" s="660"/>
      <c r="E1377" s="659" t="str">
        <f>'Proc Cap Calculations'!AY1369</f>
        <v/>
      </c>
      <c r="F1377" s="656">
        <v>1366</v>
      </c>
      <c r="G1377" s="655">
        <v>1366</v>
      </c>
      <c r="H1377" s="657" t="str">
        <f>'Proc Cap Calculations'!A1369</f>
        <v/>
      </c>
      <c r="I1377" s="656">
        <v>1366</v>
      </c>
      <c r="J1377" s="655">
        <v>1366</v>
      </c>
      <c r="K1377" s="654" t="str">
        <f>'Proc Cap Calculations'!B1369</f>
        <v/>
      </c>
      <c r="L1377" s="652"/>
    </row>
    <row r="1378" spans="3:12" x14ac:dyDescent="0.2">
      <c r="C1378" s="661"/>
      <c r="D1378" s="660"/>
      <c r="E1378" s="659" t="str">
        <f>'Proc Cap Calculations'!AY1370</f>
        <v/>
      </c>
      <c r="F1378" s="656">
        <v>1367</v>
      </c>
      <c r="G1378" s="655">
        <v>1367</v>
      </c>
      <c r="H1378" s="657" t="str">
        <f>'Proc Cap Calculations'!A1370</f>
        <v/>
      </c>
      <c r="I1378" s="656">
        <v>1367</v>
      </c>
      <c r="J1378" s="655">
        <v>1367</v>
      </c>
      <c r="K1378" s="654" t="str">
        <f>'Proc Cap Calculations'!B1370</f>
        <v/>
      </c>
      <c r="L1378" s="652"/>
    </row>
    <row r="1379" spans="3:12" x14ac:dyDescent="0.2">
      <c r="C1379" s="661"/>
      <c r="D1379" s="660"/>
      <c r="E1379" s="659" t="str">
        <f>'Proc Cap Calculations'!AY1371</f>
        <v/>
      </c>
      <c r="F1379" s="656">
        <v>1368</v>
      </c>
      <c r="G1379" s="658">
        <v>1368</v>
      </c>
      <c r="H1379" s="657" t="str">
        <f>'Proc Cap Calculations'!A1371</f>
        <v/>
      </c>
      <c r="I1379" s="656">
        <v>1368</v>
      </c>
      <c r="J1379" s="655">
        <v>1368</v>
      </c>
      <c r="K1379" s="654" t="str">
        <f>'Proc Cap Calculations'!B1371</f>
        <v/>
      </c>
      <c r="L1379" s="652"/>
    </row>
    <row r="1380" spans="3:12" x14ac:dyDescent="0.2">
      <c r="C1380" s="661"/>
      <c r="D1380" s="660"/>
      <c r="E1380" s="659" t="str">
        <f>'Proc Cap Calculations'!AY1372</f>
        <v/>
      </c>
      <c r="F1380" s="656">
        <v>1369</v>
      </c>
      <c r="G1380" s="655">
        <v>1369</v>
      </c>
      <c r="H1380" s="657" t="str">
        <f>'Proc Cap Calculations'!A1372</f>
        <v/>
      </c>
      <c r="I1380" s="656">
        <v>1369</v>
      </c>
      <c r="J1380" s="655">
        <v>1369</v>
      </c>
      <c r="K1380" s="654" t="str">
        <f>'Proc Cap Calculations'!B1372</f>
        <v/>
      </c>
      <c r="L1380" s="652"/>
    </row>
    <row r="1381" spans="3:12" x14ac:dyDescent="0.2">
      <c r="C1381" s="661"/>
      <c r="D1381" s="660"/>
      <c r="E1381" s="659" t="str">
        <f>'Proc Cap Calculations'!AY1373</f>
        <v/>
      </c>
      <c r="F1381" s="656">
        <v>1370</v>
      </c>
      <c r="G1381" s="655">
        <v>1370</v>
      </c>
      <c r="H1381" s="657" t="str">
        <f>'Proc Cap Calculations'!A1373</f>
        <v/>
      </c>
      <c r="I1381" s="656">
        <v>1370</v>
      </c>
      <c r="J1381" s="655">
        <v>1370</v>
      </c>
      <c r="K1381" s="654" t="str">
        <f>'Proc Cap Calculations'!B1373</f>
        <v/>
      </c>
      <c r="L1381" s="652"/>
    </row>
    <row r="1382" spans="3:12" x14ac:dyDescent="0.2">
      <c r="C1382" s="661"/>
      <c r="D1382" s="660"/>
      <c r="E1382" s="659" t="str">
        <f>'Proc Cap Calculations'!AY1374</f>
        <v/>
      </c>
      <c r="F1382" s="656">
        <v>1371</v>
      </c>
      <c r="G1382" s="655">
        <v>1371</v>
      </c>
      <c r="H1382" s="657" t="str">
        <f>'Proc Cap Calculations'!A1374</f>
        <v/>
      </c>
      <c r="I1382" s="656">
        <v>1371</v>
      </c>
      <c r="J1382" s="655">
        <v>1371</v>
      </c>
      <c r="K1382" s="654" t="str">
        <f>'Proc Cap Calculations'!B1374</f>
        <v/>
      </c>
      <c r="L1382" s="652"/>
    </row>
    <row r="1383" spans="3:12" x14ac:dyDescent="0.2">
      <c r="C1383" s="661"/>
      <c r="D1383" s="660"/>
      <c r="E1383" s="659" t="str">
        <f>'Proc Cap Calculations'!AY1375</f>
        <v/>
      </c>
      <c r="F1383" s="656">
        <v>1372</v>
      </c>
      <c r="G1383" s="658">
        <v>1372</v>
      </c>
      <c r="H1383" s="657" t="str">
        <f>'Proc Cap Calculations'!A1375</f>
        <v/>
      </c>
      <c r="I1383" s="656">
        <v>1372</v>
      </c>
      <c r="J1383" s="655">
        <v>1372</v>
      </c>
      <c r="K1383" s="654" t="str">
        <f>'Proc Cap Calculations'!B1375</f>
        <v/>
      </c>
      <c r="L1383" s="652"/>
    </row>
    <row r="1384" spans="3:12" x14ac:dyDescent="0.2">
      <c r="C1384" s="661"/>
      <c r="D1384" s="660"/>
      <c r="E1384" s="659" t="str">
        <f>'Proc Cap Calculations'!AY1376</f>
        <v/>
      </c>
      <c r="F1384" s="656">
        <v>1373</v>
      </c>
      <c r="G1384" s="655">
        <v>1373</v>
      </c>
      <c r="H1384" s="657" t="str">
        <f>'Proc Cap Calculations'!A1376</f>
        <v/>
      </c>
      <c r="I1384" s="656">
        <v>1373</v>
      </c>
      <c r="J1384" s="655">
        <v>1373</v>
      </c>
      <c r="K1384" s="654" t="str">
        <f>'Proc Cap Calculations'!B1376</f>
        <v/>
      </c>
      <c r="L1384" s="652"/>
    </row>
    <row r="1385" spans="3:12" x14ac:dyDescent="0.2">
      <c r="C1385" s="661"/>
      <c r="D1385" s="660"/>
      <c r="E1385" s="659" t="str">
        <f>'Proc Cap Calculations'!AY1377</f>
        <v/>
      </c>
      <c r="F1385" s="656">
        <v>1374</v>
      </c>
      <c r="G1385" s="655">
        <v>1374</v>
      </c>
      <c r="H1385" s="657" t="str">
        <f>'Proc Cap Calculations'!A1377</f>
        <v/>
      </c>
      <c r="I1385" s="656">
        <v>1374</v>
      </c>
      <c r="J1385" s="655">
        <v>1374</v>
      </c>
      <c r="K1385" s="654" t="str">
        <f>'Proc Cap Calculations'!B1377</f>
        <v/>
      </c>
      <c r="L1385" s="652"/>
    </row>
    <row r="1386" spans="3:12" x14ac:dyDescent="0.2">
      <c r="C1386" s="661"/>
      <c r="D1386" s="660"/>
      <c r="E1386" s="659" t="str">
        <f>'Proc Cap Calculations'!AY1378</f>
        <v/>
      </c>
      <c r="F1386" s="656">
        <v>1375</v>
      </c>
      <c r="G1386" s="655">
        <v>1375</v>
      </c>
      <c r="H1386" s="657" t="str">
        <f>'Proc Cap Calculations'!A1378</f>
        <v/>
      </c>
      <c r="I1386" s="656">
        <v>1375</v>
      </c>
      <c r="J1386" s="655">
        <v>1375</v>
      </c>
      <c r="K1386" s="654" t="str">
        <f>'Proc Cap Calculations'!B1378</f>
        <v/>
      </c>
      <c r="L1386" s="652"/>
    </row>
    <row r="1387" spans="3:12" x14ac:dyDescent="0.2">
      <c r="C1387" s="661"/>
      <c r="D1387" s="660"/>
      <c r="E1387" s="659" t="str">
        <f>'Proc Cap Calculations'!AY1379</f>
        <v/>
      </c>
      <c r="F1387" s="656">
        <v>1376</v>
      </c>
      <c r="G1387" s="658">
        <v>1376</v>
      </c>
      <c r="H1387" s="657" t="str">
        <f>'Proc Cap Calculations'!A1379</f>
        <v/>
      </c>
      <c r="I1387" s="656">
        <v>1376</v>
      </c>
      <c r="J1387" s="655">
        <v>1376</v>
      </c>
      <c r="K1387" s="654" t="str">
        <f>'Proc Cap Calculations'!B1379</f>
        <v/>
      </c>
      <c r="L1387" s="652"/>
    </row>
    <row r="1388" spans="3:12" x14ac:dyDescent="0.2">
      <c r="C1388" s="661"/>
      <c r="D1388" s="660"/>
      <c r="E1388" s="659" t="str">
        <f>'Proc Cap Calculations'!AY1380</f>
        <v/>
      </c>
      <c r="F1388" s="656">
        <v>1377</v>
      </c>
      <c r="G1388" s="655">
        <v>1377</v>
      </c>
      <c r="H1388" s="657" t="str">
        <f>'Proc Cap Calculations'!A1380</f>
        <v/>
      </c>
      <c r="I1388" s="656">
        <v>1377</v>
      </c>
      <c r="J1388" s="655">
        <v>1377</v>
      </c>
      <c r="K1388" s="654" t="str">
        <f>'Proc Cap Calculations'!B1380</f>
        <v/>
      </c>
      <c r="L1388" s="652"/>
    </row>
    <row r="1389" spans="3:12" x14ac:dyDescent="0.2">
      <c r="C1389" s="661"/>
      <c r="D1389" s="660"/>
      <c r="E1389" s="659" t="str">
        <f>'Proc Cap Calculations'!AY1381</f>
        <v/>
      </c>
      <c r="F1389" s="656">
        <v>1378</v>
      </c>
      <c r="G1389" s="655">
        <v>1378</v>
      </c>
      <c r="H1389" s="657" t="str">
        <f>'Proc Cap Calculations'!A1381</f>
        <v/>
      </c>
      <c r="I1389" s="656">
        <v>1378</v>
      </c>
      <c r="J1389" s="655">
        <v>1378</v>
      </c>
      <c r="K1389" s="654" t="str">
        <f>'Proc Cap Calculations'!B1381</f>
        <v/>
      </c>
      <c r="L1389" s="652"/>
    </row>
    <row r="1390" spans="3:12" x14ac:dyDescent="0.2">
      <c r="C1390" s="661"/>
      <c r="D1390" s="660"/>
      <c r="E1390" s="659" t="str">
        <f>'Proc Cap Calculations'!AY1382</f>
        <v/>
      </c>
      <c r="F1390" s="656">
        <v>1379</v>
      </c>
      <c r="G1390" s="655">
        <v>1379</v>
      </c>
      <c r="H1390" s="657" t="str">
        <f>'Proc Cap Calculations'!A1382</f>
        <v/>
      </c>
      <c r="I1390" s="656">
        <v>1379</v>
      </c>
      <c r="J1390" s="655">
        <v>1379</v>
      </c>
      <c r="K1390" s="654" t="str">
        <f>'Proc Cap Calculations'!B1382</f>
        <v/>
      </c>
      <c r="L1390" s="652"/>
    </row>
    <row r="1391" spans="3:12" x14ac:dyDescent="0.2">
      <c r="C1391" s="661"/>
      <c r="D1391" s="660"/>
      <c r="E1391" s="659" t="str">
        <f>'Proc Cap Calculations'!AY1383</f>
        <v/>
      </c>
      <c r="F1391" s="656">
        <v>1380</v>
      </c>
      <c r="G1391" s="658">
        <v>1380</v>
      </c>
      <c r="H1391" s="657" t="str">
        <f>'Proc Cap Calculations'!A1383</f>
        <v/>
      </c>
      <c r="I1391" s="656">
        <v>1380</v>
      </c>
      <c r="J1391" s="655">
        <v>1380</v>
      </c>
      <c r="K1391" s="654" t="str">
        <f>'Proc Cap Calculations'!B1383</f>
        <v/>
      </c>
      <c r="L1391" s="652"/>
    </row>
    <row r="1392" spans="3:12" x14ac:dyDescent="0.2">
      <c r="C1392" s="661"/>
      <c r="D1392" s="660"/>
      <c r="E1392" s="659" t="str">
        <f>'Proc Cap Calculations'!AY1384</f>
        <v/>
      </c>
      <c r="F1392" s="656">
        <v>1381</v>
      </c>
      <c r="G1392" s="655">
        <v>1381</v>
      </c>
      <c r="H1392" s="657" t="str">
        <f>'Proc Cap Calculations'!A1384</f>
        <v/>
      </c>
      <c r="I1392" s="656">
        <v>1381</v>
      </c>
      <c r="J1392" s="655">
        <v>1381</v>
      </c>
      <c r="K1392" s="654" t="str">
        <f>'Proc Cap Calculations'!B1384</f>
        <v/>
      </c>
      <c r="L1392" s="652"/>
    </row>
    <row r="1393" spans="3:12" x14ac:dyDescent="0.2">
      <c r="C1393" s="661"/>
      <c r="D1393" s="660"/>
      <c r="E1393" s="659" t="str">
        <f>'Proc Cap Calculations'!AY1385</f>
        <v/>
      </c>
      <c r="F1393" s="656">
        <v>1382</v>
      </c>
      <c r="G1393" s="655">
        <v>1382</v>
      </c>
      <c r="H1393" s="657" t="str">
        <f>'Proc Cap Calculations'!A1385</f>
        <v/>
      </c>
      <c r="I1393" s="656">
        <v>1382</v>
      </c>
      <c r="J1393" s="655">
        <v>1382</v>
      </c>
      <c r="K1393" s="654" t="str">
        <f>'Proc Cap Calculations'!B1385</f>
        <v/>
      </c>
      <c r="L1393" s="652"/>
    </row>
    <row r="1394" spans="3:12" x14ac:dyDescent="0.2">
      <c r="C1394" s="661"/>
      <c r="D1394" s="660"/>
      <c r="E1394" s="659" t="str">
        <f>'Proc Cap Calculations'!AY1386</f>
        <v/>
      </c>
      <c r="F1394" s="656">
        <v>1383</v>
      </c>
      <c r="G1394" s="655">
        <v>1383</v>
      </c>
      <c r="H1394" s="657" t="str">
        <f>'Proc Cap Calculations'!A1386</f>
        <v/>
      </c>
      <c r="I1394" s="656">
        <v>1383</v>
      </c>
      <c r="J1394" s="655">
        <v>1383</v>
      </c>
      <c r="K1394" s="654" t="str">
        <f>'Proc Cap Calculations'!B1386</f>
        <v/>
      </c>
      <c r="L1394" s="652"/>
    </row>
    <row r="1395" spans="3:12" x14ac:dyDescent="0.2">
      <c r="C1395" s="661"/>
      <c r="D1395" s="660"/>
      <c r="E1395" s="659" t="str">
        <f>'Proc Cap Calculations'!AY1387</f>
        <v/>
      </c>
      <c r="F1395" s="656">
        <v>1384</v>
      </c>
      <c r="G1395" s="658">
        <v>1384</v>
      </c>
      <c r="H1395" s="657" t="str">
        <f>'Proc Cap Calculations'!A1387</f>
        <v/>
      </c>
      <c r="I1395" s="656">
        <v>1384</v>
      </c>
      <c r="J1395" s="655">
        <v>1384</v>
      </c>
      <c r="K1395" s="654" t="str">
        <f>'Proc Cap Calculations'!B1387</f>
        <v/>
      </c>
      <c r="L1395" s="652"/>
    </row>
    <row r="1396" spans="3:12" x14ac:dyDescent="0.2">
      <c r="C1396" s="661"/>
      <c r="D1396" s="660"/>
      <c r="E1396" s="659" t="str">
        <f>'Proc Cap Calculations'!AY1388</f>
        <v/>
      </c>
      <c r="F1396" s="656">
        <v>1385</v>
      </c>
      <c r="G1396" s="655">
        <v>1385</v>
      </c>
      <c r="H1396" s="657" t="str">
        <f>'Proc Cap Calculations'!A1388</f>
        <v/>
      </c>
      <c r="I1396" s="656">
        <v>1385</v>
      </c>
      <c r="J1396" s="655">
        <v>1385</v>
      </c>
      <c r="K1396" s="654" t="str">
        <f>'Proc Cap Calculations'!B1388</f>
        <v/>
      </c>
      <c r="L1396" s="652"/>
    </row>
    <row r="1397" spans="3:12" x14ac:dyDescent="0.2">
      <c r="C1397" s="661"/>
      <c r="D1397" s="660"/>
      <c r="E1397" s="659" t="str">
        <f>'Proc Cap Calculations'!AY1389</f>
        <v/>
      </c>
      <c r="F1397" s="656">
        <v>1386</v>
      </c>
      <c r="G1397" s="655">
        <v>1386</v>
      </c>
      <c r="H1397" s="657" t="str">
        <f>'Proc Cap Calculations'!A1389</f>
        <v/>
      </c>
      <c r="I1397" s="656">
        <v>1386</v>
      </c>
      <c r="J1397" s="655">
        <v>1386</v>
      </c>
      <c r="K1397" s="654" t="str">
        <f>'Proc Cap Calculations'!B1389</f>
        <v/>
      </c>
      <c r="L1397" s="652"/>
    </row>
    <row r="1398" spans="3:12" x14ac:dyDescent="0.2">
      <c r="C1398" s="661"/>
      <c r="D1398" s="660"/>
      <c r="E1398" s="659" t="str">
        <f>'Proc Cap Calculations'!AY1390</f>
        <v/>
      </c>
      <c r="F1398" s="656">
        <v>1387</v>
      </c>
      <c r="G1398" s="655">
        <v>1387</v>
      </c>
      <c r="H1398" s="657" t="str">
        <f>'Proc Cap Calculations'!A1390</f>
        <v/>
      </c>
      <c r="I1398" s="656">
        <v>1387</v>
      </c>
      <c r="J1398" s="655">
        <v>1387</v>
      </c>
      <c r="K1398" s="654" t="str">
        <f>'Proc Cap Calculations'!B1390</f>
        <v/>
      </c>
      <c r="L1398" s="652"/>
    </row>
    <row r="1399" spans="3:12" x14ac:dyDescent="0.2">
      <c r="C1399" s="661"/>
      <c r="D1399" s="660"/>
      <c r="E1399" s="659" t="str">
        <f>'Proc Cap Calculations'!AY1391</f>
        <v/>
      </c>
      <c r="F1399" s="656">
        <v>1388</v>
      </c>
      <c r="G1399" s="658">
        <v>1388</v>
      </c>
      <c r="H1399" s="657" t="str">
        <f>'Proc Cap Calculations'!A1391</f>
        <v/>
      </c>
      <c r="I1399" s="656">
        <v>1388</v>
      </c>
      <c r="J1399" s="655">
        <v>1388</v>
      </c>
      <c r="K1399" s="654" t="str">
        <f>'Proc Cap Calculations'!B1391</f>
        <v/>
      </c>
      <c r="L1399" s="652"/>
    </row>
    <row r="1400" spans="3:12" x14ac:dyDescent="0.2">
      <c r="C1400" s="661"/>
      <c r="D1400" s="660"/>
      <c r="E1400" s="659" t="str">
        <f>'Proc Cap Calculations'!AY1392</f>
        <v/>
      </c>
      <c r="F1400" s="656">
        <v>1389</v>
      </c>
      <c r="G1400" s="655">
        <v>1389</v>
      </c>
      <c r="H1400" s="657" t="str">
        <f>'Proc Cap Calculations'!A1392</f>
        <v/>
      </c>
      <c r="I1400" s="656">
        <v>1389</v>
      </c>
      <c r="J1400" s="655">
        <v>1389</v>
      </c>
      <c r="K1400" s="654" t="str">
        <f>'Proc Cap Calculations'!B1392</f>
        <v/>
      </c>
      <c r="L1400" s="652"/>
    </row>
    <row r="1401" spans="3:12" x14ac:dyDescent="0.2">
      <c r="C1401" s="661"/>
      <c r="D1401" s="660"/>
      <c r="E1401" s="659" t="str">
        <f>'Proc Cap Calculations'!AY1393</f>
        <v/>
      </c>
      <c r="F1401" s="656">
        <v>1390</v>
      </c>
      <c r="G1401" s="655">
        <v>1390</v>
      </c>
      <c r="H1401" s="657" t="str">
        <f>'Proc Cap Calculations'!A1393</f>
        <v/>
      </c>
      <c r="I1401" s="656">
        <v>1390</v>
      </c>
      <c r="J1401" s="655">
        <v>1390</v>
      </c>
      <c r="K1401" s="654" t="str">
        <f>'Proc Cap Calculations'!B1393</f>
        <v/>
      </c>
      <c r="L1401" s="652"/>
    </row>
    <row r="1402" spans="3:12" x14ac:dyDescent="0.2">
      <c r="C1402" s="661"/>
      <c r="D1402" s="660"/>
      <c r="E1402" s="659" t="str">
        <f>'Proc Cap Calculations'!AY1394</f>
        <v/>
      </c>
      <c r="F1402" s="656">
        <v>1391</v>
      </c>
      <c r="G1402" s="655">
        <v>1391</v>
      </c>
      <c r="H1402" s="657" t="str">
        <f>'Proc Cap Calculations'!A1394</f>
        <v/>
      </c>
      <c r="I1402" s="656">
        <v>1391</v>
      </c>
      <c r="J1402" s="655">
        <v>1391</v>
      </c>
      <c r="K1402" s="654" t="str">
        <f>'Proc Cap Calculations'!B1394</f>
        <v/>
      </c>
      <c r="L1402" s="652"/>
    </row>
    <row r="1403" spans="3:12" x14ac:dyDescent="0.2">
      <c r="C1403" s="661"/>
      <c r="D1403" s="660"/>
      <c r="E1403" s="659" t="str">
        <f>'Proc Cap Calculations'!AY1395</f>
        <v/>
      </c>
      <c r="F1403" s="656">
        <v>1392</v>
      </c>
      <c r="G1403" s="658">
        <v>1392</v>
      </c>
      <c r="H1403" s="657" t="str">
        <f>'Proc Cap Calculations'!A1395</f>
        <v/>
      </c>
      <c r="I1403" s="656">
        <v>1392</v>
      </c>
      <c r="J1403" s="655">
        <v>1392</v>
      </c>
      <c r="K1403" s="654" t="str">
        <f>'Proc Cap Calculations'!B1395</f>
        <v/>
      </c>
      <c r="L1403" s="652"/>
    </row>
    <row r="1404" spans="3:12" x14ac:dyDescent="0.2">
      <c r="C1404" s="661"/>
      <c r="D1404" s="660"/>
      <c r="E1404" s="659" t="str">
        <f>'Proc Cap Calculations'!AY1396</f>
        <v/>
      </c>
      <c r="F1404" s="656">
        <v>1393</v>
      </c>
      <c r="G1404" s="655">
        <v>1393</v>
      </c>
      <c r="H1404" s="657" t="str">
        <f>'Proc Cap Calculations'!A1396</f>
        <v/>
      </c>
      <c r="I1404" s="656">
        <v>1393</v>
      </c>
      <c r="J1404" s="655">
        <v>1393</v>
      </c>
      <c r="K1404" s="654" t="str">
        <f>'Proc Cap Calculations'!B1396</f>
        <v/>
      </c>
      <c r="L1404" s="652"/>
    </row>
    <row r="1405" spans="3:12" x14ac:dyDescent="0.2">
      <c r="C1405" s="661"/>
      <c r="D1405" s="660"/>
      <c r="E1405" s="659" t="str">
        <f>'Proc Cap Calculations'!AY1397</f>
        <v/>
      </c>
      <c r="F1405" s="656">
        <v>1394</v>
      </c>
      <c r="G1405" s="655">
        <v>1394</v>
      </c>
      <c r="H1405" s="657" t="str">
        <f>'Proc Cap Calculations'!A1397</f>
        <v/>
      </c>
      <c r="I1405" s="656">
        <v>1394</v>
      </c>
      <c r="J1405" s="655">
        <v>1394</v>
      </c>
      <c r="K1405" s="654" t="str">
        <f>'Proc Cap Calculations'!B1397</f>
        <v/>
      </c>
      <c r="L1405" s="652"/>
    </row>
    <row r="1406" spans="3:12" x14ac:dyDescent="0.2">
      <c r="C1406" s="661"/>
      <c r="D1406" s="660"/>
      <c r="E1406" s="659" t="str">
        <f>'Proc Cap Calculations'!AY1398</f>
        <v/>
      </c>
      <c r="F1406" s="656">
        <v>1395</v>
      </c>
      <c r="G1406" s="655">
        <v>1395</v>
      </c>
      <c r="H1406" s="657" t="str">
        <f>'Proc Cap Calculations'!A1398</f>
        <v/>
      </c>
      <c r="I1406" s="656">
        <v>1395</v>
      </c>
      <c r="J1406" s="655">
        <v>1395</v>
      </c>
      <c r="K1406" s="654" t="str">
        <f>'Proc Cap Calculations'!B1398</f>
        <v/>
      </c>
      <c r="L1406" s="652"/>
    </row>
    <row r="1407" spans="3:12" x14ac:dyDescent="0.2">
      <c r="C1407" s="661"/>
      <c r="D1407" s="660"/>
      <c r="E1407" s="659" t="str">
        <f>'Proc Cap Calculations'!AY1399</f>
        <v/>
      </c>
      <c r="F1407" s="656">
        <v>1396</v>
      </c>
      <c r="G1407" s="658">
        <v>1396</v>
      </c>
      <c r="H1407" s="657" t="str">
        <f>'Proc Cap Calculations'!A1399</f>
        <v/>
      </c>
      <c r="I1407" s="656">
        <v>1396</v>
      </c>
      <c r="J1407" s="655">
        <v>1396</v>
      </c>
      <c r="K1407" s="654" t="str">
        <f>'Proc Cap Calculations'!B1399</f>
        <v/>
      </c>
      <c r="L1407" s="652"/>
    </row>
    <row r="1408" spans="3:12" x14ac:dyDescent="0.2">
      <c r="C1408" s="661"/>
      <c r="D1408" s="660"/>
      <c r="E1408" s="659" t="str">
        <f>'Proc Cap Calculations'!AY1400</f>
        <v/>
      </c>
      <c r="F1408" s="656">
        <v>1397</v>
      </c>
      <c r="G1408" s="655">
        <v>1397</v>
      </c>
      <c r="H1408" s="657" t="str">
        <f>'Proc Cap Calculations'!A1400</f>
        <v/>
      </c>
      <c r="I1408" s="656">
        <v>1397</v>
      </c>
      <c r="J1408" s="655">
        <v>1397</v>
      </c>
      <c r="K1408" s="654" t="str">
        <f>'Proc Cap Calculations'!B1400</f>
        <v/>
      </c>
      <c r="L1408" s="652"/>
    </row>
    <row r="1409" spans="3:12" x14ac:dyDescent="0.2">
      <c r="C1409" s="661"/>
      <c r="D1409" s="660"/>
      <c r="E1409" s="659" t="str">
        <f>'Proc Cap Calculations'!AY1401</f>
        <v/>
      </c>
      <c r="F1409" s="656">
        <v>1398</v>
      </c>
      <c r="G1409" s="655">
        <v>1398</v>
      </c>
      <c r="H1409" s="657" t="str">
        <f>'Proc Cap Calculations'!A1401</f>
        <v/>
      </c>
      <c r="I1409" s="656">
        <v>1398</v>
      </c>
      <c r="J1409" s="655">
        <v>1398</v>
      </c>
      <c r="K1409" s="654" t="str">
        <f>'Proc Cap Calculations'!B1401</f>
        <v/>
      </c>
      <c r="L1409" s="652"/>
    </row>
    <row r="1410" spans="3:12" x14ac:dyDescent="0.2">
      <c r="C1410" s="661"/>
      <c r="D1410" s="660"/>
      <c r="E1410" s="659" t="str">
        <f>'Proc Cap Calculations'!AY1402</f>
        <v/>
      </c>
      <c r="F1410" s="656">
        <v>1399</v>
      </c>
      <c r="G1410" s="655">
        <v>1399</v>
      </c>
      <c r="H1410" s="657" t="str">
        <f>'Proc Cap Calculations'!A1402</f>
        <v/>
      </c>
      <c r="I1410" s="656">
        <v>1399</v>
      </c>
      <c r="J1410" s="655">
        <v>1399</v>
      </c>
      <c r="K1410" s="654" t="str">
        <f>'Proc Cap Calculations'!B1402</f>
        <v/>
      </c>
      <c r="L1410" s="652"/>
    </row>
    <row r="1411" spans="3:12" x14ac:dyDescent="0.2">
      <c r="C1411" s="661"/>
      <c r="D1411" s="660"/>
      <c r="E1411" s="659" t="str">
        <f>'Proc Cap Calculations'!AY1403</f>
        <v/>
      </c>
      <c r="F1411" s="656">
        <v>1400</v>
      </c>
      <c r="G1411" s="658">
        <v>1400</v>
      </c>
      <c r="H1411" s="657" t="str">
        <f>'Proc Cap Calculations'!A1403</f>
        <v/>
      </c>
      <c r="I1411" s="656">
        <v>1400</v>
      </c>
      <c r="J1411" s="655">
        <v>1400</v>
      </c>
      <c r="K1411" s="654" t="str">
        <f>'Proc Cap Calculations'!B1403</f>
        <v/>
      </c>
      <c r="L1411" s="652"/>
    </row>
    <row r="1412" spans="3:12" x14ac:dyDescent="0.2">
      <c r="C1412" s="661"/>
      <c r="D1412" s="660"/>
      <c r="E1412" s="659" t="str">
        <f>'Proc Cap Calculations'!AY1404</f>
        <v/>
      </c>
      <c r="F1412" s="656">
        <v>1401</v>
      </c>
      <c r="G1412" s="655">
        <v>1401</v>
      </c>
      <c r="H1412" s="657" t="str">
        <f>'Proc Cap Calculations'!A1404</f>
        <v/>
      </c>
      <c r="I1412" s="656">
        <v>1401</v>
      </c>
      <c r="J1412" s="655">
        <v>1401</v>
      </c>
      <c r="K1412" s="654" t="str">
        <f>'Proc Cap Calculations'!B1404</f>
        <v/>
      </c>
      <c r="L1412" s="652"/>
    </row>
    <row r="1413" spans="3:12" x14ac:dyDescent="0.2">
      <c r="C1413" s="661"/>
      <c r="D1413" s="660"/>
      <c r="E1413" s="659" t="str">
        <f>'Proc Cap Calculations'!AY1405</f>
        <v/>
      </c>
      <c r="F1413" s="656">
        <v>1402</v>
      </c>
      <c r="G1413" s="655">
        <v>1402</v>
      </c>
      <c r="H1413" s="657" t="str">
        <f>'Proc Cap Calculations'!A1405</f>
        <v/>
      </c>
      <c r="I1413" s="656">
        <v>1402</v>
      </c>
      <c r="J1413" s="655">
        <v>1402</v>
      </c>
      <c r="K1413" s="654" t="str">
        <f>'Proc Cap Calculations'!B1405</f>
        <v/>
      </c>
      <c r="L1413" s="652"/>
    </row>
    <row r="1414" spans="3:12" x14ac:dyDescent="0.2">
      <c r="C1414" s="661"/>
      <c r="D1414" s="660"/>
      <c r="E1414" s="659" t="str">
        <f>'Proc Cap Calculations'!AY1406</f>
        <v/>
      </c>
      <c r="F1414" s="656">
        <v>1403</v>
      </c>
      <c r="G1414" s="655">
        <v>1403</v>
      </c>
      <c r="H1414" s="657" t="str">
        <f>'Proc Cap Calculations'!A1406</f>
        <v/>
      </c>
      <c r="I1414" s="656">
        <v>1403</v>
      </c>
      <c r="J1414" s="655">
        <v>1403</v>
      </c>
      <c r="K1414" s="654" t="str">
        <f>'Proc Cap Calculations'!B1406</f>
        <v/>
      </c>
      <c r="L1414" s="652"/>
    </row>
    <row r="1415" spans="3:12" x14ac:dyDescent="0.2">
      <c r="C1415" s="661"/>
      <c r="D1415" s="660"/>
      <c r="E1415" s="659" t="str">
        <f>'Proc Cap Calculations'!AY1407</f>
        <v/>
      </c>
      <c r="F1415" s="656">
        <v>1404</v>
      </c>
      <c r="G1415" s="658">
        <v>1404</v>
      </c>
      <c r="H1415" s="657" t="str">
        <f>'Proc Cap Calculations'!A1407</f>
        <v/>
      </c>
      <c r="I1415" s="656">
        <v>1404</v>
      </c>
      <c r="J1415" s="655">
        <v>1404</v>
      </c>
      <c r="K1415" s="654" t="str">
        <f>'Proc Cap Calculations'!B1407</f>
        <v/>
      </c>
      <c r="L1415" s="652"/>
    </row>
    <row r="1416" spans="3:12" x14ac:dyDescent="0.2">
      <c r="C1416" s="661"/>
      <c r="D1416" s="660"/>
      <c r="E1416" s="659" t="str">
        <f>'Proc Cap Calculations'!AY1408</f>
        <v/>
      </c>
      <c r="F1416" s="656">
        <v>1405</v>
      </c>
      <c r="G1416" s="655">
        <v>1405</v>
      </c>
      <c r="H1416" s="657" t="str">
        <f>'Proc Cap Calculations'!A1408</f>
        <v/>
      </c>
      <c r="I1416" s="656">
        <v>1405</v>
      </c>
      <c r="J1416" s="655">
        <v>1405</v>
      </c>
      <c r="K1416" s="654" t="str">
        <f>'Proc Cap Calculations'!B1408</f>
        <v/>
      </c>
      <c r="L1416" s="652"/>
    </row>
    <row r="1417" spans="3:12" x14ac:dyDescent="0.2">
      <c r="C1417" s="661"/>
      <c r="D1417" s="660"/>
      <c r="E1417" s="659" t="str">
        <f>'Proc Cap Calculations'!AY1409</f>
        <v/>
      </c>
      <c r="F1417" s="656">
        <v>1406</v>
      </c>
      <c r="G1417" s="655">
        <v>1406</v>
      </c>
      <c r="H1417" s="657" t="str">
        <f>'Proc Cap Calculations'!A1409</f>
        <v/>
      </c>
      <c r="I1417" s="656">
        <v>1406</v>
      </c>
      <c r="J1417" s="655">
        <v>1406</v>
      </c>
      <c r="K1417" s="654" t="str">
        <f>'Proc Cap Calculations'!B1409</f>
        <v/>
      </c>
      <c r="L1417" s="652"/>
    </row>
    <row r="1418" spans="3:12" x14ac:dyDescent="0.2">
      <c r="C1418" s="661"/>
      <c r="D1418" s="660"/>
      <c r="E1418" s="659" t="str">
        <f>'Proc Cap Calculations'!AY1410</f>
        <v/>
      </c>
      <c r="F1418" s="656">
        <v>1407</v>
      </c>
      <c r="G1418" s="655">
        <v>1407</v>
      </c>
      <c r="H1418" s="657" t="str">
        <f>'Proc Cap Calculations'!A1410</f>
        <v/>
      </c>
      <c r="I1418" s="656">
        <v>1407</v>
      </c>
      <c r="J1418" s="655">
        <v>1407</v>
      </c>
      <c r="K1418" s="654" t="str">
        <f>'Proc Cap Calculations'!B1410</f>
        <v/>
      </c>
      <c r="L1418" s="652"/>
    </row>
    <row r="1419" spans="3:12" x14ac:dyDescent="0.2">
      <c r="C1419" s="661"/>
      <c r="D1419" s="660"/>
      <c r="E1419" s="659" t="str">
        <f>'Proc Cap Calculations'!AY1411</f>
        <v/>
      </c>
      <c r="F1419" s="656">
        <v>1408</v>
      </c>
      <c r="G1419" s="658">
        <v>1408</v>
      </c>
      <c r="H1419" s="657" t="str">
        <f>'Proc Cap Calculations'!A1411</f>
        <v/>
      </c>
      <c r="I1419" s="656">
        <v>1408</v>
      </c>
      <c r="J1419" s="655">
        <v>1408</v>
      </c>
      <c r="K1419" s="654" t="str">
        <f>'Proc Cap Calculations'!B1411</f>
        <v/>
      </c>
      <c r="L1419" s="652"/>
    </row>
    <row r="1420" spans="3:12" x14ac:dyDescent="0.2">
      <c r="C1420" s="661"/>
      <c r="D1420" s="660"/>
      <c r="E1420" s="659" t="str">
        <f>'Proc Cap Calculations'!AY1412</f>
        <v/>
      </c>
      <c r="F1420" s="656">
        <v>1409</v>
      </c>
      <c r="G1420" s="655">
        <v>1409</v>
      </c>
      <c r="H1420" s="657" t="str">
        <f>'Proc Cap Calculations'!A1412</f>
        <v/>
      </c>
      <c r="I1420" s="656">
        <v>1409</v>
      </c>
      <c r="J1420" s="655">
        <v>1409</v>
      </c>
      <c r="K1420" s="654" t="str">
        <f>'Proc Cap Calculations'!B1412</f>
        <v/>
      </c>
      <c r="L1420" s="652"/>
    </row>
    <row r="1421" spans="3:12" x14ac:dyDescent="0.2">
      <c r="C1421" s="661"/>
      <c r="D1421" s="660"/>
      <c r="E1421" s="659" t="str">
        <f>'Proc Cap Calculations'!AY1413</f>
        <v/>
      </c>
      <c r="F1421" s="656">
        <v>1410</v>
      </c>
      <c r="G1421" s="655">
        <v>1410</v>
      </c>
      <c r="H1421" s="657" t="str">
        <f>'Proc Cap Calculations'!A1413</f>
        <v/>
      </c>
      <c r="I1421" s="656">
        <v>1410</v>
      </c>
      <c r="J1421" s="655">
        <v>1410</v>
      </c>
      <c r="K1421" s="654" t="str">
        <f>'Proc Cap Calculations'!B1413</f>
        <v/>
      </c>
      <c r="L1421" s="652"/>
    </row>
    <row r="1422" spans="3:12" x14ac:dyDescent="0.2">
      <c r="C1422" s="661"/>
      <c r="D1422" s="660"/>
      <c r="E1422" s="659" t="str">
        <f>'Proc Cap Calculations'!AY1414</f>
        <v/>
      </c>
      <c r="F1422" s="656">
        <v>1411</v>
      </c>
      <c r="G1422" s="655">
        <v>1411</v>
      </c>
      <c r="H1422" s="657" t="str">
        <f>'Proc Cap Calculations'!A1414</f>
        <v/>
      </c>
      <c r="I1422" s="656">
        <v>1411</v>
      </c>
      <c r="J1422" s="655">
        <v>1411</v>
      </c>
      <c r="K1422" s="654" t="str">
        <f>'Proc Cap Calculations'!B1414</f>
        <v/>
      </c>
      <c r="L1422" s="652"/>
    </row>
    <row r="1423" spans="3:12" x14ac:dyDescent="0.2">
      <c r="C1423" s="661"/>
      <c r="D1423" s="660"/>
      <c r="E1423" s="659" t="str">
        <f>'Proc Cap Calculations'!AY1415</f>
        <v/>
      </c>
      <c r="F1423" s="656">
        <v>1412</v>
      </c>
      <c r="G1423" s="658">
        <v>1412</v>
      </c>
      <c r="H1423" s="657" t="str">
        <f>'Proc Cap Calculations'!A1415</f>
        <v/>
      </c>
      <c r="I1423" s="656">
        <v>1412</v>
      </c>
      <c r="J1423" s="655">
        <v>1412</v>
      </c>
      <c r="K1423" s="654" t="str">
        <f>'Proc Cap Calculations'!B1415</f>
        <v/>
      </c>
      <c r="L1423" s="652"/>
    </row>
    <row r="1424" spans="3:12" x14ac:dyDescent="0.2">
      <c r="C1424" s="661"/>
      <c r="D1424" s="660"/>
      <c r="E1424" s="659" t="str">
        <f>'Proc Cap Calculations'!AY1416</f>
        <v/>
      </c>
      <c r="F1424" s="656">
        <v>1413</v>
      </c>
      <c r="G1424" s="655">
        <v>1413</v>
      </c>
      <c r="H1424" s="657" t="str">
        <f>'Proc Cap Calculations'!A1416</f>
        <v/>
      </c>
      <c r="I1424" s="656">
        <v>1413</v>
      </c>
      <c r="J1424" s="655">
        <v>1413</v>
      </c>
      <c r="K1424" s="654" t="str">
        <f>'Proc Cap Calculations'!B1416</f>
        <v/>
      </c>
      <c r="L1424" s="652"/>
    </row>
    <row r="1425" spans="3:12" x14ac:dyDescent="0.2">
      <c r="C1425" s="661"/>
      <c r="D1425" s="660"/>
      <c r="E1425" s="659" t="str">
        <f>'Proc Cap Calculations'!AY1417</f>
        <v/>
      </c>
      <c r="F1425" s="656">
        <v>1414</v>
      </c>
      <c r="G1425" s="655">
        <v>1414</v>
      </c>
      <c r="H1425" s="657" t="str">
        <f>'Proc Cap Calculations'!A1417</f>
        <v/>
      </c>
      <c r="I1425" s="656">
        <v>1414</v>
      </c>
      <c r="J1425" s="655">
        <v>1414</v>
      </c>
      <c r="K1425" s="654" t="str">
        <f>'Proc Cap Calculations'!B1417</f>
        <v/>
      </c>
      <c r="L1425" s="652"/>
    </row>
    <row r="1426" spans="3:12" x14ac:dyDescent="0.2">
      <c r="C1426" s="661"/>
      <c r="D1426" s="660"/>
      <c r="E1426" s="659" t="str">
        <f>'Proc Cap Calculations'!AY1418</f>
        <v/>
      </c>
      <c r="F1426" s="656">
        <v>1415</v>
      </c>
      <c r="G1426" s="655">
        <v>1415</v>
      </c>
      <c r="H1426" s="657" t="str">
        <f>'Proc Cap Calculations'!A1418</f>
        <v/>
      </c>
      <c r="I1426" s="656">
        <v>1415</v>
      </c>
      <c r="J1426" s="655">
        <v>1415</v>
      </c>
      <c r="K1426" s="654" t="str">
        <f>'Proc Cap Calculations'!B1418</f>
        <v/>
      </c>
      <c r="L1426" s="652"/>
    </row>
    <row r="1427" spans="3:12" x14ac:dyDescent="0.2">
      <c r="C1427" s="661"/>
      <c r="D1427" s="660"/>
      <c r="E1427" s="659" t="str">
        <f>'Proc Cap Calculations'!AY1419</f>
        <v/>
      </c>
      <c r="F1427" s="656">
        <v>1416</v>
      </c>
      <c r="G1427" s="658">
        <v>1416</v>
      </c>
      <c r="H1427" s="657" t="str">
        <f>'Proc Cap Calculations'!A1419</f>
        <v/>
      </c>
      <c r="I1427" s="656">
        <v>1416</v>
      </c>
      <c r="J1427" s="655">
        <v>1416</v>
      </c>
      <c r="K1427" s="654" t="str">
        <f>'Proc Cap Calculations'!B1419</f>
        <v/>
      </c>
      <c r="L1427" s="652"/>
    </row>
    <row r="1428" spans="3:12" x14ac:dyDescent="0.2">
      <c r="C1428" s="661"/>
      <c r="D1428" s="660"/>
      <c r="E1428" s="659" t="str">
        <f>'Proc Cap Calculations'!AY1420</f>
        <v/>
      </c>
      <c r="F1428" s="656">
        <v>1417</v>
      </c>
      <c r="G1428" s="655">
        <v>1417</v>
      </c>
      <c r="H1428" s="657" t="str">
        <f>'Proc Cap Calculations'!A1420</f>
        <v/>
      </c>
      <c r="I1428" s="656">
        <v>1417</v>
      </c>
      <c r="J1428" s="655">
        <v>1417</v>
      </c>
      <c r="K1428" s="654" t="str">
        <f>'Proc Cap Calculations'!B1420</f>
        <v/>
      </c>
      <c r="L1428" s="652"/>
    </row>
    <row r="1429" spans="3:12" x14ac:dyDescent="0.2">
      <c r="C1429" s="661"/>
      <c r="D1429" s="660"/>
      <c r="E1429" s="659" t="str">
        <f>'Proc Cap Calculations'!AY1421</f>
        <v/>
      </c>
      <c r="F1429" s="656">
        <v>1418</v>
      </c>
      <c r="G1429" s="655">
        <v>1418</v>
      </c>
      <c r="H1429" s="657" t="str">
        <f>'Proc Cap Calculations'!A1421</f>
        <v/>
      </c>
      <c r="I1429" s="656">
        <v>1418</v>
      </c>
      <c r="J1429" s="655">
        <v>1418</v>
      </c>
      <c r="K1429" s="654" t="str">
        <f>'Proc Cap Calculations'!B1421</f>
        <v/>
      </c>
      <c r="L1429" s="652"/>
    </row>
    <row r="1430" spans="3:12" x14ac:dyDescent="0.2">
      <c r="C1430" s="661"/>
      <c r="D1430" s="660"/>
      <c r="E1430" s="659" t="str">
        <f>'Proc Cap Calculations'!AY1422</f>
        <v/>
      </c>
      <c r="F1430" s="656">
        <v>1419</v>
      </c>
      <c r="G1430" s="655">
        <v>1419</v>
      </c>
      <c r="H1430" s="657" t="str">
        <f>'Proc Cap Calculations'!A1422</f>
        <v/>
      </c>
      <c r="I1430" s="656">
        <v>1419</v>
      </c>
      <c r="J1430" s="655">
        <v>1419</v>
      </c>
      <c r="K1430" s="654" t="str">
        <f>'Proc Cap Calculations'!B1422</f>
        <v/>
      </c>
      <c r="L1430" s="652"/>
    </row>
    <row r="1431" spans="3:12" x14ac:dyDescent="0.2">
      <c r="C1431" s="661"/>
      <c r="D1431" s="660"/>
      <c r="E1431" s="659" t="str">
        <f>'Proc Cap Calculations'!AY1423</f>
        <v/>
      </c>
      <c r="F1431" s="656">
        <v>1420</v>
      </c>
      <c r="G1431" s="658">
        <v>1420</v>
      </c>
      <c r="H1431" s="657" t="str">
        <f>'Proc Cap Calculations'!A1423</f>
        <v/>
      </c>
      <c r="I1431" s="656">
        <v>1420</v>
      </c>
      <c r="J1431" s="655">
        <v>1420</v>
      </c>
      <c r="K1431" s="654" t="str">
        <f>'Proc Cap Calculations'!B1423</f>
        <v/>
      </c>
      <c r="L1431" s="652"/>
    </row>
    <row r="1432" spans="3:12" x14ac:dyDescent="0.2">
      <c r="C1432" s="661"/>
      <c r="D1432" s="660"/>
      <c r="E1432" s="659" t="str">
        <f>'Proc Cap Calculations'!AY1424</f>
        <v/>
      </c>
      <c r="F1432" s="656">
        <v>1421</v>
      </c>
      <c r="G1432" s="655">
        <v>1421</v>
      </c>
      <c r="H1432" s="657" t="str">
        <f>'Proc Cap Calculations'!A1424</f>
        <v/>
      </c>
      <c r="I1432" s="656">
        <v>1421</v>
      </c>
      <c r="J1432" s="655">
        <v>1421</v>
      </c>
      <c r="K1432" s="654" t="str">
        <f>'Proc Cap Calculations'!B1424</f>
        <v/>
      </c>
      <c r="L1432" s="652"/>
    </row>
    <row r="1433" spans="3:12" x14ac:dyDescent="0.2">
      <c r="C1433" s="661"/>
      <c r="D1433" s="660"/>
      <c r="E1433" s="659" t="str">
        <f>'Proc Cap Calculations'!AY1425</f>
        <v/>
      </c>
      <c r="F1433" s="656">
        <v>1422</v>
      </c>
      <c r="G1433" s="655">
        <v>1422</v>
      </c>
      <c r="H1433" s="657" t="str">
        <f>'Proc Cap Calculations'!A1425</f>
        <v/>
      </c>
      <c r="I1433" s="656">
        <v>1422</v>
      </c>
      <c r="J1433" s="655">
        <v>1422</v>
      </c>
      <c r="K1433" s="654" t="str">
        <f>'Proc Cap Calculations'!B1425</f>
        <v/>
      </c>
      <c r="L1433" s="652"/>
    </row>
    <row r="1434" spans="3:12" x14ac:dyDescent="0.2">
      <c r="C1434" s="661"/>
      <c r="D1434" s="660"/>
      <c r="E1434" s="659" t="str">
        <f>'Proc Cap Calculations'!AY1426</f>
        <v/>
      </c>
      <c r="F1434" s="656">
        <v>1423</v>
      </c>
      <c r="G1434" s="655">
        <v>1423</v>
      </c>
      <c r="H1434" s="657" t="str">
        <f>'Proc Cap Calculations'!A1426</f>
        <v/>
      </c>
      <c r="I1434" s="656">
        <v>1423</v>
      </c>
      <c r="J1434" s="655">
        <v>1423</v>
      </c>
      <c r="K1434" s="654" t="str">
        <f>'Proc Cap Calculations'!B1426</f>
        <v/>
      </c>
      <c r="L1434" s="652"/>
    </row>
    <row r="1435" spans="3:12" x14ac:dyDescent="0.2">
      <c r="C1435" s="661"/>
      <c r="D1435" s="660"/>
      <c r="E1435" s="659" t="str">
        <f>'Proc Cap Calculations'!AY1427</f>
        <v/>
      </c>
      <c r="F1435" s="656">
        <v>1424</v>
      </c>
      <c r="G1435" s="658">
        <v>1424</v>
      </c>
      <c r="H1435" s="657" t="str">
        <f>'Proc Cap Calculations'!A1427</f>
        <v/>
      </c>
      <c r="I1435" s="656">
        <v>1424</v>
      </c>
      <c r="J1435" s="655">
        <v>1424</v>
      </c>
      <c r="K1435" s="654" t="str">
        <f>'Proc Cap Calculations'!B1427</f>
        <v/>
      </c>
      <c r="L1435" s="652"/>
    </row>
    <row r="1436" spans="3:12" x14ac:dyDescent="0.2">
      <c r="C1436" s="661"/>
      <c r="D1436" s="660"/>
      <c r="E1436" s="659" t="str">
        <f>'Proc Cap Calculations'!AY1428</f>
        <v/>
      </c>
      <c r="F1436" s="656">
        <v>1425</v>
      </c>
      <c r="G1436" s="655">
        <v>1425</v>
      </c>
      <c r="H1436" s="657" t="str">
        <f>'Proc Cap Calculations'!A1428</f>
        <v/>
      </c>
      <c r="I1436" s="656">
        <v>1425</v>
      </c>
      <c r="J1436" s="655">
        <v>1425</v>
      </c>
      <c r="K1436" s="654" t="str">
        <f>'Proc Cap Calculations'!B1428</f>
        <v/>
      </c>
      <c r="L1436" s="652"/>
    </row>
    <row r="1437" spans="3:12" x14ac:dyDescent="0.2">
      <c r="C1437" s="661"/>
      <c r="D1437" s="660"/>
      <c r="E1437" s="659" t="str">
        <f>'Proc Cap Calculations'!AY1429</f>
        <v/>
      </c>
      <c r="F1437" s="656">
        <v>1426</v>
      </c>
      <c r="G1437" s="655">
        <v>1426</v>
      </c>
      <c r="H1437" s="657" t="str">
        <f>'Proc Cap Calculations'!A1429</f>
        <v/>
      </c>
      <c r="I1437" s="656">
        <v>1426</v>
      </c>
      <c r="J1437" s="655">
        <v>1426</v>
      </c>
      <c r="K1437" s="654" t="str">
        <f>'Proc Cap Calculations'!B1429</f>
        <v/>
      </c>
      <c r="L1437" s="652"/>
    </row>
    <row r="1438" spans="3:12" x14ac:dyDescent="0.2">
      <c r="C1438" s="661"/>
      <c r="D1438" s="660"/>
      <c r="E1438" s="659" t="str">
        <f>'Proc Cap Calculations'!AY1430</f>
        <v/>
      </c>
      <c r="F1438" s="656">
        <v>1427</v>
      </c>
      <c r="G1438" s="655">
        <v>1427</v>
      </c>
      <c r="H1438" s="657" t="str">
        <f>'Proc Cap Calculations'!A1430</f>
        <v/>
      </c>
      <c r="I1438" s="656">
        <v>1427</v>
      </c>
      <c r="J1438" s="655">
        <v>1427</v>
      </c>
      <c r="K1438" s="654" t="str">
        <f>'Proc Cap Calculations'!B1430</f>
        <v/>
      </c>
      <c r="L1438" s="652"/>
    </row>
    <row r="1439" spans="3:12" x14ac:dyDescent="0.2">
      <c r="C1439" s="661"/>
      <c r="D1439" s="660"/>
      <c r="E1439" s="659" t="str">
        <f>'Proc Cap Calculations'!AY1431</f>
        <v/>
      </c>
      <c r="F1439" s="656">
        <v>1428</v>
      </c>
      <c r="G1439" s="658">
        <v>1428</v>
      </c>
      <c r="H1439" s="657" t="str">
        <f>'Proc Cap Calculations'!A1431</f>
        <v/>
      </c>
      <c r="I1439" s="656">
        <v>1428</v>
      </c>
      <c r="J1439" s="655">
        <v>1428</v>
      </c>
      <c r="K1439" s="654" t="str">
        <f>'Proc Cap Calculations'!B1431</f>
        <v/>
      </c>
      <c r="L1439" s="652"/>
    </row>
    <row r="1440" spans="3:12" x14ac:dyDescent="0.2">
      <c r="C1440" s="661"/>
      <c r="D1440" s="660"/>
      <c r="E1440" s="659" t="str">
        <f>'Proc Cap Calculations'!AY1432</f>
        <v/>
      </c>
      <c r="F1440" s="656">
        <v>1429</v>
      </c>
      <c r="G1440" s="655">
        <v>1429</v>
      </c>
      <c r="H1440" s="657" t="str">
        <f>'Proc Cap Calculations'!A1432</f>
        <v/>
      </c>
      <c r="I1440" s="656">
        <v>1429</v>
      </c>
      <c r="J1440" s="655">
        <v>1429</v>
      </c>
      <c r="K1440" s="654" t="str">
        <f>'Proc Cap Calculations'!B1432</f>
        <v/>
      </c>
      <c r="L1440" s="652"/>
    </row>
    <row r="1441" spans="3:12" x14ac:dyDescent="0.2">
      <c r="C1441" s="661"/>
      <c r="D1441" s="660"/>
      <c r="E1441" s="659" t="str">
        <f>'Proc Cap Calculations'!AY1433</f>
        <v/>
      </c>
      <c r="F1441" s="656">
        <v>1430</v>
      </c>
      <c r="G1441" s="655">
        <v>1430</v>
      </c>
      <c r="H1441" s="657" t="str">
        <f>'Proc Cap Calculations'!A1433</f>
        <v/>
      </c>
      <c r="I1441" s="656">
        <v>1430</v>
      </c>
      <c r="J1441" s="655">
        <v>1430</v>
      </c>
      <c r="K1441" s="654" t="str">
        <f>'Proc Cap Calculations'!B1433</f>
        <v/>
      </c>
      <c r="L1441" s="652"/>
    </row>
    <row r="1442" spans="3:12" x14ac:dyDescent="0.2">
      <c r="C1442" s="661"/>
      <c r="D1442" s="660"/>
      <c r="E1442" s="659" t="str">
        <f>'Proc Cap Calculations'!AY1434</f>
        <v/>
      </c>
      <c r="F1442" s="656">
        <v>1431</v>
      </c>
      <c r="G1442" s="655">
        <v>1431</v>
      </c>
      <c r="H1442" s="657" t="str">
        <f>'Proc Cap Calculations'!A1434</f>
        <v/>
      </c>
      <c r="I1442" s="656">
        <v>1431</v>
      </c>
      <c r="J1442" s="655">
        <v>1431</v>
      </c>
      <c r="K1442" s="654" t="str">
        <f>'Proc Cap Calculations'!B1434</f>
        <v/>
      </c>
      <c r="L1442" s="652"/>
    </row>
    <row r="1443" spans="3:12" x14ac:dyDescent="0.2">
      <c r="C1443" s="661"/>
      <c r="D1443" s="660"/>
      <c r="E1443" s="659" t="str">
        <f>'Proc Cap Calculations'!AY1435</f>
        <v/>
      </c>
      <c r="F1443" s="656">
        <v>1432</v>
      </c>
      <c r="G1443" s="658">
        <v>1432</v>
      </c>
      <c r="H1443" s="657" t="str">
        <f>'Proc Cap Calculations'!A1435</f>
        <v/>
      </c>
      <c r="I1443" s="656">
        <v>1432</v>
      </c>
      <c r="J1443" s="655">
        <v>1432</v>
      </c>
      <c r="K1443" s="654" t="str">
        <f>'Proc Cap Calculations'!B1435</f>
        <v/>
      </c>
      <c r="L1443" s="652"/>
    </row>
    <row r="1444" spans="3:12" x14ac:dyDescent="0.2">
      <c r="C1444" s="661"/>
      <c r="D1444" s="660"/>
      <c r="E1444" s="659" t="str">
        <f>'Proc Cap Calculations'!AY1436</f>
        <v/>
      </c>
      <c r="F1444" s="656">
        <v>1433</v>
      </c>
      <c r="G1444" s="655">
        <v>1433</v>
      </c>
      <c r="H1444" s="657" t="str">
        <f>'Proc Cap Calculations'!A1436</f>
        <v/>
      </c>
      <c r="I1444" s="656">
        <v>1433</v>
      </c>
      <c r="J1444" s="655">
        <v>1433</v>
      </c>
      <c r="K1444" s="654" t="str">
        <f>'Proc Cap Calculations'!B1436</f>
        <v/>
      </c>
      <c r="L1444" s="652"/>
    </row>
    <row r="1445" spans="3:12" x14ac:dyDescent="0.2">
      <c r="C1445" s="661"/>
      <c r="D1445" s="660"/>
      <c r="E1445" s="659" t="str">
        <f>'Proc Cap Calculations'!AY1437</f>
        <v/>
      </c>
      <c r="F1445" s="656">
        <v>1434</v>
      </c>
      <c r="G1445" s="655">
        <v>1434</v>
      </c>
      <c r="H1445" s="657" t="str">
        <f>'Proc Cap Calculations'!A1437</f>
        <v/>
      </c>
      <c r="I1445" s="656">
        <v>1434</v>
      </c>
      <c r="J1445" s="655">
        <v>1434</v>
      </c>
      <c r="K1445" s="654" t="str">
        <f>'Proc Cap Calculations'!B1437</f>
        <v/>
      </c>
      <c r="L1445" s="652"/>
    </row>
    <row r="1446" spans="3:12" x14ac:dyDescent="0.2">
      <c r="C1446" s="661"/>
      <c r="D1446" s="660"/>
      <c r="E1446" s="659" t="str">
        <f>'Proc Cap Calculations'!AY1438</f>
        <v/>
      </c>
      <c r="F1446" s="656">
        <v>1435</v>
      </c>
      <c r="G1446" s="655">
        <v>1435</v>
      </c>
      <c r="H1446" s="657" t="str">
        <f>'Proc Cap Calculations'!A1438</f>
        <v/>
      </c>
      <c r="I1446" s="656">
        <v>1435</v>
      </c>
      <c r="J1446" s="655">
        <v>1435</v>
      </c>
      <c r="K1446" s="654" t="str">
        <f>'Proc Cap Calculations'!B1438</f>
        <v/>
      </c>
      <c r="L1446" s="652"/>
    </row>
    <row r="1447" spans="3:12" x14ac:dyDescent="0.2">
      <c r="C1447" s="661"/>
      <c r="D1447" s="660"/>
      <c r="E1447" s="659" t="str">
        <f>'Proc Cap Calculations'!AY1439</f>
        <v/>
      </c>
      <c r="F1447" s="656">
        <v>1436</v>
      </c>
      <c r="G1447" s="658">
        <v>1436</v>
      </c>
      <c r="H1447" s="657" t="str">
        <f>'Proc Cap Calculations'!A1439</f>
        <v/>
      </c>
      <c r="I1447" s="656">
        <v>1436</v>
      </c>
      <c r="J1447" s="655">
        <v>1436</v>
      </c>
      <c r="K1447" s="654" t="str">
        <f>'Proc Cap Calculations'!B1439</f>
        <v/>
      </c>
      <c r="L1447" s="652"/>
    </row>
    <row r="1448" spans="3:12" x14ac:dyDescent="0.2">
      <c r="C1448" s="661"/>
      <c r="D1448" s="660"/>
      <c r="E1448" s="659" t="str">
        <f>'Proc Cap Calculations'!AY1440</f>
        <v/>
      </c>
      <c r="F1448" s="656">
        <v>1437</v>
      </c>
      <c r="G1448" s="655">
        <v>1437</v>
      </c>
      <c r="H1448" s="657" t="str">
        <f>'Proc Cap Calculations'!A1440</f>
        <v/>
      </c>
      <c r="I1448" s="656">
        <v>1437</v>
      </c>
      <c r="J1448" s="655">
        <v>1437</v>
      </c>
      <c r="K1448" s="654" t="str">
        <f>'Proc Cap Calculations'!B1440</f>
        <v/>
      </c>
      <c r="L1448" s="652"/>
    </row>
    <row r="1449" spans="3:12" x14ac:dyDescent="0.2">
      <c r="C1449" s="661"/>
      <c r="D1449" s="660"/>
      <c r="E1449" s="659" t="str">
        <f>'Proc Cap Calculations'!AY1441</f>
        <v/>
      </c>
      <c r="F1449" s="656">
        <v>1438</v>
      </c>
      <c r="G1449" s="655">
        <v>1438</v>
      </c>
      <c r="H1449" s="657" t="str">
        <f>'Proc Cap Calculations'!A1441</f>
        <v/>
      </c>
      <c r="I1449" s="656">
        <v>1438</v>
      </c>
      <c r="J1449" s="655">
        <v>1438</v>
      </c>
      <c r="K1449" s="654" t="str">
        <f>'Proc Cap Calculations'!B1441</f>
        <v/>
      </c>
      <c r="L1449" s="652"/>
    </row>
    <row r="1450" spans="3:12" x14ac:dyDescent="0.2">
      <c r="C1450" s="661"/>
      <c r="D1450" s="660"/>
      <c r="E1450" s="659" t="str">
        <f>'Proc Cap Calculations'!AY1442</f>
        <v/>
      </c>
      <c r="F1450" s="656">
        <v>1439</v>
      </c>
      <c r="G1450" s="655">
        <v>1439</v>
      </c>
      <c r="H1450" s="657" t="str">
        <f>'Proc Cap Calculations'!A1442</f>
        <v/>
      </c>
      <c r="I1450" s="656">
        <v>1439</v>
      </c>
      <c r="J1450" s="655">
        <v>1439</v>
      </c>
      <c r="K1450" s="654" t="str">
        <f>'Proc Cap Calculations'!B1442</f>
        <v/>
      </c>
      <c r="L1450" s="652"/>
    </row>
    <row r="1451" spans="3:12" x14ac:dyDescent="0.2">
      <c r="C1451" s="661"/>
      <c r="D1451" s="660"/>
      <c r="E1451" s="659" t="str">
        <f>'Proc Cap Calculations'!AY1443</f>
        <v/>
      </c>
      <c r="F1451" s="656">
        <v>1440</v>
      </c>
      <c r="G1451" s="658">
        <v>1440</v>
      </c>
      <c r="H1451" s="657" t="str">
        <f>'Proc Cap Calculations'!A1443</f>
        <v/>
      </c>
      <c r="I1451" s="656">
        <v>1440</v>
      </c>
      <c r="J1451" s="655">
        <v>1440</v>
      </c>
      <c r="K1451" s="654" t="str">
        <f>'Proc Cap Calculations'!B1443</f>
        <v/>
      </c>
      <c r="L1451" s="652"/>
    </row>
    <row r="1452" spans="3:12" x14ac:dyDescent="0.2">
      <c r="C1452" s="661"/>
      <c r="D1452" s="660"/>
      <c r="E1452" s="659" t="str">
        <f>'Proc Cap Calculations'!AY1444</f>
        <v/>
      </c>
      <c r="F1452" s="656">
        <v>1441</v>
      </c>
      <c r="G1452" s="655">
        <v>1441</v>
      </c>
      <c r="H1452" s="657" t="str">
        <f>'Proc Cap Calculations'!A1444</f>
        <v/>
      </c>
      <c r="I1452" s="656">
        <v>1441</v>
      </c>
      <c r="J1452" s="655">
        <v>1441</v>
      </c>
      <c r="K1452" s="654" t="str">
        <f>'Proc Cap Calculations'!B1444</f>
        <v/>
      </c>
      <c r="L1452" s="652"/>
    </row>
    <row r="1453" spans="3:12" x14ac:dyDescent="0.2">
      <c r="C1453" s="661"/>
      <c r="D1453" s="660"/>
      <c r="E1453" s="659" t="str">
        <f>'Proc Cap Calculations'!AY1445</f>
        <v/>
      </c>
      <c r="F1453" s="656">
        <v>1442</v>
      </c>
      <c r="G1453" s="655">
        <v>1442</v>
      </c>
      <c r="H1453" s="657" t="str">
        <f>'Proc Cap Calculations'!A1445</f>
        <v/>
      </c>
      <c r="I1453" s="656">
        <v>1442</v>
      </c>
      <c r="J1453" s="655">
        <v>1442</v>
      </c>
      <c r="K1453" s="654" t="str">
        <f>'Proc Cap Calculations'!B1445</f>
        <v/>
      </c>
      <c r="L1453" s="652"/>
    </row>
    <row r="1454" spans="3:12" x14ac:dyDescent="0.2">
      <c r="C1454" s="661"/>
      <c r="D1454" s="660"/>
      <c r="E1454" s="659" t="str">
        <f>'Proc Cap Calculations'!AY1446</f>
        <v/>
      </c>
      <c r="F1454" s="656">
        <v>1443</v>
      </c>
      <c r="G1454" s="655">
        <v>1443</v>
      </c>
      <c r="H1454" s="657" t="str">
        <f>'Proc Cap Calculations'!A1446</f>
        <v/>
      </c>
      <c r="I1454" s="656">
        <v>1443</v>
      </c>
      <c r="J1454" s="655">
        <v>1443</v>
      </c>
      <c r="K1454" s="654" t="str">
        <f>'Proc Cap Calculations'!B1446</f>
        <v/>
      </c>
      <c r="L1454" s="652"/>
    </row>
    <row r="1455" spans="3:12" x14ac:dyDescent="0.2">
      <c r="C1455" s="661"/>
      <c r="D1455" s="660"/>
      <c r="E1455" s="659" t="str">
        <f>'Proc Cap Calculations'!AY1447</f>
        <v/>
      </c>
      <c r="F1455" s="656">
        <v>1444</v>
      </c>
      <c r="G1455" s="658">
        <v>1444</v>
      </c>
      <c r="H1455" s="657" t="str">
        <f>'Proc Cap Calculations'!A1447</f>
        <v/>
      </c>
      <c r="I1455" s="656">
        <v>1444</v>
      </c>
      <c r="J1455" s="655">
        <v>1444</v>
      </c>
      <c r="K1455" s="654" t="str">
        <f>'Proc Cap Calculations'!B1447</f>
        <v/>
      </c>
      <c r="L1455" s="652"/>
    </row>
    <row r="1456" spans="3:12" x14ac:dyDescent="0.2">
      <c r="C1456" s="661"/>
      <c r="D1456" s="660"/>
      <c r="E1456" s="659" t="str">
        <f>'Proc Cap Calculations'!AY1448</f>
        <v/>
      </c>
      <c r="F1456" s="656">
        <v>1445</v>
      </c>
      <c r="G1456" s="655">
        <v>1445</v>
      </c>
      <c r="H1456" s="657" t="str">
        <f>'Proc Cap Calculations'!A1448</f>
        <v/>
      </c>
      <c r="I1456" s="656">
        <v>1445</v>
      </c>
      <c r="J1456" s="655">
        <v>1445</v>
      </c>
      <c r="K1456" s="654" t="str">
        <f>'Proc Cap Calculations'!B1448</f>
        <v/>
      </c>
      <c r="L1456" s="652"/>
    </row>
    <row r="1457" spans="3:12" x14ac:dyDescent="0.2">
      <c r="C1457" s="661"/>
      <c r="D1457" s="660"/>
      <c r="E1457" s="659" t="str">
        <f>'Proc Cap Calculations'!AY1449</f>
        <v/>
      </c>
      <c r="F1457" s="656">
        <v>1446</v>
      </c>
      <c r="G1457" s="655">
        <v>1446</v>
      </c>
      <c r="H1457" s="657" t="str">
        <f>'Proc Cap Calculations'!A1449</f>
        <v/>
      </c>
      <c r="I1457" s="656">
        <v>1446</v>
      </c>
      <c r="J1457" s="655">
        <v>1446</v>
      </c>
      <c r="K1457" s="654" t="str">
        <f>'Proc Cap Calculations'!B1449</f>
        <v/>
      </c>
      <c r="L1457" s="652"/>
    </row>
    <row r="1458" spans="3:12" x14ac:dyDescent="0.2">
      <c r="C1458" s="661"/>
      <c r="D1458" s="660"/>
      <c r="E1458" s="659" t="str">
        <f>'Proc Cap Calculations'!AY1450</f>
        <v/>
      </c>
      <c r="F1458" s="656">
        <v>1447</v>
      </c>
      <c r="G1458" s="655">
        <v>1447</v>
      </c>
      <c r="H1458" s="657" t="str">
        <f>'Proc Cap Calculations'!A1450</f>
        <v/>
      </c>
      <c r="I1458" s="656">
        <v>1447</v>
      </c>
      <c r="J1458" s="655">
        <v>1447</v>
      </c>
      <c r="K1458" s="654" t="str">
        <f>'Proc Cap Calculations'!B1450</f>
        <v/>
      </c>
      <c r="L1458" s="652"/>
    </row>
    <row r="1459" spans="3:12" x14ac:dyDescent="0.2">
      <c r="C1459" s="661"/>
      <c r="D1459" s="660"/>
      <c r="E1459" s="659" t="str">
        <f>'Proc Cap Calculations'!AY1451</f>
        <v/>
      </c>
      <c r="F1459" s="656">
        <v>1448</v>
      </c>
      <c r="G1459" s="658">
        <v>1448</v>
      </c>
      <c r="H1459" s="657" t="str">
        <f>'Proc Cap Calculations'!A1451</f>
        <v/>
      </c>
      <c r="I1459" s="656">
        <v>1448</v>
      </c>
      <c r="J1459" s="655">
        <v>1448</v>
      </c>
      <c r="K1459" s="654" t="str">
        <f>'Proc Cap Calculations'!B1451</f>
        <v/>
      </c>
      <c r="L1459" s="652"/>
    </row>
    <row r="1460" spans="3:12" x14ac:dyDescent="0.2">
      <c r="C1460" s="661"/>
      <c r="D1460" s="660"/>
      <c r="E1460" s="659" t="str">
        <f>'Proc Cap Calculations'!AY1452</f>
        <v/>
      </c>
      <c r="F1460" s="656">
        <v>1449</v>
      </c>
      <c r="G1460" s="655">
        <v>1449</v>
      </c>
      <c r="H1460" s="657" t="str">
        <f>'Proc Cap Calculations'!A1452</f>
        <v/>
      </c>
      <c r="I1460" s="656">
        <v>1449</v>
      </c>
      <c r="J1460" s="655">
        <v>1449</v>
      </c>
      <c r="K1460" s="654" t="str">
        <f>'Proc Cap Calculations'!B1452</f>
        <v/>
      </c>
      <c r="L1460" s="652"/>
    </row>
    <row r="1461" spans="3:12" x14ac:dyDescent="0.2">
      <c r="C1461" s="661"/>
      <c r="D1461" s="660"/>
      <c r="E1461" s="659" t="str">
        <f>'Proc Cap Calculations'!AY1453</f>
        <v/>
      </c>
      <c r="F1461" s="656">
        <v>1450</v>
      </c>
      <c r="G1461" s="655">
        <v>1450</v>
      </c>
      <c r="H1461" s="657" t="str">
        <f>'Proc Cap Calculations'!A1453</f>
        <v/>
      </c>
      <c r="I1461" s="656">
        <v>1450</v>
      </c>
      <c r="J1461" s="655">
        <v>1450</v>
      </c>
      <c r="K1461" s="654" t="str">
        <f>'Proc Cap Calculations'!B1453</f>
        <v/>
      </c>
      <c r="L1461" s="652"/>
    </row>
    <row r="1462" spans="3:12" x14ac:dyDescent="0.2">
      <c r="C1462" s="661"/>
      <c r="D1462" s="660"/>
      <c r="E1462" s="659" t="str">
        <f>'Proc Cap Calculations'!AY1454</f>
        <v/>
      </c>
      <c r="F1462" s="656">
        <v>1451</v>
      </c>
      <c r="G1462" s="655">
        <v>1451</v>
      </c>
      <c r="H1462" s="657" t="str">
        <f>'Proc Cap Calculations'!A1454</f>
        <v/>
      </c>
      <c r="I1462" s="656">
        <v>1451</v>
      </c>
      <c r="J1462" s="655">
        <v>1451</v>
      </c>
      <c r="K1462" s="654" t="str">
        <f>'Proc Cap Calculations'!B1454</f>
        <v/>
      </c>
      <c r="L1462" s="652"/>
    </row>
    <row r="1463" spans="3:12" x14ac:dyDescent="0.2">
      <c r="C1463" s="661"/>
      <c r="D1463" s="660"/>
      <c r="E1463" s="659" t="str">
        <f>'Proc Cap Calculations'!AY1455</f>
        <v/>
      </c>
      <c r="F1463" s="656">
        <v>1452</v>
      </c>
      <c r="G1463" s="658">
        <v>1452</v>
      </c>
      <c r="H1463" s="657" t="str">
        <f>'Proc Cap Calculations'!A1455</f>
        <v/>
      </c>
      <c r="I1463" s="656">
        <v>1452</v>
      </c>
      <c r="J1463" s="655">
        <v>1452</v>
      </c>
      <c r="K1463" s="654" t="str">
        <f>'Proc Cap Calculations'!B1455</f>
        <v/>
      </c>
      <c r="L1463" s="652"/>
    </row>
    <row r="1464" spans="3:12" x14ac:dyDescent="0.2">
      <c r="C1464" s="661"/>
      <c r="D1464" s="660"/>
      <c r="E1464" s="659" t="str">
        <f>'Proc Cap Calculations'!AY1456</f>
        <v/>
      </c>
      <c r="F1464" s="656">
        <v>1453</v>
      </c>
      <c r="G1464" s="655">
        <v>1453</v>
      </c>
      <c r="H1464" s="657" t="str">
        <f>'Proc Cap Calculations'!A1456</f>
        <v/>
      </c>
      <c r="I1464" s="656">
        <v>1453</v>
      </c>
      <c r="J1464" s="655">
        <v>1453</v>
      </c>
      <c r="K1464" s="654" t="str">
        <f>'Proc Cap Calculations'!B1456</f>
        <v/>
      </c>
      <c r="L1464" s="652"/>
    </row>
    <row r="1465" spans="3:12" x14ac:dyDescent="0.2">
      <c r="C1465" s="661"/>
      <c r="D1465" s="660"/>
      <c r="E1465" s="659" t="str">
        <f>'Proc Cap Calculations'!AY1457</f>
        <v/>
      </c>
      <c r="F1465" s="656">
        <v>1454</v>
      </c>
      <c r="G1465" s="655">
        <v>1454</v>
      </c>
      <c r="H1465" s="657" t="str">
        <f>'Proc Cap Calculations'!A1457</f>
        <v/>
      </c>
      <c r="I1465" s="656">
        <v>1454</v>
      </c>
      <c r="J1465" s="655">
        <v>1454</v>
      </c>
      <c r="K1465" s="654" t="str">
        <f>'Proc Cap Calculations'!B1457</f>
        <v/>
      </c>
      <c r="L1465" s="652"/>
    </row>
    <row r="1466" spans="3:12" x14ac:dyDescent="0.2">
      <c r="C1466" s="661"/>
      <c r="D1466" s="660"/>
      <c r="E1466" s="659" t="str">
        <f>'Proc Cap Calculations'!AY1458</f>
        <v/>
      </c>
      <c r="F1466" s="656">
        <v>1455</v>
      </c>
      <c r="G1466" s="655">
        <v>1455</v>
      </c>
      <c r="H1466" s="657" t="str">
        <f>'Proc Cap Calculations'!A1458</f>
        <v/>
      </c>
      <c r="I1466" s="656">
        <v>1455</v>
      </c>
      <c r="J1466" s="655">
        <v>1455</v>
      </c>
      <c r="K1466" s="654" t="str">
        <f>'Proc Cap Calculations'!B1458</f>
        <v/>
      </c>
      <c r="L1466" s="652"/>
    </row>
    <row r="1467" spans="3:12" x14ac:dyDescent="0.2">
      <c r="C1467" s="661"/>
      <c r="D1467" s="660"/>
      <c r="E1467" s="659" t="str">
        <f>'Proc Cap Calculations'!AY1459</f>
        <v/>
      </c>
      <c r="F1467" s="656">
        <v>1456</v>
      </c>
      <c r="G1467" s="658">
        <v>1456</v>
      </c>
      <c r="H1467" s="657" t="str">
        <f>'Proc Cap Calculations'!A1459</f>
        <v/>
      </c>
      <c r="I1467" s="656">
        <v>1456</v>
      </c>
      <c r="J1467" s="655">
        <v>1456</v>
      </c>
      <c r="K1467" s="654" t="str">
        <f>'Proc Cap Calculations'!B1459</f>
        <v/>
      </c>
      <c r="L1467" s="652"/>
    </row>
    <row r="1468" spans="3:12" x14ac:dyDescent="0.2">
      <c r="C1468" s="661"/>
      <c r="D1468" s="660"/>
      <c r="E1468" s="659" t="str">
        <f>'Proc Cap Calculations'!AY1460</f>
        <v/>
      </c>
      <c r="F1468" s="656">
        <v>1457</v>
      </c>
      <c r="G1468" s="655">
        <v>1457</v>
      </c>
      <c r="H1468" s="657" t="str">
        <f>'Proc Cap Calculations'!A1460</f>
        <v/>
      </c>
      <c r="I1468" s="656">
        <v>1457</v>
      </c>
      <c r="J1468" s="655">
        <v>1457</v>
      </c>
      <c r="K1468" s="654" t="str">
        <f>'Proc Cap Calculations'!B1460</f>
        <v/>
      </c>
      <c r="L1468" s="652"/>
    </row>
    <row r="1469" spans="3:12" x14ac:dyDescent="0.2">
      <c r="C1469" s="661"/>
      <c r="D1469" s="660"/>
      <c r="E1469" s="659" t="str">
        <f>'Proc Cap Calculations'!AY1461</f>
        <v/>
      </c>
      <c r="F1469" s="656">
        <v>1458</v>
      </c>
      <c r="G1469" s="655">
        <v>1458</v>
      </c>
      <c r="H1469" s="657" t="str">
        <f>'Proc Cap Calculations'!A1461</f>
        <v/>
      </c>
      <c r="I1469" s="656">
        <v>1458</v>
      </c>
      <c r="J1469" s="655">
        <v>1458</v>
      </c>
      <c r="K1469" s="654" t="str">
        <f>'Proc Cap Calculations'!B1461</f>
        <v/>
      </c>
      <c r="L1469" s="652"/>
    </row>
    <row r="1470" spans="3:12" x14ac:dyDescent="0.2">
      <c r="C1470" s="661"/>
      <c r="D1470" s="660"/>
      <c r="E1470" s="659" t="str">
        <f>'Proc Cap Calculations'!AY1462</f>
        <v/>
      </c>
      <c r="F1470" s="656">
        <v>1459</v>
      </c>
      <c r="G1470" s="655">
        <v>1459</v>
      </c>
      <c r="H1470" s="657" t="str">
        <f>'Proc Cap Calculations'!A1462</f>
        <v/>
      </c>
      <c r="I1470" s="656">
        <v>1459</v>
      </c>
      <c r="J1470" s="655">
        <v>1459</v>
      </c>
      <c r="K1470" s="654" t="str">
        <f>'Proc Cap Calculations'!B1462</f>
        <v/>
      </c>
      <c r="L1470" s="652"/>
    </row>
    <row r="1471" spans="3:12" x14ac:dyDescent="0.2">
      <c r="C1471" s="661"/>
      <c r="D1471" s="660"/>
      <c r="E1471" s="659" t="str">
        <f>'Proc Cap Calculations'!AY1463</f>
        <v/>
      </c>
      <c r="F1471" s="656">
        <v>1460</v>
      </c>
      <c r="G1471" s="658">
        <v>1460</v>
      </c>
      <c r="H1471" s="657" t="str">
        <f>'Proc Cap Calculations'!A1463</f>
        <v/>
      </c>
      <c r="I1471" s="656">
        <v>1460</v>
      </c>
      <c r="J1471" s="655">
        <v>1460</v>
      </c>
      <c r="K1471" s="654" t="str">
        <f>'Proc Cap Calculations'!B1463</f>
        <v/>
      </c>
      <c r="L1471" s="652"/>
    </row>
    <row r="1472" spans="3:12" x14ac:dyDescent="0.2">
      <c r="C1472" s="661"/>
      <c r="D1472" s="660"/>
      <c r="E1472" s="659" t="str">
        <f>'Proc Cap Calculations'!AY1464</f>
        <v/>
      </c>
      <c r="F1472" s="656">
        <v>1461</v>
      </c>
      <c r="G1472" s="655">
        <v>1461</v>
      </c>
      <c r="H1472" s="657" t="str">
        <f>'Proc Cap Calculations'!A1464</f>
        <v/>
      </c>
      <c r="I1472" s="656">
        <v>1461</v>
      </c>
      <c r="J1472" s="655">
        <v>1461</v>
      </c>
      <c r="K1472" s="654" t="str">
        <f>'Proc Cap Calculations'!B1464</f>
        <v/>
      </c>
      <c r="L1472" s="652"/>
    </row>
    <row r="1473" spans="3:12" x14ac:dyDescent="0.2">
      <c r="C1473" s="661"/>
      <c r="D1473" s="660"/>
      <c r="E1473" s="659" t="str">
        <f>'Proc Cap Calculations'!AY1465</f>
        <v/>
      </c>
      <c r="F1473" s="656">
        <v>1462</v>
      </c>
      <c r="G1473" s="655">
        <v>1462</v>
      </c>
      <c r="H1473" s="657" t="str">
        <f>'Proc Cap Calculations'!A1465</f>
        <v/>
      </c>
      <c r="I1473" s="656">
        <v>1462</v>
      </c>
      <c r="J1473" s="655">
        <v>1462</v>
      </c>
      <c r="K1473" s="654" t="str">
        <f>'Proc Cap Calculations'!B1465</f>
        <v/>
      </c>
      <c r="L1473" s="652"/>
    </row>
    <row r="1474" spans="3:12" x14ac:dyDescent="0.2">
      <c r="C1474" s="661"/>
      <c r="D1474" s="660"/>
      <c r="E1474" s="659" t="str">
        <f>'Proc Cap Calculations'!AY1466</f>
        <v/>
      </c>
      <c r="F1474" s="656">
        <v>1463</v>
      </c>
      <c r="G1474" s="655">
        <v>1463</v>
      </c>
      <c r="H1474" s="657" t="str">
        <f>'Proc Cap Calculations'!A1466</f>
        <v/>
      </c>
      <c r="I1474" s="656">
        <v>1463</v>
      </c>
      <c r="J1474" s="655">
        <v>1463</v>
      </c>
      <c r="K1474" s="654" t="str">
        <f>'Proc Cap Calculations'!B1466</f>
        <v/>
      </c>
      <c r="L1474" s="652"/>
    </row>
    <row r="1475" spans="3:12" x14ac:dyDescent="0.2">
      <c r="C1475" s="661"/>
      <c r="D1475" s="660"/>
      <c r="E1475" s="659" t="str">
        <f>'Proc Cap Calculations'!AY1467</f>
        <v/>
      </c>
      <c r="F1475" s="656">
        <v>1464</v>
      </c>
      <c r="G1475" s="658">
        <v>1464</v>
      </c>
      <c r="H1475" s="657" t="str">
        <f>'Proc Cap Calculations'!A1467</f>
        <v/>
      </c>
      <c r="I1475" s="656">
        <v>1464</v>
      </c>
      <c r="J1475" s="655">
        <v>1464</v>
      </c>
      <c r="K1475" s="654" t="str">
        <f>'Proc Cap Calculations'!B1467</f>
        <v/>
      </c>
      <c r="L1475" s="652"/>
    </row>
    <row r="1476" spans="3:12" x14ac:dyDescent="0.2">
      <c r="C1476" s="661"/>
      <c r="D1476" s="660"/>
      <c r="E1476" s="659" t="str">
        <f>'Proc Cap Calculations'!AY1468</f>
        <v/>
      </c>
      <c r="F1476" s="656">
        <v>1465</v>
      </c>
      <c r="G1476" s="655">
        <v>1465</v>
      </c>
      <c r="H1476" s="657" t="str">
        <f>'Proc Cap Calculations'!A1468</f>
        <v/>
      </c>
      <c r="I1476" s="656">
        <v>1465</v>
      </c>
      <c r="J1476" s="655">
        <v>1465</v>
      </c>
      <c r="K1476" s="654" t="str">
        <f>'Proc Cap Calculations'!B1468</f>
        <v/>
      </c>
      <c r="L1476" s="652"/>
    </row>
    <row r="1477" spans="3:12" x14ac:dyDescent="0.2">
      <c r="C1477" s="661"/>
      <c r="D1477" s="660"/>
      <c r="E1477" s="659" t="str">
        <f>'Proc Cap Calculations'!AY1469</f>
        <v/>
      </c>
      <c r="F1477" s="656">
        <v>1466</v>
      </c>
      <c r="G1477" s="655">
        <v>1466</v>
      </c>
      <c r="H1477" s="657" t="str">
        <f>'Proc Cap Calculations'!A1469</f>
        <v/>
      </c>
      <c r="I1477" s="656">
        <v>1466</v>
      </c>
      <c r="J1477" s="655">
        <v>1466</v>
      </c>
      <c r="K1477" s="654" t="str">
        <f>'Proc Cap Calculations'!B1469</f>
        <v/>
      </c>
      <c r="L1477" s="652"/>
    </row>
    <row r="1478" spans="3:12" x14ac:dyDescent="0.2">
      <c r="C1478" s="661"/>
      <c r="D1478" s="660"/>
      <c r="E1478" s="659" t="str">
        <f>'Proc Cap Calculations'!AY1470</f>
        <v/>
      </c>
      <c r="F1478" s="656">
        <v>1467</v>
      </c>
      <c r="G1478" s="655">
        <v>1467</v>
      </c>
      <c r="H1478" s="657" t="str">
        <f>'Proc Cap Calculations'!A1470</f>
        <v/>
      </c>
      <c r="I1478" s="656">
        <v>1467</v>
      </c>
      <c r="J1478" s="655">
        <v>1467</v>
      </c>
      <c r="K1478" s="654" t="str">
        <f>'Proc Cap Calculations'!B1470</f>
        <v/>
      </c>
      <c r="L1478" s="652"/>
    </row>
    <row r="1479" spans="3:12" x14ac:dyDescent="0.2">
      <c r="C1479" s="661"/>
      <c r="D1479" s="660"/>
      <c r="E1479" s="659" t="str">
        <f>'Proc Cap Calculations'!AY1471</f>
        <v/>
      </c>
      <c r="F1479" s="656">
        <v>1468</v>
      </c>
      <c r="G1479" s="658">
        <v>1468</v>
      </c>
      <c r="H1479" s="657" t="str">
        <f>'Proc Cap Calculations'!A1471</f>
        <v/>
      </c>
      <c r="I1479" s="656">
        <v>1468</v>
      </c>
      <c r="J1479" s="655">
        <v>1468</v>
      </c>
      <c r="K1479" s="654" t="str">
        <f>'Proc Cap Calculations'!B1471</f>
        <v/>
      </c>
      <c r="L1479" s="652"/>
    </row>
    <row r="1480" spans="3:12" x14ac:dyDescent="0.2">
      <c r="C1480" s="661"/>
      <c r="D1480" s="660"/>
      <c r="E1480" s="659" t="str">
        <f>'Proc Cap Calculations'!AY1472</f>
        <v/>
      </c>
      <c r="F1480" s="656">
        <v>1469</v>
      </c>
      <c r="G1480" s="655">
        <v>1469</v>
      </c>
      <c r="H1480" s="657" t="str">
        <f>'Proc Cap Calculations'!A1472</f>
        <v/>
      </c>
      <c r="I1480" s="656">
        <v>1469</v>
      </c>
      <c r="J1480" s="655">
        <v>1469</v>
      </c>
      <c r="K1480" s="654" t="str">
        <f>'Proc Cap Calculations'!B1472</f>
        <v/>
      </c>
      <c r="L1480" s="652"/>
    </row>
    <row r="1481" spans="3:12" x14ac:dyDescent="0.2">
      <c r="C1481" s="661"/>
      <c r="D1481" s="660"/>
      <c r="E1481" s="659" t="str">
        <f>'Proc Cap Calculations'!AY1473</f>
        <v/>
      </c>
      <c r="F1481" s="656">
        <v>1470</v>
      </c>
      <c r="G1481" s="655">
        <v>1470</v>
      </c>
      <c r="H1481" s="657" t="str">
        <f>'Proc Cap Calculations'!A1473</f>
        <v/>
      </c>
      <c r="I1481" s="656">
        <v>1470</v>
      </c>
      <c r="J1481" s="655">
        <v>1470</v>
      </c>
      <c r="K1481" s="654" t="str">
        <f>'Proc Cap Calculations'!B1473</f>
        <v/>
      </c>
      <c r="L1481" s="652"/>
    </row>
    <row r="1482" spans="3:12" x14ac:dyDescent="0.2">
      <c r="C1482" s="661"/>
      <c r="D1482" s="660"/>
      <c r="E1482" s="659" t="str">
        <f>'Proc Cap Calculations'!AY1474</f>
        <v/>
      </c>
      <c r="F1482" s="656">
        <v>1471</v>
      </c>
      <c r="G1482" s="655">
        <v>1471</v>
      </c>
      <c r="H1482" s="657" t="str">
        <f>'Proc Cap Calculations'!A1474</f>
        <v/>
      </c>
      <c r="I1482" s="656">
        <v>1471</v>
      </c>
      <c r="J1482" s="655">
        <v>1471</v>
      </c>
      <c r="K1482" s="654" t="str">
        <f>'Proc Cap Calculations'!B1474</f>
        <v/>
      </c>
      <c r="L1482" s="652"/>
    </row>
    <row r="1483" spans="3:12" x14ac:dyDescent="0.2">
      <c r="C1483" s="661"/>
      <c r="D1483" s="660"/>
      <c r="E1483" s="659" t="str">
        <f>'Proc Cap Calculations'!AY1475</f>
        <v/>
      </c>
      <c r="F1483" s="656">
        <v>1472</v>
      </c>
      <c r="G1483" s="658">
        <v>1472</v>
      </c>
      <c r="H1483" s="657" t="str">
        <f>'Proc Cap Calculations'!A1475</f>
        <v/>
      </c>
      <c r="I1483" s="656">
        <v>1472</v>
      </c>
      <c r="J1483" s="655">
        <v>1472</v>
      </c>
      <c r="K1483" s="654" t="str">
        <f>'Proc Cap Calculations'!B1475</f>
        <v/>
      </c>
      <c r="L1483" s="652"/>
    </row>
    <row r="1484" spans="3:12" x14ac:dyDescent="0.2">
      <c r="C1484" s="661"/>
      <c r="D1484" s="660"/>
      <c r="E1484" s="659" t="str">
        <f>'Proc Cap Calculations'!AY1476</f>
        <v/>
      </c>
      <c r="F1484" s="656">
        <v>1473</v>
      </c>
      <c r="G1484" s="655">
        <v>1473</v>
      </c>
      <c r="H1484" s="657" t="str">
        <f>'Proc Cap Calculations'!A1476</f>
        <v/>
      </c>
      <c r="I1484" s="656">
        <v>1473</v>
      </c>
      <c r="J1484" s="655">
        <v>1473</v>
      </c>
      <c r="K1484" s="654" t="str">
        <f>'Proc Cap Calculations'!B1476</f>
        <v/>
      </c>
      <c r="L1484" s="652"/>
    </row>
    <row r="1485" spans="3:12" x14ac:dyDescent="0.2">
      <c r="C1485" s="661"/>
      <c r="D1485" s="660"/>
      <c r="E1485" s="659" t="str">
        <f>'Proc Cap Calculations'!AY1477</f>
        <v/>
      </c>
      <c r="F1485" s="656">
        <v>1474</v>
      </c>
      <c r="G1485" s="655">
        <v>1474</v>
      </c>
      <c r="H1485" s="657" t="str">
        <f>'Proc Cap Calculations'!A1477</f>
        <v/>
      </c>
      <c r="I1485" s="656">
        <v>1474</v>
      </c>
      <c r="J1485" s="655">
        <v>1474</v>
      </c>
      <c r="K1485" s="654" t="str">
        <f>'Proc Cap Calculations'!B1477</f>
        <v/>
      </c>
      <c r="L1485" s="652"/>
    </row>
    <row r="1486" spans="3:12" x14ac:dyDescent="0.2">
      <c r="C1486" s="661"/>
      <c r="D1486" s="660"/>
      <c r="E1486" s="659" t="str">
        <f>'Proc Cap Calculations'!AY1478</f>
        <v/>
      </c>
      <c r="F1486" s="656">
        <v>1475</v>
      </c>
      <c r="G1486" s="655">
        <v>1475</v>
      </c>
      <c r="H1486" s="657" t="str">
        <f>'Proc Cap Calculations'!A1478</f>
        <v/>
      </c>
      <c r="I1486" s="656">
        <v>1475</v>
      </c>
      <c r="J1486" s="655">
        <v>1475</v>
      </c>
      <c r="K1486" s="654" t="str">
        <f>'Proc Cap Calculations'!B1478</f>
        <v/>
      </c>
      <c r="L1486" s="652"/>
    </row>
    <row r="1487" spans="3:12" x14ac:dyDescent="0.2">
      <c r="C1487" s="661"/>
      <c r="D1487" s="660"/>
      <c r="E1487" s="659" t="str">
        <f>'Proc Cap Calculations'!AY1479</f>
        <v/>
      </c>
      <c r="F1487" s="656">
        <v>1476</v>
      </c>
      <c r="G1487" s="658">
        <v>1476</v>
      </c>
      <c r="H1487" s="657" t="str">
        <f>'Proc Cap Calculations'!A1479</f>
        <v/>
      </c>
      <c r="I1487" s="656">
        <v>1476</v>
      </c>
      <c r="J1487" s="655">
        <v>1476</v>
      </c>
      <c r="K1487" s="654" t="str">
        <f>'Proc Cap Calculations'!B1479</f>
        <v/>
      </c>
      <c r="L1487" s="652"/>
    </row>
    <row r="1488" spans="3:12" x14ac:dyDescent="0.2">
      <c r="C1488" s="661"/>
      <c r="D1488" s="660"/>
      <c r="E1488" s="659" t="str">
        <f>'Proc Cap Calculations'!AY1480</f>
        <v/>
      </c>
      <c r="F1488" s="656">
        <v>1477</v>
      </c>
      <c r="G1488" s="655">
        <v>1477</v>
      </c>
      <c r="H1488" s="657" t="str">
        <f>'Proc Cap Calculations'!A1480</f>
        <v/>
      </c>
      <c r="I1488" s="656">
        <v>1477</v>
      </c>
      <c r="J1488" s="655">
        <v>1477</v>
      </c>
      <c r="K1488" s="654" t="str">
        <f>'Proc Cap Calculations'!B1480</f>
        <v/>
      </c>
      <c r="L1488" s="652"/>
    </row>
    <row r="1489" spans="3:12" x14ac:dyDescent="0.2">
      <c r="C1489" s="661"/>
      <c r="D1489" s="660"/>
      <c r="E1489" s="659" t="str">
        <f>'Proc Cap Calculations'!AY1481</f>
        <v/>
      </c>
      <c r="F1489" s="656">
        <v>1478</v>
      </c>
      <c r="G1489" s="655">
        <v>1478</v>
      </c>
      <c r="H1489" s="657" t="str">
        <f>'Proc Cap Calculations'!A1481</f>
        <v/>
      </c>
      <c r="I1489" s="656">
        <v>1478</v>
      </c>
      <c r="J1489" s="655">
        <v>1478</v>
      </c>
      <c r="K1489" s="654" t="str">
        <f>'Proc Cap Calculations'!B1481</f>
        <v/>
      </c>
      <c r="L1489" s="652"/>
    </row>
    <row r="1490" spans="3:12" x14ac:dyDescent="0.2">
      <c r="C1490" s="661"/>
      <c r="D1490" s="660"/>
      <c r="E1490" s="659" t="str">
        <f>'Proc Cap Calculations'!AY1482</f>
        <v/>
      </c>
      <c r="F1490" s="656">
        <v>1479</v>
      </c>
      <c r="G1490" s="655">
        <v>1479</v>
      </c>
      <c r="H1490" s="657" t="str">
        <f>'Proc Cap Calculations'!A1482</f>
        <v/>
      </c>
      <c r="I1490" s="656">
        <v>1479</v>
      </c>
      <c r="J1490" s="655">
        <v>1479</v>
      </c>
      <c r="K1490" s="654" t="str">
        <f>'Proc Cap Calculations'!B1482</f>
        <v/>
      </c>
      <c r="L1490" s="652"/>
    </row>
    <row r="1491" spans="3:12" x14ac:dyDescent="0.2">
      <c r="C1491" s="661"/>
      <c r="D1491" s="660"/>
      <c r="E1491" s="659" t="str">
        <f>'Proc Cap Calculations'!AY1483</f>
        <v/>
      </c>
      <c r="F1491" s="656">
        <v>1480</v>
      </c>
      <c r="G1491" s="658">
        <v>1480</v>
      </c>
      <c r="H1491" s="657" t="str">
        <f>'Proc Cap Calculations'!A1483</f>
        <v/>
      </c>
      <c r="I1491" s="656">
        <v>1480</v>
      </c>
      <c r="J1491" s="655">
        <v>1480</v>
      </c>
      <c r="K1491" s="654" t="str">
        <f>'Proc Cap Calculations'!B1483</f>
        <v/>
      </c>
      <c r="L1491" s="652"/>
    </row>
    <row r="1492" spans="3:12" x14ac:dyDescent="0.2">
      <c r="C1492" s="661"/>
      <c r="D1492" s="660"/>
      <c r="E1492" s="659" t="str">
        <f>'Proc Cap Calculations'!AY1484</f>
        <v/>
      </c>
      <c r="F1492" s="656">
        <v>1481</v>
      </c>
      <c r="G1492" s="655">
        <v>1481</v>
      </c>
      <c r="H1492" s="657" t="str">
        <f>'Proc Cap Calculations'!A1484</f>
        <v/>
      </c>
      <c r="I1492" s="656">
        <v>1481</v>
      </c>
      <c r="J1492" s="655">
        <v>1481</v>
      </c>
      <c r="K1492" s="654" t="str">
        <f>'Proc Cap Calculations'!B1484</f>
        <v/>
      </c>
      <c r="L1492" s="652"/>
    </row>
    <row r="1493" spans="3:12" x14ac:dyDescent="0.2">
      <c r="C1493" s="661"/>
      <c r="D1493" s="660"/>
      <c r="E1493" s="659" t="str">
        <f>'Proc Cap Calculations'!AY1485</f>
        <v/>
      </c>
      <c r="F1493" s="656">
        <v>1482</v>
      </c>
      <c r="G1493" s="655">
        <v>1482</v>
      </c>
      <c r="H1493" s="657" t="str">
        <f>'Proc Cap Calculations'!A1485</f>
        <v/>
      </c>
      <c r="I1493" s="656">
        <v>1482</v>
      </c>
      <c r="J1493" s="655">
        <v>1482</v>
      </c>
      <c r="K1493" s="654" t="str">
        <f>'Proc Cap Calculations'!B1485</f>
        <v/>
      </c>
      <c r="L1493" s="652"/>
    </row>
    <row r="1494" spans="3:12" x14ac:dyDescent="0.2">
      <c r="C1494" s="661"/>
      <c r="D1494" s="660"/>
      <c r="E1494" s="659" t="str">
        <f>'Proc Cap Calculations'!AY1486</f>
        <v/>
      </c>
      <c r="F1494" s="656">
        <v>1483</v>
      </c>
      <c r="G1494" s="655">
        <v>1483</v>
      </c>
      <c r="H1494" s="657" t="str">
        <f>'Proc Cap Calculations'!A1486</f>
        <v/>
      </c>
      <c r="I1494" s="656">
        <v>1483</v>
      </c>
      <c r="J1494" s="655">
        <v>1483</v>
      </c>
      <c r="K1494" s="654" t="str">
        <f>'Proc Cap Calculations'!B1486</f>
        <v/>
      </c>
      <c r="L1494" s="652"/>
    </row>
    <row r="1495" spans="3:12" x14ac:dyDescent="0.2">
      <c r="C1495" s="661"/>
      <c r="D1495" s="660"/>
      <c r="E1495" s="659" t="str">
        <f>'Proc Cap Calculations'!AY1487</f>
        <v/>
      </c>
      <c r="F1495" s="656">
        <v>1484</v>
      </c>
      <c r="G1495" s="658">
        <v>1484</v>
      </c>
      <c r="H1495" s="657" t="str">
        <f>'Proc Cap Calculations'!A1487</f>
        <v/>
      </c>
      <c r="I1495" s="656">
        <v>1484</v>
      </c>
      <c r="J1495" s="655">
        <v>1484</v>
      </c>
      <c r="K1495" s="654" t="str">
        <f>'Proc Cap Calculations'!B1487</f>
        <v/>
      </c>
      <c r="L1495" s="652"/>
    </row>
    <row r="1496" spans="3:12" x14ac:dyDescent="0.2">
      <c r="C1496" s="661"/>
      <c r="D1496" s="660"/>
      <c r="E1496" s="659" t="str">
        <f>'Proc Cap Calculations'!AY1488</f>
        <v/>
      </c>
      <c r="F1496" s="656">
        <v>1485</v>
      </c>
      <c r="G1496" s="655">
        <v>1485</v>
      </c>
      <c r="H1496" s="657" t="str">
        <f>'Proc Cap Calculations'!A1488</f>
        <v/>
      </c>
      <c r="I1496" s="656">
        <v>1485</v>
      </c>
      <c r="J1496" s="655">
        <v>1485</v>
      </c>
      <c r="K1496" s="654" t="str">
        <f>'Proc Cap Calculations'!B1488</f>
        <v/>
      </c>
      <c r="L1496" s="652"/>
    </row>
    <row r="1497" spans="3:12" x14ac:dyDescent="0.2">
      <c r="C1497" s="661"/>
      <c r="D1497" s="660"/>
      <c r="E1497" s="659" t="str">
        <f>'Proc Cap Calculations'!AY1489</f>
        <v/>
      </c>
      <c r="F1497" s="656">
        <v>1486</v>
      </c>
      <c r="G1497" s="655">
        <v>1486</v>
      </c>
      <c r="H1497" s="657" t="str">
        <f>'Proc Cap Calculations'!A1489</f>
        <v/>
      </c>
      <c r="I1497" s="656">
        <v>1486</v>
      </c>
      <c r="J1497" s="655">
        <v>1486</v>
      </c>
      <c r="K1497" s="654" t="str">
        <f>'Proc Cap Calculations'!B1489</f>
        <v/>
      </c>
      <c r="L1497" s="652"/>
    </row>
    <row r="1498" spans="3:12" x14ac:dyDescent="0.2">
      <c r="C1498" s="661"/>
      <c r="D1498" s="660"/>
      <c r="E1498" s="659" t="str">
        <f>'Proc Cap Calculations'!AY1490</f>
        <v/>
      </c>
      <c r="F1498" s="656">
        <v>1487</v>
      </c>
      <c r="G1498" s="655">
        <v>1487</v>
      </c>
      <c r="H1498" s="657" t="str">
        <f>'Proc Cap Calculations'!A1490</f>
        <v/>
      </c>
      <c r="I1498" s="656">
        <v>1487</v>
      </c>
      <c r="J1498" s="655">
        <v>1487</v>
      </c>
      <c r="K1498" s="654" t="str">
        <f>'Proc Cap Calculations'!B1490</f>
        <v/>
      </c>
      <c r="L1498" s="652"/>
    </row>
    <row r="1499" spans="3:12" x14ac:dyDescent="0.2">
      <c r="C1499" s="661"/>
      <c r="D1499" s="660"/>
      <c r="E1499" s="659" t="str">
        <f>'Proc Cap Calculations'!AY1491</f>
        <v/>
      </c>
      <c r="F1499" s="656">
        <v>1488</v>
      </c>
      <c r="G1499" s="658">
        <v>1488</v>
      </c>
      <c r="H1499" s="657" t="str">
        <f>'Proc Cap Calculations'!A1491</f>
        <v/>
      </c>
      <c r="I1499" s="656">
        <v>1488</v>
      </c>
      <c r="J1499" s="655">
        <v>1488</v>
      </c>
      <c r="K1499" s="654" t="str">
        <f>'Proc Cap Calculations'!B1491</f>
        <v/>
      </c>
      <c r="L1499" s="652"/>
    </row>
    <row r="1500" spans="3:12" x14ac:dyDescent="0.2">
      <c r="C1500" s="661"/>
      <c r="D1500" s="660"/>
      <c r="E1500" s="659" t="str">
        <f>'Proc Cap Calculations'!AY1492</f>
        <v/>
      </c>
      <c r="F1500" s="656">
        <v>1489</v>
      </c>
      <c r="G1500" s="655">
        <v>1489</v>
      </c>
      <c r="H1500" s="657" t="str">
        <f>'Proc Cap Calculations'!A1492</f>
        <v/>
      </c>
      <c r="I1500" s="656">
        <v>1489</v>
      </c>
      <c r="J1500" s="655">
        <v>1489</v>
      </c>
      <c r="K1500" s="654" t="str">
        <f>'Proc Cap Calculations'!B1492</f>
        <v/>
      </c>
      <c r="L1500" s="652"/>
    </row>
    <row r="1501" spans="3:12" x14ac:dyDescent="0.2">
      <c r="C1501" s="661"/>
      <c r="D1501" s="660"/>
      <c r="E1501" s="659" t="str">
        <f>'Proc Cap Calculations'!AY1493</f>
        <v/>
      </c>
      <c r="F1501" s="656">
        <v>1490</v>
      </c>
      <c r="G1501" s="655">
        <v>1490</v>
      </c>
      <c r="H1501" s="657" t="str">
        <f>'Proc Cap Calculations'!A1493</f>
        <v/>
      </c>
      <c r="I1501" s="656">
        <v>1490</v>
      </c>
      <c r="J1501" s="655">
        <v>1490</v>
      </c>
      <c r="K1501" s="654" t="str">
        <f>'Proc Cap Calculations'!B1493</f>
        <v/>
      </c>
      <c r="L1501" s="652"/>
    </row>
    <row r="1502" spans="3:12" x14ac:dyDescent="0.2">
      <c r="C1502" s="661"/>
      <c r="D1502" s="660"/>
      <c r="E1502" s="659" t="str">
        <f>'Proc Cap Calculations'!AY1494</f>
        <v/>
      </c>
      <c r="F1502" s="656">
        <v>1491</v>
      </c>
      <c r="G1502" s="655">
        <v>1491</v>
      </c>
      <c r="H1502" s="657" t="str">
        <f>'Proc Cap Calculations'!A1494</f>
        <v/>
      </c>
      <c r="I1502" s="656">
        <v>1491</v>
      </c>
      <c r="J1502" s="655">
        <v>1491</v>
      </c>
      <c r="K1502" s="654" t="str">
        <f>'Proc Cap Calculations'!B1494</f>
        <v/>
      </c>
      <c r="L1502" s="652"/>
    </row>
    <row r="1503" spans="3:12" x14ac:dyDescent="0.2">
      <c r="C1503" s="661"/>
      <c r="D1503" s="660"/>
      <c r="E1503" s="659" t="str">
        <f>'Proc Cap Calculations'!AY1495</f>
        <v/>
      </c>
      <c r="F1503" s="656">
        <v>1492</v>
      </c>
      <c r="G1503" s="658">
        <v>1492</v>
      </c>
      <c r="H1503" s="657" t="str">
        <f>'Proc Cap Calculations'!A1495</f>
        <v/>
      </c>
      <c r="I1503" s="656">
        <v>1492</v>
      </c>
      <c r="J1503" s="655">
        <v>1492</v>
      </c>
      <c r="K1503" s="654" t="str">
        <f>'Proc Cap Calculations'!B1495</f>
        <v/>
      </c>
      <c r="L1503" s="652"/>
    </row>
    <row r="1504" spans="3:12" x14ac:dyDescent="0.2">
      <c r="C1504" s="661"/>
      <c r="D1504" s="660"/>
      <c r="E1504" s="659" t="str">
        <f>'Proc Cap Calculations'!AY1496</f>
        <v/>
      </c>
      <c r="F1504" s="656">
        <v>1493</v>
      </c>
      <c r="G1504" s="655">
        <v>1493</v>
      </c>
      <c r="H1504" s="657" t="str">
        <f>'Proc Cap Calculations'!A1496</f>
        <v/>
      </c>
      <c r="I1504" s="656">
        <v>1493</v>
      </c>
      <c r="J1504" s="655">
        <v>1493</v>
      </c>
      <c r="K1504" s="654" t="str">
        <f>'Proc Cap Calculations'!B1496</f>
        <v/>
      </c>
      <c r="L1504" s="652"/>
    </row>
    <row r="1505" spans="3:12" x14ac:dyDescent="0.2">
      <c r="C1505" s="661"/>
      <c r="D1505" s="660"/>
      <c r="E1505" s="659" t="str">
        <f>'Proc Cap Calculations'!AY1497</f>
        <v/>
      </c>
      <c r="F1505" s="656">
        <v>1494</v>
      </c>
      <c r="G1505" s="655">
        <v>1494</v>
      </c>
      <c r="H1505" s="657" t="str">
        <f>'Proc Cap Calculations'!A1497</f>
        <v/>
      </c>
      <c r="I1505" s="656">
        <v>1494</v>
      </c>
      <c r="J1505" s="655">
        <v>1494</v>
      </c>
      <c r="K1505" s="654" t="str">
        <f>'Proc Cap Calculations'!B1497</f>
        <v/>
      </c>
      <c r="L1505" s="652"/>
    </row>
    <row r="1506" spans="3:12" x14ac:dyDescent="0.2">
      <c r="C1506" s="661"/>
      <c r="D1506" s="660"/>
      <c r="E1506" s="659" t="str">
        <f>'Proc Cap Calculations'!AY1498</f>
        <v/>
      </c>
      <c r="F1506" s="656">
        <v>1495</v>
      </c>
      <c r="G1506" s="655">
        <v>1495</v>
      </c>
      <c r="H1506" s="657" t="str">
        <f>'Proc Cap Calculations'!A1498</f>
        <v/>
      </c>
      <c r="I1506" s="656">
        <v>1495</v>
      </c>
      <c r="J1506" s="655">
        <v>1495</v>
      </c>
      <c r="K1506" s="654" t="str">
        <f>'Proc Cap Calculations'!B1498</f>
        <v/>
      </c>
      <c r="L1506" s="652"/>
    </row>
    <row r="1507" spans="3:12" x14ac:dyDescent="0.2">
      <c r="C1507" s="661"/>
      <c r="D1507" s="660"/>
      <c r="E1507" s="659" t="str">
        <f>'Proc Cap Calculations'!AY1499</f>
        <v/>
      </c>
      <c r="F1507" s="656">
        <v>1496</v>
      </c>
      <c r="G1507" s="658">
        <v>1496</v>
      </c>
      <c r="H1507" s="657" t="str">
        <f>'Proc Cap Calculations'!A1499</f>
        <v/>
      </c>
      <c r="I1507" s="656">
        <v>1496</v>
      </c>
      <c r="J1507" s="655">
        <v>1496</v>
      </c>
      <c r="K1507" s="654" t="str">
        <f>'Proc Cap Calculations'!B1499</f>
        <v/>
      </c>
      <c r="L1507" s="652"/>
    </row>
    <row r="1508" spans="3:12" x14ac:dyDescent="0.2">
      <c r="C1508" s="661"/>
      <c r="D1508" s="660"/>
      <c r="E1508" s="659" t="str">
        <f>'Proc Cap Calculations'!AY1500</f>
        <v/>
      </c>
      <c r="F1508" s="656">
        <v>1497</v>
      </c>
      <c r="G1508" s="655">
        <v>1497</v>
      </c>
      <c r="H1508" s="657" t="str">
        <f>'Proc Cap Calculations'!A1500</f>
        <v/>
      </c>
      <c r="I1508" s="656">
        <v>1497</v>
      </c>
      <c r="J1508" s="655">
        <v>1497</v>
      </c>
      <c r="K1508" s="654" t="str">
        <f>'Proc Cap Calculations'!B1500</f>
        <v/>
      </c>
      <c r="L1508" s="652"/>
    </row>
    <row r="1509" spans="3:12" x14ac:dyDescent="0.2">
      <c r="C1509" s="661"/>
      <c r="D1509" s="660"/>
      <c r="E1509" s="659" t="str">
        <f>'Proc Cap Calculations'!AY1501</f>
        <v/>
      </c>
      <c r="F1509" s="656">
        <v>1498</v>
      </c>
      <c r="G1509" s="655">
        <v>1498</v>
      </c>
      <c r="H1509" s="657" t="str">
        <f>'Proc Cap Calculations'!A1501</f>
        <v/>
      </c>
      <c r="I1509" s="656">
        <v>1498</v>
      </c>
      <c r="J1509" s="655">
        <v>1498</v>
      </c>
      <c r="K1509" s="654" t="str">
        <f>'Proc Cap Calculations'!B1501</f>
        <v/>
      </c>
      <c r="L1509" s="652"/>
    </row>
    <row r="1510" spans="3:12" x14ac:dyDescent="0.2">
      <c r="C1510" s="661"/>
      <c r="D1510" s="660"/>
      <c r="E1510" s="659" t="str">
        <f>'Proc Cap Calculations'!AY1502</f>
        <v/>
      </c>
      <c r="F1510" s="656">
        <v>1499</v>
      </c>
      <c r="G1510" s="655">
        <v>1499</v>
      </c>
      <c r="H1510" s="657" t="str">
        <f>'Proc Cap Calculations'!A1502</f>
        <v/>
      </c>
      <c r="I1510" s="656">
        <v>1499</v>
      </c>
      <c r="J1510" s="655">
        <v>1499</v>
      </c>
      <c r="K1510" s="654" t="str">
        <f>'Proc Cap Calculations'!B1502</f>
        <v/>
      </c>
      <c r="L1510" s="652"/>
    </row>
    <row r="1511" spans="3:12" x14ac:dyDescent="0.2">
      <c r="C1511" s="661"/>
      <c r="D1511" s="660"/>
      <c r="E1511" s="659" t="str">
        <f>'Proc Cap Calculations'!AY1503</f>
        <v/>
      </c>
      <c r="F1511" s="656">
        <v>1500</v>
      </c>
      <c r="G1511" s="658">
        <v>1500</v>
      </c>
      <c r="H1511" s="657" t="str">
        <f>'Proc Cap Calculations'!A1503</f>
        <v/>
      </c>
      <c r="I1511" s="656">
        <v>1500</v>
      </c>
      <c r="J1511" s="655">
        <v>1500</v>
      </c>
      <c r="K1511" s="654" t="str">
        <f>'Proc Cap Calculations'!B1503</f>
        <v/>
      </c>
      <c r="L1511" s="652"/>
    </row>
    <row r="1512" spans="3:12" x14ac:dyDescent="0.2">
      <c r="D1512" s="652"/>
      <c r="E1512" s="653"/>
      <c r="F1512" s="652"/>
      <c r="G1512" s="652"/>
      <c r="H1512" s="652"/>
      <c r="I1512" s="653"/>
      <c r="J1512" s="652"/>
      <c r="K1512" s="652"/>
      <c r="L1512" s="652"/>
    </row>
  </sheetData>
  <sheetProtection password="F104" sheet="1" objects="1" scenarios="1"/>
  <mergeCells count="19">
    <mergeCell ref="L6:AB6"/>
    <mergeCell ref="U48:W48"/>
    <mergeCell ref="U30:W30"/>
    <mergeCell ref="O7:Q8"/>
    <mergeCell ref="W7:Y8"/>
    <mergeCell ref="Y30:AA30"/>
    <mergeCell ref="Y36:AA36"/>
    <mergeCell ref="Y42:AA42"/>
    <mergeCell ref="Y47:AA47"/>
    <mergeCell ref="F7:G7"/>
    <mergeCell ref="H8:K8"/>
    <mergeCell ref="D10:D11"/>
    <mergeCell ref="E10:E11"/>
    <mergeCell ref="D6:E6"/>
    <mergeCell ref="D7:E7"/>
    <mergeCell ref="D8:E8"/>
    <mergeCell ref="F8:G8"/>
    <mergeCell ref="F6:G6"/>
    <mergeCell ref="I6:K6"/>
  </mergeCells>
  <printOptions horizontalCentered="1" verticalCentered="1"/>
  <pageMargins left="0" right="0" top="0" bottom="0" header="0" footer="0"/>
  <pageSetup scale="99" orientation="landscape" r:id="rId1"/>
  <headerFooter alignWithMargins="0">
    <oddFooter>&amp;L&amp;1#&amp;"Calibri"&amp;10&amp;K000000Caterpillar - Confidential Green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32097" r:id="rId4" name="Check Box 1">
              <controlPr defaultSize="0" autoFill="0" autoLine="0" autoPict="0">
                <anchor moveWithCells="1">
                  <from>
                    <xdr:col>3</xdr:col>
                    <xdr:colOff>266700</xdr:colOff>
                    <xdr:row>7</xdr:row>
                    <xdr:rowOff>190500</xdr:rowOff>
                  </from>
                  <to>
                    <xdr:col>3</xdr:col>
                    <xdr:colOff>571500</xdr:colOff>
                    <xdr:row>9</xdr:row>
                    <xdr:rowOff>28575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0"/>
  <dimension ref="A1:DC1506"/>
  <sheetViews>
    <sheetView zoomScale="75" workbookViewId="0">
      <selection activeCell="K9" sqref="K9"/>
    </sheetView>
  </sheetViews>
  <sheetFormatPr defaultColWidth="9.140625" defaultRowHeight="12.75" x14ac:dyDescent="0.2"/>
  <cols>
    <col min="1" max="1" width="7" style="701" customWidth="1"/>
    <col min="2" max="2" width="6.28515625" style="702" customWidth="1"/>
    <col min="3" max="3" width="6.42578125" style="701" bestFit="1" customWidth="1"/>
    <col min="4" max="4" width="2.28515625" style="701" bestFit="1" customWidth="1"/>
    <col min="5" max="6" width="3.28515625" style="701" customWidth="1"/>
    <col min="7" max="7" width="10.28515625" style="701" customWidth="1"/>
    <col min="8" max="8" width="9.140625" style="701"/>
    <col min="9" max="9" width="9.85546875" style="701" customWidth="1"/>
    <col min="10" max="10" width="7.5703125" style="701" customWidth="1"/>
    <col min="11" max="11" width="11.5703125" style="701" customWidth="1"/>
    <col min="12" max="13" width="6" style="701" customWidth="1"/>
    <col min="14" max="14" width="10" style="701" customWidth="1"/>
    <col min="15" max="15" width="6.140625" style="701" customWidth="1"/>
    <col min="16" max="16" width="11.5703125" style="701" customWidth="1"/>
    <col min="17" max="19" width="6" style="701" customWidth="1"/>
    <col min="20" max="20" width="9.7109375" style="701" customWidth="1"/>
    <col min="21" max="21" width="6.5703125" style="701" customWidth="1"/>
    <col min="22" max="22" width="11.5703125" style="701" customWidth="1"/>
    <col min="23" max="26" width="6" style="701" customWidth="1"/>
    <col min="27" max="27" width="9.85546875" style="701" customWidth="1"/>
    <col min="28" max="28" width="6.42578125" style="701" customWidth="1"/>
    <col min="29" max="29" width="11.5703125" style="701" customWidth="1"/>
    <col min="30" max="34" width="6" style="701" customWidth="1"/>
    <col min="35" max="35" width="10.140625" style="701" customWidth="1"/>
    <col min="36" max="36" width="6.28515625" style="701" customWidth="1"/>
    <col min="37" max="37" width="11.5703125" style="701" customWidth="1"/>
    <col min="38" max="43" width="6" style="701" customWidth="1"/>
    <col min="44" max="44" width="3.42578125" style="701" customWidth="1"/>
    <col min="45" max="45" width="5" style="701" customWidth="1"/>
    <col min="46" max="50" width="4" style="701" customWidth="1"/>
    <col min="51" max="51" width="8.7109375" style="701" bestFit="1" customWidth="1"/>
    <col min="52" max="52" width="4" style="701" customWidth="1"/>
    <col min="53" max="53" width="12.42578125" style="701" bestFit="1" customWidth="1"/>
    <col min="54" max="57" width="9.140625" style="701"/>
    <col min="58" max="58" width="9.28515625" style="701" customWidth="1"/>
    <col min="59" max="60" width="9.140625" style="701"/>
    <col min="61" max="61" width="9.85546875" style="701" customWidth="1"/>
    <col min="62" max="62" width="9.140625" style="701"/>
    <col min="63" max="63" width="11.7109375" style="701" bestFit="1" customWidth="1"/>
    <col min="64" max="65" width="9" style="701" customWidth="1"/>
    <col min="66" max="66" width="7.140625" style="701" bestFit="1" customWidth="1"/>
    <col min="67" max="67" width="7" style="701" bestFit="1" customWidth="1"/>
    <col min="68" max="68" width="2.5703125" style="701" bestFit="1" customWidth="1"/>
    <col min="69" max="69" width="7.140625" style="701" bestFit="1" customWidth="1"/>
    <col min="70" max="70" width="7" style="701" bestFit="1" customWidth="1"/>
    <col min="71" max="71" width="7.42578125" style="701" bestFit="1" customWidth="1"/>
    <col min="72" max="72" width="8" style="701" bestFit="1" customWidth="1"/>
    <col min="73" max="73" width="7.140625" style="701" bestFit="1" customWidth="1"/>
    <col min="74" max="74" width="7" style="701" bestFit="1" customWidth="1"/>
    <col min="75" max="75" width="7.42578125" style="701" bestFit="1" customWidth="1"/>
    <col min="76" max="76" width="7.140625" style="701" bestFit="1" customWidth="1"/>
    <col min="77" max="77" width="8" style="701" bestFit="1" customWidth="1"/>
    <col min="78" max="78" width="5.42578125" style="701" bestFit="1" customWidth="1"/>
    <col min="79" max="79" width="7" style="701" bestFit="1" customWidth="1"/>
    <col min="80" max="80" width="3.140625" style="701" bestFit="1" customWidth="1"/>
    <col min="81" max="81" width="8" style="701" bestFit="1" customWidth="1"/>
    <col min="82" max="82" width="5.5703125" style="701" bestFit="1" customWidth="1"/>
    <col min="83" max="83" width="7" style="701" bestFit="1" customWidth="1"/>
    <col min="84" max="84" width="5.5703125" style="701" bestFit="1" customWidth="1"/>
    <col min="85" max="85" width="8" style="702" bestFit="1" customWidth="1"/>
    <col min="86" max="86" width="6.85546875" style="701" bestFit="1" customWidth="1"/>
    <col min="87" max="87" width="7" style="701" bestFit="1" customWidth="1"/>
    <col min="88" max="88" width="8" style="702" bestFit="1" customWidth="1"/>
    <col min="89" max="89" width="6.85546875" style="701" bestFit="1" customWidth="1"/>
    <col min="90" max="90" width="7" style="701" bestFit="1" customWidth="1"/>
    <col min="91" max="91" width="8" style="701" bestFit="1" customWidth="1"/>
    <col min="92" max="92" width="4.140625" style="701" bestFit="1" customWidth="1"/>
    <col min="93" max="93" width="7" style="701" bestFit="1" customWidth="1"/>
    <col min="94" max="94" width="3.140625" style="701" bestFit="1" customWidth="1"/>
    <col min="95" max="95" width="8" style="701" bestFit="1" customWidth="1"/>
    <col min="96" max="96" width="5.42578125" style="701" bestFit="1" customWidth="1"/>
    <col min="97" max="97" width="7" style="701" bestFit="1" customWidth="1"/>
    <col min="98" max="98" width="2.28515625" style="701" bestFit="1" customWidth="1"/>
    <col min="99" max="16384" width="9.140625" style="701"/>
  </cols>
  <sheetData>
    <row r="1" spans="1:107" ht="13.5" thickBot="1" x14ac:dyDescent="0.25">
      <c r="G1" s="805" t="s">
        <v>4408</v>
      </c>
      <c r="H1" s="815">
        <f>'Process Capability'!F6</f>
        <v>0</v>
      </c>
      <c r="I1" s="805" t="s">
        <v>253</v>
      </c>
      <c r="J1" s="815">
        <f>'Process Capability'!F7</f>
        <v>0</v>
      </c>
      <c r="K1" s="816"/>
      <c r="L1" s="816"/>
      <c r="M1" s="816"/>
      <c r="N1" s="805" t="s">
        <v>245</v>
      </c>
      <c r="O1" s="815">
        <f>'Process Capability'!F8</f>
        <v>0</v>
      </c>
    </row>
    <row r="2" spans="1:107" ht="13.5" thickBot="1" x14ac:dyDescent="0.25">
      <c r="G2" s="814" t="s">
        <v>4408</v>
      </c>
      <c r="H2" s="813">
        <v>1</v>
      </c>
      <c r="I2" s="814" t="s">
        <v>4408</v>
      </c>
      <c r="J2" s="813">
        <v>2</v>
      </c>
      <c r="K2" s="814"/>
      <c r="L2" s="813"/>
      <c r="M2" s="814"/>
      <c r="N2" s="814" t="s">
        <v>4408</v>
      </c>
      <c r="O2" s="814">
        <v>3</v>
      </c>
      <c r="P2" s="813"/>
      <c r="Q2" s="814"/>
      <c r="R2" s="813"/>
      <c r="S2" s="814"/>
      <c r="T2" s="814" t="s">
        <v>4408</v>
      </c>
      <c r="U2" s="814">
        <v>4</v>
      </c>
      <c r="V2" s="813"/>
      <c r="W2" s="814"/>
      <c r="X2" s="813"/>
      <c r="Y2" s="814"/>
      <c r="Z2" s="813"/>
      <c r="AA2" s="814" t="s">
        <v>4408</v>
      </c>
      <c r="AB2" s="813">
        <v>5</v>
      </c>
      <c r="AC2" s="814"/>
      <c r="AD2" s="813"/>
      <c r="AE2" s="814"/>
      <c r="AF2" s="813"/>
      <c r="AG2" s="814"/>
      <c r="AH2" s="813"/>
      <c r="AI2" s="814" t="s">
        <v>4408</v>
      </c>
      <c r="AJ2" s="813">
        <v>6</v>
      </c>
      <c r="BD2" s="1296" t="s">
        <v>4407</v>
      </c>
      <c r="BE2" s="1299"/>
      <c r="BF2" s="1299"/>
      <c r="BG2" s="1297"/>
      <c r="BH2" s="1298" t="s">
        <v>4406</v>
      </c>
      <c r="BI2" s="1287"/>
      <c r="BN2" s="1295" t="s">
        <v>4405</v>
      </c>
      <c r="BO2" s="1295"/>
      <c r="BP2" s="1295"/>
      <c r="BQ2" s="1295" t="s">
        <v>4404</v>
      </c>
      <c r="BR2" s="1295"/>
      <c r="BS2" s="1295"/>
      <c r="BT2" s="1295"/>
      <c r="BU2" s="1295"/>
      <c r="BV2" s="1295"/>
      <c r="BW2" s="1295"/>
      <c r="BX2" s="1295"/>
      <c r="BY2" s="1294" t="s">
        <v>4403</v>
      </c>
      <c r="BZ2" s="1294"/>
      <c r="CA2" s="1294"/>
      <c r="CB2" s="1294"/>
      <c r="CC2" s="1294" t="s">
        <v>4402</v>
      </c>
      <c r="CD2" s="1294"/>
      <c r="CE2" s="1294"/>
      <c r="CF2" s="1294"/>
      <c r="CG2" s="1295" t="s">
        <v>4401</v>
      </c>
      <c r="CH2" s="1295"/>
      <c r="CI2" s="1295"/>
      <c r="CJ2" s="1295" t="s">
        <v>4400</v>
      </c>
      <c r="CK2" s="1295"/>
      <c r="CL2" s="1295"/>
      <c r="CM2" s="701" t="s">
        <v>4399</v>
      </c>
      <c r="CQ2" s="701" t="s">
        <v>4398</v>
      </c>
      <c r="CV2" s="701" t="s">
        <v>4397</v>
      </c>
    </row>
    <row r="3" spans="1:107" ht="13.5" thickBot="1" x14ac:dyDescent="0.25">
      <c r="A3" s="796" t="s">
        <v>4396</v>
      </c>
      <c r="B3" s="752" t="s">
        <v>4395</v>
      </c>
      <c r="G3" s="796" t="s">
        <v>653</v>
      </c>
      <c r="H3" s="752" t="s">
        <v>4394</v>
      </c>
      <c r="I3" s="812" t="s">
        <v>4392</v>
      </c>
      <c r="J3" s="794" t="s">
        <v>4393</v>
      </c>
      <c r="K3" s="795" t="s">
        <v>4391</v>
      </c>
      <c r="L3" s="1285"/>
      <c r="M3" s="1286"/>
      <c r="N3" s="796" t="s">
        <v>4392</v>
      </c>
      <c r="O3" s="795" t="s">
        <v>637</v>
      </c>
      <c r="P3" s="795" t="s">
        <v>4391</v>
      </c>
      <c r="Q3" s="1285"/>
      <c r="R3" s="1286"/>
      <c r="S3" s="1286"/>
      <c r="T3" s="796" t="s">
        <v>4392</v>
      </c>
      <c r="U3" s="752" t="s">
        <v>637</v>
      </c>
      <c r="V3" s="812" t="s">
        <v>4391</v>
      </c>
      <c r="W3" s="1285"/>
      <c r="X3" s="1286"/>
      <c r="Y3" s="1286"/>
      <c r="Z3" s="1287"/>
      <c r="AA3" s="796" t="s">
        <v>4392</v>
      </c>
      <c r="AB3" s="752" t="s">
        <v>637</v>
      </c>
      <c r="AC3" s="812" t="s">
        <v>4391</v>
      </c>
      <c r="AD3" s="1285"/>
      <c r="AE3" s="1286"/>
      <c r="AF3" s="1286"/>
      <c r="AG3" s="1286"/>
      <c r="AH3" s="1287"/>
      <c r="AI3" s="796" t="s">
        <v>4392</v>
      </c>
      <c r="AJ3" s="752" t="s">
        <v>637</v>
      </c>
      <c r="AK3" s="812" t="s">
        <v>4391</v>
      </c>
      <c r="AL3" s="1285"/>
      <c r="AM3" s="1286"/>
      <c r="AN3" s="1286"/>
      <c r="AO3" s="1286"/>
      <c r="AP3" s="1286"/>
      <c r="AQ3" s="1287"/>
      <c r="AS3" s="796">
        <v>1</v>
      </c>
      <c r="AT3" s="795">
        <v>2</v>
      </c>
      <c r="AU3" s="795">
        <v>3</v>
      </c>
      <c r="AV3" s="794">
        <v>4</v>
      </c>
      <c r="AW3" s="794">
        <v>5</v>
      </c>
      <c r="AX3" s="800">
        <v>6</v>
      </c>
      <c r="AY3" s="811" t="s">
        <v>4390</v>
      </c>
      <c r="BA3" s="782" t="s">
        <v>4389</v>
      </c>
      <c r="BB3" s="756">
        <f>H1</f>
        <v>0</v>
      </c>
      <c r="BD3" s="807" t="s">
        <v>4386</v>
      </c>
      <c r="BE3" s="810" t="s">
        <v>4385</v>
      </c>
      <c r="BF3" s="809" t="s">
        <v>4388</v>
      </c>
      <c r="BG3" s="808" t="s">
        <v>4387</v>
      </c>
      <c r="BH3" s="807" t="s">
        <v>4386</v>
      </c>
      <c r="BI3" s="806" t="s">
        <v>4385</v>
      </c>
      <c r="BL3" s="805" t="str">
        <f t="shared" ref="BL3:BL66" si="0">A3</f>
        <v>x chart</v>
      </c>
      <c r="BM3" s="804" t="str">
        <f t="shared" ref="BM3:BM66" si="1">B3</f>
        <v>r chart</v>
      </c>
      <c r="BN3" s="796" t="s">
        <v>4384</v>
      </c>
      <c r="BO3" s="794" t="s">
        <v>4383</v>
      </c>
      <c r="BP3" s="800" t="s">
        <v>127</v>
      </c>
      <c r="BQ3" s="796" t="s">
        <v>4384</v>
      </c>
      <c r="BR3" s="794" t="s">
        <v>4383</v>
      </c>
      <c r="BS3" s="794" t="s">
        <v>4382</v>
      </c>
      <c r="BT3" s="794" t="s">
        <v>4381</v>
      </c>
      <c r="BU3" s="795" t="s">
        <v>4384</v>
      </c>
      <c r="BV3" s="794" t="s">
        <v>4383</v>
      </c>
      <c r="BW3" s="794" t="s">
        <v>4382</v>
      </c>
      <c r="BX3" s="793" t="s">
        <v>4381</v>
      </c>
      <c r="BY3" s="753" t="s">
        <v>4378</v>
      </c>
      <c r="BZ3" s="795" t="s">
        <v>4380</v>
      </c>
      <c r="CA3" s="794" t="s">
        <v>4377</v>
      </c>
      <c r="CB3" s="752" t="s">
        <v>4380</v>
      </c>
      <c r="CC3" s="799" t="s">
        <v>4378</v>
      </c>
      <c r="CD3" s="798" t="s">
        <v>4379</v>
      </c>
      <c r="CE3" s="790" t="s">
        <v>4377</v>
      </c>
      <c r="CF3" s="803" t="s">
        <v>4379</v>
      </c>
      <c r="CG3" s="802"/>
      <c r="CH3" s="801" t="s">
        <v>4378</v>
      </c>
      <c r="CI3" s="793" t="s">
        <v>4377</v>
      </c>
      <c r="CJ3" s="802"/>
      <c r="CK3" s="801" t="s">
        <v>4378</v>
      </c>
      <c r="CL3" s="800" t="s">
        <v>4377</v>
      </c>
      <c r="CM3" s="799" t="s">
        <v>4378</v>
      </c>
      <c r="CN3" s="798">
        <v>15</v>
      </c>
      <c r="CO3" s="790" t="s">
        <v>4377</v>
      </c>
      <c r="CP3" s="797">
        <v>15</v>
      </c>
      <c r="CQ3" s="799" t="s">
        <v>4378</v>
      </c>
      <c r="CR3" s="798">
        <v>8</v>
      </c>
      <c r="CS3" s="790" t="s">
        <v>4377</v>
      </c>
      <c r="CT3" s="797">
        <v>8</v>
      </c>
      <c r="CV3" s="796" t="str">
        <f>IF('Proc Cap Calculations'!H1=1,"USL", "USL n/a")</f>
        <v>USL n/a</v>
      </c>
      <c r="CW3" s="795" t="s">
        <v>407</v>
      </c>
      <c r="CX3" s="794" t="s">
        <v>4376</v>
      </c>
      <c r="CY3" s="794" t="s">
        <v>408</v>
      </c>
      <c r="CZ3" s="794" t="str">
        <f>IF('Proc Cap Calculations'!H1=1,"LSL", "LSL n/a")</f>
        <v>LSL n/a</v>
      </c>
      <c r="DA3" s="794" t="str">
        <f>IF('Proc Cap Calculations'!H1=1,"Tol", "Tol n/a")</f>
        <v>Tol n/a</v>
      </c>
      <c r="DB3" s="794" t="s">
        <v>407</v>
      </c>
      <c r="DC3" s="793" t="s">
        <v>4376</v>
      </c>
    </row>
    <row r="4" spans="1:107" x14ac:dyDescent="0.2">
      <c r="A4" s="778" t="str">
        <f>IF(C4=0,IF('Process Capability'!$F$6=1,'Process Capability'!D12,IF('Process Capability'!$F$6=2,I4,IF('Process Capability'!$F$6=3,N4,IF('Process Capability'!$F$6=4,T4,IF('Process Capability'!$F$6=5,AA4,IF('Process Capability'!$F$6=6,AI4,"")))))),"")</f>
        <v/>
      </c>
      <c r="B4" s="738" t="str">
        <f>IF(D4=0,IF('Process Capability'!$F$6=1,H4,IF('Process Capability'!$F$6=2,J4,IF('Process Capability'!$F$6=3,O4,IF('Process Capability'!$F$6=4,U4,IF('Process Capability'!$F$6=5,AB4,IF('Process Capability'!$F$6=6,AJ4,"")))))),"")</f>
        <v/>
      </c>
      <c r="C4" s="701" t="str">
        <f>IF('Process Capability'!$F$6=1,COUNTBLANK('Process Capability'!D12),IF('Process Capability'!$F$6=2,COUNTBLANK(I4),IF('Process Capability'!$F$6=3,COUNTBLANK(N4),IF('Process Capability'!$F$6=4,COUNTBLANK(T4),IF('Process Capability'!$F$6=5,COUNTBLANK(AA4),IF('Process Capability'!$F$6=6,COUNTBLANK(AI4),""))))))</f>
        <v/>
      </c>
      <c r="D4" s="701" t="str">
        <f>IF('Process Capability'!$F$6=1,COUNTBLANK(H4),IF('Process Capability'!$F$6=2,COUNTBLANK(J4),IF('Process Capability'!$F$6=3,COUNTBLANK(O4),IF('Process Capability'!$F$6=4,COUNTBLANK(U4),IF('Process Capability'!$F$6=5,COUNTBLANK(AB4),IF('Process Capability'!$F$6=6,COUNTBLANK(AJ4),""))))))</f>
        <v/>
      </c>
      <c r="F4" s="772"/>
      <c r="G4" s="749" t="str">
        <f>IF(COUNTBLANK('Process Capability'!D12)=1,"",'Process Capability'!D12)</f>
        <v/>
      </c>
      <c r="H4" s="748"/>
      <c r="I4" s="749" t="str">
        <f t="shared" ref="I4:I67" ca="1" si="2">IF(OR(INDIRECT(L4)="",INDIRECT(M4)="")=TRUE,"",AVERAGE(INDIRECT(K4)))</f>
        <v/>
      </c>
      <c r="J4" s="701" t="str">
        <f t="shared" ref="J4:J67" ca="1" si="3">IF(OR(INDIRECT(L4)="",INDIRECT(M4)="")=TRUE,"",MAX(INDIRECT(K4))-MIN(INDIRECT(K4)))</f>
        <v/>
      </c>
      <c r="K4" s="701" t="s">
        <v>4375</v>
      </c>
      <c r="L4" s="701" t="s">
        <v>4370</v>
      </c>
      <c r="M4" s="748" t="s">
        <v>4369</v>
      </c>
      <c r="N4" s="749" t="str">
        <f t="shared" ref="N4:N67" ca="1" si="4">IF(OR(INDIRECT(Q4)="",INDIRECT(R4)="",INDIRECT(S4)="")=TRUE,"",AVERAGE(INDIRECT(P4)))</f>
        <v/>
      </c>
      <c r="O4" s="701" t="str">
        <f t="shared" ref="O4:O67" ca="1" si="5">IF(OR(INDIRECT(Q4)="",INDIRECT(R4)="",INDIRECT(S4)="")=TRUE,"",MAX(INDIRECT(P4))-MIN(INDIRECT(P4)))</f>
        <v/>
      </c>
      <c r="P4" s="701" t="s">
        <v>4374</v>
      </c>
      <c r="Q4" s="701" t="s">
        <v>4370</v>
      </c>
      <c r="R4" s="701" t="s">
        <v>4369</v>
      </c>
      <c r="S4" s="748" t="s">
        <v>4366</v>
      </c>
      <c r="T4" s="749" t="str">
        <f t="shared" ref="T4:T67" ca="1" si="6">IF(OR(INDIRECT(W4)="",INDIRECT(X4)="",INDIRECT(Y4)="",INDIRECT(Z4)="")=TRUE,"",AVERAGE(INDIRECT(V4)))</f>
        <v/>
      </c>
      <c r="U4" s="748" t="str">
        <f t="shared" ref="U4:U67" ca="1" si="7">IF(OR(INDIRECT(W4)="",INDIRECT(X4)="",INDIRECT(Y4)="",INDIRECT(Z4)="")=TRUE,"",MAX(INDIRECT(V4))-MIN(INDIRECT(V4)))</f>
        <v/>
      </c>
      <c r="V4" s="701" t="s">
        <v>4373</v>
      </c>
      <c r="W4" s="701" t="s">
        <v>4370</v>
      </c>
      <c r="X4" s="701" t="s">
        <v>4369</v>
      </c>
      <c r="Y4" s="701" t="s">
        <v>4366</v>
      </c>
      <c r="Z4" s="748" t="s">
        <v>4364</v>
      </c>
      <c r="AA4" s="749" t="str">
        <f t="shared" ref="AA4:AA67" ca="1" si="8">IF(OR(INDIRECT(AD4)="",INDIRECT(AE4)="",INDIRECT(AF4)="",INDIRECT(AG4)="",INDIRECT(AH4)="")=TRUE,"",AVERAGE(INDIRECT(AC4)))</f>
        <v/>
      </c>
      <c r="AB4" s="748" t="str">
        <f t="shared" ref="AB4:AB67" ca="1" si="9">IF(OR(INDIRECT(AD4)="",INDIRECT(AE4)="",INDIRECT(AF4)="",INDIRECT(AG4)="",INDIRECT(AH4)="")=TRUE,"",MAX(INDIRECT(AC4))-MIN(INDIRECT(AC4)))</f>
        <v/>
      </c>
      <c r="AC4" s="701" t="s">
        <v>4372</v>
      </c>
      <c r="AD4" s="701" t="s">
        <v>4370</v>
      </c>
      <c r="AE4" s="701" t="s">
        <v>4369</v>
      </c>
      <c r="AF4" s="701" t="s">
        <v>4366</v>
      </c>
      <c r="AG4" s="701" t="s">
        <v>4364</v>
      </c>
      <c r="AH4" s="748" t="s">
        <v>4358</v>
      </c>
      <c r="AI4" s="749" t="str">
        <f t="shared" ref="AI4:AI67" ca="1" si="10">IF(OR(INDIRECT(AL4)="",INDIRECT(AM4)="",INDIRECT(AN4)="",INDIRECT(AO4)="",INDIRECT(AP4)="",INDIRECT(AQ4)="")=TRUE,"",AVERAGE(INDIRECT(AK4)))</f>
        <v/>
      </c>
      <c r="AJ4" s="748" t="str">
        <f t="shared" ref="AJ4:AJ67" ca="1" si="11">IF(OR(INDIRECT(AL4)="",INDIRECT(AM4)="",INDIRECT(AN4)="",INDIRECT(AO4)="",INDIRECT(AP4)="",INDIRECT(AQ4)="")=TRUE,"",MAX(INDIRECT(AK4))-MIN(INDIRECT(AK4)))</f>
        <v/>
      </c>
      <c r="AK4" s="701" t="s">
        <v>4371</v>
      </c>
      <c r="AL4" s="701" t="s">
        <v>4370</v>
      </c>
      <c r="AM4" s="701" t="s">
        <v>4369</v>
      </c>
      <c r="AN4" s="701" t="s">
        <v>4366</v>
      </c>
      <c r="AO4" s="701" t="s">
        <v>4364</v>
      </c>
      <c r="AP4" s="701" t="s">
        <v>4358</v>
      </c>
      <c r="AQ4" s="748" t="s">
        <v>4357</v>
      </c>
      <c r="AS4" s="778">
        <v>1</v>
      </c>
      <c r="AT4" s="717">
        <v>1</v>
      </c>
      <c r="AU4" s="717">
        <v>1</v>
      </c>
      <c r="AV4" s="717">
        <v>1</v>
      </c>
      <c r="AW4" s="717">
        <v>1</v>
      </c>
      <c r="AX4" s="750">
        <v>1</v>
      </c>
      <c r="AY4" s="792" t="str">
        <f t="shared" ref="AY4:AY67" si="12">IF($H$1=1,AS4,IF($H$1=2,AT4,IF($H$1=3,AU4,IF($H$1=4,AV4,IF($H$1=5,AW4,IF($H$1=6,AX4,""))))))</f>
        <v/>
      </c>
      <c r="BA4" s="733" t="s">
        <v>4368</v>
      </c>
      <c r="BB4" s="731">
        <f>COUNT(A4:A1503)</f>
        <v>0</v>
      </c>
      <c r="BD4" s="778">
        <v>1</v>
      </c>
      <c r="BE4" s="751">
        <v>2.66</v>
      </c>
      <c r="BF4" s="751">
        <v>3.27</v>
      </c>
      <c r="BG4" s="738">
        <v>1.1279999999999999</v>
      </c>
      <c r="BH4" s="778">
        <v>1</v>
      </c>
      <c r="BI4" s="738"/>
      <c r="BL4" s="782" t="str">
        <f t="shared" si="0"/>
        <v/>
      </c>
      <c r="BM4" s="791" t="str">
        <f t="shared" si="1"/>
        <v/>
      </c>
      <c r="BN4" s="780" t="str">
        <f t="shared" ref="BN4:BN67" si="13">IF(COUNTBLANK(BL4)&gt;0,"",IF(BL4&gt;$BB$15,1,""))</f>
        <v/>
      </c>
      <c r="BO4" s="790" t="str">
        <f t="shared" ref="BO4:BO67" si="14">IF(COUNTBLANK(BL4)&gt;0,"",IF(BL4&lt;$BB$16,1,""))</f>
        <v/>
      </c>
      <c r="BP4" s="719" t="str">
        <f>IF(COUNTBLANK(BL104)&gt;0,"",IF(H1=1,"",IF(BM4&gt;$BB$17,1,"")))</f>
        <v/>
      </c>
      <c r="BQ4" s="789" t="str">
        <f t="shared" ref="BQ4:BQ67" si="15">IF(COUNTBLANK(BL4)&gt;0,"",IF(BL4&gt;$BB$11,1,""))</f>
        <v/>
      </c>
      <c r="BR4" s="751" t="str">
        <f t="shared" ref="BR4:BR67" si="16">IF(COUNTBLANK(BL4)&gt;0,"",IF(BL4&lt;$BB$11,1,""))</f>
        <v/>
      </c>
      <c r="BS4" s="751" t="str">
        <f>IF(COUNTBLANK(BL4)&gt;0,"",IF(H1=1,"",IF(BM4&gt;$BB$12,1,"")))</f>
        <v/>
      </c>
      <c r="BT4" s="751" t="str">
        <f>IF(COUNTBLANK(BL4)&gt;0,"",IF(H1=1,"",IF(BM4&lt;$BB$12,1,"")))</f>
        <v/>
      </c>
      <c r="BU4" s="787"/>
      <c r="BV4" s="787"/>
      <c r="BW4" s="787"/>
      <c r="BX4" s="788"/>
      <c r="BY4" s="784"/>
      <c r="BZ4" s="787"/>
      <c r="CA4" s="787"/>
      <c r="CB4" s="786"/>
      <c r="CC4" s="785"/>
      <c r="CD4" s="781"/>
      <c r="CE4" s="781"/>
      <c r="CF4" s="783"/>
      <c r="CG4" s="784"/>
      <c r="CH4" s="736" t="str">
        <f t="shared" ref="CH4:CH67" si="17">IF(COUNTBLANK(BL4)&gt;0,"",IF(OR(BL4&gt;$BB$35,BL4&lt;$BB$36)=TRUE,1,""))</f>
        <v/>
      </c>
      <c r="CI4" s="738" t="str">
        <f t="shared" ref="CI4:CI67" si="18">IF(COUNTBLANK(BM4)&gt;0,"",IF(OR(BM4&gt;$BB$37,BM4&lt;$BB$48)=TRUE,1,""))</f>
        <v/>
      </c>
      <c r="CJ4" s="784"/>
      <c r="CK4" s="736" t="str">
        <f t="shared" ref="CK4:CK67" si="19">IF(COUNTBLANK(BL4)&gt;0,"",IF(OR(BL4&gt;$BB$38,BL4&lt;$BB$39)=TRUE,1,""))</f>
        <v/>
      </c>
      <c r="CL4" s="735" t="str">
        <f t="shared" ref="CL4:CL67" si="20">IF(COUNTBLANK(BM4)&gt;0,"",IF(OR(BM4&gt;$BB$40,BM4&lt;$BB$49)=TRUE,1,""))</f>
        <v/>
      </c>
      <c r="CM4" s="782" t="e">
        <f t="shared" ref="CM4:CM67" si="21">IF(AND(BL4&lt;$BB$38,BL4&gt;$BB$39)=TRUE,1,"")</f>
        <v>#DIV/0!</v>
      </c>
      <c r="CN4" s="781"/>
      <c r="CO4" s="780" t="e">
        <f t="shared" ref="CO4:CO67" si="22">IF(AND(BM4&lt;$BB$40,BM4&gt;$BB$49)=TRUE,1,"")</f>
        <v>#DIV/0!</v>
      </c>
      <c r="CP4" s="783"/>
      <c r="CQ4" s="782" t="str">
        <f t="shared" ref="CQ4:CQ67" si="23">IF(COUNTBLANK(BL4)&gt;0,"",IF(OR(BL4&gt;$BB$38,BL4&lt;$BB$39)=TRUE,1,""))</f>
        <v/>
      </c>
      <c r="CR4" s="781"/>
      <c r="CS4" s="780" t="str">
        <f t="shared" ref="CS4:CS67" si="24">IF(COUNTBLANK(BL4)&gt;0,"",IF(OR(BM4&gt;$BB$40,BM4&lt;$BB$49)=TRUE,1,""))</f>
        <v/>
      </c>
      <c r="CT4" s="779"/>
      <c r="CV4" s="778" t="e">
        <f>IF($H$1=1,'Process Capability'!$F$7,CX4)</f>
        <v>#DIV/0!</v>
      </c>
      <c r="CW4" s="751" t="e">
        <f t="shared" ref="CW4:CW67" si="25">$BB$15</f>
        <v>#DIV/0!</v>
      </c>
      <c r="CX4" s="751" t="e">
        <f t="shared" ref="CX4:CX67" si="26">$BB$11</f>
        <v>#DIV/0!</v>
      </c>
      <c r="CY4" s="751" t="e">
        <f t="shared" ref="CY4:CY67" si="27">$BB$16</f>
        <v>#DIV/0!</v>
      </c>
      <c r="CZ4" s="751" t="e">
        <f>IF($H$1=1,'Process Capability'!$F$8,CX4)</f>
        <v>#DIV/0!</v>
      </c>
      <c r="DA4" s="751" t="e">
        <f>IF($H$1=1,MAX('Process Capability'!$F$7,'Process Capability'!$F$8)-MIN('Process Capability'!$F$7,'Process Capability'!$F$8),DC4)</f>
        <v>#DIV/0!</v>
      </c>
      <c r="DB4" s="751" t="e">
        <f t="shared" ref="DB4:DB67" si="28">$BB$17</f>
        <v>#DIV/0!</v>
      </c>
      <c r="DC4" s="738" t="e">
        <f t="shared" ref="DC4:DC67" si="29">$BB$12</f>
        <v>#DIV/0!</v>
      </c>
    </row>
    <row r="5" spans="1:107" x14ac:dyDescent="0.2">
      <c r="A5" s="733" t="str">
        <f>IF(C5=0,IF('Process Capability'!$F$6=1,'Process Capability'!D13,IF('Process Capability'!$F$6=2,I5,IF('Process Capability'!$F$6=3,N5,IF('Process Capability'!$F$6=4,T5,IF('Process Capability'!$F$6=5,AA5,IF('Process Capability'!$F$6=6,AI5,"")))))),"")</f>
        <v/>
      </c>
      <c r="B5" s="731" t="str">
        <f>IF(D5=0,IF('Process Capability'!$F$6=1,H5,IF('Process Capability'!$F$6=2,J5,IF('Process Capability'!$F$6=3,O5,IF('Process Capability'!$F$6=4,U5,IF('Process Capability'!$F$6=5,AB5,IF('Process Capability'!$F$6=6,AJ5,"")))))),"")</f>
        <v/>
      </c>
      <c r="C5" s="701" t="str">
        <f>IF('Process Capability'!$F$6=1,COUNTBLANK('Process Capability'!D13),IF('Process Capability'!$F$6=2,COUNTBLANK(I5),IF('Process Capability'!$F$6=3,COUNTBLANK(N5),IF('Process Capability'!$F$6=4,COUNTBLANK(T5),IF('Process Capability'!$F$6=5,COUNTBLANK(AA5),IF('Process Capability'!$F$6=6,COUNTBLANK(AI5),""))))))</f>
        <v/>
      </c>
      <c r="D5" s="701" t="str">
        <f>IF('Process Capability'!$F$6=1,COUNTBLANK(H5),IF('Process Capability'!$F$6=2,COUNTBLANK(J5),IF('Process Capability'!$F$6=3,COUNTBLANK(O5),IF('Process Capability'!$F$6=4,COUNTBLANK(U5),IF('Process Capability'!$F$6=5,COUNTBLANK(AB5),IF('Process Capability'!$F$6=6,COUNTBLANK(AJ5),""))))))</f>
        <v/>
      </c>
      <c r="F5" s="772"/>
      <c r="G5" s="749" t="str">
        <f>IF(COUNTBLANK('Process Capability'!D13)=1,"",'Process Capability'!D13)</f>
        <v/>
      </c>
      <c r="H5" s="748" t="str">
        <f>IF(COUNTBLANK('Process Capability'!D13)=1,"",MAX('Process Capability'!D12:D13)-MIN('Process Capability'!D12:D13))</f>
        <v/>
      </c>
      <c r="I5" s="749" t="str">
        <f t="shared" ca="1" si="2"/>
        <v/>
      </c>
      <c r="J5" s="701" t="str">
        <f t="shared" ca="1" si="3"/>
        <v/>
      </c>
      <c r="K5" s="701" t="s">
        <v>4367</v>
      </c>
      <c r="L5" s="701" t="s">
        <v>4366</v>
      </c>
      <c r="M5" s="748" t="s">
        <v>4364</v>
      </c>
      <c r="N5" s="749" t="str">
        <f t="shared" ca="1" si="4"/>
        <v/>
      </c>
      <c r="O5" s="701" t="str">
        <f t="shared" ca="1" si="5"/>
        <v/>
      </c>
      <c r="P5" s="701" t="s">
        <v>4365</v>
      </c>
      <c r="Q5" s="701" t="s">
        <v>4364</v>
      </c>
      <c r="R5" s="701" t="s">
        <v>4358</v>
      </c>
      <c r="S5" s="748" t="s">
        <v>4357</v>
      </c>
      <c r="T5" s="749" t="str">
        <f t="shared" ca="1" si="6"/>
        <v/>
      </c>
      <c r="U5" s="748" t="str">
        <f t="shared" ca="1" si="7"/>
        <v/>
      </c>
      <c r="V5" s="701" t="s">
        <v>4363</v>
      </c>
      <c r="W5" s="701" t="s">
        <v>4358</v>
      </c>
      <c r="X5" s="701" t="s">
        <v>4357</v>
      </c>
      <c r="Y5" s="701" t="s">
        <v>4350</v>
      </c>
      <c r="Z5" s="748" t="s">
        <v>4349</v>
      </c>
      <c r="AA5" s="749" t="str">
        <f t="shared" ca="1" si="8"/>
        <v/>
      </c>
      <c r="AB5" s="748" t="str">
        <f t="shared" ca="1" si="9"/>
        <v/>
      </c>
      <c r="AC5" s="701" t="s">
        <v>4362</v>
      </c>
      <c r="AD5" s="701" t="s">
        <v>4357</v>
      </c>
      <c r="AE5" s="701" t="s">
        <v>4350</v>
      </c>
      <c r="AF5" s="701" t="s">
        <v>4349</v>
      </c>
      <c r="AG5" s="701" t="s">
        <v>4343</v>
      </c>
      <c r="AH5" s="748" t="s">
        <v>4342</v>
      </c>
      <c r="AI5" s="749" t="str">
        <f t="shared" ca="1" si="10"/>
        <v/>
      </c>
      <c r="AJ5" s="748" t="str">
        <f t="shared" ca="1" si="11"/>
        <v/>
      </c>
      <c r="AK5" s="701" t="s">
        <v>4361</v>
      </c>
      <c r="AL5" s="701" t="s">
        <v>4350</v>
      </c>
      <c r="AM5" s="701" t="s">
        <v>4349</v>
      </c>
      <c r="AN5" s="701" t="s">
        <v>4343</v>
      </c>
      <c r="AO5" s="701" t="s">
        <v>4342</v>
      </c>
      <c r="AP5" s="701" t="s">
        <v>4335</v>
      </c>
      <c r="AQ5" s="748" t="s">
        <v>4334</v>
      </c>
      <c r="AS5" s="733">
        <v>2</v>
      </c>
      <c r="AT5" s="732">
        <v>1</v>
      </c>
      <c r="AU5" s="732">
        <v>1</v>
      </c>
      <c r="AV5" s="742">
        <v>1</v>
      </c>
      <c r="AW5" s="742">
        <v>1</v>
      </c>
      <c r="AX5" s="776">
        <v>1</v>
      </c>
      <c r="AY5" s="662" t="str">
        <f t="shared" si="12"/>
        <v/>
      </c>
      <c r="BA5" s="733" t="s">
        <v>4360</v>
      </c>
      <c r="BB5" s="731">
        <f>MAX(G4:G1503)</f>
        <v>0</v>
      </c>
      <c r="BD5" s="733">
        <v>2</v>
      </c>
      <c r="BE5" s="732">
        <v>1.88</v>
      </c>
      <c r="BF5" s="732">
        <v>3.27</v>
      </c>
      <c r="BG5" s="741">
        <v>1.1279999999999999</v>
      </c>
      <c r="BH5" s="733">
        <v>2</v>
      </c>
      <c r="BI5" s="709">
        <v>1.88</v>
      </c>
      <c r="BL5" s="733" t="str">
        <f t="shared" si="0"/>
        <v/>
      </c>
      <c r="BM5" s="734" t="str">
        <f t="shared" si="1"/>
        <v/>
      </c>
      <c r="BN5" s="751" t="str">
        <f t="shared" si="13"/>
        <v/>
      </c>
      <c r="BO5" s="742" t="str">
        <f t="shared" si="14"/>
        <v/>
      </c>
      <c r="BP5" s="750" t="str">
        <f t="shared" ref="BP5:BP68" si="30">IF(COUNTBLANK(BL5)&gt;0,"",IF(BM5&gt;$BB$17,1,""))</f>
        <v/>
      </c>
      <c r="BQ5" s="743" t="str">
        <f t="shared" si="15"/>
        <v/>
      </c>
      <c r="BR5" s="732" t="str">
        <f t="shared" si="16"/>
        <v/>
      </c>
      <c r="BS5" s="732" t="str">
        <f t="shared" ref="BS5:BS68" si="31">IF(COUNTBLANK(BL5)&gt;0,"",IF(BM5&gt;$BB$12,1,""))</f>
        <v/>
      </c>
      <c r="BT5" s="732" t="str">
        <f t="shared" ref="BT5:BT68" si="32">IF(COUNTBLANK(BL5)&gt;0,"",IF(BM5&lt;$BB$12,1,""))</f>
        <v/>
      </c>
      <c r="BU5" s="770"/>
      <c r="BV5" s="770"/>
      <c r="BW5" s="770"/>
      <c r="BX5" s="771"/>
      <c r="BY5" s="733" t="str">
        <f t="shared" ref="BY5:BY68" si="33">IF(BL5&gt;BL4,1,IF(BL5&lt;BL4,-1,""))</f>
        <v/>
      </c>
      <c r="BZ5" s="770"/>
      <c r="CA5" s="732" t="str">
        <f>IF(H1=1,"",IF(BM5&gt;BM4,1,IF(BM5&lt;BM4,-1,"")))</f>
        <v/>
      </c>
      <c r="CB5" s="769"/>
      <c r="CC5" s="733" t="str">
        <f t="shared" ref="CC5:CC68" si="34">IF(BL5&gt;BL4,1,IF(BL5&lt;BL4,-1,""))</f>
        <v/>
      </c>
      <c r="CD5" s="770"/>
      <c r="CE5" s="732" t="str">
        <f>IF(H1=1,"",IF(BM5&gt;BM4,1,IF(BM5&lt;BM4,-1,"")))</f>
        <v/>
      </c>
      <c r="CF5" s="769"/>
      <c r="CG5" s="737"/>
      <c r="CH5" s="736" t="str">
        <f t="shared" si="17"/>
        <v/>
      </c>
      <c r="CI5" s="738" t="str">
        <f t="shared" si="18"/>
        <v/>
      </c>
      <c r="CJ5" s="737"/>
      <c r="CK5" s="736" t="str">
        <f t="shared" si="19"/>
        <v/>
      </c>
      <c r="CL5" s="735" t="str">
        <f t="shared" si="20"/>
        <v/>
      </c>
      <c r="CM5" s="733" t="e">
        <f t="shared" si="21"/>
        <v>#DIV/0!</v>
      </c>
      <c r="CN5" s="770"/>
      <c r="CO5" s="732" t="e">
        <f t="shared" si="22"/>
        <v>#DIV/0!</v>
      </c>
      <c r="CP5" s="769"/>
      <c r="CQ5" s="733" t="str">
        <f t="shared" si="23"/>
        <v/>
      </c>
      <c r="CR5" s="770"/>
      <c r="CS5" s="732" t="str">
        <f t="shared" si="24"/>
        <v/>
      </c>
      <c r="CT5" s="771"/>
      <c r="CV5" s="733" t="e">
        <f>IF($H$1=1,'Process Capability'!$F$7,CX5)</f>
        <v>#DIV/0!</v>
      </c>
      <c r="CW5" s="732" t="e">
        <f t="shared" si="25"/>
        <v>#DIV/0!</v>
      </c>
      <c r="CX5" s="732" t="e">
        <f t="shared" si="26"/>
        <v>#DIV/0!</v>
      </c>
      <c r="CY5" s="732" t="e">
        <f t="shared" si="27"/>
        <v>#DIV/0!</v>
      </c>
      <c r="CZ5" s="732" t="e">
        <f>IF($H$1=1,'Process Capability'!$F$8,CX5)</f>
        <v>#DIV/0!</v>
      </c>
      <c r="DA5" s="732" t="e">
        <f>IF($H$1=1,MAX('Process Capability'!$F$7,'Process Capability'!$F$8)-MIN('Process Capability'!$F$7,'Process Capability'!$F$8),DC5)</f>
        <v>#DIV/0!</v>
      </c>
      <c r="DB5" s="732" t="e">
        <f t="shared" si="28"/>
        <v>#DIV/0!</v>
      </c>
      <c r="DC5" s="731" t="e">
        <f t="shared" si="29"/>
        <v>#DIV/0!</v>
      </c>
    </row>
    <row r="6" spans="1:107" x14ac:dyDescent="0.2">
      <c r="A6" s="733" t="str">
        <f>IF(C6=0,IF('Process Capability'!$F$6=1,'Process Capability'!D14,IF('Process Capability'!$F$6=2,I6,IF('Process Capability'!$F$6=3,N6,IF('Process Capability'!$F$6=4,T6,IF('Process Capability'!$F$6=5,AA6,IF('Process Capability'!$F$6=6,AI6,"")))))),"")</f>
        <v/>
      </c>
      <c r="B6" s="731" t="str">
        <f>IF(D6=0,IF('Process Capability'!$F$6=1,H6,IF('Process Capability'!$F$6=2,J6,IF('Process Capability'!$F$6=3,O6,IF('Process Capability'!$F$6=4,U6,IF('Process Capability'!$F$6=5,AB6,IF('Process Capability'!$F$6=6,AJ6,"")))))),"")</f>
        <v/>
      </c>
      <c r="C6" s="701" t="str">
        <f>IF('Process Capability'!$F$6=1,COUNTBLANK('Process Capability'!D14),IF('Process Capability'!$F$6=2,COUNTBLANK(I6),IF('Process Capability'!$F$6=3,COUNTBLANK(N6),IF('Process Capability'!$F$6=4,COUNTBLANK(T6),IF('Process Capability'!$F$6=5,COUNTBLANK(AA6),IF('Process Capability'!$F$6=6,COUNTBLANK(AI6),""))))))</f>
        <v/>
      </c>
      <c r="D6" s="701" t="str">
        <f>IF('Process Capability'!$F$6=1,COUNTBLANK(H6),IF('Process Capability'!$F$6=2,COUNTBLANK(J6),IF('Process Capability'!$F$6=3,COUNTBLANK(O6),IF('Process Capability'!$F$6=4,COUNTBLANK(U6),IF('Process Capability'!$F$6=5,COUNTBLANK(AB6),IF('Process Capability'!$F$6=6,COUNTBLANK(AJ6),""))))))</f>
        <v/>
      </c>
      <c r="F6" s="772"/>
      <c r="G6" s="749" t="str">
        <f>IF(COUNTBLANK('Process Capability'!D14)=1,"",'Process Capability'!D14)</f>
        <v/>
      </c>
      <c r="H6" s="748" t="str">
        <f>IF(COUNTBLANK('Process Capability'!D14)=1,"",MAX('Process Capability'!D13:D14)-MIN('Process Capability'!D13:D14))</f>
        <v/>
      </c>
      <c r="I6" s="749" t="str">
        <f t="shared" ca="1" si="2"/>
        <v/>
      </c>
      <c r="J6" s="701" t="str">
        <f t="shared" ca="1" si="3"/>
        <v/>
      </c>
      <c r="K6" s="701" t="s">
        <v>4359</v>
      </c>
      <c r="L6" s="701" t="s">
        <v>4358</v>
      </c>
      <c r="M6" s="748" t="s">
        <v>4357</v>
      </c>
      <c r="N6" s="749" t="str">
        <f t="shared" ca="1" si="4"/>
        <v/>
      </c>
      <c r="O6" s="701" t="str">
        <f t="shared" ca="1" si="5"/>
        <v/>
      </c>
      <c r="P6" s="701" t="s">
        <v>4356</v>
      </c>
      <c r="Q6" s="701" t="s">
        <v>4350</v>
      </c>
      <c r="R6" s="701" t="s">
        <v>4349</v>
      </c>
      <c r="S6" s="748" t="s">
        <v>4343</v>
      </c>
      <c r="T6" s="749" t="str">
        <f t="shared" ca="1" si="6"/>
        <v/>
      </c>
      <c r="U6" s="748" t="str">
        <f t="shared" ca="1" si="7"/>
        <v/>
      </c>
      <c r="V6" s="701" t="s">
        <v>4355</v>
      </c>
      <c r="W6" s="701" t="s">
        <v>4343</v>
      </c>
      <c r="X6" s="701" t="s">
        <v>4342</v>
      </c>
      <c r="Y6" s="701" t="s">
        <v>4335</v>
      </c>
      <c r="Z6" s="748" t="s">
        <v>4334</v>
      </c>
      <c r="AA6" s="749" t="str">
        <f t="shared" ca="1" si="8"/>
        <v/>
      </c>
      <c r="AB6" s="748" t="str">
        <f t="shared" ca="1" si="9"/>
        <v/>
      </c>
      <c r="AC6" s="701" t="s">
        <v>4354</v>
      </c>
      <c r="AD6" s="701" t="s">
        <v>4335</v>
      </c>
      <c r="AE6" s="701" t="s">
        <v>4334</v>
      </c>
      <c r="AF6" s="701" t="s">
        <v>4328</v>
      </c>
      <c r="AG6" s="701" t="s">
        <v>4327</v>
      </c>
      <c r="AH6" s="748" t="s">
        <v>4321</v>
      </c>
      <c r="AI6" s="749" t="str">
        <f t="shared" ca="1" si="10"/>
        <v/>
      </c>
      <c r="AJ6" s="748" t="str">
        <f t="shared" ca="1" si="11"/>
        <v/>
      </c>
      <c r="AK6" s="701" t="s">
        <v>4353</v>
      </c>
      <c r="AL6" s="701" t="s">
        <v>4328</v>
      </c>
      <c r="AM6" s="701" t="s">
        <v>4327</v>
      </c>
      <c r="AN6" s="701" t="s">
        <v>4321</v>
      </c>
      <c r="AO6" s="701" t="s">
        <v>4320</v>
      </c>
      <c r="AP6" s="701" t="s">
        <v>4313</v>
      </c>
      <c r="AQ6" s="748" t="s">
        <v>4312</v>
      </c>
      <c r="AS6" s="743">
        <v>3</v>
      </c>
      <c r="AT6" s="732">
        <f t="shared" ref="AT6:AT69" si="35">AT4+1</f>
        <v>2</v>
      </c>
      <c r="AU6" s="742">
        <v>1</v>
      </c>
      <c r="AV6" s="742">
        <v>1</v>
      </c>
      <c r="AW6" s="742">
        <v>1</v>
      </c>
      <c r="AX6" s="776">
        <v>1</v>
      </c>
      <c r="AY6" s="662" t="str">
        <f t="shared" si="12"/>
        <v/>
      </c>
      <c r="BA6" s="733" t="s">
        <v>4352</v>
      </c>
      <c r="BB6" s="731">
        <f>MIN(G4:G1503)</f>
        <v>0</v>
      </c>
      <c r="BD6" s="733">
        <v>3</v>
      </c>
      <c r="BE6" s="732">
        <v>1.0229999999999999</v>
      </c>
      <c r="BF6" s="732">
        <v>2.5750000000000002</v>
      </c>
      <c r="BG6" s="741">
        <v>1.6930000000000001</v>
      </c>
      <c r="BH6" s="733">
        <v>3</v>
      </c>
      <c r="BI6" s="709">
        <v>1.19</v>
      </c>
      <c r="BL6" s="733" t="str">
        <f t="shared" si="0"/>
        <v/>
      </c>
      <c r="BM6" s="734" t="str">
        <f t="shared" si="1"/>
        <v/>
      </c>
      <c r="BN6" s="751" t="str">
        <f t="shared" si="13"/>
        <v/>
      </c>
      <c r="BO6" s="742" t="str">
        <f t="shared" si="14"/>
        <v/>
      </c>
      <c r="BP6" s="750" t="str">
        <f t="shared" si="30"/>
        <v/>
      </c>
      <c r="BQ6" s="743" t="str">
        <f t="shared" si="15"/>
        <v/>
      </c>
      <c r="BR6" s="732" t="str">
        <f t="shared" si="16"/>
        <v/>
      </c>
      <c r="BS6" s="732" t="str">
        <f t="shared" si="31"/>
        <v/>
      </c>
      <c r="BT6" s="732" t="str">
        <f t="shared" si="32"/>
        <v/>
      </c>
      <c r="BU6" s="770"/>
      <c r="BV6" s="770"/>
      <c r="BW6" s="770"/>
      <c r="BX6" s="771"/>
      <c r="BY6" s="733" t="str">
        <f t="shared" si="33"/>
        <v/>
      </c>
      <c r="BZ6" s="770"/>
      <c r="CA6" s="732" t="str">
        <f t="shared" ref="CA6:CA69" si="36">IF(BM6&gt;BM5,1,IF(BM6&lt;BM5,-1,""))</f>
        <v/>
      </c>
      <c r="CB6" s="769"/>
      <c r="CC6" s="733" t="str">
        <f t="shared" si="34"/>
        <v/>
      </c>
      <c r="CD6" s="770"/>
      <c r="CE6" s="732" t="str">
        <f t="shared" ref="CE6:CE69" si="37">IF(BM6&gt;BM5,1,IF(BM6&lt;BM5,-1,""))</f>
        <v/>
      </c>
      <c r="CF6" s="769"/>
      <c r="CG6" s="737"/>
      <c r="CH6" s="736" t="str">
        <f t="shared" si="17"/>
        <v/>
      </c>
      <c r="CI6" s="738" t="str">
        <f t="shared" si="18"/>
        <v/>
      </c>
      <c r="CJ6" s="737"/>
      <c r="CK6" s="736" t="str">
        <f t="shared" si="19"/>
        <v/>
      </c>
      <c r="CL6" s="735" t="str">
        <f t="shared" si="20"/>
        <v/>
      </c>
      <c r="CM6" s="733" t="e">
        <f t="shared" si="21"/>
        <v>#DIV/0!</v>
      </c>
      <c r="CN6" s="770"/>
      <c r="CO6" s="732" t="e">
        <f t="shared" si="22"/>
        <v>#DIV/0!</v>
      </c>
      <c r="CP6" s="769"/>
      <c r="CQ6" s="733" t="str">
        <f t="shared" si="23"/>
        <v/>
      </c>
      <c r="CR6" s="770"/>
      <c r="CS6" s="732" t="str">
        <f t="shared" si="24"/>
        <v/>
      </c>
      <c r="CT6" s="771"/>
      <c r="CV6" s="733" t="e">
        <f>IF($H$1=1,'Process Capability'!$F$7,CX6)</f>
        <v>#DIV/0!</v>
      </c>
      <c r="CW6" s="732" t="e">
        <f t="shared" si="25"/>
        <v>#DIV/0!</v>
      </c>
      <c r="CX6" s="732" t="e">
        <f t="shared" si="26"/>
        <v>#DIV/0!</v>
      </c>
      <c r="CY6" s="732" t="e">
        <f t="shared" si="27"/>
        <v>#DIV/0!</v>
      </c>
      <c r="CZ6" s="732" t="e">
        <f>IF($H$1=1,'Process Capability'!$F$8,CX6)</f>
        <v>#DIV/0!</v>
      </c>
      <c r="DA6" s="732" t="e">
        <f>IF($H$1=1,MAX('Process Capability'!$F$7,'Process Capability'!$F$8)-MIN('Process Capability'!$F$7,'Process Capability'!$F$8),DC6)</f>
        <v>#DIV/0!</v>
      </c>
      <c r="DB6" s="732" t="e">
        <f t="shared" si="28"/>
        <v>#DIV/0!</v>
      </c>
      <c r="DC6" s="731" t="e">
        <f t="shared" si="29"/>
        <v>#DIV/0!</v>
      </c>
    </row>
    <row r="7" spans="1:107" x14ac:dyDescent="0.2">
      <c r="A7" s="733" t="str">
        <f>IF(C7=0,IF('Process Capability'!$F$6=1,'Process Capability'!D15,IF('Process Capability'!$F$6=2,I7,IF('Process Capability'!$F$6=3,N7,IF('Process Capability'!$F$6=4,T7,IF('Process Capability'!$F$6=5,AA7,IF('Process Capability'!$F$6=6,AI7,"")))))),"")</f>
        <v/>
      </c>
      <c r="B7" s="731" t="str">
        <f>IF(D7=0,IF('Process Capability'!$F$6=1,H7,IF('Process Capability'!$F$6=2,J7,IF('Process Capability'!$F$6=3,O7,IF('Process Capability'!$F$6=4,U7,IF('Process Capability'!$F$6=5,AB7,IF('Process Capability'!$F$6=6,AJ7,"")))))),"")</f>
        <v/>
      </c>
      <c r="C7" s="701" t="str">
        <f>IF('Process Capability'!$F$6=1,COUNTBLANK('Process Capability'!D15),IF('Process Capability'!$F$6=2,COUNTBLANK(I7),IF('Process Capability'!$F$6=3,COUNTBLANK(N7),IF('Process Capability'!$F$6=4,COUNTBLANK(T7),IF('Process Capability'!$F$6=5,COUNTBLANK(AA7),IF('Process Capability'!$F$6=6,COUNTBLANK(AI7),""))))))</f>
        <v/>
      </c>
      <c r="D7" s="701" t="str">
        <f>IF('Process Capability'!$F$6=1,COUNTBLANK(H7),IF('Process Capability'!$F$6=2,COUNTBLANK(J7),IF('Process Capability'!$F$6=3,COUNTBLANK(O7),IF('Process Capability'!$F$6=4,COUNTBLANK(U7),IF('Process Capability'!$F$6=5,COUNTBLANK(AB7),IF('Process Capability'!$F$6=6,COUNTBLANK(AJ7),""))))))</f>
        <v/>
      </c>
      <c r="F7" s="772"/>
      <c r="G7" s="749" t="str">
        <f>IF(COUNTBLANK('Process Capability'!D15)=1,"",'Process Capability'!D15)</f>
        <v/>
      </c>
      <c r="H7" s="748" t="str">
        <f>IF(COUNTBLANK('Process Capability'!D15)=1,"",MAX('Process Capability'!D14:D15)-MIN('Process Capability'!D14:D15))</f>
        <v/>
      </c>
      <c r="I7" s="749" t="str">
        <f t="shared" ca="1" si="2"/>
        <v/>
      </c>
      <c r="J7" s="701" t="str">
        <f t="shared" ca="1" si="3"/>
        <v/>
      </c>
      <c r="K7" s="701" t="s">
        <v>4351</v>
      </c>
      <c r="L7" s="701" t="s">
        <v>4350</v>
      </c>
      <c r="M7" s="748" t="s">
        <v>4349</v>
      </c>
      <c r="N7" s="749" t="str">
        <f t="shared" ca="1" si="4"/>
        <v/>
      </c>
      <c r="O7" s="701" t="str">
        <f t="shared" ca="1" si="5"/>
        <v/>
      </c>
      <c r="P7" s="701" t="s">
        <v>4348</v>
      </c>
      <c r="Q7" s="701" t="s">
        <v>4342</v>
      </c>
      <c r="R7" s="701" t="s">
        <v>4335</v>
      </c>
      <c r="S7" s="748" t="s">
        <v>4334</v>
      </c>
      <c r="T7" s="749" t="str">
        <f t="shared" ca="1" si="6"/>
        <v/>
      </c>
      <c r="U7" s="748" t="str">
        <f t="shared" ca="1" si="7"/>
        <v/>
      </c>
      <c r="V7" s="701" t="s">
        <v>4347</v>
      </c>
      <c r="W7" s="701" t="s">
        <v>4328</v>
      </c>
      <c r="X7" s="701" t="s">
        <v>4327</v>
      </c>
      <c r="Y7" s="701" t="s">
        <v>4321</v>
      </c>
      <c r="Z7" s="748" t="s">
        <v>4320</v>
      </c>
      <c r="AA7" s="749" t="str">
        <f t="shared" ca="1" si="8"/>
        <v/>
      </c>
      <c r="AB7" s="748" t="str">
        <f t="shared" ca="1" si="9"/>
        <v/>
      </c>
      <c r="AC7" s="701" t="s">
        <v>4346</v>
      </c>
      <c r="AD7" s="701" t="s">
        <v>4320</v>
      </c>
      <c r="AE7" s="701" t="s">
        <v>4313</v>
      </c>
      <c r="AF7" s="701" t="s">
        <v>4312</v>
      </c>
      <c r="AG7" s="701" t="s">
        <v>4305</v>
      </c>
      <c r="AH7" s="748" t="s">
        <v>4304</v>
      </c>
      <c r="AI7" s="749" t="str">
        <f t="shared" ca="1" si="10"/>
        <v/>
      </c>
      <c r="AJ7" s="748" t="str">
        <f t="shared" ca="1" si="11"/>
        <v/>
      </c>
      <c r="AK7" s="701" t="s">
        <v>4345</v>
      </c>
      <c r="AL7" s="701" t="s">
        <v>4305</v>
      </c>
      <c r="AM7" s="701" t="s">
        <v>4304</v>
      </c>
      <c r="AN7" s="701" t="s">
        <v>4297</v>
      </c>
      <c r="AO7" s="701" t="s">
        <v>4296</v>
      </c>
      <c r="AP7" s="701" t="s">
        <v>4289</v>
      </c>
      <c r="AQ7" s="748" t="s">
        <v>4288</v>
      </c>
      <c r="AS7" s="733">
        <v>4</v>
      </c>
      <c r="AT7" s="732">
        <f t="shared" si="35"/>
        <v>2</v>
      </c>
      <c r="AU7" s="732">
        <f t="shared" ref="AU7:AU70" si="38">AU4+1</f>
        <v>2</v>
      </c>
      <c r="AV7" s="742">
        <v>1</v>
      </c>
      <c r="AW7" s="742">
        <v>1</v>
      </c>
      <c r="AX7" s="776">
        <v>1</v>
      </c>
      <c r="AY7" s="662" t="str">
        <f t="shared" si="12"/>
        <v/>
      </c>
      <c r="BA7" s="777" t="s">
        <v>637</v>
      </c>
      <c r="BB7" s="731">
        <f>BB5-BB6</f>
        <v>0</v>
      </c>
      <c r="BD7" s="743">
        <v>4</v>
      </c>
      <c r="BE7" s="742">
        <v>0.72899999999999998</v>
      </c>
      <c r="BF7" s="742">
        <v>2.282</v>
      </c>
      <c r="BG7" s="741">
        <v>2.0590000000000002</v>
      </c>
      <c r="BH7" s="743">
        <v>4</v>
      </c>
      <c r="BI7" s="709">
        <v>0.8</v>
      </c>
      <c r="BL7" s="733" t="str">
        <f t="shared" si="0"/>
        <v/>
      </c>
      <c r="BM7" s="734" t="str">
        <f t="shared" si="1"/>
        <v/>
      </c>
      <c r="BN7" s="751" t="str">
        <f t="shared" si="13"/>
        <v/>
      </c>
      <c r="BO7" s="742" t="str">
        <f t="shared" si="14"/>
        <v/>
      </c>
      <c r="BP7" s="750" t="str">
        <f t="shared" si="30"/>
        <v/>
      </c>
      <c r="BQ7" s="743" t="str">
        <f t="shared" si="15"/>
        <v/>
      </c>
      <c r="BR7" s="732" t="str">
        <f t="shared" si="16"/>
        <v/>
      </c>
      <c r="BS7" s="732" t="str">
        <f t="shared" si="31"/>
        <v/>
      </c>
      <c r="BT7" s="732" t="str">
        <f t="shared" si="32"/>
        <v/>
      </c>
      <c r="BU7" s="770"/>
      <c r="BV7" s="770"/>
      <c r="BW7" s="770"/>
      <c r="BX7" s="771"/>
      <c r="BY7" s="733" t="str">
        <f t="shared" si="33"/>
        <v/>
      </c>
      <c r="BZ7" s="770"/>
      <c r="CA7" s="732" t="str">
        <f t="shared" si="36"/>
        <v/>
      </c>
      <c r="CB7" s="769"/>
      <c r="CC7" s="733" t="str">
        <f t="shared" si="34"/>
        <v/>
      </c>
      <c r="CD7" s="770"/>
      <c r="CE7" s="732" t="str">
        <f t="shared" si="37"/>
        <v/>
      </c>
      <c r="CF7" s="769"/>
      <c r="CG7" s="737"/>
      <c r="CH7" s="736" t="str">
        <f t="shared" si="17"/>
        <v/>
      </c>
      <c r="CI7" s="738" t="str">
        <f t="shared" si="18"/>
        <v/>
      </c>
      <c r="CJ7" s="737"/>
      <c r="CK7" s="736" t="str">
        <f t="shared" si="19"/>
        <v/>
      </c>
      <c r="CL7" s="735" t="str">
        <f t="shared" si="20"/>
        <v/>
      </c>
      <c r="CM7" s="733" t="e">
        <f t="shared" si="21"/>
        <v>#DIV/0!</v>
      </c>
      <c r="CN7" s="770"/>
      <c r="CO7" s="732" t="e">
        <f t="shared" si="22"/>
        <v>#DIV/0!</v>
      </c>
      <c r="CP7" s="769"/>
      <c r="CQ7" s="733" t="str">
        <f t="shared" si="23"/>
        <v/>
      </c>
      <c r="CR7" s="770"/>
      <c r="CS7" s="732" t="str">
        <f t="shared" si="24"/>
        <v/>
      </c>
      <c r="CT7" s="771"/>
      <c r="CV7" s="733" t="e">
        <f>IF($H$1=1,'Process Capability'!$F$7,CX7)</f>
        <v>#DIV/0!</v>
      </c>
      <c r="CW7" s="732" t="e">
        <f t="shared" si="25"/>
        <v>#DIV/0!</v>
      </c>
      <c r="CX7" s="732" t="e">
        <f t="shared" si="26"/>
        <v>#DIV/0!</v>
      </c>
      <c r="CY7" s="732" t="e">
        <f t="shared" si="27"/>
        <v>#DIV/0!</v>
      </c>
      <c r="CZ7" s="732" t="e">
        <f>IF($H$1=1,'Process Capability'!$F$8,CX7)</f>
        <v>#DIV/0!</v>
      </c>
      <c r="DA7" s="732" t="e">
        <f>IF($H$1=1,MAX('Process Capability'!$F$7,'Process Capability'!$F$8)-MIN('Process Capability'!$F$7,'Process Capability'!$F$8),DC7)</f>
        <v>#DIV/0!</v>
      </c>
      <c r="DB7" s="732" t="e">
        <f t="shared" si="28"/>
        <v>#DIV/0!</v>
      </c>
      <c r="DC7" s="731" t="e">
        <f t="shared" si="29"/>
        <v>#DIV/0!</v>
      </c>
    </row>
    <row r="8" spans="1:107" x14ac:dyDescent="0.2">
      <c r="A8" s="733" t="str">
        <f>IF(C8=0,IF('Process Capability'!$F$6=1,'Process Capability'!D16,IF('Process Capability'!$F$6=2,I8,IF('Process Capability'!$F$6=3,N8,IF('Process Capability'!$F$6=4,T8,IF('Process Capability'!$F$6=5,AA8,IF('Process Capability'!$F$6=6,AI8,"")))))),"")</f>
        <v/>
      </c>
      <c r="B8" s="731" t="str">
        <f>IF(D8=0,IF('Process Capability'!$F$6=1,H8,IF('Process Capability'!$F$6=2,J8,IF('Process Capability'!$F$6=3,O8,IF('Process Capability'!$F$6=4,U8,IF('Process Capability'!$F$6=5,AB8,IF('Process Capability'!$F$6=6,AJ8,"")))))),"")</f>
        <v/>
      </c>
      <c r="C8" s="701" t="str">
        <f>IF('Process Capability'!$F$6=1,COUNTBLANK('Process Capability'!D16),IF('Process Capability'!$F$6=2,COUNTBLANK(I8),IF('Process Capability'!$F$6=3,COUNTBLANK(N8),IF('Process Capability'!$F$6=4,COUNTBLANK(T8),IF('Process Capability'!$F$6=5,COUNTBLANK(AA8),IF('Process Capability'!$F$6=6,COUNTBLANK(AI8),""))))))</f>
        <v/>
      </c>
      <c r="D8" s="701" t="str">
        <f>IF('Process Capability'!$F$6=1,COUNTBLANK(H8),IF('Process Capability'!$F$6=2,COUNTBLANK(J8),IF('Process Capability'!$F$6=3,COUNTBLANK(O8),IF('Process Capability'!$F$6=4,COUNTBLANK(U8),IF('Process Capability'!$F$6=5,COUNTBLANK(AB8),IF('Process Capability'!$F$6=6,COUNTBLANK(AJ8),""))))))</f>
        <v/>
      </c>
      <c r="F8" s="772"/>
      <c r="G8" s="749" t="str">
        <f>IF(COUNTBLANK('Process Capability'!D16)=1,"",'Process Capability'!D16)</f>
        <v/>
      </c>
      <c r="H8" s="748" t="str">
        <f>IF(COUNTBLANK('Process Capability'!D16)=1,"",MAX('Process Capability'!D15:D16)-MIN('Process Capability'!D15:D16))</f>
        <v/>
      </c>
      <c r="I8" s="749" t="str">
        <f t="shared" ca="1" si="2"/>
        <v/>
      </c>
      <c r="J8" s="701" t="str">
        <f t="shared" ca="1" si="3"/>
        <v/>
      </c>
      <c r="K8" s="701" t="s">
        <v>4344</v>
      </c>
      <c r="L8" s="701" t="s">
        <v>4343</v>
      </c>
      <c r="M8" s="748" t="s">
        <v>4342</v>
      </c>
      <c r="N8" s="749" t="str">
        <f t="shared" ca="1" si="4"/>
        <v/>
      </c>
      <c r="O8" s="701" t="str">
        <f t="shared" ca="1" si="5"/>
        <v/>
      </c>
      <c r="P8" s="701" t="s">
        <v>4341</v>
      </c>
      <c r="Q8" s="701" t="s">
        <v>4328</v>
      </c>
      <c r="R8" s="701" t="s">
        <v>4327</v>
      </c>
      <c r="S8" s="748" t="s">
        <v>4321</v>
      </c>
      <c r="T8" s="749" t="str">
        <f t="shared" ca="1" si="6"/>
        <v/>
      </c>
      <c r="U8" s="748" t="str">
        <f t="shared" ca="1" si="7"/>
        <v/>
      </c>
      <c r="V8" s="701" t="s">
        <v>4340</v>
      </c>
      <c r="W8" s="701" t="s">
        <v>4313</v>
      </c>
      <c r="X8" s="701" t="s">
        <v>4312</v>
      </c>
      <c r="Y8" s="701" t="s">
        <v>4305</v>
      </c>
      <c r="Z8" s="748" t="s">
        <v>4304</v>
      </c>
      <c r="AA8" s="749" t="str">
        <f t="shared" ca="1" si="8"/>
        <v/>
      </c>
      <c r="AB8" s="748" t="str">
        <f t="shared" ca="1" si="9"/>
        <v/>
      </c>
      <c r="AC8" s="701" t="s">
        <v>4339</v>
      </c>
      <c r="AD8" s="701" t="s">
        <v>4297</v>
      </c>
      <c r="AE8" s="701" t="s">
        <v>4296</v>
      </c>
      <c r="AF8" s="701" t="s">
        <v>4289</v>
      </c>
      <c r="AG8" s="701" t="s">
        <v>4288</v>
      </c>
      <c r="AH8" s="748" t="s">
        <v>4282</v>
      </c>
      <c r="AI8" s="749" t="str">
        <f t="shared" ca="1" si="10"/>
        <v/>
      </c>
      <c r="AJ8" s="748" t="str">
        <f t="shared" ca="1" si="11"/>
        <v/>
      </c>
      <c r="AK8" s="701" t="s">
        <v>4338</v>
      </c>
      <c r="AL8" s="701" t="s">
        <v>4282</v>
      </c>
      <c r="AM8" s="701" t="s">
        <v>4281</v>
      </c>
      <c r="AN8" s="701" t="s">
        <v>4275</v>
      </c>
      <c r="AO8" s="701" t="s">
        <v>4274</v>
      </c>
      <c r="AP8" s="701" t="s">
        <v>4268</v>
      </c>
      <c r="AQ8" s="748" t="s">
        <v>4267</v>
      </c>
      <c r="AS8" s="733">
        <v>5</v>
      </c>
      <c r="AT8" s="732">
        <f t="shared" si="35"/>
        <v>3</v>
      </c>
      <c r="AU8" s="732">
        <f t="shared" si="38"/>
        <v>2</v>
      </c>
      <c r="AV8" s="742">
        <f t="shared" ref="AV8:AV71" si="39">AV4+1</f>
        <v>2</v>
      </c>
      <c r="AW8" s="742">
        <v>1</v>
      </c>
      <c r="AX8" s="776">
        <v>1</v>
      </c>
      <c r="AY8" s="662" t="str">
        <f t="shared" si="12"/>
        <v/>
      </c>
      <c r="BA8" s="733" t="s">
        <v>4337</v>
      </c>
      <c r="BB8" s="731">
        <f>BB7/20</f>
        <v>0</v>
      </c>
      <c r="BD8" s="743">
        <v>5</v>
      </c>
      <c r="BE8" s="742">
        <v>0.57699999999999996</v>
      </c>
      <c r="BF8" s="742">
        <v>2.1150000000000002</v>
      </c>
      <c r="BG8" s="741">
        <v>2.3260000000000001</v>
      </c>
      <c r="BH8" s="743">
        <v>5</v>
      </c>
      <c r="BI8" s="709">
        <v>0.69</v>
      </c>
      <c r="BL8" s="733" t="str">
        <f t="shared" si="0"/>
        <v/>
      </c>
      <c r="BM8" s="734" t="str">
        <f t="shared" si="1"/>
        <v/>
      </c>
      <c r="BN8" s="751" t="str">
        <f t="shared" si="13"/>
        <v/>
      </c>
      <c r="BO8" s="742" t="str">
        <f t="shared" si="14"/>
        <v/>
      </c>
      <c r="BP8" s="750" t="str">
        <f t="shared" si="30"/>
        <v/>
      </c>
      <c r="BQ8" s="743" t="str">
        <f t="shared" si="15"/>
        <v/>
      </c>
      <c r="BR8" s="732" t="str">
        <f t="shared" si="16"/>
        <v/>
      </c>
      <c r="BS8" s="732" t="str">
        <f t="shared" si="31"/>
        <v/>
      </c>
      <c r="BT8" s="732" t="str">
        <f t="shared" si="32"/>
        <v/>
      </c>
      <c r="BU8" s="770"/>
      <c r="BV8" s="770"/>
      <c r="BW8" s="770"/>
      <c r="BX8" s="771"/>
      <c r="BY8" s="733" t="str">
        <f t="shared" si="33"/>
        <v/>
      </c>
      <c r="BZ8" s="770"/>
      <c r="CA8" s="732" t="str">
        <f t="shared" si="36"/>
        <v/>
      </c>
      <c r="CB8" s="769"/>
      <c r="CC8" s="733" t="str">
        <f t="shared" si="34"/>
        <v/>
      </c>
      <c r="CD8" s="770"/>
      <c r="CE8" s="732" t="str">
        <f t="shared" si="37"/>
        <v/>
      </c>
      <c r="CF8" s="769"/>
      <c r="CG8" s="737"/>
      <c r="CH8" s="736" t="str">
        <f t="shared" si="17"/>
        <v/>
      </c>
      <c r="CI8" s="738" t="str">
        <f t="shared" si="18"/>
        <v/>
      </c>
      <c r="CJ8" s="737"/>
      <c r="CK8" s="736" t="str">
        <f t="shared" si="19"/>
        <v/>
      </c>
      <c r="CL8" s="735" t="str">
        <f t="shared" si="20"/>
        <v/>
      </c>
      <c r="CM8" s="733" t="e">
        <f t="shared" si="21"/>
        <v>#DIV/0!</v>
      </c>
      <c r="CN8" s="770"/>
      <c r="CO8" s="732" t="e">
        <f t="shared" si="22"/>
        <v>#DIV/0!</v>
      </c>
      <c r="CP8" s="769"/>
      <c r="CQ8" s="733" t="str">
        <f t="shared" si="23"/>
        <v/>
      </c>
      <c r="CR8" s="770"/>
      <c r="CS8" s="732" t="str">
        <f t="shared" si="24"/>
        <v/>
      </c>
      <c r="CT8" s="771"/>
      <c r="CV8" s="733" t="e">
        <f>IF($H$1=1,'Process Capability'!$F$7,CX8)</f>
        <v>#DIV/0!</v>
      </c>
      <c r="CW8" s="732" t="e">
        <f t="shared" si="25"/>
        <v>#DIV/0!</v>
      </c>
      <c r="CX8" s="732" t="e">
        <f t="shared" si="26"/>
        <v>#DIV/0!</v>
      </c>
      <c r="CY8" s="732" t="e">
        <f t="shared" si="27"/>
        <v>#DIV/0!</v>
      </c>
      <c r="CZ8" s="732" t="e">
        <f>IF($H$1=1,'Process Capability'!$F$8,CX8)</f>
        <v>#DIV/0!</v>
      </c>
      <c r="DA8" s="732" t="e">
        <f>IF($H$1=1,MAX('Process Capability'!$F$7,'Process Capability'!$F$8)-MIN('Process Capability'!$F$7,'Process Capability'!$F$8),DC8)</f>
        <v>#DIV/0!</v>
      </c>
      <c r="DB8" s="732" t="e">
        <f t="shared" si="28"/>
        <v>#DIV/0!</v>
      </c>
      <c r="DC8" s="731" t="e">
        <f t="shared" si="29"/>
        <v>#DIV/0!</v>
      </c>
    </row>
    <row r="9" spans="1:107" ht="13.5" thickBot="1" x14ac:dyDescent="0.25">
      <c r="A9" s="733" t="str">
        <f>IF(C9=0,IF('Process Capability'!$F$6=1,'Process Capability'!D17,IF('Process Capability'!$F$6=2,I9,IF('Process Capability'!$F$6=3,N9,IF('Process Capability'!$F$6=4,T9,IF('Process Capability'!$F$6=5,AA9,IF('Process Capability'!$F$6=6,AI9,"")))))),"")</f>
        <v/>
      </c>
      <c r="B9" s="731" t="str">
        <f>IF(D9=0,IF('Process Capability'!$F$6=1,H9,IF('Process Capability'!$F$6=2,J9,IF('Process Capability'!$F$6=3,O9,IF('Process Capability'!$F$6=4,U9,IF('Process Capability'!$F$6=5,AB9,IF('Process Capability'!$F$6=6,AJ9,"")))))),"")</f>
        <v/>
      </c>
      <c r="C9" s="701" t="str">
        <f>IF('Process Capability'!$F$6=1,COUNTBLANK('Process Capability'!D17),IF('Process Capability'!$F$6=2,COUNTBLANK(I9),IF('Process Capability'!$F$6=3,COUNTBLANK(N9),IF('Process Capability'!$F$6=4,COUNTBLANK(T9),IF('Process Capability'!$F$6=5,COUNTBLANK(AA9),IF('Process Capability'!$F$6=6,COUNTBLANK(AI9),""))))))</f>
        <v/>
      </c>
      <c r="D9" s="701" t="str">
        <f>IF('Process Capability'!$F$6=1,COUNTBLANK(H9),IF('Process Capability'!$F$6=2,COUNTBLANK(J9),IF('Process Capability'!$F$6=3,COUNTBLANK(O9),IF('Process Capability'!$F$6=4,COUNTBLANK(U9),IF('Process Capability'!$F$6=5,COUNTBLANK(AB9),IF('Process Capability'!$F$6=6,COUNTBLANK(AJ9),""))))))</f>
        <v/>
      </c>
      <c r="F9" s="772"/>
      <c r="G9" s="749" t="str">
        <f>IF(COUNTBLANK('Process Capability'!D17)=1,"",'Process Capability'!D17)</f>
        <v/>
      </c>
      <c r="H9" s="748" t="str">
        <f>IF(COUNTBLANK('Process Capability'!D17)=1,"",MAX('Process Capability'!D16:D17)-MIN('Process Capability'!D16:D17))</f>
        <v/>
      </c>
      <c r="I9" s="749" t="str">
        <f t="shared" ca="1" si="2"/>
        <v/>
      </c>
      <c r="J9" s="701" t="str">
        <f t="shared" ca="1" si="3"/>
        <v/>
      </c>
      <c r="K9" s="701" t="s">
        <v>4336</v>
      </c>
      <c r="L9" s="701" t="s">
        <v>4335</v>
      </c>
      <c r="M9" s="748" t="s">
        <v>4334</v>
      </c>
      <c r="N9" s="749" t="str">
        <f t="shared" ca="1" si="4"/>
        <v/>
      </c>
      <c r="O9" s="701" t="str">
        <f t="shared" ca="1" si="5"/>
        <v/>
      </c>
      <c r="P9" s="701" t="s">
        <v>4333</v>
      </c>
      <c r="Q9" s="701" t="s">
        <v>4320</v>
      </c>
      <c r="R9" s="701" t="s">
        <v>4313</v>
      </c>
      <c r="S9" s="748" t="s">
        <v>4312</v>
      </c>
      <c r="T9" s="749" t="str">
        <f t="shared" ca="1" si="6"/>
        <v/>
      </c>
      <c r="U9" s="748" t="str">
        <f t="shared" ca="1" si="7"/>
        <v/>
      </c>
      <c r="V9" s="701" t="s">
        <v>4332</v>
      </c>
      <c r="W9" s="701" t="s">
        <v>4297</v>
      </c>
      <c r="X9" s="701" t="s">
        <v>4296</v>
      </c>
      <c r="Y9" s="701" t="s">
        <v>4289</v>
      </c>
      <c r="Z9" s="748" t="s">
        <v>4288</v>
      </c>
      <c r="AA9" s="749" t="str">
        <f t="shared" ca="1" si="8"/>
        <v/>
      </c>
      <c r="AB9" s="748" t="str">
        <f t="shared" ca="1" si="9"/>
        <v/>
      </c>
      <c r="AC9" s="701" t="s">
        <v>4331</v>
      </c>
      <c r="AD9" s="701" t="s">
        <v>4281</v>
      </c>
      <c r="AE9" s="701" t="s">
        <v>4275</v>
      </c>
      <c r="AF9" s="701" t="s">
        <v>4274</v>
      </c>
      <c r="AG9" s="701" t="s">
        <v>4268</v>
      </c>
      <c r="AH9" s="748" t="s">
        <v>4267</v>
      </c>
      <c r="AI9" s="749" t="str">
        <f t="shared" ca="1" si="10"/>
        <v/>
      </c>
      <c r="AJ9" s="748" t="str">
        <f t="shared" ca="1" si="11"/>
        <v/>
      </c>
      <c r="AK9" s="701" t="s">
        <v>4330</v>
      </c>
      <c r="AL9" s="701" t="s">
        <v>4258</v>
      </c>
      <c r="AM9" s="701" t="s">
        <v>4257</v>
      </c>
      <c r="AN9" s="701" t="s">
        <v>4250</v>
      </c>
      <c r="AO9" s="701" t="s">
        <v>4249</v>
      </c>
      <c r="AP9" s="701" t="s">
        <v>4242</v>
      </c>
      <c r="AQ9" s="748" t="s">
        <v>4241</v>
      </c>
      <c r="AS9" s="743">
        <v>6</v>
      </c>
      <c r="AT9" s="732">
        <f t="shared" si="35"/>
        <v>3</v>
      </c>
      <c r="AU9" s="732">
        <f t="shared" si="38"/>
        <v>2</v>
      </c>
      <c r="AV9" s="742">
        <f t="shared" si="39"/>
        <v>2</v>
      </c>
      <c r="AW9" s="732">
        <f t="shared" ref="AW9:AW72" si="40">AW4+1</f>
        <v>2</v>
      </c>
      <c r="AX9" s="776">
        <v>1</v>
      </c>
      <c r="AY9" s="662" t="str">
        <f t="shared" si="12"/>
        <v/>
      </c>
      <c r="BA9" s="743" t="s">
        <v>253</v>
      </c>
      <c r="BB9" s="731" t="str">
        <f>IF(COUNTBLANK('Process Capability'!F7)=1,"",J1)</f>
        <v/>
      </c>
      <c r="BD9" s="773">
        <v>6</v>
      </c>
      <c r="BE9" s="775">
        <v>0.48299999999999998</v>
      </c>
      <c r="BF9" s="775">
        <v>2.004</v>
      </c>
      <c r="BG9" s="774">
        <v>2.5430000000000001</v>
      </c>
      <c r="BH9" s="773">
        <v>6</v>
      </c>
      <c r="BI9" s="715">
        <v>0.55000000000000004</v>
      </c>
      <c r="BL9" s="733" t="str">
        <f t="shared" si="0"/>
        <v/>
      </c>
      <c r="BM9" s="734" t="str">
        <f t="shared" si="1"/>
        <v/>
      </c>
      <c r="BN9" s="751" t="str">
        <f t="shared" si="13"/>
        <v/>
      </c>
      <c r="BO9" s="742" t="str">
        <f t="shared" si="14"/>
        <v/>
      </c>
      <c r="BP9" s="750" t="str">
        <f t="shared" si="30"/>
        <v/>
      </c>
      <c r="BQ9" s="743" t="str">
        <f t="shared" si="15"/>
        <v/>
      </c>
      <c r="BR9" s="732" t="str">
        <f t="shared" si="16"/>
        <v/>
      </c>
      <c r="BS9" s="732" t="str">
        <f t="shared" si="31"/>
        <v/>
      </c>
      <c r="BT9" s="732" t="str">
        <f t="shared" si="32"/>
        <v/>
      </c>
      <c r="BU9" s="770"/>
      <c r="BV9" s="770"/>
      <c r="BW9" s="770"/>
      <c r="BX9" s="771"/>
      <c r="BY9" s="733" t="str">
        <f t="shared" si="33"/>
        <v/>
      </c>
      <c r="BZ9" s="732" t="str">
        <f t="shared" ref="BZ9:BZ72" si="41">IF(ABS(SUM(BY4:BY9))=6,1,"")</f>
        <v/>
      </c>
      <c r="CA9" s="732" t="str">
        <f t="shared" si="36"/>
        <v/>
      </c>
      <c r="CB9" s="734" t="str">
        <f t="shared" ref="CB9:CB72" si="42">IF(ABS(SUM(CA4:CA9))=6,1,"")</f>
        <v/>
      </c>
      <c r="CC9" s="733" t="str">
        <f t="shared" si="34"/>
        <v/>
      </c>
      <c r="CD9" s="770"/>
      <c r="CE9" s="732" t="str">
        <f t="shared" si="37"/>
        <v/>
      </c>
      <c r="CF9" s="769"/>
      <c r="CG9" s="737"/>
      <c r="CH9" s="736" t="str">
        <f t="shared" si="17"/>
        <v/>
      </c>
      <c r="CI9" s="738" t="str">
        <f t="shared" si="18"/>
        <v/>
      </c>
      <c r="CJ9" s="737"/>
      <c r="CK9" s="736" t="str">
        <f t="shared" si="19"/>
        <v/>
      </c>
      <c r="CL9" s="735" t="str">
        <f t="shared" si="20"/>
        <v/>
      </c>
      <c r="CM9" s="733" t="e">
        <f t="shared" si="21"/>
        <v>#DIV/0!</v>
      </c>
      <c r="CN9" s="770"/>
      <c r="CO9" s="732" t="e">
        <f t="shared" si="22"/>
        <v>#DIV/0!</v>
      </c>
      <c r="CP9" s="769"/>
      <c r="CQ9" s="733" t="str">
        <f t="shared" si="23"/>
        <v/>
      </c>
      <c r="CR9" s="770"/>
      <c r="CS9" s="732" t="str">
        <f t="shared" si="24"/>
        <v/>
      </c>
      <c r="CT9" s="771"/>
      <c r="CV9" s="733" t="e">
        <f>IF($H$1=1,'Process Capability'!$F$7,CX9)</f>
        <v>#DIV/0!</v>
      </c>
      <c r="CW9" s="732" t="e">
        <f t="shared" si="25"/>
        <v>#DIV/0!</v>
      </c>
      <c r="CX9" s="732" t="e">
        <f t="shared" si="26"/>
        <v>#DIV/0!</v>
      </c>
      <c r="CY9" s="732" t="e">
        <f t="shared" si="27"/>
        <v>#DIV/0!</v>
      </c>
      <c r="CZ9" s="732" t="e">
        <f>IF($H$1=1,'Process Capability'!$F$8,CX9)</f>
        <v>#DIV/0!</v>
      </c>
      <c r="DA9" s="732" t="e">
        <f>IF($H$1=1,MAX('Process Capability'!$F$7,'Process Capability'!$F$8)-MIN('Process Capability'!$F$7,'Process Capability'!$F$8),DC9)</f>
        <v>#DIV/0!</v>
      </c>
      <c r="DB9" s="732" t="e">
        <f t="shared" si="28"/>
        <v>#DIV/0!</v>
      </c>
      <c r="DC9" s="731" t="e">
        <f t="shared" si="29"/>
        <v>#DIV/0!</v>
      </c>
    </row>
    <row r="10" spans="1:107" x14ac:dyDescent="0.2">
      <c r="A10" s="733" t="str">
        <f>IF(C10=0,IF('Process Capability'!$F$6=1,'Process Capability'!D18,IF('Process Capability'!$F$6=2,I10,IF('Process Capability'!$F$6=3,N10,IF('Process Capability'!$F$6=4,T10,IF('Process Capability'!$F$6=5,AA10,IF('Process Capability'!$F$6=6,AI10,"")))))),"")</f>
        <v/>
      </c>
      <c r="B10" s="731" t="str">
        <f>IF(D10=0,IF('Process Capability'!$F$6=1,H10,IF('Process Capability'!$F$6=2,J10,IF('Process Capability'!$F$6=3,O10,IF('Process Capability'!$F$6=4,U10,IF('Process Capability'!$F$6=5,AB10,IF('Process Capability'!$F$6=6,AJ10,"")))))),"")</f>
        <v/>
      </c>
      <c r="C10" s="701" t="str">
        <f>IF('Process Capability'!$F$6=1,COUNTBLANK('Process Capability'!D18),IF('Process Capability'!$F$6=2,COUNTBLANK(I10),IF('Process Capability'!$F$6=3,COUNTBLANK(N10),IF('Process Capability'!$F$6=4,COUNTBLANK(T10),IF('Process Capability'!$F$6=5,COUNTBLANK(AA10),IF('Process Capability'!$F$6=6,COUNTBLANK(AI10),""))))))</f>
        <v/>
      </c>
      <c r="D10" s="701" t="str">
        <f>IF('Process Capability'!$F$6=1,COUNTBLANK(H10),IF('Process Capability'!$F$6=2,COUNTBLANK(J10),IF('Process Capability'!$F$6=3,COUNTBLANK(O10),IF('Process Capability'!$F$6=4,COUNTBLANK(U10),IF('Process Capability'!$F$6=5,COUNTBLANK(AB10),IF('Process Capability'!$F$6=6,COUNTBLANK(AJ10),""))))))</f>
        <v/>
      </c>
      <c r="F10" s="772"/>
      <c r="G10" s="749" t="str">
        <f>IF(COUNTBLANK('Process Capability'!D18)=1,"",'Process Capability'!D18)</f>
        <v/>
      </c>
      <c r="H10" s="748" t="str">
        <f>IF(COUNTBLANK('Process Capability'!D18)=1,"",MAX('Process Capability'!D17:D18)-MIN('Process Capability'!D17:D18))</f>
        <v/>
      </c>
      <c r="I10" s="749" t="str">
        <f t="shared" ca="1" si="2"/>
        <v/>
      </c>
      <c r="J10" s="701" t="str">
        <f t="shared" ca="1" si="3"/>
        <v/>
      </c>
      <c r="K10" s="701" t="s">
        <v>4329</v>
      </c>
      <c r="L10" s="701" t="s">
        <v>4328</v>
      </c>
      <c r="M10" s="748" t="s">
        <v>4327</v>
      </c>
      <c r="N10" s="749" t="str">
        <f t="shared" ca="1" si="4"/>
        <v/>
      </c>
      <c r="O10" s="701" t="str">
        <f t="shared" ca="1" si="5"/>
        <v/>
      </c>
      <c r="P10" s="701" t="s">
        <v>4326</v>
      </c>
      <c r="Q10" s="701" t="s">
        <v>4305</v>
      </c>
      <c r="R10" s="701" t="s">
        <v>4304</v>
      </c>
      <c r="S10" s="748" t="s">
        <v>4297</v>
      </c>
      <c r="T10" s="749" t="str">
        <f t="shared" ca="1" si="6"/>
        <v/>
      </c>
      <c r="U10" s="748" t="str">
        <f t="shared" ca="1" si="7"/>
        <v/>
      </c>
      <c r="V10" s="701" t="s">
        <v>4325</v>
      </c>
      <c r="W10" s="701" t="s">
        <v>4282</v>
      </c>
      <c r="X10" s="701" t="s">
        <v>4281</v>
      </c>
      <c r="Y10" s="701" t="s">
        <v>4275</v>
      </c>
      <c r="Z10" s="748" t="s">
        <v>4274</v>
      </c>
      <c r="AA10" s="749" t="str">
        <f t="shared" ca="1" si="8"/>
        <v/>
      </c>
      <c r="AB10" s="748" t="str">
        <f t="shared" ca="1" si="9"/>
        <v/>
      </c>
      <c r="AC10" s="701" t="s">
        <v>4324</v>
      </c>
      <c r="AD10" s="701" t="s">
        <v>4258</v>
      </c>
      <c r="AE10" s="701" t="s">
        <v>4257</v>
      </c>
      <c r="AF10" s="701" t="s">
        <v>4250</v>
      </c>
      <c r="AG10" s="701" t="s">
        <v>4249</v>
      </c>
      <c r="AH10" s="748" t="s">
        <v>4242</v>
      </c>
      <c r="AI10" s="749" t="str">
        <f t="shared" ca="1" si="10"/>
        <v/>
      </c>
      <c r="AJ10" s="748" t="str">
        <f t="shared" ca="1" si="11"/>
        <v/>
      </c>
      <c r="AK10" s="701" t="s">
        <v>4323</v>
      </c>
      <c r="AL10" s="701" t="s">
        <v>4235</v>
      </c>
      <c r="AM10" s="701" t="s">
        <v>4234</v>
      </c>
      <c r="AN10" s="701" t="s">
        <v>4228</v>
      </c>
      <c r="AO10" s="701" t="s">
        <v>4227</v>
      </c>
      <c r="AP10" s="701" t="s">
        <v>4220</v>
      </c>
      <c r="AQ10" s="748" t="s">
        <v>4219</v>
      </c>
      <c r="AS10" s="733">
        <v>7</v>
      </c>
      <c r="AT10" s="732">
        <f t="shared" si="35"/>
        <v>4</v>
      </c>
      <c r="AU10" s="732">
        <f t="shared" si="38"/>
        <v>3</v>
      </c>
      <c r="AV10" s="742">
        <f t="shared" si="39"/>
        <v>2</v>
      </c>
      <c r="AW10" s="732">
        <f t="shared" si="40"/>
        <v>2</v>
      </c>
      <c r="AX10" s="734">
        <f t="shared" ref="AX10:AX73" si="43">AX4+1</f>
        <v>2</v>
      </c>
      <c r="AY10" s="662" t="str">
        <f t="shared" si="12"/>
        <v/>
      </c>
      <c r="BA10" s="743" t="s">
        <v>245</v>
      </c>
      <c r="BB10" s="731" t="str">
        <f>IF(COUNTBLANK('Process Capability'!F8)=1,"",O1)</f>
        <v/>
      </c>
      <c r="BL10" s="733" t="str">
        <f t="shared" si="0"/>
        <v/>
      </c>
      <c r="BM10" s="734" t="str">
        <f t="shared" si="1"/>
        <v/>
      </c>
      <c r="BN10" s="751" t="str">
        <f t="shared" si="13"/>
        <v/>
      </c>
      <c r="BO10" s="742" t="str">
        <f t="shared" si="14"/>
        <v/>
      </c>
      <c r="BP10" s="750" t="str">
        <f t="shared" si="30"/>
        <v/>
      </c>
      <c r="BQ10" s="743" t="str">
        <f t="shared" si="15"/>
        <v/>
      </c>
      <c r="BR10" s="732" t="str">
        <f t="shared" si="16"/>
        <v/>
      </c>
      <c r="BS10" s="732" t="str">
        <f t="shared" si="31"/>
        <v/>
      </c>
      <c r="BT10" s="732" t="str">
        <f t="shared" si="32"/>
        <v/>
      </c>
      <c r="BU10" s="770"/>
      <c r="BV10" s="770"/>
      <c r="BW10" s="770"/>
      <c r="BX10" s="771"/>
      <c r="BY10" s="733" t="str">
        <f t="shared" si="33"/>
        <v/>
      </c>
      <c r="BZ10" s="732" t="str">
        <f t="shared" si="41"/>
        <v/>
      </c>
      <c r="CA10" s="732" t="str">
        <f t="shared" si="36"/>
        <v/>
      </c>
      <c r="CB10" s="734" t="str">
        <f t="shared" si="42"/>
        <v/>
      </c>
      <c r="CC10" s="733" t="str">
        <f t="shared" si="34"/>
        <v/>
      </c>
      <c r="CD10" s="770"/>
      <c r="CE10" s="732" t="str">
        <f t="shared" si="37"/>
        <v/>
      </c>
      <c r="CF10" s="769"/>
      <c r="CG10" s="737"/>
      <c r="CH10" s="736" t="str">
        <f t="shared" si="17"/>
        <v/>
      </c>
      <c r="CI10" s="738" t="str">
        <f t="shared" si="18"/>
        <v/>
      </c>
      <c r="CJ10" s="737"/>
      <c r="CK10" s="736" t="str">
        <f t="shared" si="19"/>
        <v/>
      </c>
      <c r="CL10" s="735" t="str">
        <f t="shared" si="20"/>
        <v/>
      </c>
      <c r="CM10" s="733" t="e">
        <f t="shared" si="21"/>
        <v>#DIV/0!</v>
      </c>
      <c r="CN10" s="770"/>
      <c r="CO10" s="732" t="e">
        <f t="shared" si="22"/>
        <v>#DIV/0!</v>
      </c>
      <c r="CP10" s="769"/>
      <c r="CQ10" s="733" t="str">
        <f t="shared" si="23"/>
        <v/>
      </c>
      <c r="CR10" s="770"/>
      <c r="CS10" s="732" t="str">
        <f t="shared" si="24"/>
        <v/>
      </c>
      <c r="CT10" s="771"/>
      <c r="CV10" s="733" t="e">
        <f>IF($H$1=1,'Process Capability'!$F$7,CX10)</f>
        <v>#DIV/0!</v>
      </c>
      <c r="CW10" s="732" t="e">
        <f t="shared" si="25"/>
        <v>#DIV/0!</v>
      </c>
      <c r="CX10" s="732" t="e">
        <f t="shared" si="26"/>
        <v>#DIV/0!</v>
      </c>
      <c r="CY10" s="732" t="e">
        <f t="shared" si="27"/>
        <v>#DIV/0!</v>
      </c>
      <c r="CZ10" s="732" t="e">
        <f>IF($H$1=1,'Process Capability'!$F$8,CX10)</f>
        <v>#DIV/0!</v>
      </c>
      <c r="DA10" s="732" t="e">
        <f>IF($H$1=1,MAX('Process Capability'!$F$7,'Process Capability'!$F$8)-MIN('Process Capability'!$F$7,'Process Capability'!$F$8),DC10)</f>
        <v>#DIV/0!</v>
      </c>
      <c r="DB10" s="732" t="e">
        <f t="shared" si="28"/>
        <v>#DIV/0!</v>
      </c>
      <c r="DC10" s="731" t="e">
        <f t="shared" si="29"/>
        <v>#DIV/0!</v>
      </c>
    </row>
    <row r="11" spans="1:107" ht="13.5" thickBot="1" x14ac:dyDescent="0.25">
      <c r="A11" s="733" t="str">
        <f>IF(C11=0,IF('Process Capability'!$F$6=1,'Process Capability'!D19,IF('Process Capability'!$F$6=2,I11,IF('Process Capability'!$F$6=3,N11,IF('Process Capability'!$F$6=4,T11,IF('Process Capability'!$F$6=5,AA11,IF('Process Capability'!$F$6=6,AI11,"")))))),"")</f>
        <v/>
      </c>
      <c r="B11" s="731" t="str">
        <f>IF(D11=0,IF('Process Capability'!$F$6=1,H11,IF('Process Capability'!$F$6=2,J11,IF('Process Capability'!$F$6=3,O11,IF('Process Capability'!$F$6=4,U11,IF('Process Capability'!$F$6=5,AB11,IF('Process Capability'!$F$6=6,AJ11,"")))))),"")</f>
        <v/>
      </c>
      <c r="C11" s="701" t="str">
        <f>IF('Process Capability'!$F$6=1,COUNTBLANK('Process Capability'!D19),IF('Process Capability'!$F$6=2,COUNTBLANK(I11),IF('Process Capability'!$F$6=3,COUNTBLANK(N11),IF('Process Capability'!$F$6=4,COUNTBLANK(T11),IF('Process Capability'!$F$6=5,COUNTBLANK(AA11),IF('Process Capability'!$F$6=6,COUNTBLANK(AI11),""))))))</f>
        <v/>
      </c>
      <c r="D11" s="701" t="str">
        <f>IF('Process Capability'!$F$6=1,COUNTBLANK(H11),IF('Process Capability'!$F$6=2,COUNTBLANK(J11),IF('Process Capability'!$F$6=3,COUNTBLANK(O11),IF('Process Capability'!$F$6=4,COUNTBLANK(U11),IF('Process Capability'!$F$6=5,COUNTBLANK(AB11),IF('Process Capability'!$F$6=6,COUNTBLANK(AJ11),""))))))</f>
        <v/>
      </c>
      <c r="F11" s="772"/>
      <c r="G11" s="749" t="str">
        <f>IF(COUNTBLANK('Process Capability'!D19)=1,"",'Process Capability'!D19)</f>
        <v/>
      </c>
      <c r="H11" s="748" t="str">
        <f>IF(COUNTBLANK('Process Capability'!D19)=1,"",MAX('Process Capability'!D18:D19)-MIN('Process Capability'!D18:D19))</f>
        <v/>
      </c>
      <c r="I11" s="749" t="str">
        <f t="shared" ca="1" si="2"/>
        <v/>
      </c>
      <c r="J11" s="701" t="str">
        <f t="shared" ca="1" si="3"/>
        <v/>
      </c>
      <c r="K11" s="701" t="s">
        <v>4322</v>
      </c>
      <c r="L11" s="701" t="s">
        <v>4321</v>
      </c>
      <c r="M11" s="748" t="s">
        <v>4320</v>
      </c>
      <c r="N11" s="749" t="str">
        <f t="shared" ca="1" si="4"/>
        <v/>
      </c>
      <c r="O11" s="701" t="str">
        <f t="shared" ca="1" si="5"/>
        <v/>
      </c>
      <c r="P11" s="701" t="s">
        <v>4319</v>
      </c>
      <c r="Q11" s="701" t="s">
        <v>4296</v>
      </c>
      <c r="R11" s="701" t="s">
        <v>4289</v>
      </c>
      <c r="S11" s="748" t="s">
        <v>4288</v>
      </c>
      <c r="T11" s="749" t="str">
        <f t="shared" ca="1" si="6"/>
        <v/>
      </c>
      <c r="U11" s="748" t="str">
        <f t="shared" ca="1" si="7"/>
        <v/>
      </c>
      <c r="V11" s="701" t="s">
        <v>4318</v>
      </c>
      <c r="W11" s="701" t="s">
        <v>4268</v>
      </c>
      <c r="X11" s="701" t="s">
        <v>4267</v>
      </c>
      <c r="Y11" s="701" t="s">
        <v>4258</v>
      </c>
      <c r="Z11" s="748" t="s">
        <v>4257</v>
      </c>
      <c r="AA11" s="749" t="str">
        <f t="shared" ca="1" si="8"/>
        <v/>
      </c>
      <c r="AB11" s="748" t="str">
        <f t="shared" ca="1" si="9"/>
        <v/>
      </c>
      <c r="AC11" s="701" t="s">
        <v>4317</v>
      </c>
      <c r="AD11" s="701" t="s">
        <v>4241</v>
      </c>
      <c r="AE11" s="701" t="s">
        <v>4235</v>
      </c>
      <c r="AF11" s="701" t="s">
        <v>4234</v>
      </c>
      <c r="AG11" s="701" t="s">
        <v>4228</v>
      </c>
      <c r="AH11" s="748" t="s">
        <v>4227</v>
      </c>
      <c r="AI11" s="749" t="str">
        <f t="shared" ca="1" si="10"/>
        <v/>
      </c>
      <c r="AJ11" s="748" t="str">
        <f t="shared" ca="1" si="11"/>
        <v/>
      </c>
      <c r="AK11" s="701" t="s">
        <v>4316</v>
      </c>
      <c r="AL11" s="701" t="s">
        <v>4212</v>
      </c>
      <c r="AM11" s="701" t="s">
        <v>4211</v>
      </c>
      <c r="AN11" s="701" t="s">
        <v>4205</v>
      </c>
      <c r="AO11" s="701" t="s">
        <v>4204</v>
      </c>
      <c r="AP11" s="701" t="s">
        <v>4197</v>
      </c>
      <c r="AQ11" s="748" t="s">
        <v>4196</v>
      </c>
      <c r="AS11" s="733">
        <v>8</v>
      </c>
      <c r="AT11" s="732">
        <f t="shared" si="35"/>
        <v>4</v>
      </c>
      <c r="AU11" s="732">
        <f t="shared" si="38"/>
        <v>3</v>
      </c>
      <c r="AV11" s="742">
        <f t="shared" si="39"/>
        <v>2</v>
      </c>
      <c r="AW11" s="732">
        <f t="shared" si="40"/>
        <v>2</v>
      </c>
      <c r="AX11" s="734">
        <f t="shared" si="43"/>
        <v>2</v>
      </c>
      <c r="AY11" s="662" t="str">
        <f t="shared" si="12"/>
        <v/>
      </c>
      <c r="BA11" s="743" t="s">
        <v>4315</v>
      </c>
      <c r="BB11" s="731" t="e">
        <f>AVERAGE(Data)</f>
        <v>#DIV/0!</v>
      </c>
      <c r="BL11" s="733" t="str">
        <f t="shared" si="0"/>
        <v/>
      </c>
      <c r="BM11" s="734" t="str">
        <f t="shared" si="1"/>
        <v/>
      </c>
      <c r="BN11" s="751" t="str">
        <f t="shared" si="13"/>
        <v/>
      </c>
      <c r="BO11" s="742" t="str">
        <f t="shared" si="14"/>
        <v/>
      </c>
      <c r="BP11" s="750" t="str">
        <f t="shared" si="30"/>
        <v/>
      </c>
      <c r="BQ11" s="743" t="str">
        <f t="shared" si="15"/>
        <v/>
      </c>
      <c r="BR11" s="732" t="str">
        <f t="shared" si="16"/>
        <v/>
      </c>
      <c r="BS11" s="732" t="str">
        <f t="shared" si="31"/>
        <v/>
      </c>
      <c r="BT11" s="732" t="str">
        <f t="shared" si="32"/>
        <v/>
      </c>
      <c r="BU11" s="770"/>
      <c r="BV11" s="770"/>
      <c r="BW11" s="770"/>
      <c r="BX11" s="771"/>
      <c r="BY11" s="733" t="str">
        <f t="shared" si="33"/>
        <v/>
      </c>
      <c r="BZ11" s="732" t="str">
        <f t="shared" si="41"/>
        <v/>
      </c>
      <c r="CA11" s="732" t="str">
        <f t="shared" si="36"/>
        <v/>
      </c>
      <c r="CB11" s="734" t="str">
        <f t="shared" si="42"/>
        <v/>
      </c>
      <c r="CC11" s="733" t="str">
        <f t="shared" si="34"/>
        <v/>
      </c>
      <c r="CD11" s="770"/>
      <c r="CE11" s="732" t="str">
        <f t="shared" si="37"/>
        <v/>
      </c>
      <c r="CF11" s="769"/>
      <c r="CG11" s="737"/>
      <c r="CH11" s="736" t="str">
        <f t="shared" si="17"/>
        <v/>
      </c>
      <c r="CI11" s="738" t="str">
        <f t="shared" si="18"/>
        <v/>
      </c>
      <c r="CJ11" s="737"/>
      <c r="CK11" s="736" t="str">
        <f t="shared" si="19"/>
        <v/>
      </c>
      <c r="CL11" s="735" t="str">
        <f t="shared" si="20"/>
        <v/>
      </c>
      <c r="CM11" s="733" t="e">
        <f t="shared" si="21"/>
        <v>#DIV/0!</v>
      </c>
      <c r="CN11" s="770"/>
      <c r="CO11" s="732" t="e">
        <f t="shared" si="22"/>
        <v>#DIV/0!</v>
      </c>
      <c r="CP11" s="769"/>
      <c r="CQ11" s="733" t="str">
        <f t="shared" si="23"/>
        <v/>
      </c>
      <c r="CR11" s="732" t="str">
        <f t="shared" ref="CR11:CR74" si="44">IF(SUM(CQ4:CQ11)=8,1,"")</f>
        <v/>
      </c>
      <c r="CS11" s="732" t="str">
        <f t="shared" si="24"/>
        <v/>
      </c>
      <c r="CT11" s="731" t="str">
        <f t="shared" ref="CT11:CT74" si="45">IF(SUM(CS4:CS11)=8,1,"")</f>
        <v/>
      </c>
      <c r="CV11" s="733" t="e">
        <f>IF($H$1=1,'Process Capability'!$F$7,CX11)</f>
        <v>#DIV/0!</v>
      </c>
      <c r="CW11" s="732" t="e">
        <f t="shared" si="25"/>
        <v>#DIV/0!</v>
      </c>
      <c r="CX11" s="732" t="e">
        <f t="shared" si="26"/>
        <v>#DIV/0!</v>
      </c>
      <c r="CY11" s="732" t="e">
        <f t="shared" si="27"/>
        <v>#DIV/0!</v>
      </c>
      <c r="CZ11" s="732" t="e">
        <f>IF($H$1=1,'Process Capability'!$F$8,CX11)</f>
        <v>#DIV/0!</v>
      </c>
      <c r="DA11" s="732" t="e">
        <f>IF($H$1=1,MAX('Process Capability'!$F$7,'Process Capability'!$F$8)-MIN('Process Capability'!$F$7,'Process Capability'!$F$8),DC11)</f>
        <v>#DIV/0!</v>
      </c>
      <c r="DB11" s="732" t="e">
        <f t="shared" si="28"/>
        <v>#DIV/0!</v>
      </c>
      <c r="DC11" s="731" t="e">
        <f t="shared" si="29"/>
        <v>#DIV/0!</v>
      </c>
    </row>
    <row r="12" spans="1:107" ht="13.5" thickBot="1" x14ac:dyDescent="0.25">
      <c r="A12" s="733" t="str">
        <f>IF(C12=0,IF('Process Capability'!$F$6=1,'Process Capability'!D20,IF('Process Capability'!$F$6=2,I12,IF('Process Capability'!$F$6=3,N12,IF('Process Capability'!$F$6=4,T12,IF('Process Capability'!$F$6=5,AA12,IF('Process Capability'!$F$6=6,AI12,"")))))),"")</f>
        <v/>
      </c>
      <c r="B12" s="731" t="str">
        <f>IF(D12=0,IF('Process Capability'!$F$6=1,H12,IF('Process Capability'!$F$6=2,J12,IF('Process Capability'!$F$6=3,O12,IF('Process Capability'!$F$6=4,U12,IF('Process Capability'!$F$6=5,AB12,IF('Process Capability'!$F$6=6,AJ12,"")))))),"")</f>
        <v/>
      </c>
      <c r="C12" s="701" t="str">
        <f>IF('Process Capability'!$F$6=1,COUNTBLANK('Process Capability'!D20),IF('Process Capability'!$F$6=2,COUNTBLANK(I12),IF('Process Capability'!$F$6=3,COUNTBLANK(N12),IF('Process Capability'!$F$6=4,COUNTBLANK(T12),IF('Process Capability'!$F$6=5,COUNTBLANK(AA12),IF('Process Capability'!$F$6=6,COUNTBLANK(AI12),""))))))</f>
        <v/>
      </c>
      <c r="D12" s="701" t="str">
        <f>IF('Process Capability'!$F$6=1,COUNTBLANK(H12),IF('Process Capability'!$F$6=2,COUNTBLANK(J12),IF('Process Capability'!$F$6=3,COUNTBLANK(O12),IF('Process Capability'!$F$6=4,COUNTBLANK(U12),IF('Process Capability'!$F$6=5,COUNTBLANK(AB12),IF('Process Capability'!$F$6=6,COUNTBLANK(AJ12),""))))))</f>
        <v/>
      </c>
      <c r="G12" s="749" t="str">
        <f>IF(COUNTBLANK('Process Capability'!D20)=1,"",'Process Capability'!D20)</f>
        <v/>
      </c>
      <c r="H12" s="748" t="str">
        <f>IF(COUNTBLANK('Process Capability'!D20)=1,"",MAX('Process Capability'!D19:D20)-MIN('Process Capability'!D19:D20))</f>
        <v/>
      </c>
      <c r="I12" s="749" t="str">
        <f t="shared" ca="1" si="2"/>
        <v/>
      </c>
      <c r="J12" s="701" t="str">
        <f t="shared" ca="1" si="3"/>
        <v/>
      </c>
      <c r="K12" s="701" t="s">
        <v>4314</v>
      </c>
      <c r="L12" s="701" t="s">
        <v>4313</v>
      </c>
      <c r="M12" s="748" t="s">
        <v>4312</v>
      </c>
      <c r="N12" s="749" t="str">
        <f t="shared" ca="1" si="4"/>
        <v/>
      </c>
      <c r="O12" s="701" t="str">
        <f t="shared" ca="1" si="5"/>
        <v/>
      </c>
      <c r="P12" s="701" t="s">
        <v>4311</v>
      </c>
      <c r="Q12" s="701" t="s">
        <v>4282</v>
      </c>
      <c r="R12" s="701" t="s">
        <v>4281</v>
      </c>
      <c r="S12" s="748" t="s">
        <v>4275</v>
      </c>
      <c r="T12" s="749" t="str">
        <f t="shared" ca="1" si="6"/>
        <v/>
      </c>
      <c r="U12" s="748" t="str">
        <f t="shared" ca="1" si="7"/>
        <v/>
      </c>
      <c r="V12" s="701" t="s">
        <v>4310</v>
      </c>
      <c r="W12" s="701" t="s">
        <v>4250</v>
      </c>
      <c r="X12" s="701" t="s">
        <v>4249</v>
      </c>
      <c r="Y12" s="701" t="s">
        <v>4242</v>
      </c>
      <c r="Z12" s="748" t="s">
        <v>4241</v>
      </c>
      <c r="AA12" s="749" t="str">
        <f t="shared" ca="1" si="8"/>
        <v/>
      </c>
      <c r="AB12" s="748" t="str">
        <f t="shared" ca="1" si="9"/>
        <v/>
      </c>
      <c r="AC12" s="701" t="s">
        <v>4309</v>
      </c>
      <c r="AD12" s="701" t="s">
        <v>4220</v>
      </c>
      <c r="AE12" s="701" t="s">
        <v>4219</v>
      </c>
      <c r="AF12" s="701" t="s">
        <v>4212</v>
      </c>
      <c r="AG12" s="701" t="s">
        <v>4211</v>
      </c>
      <c r="AH12" s="748" t="s">
        <v>4205</v>
      </c>
      <c r="AI12" s="749" t="str">
        <f t="shared" ca="1" si="10"/>
        <v/>
      </c>
      <c r="AJ12" s="748" t="str">
        <f t="shared" ca="1" si="11"/>
        <v/>
      </c>
      <c r="AK12" s="701" t="s">
        <v>4308</v>
      </c>
      <c r="AL12" s="701" t="s">
        <v>4190</v>
      </c>
      <c r="AM12" s="701" t="s">
        <v>4189</v>
      </c>
      <c r="AN12" s="701" t="s">
        <v>4183</v>
      </c>
      <c r="AO12" s="701" t="s">
        <v>4182</v>
      </c>
      <c r="AP12" s="701" t="s">
        <v>4175</v>
      </c>
      <c r="AQ12" s="748" t="s">
        <v>4174</v>
      </c>
      <c r="AS12" s="743">
        <v>9</v>
      </c>
      <c r="AT12" s="732">
        <f t="shared" si="35"/>
        <v>5</v>
      </c>
      <c r="AU12" s="732">
        <f t="shared" si="38"/>
        <v>3</v>
      </c>
      <c r="AV12" s="742">
        <f t="shared" si="39"/>
        <v>3</v>
      </c>
      <c r="AW12" s="732">
        <f t="shared" si="40"/>
        <v>2</v>
      </c>
      <c r="AX12" s="734">
        <f t="shared" si="43"/>
        <v>2</v>
      </c>
      <c r="AY12" s="662" t="str">
        <f t="shared" si="12"/>
        <v/>
      </c>
      <c r="BA12" s="743" t="s">
        <v>633</v>
      </c>
      <c r="BB12" s="731" t="e">
        <f>AVERAGE(B4:B1503)</f>
        <v>#DIV/0!</v>
      </c>
      <c r="BD12" s="1296" t="s">
        <v>4307</v>
      </c>
      <c r="BE12" s="1297"/>
      <c r="BL12" s="733" t="str">
        <f t="shared" si="0"/>
        <v/>
      </c>
      <c r="BM12" s="734" t="str">
        <f t="shared" si="1"/>
        <v/>
      </c>
      <c r="BN12" s="751" t="str">
        <f t="shared" si="13"/>
        <v/>
      </c>
      <c r="BO12" s="742" t="str">
        <f t="shared" si="14"/>
        <v/>
      </c>
      <c r="BP12" s="750" t="str">
        <f t="shared" si="30"/>
        <v/>
      </c>
      <c r="BQ12" s="743" t="str">
        <f t="shared" si="15"/>
        <v/>
      </c>
      <c r="BR12" s="732" t="str">
        <f t="shared" si="16"/>
        <v/>
      </c>
      <c r="BS12" s="732" t="str">
        <f t="shared" si="31"/>
        <v/>
      </c>
      <c r="BT12" s="732" t="str">
        <f t="shared" si="32"/>
        <v/>
      </c>
      <c r="BU12" s="742" t="str">
        <f t="shared" ref="BU12:BU75" si="46">IF(SUM(BQ4:BQ12)&gt;8,1,"")</f>
        <v/>
      </c>
      <c r="BV12" s="742" t="str">
        <f t="shared" ref="BV12:BV75" si="47">IF(SUM(BR4:BR12)&gt;8,1,"")</f>
        <v/>
      </c>
      <c r="BW12" s="742" t="str">
        <f t="shared" ref="BW12:BW75" si="48">IF(SUM(BS4:BS12)&gt;8,1,"")</f>
        <v/>
      </c>
      <c r="BX12" s="741" t="str">
        <f t="shared" ref="BX12:BX75" si="49">IF(SUM(BT4:BT12)&gt;8,1,"")</f>
        <v/>
      </c>
      <c r="BY12" s="733" t="str">
        <f t="shared" si="33"/>
        <v/>
      </c>
      <c r="BZ12" s="732" t="str">
        <f t="shared" si="41"/>
        <v/>
      </c>
      <c r="CA12" s="732" t="str">
        <f t="shared" si="36"/>
        <v/>
      </c>
      <c r="CB12" s="734" t="str">
        <f t="shared" si="42"/>
        <v/>
      </c>
      <c r="CC12" s="733" t="str">
        <f t="shared" si="34"/>
        <v/>
      </c>
      <c r="CD12" s="770"/>
      <c r="CE12" s="732" t="str">
        <f t="shared" si="37"/>
        <v/>
      </c>
      <c r="CF12" s="769"/>
      <c r="CG12" s="737"/>
      <c r="CH12" s="736" t="str">
        <f t="shared" si="17"/>
        <v/>
      </c>
      <c r="CI12" s="738" t="str">
        <f t="shared" si="18"/>
        <v/>
      </c>
      <c r="CJ12" s="737"/>
      <c r="CK12" s="736" t="str">
        <f t="shared" si="19"/>
        <v/>
      </c>
      <c r="CL12" s="735" t="str">
        <f t="shared" si="20"/>
        <v/>
      </c>
      <c r="CM12" s="733" t="e">
        <f t="shared" si="21"/>
        <v>#DIV/0!</v>
      </c>
      <c r="CN12" s="770"/>
      <c r="CO12" s="732" t="e">
        <f t="shared" si="22"/>
        <v>#DIV/0!</v>
      </c>
      <c r="CP12" s="769"/>
      <c r="CQ12" s="733" t="str">
        <f t="shared" si="23"/>
        <v/>
      </c>
      <c r="CR12" s="732" t="str">
        <f t="shared" si="44"/>
        <v/>
      </c>
      <c r="CS12" s="732" t="str">
        <f t="shared" si="24"/>
        <v/>
      </c>
      <c r="CT12" s="731" t="str">
        <f t="shared" si="45"/>
        <v/>
      </c>
      <c r="CV12" s="733" t="e">
        <f>IF($H$1=1,'Process Capability'!$F$7,CX12)</f>
        <v>#DIV/0!</v>
      </c>
      <c r="CW12" s="732" t="e">
        <f t="shared" si="25"/>
        <v>#DIV/0!</v>
      </c>
      <c r="CX12" s="732" t="e">
        <f t="shared" si="26"/>
        <v>#DIV/0!</v>
      </c>
      <c r="CY12" s="732" t="e">
        <f t="shared" si="27"/>
        <v>#DIV/0!</v>
      </c>
      <c r="CZ12" s="732" t="e">
        <f>IF($H$1=1,'Process Capability'!$F$8,CX12)</f>
        <v>#DIV/0!</v>
      </c>
      <c r="DA12" s="732" t="e">
        <f>IF($H$1=1,MAX('Process Capability'!$F$7,'Process Capability'!$F$8)-MIN('Process Capability'!$F$7,'Process Capability'!$F$8),DC12)</f>
        <v>#DIV/0!</v>
      </c>
      <c r="DB12" s="732" t="e">
        <f t="shared" si="28"/>
        <v>#DIV/0!</v>
      </c>
      <c r="DC12" s="731" t="e">
        <f t="shared" si="29"/>
        <v>#DIV/0!</v>
      </c>
    </row>
    <row r="13" spans="1:107" x14ac:dyDescent="0.2">
      <c r="A13" s="733" t="str">
        <f>IF(C13=0,IF('Process Capability'!$F$6=1,'Process Capability'!D21,IF('Process Capability'!$F$6=2,I13,IF('Process Capability'!$F$6=3,N13,IF('Process Capability'!$F$6=4,T13,IF('Process Capability'!$F$6=5,AA13,IF('Process Capability'!$F$6=6,AI13,"")))))),"")</f>
        <v/>
      </c>
      <c r="B13" s="731" t="str">
        <f>IF(D13=0,IF('Process Capability'!$F$6=1,H13,IF('Process Capability'!$F$6=2,J13,IF('Process Capability'!$F$6=3,O13,IF('Process Capability'!$F$6=4,U13,IF('Process Capability'!$F$6=5,AB13,IF('Process Capability'!$F$6=6,AJ13,"")))))),"")</f>
        <v/>
      </c>
      <c r="C13" s="701" t="str">
        <f>IF('Process Capability'!$F$6=1,COUNTBLANK('Process Capability'!D21),IF('Process Capability'!$F$6=2,COUNTBLANK(I13),IF('Process Capability'!$F$6=3,COUNTBLANK(N13),IF('Process Capability'!$F$6=4,COUNTBLANK(T13),IF('Process Capability'!$F$6=5,COUNTBLANK(AA13),IF('Process Capability'!$F$6=6,COUNTBLANK(AI13),""))))))</f>
        <v/>
      </c>
      <c r="D13" s="701" t="str">
        <f>IF('Process Capability'!$F$6=1,COUNTBLANK(H13),IF('Process Capability'!$F$6=2,COUNTBLANK(J13),IF('Process Capability'!$F$6=3,COUNTBLANK(O13),IF('Process Capability'!$F$6=4,COUNTBLANK(U13),IF('Process Capability'!$F$6=5,COUNTBLANK(AB13),IF('Process Capability'!$F$6=6,COUNTBLANK(AJ13),""))))))</f>
        <v/>
      </c>
      <c r="G13" s="749" t="str">
        <f>IF(COUNTBLANK('Process Capability'!D21)=1,"",'Process Capability'!D21)</f>
        <v/>
      </c>
      <c r="H13" s="748" t="str">
        <f>IF(COUNTBLANK('Process Capability'!D21)=1,"",MAX('Process Capability'!D20:D21)-MIN('Process Capability'!D20:D21))</f>
        <v/>
      </c>
      <c r="I13" s="749" t="str">
        <f t="shared" ca="1" si="2"/>
        <v/>
      </c>
      <c r="J13" s="701" t="str">
        <f t="shared" ca="1" si="3"/>
        <v/>
      </c>
      <c r="K13" s="701" t="s">
        <v>4306</v>
      </c>
      <c r="L13" s="701" t="s">
        <v>4305</v>
      </c>
      <c r="M13" s="748" t="s">
        <v>4304</v>
      </c>
      <c r="N13" s="749" t="str">
        <f t="shared" ca="1" si="4"/>
        <v/>
      </c>
      <c r="O13" s="701" t="str">
        <f t="shared" ca="1" si="5"/>
        <v/>
      </c>
      <c r="P13" s="701" t="s">
        <v>4303</v>
      </c>
      <c r="Q13" s="701" t="s">
        <v>4274</v>
      </c>
      <c r="R13" s="701" t="s">
        <v>4268</v>
      </c>
      <c r="S13" s="748" t="s">
        <v>4267</v>
      </c>
      <c r="T13" s="749" t="str">
        <f t="shared" ca="1" si="6"/>
        <v/>
      </c>
      <c r="U13" s="748" t="str">
        <f t="shared" ca="1" si="7"/>
        <v/>
      </c>
      <c r="V13" s="701" t="s">
        <v>4302</v>
      </c>
      <c r="W13" s="701" t="s">
        <v>4235</v>
      </c>
      <c r="X13" s="701" t="s">
        <v>4234</v>
      </c>
      <c r="Y13" s="701" t="s">
        <v>4228</v>
      </c>
      <c r="Z13" s="748" t="s">
        <v>4227</v>
      </c>
      <c r="AA13" s="749" t="str">
        <f t="shared" ca="1" si="8"/>
        <v/>
      </c>
      <c r="AB13" s="748" t="str">
        <f t="shared" ca="1" si="9"/>
        <v/>
      </c>
      <c r="AC13" s="701" t="s">
        <v>4301</v>
      </c>
      <c r="AD13" s="701" t="s">
        <v>4204</v>
      </c>
      <c r="AE13" s="701" t="s">
        <v>4197</v>
      </c>
      <c r="AF13" s="701" t="s">
        <v>4196</v>
      </c>
      <c r="AG13" s="701" t="s">
        <v>4190</v>
      </c>
      <c r="AH13" s="748" t="s">
        <v>4189</v>
      </c>
      <c r="AI13" s="749" t="str">
        <f t="shared" ca="1" si="10"/>
        <v/>
      </c>
      <c r="AJ13" s="748" t="str">
        <f t="shared" ca="1" si="11"/>
        <v/>
      </c>
      <c r="AK13" s="701" t="s">
        <v>4300</v>
      </c>
      <c r="AL13" s="701" t="s">
        <v>4167</v>
      </c>
      <c r="AM13" s="701" t="s">
        <v>4166</v>
      </c>
      <c r="AN13" s="701" t="s">
        <v>4159</v>
      </c>
      <c r="AO13" s="701" t="s">
        <v>4158</v>
      </c>
      <c r="AP13" s="701" t="s">
        <v>4151</v>
      </c>
      <c r="AQ13" s="748" t="s">
        <v>4150</v>
      </c>
      <c r="AS13" s="733">
        <v>10</v>
      </c>
      <c r="AT13" s="732">
        <f t="shared" si="35"/>
        <v>5</v>
      </c>
      <c r="AU13" s="732">
        <f t="shared" si="38"/>
        <v>4</v>
      </c>
      <c r="AV13" s="742">
        <f t="shared" si="39"/>
        <v>3</v>
      </c>
      <c r="AW13" s="732">
        <f t="shared" si="40"/>
        <v>2</v>
      </c>
      <c r="AX13" s="734">
        <f t="shared" si="43"/>
        <v>2</v>
      </c>
      <c r="AY13" s="662" t="str">
        <f t="shared" si="12"/>
        <v/>
      </c>
      <c r="BA13" s="743" t="s">
        <v>4299</v>
      </c>
      <c r="BB13" s="731" t="e">
        <f>STDEV(Data)</f>
        <v>#DIV/0!</v>
      </c>
      <c r="BD13" s="1288" t="str">
        <f>IF(H1=1,"Individuals Chart","X Bar Chart")</f>
        <v>X Bar Chart</v>
      </c>
      <c r="BE13" s="1289"/>
      <c r="BL13" s="733" t="str">
        <f t="shared" si="0"/>
        <v/>
      </c>
      <c r="BM13" s="734" t="str">
        <f t="shared" si="1"/>
        <v/>
      </c>
      <c r="BN13" s="751" t="str">
        <f t="shared" si="13"/>
        <v/>
      </c>
      <c r="BO13" s="742" t="str">
        <f t="shared" si="14"/>
        <v/>
      </c>
      <c r="BP13" s="750" t="str">
        <f t="shared" si="30"/>
        <v/>
      </c>
      <c r="BQ13" s="743" t="str">
        <f t="shared" si="15"/>
        <v/>
      </c>
      <c r="BR13" s="732" t="str">
        <f t="shared" si="16"/>
        <v/>
      </c>
      <c r="BS13" s="732" t="str">
        <f t="shared" si="31"/>
        <v/>
      </c>
      <c r="BT13" s="732" t="str">
        <f t="shared" si="32"/>
        <v/>
      </c>
      <c r="BU13" s="742" t="str">
        <f t="shared" si="46"/>
        <v/>
      </c>
      <c r="BV13" s="742" t="str">
        <f t="shared" si="47"/>
        <v/>
      </c>
      <c r="BW13" s="742" t="str">
        <f t="shared" si="48"/>
        <v/>
      </c>
      <c r="BX13" s="741" t="str">
        <f t="shared" si="49"/>
        <v/>
      </c>
      <c r="BY13" s="733" t="str">
        <f t="shared" si="33"/>
        <v/>
      </c>
      <c r="BZ13" s="732" t="str">
        <f t="shared" si="41"/>
        <v/>
      </c>
      <c r="CA13" s="732" t="str">
        <f t="shared" si="36"/>
        <v/>
      </c>
      <c r="CB13" s="734" t="str">
        <f t="shared" si="42"/>
        <v/>
      </c>
      <c r="CC13" s="733" t="str">
        <f t="shared" si="34"/>
        <v/>
      </c>
      <c r="CD13" s="770"/>
      <c r="CE13" s="732" t="str">
        <f t="shared" si="37"/>
        <v/>
      </c>
      <c r="CF13" s="769"/>
      <c r="CG13" s="737"/>
      <c r="CH13" s="736" t="str">
        <f t="shared" si="17"/>
        <v/>
      </c>
      <c r="CI13" s="738" t="str">
        <f t="shared" si="18"/>
        <v/>
      </c>
      <c r="CJ13" s="737"/>
      <c r="CK13" s="736" t="str">
        <f t="shared" si="19"/>
        <v/>
      </c>
      <c r="CL13" s="735" t="str">
        <f t="shared" si="20"/>
        <v/>
      </c>
      <c r="CM13" s="733" t="e">
        <f t="shared" si="21"/>
        <v>#DIV/0!</v>
      </c>
      <c r="CN13" s="770"/>
      <c r="CO13" s="732" t="e">
        <f t="shared" si="22"/>
        <v>#DIV/0!</v>
      </c>
      <c r="CP13" s="769"/>
      <c r="CQ13" s="733" t="str">
        <f t="shared" si="23"/>
        <v/>
      </c>
      <c r="CR13" s="732" t="str">
        <f t="shared" si="44"/>
        <v/>
      </c>
      <c r="CS13" s="732" t="str">
        <f t="shared" si="24"/>
        <v/>
      </c>
      <c r="CT13" s="731" t="str">
        <f t="shared" si="45"/>
        <v/>
      </c>
      <c r="CV13" s="733" t="e">
        <f>IF($H$1=1,'Process Capability'!$F$7,CX13)</f>
        <v>#DIV/0!</v>
      </c>
      <c r="CW13" s="732" t="e">
        <f t="shared" si="25"/>
        <v>#DIV/0!</v>
      </c>
      <c r="CX13" s="732" t="e">
        <f t="shared" si="26"/>
        <v>#DIV/0!</v>
      </c>
      <c r="CY13" s="732" t="e">
        <f t="shared" si="27"/>
        <v>#DIV/0!</v>
      </c>
      <c r="CZ13" s="732" t="e">
        <f>IF($H$1=1,'Process Capability'!$F$8,CX13)</f>
        <v>#DIV/0!</v>
      </c>
      <c r="DA13" s="732" t="e">
        <f>IF($H$1=1,MAX('Process Capability'!$F$7,'Process Capability'!$F$8)-MIN('Process Capability'!$F$7,'Process Capability'!$F$8),DC13)</f>
        <v>#DIV/0!</v>
      </c>
      <c r="DB13" s="732" t="e">
        <f t="shared" si="28"/>
        <v>#DIV/0!</v>
      </c>
      <c r="DC13" s="731" t="e">
        <f t="shared" si="29"/>
        <v>#DIV/0!</v>
      </c>
    </row>
    <row r="14" spans="1:107" ht="15.75" x14ac:dyDescent="0.3">
      <c r="A14" s="733" t="str">
        <f>IF(C14=0,IF('Process Capability'!$F$6=1,'Process Capability'!D22,IF('Process Capability'!$F$6=2,I14,IF('Process Capability'!$F$6=3,N14,IF('Process Capability'!$F$6=4,T14,IF('Process Capability'!$F$6=5,AA14,IF('Process Capability'!$F$6=6,AI14,"")))))),"")</f>
        <v/>
      </c>
      <c r="B14" s="731" t="str">
        <f>IF(D14=0,IF('Process Capability'!$F$6=1,H14,IF('Process Capability'!$F$6=2,J14,IF('Process Capability'!$F$6=3,O14,IF('Process Capability'!$F$6=4,U14,IF('Process Capability'!$F$6=5,AB14,IF('Process Capability'!$F$6=6,AJ14,"")))))),"")</f>
        <v/>
      </c>
      <c r="C14" s="701" t="str">
        <f>IF('Process Capability'!$F$6=1,COUNTBLANK('Process Capability'!D22),IF('Process Capability'!$F$6=2,COUNTBLANK(I14),IF('Process Capability'!$F$6=3,COUNTBLANK(N14),IF('Process Capability'!$F$6=4,COUNTBLANK(T14),IF('Process Capability'!$F$6=5,COUNTBLANK(AA14),IF('Process Capability'!$F$6=6,COUNTBLANK(AI14),""))))))</f>
        <v/>
      </c>
      <c r="D14" s="701" t="str">
        <f>IF('Process Capability'!$F$6=1,COUNTBLANK(H14),IF('Process Capability'!$F$6=2,COUNTBLANK(J14),IF('Process Capability'!$F$6=3,COUNTBLANK(O14),IF('Process Capability'!$F$6=4,COUNTBLANK(U14),IF('Process Capability'!$F$6=5,COUNTBLANK(AB14),IF('Process Capability'!$F$6=6,COUNTBLANK(AJ14),""))))))</f>
        <v/>
      </c>
      <c r="G14" s="749" t="str">
        <f>IF(COUNTBLANK('Process Capability'!D22)=1,"",'Process Capability'!D22)</f>
        <v/>
      </c>
      <c r="H14" s="748" t="str">
        <f>IF(COUNTBLANK('Process Capability'!D22)=1,"",MAX('Process Capability'!D21:D22)-MIN('Process Capability'!D21:D22))</f>
        <v/>
      </c>
      <c r="I14" s="749" t="str">
        <f t="shared" ca="1" si="2"/>
        <v/>
      </c>
      <c r="J14" s="701" t="str">
        <f t="shared" ca="1" si="3"/>
        <v/>
      </c>
      <c r="K14" s="701" t="s">
        <v>4298</v>
      </c>
      <c r="L14" s="701" t="s">
        <v>4297</v>
      </c>
      <c r="M14" s="748" t="s">
        <v>4296</v>
      </c>
      <c r="N14" s="749" t="str">
        <f t="shared" ca="1" si="4"/>
        <v/>
      </c>
      <c r="O14" s="701" t="str">
        <f t="shared" ca="1" si="5"/>
        <v/>
      </c>
      <c r="P14" s="701" t="s">
        <v>4295</v>
      </c>
      <c r="Q14" s="701" t="s">
        <v>4258</v>
      </c>
      <c r="R14" s="701" t="s">
        <v>4257</v>
      </c>
      <c r="S14" s="748" t="s">
        <v>4250</v>
      </c>
      <c r="T14" s="749" t="str">
        <f t="shared" ca="1" si="6"/>
        <v/>
      </c>
      <c r="U14" s="748" t="str">
        <f t="shared" ca="1" si="7"/>
        <v/>
      </c>
      <c r="V14" s="701" t="s">
        <v>4294</v>
      </c>
      <c r="W14" s="701" t="s">
        <v>4220</v>
      </c>
      <c r="X14" s="701" t="s">
        <v>4219</v>
      </c>
      <c r="Y14" s="701" t="s">
        <v>4212</v>
      </c>
      <c r="Z14" s="748" t="s">
        <v>4211</v>
      </c>
      <c r="AA14" s="749" t="str">
        <f t="shared" ca="1" si="8"/>
        <v/>
      </c>
      <c r="AB14" s="748" t="str">
        <f t="shared" ca="1" si="9"/>
        <v/>
      </c>
      <c r="AC14" s="701" t="s">
        <v>4293</v>
      </c>
      <c r="AD14" s="701" t="s">
        <v>4183</v>
      </c>
      <c r="AE14" s="701" t="s">
        <v>4182</v>
      </c>
      <c r="AF14" s="701" t="s">
        <v>4175</v>
      </c>
      <c r="AG14" s="701" t="s">
        <v>4174</v>
      </c>
      <c r="AH14" s="748" t="s">
        <v>4167</v>
      </c>
      <c r="AI14" s="749" t="str">
        <f t="shared" ca="1" si="10"/>
        <v/>
      </c>
      <c r="AJ14" s="748" t="str">
        <f t="shared" ca="1" si="11"/>
        <v/>
      </c>
      <c r="AK14" s="701" t="s">
        <v>4292</v>
      </c>
      <c r="AL14" s="701" t="s">
        <v>4143</v>
      </c>
      <c r="AM14" s="701" t="s">
        <v>4142</v>
      </c>
      <c r="AN14" s="701" t="s">
        <v>4135</v>
      </c>
      <c r="AO14" s="701" t="s">
        <v>4134</v>
      </c>
      <c r="AP14" s="701" t="s">
        <v>4127</v>
      </c>
      <c r="AQ14" s="748" t="s">
        <v>4126</v>
      </c>
      <c r="AS14" s="733">
        <v>11</v>
      </c>
      <c r="AT14" s="732">
        <f t="shared" si="35"/>
        <v>6</v>
      </c>
      <c r="AU14" s="732">
        <f t="shared" si="38"/>
        <v>4</v>
      </c>
      <c r="AV14" s="742">
        <f t="shared" si="39"/>
        <v>3</v>
      </c>
      <c r="AW14" s="732">
        <f t="shared" si="40"/>
        <v>3</v>
      </c>
      <c r="AX14" s="734">
        <f t="shared" si="43"/>
        <v>2</v>
      </c>
      <c r="AY14" s="662" t="str">
        <f t="shared" si="12"/>
        <v/>
      </c>
      <c r="BA14" s="743" t="s">
        <v>4291</v>
      </c>
      <c r="BB14" s="731" t="e">
        <f>BB12/(VLOOKUP(H1,BD4:BG9,4,FALSE))</f>
        <v>#DIV/0!</v>
      </c>
      <c r="BD14" s="1290" t="str">
        <f>IF(H1=1,"Moving Range Chart","Range Chart")</f>
        <v>Range Chart</v>
      </c>
      <c r="BE14" s="1291"/>
      <c r="BL14" s="733" t="str">
        <f t="shared" si="0"/>
        <v/>
      </c>
      <c r="BM14" s="734" t="str">
        <f t="shared" si="1"/>
        <v/>
      </c>
      <c r="BN14" s="751" t="str">
        <f t="shared" si="13"/>
        <v/>
      </c>
      <c r="BO14" s="742" t="str">
        <f t="shared" si="14"/>
        <v/>
      </c>
      <c r="BP14" s="750" t="str">
        <f t="shared" si="30"/>
        <v/>
      </c>
      <c r="BQ14" s="743" t="str">
        <f t="shared" si="15"/>
        <v/>
      </c>
      <c r="BR14" s="732" t="str">
        <f t="shared" si="16"/>
        <v/>
      </c>
      <c r="BS14" s="732" t="str">
        <f t="shared" si="31"/>
        <v/>
      </c>
      <c r="BT14" s="732" t="str">
        <f t="shared" si="32"/>
        <v/>
      </c>
      <c r="BU14" s="742" t="str">
        <f t="shared" si="46"/>
        <v/>
      </c>
      <c r="BV14" s="742" t="str">
        <f t="shared" si="47"/>
        <v/>
      </c>
      <c r="BW14" s="742" t="str">
        <f t="shared" si="48"/>
        <v/>
      </c>
      <c r="BX14" s="741" t="str">
        <f t="shared" si="49"/>
        <v/>
      </c>
      <c r="BY14" s="733" t="str">
        <f t="shared" si="33"/>
        <v/>
      </c>
      <c r="BZ14" s="732" t="str">
        <f t="shared" si="41"/>
        <v/>
      </c>
      <c r="CA14" s="732" t="str">
        <f t="shared" si="36"/>
        <v/>
      </c>
      <c r="CB14" s="734" t="str">
        <f t="shared" si="42"/>
        <v/>
      </c>
      <c r="CC14" s="733" t="str">
        <f t="shared" si="34"/>
        <v/>
      </c>
      <c r="CD14" s="770"/>
      <c r="CE14" s="732" t="str">
        <f t="shared" si="37"/>
        <v/>
      </c>
      <c r="CF14" s="769"/>
      <c r="CG14" s="737"/>
      <c r="CH14" s="736" t="str">
        <f t="shared" si="17"/>
        <v/>
      </c>
      <c r="CI14" s="738" t="str">
        <f t="shared" si="18"/>
        <v/>
      </c>
      <c r="CJ14" s="737"/>
      <c r="CK14" s="736" t="str">
        <f t="shared" si="19"/>
        <v/>
      </c>
      <c r="CL14" s="735" t="str">
        <f t="shared" si="20"/>
        <v/>
      </c>
      <c r="CM14" s="733" t="e">
        <f t="shared" si="21"/>
        <v>#DIV/0!</v>
      </c>
      <c r="CN14" s="770"/>
      <c r="CO14" s="732" t="e">
        <f t="shared" si="22"/>
        <v>#DIV/0!</v>
      </c>
      <c r="CP14" s="769"/>
      <c r="CQ14" s="733" t="str">
        <f t="shared" si="23"/>
        <v/>
      </c>
      <c r="CR14" s="732" t="str">
        <f t="shared" si="44"/>
        <v/>
      </c>
      <c r="CS14" s="732" t="str">
        <f t="shared" si="24"/>
        <v/>
      </c>
      <c r="CT14" s="731" t="str">
        <f t="shared" si="45"/>
        <v/>
      </c>
      <c r="CV14" s="733" t="e">
        <f>IF($H$1=1,'Process Capability'!$F$7,CX14)</f>
        <v>#DIV/0!</v>
      </c>
      <c r="CW14" s="732" t="e">
        <f t="shared" si="25"/>
        <v>#DIV/0!</v>
      </c>
      <c r="CX14" s="732" t="e">
        <f t="shared" si="26"/>
        <v>#DIV/0!</v>
      </c>
      <c r="CY14" s="732" t="e">
        <f t="shared" si="27"/>
        <v>#DIV/0!</v>
      </c>
      <c r="CZ14" s="732" t="e">
        <f>IF($H$1=1,'Process Capability'!$F$8,CX14)</f>
        <v>#DIV/0!</v>
      </c>
      <c r="DA14" s="732" t="e">
        <f>IF($H$1=1,MAX('Process Capability'!$F$7,'Process Capability'!$F$8)-MIN('Process Capability'!$F$7,'Process Capability'!$F$8),DC14)</f>
        <v>#DIV/0!</v>
      </c>
      <c r="DB14" s="732" t="e">
        <f t="shared" si="28"/>
        <v>#DIV/0!</v>
      </c>
      <c r="DC14" s="731" t="e">
        <f t="shared" si="29"/>
        <v>#DIV/0!</v>
      </c>
    </row>
    <row r="15" spans="1:107" x14ac:dyDescent="0.2">
      <c r="A15" s="733" t="str">
        <f>IF(C15=0,IF('Process Capability'!$F$6=1,'Process Capability'!D23,IF('Process Capability'!$F$6=2,I15,IF('Process Capability'!$F$6=3,N15,IF('Process Capability'!$F$6=4,T15,IF('Process Capability'!$F$6=5,AA15,IF('Process Capability'!$F$6=6,AI15,"")))))),"")</f>
        <v/>
      </c>
      <c r="B15" s="731" t="str">
        <f>IF(D15=0,IF('Process Capability'!$F$6=1,H15,IF('Process Capability'!$F$6=2,J15,IF('Process Capability'!$F$6=3,O15,IF('Process Capability'!$F$6=4,U15,IF('Process Capability'!$F$6=5,AB15,IF('Process Capability'!$F$6=6,AJ15,"")))))),"")</f>
        <v/>
      </c>
      <c r="C15" s="701" t="str">
        <f>IF('Process Capability'!$F$6=1,COUNTBLANK('Process Capability'!D23),IF('Process Capability'!$F$6=2,COUNTBLANK(I15),IF('Process Capability'!$F$6=3,COUNTBLANK(N15),IF('Process Capability'!$F$6=4,COUNTBLANK(T15),IF('Process Capability'!$F$6=5,COUNTBLANK(AA15),IF('Process Capability'!$F$6=6,COUNTBLANK(AI15),""))))))</f>
        <v/>
      </c>
      <c r="D15" s="701" t="str">
        <f>IF('Process Capability'!$F$6=1,COUNTBLANK(H15),IF('Process Capability'!$F$6=2,COUNTBLANK(J15),IF('Process Capability'!$F$6=3,COUNTBLANK(O15),IF('Process Capability'!$F$6=4,COUNTBLANK(U15),IF('Process Capability'!$F$6=5,COUNTBLANK(AB15),IF('Process Capability'!$F$6=6,COUNTBLANK(AJ15),""))))))</f>
        <v/>
      </c>
      <c r="G15" s="749" t="str">
        <f>IF(COUNTBLANK('Process Capability'!D23)=1,"",'Process Capability'!D23)</f>
        <v/>
      </c>
      <c r="H15" s="748" t="str">
        <f>IF(COUNTBLANK('Process Capability'!D23)=1,"",MAX('Process Capability'!D22:D23)-MIN('Process Capability'!D22:D23))</f>
        <v/>
      </c>
      <c r="I15" s="749" t="str">
        <f t="shared" ca="1" si="2"/>
        <v/>
      </c>
      <c r="J15" s="701" t="str">
        <f t="shared" ca="1" si="3"/>
        <v/>
      </c>
      <c r="K15" s="701" t="s">
        <v>4290</v>
      </c>
      <c r="L15" s="701" t="s">
        <v>4289</v>
      </c>
      <c r="M15" s="748" t="s">
        <v>4288</v>
      </c>
      <c r="N15" s="749" t="str">
        <f t="shared" ca="1" si="4"/>
        <v/>
      </c>
      <c r="O15" s="701" t="str">
        <f t="shared" ca="1" si="5"/>
        <v/>
      </c>
      <c r="P15" s="701" t="s">
        <v>4287</v>
      </c>
      <c r="Q15" s="701" t="s">
        <v>4249</v>
      </c>
      <c r="R15" s="701" t="s">
        <v>4242</v>
      </c>
      <c r="S15" s="748" t="s">
        <v>4241</v>
      </c>
      <c r="T15" s="749" t="str">
        <f t="shared" ca="1" si="6"/>
        <v/>
      </c>
      <c r="U15" s="748" t="str">
        <f t="shared" ca="1" si="7"/>
        <v/>
      </c>
      <c r="V15" s="701" t="s">
        <v>4286</v>
      </c>
      <c r="W15" s="701" t="s">
        <v>4205</v>
      </c>
      <c r="X15" s="701" t="s">
        <v>4204</v>
      </c>
      <c r="Y15" s="701" t="s">
        <v>4197</v>
      </c>
      <c r="Z15" s="748" t="s">
        <v>4196</v>
      </c>
      <c r="AA15" s="749" t="str">
        <f t="shared" ca="1" si="8"/>
        <v/>
      </c>
      <c r="AB15" s="748" t="str">
        <f t="shared" ca="1" si="9"/>
        <v/>
      </c>
      <c r="AC15" s="701" t="s">
        <v>4285</v>
      </c>
      <c r="AD15" s="701" t="s">
        <v>4166</v>
      </c>
      <c r="AE15" s="701" t="s">
        <v>4159</v>
      </c>
      <c r="AF15" s="701" t="s">
        <v>4158</v>
      </c>
      <c r="AG15" s="701" t="s">
        <v>4151</v>
      </c>
      <c r="AH15" s="748" t="s">
        <v>4150</v>
      </c>
      <c r="AI15" s="749" t="str">
        <f t="shared" ca="1" si="10"/>
        <v/>
      </c>
      <c r="AJ15" s="748" t="str">
        <f t="shared" ca="1" si="11"/>
        <v/>
      </c>
      <c r="AK15" s="701" t="s">
        <v>4284</v>
      </c>
      <c r="AL15" s="701" t="s">
        <v>4119</v>
      </c>
      <c r="AM15" s="701" t="s">
        <v>4118</v>
      </c>
      <c r="AN15" s="701" t="s">
        <v>4111</v>
      </c>
      <c r="AO15" s="701" t="s">
        <v>4110</v>
      </c>
      <c r="AP15" s="701" t="s">
        <v>4103</v>
      </c>
      <c r="AQ15" s="748" t="s">
        <v>4102</v>
      </c>
      <c r="AS15" s="743">
        <v>12</v>
      </c>
      <c r="AT15" s="732">
        <f t="shared" si="35"/>
        <v>6</v>
      </c>
      <c r="AU15" s="732">
        <f t="shared" si="38"/>
        <v>4</v>
      </c>
      <c r="AV15" s="742">
        <f t="shared" si="39"/>
        <v>3</v>
      </c>
      <c r="AW15" s="732">
        <f t="shared" si="40"/>
        <v>3</v>
      </c>
      <c r="AX15" s="734">
        <f t="shared" si="43"/>
        <v>2</v>
      </c>
      <c r="AY15" s="662" t="str">
        <f t="shared" si="12"/>
        <v/>
      </c>
      <c r="BA15" s="743" t="s">
        <v>621</v>
      </c>
      <c r="BB15" s="731" t="e">
        <f>BB11+(VLOOKUP(H1,BD4:BG9,2,FALSE))*BB12</f>
        <v>#DIV/0!</v>
      </c>
      <c r="BD15" s="1290" t="str">
        <f>IF(H1&gt;6,"Sub Groups of 1 through 6 only!","")</f>
        <v/>
      </c>
      <c r="BE15" s="1291"/>
      <c r="BL15" s="733" t="str">
        <f t="shared" si="0"/>
        <v/>
      </c>
      <c r="BM15" s="734" t="str">
        <f t="shared" si="1"/>
        <v/>
      </c>
      <c r="BN15" s="751" t="str">
        <f t="shared" si="13"/>
        <v/>
      </c>
      <c r="BO15" s="742" t="str">
        <f t="shared" si="14"/>
        <v/>
      </c>
      <c r="BP15" s="750" t="str">
        <f t="shared" si="30"/>
        <v/>
      </c>
      <c r="BQ15" s="743" t="str">
        <f t="shared" si="15"/>
        <v/>
      </c>
      <c r="BR15" s="732" t="str">
        <f t="shared" si="16"/>
        <v/>
      </c>
      <c r="BS15" s="732" t="str">
        <f t="shared" si="31"/>
        <v/>
      </c>
      <c r="BT15" s="732" t="str">
        <f t="shared" si="32"/>
        <v/>
      </c>
      <c r="BU15" s="742" t="str">
        <f t="shared" si="46"/>
        <v/>
      </c>
      <c r="BV15" s="742" t="str">
        <f t="shared" si="47"/>
        <v/>
      </c>
      <c r="BW15" s="742" t="str">
        <f t="shared" si="48"/>
        <v/>
      </c>
      <c r="BX15" s="741" t="str">
        <f t="shared" si="49"/>
        <v/>
      </c>
      <c r="BY15" s="733" t="str">
        <f t="shared" si="33"/>
        <v/>
      </c>
      <c r="BZ15" s="732" t="str">
        <f t="shared" si="41"/>
        <v/>
      </c>
      <c r="CA15" s="732" t="str">
        <f t="shared" si="36"/>
        <v/>
      </c>
      <c r="CB15" s="734" t="str">
        <f t="shared" si="42"/>
        <v/>
      </c>
      <c r="CC15" s="733" t="str">
        <f t="shared" si="34"/>
        <v/>
      </c>
      <c r="CD15" s="770"/>
      <c r="CE15" s="732" t="str">
        <f t="shared" si="37"/>
        <v/>
      </c>
      <c r="CF15" s="769"/>
      <c r="CG15" s="737"/>
      <c r="CH15" s="736" t="str">
        <f t="shared" si="17"/>
        <v/>
      </c>
      <c r="CI15" s="738" t="str">
        <f t="shared" si="18"/>
        <v/>
      </c>
      <c r="CJ15" s="737"/>
      <c r="CK15" s="736" t="str">
        <f t="shared" si="19"/>
        <v/>
      </c>
      <c r="CL15" s="735" t="str">
        <f t="shared" si="20"/>
        <v/>
      </c>
      <c r="CM15" s="733" t="e">
        <f t="shared" si="21"/>
        <v>#DIV/0!</v>
      </c>
      <c r="CN15" s="770"/>
      <c r="CO15" s="732" t="e">
        <f t="shared" si="22"/>
        <v>#DIV/0!</v>
      </c>
      <c r="CP15" s="769"/>
      <c r="CQ15" s="733" t="str">
        <f t="shared" si="23"/>
        <v/>
      </c>
      <c r="CR15" s="732" t="str">
        <f t="shared" si="44"/>
        <v/>
      </c>
      <c r="CS15" s="732" t="str">
        <f t="shared" si="24"/>
        <v/>
      </c>
      <c r="CT15" s="731" t="str">
        <f t="shared" si="45"/>
        <v/>
      </c>
      <c r="CV15" s="733" t="e">
        <f>IF($H$1=1,'Process Capability'!$F$7,CX15)</f>
        <v>#DIV/0!</v>
      </c>
      <c r="CW15" s="732" t="e">
        <f t="shared" si="25"/>
        <v>#DIV/0!</v>
      </c>
      <c r="CX15" s="732" t="e">
        <f t="shared" si="26"/>
        <v>#DIV/0!</v>
      </c>
      <c r="CY15" s="732" t="e">
        <f t="shared" si="27"/>
        <v>#DIV/0!</v>
      </c>
      <c r="CZ15" s="732" t="e">
        <f>IF($H$1=1,'Process Capability'!$F$8,CX15)</f>
        <v>#DIV/0!</v>
      </c>
      <c r="DA15" s="732" t="e">
        <f>IF($H$1=1,MAX('Process Capability'!$F$7,'Process Capability'!$F$8)-MIN('Process Capability'!$F$7,'Process Capability'!$F$8),DC15)</f>
        <v>#DIV/0!</v>
      </c>
      <c r="DB15" s="732" t="e">
        <f t="shared" si="28"/>
        <v>#DIV/0!</v>
      </c>
      <c r="DC15" s="731" t="e">
        <f t="shared" si="29"/>
        <v>#DIV/0!</v>
      </c>
    </row>
    <row r="16" spans="1:107" ht="13.5" thickBot="1" x14ac:dyDescent="0.25">
      <c r="A16" s="733" t="str">
        <f>IF(C16=0,IF('Process Capability'!$F$6=1,'Process Capability'!D24,IF('Process Capability'!$F$6=2,I16,IF('Process Capability'!$F$6=3,N16,IF('Process Capability'!$F$6=4,T16,IF('Process Capability'!$F$6=5,AA16,IF('Process Capability'!$F$6=6,AI16,"")))))),"")</f>
        <v/>
      </c>
      <c r="B16" s="731" t="str">
        <f>IF(D16=0,IF('Process Capability'!$F$6=1,H16,IF('Process Capability'!$F$6=2,J16,IF('Process Capability'!$F$6=3,O16,IF('Process Capability'!$F$6=4,U16,IF('Process Capability'!$F$6=5,AB16,IF('Process Capability'!$F$6=6,AJ16,"")))))),"")</f>
        <v/>
      </c>
      <c r="C16" s="701" t="str">
        <f>IF('Process Capability'!$F$6=1,COUNTBLANK('Process Capability'!D24),IF('Process Capability'!$F$6=2,COUNTBLANK(I16),IF('Process Capability'!$F$6=3,COUNTBLANK(N16),IF('Process Capability'!$F$6=4,COUNTBLANK(T16),IF('Process Capability'!$F$6=5,COUNTBLANK(AA16),IF('Process Capability'!$F$6=6,COUNTBLANK(AI16),""))))))</f>
        <v/>
      </c>
      <c r="D16" s="701" t="str">
        <f>IF('Process Capability'!$F$6=1,COUNTBLANK(H16),IF('Process Capability'!$F$6=2,COUNTBLANK(J16),IF('Process Capability'!$F$6=3,COUNTBLANK(O16),IF('Process Capability'!$F$6=4,COUNTBLANK(U16),IF('Process Capability'!$F$6=5,COUNTBLANK(AB16),IF('Process Capability'!$F$6=6,COUNTBLANK(AJ16),""))))))</f>
        <v/>
      </c>
      <c r="G16" s="749" t="str">
        <f>IF(COUNTBLANK('Process Capability'!D24)=1,"",'Process Capability'!D24)</f>
        <v/>
      </c>
      <c r="H16" s="748" t="str">
        <f>IF(COUNTBLANK('Process Capability'!D24)=1,"",MAX('Process Capability'!D23:D24)-MIN('Process Capability'!D23:D24))</f>
        <v/>
      </c>
      <c r="I16" s="749" t="str">
        <f t="shared" ca="1" si="2"/>
        <v/>
      </c>
      <c r="J16" s="701" t="str">
        <f t="shared" ca="1" si="3"/>
        <v/>
      </c>
      <c r="K16" s="701" t="s">
        <v>4283</v>
      </c>
      <c r="L16" s="701" t="s">
        <v>4282</v>
      </c>
      <c r="M16" s="748" t="s">
        <v>4281</v>
      </c>
      <c r="N16" s="749" t="str">
        <f t="shared" ca="1" si="4"/>
        <v/>
      </c>
      <c r="O16" s="701" t="str">
        <f t="shared" ca="1" si="5"/>
        <v/>
      </c>
      <c r="P16" s="701" t="s">
        <v>4280</v>
      </c>
      <c r="Q16" s="701" t="s">
        <v>4235</v>
      </c>
      <c r="R16" s="701" t="s">
        <v>4234</v>
      </c>
      <c r="S16" s="748" t="s">
        <v>4228</v>
      </c>
      <c r="T16" s="749" t="str">
        <f t="shared" ca="1" si="6"/>
        <v/>
      </c>
      <c r="U16" s="748" t="str">
        <f t="shared" ca="1" si="7"/>
        <v/>
      </c>
      <c r="V16" s="701" t="s">
        <v>4279</v>
      </c>
      <c r="W16" s="701" t="s">
        <v>4190</v>
      </c>
      <c r="X16" s="701" t="s">
        <v>4189</v>
      </c>
      <c r="Y16" s="701" t="s">
        <v>4183</v>
      </c>
      <c r="Z16" s="748" t="s">
        <v>4182</v>
      </c>
      <c r="AA16" s="749" t="str">
        <f t="shared" ca="1" si="8"/>
        <v/>
      </c>
      <c r="AB16" s="748" t="str">
        <f t="shared" ca="1" si="9"/>
        <v/>
      </c>
      <c r="AC16" s="701" t="s">
        <v>4278</v>
      </c>
      <c r="AD16" s="701" t="s">
        <v>4143</v>
      </c>
      <c r="AE16" s="701" t="s">
        <v>4142</v>
      </c>
      <c r="AF16" s="701" t="s">
        <v>4135</v>
      </c>
      <c r="AG16" s="701" t="s">
        <v>4134</v>
      </c>
      <c r="AH16" s="748" t="s">
        <v>4127</v>
      </c>
      <c r="AI16" s="749" t="str">
        <f t="shared" ca="1" si="10"/>
        <v/>
      </c>
      <c r="AJ16" s="748" t="str">
        <f t="shared" ca="1" si="11"/>
        <v/>
      </c>
      <c r="AK16" s="701" t="s">
        <v>4277</v>
      </c>
      <c r="AL16" s="701" t="s">
        <v>4095</v>
      </c>
      <c r="AM16" s="701" t="s">
        <v>4094</v>
      </c>
      <c r="AN16" s="701" t="s">
        <v>4087</v>
      </c>
      <c r="AO16" s="701" t="s">
        <v>4086</v>
      </c>
      <c r="AP16" s="701" t="s">
        <v>4079</v>
      </c>
      <c r="AQ16" s="748" t="s">
        <v>4078</v>
      </c>
      <c r="AS16" s="733">
        <v>13</v>
      </c>
      <c r="AT16" s="732">
        <f t="shared" si="35"/>
        <v>7</v>
      </c>
      <c r="AU16" s="732">
        <f t="shared" si="38"/>
        <v>5</v>
      </c>
      <c r="AV16" s="742">
        <f t="shared" si="39"/>
        <v>4</v>
      </c>
      <c r="AW16" s="732">
        <f t="shared" si="40"/>
        <v>3</v>
      </c>
      <c r="AX16" s="734">
        <f t="shared" si="43"/>
        <v>3</v>
      </c>
      <c r="AY16" s="662" t="str">
        <f t="shared" si="12"/>
        <v/>
      </c>
      <c r="BA16" s="743" t="s">
        <v>618</v>
      </c>
      <c r="BB16" s="731" t="e">
        <f>BB11-(VLOOKUP(H1,BD4:BG9,2,FALSE))*BB12</f>
        <v>#DIV/0!</v>
      </c>
      <c r="BD16" s="1292" t="str">
        <f>IF(H1=1,"I MR Chart Limits","X Bar R Chart Limits")</f>
        <v>X Bar R Chart Limits</v>
      </c>
      <c r="BE16" s="1293"/>
      <c r="BL16" s="733" t="str">
        <f t="shared" si="0"/>
        <v/>
      </c>
      <c r="BM16" s="734" t="str">
        <f t="shared" si="1"/>
        <v/>
      </c>
      <c r="BN16" s="751" t="str">
        <f t="shared" si="13"/>
        <v/>
      </c>
      <c r="BO16" s="742" t="str">
        <f t="shared" si="14"/>
        <v/>
      </c>
      <c r="BP16" s="750" t="str">
        <f t="shared" si="30"/>
        <v/>
      </c>
      <c r="BQ16" s="743" t="str">
        <f t="shared" si="15"/>
        <v/>
      </c>
      <c r="BR16" s="732" t="str">
        <f t="shared" si="16"/>
        <v/>
      </c>
      <c r="BS16" s="732" t="str">
        <f t="shared" si="31"/>
        <v/>
      </c>
      <c r="BT16" s="732" t="str">
        <f t="shared" si="32"/>
        <v/>
      </c>
      <c r="BU16" s="742" t="str">
        <f t="shared" si="46"/>
        <v/>
      </c>
      <c r="BV16" s="742" t="str">
        <f t="shared" si="47"/>
        <v/>
      </c>
      <c r="BW16" s="742" t="str">
        <f t="shared" si="48"/>
        <v/>
      </c>
      <c r="BX16" s="741" t="str">
        <f t="shared" si="49"/>
        <v/>
      </c>
      <c r="BY16" s="733" t="str">
        <f t="shared" si="33"/>
        <v/>
      </c>
      <c r="BZ16" s="732" t="str">
        <f t="shared" si="41"/>
        <v/>
      </c>
      <c r="CA16" s="732" t="str">
        <f t="shared" si="36"/>
        <v/>
      </c>
      <c r="CB16" s="734" t="str">
        <f t="shared" si="42"/>
        <v/>
      </c>
      <c r="CC16" s="733" t="str">
        <f t="shared" si="34"/>
        <v/>
      </c>
      <c r="CD16" s="770"/>
      <c r="CE16" s="732" t="str">
        <f t="shared" si="37"/>
        <v/>
      </c>
      <c r="CF16" s="769"/>
      <c r="CG16" s="737"/>
      <c r="CH16" s="736" t="str">
        <f t="shared" si="17"/>
        <v/>
      </c>
      <c r="CI16" s="738" t="str">
        <f t="shared" si="18"/>
        <v/>
      </c>
      <c r="CJ16" s="737"/>
      <c r="CK16" s="736" t="str">
        <f t="shared" si="19"/>
        <v/>
      </c>
      <c r="CL16" s="735" t="str">
        <f t="shared" si="20"/>
        <v/>
      </c>
      <c r="CM16" s="733" t="e">
        <f t="shared" si="21"/>
        <v>#DIV/0!</v>
      </c>
      <c r="CN16" s="770"/>
      <c r="CO16" s="732" t="e">
        <f t="shared" si="22"/>
        <v>#DIV/0!</v>
      </c>
      <c r="CP16" s="769"/>
      <c r="CQ16" s="733" t="str">
        <f t="shared" si="23"/>
        <v/>
      </c>
      <c r="CR16" s="732" t="str">
        <f t="shared" si="44"/>
        <v/>
      </c>
      <c r="CS16" s="732" t="str">
        <f t="shared" si="24"/>
        <v/>
      </c>
      <c r="CT16" s="731" t="str">
        <f t="shared" si="45"/>
        <v/>
      </c>
      <c r="CV16" s="733" t="e">
        <f>IF($H$1=1,'Process Capability'!$F$7,CX16)</f>
        <v>#DIV/0!</v>
      </c>
      <c r="CW16" s="732" t="e">
        <f t="shared" si="25"/>
        <v>#DIV/0!</v>
      </c>
      <c r="CX16" s="732" t="e">
        <f t="shared" si="26"/>
        <v>#DIV/0!</v>
      </c>
      <c r="CY16" s="732" t="e">
        <f t="shared" si="27"/>
        <v>#DIV/0!</v>
      </c>
      <c r="CZ16" s="732" t="e">
        <f>IF($H$1=1,'Process Capability'!$F$8,CX16)</f>
        <v>#DIV/0!</v>
      </c>
      <c r="DA16" s="732" t="e">
        <f>IF($H$1=1,MAX('Process Capability'!$F$7,'Process Capability'!$F$8)-MIN('Process Capability'!$F$7,'Process Capability'!$F$8),DC16)</f>
        <v>#DIV/0!</v>
      </c>
      <c r="DB16" s="732" t="e">
        <f t="shared" si="28"/>
        <v>#DIV/0!</v>
      </c>
      <c r="DC16" s="731" t="e">
        <f t="shared" si="29"/>
        <v>#DIV/0!</v>
      </c>
    </row>
    <row r="17" spans="1:107" ht="13.5" thickBot="1" x14ac:dyDescent="0.25">
      <c r="A17" s="733" t="str">
        <f>IF(C17=0,IF('Process Capability'!$F$6=1,'Process Capability'!D25,IF('Process Capability'!$F$6=2,I17,IF('Process Capability'!$F$6=3,N17,IF('Process Capability'!$F$6=4,T17,IF('Process Capability'!$F$6=5,AA17,IF('Process Capability'!$F$6=6,AI17,"")))))),"")</f>
        <v/>
      </c>
      <c r="B17" s="731" t="str">
        <f>IF(D17=0,IF('Process Capability'!$F$6=1,H17,IF('Process Capability'!$F$6=2,J17,IF('Process Capability'!$F$6=3,O17,IF('Process Capability'!$F$6=4,U17,IF('Process Capability'!$F$6=5,AB17,IF('Process Capability'!$F$6=6,AJ17,"")))))),"")</f>
        <v/>
      </c>
      <c r="C17" s="701" t="str">
        <f>IF('Process Capability'!$F$6=1,COUNTBLANK('Process Capability'!D25),IF('Process Capability'!$F$6=2,COUNTBLANK(I17),IF('Process Capability'!$F$6=3,COUNTBLANK(N17),IF('Process Capability'!$F$6=4,COUNTBLANK(T17),IF('Process Capability'!$F$6=5,COUNTBLANK(AA17),IF('Process Capability'!$F$6=6,COUNTBLANK(AI17),""))))))</f>
        <v/>
      </c>
      <c r="D17" s="701" t="str">
        <f>IF('Process Capability'!$F$6=1,COUNTBLANK(H17),IF('Process Capability'!$F$6=2,COUNTBLANK(J17),IF('Process Capability'!$F$6=3,COUNTBLANK(O17),IF('Process Capability'!$F$6=4,COUNTBLANK(U17),IF('Process Capability'!$F$6=5,COUNTBLANK(AB17),IF('Process Capability'!$F$6=6,COUNTBLANK(AJ17),""))))))</f>
        <v/>
      </c>
      <c r="G17" s="749" t="str">
        <f>IF(COUNTBLANK('Process Capability'!D25)=1,"",'Process Capability'!D25)</f>
        <v/>
      </c>
      <c r="H17" s="748" t="str">
        <f>IF(COUNTBLANK('Process Capability'!D25)=1,"",MAX('Process Capability'!D24:D25)-MIN('Process Capability'!D24:D25))</f>
        <v/>
      </c>
      <c r="I17" s="749" t="str">
        <f t="shared" ca="1" si="2"/>
        <v/>
      </c>
      <c r="J17" s="701" t="str">
        <f t="shared" ca="1" si="3"/>
        <v/>
      </c>
      <c r="K17" s="701" t="s">
        <v>4276</v>
      </c>
      <c r="L17" s="701" t="s">
        <v>4275</v>
      </c>
      <c r="M17" s="748" t="s">
        <v>4274</v>
      </c>
      <c r="N17" s="749" t="str">
        <f t="shared" ca="1" si="4"/>
        <v/>
      </c>
      <c r="O17" s="701" t="str">
        <f t="shared" ca="1" si="5"/>
        <v/>
      </c>
      <c r="P17" s="701" t="s">
        <v>4273</v>
      </c>
      <c r="Q17" s="701" t="s">
        <v>4227</v>
      </c>
      <c r="R17" s="701" t="s">
        <v>4220</v>
      </c>
      <c r="S17" s="748" t="s">
        <v>4219</v>
      </c>
      <c r="T17" s="749" t="str">
        <f t="shared" ca="1" si="6"/>
        <v/>
      </c>
      <c r="U17" s="748" t="str">
        <f t="shared" ca="1" si="7"/>
        <v/>
      </c>
      <c r="V17" s="701" t="s">
        <v>4272</v>
      </c>
      <c r="W17" s="701" t="s">
        <v>4175</v>
      </c>
      <c r="X17" s="701" t="s">
        <v>4174</v>
      </c>
      <c r="Y17" s="701" t="s">
        <v>4167</v>
      </c>
      <c r="Z17" s="748" t="s">
        <v>4166</v>
      </c>
      <c r="AA17" s="749" t="str">
        <f t="shared" ca="1" si="8"/>
        <v/>
      </c>
      <c r="AB17" s="748" t="str">
        <f t="shared" ca="1" si="9"/>
        <v/>
      </c>
      <c r="AC17" s="701" t="s">
        <v>4271</v>
      </c>
      <c r="AD17" s="701" t="s">
        <v>4126</v>
      </c>
      <c r="AE17" s="701" t="s">
        <v>4119</v>
      </c>
      <c r="AF17" s="701" t="s">
        <v>4118</v>
      </c>
      <c r="AG17" s="701" t="s">
        <v>4111</v>
      </c>
      <c r="AH17" s="748" t="s">
        <v>4110</v>
      </c>
      <c r="AI17" s="749" t="str">
        <f t="shared" ca="1" si="10"/>
        <v/>
      </c>
      <c r="AJ17" s="748" t="str">
        <f t="shared" ca="1" si="11"/>
        <v/>
      </c>
      <c r="AK17" s="701" t="s">
        <v>4270</v>
      </c>
      <c r="AL17" s="701" t="s">
        <v>4071</v>
      </c>
      <c r="AM17" s="701" t="s">
        <v>4070</v>
      </c>
      <c r="AN17" s="701" t="s">
        <v>4063</v>
      </c>
      <c r="AO17" s="701" t="s">
        <v>4062</v>
      </c>
      <c r="AP17" s="701" t="s">
        <v>4055</v>
      </c>
      <c r="AQ17" s="748" t="s">
        <v>4054</v>
      </c>
      <c r="AS17" s="733">
        <v>14</v>
      </c>
      <c r="AT17" s="732">
        <f t="shared" si="35"/>
        <v>7</v>
      </c>
      <c r="AU17" s="732">
        <f t="shared" si="38"/>
        <v>5</v>
      </c>
      <c r="AV17" s="742">
        <f t="shared" si="39"/>
        <v>4</v>
      </c>
      <c r="AW17" s="732">
        <f t="shared" si="40"/>
        <v>3</v>
      </c>
      <c r="AX17" s="734">
        <f t="shared" si="43"/>
        <v>3</v>
      </c>
      <c r="AY17" s="662" t="str">
        <f t="shared" si="12"/>
        <v/>
      </c>
      <c r="BA17" s="743" t="s">
        <v>615</v>
      </c>
      <c r="BB17" s="731" t="e">
        <f>BB12*(VLOOKUP(H1,BD4:BG9,3,FALSE))</f>
        <v>#DIV/0!</v>
      </c>
      <c r="BL17" s="733" t="str">
        <f t="shared" si="0"/>
        <v/>
      </c>
      <c r="BM17" s="734" t="str">
        <f t="shared" si="1"/>
        <v/>
      </c>
      <c r="BN17" s="751" t="str">
        <f t="shared" si="13"/>
        <v/>
      </c>
      <c r="BO17" s="742" t="str">
        <f t="shared" si="14"/>
        <v/>
      </c>
      <c r="BP17" s="750" t="str">
        <f t="shared" si="30"/>
        <v/>
      </c>
      <c r="BQ17" s="743" t="str">
        <f t="shared" si="15"/>
        <v/>
      </c>
      <c r="BR17" s="732" t="str">
        <f t="shared" si="16"/>
        <v/>
      </c>
      <c r="BS17" s="732" t="str">
        <f t="shared" si="31"/>
        <v/>
      </c>
      <c r="BT17" s="732" t="str">
        <f t="shared" si="32"/>
        <v/>
      </c>
      <c r="BU17" s="742" t="str">
        <f t="shared" si="46"/>
        <v/>
      </c>
      <c r="BV17" s="742" t="str">
        <f t="shared" si="47"/>
        <v/>
      </c>
      <c r="BW17" s="742" t="str">
        <f t="shared" si="48"/>
        <v/>
      </c>
      <c r="BX17" s="741" t="str">
        <f t="shared" si="49"/>
        <v/>
      </c>
      <c r="BY17" s="733" t="str">
        <f t="shared" si="33"/>
        <v/>
      </c>
      <c r="BZ17" s="732" t="str">
        <f t="shared" si="41"/>
        <v/>
      </c>
      <c r="CA17" s="732" t="str">
        <f t="shared" si="36"/>
        <v/>
      </c>
      <c r="CB17" s="734" t="str">
        <f t="shared" si="42"/>
        <v/>
      </c>
      <c r="CC17" s="733" t="str">
        <f t="shared" si="34"/>
        <v/>
      </c>
      <c r="CD17" s="770"/>
      <c r="CE17" s="732" t="str">
        <f t="shared" si="37"/>
        <v/>
      </c>
      <c r="CF17" s="769"/>
      <c r="CG17" s="737"/>
      <c r="CH17" s="736" t="str">
        <f t="shared" si="17"/>
        <v/>
      </c>
      <c r="CI17" s="738" t="str">
        <f t="shared" si="18"/>
        <v/>
      </c>
      <c r="CJ17" s="737"/>
      <c r="CK17" s="736" t="str">
        <f t="shared" si="19"/>
        <v/>
      </c>
      <c r="CL17" s="735" t="str">
        <f t="shared" si="20"/>
        <v/>
      </c>
      <c r="CM17" s="733" t="e">
        <f t="shared" si="21"/>
        <v>#DIV/0!</v>
      </c>
      <c r="CN17" s="770"/>
      <c r="CO17" s="732" t="e">
        <f t="shared" si="22"/>
        <v>#DIV/0!</v>
      </c>
      <c r="CP17" s="769"/>
      <c r="CQ17" s="733" t="str">
        <f t="shared" si="23"/>
        <v/>
      </c>
      <c r="CR17" s="732" t="str">
        <f t="shared" si="44"/>
        <v/>
      </c>
      <c r="CS17" s="732" t="str">
        <f t="shared" si="24"/>
        <v/>
      </c>
      <c r="CT17" s="731" t="str">
        <f t="shared" si="45"/>
        <v/>
      </c>
      <c r="CV17" s="733" t="e">
        <f>IF($H$1=1,'Process Capability'!$F$7,CX17)</f>
        <v>#DIV/0!</v>
      </c>
      <c r="CW17" s="732" t="e">
        <f t="shared" si="25"/>
        <v>#DIV/0!</v>
      </c>
      <c r="CX17" s="732" t="e">
        <f t="shared" si="26"/>
        <v>#DIV/0!</v>
      </c>
      <c r="CY17" s="732" t="e">
        <f t="shared" si="27"/>
        <v>#DIV/0!</v>
      </c>
      <c r="CZ17" s="732" t="e">
        <f>IF($H$1=1,'Process Capability'!$F$8,CX17)</f>
        <v>#DIV/0!</v>
      </c>
      <c r="DA17" s="732" t="e">
        <f>IF($H$1=1,MAX('Process Capability'!$F$7,'Process Capability'!$F$8)-MIN('Process Capability'!$F$7,'Process Capability'!$F$8),DC17)</f>
        <v>#DIV/0!</v>
      </c>
      <c r="DB17" s="732" t="e">
        <f t="shared" si="28"/>
        <v>#DIV/0!</v>
      </c>
      <c r="DC17" s="731" t="e">
        <f t="shared" si="29"/>
        <v>#DIV/0!</v>
      </c>
    </row>
    <row r="18" spans="1:107" ht="13.5" thickBot="1" x14ac:dyDescent="0.25">
      <c r="A18" s="733" t="str">
        <f>IF(C18=0,IF('Process Capability'!$F$6=1,'Process Capability'!D26,IF('Process Capability'!$F$6=2,I18,IF('Process Capability'!$F$6=3,N18,IF('Process Capability'!$F$6=4,T18,IF('Process Capability'!$F$6=5,AA18,IF('Process Capability'!$F$6=6,AI18,"")))))),"")</f>
        <v/>
      </c>
      <c r="B18" s="731" t="str">
        <f>IF(D18=0,IF('Process Capability'!$F$6=1,H18,IF('Process Capability'!$F$6=2,J18,IF('Process Capability'!$F$6=3,O18,IF('Process Capability'!$F$6=4,U18,IF('Process Capability'!$F$6=5,AB18,IF('Process Capability'!$F$6=6,AJ18,"")))))),"")</f>
        <v/>
      </c>
      <c r="C18" s="701" t="str">
        <f>IF('Process Capability'!$F$6=1,COUNTBLANK('Process Capability'!D26),IF('Process Capability'!$F$6=2,COUNTBLANK(I18),IF('Process Capability'!$F$6=3,COUNTBLANK(N18),IF('Process Capability'!$F$6=4,COUNTBLANK(T18),IF('Process Capability'!$F$6=5,COUNTBLANK(AA18),IF('Process Capability'!$F$6=6,COUNTBLANK(AI18),""))))))</f>
        <v/>
      </c>
      <c r="D18" s="701" t="str">
        <f>IF('Process Capability'!$F$6=1,COUNTBLANK(H18),IF('Process Capability'!$F$6=2,COUNTBLANK(J18),IF('Process Capability'!$F$6=3,COUNTBLANK(O18),IF('Process Capability'!$F$6=4,COUNTBLANK(U18),IF('Process Capability'!$F$6=5,COUNTBLANK(AB18),IF('Process Capability'!$F$6=6,COUNTBLANK(AJ18),""))))))</f>
        <v/>
      </c>
      <c r="G18" s="749" t="str">
        <f>IF(COUNTBLANK('Process Capability'!D26)=1,"",'Process Capability'!D26)</f>
        <v/>
      </c>
      <c r="H18" s="748" t="str">
        <f>IF(COUNTBLANK('Process Capability'!D26)=1,"",MAX('Process Capability'!D25:D26)-MIN('Process Capability'!D25:D26))</f>
        <v/>
      </c>
      <c r="I18" s="749" t="str">
        <f t="shared" ca="1" si="2"/>
        <v/>
      </c>
      <c r="J18" s="701" t="str">
        <f t="shared" ca="1" si="3"/>
        <v/>
      </c>
      <c r="K18" s="701" t="s">
        <v>4269</v>
      </c>
      <c r="L18" s="701" t="s">
        <v>4268</v>
      </c>
      <c r="M18" s="748" t="s">
        <v>4267</v>
      </c>
      <c r="N18" s="749" t="str">
        <f t="shared" ca="1" si="4"/>
        <v/>
      </c>
      <c r="O18" s="701" t="str">
        <f t="shared" ca="1" si="5"/>
        <v/>
      </c>
      <c r="P18" s="701" t="s">
        <v>4266</v>
      </c>
      <c r="Q18" s="701" t="s">
        <v>4212</v>
      </c>
      <c r="R18" s="701" t="s">
        <v>4211</v>
      </c>
      <c r="S18" s="748" t="s">
        <v>4205</v>
      </c>
      <c r="T18" s="749" t="str">
        <f t="shared" ca="1" si="6"/>
        <v/>
      </c>
      <c r="U18" s="748" t="str">
        <f t="shared" ca="1" si="7"/>
        <v/>
      </c>
      <c r="V18" s="701" t="s">
        <v>4265</v>
      </c>
      <c r="W18" s="701" t="s">
        <v>4159</v>
      </c>
      <c r="X18" s="701" t="s">
        <v>4158</v>
      </c>
      <c r="Y18" s="701" t="s">
        <v>4151</v>
      </c>
      <c r="Z18" s="748" t="s">
        <v>4150</v>
      </c>
      <c r="AA18" s="749" t="str">
        <f t="shared" ca="1" si="8"/>
        <v/>
      </c>
      <c r="AB18" s="748" t="str">
        <f t="shared" ca="1" si="9"/>
        <v/>
      </c>
      <c r="AC18" s="701" t="s">
        <v>4264</v>
      </c>
      <c r="AD18" s="701" t="s">
        <v>4103</v>
      </c>
      <c r="AE18" s="701" t="s">
        <v>4102</v>
      </c>
      <c r="AF18" s="701" t="s">
        <v>4095</v>
      </c>
      <c r="AG18" s="701" t="s">
        <v>4094</v>
      </c>
      <c r="AH18" s="748" t="s">
        <v>4087</v>
      </c>
      <c r="AI18" s="749" t="str">
        <f t="shared" ca="1" si="10"/>
        <v/>
      </c>
      <c r="AJ18" s="748" t="str">
        <f t="shared" ca="1" si="11"/>
        <v/>
      </c>
      <c r="AK18" s="701" t="s">
        <v>4263</v>
      </c>
      <c r="AL18" s="701" t="s">
        <v>4047</v>
      </c>
      <c r="AM18" s="701" t="s">
        <v>4046</v>
      </c>
      <c r="AN18" s="701" t="s">
        <v>4039</v>
      </c>
      <c r="AO18" s="701" t="s">
        <v>4038</v>
      </c>
      <c r="AP18" s="701" t="s">
        <v>4032</v>
      </c>
      <c r="AQ18" s="748" t="s">
        <v>4031</v>
      </c>
      <c r="AS18" s="743">
        <v>15</v>
      </c>
      <c r="AT18" s="732">
        <f t="shared" si="35"/>
        <v>8</v>
      </c>
      <c r="AU18" s="732">
        <f t="shared" si="38"/>
        <v>5</v>
      </c>
      <c r="AV18" s="742">
        <f t="shared" si="39"/>
        <v>4</v>
      </c>
      <c r="AW18" s="732">
        <f t="shared" si="40"/>
        <v>3</v>
      </c>
      <c r="AX18" s="734">
        <f t="shared" si="43"/>
        <v>3</v>
      </c>
      <c r="AY18" s="662" t="str">
        <f t="shared" si="12"/>
        <v/>
      </c>
      <c r="BA18" s="743" t="s">
        <v>247</v>
      </c>
      <c r="BB18" s="731" t="str">
        <f>IF(BB50=TRUE,BB19,IF(COUNTBLANK(BB9:BB10)&gt;0,"need tol",(BB9-BB10)/(6*BB13)))</f>
        <v>need tol</v>
      </c>
      <c r="BD18" s="768" t="s">
        <v>4262</v>
      </c>
      <c r="BE18" s="767" t="s">
        <v>4261</v>
      </c>
      <c r="BF18" s="766" t="s">
        <v>4260</v>
      </c>
      <c r="BL18" s="733" t="str">
        <f t="shared" si="0"/>
        <v/>
      </c>
      <c r="BM18" s="734" t="str">
        <f t="shared" si="1"/>
        <v/>
      </c>
      <c r="BN18" s="751" t="str">
        <f t="shared" si="13"/>
        <v/>
      </c>
      <c r="BO18" s="742" t="str">
        <f t="shared" si="14"/>
        <v/>
      </c>
      <c r="BP18" s="750" t="str">
        <f t="shared" si="30"/>
        <v/>
      </c>
      <c r="BQ18" s="743" t="str">
        <f t="shared" si="15"/>
        <v/>
      </c>
      <c r="BR18" s="732" t="str">
        <f t="shared" si="16"/>
        <v/>
      </c>
      <c r="BS18" s="732" t="str">
        <f t="shared" si="31"/>
        <v/>
      </c>
      <c r="BT18" s="732" t="str">
        <f t="shared" si="32"/>
        <v/>
      </c>
      <c r="BU18" s="742" t="str">
        <f t="shared" si="46"/>
        <v/>
      </c>
      <c r="BV18" s="742" t="str">
        <f t="shared" si="47"/>
        <v/>
      </c>
      <c r="BW18" s="742" t="str">
        <f t="shared" si="48"/>
        <v/>
      </c>
      <c r="BX18" s="741" t="str">
        <f t="shared" si="49"/>
        <v/>
      </c>
      <c r="BY18" s="733" t="str">
        <f t="shared" si="33"/>
        <v/>
      </c>
      <c r="BZ18" s="732" t="str">
        <f t="shared" si="41"/>
        <v/>
      </c>
      <c r="CA18" s="732" t="str">
        <f t="shared" si="36"/>
        <v/>
      </c>
      <c r="CB18" s="734" t="str">
        <f t="shared" si="42"/>
        <v/>
      </c>
      <c r="CC18" s="733" t="str">
        <f t="shared" si="34"/>
        <v/>
      </c>
      <c r="CD18" s="740" t="str">
        <f t="shared" ref="CD18:CD81" si="50">IF(ABS(SUM(CC5,CC7,CC9,CC11,CC13,CC15,CC17))+ABS(SUM(CC6,CC8,CC10,CC12,CC14,CC16,CC18))=14,1,"")</f>
        <v/>
      </c>
      <c r="CE18" s="732" t="str">
        <f t="shared" si="37"/>
        <v/>
      </c>
      <c r="CF18" s="739" t="str">
        <f t="shared" ref="CF18:CF81" si="51">IF(ABS(SUM(CE5,CE7,CE9,CE11,CE13,CE15,CE17))+ABS(SUM(CE6,CE8,CE10,CE12,CE14,CE16,CE18))=14,1,"")</f>
        <v/>
      </c>
      <c r="CG18" s="737"/>
      <c r="CH18" s="736" t="str">
        <f t="shared" si="17"/>
        <v/>
      </c>
      <c r="CI18" s="738" t="str">
        <f t="shared" si="18"/>
        <v/>
      </c>
      <c r="CJ18" s="737"/>
      <c r="CK18" s="736" t="str">
        <f t="shared" si="19"/>
        <v/>
      </c>
      <c r="CL18" s="735" t="str">
        <f t="shared" si="20"/>
        <v/>
      </c>
      <c r="CM18" s="733" t="e">
        <f t="shared" si="21"/>
        <v>#DIV/0!</v>
      </c>
      <c r="CN18" s="732" t="e">
        <f t="shared" ref="CN18:CN81" si="52">IF(SUM(CM4:CM18)=15,1,"")</f>
        <v>#DIV/0!</v>
      </c>
      <c r="CO18" s="732" t="e">
        <f t="shared" si="22"/>
        <v>#DIV/0!</v>
      </c>
      <c r="CP18" s="734" t="e">
        <f t="shared" ref="CP18:CP81" si="53">IF(SUM(CO4:CO18)=15,1,"")</f>
        <v>#DIV/0!</v>
      </c>
      <c r="CQ18" s="733" t="str">
        <f t="shared" si="23"/>
        <v/>
      </c>
      <c r="CR18" s="732" t="str">
        <f t="shared" si="44"/>
        <v/>
      </c>
      <c r="CS18" s="732" t="str">
        <f t="shared" si="24"/>
        <v/>
      </c>
      <c r="CT18" s="731" t="str">
        <f t="shared" si="45"/>
        <v/>
      </c>
      <c r="CV18" s="733" t="e">
        <f>IF($H$1=1,'Process Capability'!$F$7,CX18)</f>
        <v>#DIV/0!</v>
      </c>
      <c r="CW18" s="732" t="e">
        <f t="shared" si="25"/>
        <v>#DIV/0!</v>
      </c>
      <c r="CX18" s="732" t="e">
        <f t="shared" si="26"/>
        <v>#DIV/0!</v>
      </c>
      <c r="CY18" s="732" t="e">
        <f t="shared" si="27"/>
        <v>#DIV/0!</v>
      </c>
      <c r="CZ18" s="732" t="e">
        <f>IF($H$1=1,'Process Capability'!$F$8,CX18)</f>
        <v>#DIV/0!</v>
      </c>
      <c r="DA18" s="732" t="e">
        <f>IF($H$1=1,MAX('Process Capability'!$F$7,'Process Capability'!$F$8)-MIN('Process Capability'!$F$7,'Process Capability'!$F$8),DC18)</f>
        <v>#DIV/0!</v>
      </c>
      <c r="DB18" s="732" t="e">
        <f t="shared" si="28"/>
        <v>#DIV/0!</v>
      </c>
      <c r="DC18" s="731" t="e">
        <f t="shared" si="29"/>
        <v>#DIV/0!</v>
      </c>
    </row>
    <row r="19" spans="1:107" x14ac:dyDescent="0.2">
      <c r="A19" s="733" t="str">
        <f>IF(C19=0,IF('Process Capability'!$F$6=1,'Process Capability'!D27,IF('Process Capability'!$F$6=2,I19,IF('Process Capability'!$F$6=3,N19,IF('Process Capability'!$F$6=4,T19,IF('Process Capability'!$F$6=5,AA19,IF('Process Capability'!$F$6=6,AI19,"")))))),"")</f>
        <v/>
      </c>
      <c r="B19" s="731" t="str">
        <f>IF(D19=0,IF('Process Capability'!$F$6=1,H19,IF('Process Capability'!$F$6=2,J19,IF('Process Capability'!$F$6=3,O19,IF('Process Capability'!$F$6=4,U19,IF('Process Capability'!$F$6=5,AB19,IF('Process Capability'!$F$6=6,AJ19,"")))))),"")</f>
        <v/>
      </c>
      <c r="C19" s="701" t="str">
        <f>IF('Process Capability'!$F$6=1,COUNTBLANK('Process Capability'!D27),IF('Process Capability'!$F$6=2,COUNTBLANK(I19),IF('Process Capability'!$F$6=3,COUNTBLANK(N19),IF('Process Capability'!$F$6=4,COUNTBLANK(T19),IF('Process Capability'!$F$6=5,COUNTBLANK(AA19),IF('Process Capability'!$F$6=6,COUNTBLANK(AI19),""))))))</f>
        <v/>
      </c>
      <c r="D19" s="701" t="str">
        <f>IF('Process Capability'!$F$6=1,COUNTBLANK(H19),IF('Process Capability'!$F$6=2,COUNTBLANK(J19),IF('Process Capability'!$F$6=3,COUNTBLANK(O19),IF('Process Capability'!$F$6=4,COUNTBLANK(U19),IF('Process Capability'!$F$6=5,COUNTBLANK(AB19),IF('Process Capability'!$F$6=6,COUNTBLANK(AJ19),""))))))</f>
        <v/>
      </c>
      <c r="G19" s="749" t="str">
        <f>IF(COUNTBLANK('Process Capability'!D27)=1,"",'Process Capability'!D27)</f>
        <v/>
      </c>
      <c r="H19" s="748" t="str">
        <f>IF(COUNTBLANK('Process Capability'!D27)=1,"",MAX('Process Capability'!D26:D27)-MIN('Process Capability'!D26:D27))</f>
        <v/>
      </c>
      <c r="I19" s="749" t="str">
        <f t="shared" ca="1" si="2"/>
        <v/>
      </c>
      <c r="J19" s="701" t="str">
        <f t="shared" ca="1" si="3"/>
        <v/>
      </c>
      <c r="K19" s="701" t="s">
        <v>4259</v>
      </c>
      <c r="L19" s="701" t="s">
        <v>4258</v>
      </c>
      <c r="M19" s="748" t="s">
        <v>4257</v>
      </c>
      <c r="N19" s="749" t="str">
        <f t="shared" ca="1" si="4"/>
        <v/>
      </c>
      <c r="O19" s="701" t="str">
        <f t="shared" ca="1" si="5"/>
        <v/>
      </c>
      <c r="P19" s="701" t="s">
        <v>4256</v>
      </c>
      <c r="Q19" s="701" t="s">
        <v>4204</v>
      </c>
      <c r="R19" s="701" t="s">
        <v>4197</v>
      </c>
      <c r="S19" s="748" t="s">
        <v>4196</v>
      </c>
      <c r="T19" s="749" t="str">
        <f t="shared" ca="1" si="6"/>
        <v/>
      </c>
      <c r="U19" s="748" t="str">
        <f t="shared" ca="1" si="7"/>
        <v/>
      </c>
      <c r="V19" s="701" t="s">
        <v>4255</v>
      </c>
      <c r="W19" s="701" t="s">
        <v>4143</v>
      </c>
      <c r="X19" s="701" t="s">
        <v>4142</v>
      </c>
      <c r="Y19" s="701" t="s">
        <v>4135</v>
      </c>
      <c r="Z19" s="748" t="s">
        <v>4134</v>
      </c>
      <c r="AA19" s="749" t="str">
        <f t="shared" ca="1" si="8"/>
        <v/>
      </c>
      <c r="AB19" s="748" t="str">
        <f t="shared" ca="1" si="9"/>
        <v/>
      </c>
      <c r="AC19" s="701" t="s">
        <v>4254</v>
      </c>
      <c r="AD19" s="701" t="s">
        <v>4086</v>
      </c>
      <c r="AE19" s="701" t="s">
        <v>4079</v>
      </c>
      <c r="AF19" s="701" t="s">
        <v>4078</v>
      </c>
      <c r="AG19" s="701" t="s">
        <v>4071</v>
      </c>
      <c r="AH19" s="748" t="s">
        <v>4070</v>
      </c>
      <c r="AI19" s="749" t="str">
        <f t="shared" ca="1" si="10"/>
        <v/>
      </c>
      <c r="AJ19" s="748" t="str">
        <f t="shared" ca="1" si="11"/>
        <v/>
      </c>
      <c r="AK19" s="701" t="s">
        <v>4253</v>
      </c>
      <c r="AL19" s="701" t="s">
        <v>4024</v>
      </c>
      <c r="AM19" s="701" t="s">
        <v>4023</v>
      </c>
      <c r="AN19" s="701" t="s">
        <v>4016</v>
      </c>
      <c r="AO19" s="701" t="s">
        <v>4015</v>
      </c>
      <c r="AP19" s="701" t="s">
        <v>4008</v>
      </c>
      <c r="AQ19" s="748" t="s">
        <v>4007</v>
      </c>
      <c r="AS19" s="733">
        <v>16</v>
      </c>
      <c r="AT19" s="732">
        <f t="shared" si="35"/>
        <v>8</v>
      </c>
      <c r="AU19" s="732">
        <f t="shared" si="38"/>
        <v>6</v>
      </c>
      <c r="AV19" s="742">
        <f t="shared" si="39"/>
        <v>4</v>
      </c>
      <c r="AW19" s="732">
        <f t="shared" si="40"/>
        <v>4</v>
      </c>
      <c r="AX19" s="734">
        <f t="shared" si="43"/>
        <v>3</v>
      </c>
      <c r="AY19" s="662" t="str">
        <f t="shared" si="12"/>
        <v/>
      </c>
      <c r="BA19" s="743" t="s">
        <v>4252</v>
      </c>
      <c r="BB19" s="731" t="str">
        <f>IF(COUNTBLANK(BB9:BB10)&gt;0,"need tol",(BB9-BB11)/(3*BB13))</f>
        <v>need tol</v>
      </c>
      <c r="BC19" s="701">
        <v>1</v>
      </c>
      <c r="BD19" s="765">
        <f>BB6</f>
        <v>0</v>
      </c>
      <c r="BE19" s="764">
        <f t="array" ref="BE19:BE39">FREQUENCY(Data,Bin)</f>
        <v>0</v>
      </c>
      <c r="BF19" s="756" t="e">
        <f t="shared" ref="BF19:BF39" si="54">($BB$26*$BB$8)*NORMDIST(BD19,$BB$11,$BB$13,FALSE)</f>
        <v>#DIV/0!</v>
      </c>
      <c r="BL19" s="733" t="str">
        <f t="shared" si="0"/>
        <v/>
      </c>
      <c r="BM19" s="734" t="str">
        <f t="shared" si="1"/>
        <v/>
      </c>
      <c r="BN19" s="751" t="str">
        <f t="shared" si="13"/>
        <v/>
      </c>
      <c r="BO19" s="742" t="str">
        <f t="shared" si="14"/>
        <v/>
      </c>
      <c r="BP19" s="750" t="str">
        <f t="shared" si="30"/>
        <v/>
      </c>
      <c r="BQ19" s="743" t="str">
        <f t="shared" si="15"/>
        <v/>
      </c>
      <c r="BR19" s="732" t="str">
        <f t="shared" si="16"/>
        <v/>
      </c>
      <c r="BS19" s="732" t="str">
        <f t="shared" si="31"/>
        <v/>
      </c>
      <c r="BT19" s="732" t="str">
        <f t="shared" si="32"/>
        <v/>
      </c>
      <c r="BU19" s="742" t="str">
        <f t="shared" si="46"/>
        <v/>
      </c>
      <c r="BV19" s="742" t="str">
        <f t="shared" si="47"/>
        <v/>
      </c>
      <c r="BW19" s="742" t="str">
        <f t="shared" si="48"/>
        <v/>
      </c>
      <c r="BX19" s="741" t="str">
        <f t="shared" si="49"/>
        <v/>
      </c>
      <c r="BY19" s="733" t="str">
        <f t="shared" si="33"/>
        <v/>
      </c>
      <c r="BZ19" s="732" t="str">
        <f t="shared" si="41"/>
        <v/>
      </c>
      <c r="CA19" s="732" t="str">
        <f t="shared" si="36"/>
        <v/>
      </c>
      <c r="CB19" s="734" t="str">
        <f t="shared" si="42"/>
        <v/>
      </c>
      <c r="CC19" s="733" t="str">
        <f t="shared" si="34"/>
        <v/>
      </c>
      <c r="CD19" s="740" t="str">
        <f t="shared" si="50"/>
        <v/>
      </c>
      <c r="CE19" s="732" t="str">
        <f t="shared" si="37"/>
        <v/>
      </c>
      <c r="CF19" s="739" t="str">
        <f t="shared" si="51"/>
        <v/>
      </c>
      <c r="CG19" s="737"/>
      <c r="CH19" s="736" t="str">
        <f t="shared" si="17"/>
        <v/>
      </c>
      <c r="CI19" s="738" t="str">
        <f t="shared" si="18"/>
        <v/>
      </c>
      <c r="CJ19" s="737"/>
      <c r="CK19" s="736" t="str">
        <f t="shared" si="19"/>
        <v/>
      </c>
      <c r="CL19" s="735" t="str">
        <f t="shared" si="20"/>
        <v/>
      </c>
      <c r="CM19" s="733" t="e">
        <f t="shared" si="21"/>
        <v>#DIV/0!</v>
      </c>
      <c r="CN19" s="732" t="e">
        <f t="shared" si="52"/>
        <v>#DIV/0!</v>
      </c>
      <c r="CO19" s="732" t="e">
        <f t="shared" si="22"/>
        <v>#DIV/0!</v>
      </c>
      <c r="CP19" s="734" t="e">
        <f t="shared" si="53"/>
        <v>#DIV/0!</v>
      </c>
      <c r="CQ19" s="733" t="str">
        <f t="shared" si="23"/>
        <v/>
      </c>
      <c r="CR19" s="732" t="str">
        <f t="shared" si="44"/>
        <v/>
      </c>
      <c r="CS19" s="732" t="str">
        <f t="shared" si="24"/>
        <v/>
      </c>
      <c r="CT19" s="731" t="str">
        <f t="shared" si="45"/>
        <v/>
      </c>
      <c r="CV19" s="733" t="e">
        <f>IF($H$1=1,'Process Capability'!$F$7,CX19)</f>
        <v>#DIV/0!</v>
      </c>
      <c r="CW19" s="732" t="e">
        <f t="shared" si="25"/>
        <v>#DIV/0!</v>
      </c>
      <c r="CX19" s="732" t="e">
        <f t="shared" si="26"/>
        <v>#DIV/0!</v>
      </c>
      <c r="CY19" s="732" t="e">
        <f t="shared" si="27"/>
        <v>#DIV/0!</v>
      </c>
      <c r="CZ19" s="732" t="e">
        <f>IF($H$1=1,'Process Capability'!$F$8,CX19)</f>
        <v>#DIV/0!</v>
      </c>
      <c r="DA19" s="732" t="e">
        <f>IF($H$1=1,MAX('Process Capability'!$F$7,'Process Capability'!$F$8)-MIN('Process Capability'!$F$7,'Process Capability'!$F$8),DC19)</f>
        <v>#DIV/0!</v>
      </c>
      <c r="DB19" s="732" t="e">
        <f t="shared" si="28"/>
        <v>#DIV/0!</v>
      </c>
      <c r="DC19" s="731" t="e">
        <f t="shared" si="29"/>
        <v>#DIV/0!</v>
      </c>
    </row>
    <row r="20" spans="1:107" x14ac:dyDescent="0.2">
      <c r="A20" s="733" t="str">
        <f>IF(C20=0,IF('Process Capability'!$F$6=1,'Process Capability'!D28,IF('Process Capability'!$F$6=2,I20,IF('Process Capability'!$F$6=3,N20,IF('Process Capability'!$F$6=4,T20,IF('Process Capability'!$F$6=5,AA20,IF('Process Capability'!$F$6=6,AI20,"")))))),"")</f>
        <v/>
      </c>
      <c r="B20" s="731" t="str">
        <f>IF(D20=0,IF('Process Capability'!$F$6=1,H20,IF('Process Capability'!$F$6=2,J20,IF('Process Capability'!$F$6=3,O20,IF('Process Capability'!$F$6=4,U20,IF('Process Capability'!$F$6=5,AB20,IF('Process Capability'!$F$6=6,AJ20,"")))))),"")</f>
        <v/>
      </c>
      <c r="C20" s="701" t="str">
        <f>IF('Process Capability'!$F$6=1,COUNTBLANK('Process Capability'!D28),IF('Process Capability'!$F$6=2,COUNTBLANK(I20),IF('Process Capability'!$F$6=3,COUNTBLANK(N20),IF('Process Capability'!$F$6=4,COUNTBLANK(T20),IF('Process Capability'!$F$6=5,COUNTBLANK(AA20),IF('Process Capability'!$F$6=6,COUNTBLANK(AI20),""))))))</f>
        <v/>
      </c>
      <c r="D20" s="701" t="str">
        <f>IF('Process Capability'!$F$6=1,COUNTBLANK(H20),IF('Process Capability'!$F$6=2,COUNTBLANK(J20),IF('Process Capability'!$F$6=3,COUNTBLANK(O20),IF('Process Capability'!$F$6=4,COUNTBLANK(U20),IF('Process Capability'!$F$6=5,COUNTBLANK(AB20),IF('Process Capability'!$F$6=6,COUNTBLANK(AJ20),""))))))</f>
        <v/>
      </c>
      <c r="G20" s="749" t="str">
        <f>IF(COUNTBLANK('Process Capability'!D28)=1,"",'Process Capability'!D28)</f>
        <v/>
      </c>
      <c r="H20" s="748" t="str">
        <f>IF(COUNTBLANK('Process Capability'!D28)=1,"",MAX('Process Capability'!D27:D28)-MIN('Process Capability'!D27:D28))</f>
        <v/>
      </c>
      <c r="I20" s="749" t="str">
        <f t="shared" ca="1" si="2"/>
        <v/>
      </c>
      <c r="J20" s="701" t="str">
        <f t="shared" ca="1" si="3"/>
        <v/>
      </c>
      <c r="K20" s="701" t="s">
        <v>4251</v>
      </c>
      <c r="L20" s="701" t="s">
        <v>4250</v>
      </c>
      <c r="M20" s="748" t="s">
        <v>4249</v>
      </c>
      <c r="N20" s="749" t="str">
        <f t="shared" ca="1" si="4"/>
        <v/>
      </c>
      <c r="O20" s="701" t="str">
        <f t="shared" ca="1" si="5"/>
        <v/>
      </c>
      <c r="P20" s="701" t="s">
        <v>4248</v>
      </c>
      <c r="Q20" s="701" t="s">
        <v>4190</v>
      </c>
      <c r="R20" s="701" t="s">
        <v>4189</v>
      </c>
      <c r="S20" s="748" t="s">
        <v>4183</v>
      </c>
      <c r="T20" s="749" t="str">
        <f t="shared" ca="1" si="6"/>
        <v/>
      </c>
      <c r="U20" s="748" t="str">
        <f t="shared" ca="1" si="7"/>
        <v/>
      </c>
      <c r="V20" s="701" t="s">
        <v>4247</v>
      </c>
      <c r="W20" s="701" t="s">
        <v>4127</v>
      </c>
      <c r="X20" s="701" t="s">
        <v>4126</v>
      </c>
      <c r="Y20" s="701" t="s">
        <v>4119</v>
      </c>
      <c r="Z20" s="748" t="s">
        <v>4118</v>
      </c>
      <c r="AA20" s="749" t="str">
        <f t="shared" ca="1" si="8"/>
        <v/>
      </c>
      <c r="AB20" s="748" t="str">
        <f t="shared" ca="1" si="9"/>
        <v/>
      </c>
      <c r="AC20" s="701" t="s">
        <v>4246</v>
      </c>
      <c r="AD20" s="701" t="s">
        <v>4063</v>
      </c>
      <c r="AE20" s="701" t="s">
        <v>4062</v>
      </c>
      <c r="AF20" s="701" t="s">
        <v>4055</v>
      </c>
      <c r="AG20" s="701" t="s">
        <v>4054</v>
      </c>
      <c r="AH20" s="748" t="s">
        <v>4047</v>
      </c>
      <c r="AI20" s="749" t="str">
        <f t="shared" ca="1" si="10"/>
        <v/>
      </c>
      <c r="AJ20" s="748" t="str">
        <f t="shared" ca="1" si="11"/>
        <v/>
      </c>
      <c r="AK20" s="701" t="s">
        <v>4245</v>
      </c>
      <c r="AL20" s="701" t="s">
        <v>4001</v>
      </c>
      <c r="AM20" s="701" t="s">
        <v>4000</v>
      </c>
      <c r="AN20" s="701" t="s">
        <v>3994</v>
      </c>
      <c r="AO20" s="701" t="s">
        <v>3993</v>
      </c>
      <c r="AP20" s="701" t="s">
        <v>3987</v>
      </c>
      <c r="AQ20" s="748" t="s">
        <v>3986</v>
      </c>
      <c r="AS20" s="733">
        <v>17</v>
      </c>
      <c r="AT20" s="732">
        <f t="shared" si="35"/>
        <v>9</v>
      </c>
      <c r="AU20" s="732">
        <f t="shared" si="38"/>
        <v>6</v>
      </c>
      <c r="AV20" s="742">
        <f t="shared" si="39"/>
        <v>5</v>
      </c>
      <c r="AW20" s="732">
        <f t="shared" si="40"/>
        <v>4</v>
      </c>
      <c r="AX20" s="734">
        <f t="shared" si="43"/>
        <v>3</v>
      </c>
      <c r="AY20" s="662" t="str">
        <f t="shared" si="12"/>
        <v/>
      </c>
      <c r="BA20" s="743" t="s">
        <v>4244</v>
      </c>
      <c r="BB20" s="731" t="str">
        <f>IF(BB50=TRUE,"n/a",IF(COUNTBLANK(BB9:BB10)&gt;0,"need tol",(BB11-BB10)/(3*BB13)))</f>
        <v>need tol</v>
      </c>
      <c r="BC20" s="701">
        <v>2</v>
      </c>
      <c r="BD20" s="763">
        <f t="shared" ref="BD20:BD39" si="55">BD19+$BB$8</f>
        <v>0</v>
      </c>
      <c r="BE20" s="707">
        <v>0</v>
      </c>
      <c r="BF20" s="731" t="e">
        <f t="shared" si="54"/>
        <v>#DIV/0!</v>
      </c>
      <c r="BL20" s="733" t="str">
        <f t="shared" si="0"/>
        <v/>
      </c>
      <c r="BM20" s="734" t="str">
        <f t="shared" si="1"/>
        <v/>
      </c>
      <c r="BN20" s="751" t="str">
        <f t="shared" si="13"/>
        <v/>
      </c>
      <c r="BO20" s="742" t="str">
        <f t="shared" si="14"/>
        <v/>
      </c>
      <c r="BP20" s="750" t="str">
        <f t="shared" si="30"/>
        <v/>
      </c>
      <c r="BQ20" s="743" t="str">
        <f t="shared" si="15"/>
        <v/>
      </c>
      <c r="BR20" s="732" t="str">
        <f t="shared" si="16"/>
        <v/>
      </c>
      <c r="BS20" s="732" t="str">
        <f t="shared" si="31"/>
        <v/>
      </c>
      <c r="BT20" s="732" t="str">
        <f t="shared" si="32"/>
        <v/>
      </c>
      <c r="BU20" s="742" t="str">
        <f t="shared" si="46"/>
        <v/>
      </c>
      <c r="BV20" s="742" t="str">
        <f t="shared" si="47"/>
        <v/>
      </c>
      <c r="BW20" s="742" t="str">
        <f t="shared" si="48"/>
        <v/>
      </c>
      <c r="BX20" s="741" t="str">
        <f t="shared" si="49"/>
        <v/>
      </c>
      <c r="BY20" s="733" t="str">
        <f t="shared" si="33"/>
        <v/>
      </c>
      <c r="BZ20" s="732" t="str">
        <f t="shared" si="41"/>
        <v/>
      </c>
      <c r="CA20" s="732" t="str">
        <f t="shared" si="36"/>
        <v/>
      </c>
      <c r="CB20" s="734" t="str">
        <f t="shared" si="42"/>
        <v/>
      </c>
      <c r="CC20" s="733" t="str">
        <f t="shared" si="34"/>
        <v/>
      </c>
      <c r="CD20" s="740" t="str">
        <f t="shared" si="50"/>
        <v/>
      </c>
      <c r="CE20" s="732" t="str">
        <f t="shared" si="37"/>
        <v/>
      </c>
      <c r="CF20" s="739" t="str">
        <f t="shared" si="51"/>
        <v/>
      </c>
      <c r="CG20" s="737"/>
      <c r="CH20" s="736" t="str">
        <f t="shared" si="17"/>
        <v/>
      </c>
      <c r="CI20" s="738" t="str">
        <f t="shared" si="18"/>
        <v/>
      </c>
      <c r="CJ20" s="737"/>
      <c r="CK20" s="736" t="str">
        <f t="shared" si="19"/>
        <v/>
      </c>
      <c r="CL20" s="735" t="str">
        <f t="shared" si="20"/>
        <v/>
      </c>
      <c r="CM20" s="733" t="e">
        <f t="shared" si="21"/>
        <v>#DIV/0!</v>
      </c>
      <c r="CN20" s="732" t="e">
        <f t="shared" si="52"/>
        <v>#DIV/0!</v>
      </c>
      <c r="CO20" s="732" t="e">
        <f t="shared" si="22"/>
        <v>#DIV/0!</v>
      </c>
      <c r="CP20" s="734" t="e">
        <f t="shared" si="53"/>
        <v>#DIV/0!</v>
      </c>
      <c r="CQ20" s="733" t="str">
        <f t="shared" si="23"/>
        <v/>
      </c>
      <c r="CR20" s="732" t="str">
        <f t="shared" si="44"/>
        <v/>
      </c>
      <c r="CS20" s="732" t="str">
        <f t="shared" si="24"/>
        <v/>
      </c>
      <c r="CT20" s="731" t="str">
        <f t="shared" si="45"/>
        <v/>
      </c>
      <c r="CV20" s="733" t="e">
        <f>IF($H$1=1,'Process Capability'!$F$7,CX20)</f>
        <v>#DIV/0!</v>
      </c>
      <c r="CW20" s="732" t="e">
        <f t="shared" si="25"/>
        <v>#DIV/0!</v>
      </c>
      <c r="CX20" s="732" t="e">
        <f t="shared" si="26"/>
        <v>#DIV/0!</v>
      </c>
      <c r="CY20" s="732" t="e">
        <f t="shared" si="27"/>
        <v>#DIV/0!</v>
      </c>
      <c r="CZ20" s="732" t="e">
        <f>IF($H$1=1,'Process Capability'!$F$8,CX20)</f>
        <v>#DIV/0!</v>
      </c>
      <c r="DA20" s="732" t="e">
        <f>IF($H$1=1,MAX('Process Capability'!$F$7,'Process Capability'!$F$8)-MIN('Process Capability'!$F$7,'Process Capability'!$F$8),DC20)</f>
        <v>#DIV/0!</v>
      </c>
      <c r="DB20" s="732" t="e">
        <f t="shared" si="28"/>
        <v>#DIV/0!</v>
      </c>
      <c r="DC20" s="731" t="e">
        <f t="shared" si="29"/>
        <v>#DIV/0!</v>
      </c>
    </row>
    <row r="21" spans="1:107" x14ac:dyDescent="0.2">
      <c r="A21" s="733" t="str">
        <f>IF(C21=0,IF('Process Capability'!$F$6=1,'Process Capability'!D29,IF('Process Capability'!$F$6=2,I21,IF('Process Capability'!$F$6=3,N21,IF('Process Capability'!$F$6=4,T21,IF('Process Capability'!$F$6=5,AA21,IF('Process Capability'!$F$6=6,AI21,"")))))),"")</f>
        <v/>
      </c>
      <c r="B21" s="731" t="str">
        <f>IF(D21=0,IF('Process Capability'!$F$6=1,H21,IF('Process Capability'!$F$6=2,J21,IF('Process Capability'!$F$6=3,O21,IF('Process Capability'!$F$6=4,U21,IF('Process Capability'!$F$6=5,AB21,IF('Process Capability'!$F$6=6,AJ21,"")))))),"")</f>
        <v/>
      </c>
      <c r="C21" s="701" t="str">
        <f>IF('Process Capability'!$F$6=1,COUNTBLANK('Process Capability'!D29),IF('Process Capability'!$F$6=2,COUNTBLANK(I21),IF('Process Capability'!$F$6=3,COUNTBLANK(N21),IF('Process Capability'!$F$6=4,COUNTBLANK(T21),IF('Process Capability'!$F$6=5,COUNTBLANK(AA21),IF('Process Capability'!$F$6=6,COUNTBLANK(AI21),""))))))</f>
        <v/>
      </c>
      <c r="D21" s="701" t="str">
        <f>IF('Process Capability'!$F$6=1,COUNTBLANK(H21),IF('Process Capability'!$F$6=2,COUNTBLANK(J21),IF('Process Capability'!$F$6=3,COUNTBLANK(O21),IF('Process Capability'!$F$6=4,COUNTBLANK(U21),IF('Process Capability'!$F$6=5,COUNTBLANK(AB21),IF('Process Capability'!$F$6=6,COUNTBLANK(AJ21),""))))))</f>
        <v/>
      </c>
      <c r="G21" s="749" t="str">
        <f>IF(COUNTBLANK('Process Capability'!D29)=1,"",'Process Capability'!D29)</f>
        <v/>
      </c>
      <c r="H21" s="748" t="str">
        <f>IF(COUNTBLANK('Process Capability'!D29)=1,"",MAX('Process Capability'!D28:D29)-MIN('Process Capability'!D28:D29))</f>
        <v/>
      </c>
      <c r="I21" s="749" t="str">
        <f t="shared" ca="1" si="2"/>
        <v/>
      </c>
      <c r="J21" s="701" t="str">
        <f t="shared" ca="1" si="3"/>
        <v/>
      </c>
      <c r="K21" s="701" t="s">
        <v>4243</v>
      </c>
      <c r="L21" s="701" t="s">
        <v>4242</v>
      </c>
      <c r="M21" s="748" t="s">
        <v>4241</v>
      </c>
      <c r="N21" s="749" t="str">
        <f t="shared" ca="1" si="4"/>
        <v/>
      </c>
      <c r="O21" s="701" t="str">
        <f t="shared" ca="1" si="5"/>
        <v/>
      </c>
      <c r="P21" s="701" t="s">
        <v>4240</v>
      </c>
      <c r="Q21" s="701" t="s">
        <v>4182</v>
      </c>
      <c r="R21" s="701" t="s">
        <v>4175</v>
      </c>
      <c r="S21" s="748" t="s">
        <v>4174</v>
      </c>
      <c r="T21" s="749" t="str">
        <f t="shared" ca="1" si="6"/>
        <v/>
      </c>
      <c r="U21" s="748" t="str">
        <f t="shared" ca="1" si="7"/>
        <v/>
      </c>
      <c r="V21" s="701" t="s">
        <v>4239</v>
      </c>
      <c r="W21" s="701" t="s">
        <v>4111</v>
      </c>
      <c r="X21" s="701" t="s">
        <v>4110</v>
      </c>
      <c r="Y21" s="701" t="s">
        <v>4103</v>
      </c>
      <c r="Z21" s="748" t="s">
        <v>4102</v>
      </c>
      <c r="AA21" s="749" t="str">
        <f t="shared" ca="1" si="8"/>
        <v/>
      </c>
      <c r="AB21" s="748" t="str">
        <f t="shared" ca="1" si="9"/>
        <v/>
      </c>
      <c r="AC21" s="701" t="s">
        <v>4238</v>
      </c>
      <c r="AD21" s="701" t="s">
        <v>4046</v>
      </c>
      <c r="AE21" s="701" t="s">
        <v>4039</v>
      </c>
      <c r="AF21" s="701" t="s">
        <v>4038</v>
      </c>
      <c r="AG21" s="701" t="s">
        <v>4032</v>
      </c>
      <c r="AH21" s="748" t="s">
        <v>4031</v>
      </c>
      <c r="AI21" s="749" t="str">
        <f t="shared" ca="1" si="10"/>
        <v/>
      </c>
      <c r="AJ21" s="748" t="str">
        <f t="shared" ca="1" si="11"/>
        <v/>
      </c>
      <c r="AK21" s="701" t="s">
        <v>4237</v>
      </c>
      <c r="AL21" s="701" t="s">
        <v>3980</v>
      </c>
      <c r="AM21" s="701" t="s">
        <v>3979</v>
      </c>
      <c r="AN21" s="701" t="s">
        <v>3973</v>
      </c>
      <c r="AO21" s="701" t="s">
        <v>3972</v>
      </c>
      <c r="AP21" s="701" t="s">
        <v>3966</v>
      </c>
      <c r="AQ21" s="748" t="s">
        <v>3965</v>
      </c>
      <c r="AS21" s="743">
        <v>18</v>
      </c>
      <c r="AT21" s="732">
        <f t="shared" si="35"/>
        <v>9</v>
      </c>
      <c r="AU21" s="732">
        <f t="shared" si="38"/>
        <v>6</v>
      </c>
      <c r="AV21" s="742">
        <f t="shared" si="39"/>
        <v>5</v>
      </c>
      <c r="AW21" s="732">
        <f t="shared" si="40"/>
        <v>4</v>
      </c>
      <c r="AX21" s="734">
        <f t="shared" si="43"/>
        <v>3</v>
      </c>
      <c r="AY21" s="662" t="str">
        <f t="shared" si="12"/>
        <v/>
      </c>
      <c r="BA21" s="743" t="s">
        <v>249</v>
      </c>
      <c r="BB21" s="731" t="str">
        <f>IF(COUNTBLANK(BB9:BB10)&gt;0,"need tol",MIN(BB19:BB20))</f>
        <v>need tol</v>
      </c>
      <c r="BC21" s="701">
        <v>3</v>
      </c>
      <c r="BD21" s="763">
        <f t="shared" si="55"/>
        <v>0</v>
      </c>
      <c r="BE21" s="707">
        <v>0</v>
      </c>
      <c r="BF21" s="731" t="e">
        <f t="shared" si="54"/>
        <v>#DIV/0!</v>
      </c>
      <c r="BL21" s="733" t="str">
        <f t="shared" si="0"/>
        <v/>
      </c>
      <c r="BM21" s="734" t="str">
        <f t="shared" si="1"/>
        <v/>
      </c>
      <c r="BN21" s="751" t="str">
        <f t="shared" si="13"/>
        <v/>
      </c>
      <c r="BO21" s="742" t="str">
        <f t="shared" si="14"/>
        <v/>
      </c>
      <c r="BP21" s="750" t="str">
        <f t="shared" si="30"/>
        <v/>
      </c>
      <c r="BQ21" s="743" t="str">
        <f t="shared" si="15"/>
        <v/>
      </c>
      <c r="BR21" s="732" t="str">
        <f t="shared" si="16"/>
        <v/>
      </c>
      <c r="BS21" s="732" t="str">
        <f t="shared" si="31"/>
        <v/>
      </c>
      <c r="BT21" s="732" t="str">
        <f t="shared" si="32"/>
        <v/>
      </c>
      <c r="BU21" s="742" t="str">
        <f t="shared" si="46"/>
        <v/>
      </c>
      <c r="BV21" s="742" t="str">
        <f t="shared" si="47"/>
        <v/>
      </c>
      <c r="BW21" s="742" t="str">
        <f t="shared" si="48"/>
        <v/>
      </c>
      <c r="BX21" s="741" t="str">
        <f t="shared" si="49"/>
        <v/>
      </c>
      <c r="BY21" s="733" t="str">
        <f t="shared" si="33"/>
        <v/>
      </c>
      <c r="BZ21" s="732" t="str">
        <f t="shared" si="41"/>
        <v/>
      </c>
      <c r="CA21" s="732" t="str">
        <f t="shared" si="36"/>
        <v/>
      </c>
      <c r="CB21" s="734" t="str">
        <f t="shared" si="42"/>
        <v/>
      </c>
      <c r="CC21" s="733" t="str">
        <f t="shared" si="34"/>
        <v/>
      </c>
      <c r="CD21" s="740" t="str">
        <f t="shared" si="50"/>
        <v/>
      </c>
      <c r="CE21" s="732" t="str">
        <f t="shared" si="37"/>
        <v/>
      </c>
      <c r="CF21" s="739" t="str">
        <f t="shared" si="51"/>
        <v/>
      </c>
      <c r="CG21" s="737"/>
      <c r="CH21" s="736" t="str">
        <f t="shared" si="17"/>
        <v/>
      </c>
      <c r="CI21" s="738" t="str">
        <f t="shared" si="18"/>
        <v/>
      </c>
      <c r="CJ21" s="737"/>
      <c r="CK21" s="736" t="str">
        <f t="shared" si="19"/>
        <v/>
      </c>
      <c r="CL21" s="735" t="str">
        <f t="shared" si="20"/>
        <v/>
      </c>
      <c r="CM21" s="733" t="e">
        <f t="shared" si="21"/>
        <v>#DIV/0!</v>
      </c>
      <c r="CN21" s="732" t="e">
        <f t="shared" si="52"/>
        <v>#DIV/0!</v>
      </c>
      <c r="CO21" s="732" t="e">
        <f t="shared" si="22"/>
        <v>#DIV/0!</v>
      </c>
      <c r="CP21" s="734" t="e">
        <f t="shared" si="53"/>
        <v>#DIV/0!</v>
      </c>
      <c r="CQ21" s="733" t="str">
        <f t="shared" si="23"/>
        <v/>
      </c>
      <c r="CR21" s="732" t="str">
        <f t="shared" si="44"/>
        <v/>
      </c>
      <c r="CS21" s="732" t="str">
        <f t="shared" si="24"/>
        <v/>
      </c>
      <c r="CT21" s="731" t="str">
        <f t="shared" si="45"/>
        <v/>
      </c>
      <c r="CV21" s="733" t="e">
        <f>IF($H$1=1,'Process Capability'!$F$7,CX21)</f>
        <v>#DIV/0!</v>
      </c>
      <c r="CW21" s="732" t="e">
        <f t="shared" si="25"/>
        <v>#DIV/0!</v>
      </c>
      <c r="CX21" s="732" t="e">
        <f t="shared" si="26"/>
        <v>#DIV/0!</v>
      </c>
      <c r="CY21" s="732" t="e">
        <f t="shared" si="27"/>
        <v>#DIV/0!</v>
      </c>
      <c r="CZ21" s="732" t="e">
        <f>IF($H$1=1,'Process Capability'!$F$8,CX21)</f>
        <v>#DIV/0!</v>
      </c>
      <c r="DA21" s="732" t="e">
        <f>IF($H$1=1,MAX('Process Capability'!$F$7,'Process Capability'!$F$8)-MIN('Process Capability'!$F$7,'Process Capability'!$F$8),DC21)</f>
        <v>#DIV/0!</v>
      </c>
      <c r="DB21" s="732" t="e">
        <f t="shared" si="28"/>
        <v>#DIV/0!</v>
      </c>
      <c r="DC21" s="731" t="e">
        <f t="shared" si="29"/>
        <v>#DIV/0!</v>
      </c>
    </row>
    <row r="22" spans="1:107" x14ac:dyDescent="0.2">
      <c r="A22" s="733" t="str">
        <f>IF(C22=0,IF('Process Capability'!$F$6=1,'Process Capability'!D30,IF('Process Capability'!$F$6=2,I22,IF('Process Capability'!$F$6=3,N22,IF('Process Capability'!$F$6=4,T22,IF('Process Capability'!$F$6=5,AA22,IF('Process Capability'!$F$6=6,AI22,"")))))),"")</f>
        <v/>
      </c>
      <c r="B22" s="731" t="str">
        <f>IF(D22=0,IF('Process Capability'!$F$6=1,H22,IF('Process Capability'!$F$6=2,J22,IF('Process Capability'!$F$6=3,O22,IF('Process Capability'!$F$6=4,U22,IF('Process Capability'!$F$6=5,AB22,IF('Process Capability'!$F$6=6,AJ22,"")))))),"")</f>
        <v/>
      </c>
      <c r="C22" s="701" t="str">
        <f>IF('Process Capability'!$F$6=1,COUNTBLANK('Process Capability'!D30),IF('Process Capability'!$F$6=2,COUNTBLANK(I22),IF('Process Capability'!$F$6=3,COUNTBLANK(N22),IF('Process Capability'!$F$6=4,COUNTBLANK(T22),IF('Process Capability'!$F$6=5,COUNTBLANK(AA22),IF('Process Capability'!$F$6=6,COUNTBLANK(AI22),""))))))</f>
        <v/>
      </c>
      <c r="D22" s="701" t="str">
        <f>IF('Process Capability'!$F$6=1,COUNTBLANK(H22),IF('Process Capability'!$F$6=2,COUNTBLANK(J22),IF('Process Capability'!$F$6=3,COUNTBLANK(O22),IF('Process Capability'!$F$6=4,COUNTBLANK(U22),IF('Process Capability'!$F$6=5,COUNTBLANK(AB22),IF('Process Capability'!$F$6=6,COUNTBLANK(AJ22),""))))))</f>
        <v/>
      </c>
      <c r="G22" s="749" t="str">
        <f>IF(COUNTBLANK('Process Capability'!D30)=1,"",'Process Capability'!D30)</f>
        <v/>
      </c>
      <c r="H22" s="748" t="str">
        <f>IF(COUNTBLANK('Process Capability'!D30)=1,"",MAX('Process Capability'!D29:D30)-MIN('Process Capability'!D29:D30))</f>
        <v/>
      </c>
      <c r="I22" s="749" t="str">
        <f t="shared" ca="1" si="2"/>
        <v/>
      </c>
      <c r="J22" s="701" t="str">
        <f t="shared" ca="1" si="3"/>
        <v/>
      </c>
      <c r="K22" s="701" t="s">
        <v>4236</v>
      </c>
      <c r="L22" s="701" t="s">
        <v>4235</v>
      </c>
      <c r="M22" s="748" t="s">
        <v>4234</v>
      </c>
      <c r="N22" s="749" t="str">
        <f t="shared" ca="1" si="4"/>
        <v/>
      </c>
      <c r="O22" s="701" t="str">
        <f t="shared" ca="1" si="5"/>
        <v/>
      </c>
      <c r="P22" s="701" t="s">
        <v>4233</v>
      </c>
      <c r="Q22" s="701" t="s">
        <v>4167</v>
      </c>
      <c r="R22" s="701" t="s">
        <v>4166</v>
      </c>
      <c r="S22" s="748" t="s">
        <v>4159</v>
      </c>
      <c r="T22" s="749" t="str">
        <f t="shared" ca="1" si="6"/>
        <v/>
      </c>
      <c r="U22" s="748" t="str">
        <f t="shared" ca="1" si="7"/>
        <v/>
      </c>
      <c r="V22" s="701" t="s">
        <v>4232</v>
      </c>
      <c r="W22" s="701" t="s">
        <v>4095</v>
      </c>
      <c r="X22" s="701" t="s">
        <v>4094</v>
      </c>
      <c r="Y22" s="701" t="s">
        <v>4087</v>
      </c>
      <c r="Z22" s="748" t="s">
        <v>4086</v>
      </c>
      <c r="AA22" s="749" t="str">
        <f t="shared" ca="1" si="8"/>
        <v/>
      </c>
      <c r="AB22" s="748" t="str">
        <f t="shared" ca="1" si="9"/>
        <v/>
      </c>
      <c r="AC22" s="701" t="s">
        <v>4231</v>
      </c>
      <c r="AD22" s="701" t="s">
        <v>4024</v>
      </c>
      <c r="AE22" s="701" t="s">
        <v>4023</v>
      </c>
      <c r="AF22" s="701" t="s">
        <v>4016</v>
      </c>
      <c r="AG22" s="701" t="s">
        <v>4015</v>
      </c>
      <c r="AH22" s="748" t="s">
        <v>4008</v>
      </c>
      <c r="AI22" s="749" t="str">
        <f t="shared" ca="1" si="10"/>
        <v/>
      </c>
      <c r="AJ22" s="748" t="str">
        <f t="shared" ca="1" si="11"/>
        <v/>
      </c>
      <c r="AK22" s="701" t="s">
        <v>4230</v>
      </c>
      <c r="AL22" s="701" t="s">
        <v>3959</v>
      </c>
      <c r="AM22" s="701" t="s">
        <v>3958</v>
      </c>
      <c r="AN22" s="701" t="s">
        <v>3952</v>
      </c>
      <c r="AO22" s="701" t="s">
        <v>3951</v>
      </c>
      <c r="AP22" s="701" t="s">
        <v>3945</v>
      </c>
      <c r="AQ22" s="748" t="s">
        <v>3944</v>
      </c>
      <c r="AS22" s="733">
        <v>19</v>
      </c>
      <c r="AT22" s="732">
        <f t="shared" si="35"/>
        <v>10</v>
      </c>
      <c r="AU22" s="732">
        <f t="shared" si="38"/>
        <v>7</v>
      </c>
      <c r="AV22" s="742">
        <f t="shared" si="39"/>
        <v>5</v>
      </c>
      <c r="AW22" s="732">
        <f t="shared" si="40"/>
        <v>4</v>
      </c>
      <c r="AX22" s="734">
        <f t="shared" si="43"/>
        <v>4</v>
      </c>
      <c r="AY22" s="662" t="str">
        <f t="shared" si="12"/>
        <v/>
      </c>
      <c r="BA22" s="743" t="s">
        <v>647</v>
      </c>
      <c r="BB22" s="731" t="str">
        <f>IF(BB50=TRUE,BB23,IF(COUNTBLANK(BB9:BB10)&gt;0,"need tol",(BB9-BB10)/(6*BB14)))</f>
        <v>need tol</v>
      </c>
      <c r="BC22" s="701">
        <v>4</v>
      </c>
      <c r="BD22" s="763">
        <f t="shared" si="55"/>
        <v>0</v>
      </c>
      <c r="BE22" s="707">
        <v>0</v>
      </c>
      <c r="BF22" s="731" t="e">
        <f t="shared" si="54"/>
        <v>#DIV/0!</v>
      </c>
      <c r="BL22" s="733" t="str">
        <f t="shared" si="0"/>
        <v/>
      </c>
      <c r="BM22" s="734" t="str">
        <f t="shared" si="1"/>
        <v/>
      </c>
      <c r="BN22" s="751" t="str">
        <f t="shared" si="13"/>
        <v/>
      </c>
      <c r="BO22" s="742" t="str">
        <f t="shared" si="14"/>
        <v/>
      </c>
      <c r="BP22" s="750" t="str">
        <f t="shared" si="30"/>
        <v/>
      </c>
      <c r="BQ22" s="743" t="str">
        <f t="shared" si="15"/>
        <v/>
      </c>
      <c r="BR22" s="732" t="str">
        <f t="shared" si="16"/>
        <v/>
      </c>
      <c r="BS22" s="732" t="str">
        <f t="shared" si="31"/>
        <v/>
      </c>
      <c r="BT22" s="732" t="str">
        <f t="shared" si="32"/>
        <v/>
      </c>
      <c r="BU22" s="742" t="str">
        <f t="shared" si="46"/>
        <v/>
      </c>
      <c r="BV22" s="742" t="str">
        <f t="shared" si="47"/>
        <v/>
      </c>
      <c r="BW22" s="742" t="str">
        <f t="shared" si="48"/>
        <v/>
      </c>
      <c r="BX22" s="741" t="str">
        <f t="shared" si="49"/>
        <v/>
      </c>
      <c r="BY22" s="733" t="str">
        <f t="shared" si="33"/>
        <v/>
      </c>
      <c r="BZ22" s="732" t="str">
        <f t="shared" si="41"/>
        <v/>
      </c>
      <c r="CA22" s="732" t="str">
        <f t="shared" si="36"/>
        <v/>
      </c>
      <c r="CB22" s="734" t="str">
        <f t="shared" si="42"/>
        <v/>
      </c>
      <c r="CC22" s="733" t="str">
        <f t="shared" si="34"/>
        <v/>
      </c>
      <c r="CD22" s="740" t="str">
        <f t="shared" si="50"/>
        <v/>
      </c>
      <c r="CE22" s="732" t="str">
        <f t="shared" si="37"/>
        <v/>
      </c>
      <c r="CF22" s="739" t="str">
        <f t="shared" si="51"/>
        <v/>
      </c>
      <c r="CG22" s="737"/>
      <c r="CH22" s="736" t="str">
        <f t="shared" si="17"/>
        <v/>
      </c>
      <c r="CI22" s="738" t="str">
        <f t="shared" si="18"/>
        <v/>
      </c>
      <c r="CJ22" s="737"/>
      <c r="CK22" s="736" t="str">
        <f t="shared" si="19"/>
        <v/>
      </c>
      <c r="CL22" s="735" t="str">
        <f t="shared" si="20"/>
        <v/>
      </c>
      <c r="CM22" s="733" t="e">
        <f t="shared" si="21"/>
        <v>#DIV/0!</v>
      </c>
      <c r="CN22" s="732" t="e">
        <f t="shared" si="52"/>
        <v>#DIV/0!</v>
      </c>
      <c r="CO22" s="732" t="e">
        <f t="shared" si="22"/>
        <v>#DIV/0!</v>
      </c>
      <c r="CP22" s="734" t="e">
        <f t="shared" si="53"/>
        <v>#DIV/0!</v>
      </c>
      <c r="CQ22" s="733" t="str">
        <f t="shared" si="23"/>
        <v/>
      </c>
      <c r="CR22" s="732" t="str">
        <f t="shared" si="44"/>
        <v/>
      </c>
      <c r="CS22" s="732" t="str">
        <f t="shared" si="24"/>
        <v/>
      </c>
      <c r="CT22" s="731" t="str">
        <f t="shared" si="45"/>
        <v/>
      </c>
      <c r="CV22" s="733" t="e">
        <f>IF($H$1=1,'Process Capability'!$F$7,CX22)</f>
        <v>#DIV/0!</v>
      </c>
      <c r="CW22" s="732" t="e">
        <f t="shared" si="25"/>
        <v>#DIV/0!</v>
      </c>
      <c r="CX22" s="732" t="e">
        <f t="shared" si="26"/>
        <v>#DIV/0!</v>
      </c>
      <c r="CY22" s="732" t="e">
        <f t="shared" si="27"/>
        <v>#DIV/0!</v>
      </c>
      <c r="CZ22" s="732" t="e">
        <f>IF($H$1=1,'Process Capability'!$F$8,CX22)</f>
        <v>#DIV/0!</v>
      </c>
      <c r="DA22" s="732" t="e">
        <f>IF($H$1=1,MAX('Process Capability'!$F$7,'Process Capability'!$F$8)-MIN('Process Capability'!$F$7,'Process Capability'!$F$8),DC22)</f>
        <v>#DIV/0!</v>
      </c>
      <c r="DB22" s="732" t="e">
        <f t="shared" si="28"/>
        <v>#DIV/0!</v>
      </c>
      <c r="DC22" s="731" t="e">
        <f t="shared" si="29"/>
        <v>#DIV/0!</v>
      </c>
    </row>
    <row r="23" spans="1:107" x14ac:dyDescent="0.2">
      <c r="A23" s="733" t="str">
        <f>IF(C23=0,IF('Process Capability'!$F$6=1,'Process Capability'!D31,IF('Process Capability'!$F$6=2,I23,IF('Process Capability'!$F$6=3,N23,IF('Process Capability'!$F$6=4,T23,IF('Process Capability'!$F$6=5,AA23,IF('Process Capability'!$F$6=6,AI23,"")))))),"")</f>
        <v/>
      </c>
      <c r="B23" s="731" t="str">
        <f>IF(D23=0,IF('Process Capability'!$F$6=1,H23,IF('Process Capability'!$F$6=2,J23,IF('Process Capability'!$F$6=3,O23,IF('Process Capability'!$F$6=4,U23,IF('Process Capability'!$F$6=5,AB23,IF('Process Capability'!$F$6=6,AJ23,"")))))),"")</f>
        <v/>
      </c>
      <c r="C23" s="701" t="str">
        <f>IF('Process Capability'!$F$6=1,COUNTBLANK('Process Capability'!D31),IF('Process Capability'!$F$6=2,COUNTBLANK(I23),IF('Process Capability'!$F$6=3,COUNTBLANK(N23),IF('Process Capability'!$F$6=4,COUNTBLANK(T23),IF('Process Capability'!$F$6=5,COUNTBLANK(AA23),IF('Process Capability'!$F$6=6,COUNTBLANK(AI23),""))))))</f>
        <v/>
      </c>
      <c r="D23" s="701" t="str">
        <f>IF('Process Capability'!$F$6=1,COUNTBLANK(H23),IF('Process Capability'!$F$6=2,COUNTBLANK(J23),IF('Process Capability'!$F$6=3,COUNTBLANK(O23),IF('Process Capability'!$F$6=4,COUNTBLANK(U23),IF('Process Capability'!$F$6=5,COUNTBLANK(AB23),IF('Process Capability'!$F$6=6,COUNTBLANK(AJ23),""))))))</f>
        <v/>
      </c>
      <c r="G23" s="749" t="str">
        <f>IF(COUNTBLANK('Process Capability'!D31)=1,"",'Process Capability'!D31)</f>
        <v/>
      </c>
      <c r="H23" s="748" t="str">
        <f>IF(COUNTBLANK('Process Capability'!D31)=1,"",MAX('Process Capability'!D30:D31)-MIN('Process Capability'!D30:D31))</f>
        <v/>
      </c>
      <c r="I23" s="749" t="str">
        <f t="shared" ca="1" si="2"/>
        <v/>
      </c>
      <c r="J23" s="701" t="str">
        <f t="shared" ca="1" si="3"/>
        <v/>
      </c>
      <c r="K23" s="701" t="s">
        <v>4229</v>
      </c>
      <c r="L23" s="701" t="s">
        <v>4228</v>
      </c>
      <c r="M23" s="748" t="s">
        <v>4227</v>
      </c>
      <c r="N23" s="749" t="str">
        <f t="shared" ca="1" si="4"/>
        <v/>
      </c>
      <c r="O23" s="701" t="str">
        <f t="shared" ca="1" si="5"/>
        <v/>
      </c>
      <c r="P23" s="701" t="s">
        <v>4226</v>
      </c>
      <c r="Q23" s="701" t="s">
        <v>4158</v>
      </c>
      <c r="R23" s="701" t="s">
        <v>4151</v>
      </c>
      <c r="S23" s="748" t="s">
        <v>4150</v>
      </c>
      <c r="T23" s="749" t="str">
        <f t="shared" ca="1" si="6"/>
        <v/>
      </c>
      <c r="U23" s="748" t="str">
        <f t="shared" ca="1" si="7"/>
        <v/>
      </c>
      <c r="V23" s="701" t="s">
        <v>4225</v>
      </c>
      <c r="W23" s="701" t="s">
        <v>4079</v>
      </c>
      <c r="X23" s="701" t="s">
        <v>4078</v>
      </c>
      <c r="Y23" s="701" t="s">
        <v>4071</v>
      </c>
      <c r="Z23" s="748" t="s">
        <v>4070</v>
      </c>
      <c r="AA23" s="749" t="str">
        <f t="shared" ca="1" si="8"/>
        <v/>
      </c>
      <c r="AB23" s="748" t="str">
        <f t="shared" ca="1" si="9"/>
        <v/>
      </c>
      <c r="AC23" s="701" t="s">
        <v>4224</v>
      </c>
      <c r="AD23" s="701" t="s">
        <v>4007</v>
      </c>
      <c r="AE23" s="701" t="s">
        <v>4001</v>
      </c>
      <c r="AF23" s="701" t="s">
        <v>4000</v>
      </c>
      <c r="AG23" s="701" t="s">
        <v>3994</v>
      </c>
      <c r="AH23" s="748" t="s">
        <v>3993</v>
      </c>
      <c r="AI23" s="749" t="str">
        <f t="shared" ca="1" si="10"/>
        <v/>
      </c>
      <c r="AJ23" s="748" t="str">
        <f t="shared" ca="1" si="11"/>
        <v/>
      </c>
      <c r="AK23" s="701" t="s">
        <v>4223</v>
      </c>
      <c r="AL23" s="701" t="s">
        <v>3938</v>
      </c>
      <c r="AM23" s="701" t="s">
        <v>3937</v>
      </c>
      <c r="AN23" s="701" t="s">
        <v>3931</v>
      </c>
      <c r="AO23" s="701" t="s">
        <v>3930</v>
      </c>
      <c r="AP23" s="701" t="s">
        <v>3924</v>
      </c>
      <c r="AQ23" s="748" t="s">
        <v>3923</v>
      </c>
      <c r="AS23" s="733">
        <v>20</v>
      </c>
      <c r="AT23" s="732">
        <f t="shared" si="35"/>
        <v>10</v>
      </c>
      <c r="AU23" s="732">
        <f t="shared" si="38"/>
        <v>7</v>
      </c>
      <c r="AV23" s="742">
        <f t="shared" si="39"/>
        <v>5</v>
      </c>
      <c r="AW23" s="732">
        <f t="shared" si="40"/>
        <v>4</v>
      </c>
      <c r="AX23" s="734">
        <f t="shared" si="43"/>
        <v>4</v>
      </c>
      <c r="AY23" s="662" t="str">
        <f t="shared" si="12"/>
        <v/>
      </c>
      <c r="BA23" s="743" t="s">
        <v>4222</v>
      </c>
      <c r="BB23" s="731" t="str">
        <f>IF(COUNTBLANK(BB9:BB10)&gt;0,"need tol",(BB9-BB11)/(3*BB14))</f>
        <v>need tol</v>
      </c>
      <c r="BC23" s="701">
        <v>5</v>
      </c>
      <c r="BD23" s="763">
        <f t="shared" si="55"/>
        <v>0</v>
      </c>
      <c r="BE23" s="707">
        <v>0</v>
      </c>
      <c r="BF23" s="731" t="e">
        <f t="shared" si="54"/>
        <v>#DIV/0!</v>
      </c>
      <c r="BL23" s="733" t="str">
        <f t="shared" si="0"/>
        <v/>
      </c>
      <c r="BM23" s="734" t="str">
        <f t="shared" si="1"/>
        <v/>
      </c>
      <c r="BN23" s="751" t="str">
        <f t="shared" si="13"/>
        <v/>
      </c>
      <c r="BO23" s="742" t="str">
        <f t="shared" si="14"/>
        <v/>
      </c>
      <c r="BP23" s="750" t="str">
        <f t="shared" si="30"/>
        <v/>
      </c>
      <c r="BQ23" s="743" t="str">
        <f t="shared" si="15"/>
        <v/>
      </c>
      <c r="BR23" s="732" t="str">
        <f t="shared" si="16"/>
        <v/>
      </c>
      <c r="BS23" s="732" t="str">
        <f t="shared" si="31"/>
        <v/>
      </c>
      <c r="BT23" s="732" t="str">
        <f t="shared" si="32"/>
        <v/>
      </c>
      <c r="BU23" s="742" t="str">
        <f t="shared" si="46"/>
        <v/>
      </c>
      <c r="BV23" s="742" t="str">
        <f t="shared" si="47"/>
        <v/>
      </c>
      <c r="BW23" s="742" t="str">
        <f t="shared" si="48"/>
        <v/>
      </c>
      <c r="BX23" s="741" t="str">
        <f t="shared" si="49"/>
        <v/>
      </c>
      <c r="BY23" s="733" t="str">
        <f t="shared" si="33"/>
        <v/>
      </c>
      <c r="BZ23" s="732" t="str">
        <f t="shared" si="41"/>
        <v/>
      </c>
      <c r="CA23" s="732" t="str">
        <f t="shared" si="36"/>
        <v/>
      </c>
      <c r="CB23" s="734" t="str">
        <f t="shared" si="42"/>
        <v/>
      </c>
      <c r="CC23" s="733" t="str">
        <f t="shared" si="34"/>
        <v/>
      </c>
      <c r="CD23" s="740" t="str">
        <f t="shared" si="50"/>
        <v/>
      </c>
      <c r="CE23" s="732" t="str">
        <f t="shared" si="37"/>
        <v/>
      </c>
      <c r="CF23" s="739" t="str">
        <f t="shared" si="51"/>
        <v/>
      </c>
      <c r="CG23" s="737"/>
      <c r="CH23" s="736" t="str">
        <f t="shared" si="17"/>
        <v/>
      </c>
      <c r="CI23" s="738" t="str">
        <f t="shared" si="18"/>
        <v/>
      </c>
      <c r="CJ23" s="737"/>
      <c r="CK23" s="736" t="str">
        <f t="shared" si="19"/>
        <v/>
      </c>
      <c r="CL23" s="735" t="str">
        <f t="shared" si="20"/>
        <v/>
      </c>
      <c r="CM23" s="733" t="e">
        <f t="shared" si="21"/>
        <v>#DIV/0!</v>
      </c>
      <c r="CN23" s="732" t="e">
        <f t="shared" si="52"/>
        <v>#DIV/0!</v>
      </c>
      <c r="CO23" s="732" t="e">
        <f t="shared" si="22"/>
        <v>#DIV/0!</v>
      </c>
      <c r="CP23" s="734" t="e">
        <f t="shared" si="53"/>
        <v>#DIV/0!</v>
      </c>
      <c r="CQ23" s="733" t="str">
        <f t="shared" si="23"/>
        <v/>
      </c>
      <c r="CR23" s="732" t="str">
        <f t="shared" si="44"/>
        <v/>
      </c>
      <c r="CS23" s="732" t="str">
        <f t="shared" si="24"/>
        <v/>
      </c>
      <c r="CT23" s="731" t="str">
        <f t="shared" si="45"/>
        <v/>
      </c>
      <c r="CV23" s="733" t="e">
        <f>IF($H$1=1,'Process Capability'!$F$7,CX23)</f>
        <v>#DIV/0!</v>
      </c>
      <c r="CW23" s="732" t="e">
        <f t="shared" si="25"/>
        <v>#DIV/0!</v>
      </c>
      <c r="CX23" s="732" t="e">
        <f t="shared" si="26"/>
        <v>#DIV/0!</v>
      </c>
      <c r="CY23" s="732" t="e">
        <f t="shared" si="27"/>
        <v>#DIV/0!</v>
      </c>
      <c r="CZ23" s="732" t="e">
        <f>IF($H$1=1,'Process Capability'!$F$8,CX23)</f>
        <v>#DIV/0!</v>
      </c>
      <c r="DA23" s="732" t="e">
        <f>IF($H$1=1,MAX('Process Capability'!$F$7,'Process Capability'!$F$8)-MIN('Process Capability'!$F$7,'Process Capability'!$F$8),DC23)</f>
        <v>#DIV/0!</v>
      </c>
      <c r="DB23" s="732" t="e">
        <f t="shared" si="28"/>
        <v>#DIV/0!</v>
      </c>
      <c r="DC23" s="731" t="e">
        <f t="shared" si="29"/>
        <v>#DIV/0!</v>
      </c>
    </row>
    <row r="24" spans="1:107" x14ac:dyDescent="0.2">
      <c r="A24" s="733" t="str">
        <f>IF(C24=0,IF('Process Capability'!$F$6=1,'Process Capability'!D32,IF('Process Capability'!$F$6=2,I24,IF('Process Capability'!$F$6=3,N24,IF('Process Capability'!$F$6=4,T24,IF('Process Capability'!$F$6=5,AA24,IF('Process Capability'!$F$6=6,AI24,"")))))),"")</f>
        <v/>
      </c>
      <c r="B24" s="731" t="str">
        <f>IF(D24=0,IF('Process Capability'!$F$6=1,H24,IF('Process Capability'!$F$6=2,J24,IF('Process Capability'!$F$6=3,O24,IF('Process Capability'!$F$6=4,U24,IF('Process Capability'!$F$6=5,AB24,IF('Process Capability'!$F$6=6,AJ24,"")))))),"")</f>
        <v/>
      </c>
      <c r="C24" s="701" t="str">
        <f>IF('Process Capability'!$F$6=1,COUNTBLANK('Process Capability'!D32),IF('Process Capability'!$F$6=2,COUNTBLANK(I24),IF('Process Capability'!$F$6=3,COUNTBLANK(N24),IF('Process Capability'!$F$6=4,COUNTBLANK(T24),IF('Process Capability'!$F$6=5,COUNTBLANK(AA24),IF('Process Capability'!$F$6=6,COUNTBLANK(AI24),""))))))</f>
        <v/>
      </c>
      <c r="D24" s="701" t="str">
        <f>IF('Process Capability'!$F$6=1,COUNTBLANK(H24),IF('Process Capability'!$F$6=2,COUNTBLANK(J24),IF('Process Capability'!$F$6=3,COUNTBLANK(O24),IF('Process Capability'!$F$6=4,COUNTBLANK(U24),IF('Process Capability'!$F$6=5,COUNTBLANK(AB24),IF('Process Capability'!$F$6=6,COUNTBLANK(AJ24),""))))))</f>
        <v/>
      </c>
      <c r="G24" s="749" t="str">
        <f>IF(COUNTBLANK('Process Capability'!D32)=1,"",'Process Capability'!D32)</f>
        <v/>
      </c>
      <c r="H24" s="748" t="str">
        <f>IF(COUNTBLANK('Process Capability'!D32)=1,"",MAX('Process Capability'!D31:D32)-MIN('Process Capability'!D31:D32))</f>
        <v/>
      </c>
      <c r="I24" s="749" t="str">
        <f t="shared" ca="1" si="2"/>
        <v/>
      </c>
      <c r="J24" s="701" t="str">
        <f t="shared" ca="1" si="3"/>
        <v/>
      </c>
      <c r="K24" s="701" t="s">
        <v>4221</v>
      </c>
      <c r="L24" s="701" t="s">
        <v>4220</v>
      </c>
      <c r="M24" s="748" t="s">
        <v>4219</v>
      </c>
      <c r="N24" s="749" t="str">
        <f t="shared" ca="1" si="4"/>
        <v/>
      </c>
      <c r="O24" s="701" t="str">
        <f t="shared" ca="1" si="5"/>
        <v/>
      </c>
      <c r="P24" s="701" t="s">
        <v>4218</v>
      </c>
      <c r="Q24" s="701" t="s">
        <v>4143</v>
      </c>
      <c r="R24" s="701" t="s">
        <v>4142</v>
      </c>
      <c r="S24" s="748" t="s">
        <v>4135</v>
      </c>
      <c r="T24" s="749" t="str">
        <f t="shared" ca="1" si="6"/>
        <v/>
      </c>
      <c r="U24" s="748" t="str">
        <f t="shared" ca="1" si="7"/>
        <v/>
      </c>
      <c r="V24" s="701" t="s">
        <v>4217</v>
      </c>
      <c r="W24" s="701" t="s">
        <v>4063</v>
      </c>
      <c r="X24" s="701" t="s">
        <v>4062</v>
      </c>
      <c r="Y24" s="701" t="s">
        <v>4055</v>
      </c>
      <c r="Z24" s="748" t="s">
        <v>4054</v>
      </c>
      <c r="AA24" s="749" t="str">
        <f t="shared" ca="1" si="8"/>
        <v/>
      </c>
      <c r="AB24" s="748" t="str">
        <f t="shared" ca="1" si="9"/>
        <v/>
      </c>
      <c r="AC24" s="701" t="s">
        <v>4216</v>
      </c>
      <c r="AD24" s="701" t="s">
        <v>3987</v>
      </c>
      <c r="AE24" s="701" t="s">
        <v>3986</v>
      </c>
      <c r="AF24" s="701" t="s">
        <v>3980</v>
      </c>
      <c r="AG24" s="701" t="s">
        <v>3979</v>
      </c>
      <c r="AH24" s="748" t="s">
        <v>3973</v>
      </c>
      <c r="AI24" s="749" t="str">
        <f t="shared" ca="1" si="10"/>
        <v/>
      </c>
      <c r="AJ24" s="748" t="str">
        <f t="shared" ca="1" si="11"/>
        <v/>
      </c>
      <c r="AK24" s="701" t="s">
        <v>4215</v>
      </c>
      <c r="AL24" s="701" t="s">
        <v>3917</v>
      </c>
      <c r="AM24" s="701" t="s">
        <v>3916</v>
      </c>
      <c r="AN24" s="701" t="s">
        <v>3910</v>
      </c>
      <c r="AO24" s="701" t="s">
        <v>3909</v>
      </c>
      <c r="AP24" s="701" t="s">
        <v>3903</v>
      </c>
      <c r="AQ24" s="748" t="s">
        <v>3902</v>
      </c>
      <c r="AS24" s="743">
        <v>21</v>
      </c>
      <c r="AT24" s="732">
        <f t="shared" si="35"/>
        <v>11</v>
      </c>
      <c r="AU24" s="732">
        <f t="shared" si="38"/>
        <v>7</v>
      </c>
      <c r="AV24" s="742">
        <f t="shared" si="39"/>
        <v>6</v>
      </c>
      <c r="AW24" s="732">
        <f t="shared" si="40"/>
        <v>5</v>
      </c>
      <c r="AX24" s="734">
        <f t="shared" si="43"/>
        <v>4</v>
      </c>
      <c r="AY24" s="662" t="str">
        <f t="shared" si="12"/>
        <v/>
      </c>
      <c r="BA24" s="743" t="s">
        <v>4214</v>
      </c>
      <c r="BB24" s="731" t="str">
        <f>IF(BB50=TRUE,"n/a",IF(COUNTBLANK(BB9:BB10)&gt;0,"need tol",(BB11-BB10)/(3*BB14)))</f>
        <v>need tol</v>
      </c>
      <c r="BC24" s="701">
        <v>6</v>
      </c>
      <c r="BD24" s="763">
        <f t="shared" si="55"/>
        <v>0</v>
      </c>
      <c r="BE24" s="707">
        <v>0</v>
      </c>
      <c r="BF24" s="731" t="e">
        <f t="shared" si="54"/>
        <v>#DIV/0!</v>
      </c>
      <c r="BL24" s="733" t="str">
        <f t="shared" si="0"/>
        <v/>
      </c>
      <c r="BM24" s="734" t="str">
        <f t="shared" si="1"/>
        <v/>
      </c>
      <c r="BN24" s="751" t="str">
        <f t="shared" si="13"/>
        <v/>
      </c>
      <c r="BO24" s="742" t="str">
        <f t="shared" si="14"/>
        <v/>
      </c>
      <c r="BP24" s="750" t="str">
        <f t="shared" si="30"/>
        <v/>
      </c>
      <c r="BQ24" s="743" t="str">
        <f t="shared" si="15"/>
        <v/>
      </c>
      <c r="BR24" s="732" t="str">
        <f t="shared" si="16"/>
        <v/>
      </c>
      <c r="BS24" s="732" t="str">
        <f t="shared" si="31"/>
        <v/>
      </c>
      <c r="BT24" s="732" t="str">
        <f t="shared" si="32"/>
        <v/>
      </c>
      <c r="BU24" s="742" t="str">
        <f t="shared" si="46"/>
        <v/>
      </c>
      <c r="BV24" s="742" t="str">
        <f t="shared" si="47"/>
        <v/>
      </c>
      <c r="BW24" s="742" t="str">
        <f t="shared" si="48"/>
        <v/>
      </c>
      <c r="BX24" s="741" t="str">
        <f t="shared" si="49"/>
        <v/>
      </c>
      <c r="BY24" s="733" t="str">
        <f t="shared" si="33"/>
        <v/>
      </c>
      <c r="BZ24" s="732" t="str">
        <f t="shared" si="41"/>
        <v/>
      </c>
      <c r="CA24" s="732" t="str">
        <f t="shared" si="36"/>
        <v/>
      </c>
      <c r="CB24" s="734" t="str">
        <f t="shared" si="42"/>
        <v/>
      </c>
      <c r="CC24" s="733" t="str">
        <f t="shared" si="34"/>
        <v/>
      </c>
      <c r="CD24" s="740" t="str">
        <f t="shared" si="50"/>
        <v/>
      </c>
      <c r="CE24" s="732" t="str">
        <f t="shared" si="37"/>
        <v/>
      </c>
      <c r="CF24" s="739" t="str">
        <f t="shared" si="51"/>
        <v/>
      </c>
      <c r="CG24" s="737"/>
      <c r="CH24" s="736" t="str">
        <f t="shared" si="17"/>
        <v/>
      </c>
      <c r="CI24" s="738" t="str">
        <f t="shared" si="18"/>
        <v/>
      </c>
      <c r="CJ24" s="737"/>
      <c r="CK24" s="736" t="str">
        <f t="shared" si="19"/>
        <v/>
      </c>
      <c r="CL24" s="735" t="str">
        <f t="shared" si="20"/>
        <v/>
      </c>
      <c r="CM24" s="733" t="e">
        <f t="shared" si="21"/>
        <v>#DIV/0!</v>
      </c>
      <c r="CN24" s="732" t="e">
        <f t="shared" si="52"/>
        <v>#DIV/0!</v>
      </c>
      <c r="CO24" s="732" t="e">
        <f t="shared" si="22"/>
        <v>#DIV/0!</v>
      </c>
      <c r="CP24" s="734" t="e">
        <f t="shared" si="53"/>
        <v>#DIV/0!</v>
      </c>
      <c r="CQ24" s="733" t="str">
        <f t="shared" si="23"/>
        <v/>
      </c>
      <c r="CR24" s="732" t="str">
        <f t="shared" si="44"/>
        <v/>
      </c>
      <c r="CS24" s="732" t="str">
        <f t="shared" si="24"/>
        <v/>
      </c>
      <c r="CT24" s="731" t="str">
        <f t="shared" si="45"/>
        <v/>
      </c>
      <c r="CV24" s="733" t="e">
        <f>IF($H$1=1,'Process Capability'!$F$7,CX24)</f>
        <v>#DIV/0!</v>
      </c>
      <c r="CW24" s="732" t="e">
        <f t="shared" si="25"/>
        <v>#DIV/0!</v>
      </c>
      <c r="CX24" s="732" t="e">
        <f t="shared" si="26"/>
        <v>#DIV/0!</v>
      </c>
      <c r="CY24" s="732" t="e">
        <f t="shared" si="27"/>
        <v>#DIV/0!</v>
      </c>
      <c r="CZ24" s="732" t="e">
        <f>IF($H$1=1,'Process Capability'!$F$8,CX24)</f>
        <v>#DIV/0!</v>
      </c>
      <c r="DA24" s="732" t="e">
        <f>IF($H$1=1,MAX('Process Capability'!$F$7,'Process Capability'!$F$8)-MIN('Process Capability'!$F$7,'Process Capability'!$F$8),DC24)</f>
        <v>#DIV/0!</v>
      </c>
      <c r="DB24" s="732" t="e">
        <f t="shared" si="28"/>
        <v>#DIV/0!</v>
      </c>
      <c r="DC24" s="731" t="e">
        <f t="shared" si="29"/>
        <v>#DIV/0!</v>
      </c>
    </row>
    <row r="25" spans="1:107" x14ac:dyDescent="0.2">
      <c r="A25" s="733" t="str">
        <f>IF(C25=0,IF('Process Capability'!$F$6=1,'Process Capability'!D33,IF('Process Capability'!$F$6=2,I25,IF('Process Capability'!$F$6=3,N25,IF('Process Capability'!$F$6=4,T25,IF('Process Capability'!$F$6=5,AA25,IF('Process Capability'!$F$6=6,AI25,"")))))),"")</f>
        <v/>
      </c>
      <c r="B25" s="731" t="str">
        <f>IF(D25=0,IF('Process Capability'!$F$6=1,H25,IF('Process Capability'!$F$6=2,J25,IF('Process Capability'!$F$6=3,O25,IF('Process Capability'!$F$6=4,U25,IF('Process Capability'!$F$6=5,AB25,IF('Process Capability'!$F$6=6,AJ25,"")))))),"")</f>
        <v/>
      </c>
      <c r="C25" s="701" t="str">
        <f>IF('Process Capability'!$F$6=1,COUNTBLANK('Process Capability'!D33),IF('Process Capability'!$F$6=2,COUNTBLANK(I25),IF('Process Capability'!$F$6=3,COUNTBLANK(N25),IF('Process Capability'!$F$6=4,COUNTBLANK(T25),IF('Process Capability'!$F$6=5,COUNTBLANK(AA25),IF('Process Capability'!$F$6=6,COUNTBLANK(AI25),""))))))</f>
        <v/>
      </c>
      <c r="D25" s="701" t="str">
        <f>IF('Process Capability'!$F$6=1,COUNTBLANK(H25),IF('Process Capability'!$F$6=2,COUNTBLANK(J25),IF('Process Capability'!$F$6=3,COUNTBLANK(O25),IF('Process Capability'!$F$6=4,COUNTBLANK(U25),IF('Process Capability'!$F$6=5,COUNTBLANK(AB25),IF('Process Capability'!$F$6=6,COUNTBLANK(AJ25),""))))))</f>
        <v/>
      </c>
      <c r="G25" s="749" t="str">
        <f>IF(COUNTBLANK('Process Capability'!D33)=1,"",'Process Capability'!D33)</f>
        <v/>
      </c>
      <c r="H25" s="748" t="str">
        <f>IF(COUNTBLANK('Process Capability'!D33)=1,"",MAX('Process Capability'!D32:D33)-MIN('Process Capability'!D32:D33))</f>
        <v/>
      </c>
      <c r="I25" s="749" t="str">
        <f t="shared" ca="1" si="2"/>
        <v/>
      </c>
      <c r="J25" s="701" t="str">
        <f t="shared" ca="1" si="3"/>
        <v/>
      </c>
      <c r="K25" s="701" t="s">
        <v>4213</v>
      </c>
      <c r="L25" s="701" t="s">
        <v>4212</v>
      </c>
      <c r="M25" s="748" t="s">
        <v>4211</v>
      </c>
      <c r="N25" s="749" t="str">
        <f t="shared" ca="1" si="4"/>
        <v/>
      </c>
      <c r="O25" s="701" t="str">
        <f t="shared" ca="1" si="5"/>
        <v/>
      </c>
      <c r="P25" s="701" t="s">
        <v>4210</v>
      </c>
      <c r="Q25" s="701" t="s">
        <v>4134</v>
      </c>
      <c r="R25" s="701" t="s">
        <v>4127</v>
      </c>
      <c r="S25" s="748" t="s">
        <v>4126</v>
      </c>
      <c r="T25" s="749" t="str">
        <f t="shared" ca="1" si="6"/>
        <v/>
      </c>
      <c r="U25" s="748" t="str">
        <f t="shared" ca="1" si="7"/>
        <v/>
      </c>
      <c r="V25" s="701" t="s">
        <v>4209</v>
      </c>
      <c r="W25" s="701" t="s">
        <v>4047</v>
      </c>
      <c r="X25" s="701" t="s">
        <v>4046</v>
      </c>
      <c r="Y25" s="701" t="s">
        <v>4039</v>
      </c>
      <c r="Z25" s="748" t="s">
        <v>4038</v>
      </c>
      <c r="AA25" s="749" t="str">
        <f t="shared" ca="1" si="8"/>
        <v/>
      </c>
      <c r="AB25" s="748" t="str">
        <f t="shared" ca="1" si="9"/>
        <v/>
      </c>
      <c r="AC25" s="701" t="s">
        <v>4208</v>
      </c>
      <c r="AD25" s="701" t="s">
        <v>3972</v>
      </c>
      <c r="AE25" s="701" t="s">
        <v>3966</v>
      </c>
      <c r="AF25" s="701" t="s">
        <v>3965</v>
      </c>
      <c r="AG25" s="701" t="s">
        <v>3959</v>
      </c>
      <c r="AH25" s="748" t="s">
        <v>3958</v>
      </c>
      <c r="AI25" s="749" t="str">
        <f t="shared" ca="1" si="10"/>
        <v/>
      </c>
      <c r="AJ25" s="748" t="str">
        <f t="shared" ca="1" si="11"/>
        <v/>
      </c>
      <c r="AK25" s="701" t="s">
        <v>4207</v>
      </c>
      <c r="AL25" s="701" t="s">
        <v>3896</v>
      </c>
      <c r="AM25" s="701" t="s">
        <v>3895</v>
      </c>
      <c r="AN25" s="701" t="s">
        <v>3889</v>
      </c>
      <c r="AO25" s="701" t="s">
        <v>3888</v>
      </c>
      <c r="AP25" s="701" t="s">
        <v>3882</v>
      </c>
      <c r="AQ25" s="748" t="s">
        <v>3881</v>
      </c>
      <c r="AS25" s="733">
        <v>22</v>
      </c>
      <c r="AT25" s="732">
        <f t="shared" si="35"/>
        <v>11</v>
      </c>
      <c r="AU25" s="732">
        <f t="shared" si="38"/>
        <v>8</v>
      </c>
      <c r="AV25" s="742">
        <f t="shared" si="39"/>
        <v>6</v>
      </c>
      <c r="AW25" s="732">
        <f t="shared" si="40"/>
        <v>5</v>
      </c>
      <c r="AX25" s="734">
        <f t="shared" si="43"/>
        <v>4</v>
      </c>
      <c r="AY25" s="662" t="str">
        <f t="shared" si="12"/>
        <v/>
      </c>
      <c r="BA25" s="743" t="s">
        <v>642</v>
      </c>
      <c r="BB25" s="731" t="str">
        <f>IF(COUNTBLANK(BB9:BB10)&gt;0,"need tol",MIN(BB23:BB24))</f>
        <v>need tol</v>
      </c>
      <c r="BC25" s="701">
        <v>7</v>
      </c>
      <c r="BD25" s="763">
        <f t="shared" si="55"/>
        <v>0</v>
      </c>
      <c r="BE25" s="707">
        <v>0</v>
      </c>
      <c r="BF25" s="731" t="e">
        <f t="shared" si="54"/>
        <v>#DIV/0!</v>
      </c>
      <c r="BL25" s="733" t="str">
        <f t="shared" si="0"/>
        <v/>
      </c>
      <c r="BM25" s="734" t="str">
        <f t="shared" si="1"/>
        <v/>
      </c>
      <c r="BN25" s="751" t="str">
        <f t="shared" si="13"/>
        <v/>
      </c>
      <c r="BO25" s="742" t="str">
        <f t="shared" si="14"/>
        <v/>
      </c>
      <c r="BP25" s="750" t="str">
        <f t="shared" si="30"/>
        <v/>
      </c>
      <c r="BQ25" s="743" t="str">
        <f t="shared" si="15"/>
        <v/>
      </c>
      <c r="BR25" s="732" t="str">
        <f t="shared" si="16"/>
        <v/>
      </c>
      <c r="BS25" s="732" t="str">
        <f t="shared" si="31"/>
        <v/>
      </c>
      <c r="BT25" s="732" t="str">
        <f t="shared" si="32"/>
        <v/>
      </c>
      <c r="BU25" s="742" t="str">
        <f t="shared" si="46"/>
        <v/>
      </c>
      <c r="BV25" s="742" t="str">
        <f t="shared" si="47"/>
        <v/>
      </c>
      <c r="BW25" s="742" t="str">
        <f t="shared" si="48"/>
        <v/>
      </c>
      <c r="BX25" s="741" t="str">
        <f t="shared" si="49"/>
        <v/>
      </c>
      <c r="BY25" s="733" t="str">
        <f t="shared" si="33"/>
        <v/>
      </c>
      <c r="BZ25" s="732" t="str">
        <f t="shared" si="41"/>
        <v/>
      </c>
      <c r="CA25" s="732" t="str">
        <f t="shared" si="36"/>
        <v/>
      </c>
      <c r="CB25" s="734" t="str">
        <f t="shared" si="42"/>
        <v/>
      </c>
      <c r="CC25" s="733" t="str">
        <f t="shared" si="34"/>
        <v/>
      </c>
      <c r="CD25" s="740" t="str">
        <f t="shared" si="50"/>
        <v/>
      </c>
      <c r="CE25" s="732" t="str">
        <f t="shared" si="37"/>
        <v/>
      </c>
      <c r="CF25" s="739" t="str">
        <f t="shared" si="51"/>
        <v/>
      </c>
      <c r="CG25" s="737"/>
      <c r="CH25" s="736" t="str">
        <f t="shared" si="17"/>
        <v/>
      </c>
      <c r="CI25" s="738" t="str">
        <f t="shared" si="18"/>
        <v/>
      </c>
      <c r="CJ25" s="737"/>
      <c r="CK25" s="736" t="str">
        <f t="shared" si="19"/>
        <v/>
      </c>
      <c r="CL25" s="735" t="str">
        <f t="shared" si="20"/>
        <v/>
      </c>
      <c r="CM25" s="733" t="e">
        <f t="shared" si="21"/>
        <v>#DIV/0!</v>
      </c>
      <c r="CN25" s="732" t="e">
        <f t="shared" si="52"/>
        <v>#DIV/0!</v>
      </c>
      <c r="CO25" s="732" t="e">
        <f t="shared" si="22"/>
        <v>#DIV/0!</v>
      </c>
      <c r="CP25" s="734" t="e">
        <f t="shared" si="53"/>
        <v>#DIV/0!</v>
      </c>
      <c r="CQ25" s="733" t="str">
        <f t="shared" si="23"/>
        <v/>
      </c>
      <c r="CR25" s="732" t="str">
        <f t="shared" si="44"/>
        <v/>
      </c>
      <c r="CS25" s="732" t="str">
        <f t="shared" si="24"/>
        <v/>
      </c>
      <c r="CT25" s="731" t="str">
        <f t="shared" si="45"/>
        <v/>
      </c>
      <c r="CV25" s="733" t="e">
        <f>IF($H$1=1,'Process Capability'!$F$7,CX25)</f>
        <v>#DIV/0!</v>
      </c>
      <c r="CW25" s="732" t="e">
        <f t="shared" si="25"/>
        <v>#DIV/0!</v>
      </c>
      <c r="CX25" s="732" t="e">
        <f t="shared" si="26"/>
        <v>#DIV/0!</v>
      </c>
      <c r="CY25" s="732" t="e">
        <f t="shared" si="27"/>
        <v>#DIV/0!</v>
      </c>
      <c r="CZ25" s="732" t="e">
        <f>IF($H$1=1,'Process Capability'!$F$8,CX25)</f>
        <v>#DIV/0!</v>
      </c>
      <c r="DA25" s="732" t="e">
        <f>IF($H$1=1,MAX('Process Capability'!$F$7,'Process Capability'!$F$8)-MIN('Process Capability'!$F$7,'Process Capability'!$F$8),DC25)</f>
        <v>#DIV/0!</v>
      </c>
      <c r="DB25" s="732" t="e">
        <f t="shared" si="28"/>
        <v>#DIV/0!</v>
      </c>
      <c r="DC25" s="731" t="e">
        <f t="shared" si="29"/>
        <v>#DIV/0!</v>
      </c>
    </row>
    <row r="26" spans="1:107" x14ac:dyDescent="0.2">
      <c r="A26" s="733" t="str">
        <f>IF(C26=0,IF('Process Capability'!$F$6=1,'Process Capability'!D34,IF('Process Capability'!$F$6=2,I26,IF('Process Capability'!$F$6=3,N26,IF('Process Capability'!$F$6=4,T26,IF('Process Capability'!$F$6=5,AA26,IF('Process Capability'!$F$6=6,AI26,"")))))),"")</f>
        <v/>
      </c>
      <c r="B26" s="731" t="str">
        <f>IF(D26=0,IF('Process Capability'!$F$6=1,H26,IF('Process Capability'!$F$6=2,J26,IF('Process Capability'!$F$6=3,O26,IF('Process Capability'!$F$6=4,U26,IF('Process Capability'!$F$6=5,AB26,IF('Process Capability'!$F$6=6,AJ26,"")))))),"")</f>
        <v/>
      </c>
      <c r="C26" s="701" t="str">
        <f>IF('Process Capability'!$F$6=1,COUNTBLANK('Process Capability'!D34),IF('Process Capability'!$F$6=2,COUNTBLANK(I26),IF('Process Capability'!$F$6=3,COUNTBLANK(N26),IF('Process Capability'!$F$6=4,COUNTBLANK(T26),IF('Process Capability'!$F$6=5,COUNTBLANK(AA26),IF('Process Capability'!$F$6=6,COUNTBLANK(AI26),""))))))</f>
        <v/>
      </c>
      <c r="D26" s="701" t="str">
        <f>IF('Process Capability'!$F$6=1,COUNTBLANK(H26),IF('Process Capability'!$F$6=2,COUNTBLANK(J26),IF('Process Capability'!$F$6=3,COUNTBLANK(O26),IF('Process Capability'!$F$6=4,COUNTBLANK(U26),IF('Process Capability'!$F$6=5,COUNTBLANK(AB26),IF('Process Capability'!$F$6=6,COUNTBLANK(AJ26),""))))))</f>
        <v/>
      </c>
      <c r="G26" s="749" t="str">
        <f>IF(COUNTBLANK('Process Capability'!D34)=1,"",'Process Capability'!D34)</f>
        <v/>
      </c>
      <c r="H26" s="748" t="str">
        <f>IF(COUNTBLANK('Process Capability'!D34)=1,"",MAX('Process Capability'!D33:D34)-MIN('Process Capability'!D33:D34))</f>
        <v/>
      </c>
      <c r="I26" s="749" t="str">
        <f t="shared" ca="1" si="2"/>
        <v/>
      </c>
      <c r="J26" s="701" t="str">
        <f t="shared" ca="1" si="3"/>
        <v/>
      </c>
      <c r="K26" s="701" t="s">
        <v>4206</v>
      </c>
      <c r="L26" s="701" t="s">
        <v>4205</v>
      </c>
      <c r="M26" s="748" t="s">
        <v>4204</v>
      </c>
      <c r="N26" s="749" t="str">
        <f t="shared" ca="1" si="4"/>
        <v/>
      </c>
      <c r="O26" s="701" t="str">
        <f t="shared" ca="1" si="5"/>
        <v/>
      </c>
      <c r="P26" s="701" t="s">
        <v>4203</v>
      </c>
      <c r="Q26" s="701" t="s">
        <v>4119</v>
      </c>
      <c r="R26" s="701" t="s">
        <v>4118</v>
      </c>
      <c r="S26" s="748" t="s">
        <v>4111</v>
      </c>
      <c r="T26" s="749" t="str">
        <f t="shared" ca="1" si="6"/>
        <v/>
      </c>
      <c r="U26" s="748" t="str">
        <f t="shared" ca="1" si="7"/>
        <v/>
      </c>
      <c r="V26" s="701" t="s">
        <v>4202</v>
      </c>
      <c r="W26" s="701" t="s">
        <v>4032</v>
      </c>
      <c r="X26" s="701" t="s">
        <v>4031</v>
      </c>
      <c r="Y26" s="701" t="s">
        <v>4024</v>
      </c>
      <c r="Z26" s="748" t="s">
        <v>4023</v>
      </c>
      <c r="AA26" s="749" t="str">
        <f t="shared" ca="1" si="8"/>
        <v/>
      </c>
      <c r="AB26" s="748" t="str">
        <f t="shared" ca="1" si="9"/>
        <v/>
      </c>
      <c r="AC26" s="701" t="s">
        <v>4201</v>
      </c>
      <c r="AD26" s="701" t="s">
        <v>3952</v>
      </c>
      <c r="AE26" s="701" t="s">
        <v>3951</v>
      </c>
      <c r="AF26" s="701" t="s">
        <v>3945</v>
      </c>
      <c r="AG26" s="701" t="s">
        <v>3944</v>
      </c>
      <c r="AH26" s="748" t="s">
        <v>3938</v>
      </c>
      <c r="AI26" s="749" t="str">
        <f t="shared" ca="1" si="10"/>
        <v/>
      </c>
      <c r="AJ26" s="748" t="str">
        <f t="shared" ca="1" si="11"/>
        <v/>
      </c>
      <c r="AK26" s="701" t="s">
        <v>4200</v>
      </c>
      <c r="AL26" s="701" t="s">
        <v>3875</v>
      </c>
      <c r="AM26" s="701" t="s">
        <v>3874</v>
      </c>
      <c r="AN26" s="701" t="s">
        <v>3868</v>
      </c>
      <c r="AO26" s="701" t="s">
        <v>3867</v>
      </c>
      <c r="AP26" s="701" t="s">
        <v>3861</v>
      </c>
      <c r="AQ26" s="748" t="s">
        <v>3860</v>
      </c>
      <c r="AS26" s="733">
        <v>23</v>
      </c>
      <c r="AT26" s="732">
        <f t="shared" si="35"/>
        <v>12</v>
      </c>
      <c r="AU26" s="732">
        <f t="shared" si="38"/>
        <v>8</v>
      </c>
      <c r="AV26" s="742">
        <f t="shared" si="39"/>
        <v>6</v>
      </c>
      <c r="AW26" s="732">
        <f t="shared" si="40"/>
        <v>5</v>
      </c>
      <c r="AX26" s="734">
        <f t="shared" si="43"/>
        <v>4</v>
      </c>
      <c r="AY26" s="662" t="str">
        <f t="shared" si="12"/>
        <v/>
      </c>
      <c r="BA26" s="743" t="s">
        <v>4199</v>
      </c>
      <c r="BB26" s="731">
        <f>COUNT(G4:G1503)</f>
        <v>0</v>
      </c>
      <c r="BC26" s="701">
        <v>8</v>
      </c>
      <c r="BD26" s="763">
        <f t="shared" si="55"/>
        <v>0</v>
      </c>
      <c r="BE26" s="707">
        <v>0</v>
      </c>
      <c r="BF26" s="731" t="e">
        <f t="shared" si="54"/>
        <v>#DIV/0!</v>
      </c>
      <c r="BL26" s="733" t="str">
        <f t="shared" si="0"/>
        <v/>
      </c>
      <c r="BM26" s="734" t="str">
        <f t="shared" si="1"/>
        <v/>
      </c>
      <c r="BN26" s="751" t="str">
        <f t="shared" si="13"/>
        <v/>
      </c>
      <c r="BO26" s="742" t="str">
        <f t="shared" si="14"/>
        <v/>
      </c>
      <c r="BP26" s="750" t="str">
        <f t="shared" si="30"/>
        <v/>
      </c>
      <c r="BQ26" s="743" t="str">
        <f t="shared" si="15"/>
        <v/>
      </c>
      <c r="BR26" s="732" t="str">
        <f t="shared" si="16"/>
        <v/>
      </c>
      <c r="BS26" s="732" t="str">
        <f t="shared" si="31"/>
        <v/>
      </c>
      <c r="BT26" s="732" t="str">
        <f t="shared" si="32"/>
        <v/>
      </c>
      <c r="BU26" s="742" t="str">
        <f t="shared" si="46"/>
        <v/>
      </c>
      <c r="BV26" s="742" t="str">
        <f t="shared" si="47"/>
        <v/>
      </c>
      <c r="BW26" s="742" t="str">
        <f t="shared" si="48"/>
        <v/>
      </c>
      <c r="BX26" s="741" t="str">
        <f t="shared" si="49"/>
        <v/>
      </c>
      <c r="BY26" s="733" t="str">
        <f t="shared" si="33"/>
        <v/>
      </c>
      <c r="BZ26" s="732" t="str">
        <f t="shared" si="41"/>
        <v/>
      </c>
      <c r="CA26" s="732" t="str">
        <f t="shared" si="36"/>
        <v/>
      </c>
      <c r="CB26" s="734" t="str">
        <f t="shared" si="42"/>
        <v/>
      </c>
      <c r="CC26" s="733" t="str">
        <f t="shared" si="34"/>
        <v/>
      </c>
      <c r="CD26" s="740" t="str">
        <f t="shared" si="50"/>
        <v/>
      </c>
      <c r="CE26" s="732" t="str">
        <f t="shared" si="37"/>
        <v/>
      </c>
      <c r="CF26" s="739" t="str">
        <f t="shared" si="51"/>
        <v/>
      </c>
      <c r="CG26" s="737"/>
      <c r="CH26" s="736" t="str">
        <f t="shared" si="17"/>
        <v/>
      </c>
      <c r="CI26" s="738" t="str">
        <f t="shared" si="18"/>
        <v/>
      </c>
      <c r="CJ26" s="737"/>
      <c r="CK26" s="736" t="str">
        <f t="shared" si="19"/>
        <v/>
      </c>
      <c r="CL26" s="735" t="str">
        <f t="shared" si="20"/>
        <v/>
      </c>
      <c r="CM26" s="733" t="e">
        <f t="shared" si="21"/>
        <v>#DIV/0!</v>
      </c>
      <c r="CN26" s="732" t="e">
        <f t="shared" si="52"/>
        <v>#DIV/0!</v>
      </c>
      <c r="CO26" s="732" t="e">
        <f t="shared" si="22"/>
        <v>#DIV/0!</v>
      </c>
      <c r="CP26" s="734" t="e">
        <f t="shared" si="53"/>
        <v>#DIV/0!</v>
      </c>
      <c r="CQ26" s="733" t="str">
        <f t="shared" si="23"/>
        <v/>
      </c>
      <c r="CR26" s="732" t="str">
        <f t="shared" si="44"/>
        <v/>
      </c>
      <c r="CS26" s="732" t="str">
        <f t="shared" si="24"/>
        <v/>
      </c>
      <c r="CT26" s="731" t="str">
        <f t="shared" si="45"/>
        <v/>
      </c>
      <c r="CV26" s="733" t="e">
        <f>IF($H$1=1,'Process Capability'!$F$7,CX26)</f>
        <v>#DIV/0!</v>
      </c>
      <c r="CW26" s="732" t="e">
        <f t="shared" si="25"/>
        <v>#DIV/0!</v>
      </c>
      <c r="CX26" s="732" t="e">
        <f t="shared" si="26"/>
        <v>#DIV/0!</v>
      </c>
      <c r="CY26" s="732" t="e">
        <f t="shared" si="27"/>
        <v>#DIV/0!</v>
      </c>
      <c r="CZ26" s="732" t="e">
        <f>IF($H$1=1,'Process Capability'!$F$8,CX26)</f>
        <v>#DIV/0!</v>
      </c>
      <c r="DA26" s="732" t="e">
        <f>IF($H$1=1,MAX('Process Capability'!$F$7,'Process Capability'!$F$8)-MIN('Process Capability'!$F$7,'Process Capability'!$F$8),DC26)</f>
        <v>#DIV/0!</v>
      </c>
      <c r="DB26" s="732" t="e">
        <f t="shared" si="28"/>
        <v>#DIV/0!</v>
      </c>
      <c r="DC26" s="731" t="e">
        <f t="shared" si="29"/>
        <v>#DIV/0!</v>
      </c>
    </row>
    <row r="27" spans="1:107" x14ac:dyDescent="0.2">
      <c r="A27" s="733" t="str">
        <f>IF(C27=0,IF('Process Capability'!$F$6=1,'Process Capability'!D35,IF('Process Capability'!$F$6=2,I27,IF('Process Capability'!$F$6=3,N27,IF('Process Capability'!$F$6=4,T27,IF('Process Capability'!$F$6=5,AA27,IF('Process Capability'!$F$6=6,AI27,"")))))),"")</f>
        <v/>
      </c>
      <c r="B27" s="731" t="str">
        <f>IF(D27=0,IF('Process Capability'!$F$6=1,H27,IF('Process Capability'!$F$6=2,J27,IF('Process Capability'!$F$6=3,O27,IF('Process Capability'!$F$6=4,U27,IF('Process Capability'!$F$6=5,AB27,IF('Process Capability'!$F$6=6,AJ27,"")))))),"")</f>
        <v/>
      </c>
      <c r="C27" s="701" t="str">
        <f>IF('Process Capability'!$F$6=1,COUNTBLANK('Process Capability'!D35),IF('Process Capability'!$F$6=2,COUNTBLANK(I27),IF('Process Capability'!$F$6=3,COUNTBLANK(N27),IF('Process Capability'!$F$6=4,COUNTBLANK(T27),IF('Process Capability'!$F$6=5,COUNTBLANK(AA27),IF('Process Capability'!$F$6=6,COUNTBLANK(AI27),""))))))</f>
        <v/>
      </c>
      <c r="D27" s="701" t="str">
        <f>IF('Process Capability'!$F$6=1,COUNTBLANK(H27),IF('Process Capability'!$F$6=2,COUNTBLANK(J27),IF('Process Capability'!$F$6=3,COUNTBLANK(O27),IF('Process Capability'!$F$6=4,COUNTBLANK(U27),IF('Process Capability'!$F$6=5,COUNTBLANK(AB27),IF('Process Capability'!$F$6=6,COUNTBLANK(AJ27),""))))))</f>
        <v/>
      </c>
      <c r="G27" s="749" t="str">
        <f>IF(COUNTBLANK('Process Capability'!D35)=1,"",'Process Capability'!D35)</f>
        <v/>
      </c>
      <c r="H27" s="748" t="str">
        <f>IF(COUNTBLANK('Process Capability'!D35)=1,"",MAX('Process Capability'!D34:D35)-MIN('Process Capability'!D34:D35))</f>
        <v/>
      </c>
      <c r="I27" s="749" t="str">
        <f t="shared" ca="1" si="2"/>
        <v/>
      </c>
      <c r="J27" s="701" t="str">
        <f t="shared" ca="1" si="3"/>
        <v/>
      </c>
      <c r="K27" s="701" t="s">
        <v>4198</v>
      </c>
      <c r="L27" s="701" t="s">
        <v>4197</v>
      </c>
      <c r="M27" s="748" t="s">
        <v>4196</v>
      </c>
      <c r="N27" s="749" t="str">
        <f t="shared" ca="1" si="4"/>
        <v/>
      </c>
      <c r="O27" s="701" t="str">
        <f t="shared" ca="1" si="5"/>
        <v/>
      </c>
      <c r="P27" s="701" t="s">
        <v>4195</v>
      </c>
      <c r="Q27" s="701" t="s">
        <v>4110</v>
      </c>
      <c r="R27" s="701" t="s">
        <v>4103</v>
      </c>
      <c r="S27" s="748" t="s">
        <v>4102</v>
      </c>
      <c r="T27" s="749" t="str">
        <f t="shared" ca="1" si="6"/>
        <v/>
      </c>
      <c r="U27" s="748" t="str">
        <f t="shared" ca="1" si="7"/>
        <v/>
      </c>
      <c r="V27" s="701" t="s">
        <v>4194</v>
      </c>
      <c r="W27" s="701" t="s">
        <v>4016</v>
      </c>
      <c r="X27" s="701" t="s">
        <v>4015</v>
      </c>
      <c r="Y27" s="701" t="s">
        <v>4008</v>
      </c>
      <c r="Z27" s="748" t="s">
        <v>4007</v>
      </c>
      <c r="AA27" s="749" t="str">
        <f t="shared" ca="1" si="8"/>
        <v/>
      </c>
      <c r="AB27" s="748" t="str">
        <f t="shared" ca="1" si="9"/>
        <v/>
      </c>
      <c r="AC27" s="701" t="s">
        <v>4193</v>
      </c>
      <c r="AD27" s="701" t="s">
        <v>3937</v>
      </c>
      <c r="AE27" s="701" t="s">
        <v>3931</v>
      </c>
      <c r="AF27" s="701" t="s">
        <v>3930</v>
      </c>
      <c r="AG27" s="701" t="s">
        <v>3924</v>
      </c>
      <c r="AH27" s="748" t="s">
        <v>3923</v>
      </c>
      <c r="AI27" s="749" t="str">
        <f t="shared" ca="1" si="10"/>
        <v/>
      </c>
      <c r="AJ27" s="748" t="str">
        <f t="shared" ca="1" si="11"/>
        <v/>
      </c>
      <c r="AK27" s="701" t="s">
        <v>4192</v>
      </c>
      <c r="AL27" s="701" t="s">
        <v>3854</v>
      </c>
      <c r="AM27" s="701" t="s">
        <v>3853</v>
      </c>
      <c r="AN27" s="701" t="s">
        <v>3847</v>
      </c>
      <c r="AO27" s="701" t="s">
        <v>3846</v>
      </c>
      <c r="AP27" s="701" t="s">
        <v>3840</v>
      </c>
      <c r="AQ27" s="748" t="s">
        <v>3839</v>
      </c>
      <c r="AS27" s="743">
        <v>24</v>
      </c>
      <c r="AT27" s="732">
        <f t="shared" si="35"/>
        <v>12</v>
      </c>
      <c r="AU27" s="732">
        <f t="shared" si="38"/>
        <v>8</v>
      </c>
      <c r="AV27" s="742">
        <f t="shared" si="39"/>
        <v>6</v>
      </c>
      <c r="AW27" s="732">
        <f t="shared" si="40"/>
        <v>5</v>
      </c>
      <c r="AX27" s="734">
        <f t="shared" si="43"/>
        <v>4</v>
      </c>
      <c r="AY27" s="662" t="str">
        <f t="shared" si="12"/>
        <v/>
      </c>
      <c r="BA27" s="743" t="s">
        <v>619</v>
      </c>
      <c r="BB27" s="731" t="str">
        <f>IF(COUNTBLANK(BB9:BB10)&gt;0,"need tol",BB9-((BB9-BB10)/4))</f>
        <v>need tol</v>
      </c>
      <c r="BC27" s="701">
        <v>9</v>
      </c>
      <c r="BD27" s="763">
        <f t="shared" si="55"/>
        <v>0</v>
      </c>
      <c r="BE27" s="707">
        <v>0</v>
      </c>
      <c r="BF27" s="731" t="e">
        <f t="shared" si="54"/>
        <v>#DIV/0!</v>
      </c>
      <c r="BL27" s="733" t="str">
        <f t="shared" si="0"/>
        <v/>
      </c>
      <c r="BM27" s="734" t="str">
        <f t="shared" si="1"/>
        <v/>
      </c>
      <c r="BN27" s="751" t="str">
        <f t="shared" si="13"/>
        <v/>
      </c>
      <c r="BO27" s="742" t="str">
        <f t="shared" si="14"/>
        <v/>
      </c>
      <c r="BP27" s="750" t="str">
        <f t="shared" si="30"/>
        <v/>
      </c>
      <c r="BQ27" s="743" t="str">
        <f t="shared" si="15"/>
        <v/>
      </c>
      <c r="BR27" s="732" t="str">
        <f t="shared" si="16"/>
        <v/>
      </c>
      <c r="BS27" s="732" t="str">
        <f t="shared" si="31"/>
        <v/>
      </c>
      <c r="BT27" s="732" t="str">
        <f t="shared" si="32"/>
        <v/>
      </c>
      <c r="BU27" s="742" t="str">
        <f t="shared" si="46"/>
        <v/>
      </c>
      <c r="BV27" s="742" t="str">
        <f t="shared" si="47"/>
        <v/>
      </c>
      <c r="BW27" s="742" t="str">
        <f t="shared" si="48"/>
        <v/>
      </c>
      <c r="BX27" s="741" t="str">
        <f t="shared" si="49"/>
        <v/>
      </c>
      <c r="BY27" s="733" t="str">
        <f t="shared" si="33"/>
        <v/>
      </c>
      <c r="BZ27" s="732" t="str">
        <f t="shared" si="41"/>
        <v/>
      </c>
      <c r="CA27" s="732" t="str">
        <f t="shared" si="36"/>
        <v/>
      </c>
      <c r="CB27" s="734" t="str">
        <f t="shared" si="42"/>
        <v/>
      </c>
      <c r="CC27" s="733" t="str">
        <f t="shared" si="34"/>
        <v/>
      </c>
      <c r="CD27" s="740" t="str">
        <f t="shared" si="50"/>
        <v/>
      </c>
      <c r="CE27" s="732" t="str">
        <f t="shared" si="37"/>
        <v/>
      </c>
      <c r="CF27" s="739" t="str">
        <f t="shared" si="51"/>
        <v/>
      </c>
      <c r="CG27" s="737"/>
      <c r="CH27" s="736" t="str">
        <f t="shared" si="17"/>
        <v/>
      </c>
      <c r="CI27" s="738" t="str">
        <f t="shared" si="18"/>
        <v/>
      </c>
      <c r="CJ27" s="737"/>
      <c r="CK27" s="736" t="str">
        <f t="shared" si="19"/>
        <v/>
      </c>
      <c r="CL27" s="735" t="str">
        <f t="shared" si="20"/>
        <v/>
      </c>
      <c r="CM27" s="733" t="e">
        <f t="shared" si="21"/>
        <v>#DIV/0!</v>
      </c>
      <c r="CN27" s="732" t="e">
        <f t="shared" si="52"/>
        <v>#DIV/0!</v>
      </c>
      <c r="CO27" s="732" t="e">
        <f t="shared" si="22"/>
        <v>#DIV/0!</v>
      </c>
      <c r="CP27" s="734" t="e">
        <f t="shared" si="53"/>
        <v>#DIV/0!</v>
      </c>
      <c r="CQ27" s="733" t="str">
        <f t="shared" si="23"/>
        <v/>
      </c>
      <c r="CR27" s="732" t="str">
        <f t="shared" si="44"/>
        <v/>
      </c>
      <c r="CS27" s="732" t="str">
        <f t="shared" si="24"/>
        <v/>
      </c>
      <c r="CT27" s="731" t="str">
        <f t="shared" si="45"/>
        <v/>
      </c>
      <c r="CV27" s="733" t="e">
        <f>IF($H$1=1,'Process Capability'!$F$7,CX27)</f>
        <v>#DIV/0!</v>
      </c>
      <c r="CW27" s="732" t="e">
        <f t="shared" si="25"/>
        <v>#DIV/0!</v>
      </c>
      <c r="CX27" s="732" t="e">
        <f t="shared" si="26"/>
        <v>#DIV/0!</v>
      </c>
      <c r="CY27" s="732" t="e">
        <f t="shared" si="27"/>
        <v>#DIV/0!</v>
      </c>
      <c r="CZ27" s="732" t="e">
        <f>IF($H$1=1,'Process Capability'!$F$8,CX27)</f>
        <v>#DIV/0!</v>
      </c>
      <c r="DA27" s="732" t="e">
        <f>IF($H$1=1,MAX('Process Capability'!$F$7,'Process Capability'!$F$8)-MIN('Process Capability'!$F$7,'Process Capability'!$F$8),DC27)</f>
        <v>#DIV/0!</v>
      </c>
      <c r="DB27" s="732" t="e">
        <f t="shared" si="28"/>
        <v>#DIV/0!</v>
      </c>
      <c r="DC27" s="731" t="e">
        <f t="shared" si="29"/>
        <v>#DIV/0!</v>
      </c>
    </row>
    <row r="28" spans="1:107" x14ac:dyDescent="0.2">
      <c r="A28" s="733" t="str">
        <f>IF(C28=0,IF('Process Capability'!$F$6=1,'Process Capability'!D36,IF('Process Capability'!$F$6=2,I28,IF('Process Capability'!$F$6=3,N28,IF('Process Capability'!$F$6=4,T28,IF('Process Capability'!$F$6=5,AA28,IF('Process Capability'!$F$6=6,AI28,"")))))),"")</f>
        <v/>
      </c>
      <c r="B28" s="731" t="str">
        <f>IF(D28=0,IF('Process Capability'!$F$6=1,H28,IF('Process Capability'!$F$6=2,J28,IF('Process Capability'!$F$6=3,O28,IF('Process Capability'!$F$6=4,U28,IF('Process Capability'!$F$6=5,AB28,IF('Process Capability'!$F$6=6,AJ28,"")))))),"")</f>
        <v/>
      </c>
      <c r="C28" s="701" t="str">
        <f>IF('Process Capability'!$F$6=1,COUNTBLANK('Process Capability'!D36),IF('Process Capability'!$F$6=2,COUNTBLANK(I28),IF('Process Capability'!$F$6=3,COUNTBLANK(N28),IF('Process Capability'!$F$6=4,COUNTBLANK(T28),IF('Process Capability'!$F$6=5,COUNTBLANK(AA28),IF('Process Capability'!$F$6=6,COUNTBLANK(AI28),""))))))</f>
        <v/>
      </c>
      <c r="D28" s="701" t="str">
        <f>IF('Process Capability'!$F$6=1,COUNTBLANK(H28),IF('Process Capability'!$F$6=2,COUNTBLANK(J28),IF('Process Capability'!$F$6=3,COUNTBLANK(O28),IF('Process Capability'!$F$6=4,COUNTBLANK(U28),IF('Process Capability'!$F$6=5,COUNTBLANK(AB28),IF('Process Capability'!$F$6=6,COUNTBLANK(AJ28),""))))))</f>
        <v/>
      </c>
      <c r="G28" s="749" t="str">
        <f>IF(COUNTBLANK('Process Capability'!D36)=1,"",'Process Capability'!D36)</f>
        <v/>
      </c>
      <c r="H28" s="748" t="str">
        <f>IF(COUNTBLANK('Process Capability'!D36)=1,"",MAX('Process Capability'!D35:D36)-MIN('Process Capability'!D35:D36))</f>
        <v/>
      </c>
      <c r="I28" s="749" t="str">
        <f t="shared" ca="1" si="2"/>
        <v/>
      </c>
      <c r="J28" s="701" t="str">
        <f t="shared" ca="1" si="3"/>
        <v/>
      </c>
      <c r="K28" s="701" t="s">
        <v>4191</v>
      </c>
      <c r="L28" s="701" t="s">
        <v>4190</v>
      </c>
      <c r="M28" s="748" t="s">
        <v>4189</v>
      </c>
      <c r="N28" s="749" t="str">
        <f t="shared" ca="1" si="4"/>
        <v/>
      </c>
      <c r="O28" s="701" t="str">
        <f t="shared" ca="1" si="5"/>
        <v/>
      </c>
      <c r="P28" s="701" t="s">
        <v>4188</v>
      </c>
      <c r="Q28" s="701" t="s">
        <v>4095</v>
      </c>
      <c r="R28" s="701" t="s">
        <v>4094</v>
      </c>
      <c r="S28" s="748" t="s">
        <v>4087</v>
      </c>
      <c r="T28" s="749" t="str">
        <f t="shared" ca="1" si="6"/>
        <v/>
      </c>
      <c r="U28" s="748" t="str">
        <f t="shared" ca="1" si="7"/>
        <v/>
      </c>
      <c r="V28" s="701" t="s">
        <v>4187</v>
      </c>
      <c r="W28" s="701" t="s">
        <v>4001</v>
      </c>
      <c r="X28" s="701" t="s">
        <v>4000</v>
      </c>
      <c r="Y28" s="701" t="s">
        <v>3994</v>
      </c>
      <c r="Z28" s="748" t="s">
        <v>3993</v>
      </c>
      <c r="AA28" s="749" t="str">
        <f t="shared" ca="1" si="8"/>
        <v/>
      </c>
      <c r="AB28" s="748" t="str">
        <f t="shared" ca="1" si="9"/>
        <v/>
      </c>
      <c r="AC28" s="701" t="s">
        <v>4186</v>
      </c>
      <c r="AD28" s="701" t="s">
        <v>3917</v>
      </c>
      <c r="AE28" s="701" t="s">
        <v>3916</v>
      </c>
      <c r="AF28" s="701" t="s">
        <v>3910</v>
      </c>
      <c r="AG28" s="701" t="s">
        <v>3909</v>
      </c>
      <c r="AH28" s="748" t="s">
        <v>3903</v>
      </c>
      <c r="AI28" s="749" t="str">
        <f t="shared" ca="1" si="10"/>
        <v/>
      </c>
      <c r="AJ28" s="748" t="str">
        <f t="shared" ca="1" si="11"/>
        <v/>
      </c>
      <c r="AK28" s="701" t="s">
        <v>4185</v>
      </c>
      <c r="AL28" s="701" t="s">
        <v>3833</v>
      </c>
      <c r="AM28" s="701" t="s">
        <v>3832</v>
      </c>
      <c r="AN28" s="701" t="s">
        <v>3826</v>
      </c>
      <c r="AO28" s="701" t="s">
        <v>3825</v>
      </c>
      <c r="AP28" s="701" t="s">
        <v>3819</v>
      </c>
      <c r="AQ28" s="748" t="s">
        <v>3818</v>
      </c>
      <c r="AS28" s="733">
        <v>25</v>
      </c>
      <c r="AT28" s="732">
        <f t="shared" si="35"/>
        <v>13</v>
      </c>
      <c r="AU28" s="732">
        <f t="shared" si="38"/>
        <v>9</v>
      </c>
      <c r="AV28" s="742">
        <f t="shared" si="39"/>
        <v>7</v>
      </c>
      <c r="AW28" s="732">
        <f t="shared" si="40"/>
        <v>5</v>
      </c>
      <c r="AX28" s="734">
        <f t="shared" si="43"/>
        <v>5</v>
      </c>
      <c r="AY28" s="662" t="str">
        <f t="shared" si="12"/>
        <v/>
      </c>
      <c r="BA28" s="743" t="s">
        <v>616</v>
      </c>
      <c r="BB28" s="731" t="str">
        <f>IF(COUNTBLANK(BB9:BB10)&gt;0,"need tol",((BB9-BB10)/4)+BB10)</f>
        <v>need tol</v>
      </c>
      <c r="BC28" s="701">
        <v>10</v>
      </c>
      <c r="BD28" s="763">
        <f t="shared" si="55"/>
        <v>0</v>
      </c>
      <c r="BE28" s="707">
        <v>0</v>
      </c>
      <c r="BF28" s="731" t="e">
        <f t="shared" si="54"/>
        <v>#DIV/0!</v>
      </c>
      <c r="BL28" s="733" t="str">
        <f t="shared" si="0"/>
        <v/>
      </c>
      <c r="BM28" s="734" t="str">
        <f t="shared" si="1"/>
        <v/>
      </c>
      <c r="BN28" s="751" t="str">
        <f t="shared" si="13"/>
        <v/>
      </c>
      <c r="BO28" s="742" t="str">
        <f t="shared" si="14"/>
        <v/>
      </c>
      <c r="BP28" s="750" t="str">
        <f t="shared" si="30"/>
        <v/>
      </c>
      <c r="BQ28" s="743" t="str">
        <f t="shared" si="15"/>
        <v/>
      </c>
      <c r="BR28" s="732" t="str">
        <f t="shared" si="16"/>
        <v/>
      </c>
      <c r="BS28" s="732" t="str">
        <f t="shared" si="31"/>
        <v/>
      </c>
      <c r="BT28" s="732" t="str">
        <f t="shared" si="32"/>
        <v/>
      </c>
      <c r="BU28" s="742" t="str">
        <f t="shared" si="46"/>
        <v/>
      </c>
      <c r="BV28" s="742" t="str">
        <f t="shared" si="47"/>
        <v/>
      </c>
      <c r="BW28" s="742" t="str">
        <f t="shared" si="48"/>
        <v/>
      </c>
      <c r="BX28" s="741" t="str">
        <f t="shared" si="49"/>
        <v/>
      </c>
      <c r="BY28" s="733" t="str">
        <f t="shared" si="33"/>
        <v/>
      </c>
      <c r="BZ28" s="732" t="str">
        <f t="shared" si="41"/>
        <v/>
      </c>
      <c r="CA28" s="732" t="str">
        <f t="shared" si="36"/>
        <v/>
      </c>
      <c r="CB28" s="734" t="str">
        <f t="shared" si="42"/>
        <v/>
      </c>
      <c r="CC28" s="733" t="str">
        <f t="shared" si="34"/>
        <v/>
      </c>
      <c r="CD28" s="740" t="str">
        <f t="shared" si="50"/>
        <v/>
      </c>
      <c r="CE28" s="732" t="str">
        <f t="shared" si="37"/>
        <v/>
      </c>
      <c r="CF28" s="739" t="str">
        <f t="shared" si="51"/>
        <v/>
      </c>
      <c r="CG28" s="737"/>
      <c r="CH28" s="736" t="str">
        <f t="shared" si="17"/>
        <v/>
      </c>
      <c r="CI28" s="738" t="str">
        <f t="shared" si="18"/>
        <v/>
      </c>
      <c r="CJ28" s="737"/>
      <c r="CK28" s="736" t="str">
        <f t="shared" si="19"/>
        <v/>
      </c>
      <c r="CL28" s="735" t="str">
        <f t="shared" si="20"/>
        <v/>
      </c>
      <c r="CM28" s="733" t="e">
        <f t="shared" si="21"/>
        <v>#DIV/0!</v>
      </c>
      <c r="CN28" s="732" t="e">
        <f t="shared" si="52"/>
        <v>#DIV/0!</v>
      </c>
      <c r="CO28" s="732" t="e">
        <f t="shared" si="22"/>
        <v>#DIV/0!</v>
      </c>
      <c r="CP28" s="734" t="e">
        <f t="shared" si="53"/>
        <v>#DIV/0!</v>
      </c>
      <c r="CQ28" s="733" t="str">
        <f t="shared" si="23"/>
        <v/>
      </c>
      <c r="CR28" s="732" t="str">
        <f t="shared" si="44"/>
        <v/>
      </c>
      <c r="CS28" s="732" t="str">
        <f t="shared" si="24"/>
        <v/>
      </c>
      <c r="CT28" s="731" t="str">
        <f t="shared" si="45"/>
        <v/>
      </c>
      <c r="CV28" s="733" t="e">
        <f>IF($H$1=1,'Process Capability'!$F$7,CX28)</f>
        <v>#DIV/0!</v>
      </c>
      <c r="CW28" s="732" t="e">
        <f t="shared" si="25"/>
        <v>#DIV/0!</v>
      </c>
      <c r="CX28" s="732" t="e">
        <f t="shared" si="26"/>
        <v>#DIV/0!</v>
      </c>
      <c r="CY28" s="732" t="e">
        <f t="shared" si="27"/>
        <v>#DIV/0!</v>
      </c>
      <c r="CZ28" s="732" t="e">
        <f>IF($H$1=1,'Process Capability'!$F$8,CX28)</f>
        <v>#DIV/0!</v>
      </c>
      <c r="DA28" s="732" t="e">
        <f>IF($H$1=1,MAX('Process Capability'!$F$7,'Process Capability'!$F$8)-MIN('Process Capability'!$F$7,'Process Capability'!$F$8),DC28)</f>
        <v>#DIV/0!</v>
      </c>
      <c r="DB28" s="732" t="e">
        <f t="shared" si="28"/>
        <v>#DIV/0!</v>
      </c>
      <c r="DC28" s="731" t="e">
        <f t="shared" si="29"/>
        <v>#DIV/0!</v>
      </c>
    </row>
    <row r="29" spans="1:107" x14ac:dyDescent="0.2">
      <c r="A29" s="733" t="str">
        <f>IF(C29=0,IF('Process Capability'!$F$6=1,'Process Capability'!D37,IF('Process Capability'!$F$6=2,I29,IF('Process Capability'!$F$6=3,N29,IF('Process Capability'!$F$6=4,T29,IF('Process Capability'!$F$6=5,AA29,IF('Process Capability'!$F$6=6,AI29,"")))))),"")</f>
        <v/>
      </c>
      <c r="B29" s="731" t="str">
        <f>IF(D29=0,IF('Process Capability'!$F$6=1,H29,IF('Process Capability'!$F$6=2,J29,IF('Process Capability'!$F$6=3,O29,IF('Process Capability'!$F$6=4,U29,IF('Process Capability'!$F$6=5,AB29,IF('Process Capability'!$F$6=6,AJ29,"")))))),"")</f>
        <v/>
      </c>
      <c r="C29" s="701" t="str">
        <f>IF('Process Capability'!$F$6=1,COUNTBLANK('Process Capability'!D37),IF('Process Capability'!$F$6=2,COUNTBLANK(I29),IF('Process Capability'!$F$6=3,COUNTBLANK(N29),IF('Process Capability'!$F$6=4,COUNTBLANK(T29),IF('Process Capability'!$F$6=5,COUNTBLANK(AA29),IF('Process Capability'!$F$6=6,COUNTBLANK(AI29),""))))))</f>
        <v/>
      </c>
      <c r="D29" s="701" t="str">
        <f>IF('Process Capability'!$F$6=1,COUNTBLANK(H29),IF('Process Capability'!$F$6=2,COUNTBLANK(J29),IF('Process Capability'!$F$6=3,COUNTBLANK(O29),IF('Process Capability'!$F$6=4,COUNTBLANK(U29),IF('Process Capability'!$F$6=5,COUNTBLANK(AB29),IF('Process Capability'!$F$6=6,COUNTBLANK(AJ29),""))))))</f>
        <v/>
      </c>
      <c r="G29" s="749" t="str">
        <f>IF(COUNTBLANK('Process Capability'!D37)=1,"",'Process Capability'!D37)</f>
        <v/>
      </c>
      <c r="H29" s="748" t="str">
        <f>IF(COUNTBLANK('Process Capability'!D37)=1,"",MAX('Process Capability'!D36:D37)-MIN('Process Capability'!D36:D37))</f>
        <v/>
      </c>
      <c r="I29" s="749" t="str">
        <f t="shared" ca="1" si="2"/>
        <v/>
      </c>
      <c r="J29" s="701" t="str">
        <f t="shared" ca="1" si="3"/>
        <v/>
      </c>
      <c r="K29" s="701" t="s">
        <v>4184</v>
      </c>
      <c r="L29" s="701" t="s">
        <v>4183</v>
      </c>
      <c r="M29" s="748" t="s">
        <v>4182</v>
      </c>
      <c r="N29" s="749" t="str">
        <f t="shared" ca="1" si="4"/>
        <v/>
      </c>
      <c r="O29" s="701" t="str">
        <f t="shared" ca="1" si="5"/>
        <v/>
      </c>
      <c r="P29" s="701" t="s">
        <v>4181</v>
      </c>
      <c r="Q29" s="701" t="s">
        <v>4086</v>
      </c>
      <c r="R29" s="701" t="s">
        <v>4079</v>
      </c>
      <c r="S29" s="748" t="s">
        <v>4078</v>
      </c>
      <c r="T29" s="749" t="str">
        <f t="shared" ca="1" si="6"/>
        <v/>
      </c>
      <c r="U29" s="748" t="str">
        <f t="shared" ca="1" si="7"/>
        <v/>
      </c>
      <c r="V29" s="701" t="s">
        <v>4180</v>
      </c>
      <c r="W29" s="701" t="s">
        <v>3987</v>
      </c>
      <c r="X29" s="701" t="s">
        <v>3986</v>
      </c>
      <c r="Y29" s="701" t="s">
        <v>3980</v>
      </c>
      <c r="Z29" s="748" t="s">
        <v>3979</v>
      </c>
      <c r="AA29" s="749" t="str">
        <f t="shared" ca="1" si="8"/>
        <v/>
      </c>
      <c r="AB29" s="748" t="str">
        <f t="shared" ca="1" si="9"/>
        <v/>
      </c>
      <c r="AC29" s="701" t="s">
        <v>4179</v>
      </c>
      <c r="AD29" s="701" t="s">
        <v>3902</v>
      </c>
      <c r="AE29" s="701" t="s">
        <v>3896</v>
      </c>
      <c r="AF29" s="701" t="s">
        <v>3895</v>
      </c>
      <c r="AG29" s="701" t="s">
        <v>3889</v>
      </c>
      <c r="AH29" s="748" t="s">
        <v>3888</v>
      </c>
      <c r="AI29" s="749" t="str">
        <f t="shared" ca="1" si="10"/>
        <v/>
      </c>
      <c r="AJ29" s="748" t="str">
        <f t="shared" ca="1" si="11"/>
        <v/>
      </c>
      <c r="AK29" s="701" t="s">
        <v>4178</v>
      </c>
      <c r="AL29" s="701" t="s">
        <v>3812</v>
      </c>
      <c r="AM29" s="701" t="s">
        <v>3811</v>
      </c>
      <c r="AN29" s="701" t="s">
        <v>3805</v>
      </c>
      <c r="AO29" s="701" t="s">
        <v>3804</v>
      </c>
      <c r="AP29" s="701" t="s">
        <v>3798</v>
      </c>
      <c r="AQ29" s="748" t="s">
        <v>3797</v>
      </c>
      <c r="AS29" s="733">
        <v>26</v>
      </c>
      <c r="AT29" s="732">
        <f t="shared" si="35"/>
        <v>13</v>
      </c>
      <c r="AU29" s="732">
        <f t="shared" si="38"/>
        <v>9</v>
      </c>
      <c r="AV29" s="742">
        <f t="shared" si="39"/>
        <v>7</v>
      </c>
      <c r="AW29" s="732">
        <f t="shared" si="40"/>
        <v>6</v>
      </c>
      <c r="AX29" s="734">
        <f t="shared" si="43"/>
        <v>5</v>
      </c>
      <c r="AY29" s="662" t="str">
        <f t="shared" si="12"/>
        <v/>
      </c>
      <c r="BA29" s="743" t="s">
        <v>4177</v>
      </c>
      <c r="BB29" s="731" t="e">
        <f>IF('Process Capability'!F6=1,"Sub Grp 2 - 6 only",BB11+(VLOOKUP(H1,BH3:BI9,2,FALSE)*BB12))</f>
        <v>#DIV/0!</v>
      </c>
      <c r="BC29" s="701">
        <v>11</v>
      </c>
      <c r="BD29" s="763">
        <f t="shared" si="55"/>
        <v>0</v>
      </c>
      <c r="BE29" s="707">
        <v>0</v>
      </c>
      <c r="BF29" s="731" t="e">
        <f t="shared" si="54"/>
        <v>#DIV/0!</v>
      </c>
      <c r="BL29" s="733" t="str">
        <f t="shared" si="0"/>
        <v/>
      </c>
      <c r="BM29" s="734" t="str">
        <f t="shared" si="1"/>
        <v/>
      </c>
      <c r="BN29" s="751" t="str">
        <f t="shared" si="13"/>
        <v/>
      </c>
      <c r="BO29" s="742" t="str">
        <f t="shared" si="14"/>
        <v/>
      </c>
      <c r="BP29" s="750" t="str">
        <f t="shared" si="30"/>
        <v/>
      </c>
      <c r="BQ29" s="743" t="str">
        <f t="shared" si="15"/>
        <v/>
      </c>
      <c r="BR29" s="732" t="str">
        <f t="shared" si="16"/>
        <v/>
      </c>
      <c r="BS29" s="732" t="str">
        <f t="shared" si="31"/>
        <v/>
      </c>
      <c r="BT29" s="732" t="str">
        <f t="shared" si="32"/>
        <v/>
      </c>
      <c r="BU29" s="742" t="str">
        <f t="shared" si="46"/>
        <v/>
      </c>
      <c r="BV29" s="742" t="str">
        <f t="shared" si="47"/>
        <v/>
      </c>
      <c r="BW29" s="742" t="str">
        <f t="shared" si="48"/>
        <v/>
      </c>
      <c r="BX29" s="741" t="str">
        <f t="shared" si="49"/>
        <v/>
      </c>
      <c r="BY29" s="733" t="str">
        <f t="shared" si="33"/>
        <v/>
      </c>
      <c r="BZ29" s="732" t="str">
        <f t="shared" si="41"/>
        <v/>
      </c>
      <c r="CA29" s="732" t="str">
        <f t="shared" si="36"/>
        <v/>
      </c>
      <c r="CB29" s="734" t="str">
        <f t="shared" si="42"/>
        <v/>
      </c>
      <c r="CC29" s="733" t="str">
        <f t="shared" si="34"/>
        <v/>
      </c>
      <c r="CD29" s="740" t="str">
        <f t="shared" si="50"/>
        <v/>
      </c>
      <c r="CE29" s="732" t="str">
        <f t="shared" si="37"/>
        <v/>
      </c>
      <c r="CF29" s="739" t="str">
        <f t="shared" si="51"/>
        <v/>
      </c>
      <c r="CG29" s="737"/>
      <c r="CH29" s="736" t="str">
        <f t="shared" si="17"/>
        <v/>
      </c>
      <c r="CI29" s="738" t="str">
        <f t="shared" si="18"/>
        <v/>
      </c>
      <c r="CJ29" s="737"/>
      <c r="CK29" s="736" t="str">
        <f t="shared" si="19"/>
        <v/>
      </c>
      <c r="CL29" s="735" t="str">
        <f t="shared" si="20"/>
        <v/>
      </c>
      <c r="CM29" s="733" t="e">
        <f t="shared" si="21"/>
        <v>#DIV/0!</v>
      </c>
      <c r="CN29" s="732" t="e">
        <f t="shared" si="52"/>
        <v>#DIV/0!</v>
      </c>
      <c r="CO29" s="732" t="e">
        <f t="shared" si="22"/>
        <v>#DIV/0!</v>
      </c>
      <c r="CP29" s="734" t="e">
        <f t="shared" si="53"/>
        <v>#DIV/0!</v>
      </c>
      <c r="CQ29" s="733" t="str">
        <f t="shared" si="23"/>
        <v/>
      </c>
      <c r="CR29" s="732" t="str">
        <f t="shared" si="44"/>
        <v/>
      </c>
      <c r="CS29" s="732" t="str">
        <f t="shared" si="24"/>
        <v/>
      </c>
      <c r="CT29" s="731" t="str">
        <f t="shared" si="45"/>
        <v/>
      </c>
      <c r="CV29" s="733" t="e">
        <f>IF($H$1=1,'Process Capability'!$F$7,CX29)</f>
        <v>#DIV/0!</v>
      </c>
      <c r="CW29" s="732" t="e">
        <f t="shared" si="25"/>
        <v>#DIV/0!</v>
      </c>
      <c r="CX29" s="732" t="e">
        <f t="shared" si="26"/>
        <v>#DIV/0!</v>
      </c>
      <c r="CY29" s="732" t="e">
        <f t="shared" si="27"/>
        <v>#DIV/0!</v>
      </c>
      <c r="CZ29" s="732" t="e">
        <f>IF($H$1=1,'Process Capability'!$F$8,CX29)</f>
        <v>#DIV/0!</v>
      </c>
      <c r="DA29" s="732" t="e">
        <f>IF($H$1=1,MAX('Process Capability'!$F$7,'Process Capability'!$F$8)-MIN('Process Capability'!$F$7,'Process Capability'!$F$8),DC29)</f>
        <v>#DIV/0!</v>
      </c>
      <c r="DB29" s="732" t="e">
        <f t="shared" si="28"/>
        <v>#DIV/0!</v>
      </c>
      <c r="DC29" s="731" t="e">
        <f t="shared" si="29"/>
        <v>#DIV/0!</v>
      </c>
    </row>
    <row r="30" spans="1:107" x14ac:dyDescent="0.2">
      <c r="A30" s="733" t="str">
        <f>IF(C30=0,IF('Process Capability'!$F$6=1,'Process Capability'!D38,IF('Process Capability'!$F$6=2,I30,IF('Process Capability'!$F$6=3,N30,IF('Process Capability'!$F$6=4,T30,IF('Process Capability'!$F$6=5,AA30,IF('Process Capability'!$F$6=6,AI30,"")))))),"")</f>
        <v/>
      </c>
      <c r="B30" s="731" t="str">
        <f>IF(D30=0,IF('Process Capability'!$F$6=1,H30,IF('Process Capability'!$F$6=2,J30,IF('Process Capability'!$F$6=3,O30,IF('Process Capability'!$F$6=4,U30,IF('Process Capability'!$F$6=5,AB30,IF('Process Capability'!$F$6=6,AJ30,"")))))),"")</f>
        <v/>
      </c>
      <c r="C30" s="701" t="str">
        <f>IF('Process Capability'!$F$6=1,COUNTBLANK('Process Capability'!D38),IF('Process Capability'!$F$6=2,COUNTBLANK(I30),IF('Process Capability'!$F$6=3,COUNTBLANK(N30),IF('Process Capability'!$F$6=4,COUNTBLANK(T30),IF('Process Capability'!$F$6=5,COUNTBLANK(AA30),IF('Process Capability'!$F$6=6,COUNTBLANK(AI30),""))))))</f>
        <v/>
      </c>
      <c r="D30" s="701" t="str">
        <f>IF('Process Capability'!$F$6=1,COUNTBLANK(H30),IF('Process Capability'!$F$6=2,COUNTBLANK(J30),IF('Process Capability'!$F$6=3,COUNTBLANK(O30),IF('Process Capability'!$F$6=4,COUNTBLANK(U30),IF('Process Capability'!$F$6=5,COUNTBLANK(AB30),IF('Process Capability'!$F$6=6,COUNTBLANK(AJ30),""))))))</f>
        <v/>
      </c>
      <c r="G30" s="749" t="str">
        <f>IF(COUNTBLANK('Process Capability'!D38)=1,"",'Process Capability'!D38)</f>
        <v/>
      </c>
      <c r="H30" s="748" t="str">
        <f>IF(COUNTBLANK('Process Capability'!D38)=1,"",MAX('Process Capability'!D37:D38)-MIN('Process Capability'!D37:D38))</f>
        <v/>
      </c>
      <c r="I30" s="749" t="str">
        <f t="shared" ca="1" si="2"/>
        <v/>
      </c>
      <c r="J30" s="701" t="str">
        <f t="shared" ca="1" si="3"/>
        <v/>
      </c>
      <c r="K30" s="701" t="s">
        <v>4176</v>
      </c>
      <c r="L30" s="701" t="s">
        <v>4175</v>
      </c>
      <c r="M30" s="748" t="s">
        <v>4174</v>
      </c>
      <c r="N30" s="749" t="str">
        <f t="shared" ca="1" si="4"/>
        <v/>
      </c>
      <c r="O30" s="701" t="str">
        <f t="shared" ca="1" si="5"/>
        <v/>
      </c>
      <c r="P30" s="701" t="s">
        <v>4173</v>
      </c>
      <c r="Q30" s="701" t="s">
        <v>4071</v>
      </c>
      <c r="R30" s="701" t="s">
        <v>4070</v>
      </c>
      <c r="S30" s="748" t="s">
        <v>4063</v>
      </c>
      <c r="T30" s="749" t="str">
        <f t="shared" ca="1" si="6"/>
        <v/>
      </c>
      <c r="U30" s="748" t="str">
        <f t="shared" ca="1" si="7"/>
        <v/>
      </c>
      <c r="V30" s="701" t="s">
        <v>4172</v>
      </c>
      <c r="W30" s="701" t="s">
        <v>3973</v>
      </c>
      <c r="X30" s="701" t="s">
        <v>3972</v>
      </c>
      <c r="Y30" s="701" t="s">
        <v>3966</v>
      </c>
      <c r="Z30" s="748" t="s">
        <v>3965</v>
      </c>
      <c r="AA30" s="749" t="str">
        <f t="shared" ca="1" si="8"/>
        <v/>
      </c>
      <c r="AB30" s="748" t="str">
        <f t="shared" ca="1" si="9"/>
        <v/>
      </c>
      <c r="AC30" s="701" t="s">
        <v>4171</v>
      </c>
      <c r="AD30" s="701" t="s">
        <v>3882</v>
      </c>
      <c r="AE30" s="701" t="s">
        <v>3881</v>
      </c>
      <c r="AF30" s="701" t="s">
        <v>3875</v>
      </c>
      <c r="AG30" s="701" t="s">
        <v>3874</v>
      </c>
      <c r="AH30" s="748" t="s">
        <v>3868</v>
      </c>
      <c r="AI30" s="749" t="str">
        <f t="shared" ca="1" si="10"/>
        <v/>
      </c>
      <c r="AJ30" s="748" t="str">
        <f t="shared" ca="1" si="11"/>
        <v/>
      </c>
      <c r="AK30" s="701" t="s">
        <v>4170</v>
      </c>
      <c r="AL30" s="701" t="s">
        <v>3791</v>
      </c>
      <c r="AM30" s="701" t="s">
        <v>3790</v>
      </c>
      <c r="AN30" s="701" t="s">
        <v>3784</v>
      </c>
      <c r="AO30" s="701" t="s">
        <v>3783</v>
      </c>
      <c r="AP30" s="701" t="s">
        <v>3777</v>
      </c>
      <c r="AQ30" s="748" t="s">
        <v>3776</v>
      </c>
      <c r="AS30" s="743">
        <v>27</v>
      </c>
      <c r="AT30" s="732">
        <f t="shared" si="35"/>
        <v>14</v>
      </c>
      <c r="AU30" s="732">
        <f t="shared" si="38"/>
        <v>9</v>
      </c>
      <c r="AV30" s="742">
        <f t="shared" si="39"/>
        <v>7</v>
      </c>
      <c r="AW30" s="732">
        <f t="shared" si="40"/>
        <v>6</v>
      </c>
      <c r="AX30" s="734">
        <f t="shared" si="43"/>
        <v>5</v>
      </c>
      <c r="AY30" s="662" t="str">
        <f t="shared" si="12"/>
        <v/>
      </c>
      <c r="BA30" s="743" t="s">
        <v>4169</v>
      </c>
      <c r="BB30" s="731" t="e">
        <f>IF('Process Capability'!F6=1,"Sub Grp 2 - 6 only",BB11-(VLOOKUP(H1,BH3:BI9,2,FALSE)*BB12))</f>
        <v>#DIV/0!</v>
      </c>
      <c r="BC30" s="701">
        <v>12</v>
      </c>
      <c r="BD30" s="763">
        <f t="shared" si="55"/>
        <v>0</v>
      </c>
      <c r="BE30" s="707">
        <v>0</v>
      </c>
      <c r="BF30" s="731" t="e">
        <f t="shared" si="54"/>
        <v>#DIV/0!</v>
      </c>
      <c r="BL30" s="733" t="str">
        <f t="shared" si="0"/>
        <v/>
      </c>
      <c r="BM30" s="734" t="str">
        <f t="shared" si="1"/>
        <v/>
      </c>
      <c r="BN30" s="751" t="str">
        <f t="shared" si="13"/>
        <v/>
      </c>
      <c r="BO30" s="742" t="str">
        <f t="shared" si="14"/>
        <v/>
      </c>
      <c r="BP30" s="750" t="str">
        <f t="shared" si="30"/>
        <v/>
      </c>
      <c r="BQ30" s="743" t="str">
        <f t="shared" si="15"/>
        <v/>
      </c>
      <c r="BR30" s="732" t="str">
        <f t="shared" si="16"/>
        <v/>
      </c>
      <c r="BS30" s="732" t="str">
        <f t="shared" si="31"/>
        <v/>
      </c>
      <c r="BT30" s="732" t="str">
        <f t="shared" si="32"/>
        <v/>
      </c>
      <c r="BU30" s="742" t="str">
        <f t="shared" si="46"/>
        <v/>
      </c>
      <c r="BV30" s="742" t="str">
        <f t="shared" si="47"/>
        <v/>
      </c>
      <c r="BW30" s="742" t="str">
        <f t="shared" si="48"/>
        <v/>
      </c>
      <c r="BX30" s="741" t="str">
        <f t="shared" si="49"/>
        <v/>
      </c>
      <c r="BY30" s="733" t="str">
        <f t="shared" si="33"/>
        <v/>
      </c>
      <c r="BZ30" s="732" t="str">
        <f t="shared" si="41"/>
        <v/>
      </c>
      <c r="CA30" s="732" t="str">
        <f t="shared" si="36"/>
        <v/>
      </c>
      <c r="CB30" s="734" t="str">
        <f t="shared" si="42"/>
        <v/>
      </c>
      <c r="CC30" s="733" t="str">
        <f t="shared" si="34"/>
        <v/>
      </c>
      <c r="CD30" s="740" t="str">
        <f t="shared" si="50"/>
        <v/>
      </c>
      <c r="CE30" s="732" t="str">
        <f t="shared" si="37"/>
        <v/>
      </c>
      <c r="CF30" s="739" t="str">
        <f t="shared" si="51"/>
        <v/>
      </c>
      <c r="CG30" s="737"/>
      <c r="CH30" s="736" t="str">
        <f t="shared" si="17"/>
        <v/>
      </c>
      <c r="CI30" s="738" t="str">
        <f t="shared" si="18"/>
        <v/>
      </c>
      <c r="CJ30" s="737"/>
      <c r="CK30" s="736" t="str">
        <f t="shared" si="19"/>
        <v/>
      </c>
      <c r="CL30" s="735" t="str">
        <f t="shared" si="20"/>
        <v/>
      </c>
      <c r="CM30" s="733" t="e">
        <f t="shared" si="21"/>
        <v>#DIV/0!</v>
      </c>
      <c r="CN30" s="732" t="e">
        <f t="shared" si="52"/>
        <v>#DIV/0!</v>
      </c>
      <c r="CO30" s="732" t="e">
        <f t="shared" si="22"/>
        <v>#DIV/0!</v>
      </c>
      <c r="CP30" s="734" t="e">
        <f t="shared" si="53"/>
        <v>#DIV/0!</v>
      </c>
      <c r="CQ30" s="733" t="str">
        <f t="shared" si="23"/>
        <v/>
      </c>
      <c r="CR30" s="732" t="str">
        <f t="shared" si="44"/>
        <v/>
      </c>
      <c r="CS30" s="732" t="str">
        <f t="shared" si="24"/>
        <v/>
      </c>
      <c r="CT30" s="731" t="str">
        <f t="shared" si="45"/>
        <v/>
      </c>
      <c r="CV30" s="733" t="e">
        <f>IF($H$1=1,'Process Capability'!$F$7,CX30)</f>
        <v>#DIV/0!</v>
      </c>
      <c r="CW30" s="732" t="e">
        <f t="shared" si="25"/>
        <v>#DIV/0!</v>
      </c>
      <c r="CX30" s="732" t="e">
        <f t="shared" si="26"/>
        <v>#DIV/0!</v>
      </c>
      <c r="CY30" s="732" t="e">
        <f t="shared" si="27"/>
        <v>#DIV/0!</v>
      </c>
      <c r="CZ30" s="732" t="e">
        <f>IF($H$1=1,'Process Capability'!$F$8,CX30)</f>
        <v>#DIV/0!</v>
      </c>
      <c r="DA30" s="732" t="e">
        <f>IF($H$1=1,MAX('Process Capability'!$F$7,'Process Capability'!$F$8)-MIN('Process Capability'!$F$7,'Process Capability'!$F$8),DC30)</f>
        <v>#DIV/0!</v>
      </c>
      <c r="DB30" s="732" t="e">
        <f t="shared" si="28"/>
        <v>#DIV/0!</v>
      </c>
      <c r="DC30" s="731" t="e">
        <f t="shared" si="29"/>
        <v>#DIV/0!</v>
      </c>
    </row>
    <row r="31" spans="1:107" x14ac:dyDescent="0.2">
      <c r="A31" s="733" t="str">
        <f>IF(C31=0,IF('Process Capability'!$F$6=1,'Process Capability'!D39,IF('Process Capability'!$F$6=2,I31,IF('Process Capability'!$F$6=3,N31,IF('Process Capability'!$F$6=4,T31,IF('Process Capability'!$F$6=5,AA31,IF('Process Capability'!$F$6=6,AI31,"")))))),"")</f>
        <v/>
      </c>
      <c r="B31" s="731" t="str">
        <f>IF(D31=0,IF('Process Capability'!$F$6=1,H31,IF('Process Capability'!$F$6=2,J31,IF('Process Capability'!$F$6=3,O31,IF('Process Capability'!$F$6=4,U31,IF('Process Capability'!$F$6=5,AB31,IF('Process Capability'!$F$6=6,AJ31,"")))))),"")</f>
        <v/>
      </c>
      <c r="C31" s="701" t="str">
        <f>IF('Process Capability'!$F$6=1,COUNTBLANK('Process Capability'!D39),IF('Process Capability'!$F$6=2,COUNTBLANK(I31),IF('Process Capability'!$F$6=3,COUNTBLANK(N31),IF('Process Capability'!$F$6=4,COUNTBLANK(T31),IF('Process Capability'!$F$6=5,COUNTBLANK(AA31),IF('Process Capability'!$F$6=6,COUNTBLANK(AI31),""))))))</f>
        <v/>
      </c>
      <c r="D31" s="701" t="str">
        <f>IF('Process Capability'!$F$6=1,COUNTBLANK(H31),IF('Process Capability'!$F$6=2,COUNTBLANK(J31),IF('Process Capability'!$F$6=3,COUNTBLANK(O31),IF('Process Capability'!$F$6=4,COUNTBLANK(U31),IF('Process Capability'!$F$6=5,COUNTBLANK(AB31),IF('Process Capability'!$F$6=6,COUNTBLANK(AJ31),""))))))</f>
        <v/>
      </c>
      <c r="G31" s="749" t="str">
        <f>IF(COUNTBLANK('Process Capability'!D39)=1,"",'Process Capability'!D39)</f>
        <v/>
      </c>
      <c r="H31" s="748" t="str">
        <f>IF(COUNTBLANK('Process Capability'!D39)=1,"",MAX('Process Capability'!D38:D39)-MIN('Process Capability'!D38:D39))</f>
        <v/>
      </c>
      <c r="I31" s="749" t="str">
        <f t="shared" ca="1" si="2"/>
        <v/>
      </c>
      <c r="J31" s="701" t="str">
        <f t="shared" ca="1" si="3"/>
        <v/>
      </c>
      <c r="K31" s="701" t="s">
        <v>4168</v>
      </c>
      <c r="L31" s="701" t="s">
        <v>4167</v>
      </c>
      <c r="M31" s="748" t="s">
        <v>4166</v>
      </c>
      <c r="N31" s="749" t="str">
        <f t="shared" ca="1" si="4"/>
        <v/>
      </c>
      <c r="O31" s="701" t="str">
        <f t="shared" ca="1" si="5"/>
        <v/>
      </c>
      <c r="P31" s="701" t="s">
        <v>4165</v>
      </c>
      <c r="Q31" s="701" t="s">
        <v>4062</v>
      </c>
      <c r="R31" s="701" t="s">
        <v>4055</v>
      </c>
      <c r="S31" s="748" t="s">
        <v>4054</v>
      </c>
      <c r="T31" s="749" t="str">
        <f t="shared" ca="1" si="6"/>
        <v/>
      </c>
      <c r="U31" s="748" t="str">
        <f t="shared" ca="1" si="7"/>
        <v/>
      </c>
      <c r="V31" s="701" t="s">
        <v>4164</v>
      </c>
      <c r="W31" s="701" t="s">
        <v>3959</v>
      </c>
      <c r="X31" s="701" t="s">
        <v>3958</v>
      </c>
      <c r="Y31" s="701" t="s">
        <v>3952</v>
      </c>
      <c r="Z31" s="748" t="s">
        <v>3951</v>
      </c>
      <c r="AA31" s="749" t="str">
        <f t="shared" ca="1" si="8"/>
        <v/>
      </c>
      <c r="AB31" s="748" t="str">
        <f t="shared" ca="1" si="9"/>
        <v/>
      </c>
      <c r="AC31" s="701" t="s">
        <v>4163</v>
      </c>
      <c r="AD31" s="701" t="s">
        <v>3867</v>
      </c>
      <c r="AE31" s="701" t="s">
        <v>3861</v>
      </c>
      <c r="AF31" s="701" t="s">
        <v>3860</v>
      </c>
      <c r="AG31" s="701" t="s">
        <v>3854</v>
      </c>
      <c r="AH31" s="748" t="s">
        <v>3853</v>
      </c>
      <c r="AI31" s="749" t="str">
        <f t="shared" ca="1" si="10"/>
        <v/>
      </c>
      <c r="AJ31" s="748" t="str">
        <f t="shared" ca="1" si="11"/>
        <v/>
      </c>
      <c r="AK31" s="701" t="s">
        <v>4162</v>
      </c>
      <c r="AL31" s="701" t="s">
        <v>3770</v>
      </c>
      <c r="AM31" s="701" t="s">
        <v>3769</v>
      </c>
      <c r="AN31" s="701" t="s">
        <v>3763</v>
      </c>
      <c r="AO31" s="701" t="s">
        <v>3762</v>
      </c>
      <c r="AP31" s="701" t="s">
        <v>3756</v>
      </c>
      <c r="AQ31" s="748" t="s">
        <v>3755</v>
      </c>
      <c r="AS31" s="733">
        <v>28</v>
      </c>
      <c r="AT31" s="732">
        <f t="shared" si="35"/>
        <v>14</v>
      </c>
      <c r="AU31" s="732">
        <f t="shared" si="38"/>
        <v>10</v>
      </c>
      <c r="AV31" s="742">
        <f t="shared" si="39"/>
        <v>7</v>
      </c>
      <c r="AW31" s="732">
        <f t="shared" si="40"/>
        <v>6</v>
      </c>
      <c r="AX31" s="734">
        <f t="shared" si="43"/>
        <v>5</v>
      </c>
      <c r="AY31" s="662" t="str">
        <f t="shared" si="12"/>
        <v/>
      </c>
      <c r="BA31" s="743" t="s">
        <v>4161</v>
      </c>
      <c r="BB31" s="731" t="e">
        <f>IF('Process Capability'!F6=1,"Sub Grp 2 - 6 only",BB17)</f>
        <v>#DIV/0!</v>
      </c>
      <c r="BC31" s="701">
        <v>13</v>
      </c>
      <c r="BD31" s="763">
        <f t="shared" si="55"/>
        <v>0</v>
      </c>
      <c r="BE31" s="707">
        <v>0</v>
      </c>
      <c r="BF31" s="731" t="e">
        <f t="shared" si="54"/>
        <v>#DIV/0!</v>
      </c>
      <c r="BL31" s="733" t="str">
        <f t="shared" si="0"/>
        <v/>
      </c>
      <c r="BM31" s="734" t="str">
        <f t="shared" si="1"/>
        <v/>
      </c>
      <c r="BN31" s="751" t="str">
        <f t="shared" si="13"/>
        <v/>
      </c>
      <c r="BO31" s="742" t="str">
        <f t="shared" si="14"/>
        <v/>
      </c>
      <c r="BP31" s="750" t="str">
        <f t="shared" si="30"/>
        <v/>
      </c>
      <c r="BQ31" s="743" t="str">
        <f t="shared" si="15"/>
        <v/>
      </c>
      <c r="BR31" s="732" t="str">
        <f t="shared" si="16"/>
        <v/>
      </c>
      <c r="BS31" s="732" t="str">
        <f t="shared" si="31"/>
        <v/>
      </c>
      <c r="BT31" s="732" t="str">
        <f t="shared" si="32"/>
        <v/>
      </c>
      <c r="BU31" s="742" t="str">
        <f t="shared" si="46"/>
        <v/>
      </c>
      <c r="BV31" s="742" t="str">
        <f t="shared" si="47"/>
        <v/>
      </c>
      <c r="BW31" s="742" t="str">
        <f t="shared" si="48"/>
        <v/>
      </c>
      <c r="BX31" s="741" t="str">
        <f t="shared" si="49"/>
        <v/>
      </c>
      <c r="BY31" s="733" t="str">
        <f t="shared" si="33"/>
        <v/>
      </c>
      <c r="BZ31" s="732" t="str">
        <f t="shared" si="41"/>
        <v/>
      </c>
      <c r="CA31" s="732" t="str">
        <f t="shared" si="36"/>
        <v/>
      </c>
      <c r="CB31" s="734" t="str">
        <f t="shared" si="42"/>
        <v/>
      </c>
      <c r="CC31" s="733" t="str">
        <f t="shared" si="34"/>
        <v/>
      </c>
      <c r="CD31" s="740" t="str">
        <f t="shared" si="50"/>
        <v/>
      </c>
      <c r="CE31" s="732" t="str">
        <f t="shared" si="37"/>
        <v/>
      </c>
      <c r="CF31" s="739" t="str">
        <f t="shared" si="51"/>
        <v/>
      </c>
      <c r="CG31" s="737"/>
      <c r="CH31" s="736" t="str">
        <f t="shared" si="17"/>
        <v/>
      </c>
      <c r="CI31" s="738" t="str">
        <f t="shared" si="18"/>
        <v/>
      </c>
      <c r="CJ31" s="737"/>
      <c r="CK31" s="736" t="str">
        <f t="shared" si="19"/>
        <v/>
      </c>
      <c r="CL31" s="735" t="str">
        <f t="shared" si="20"/>
        <v/>
      </c>
      <c r="CM31" s="733" t="e">
        <f t="shared" si="21"/>
        <v>#DIV/0!</v>
      </c>
      <c r="CN31" s="732" t="e">
        <f t="shared" si="52"/>
        <v>#DIV/0!</v>
      </c>
      <c r="CO31" s="732" t="e">
        <f t="shared" si="22"/>
        <v>#DIV/0!</v>
      </c>
      <c r="CP31" s="734" t="e">
        <f t="shared" si="53"/>
        <v>#DIV/0!</v>
      </c>
      <c r="CQ31" s="733" t="str">
        <f t="shared" si="23"/>
        <v/>
      </c>
      <c r="CR31" s="732" t="str">
        <f t="shared" si="44"/>
        <v/>
      </c>
      <c r="CS31" s="732" t="str">
        <f t="shared" si="24"/>
        <v/>
      </c>
      <c r="CT31" s="731" t="str">
        <f t="shared" si="45"/>
        <v/>
      </c>
      <c r="CV31" s="733" t="e">
        <f>IF($H$1=1,'Process Capability'!$F$7,CX31)</f>
        <v>#DIV/0!</v>
      </c>
      <c r="CW31" s="732" t="e">
        <f t="shared" si="25"/>
        <v>#DIV/0!</v>
      </c>
      <c r="CX31" s="732" t="e">
        <f t="shared" si="26"/>
        <v>#DIV/0!</v>
      </c>
      <c r="CY31" s="732" t="e">
        <f t="shared" si="27"/>
        <v>#DIV/0!</v>
      </c>
      <c r="CZ31" s="732" t="e">
        <f>IF($H$1=1,'Process Capability'!$F$8,CX31)</f>
        <v>#DIV/0!</v>
      </c>
      <c r="DA31" s="732" t="e">
        <f>IF($H$1=1,MAX('Process Capability'!$F$7,'Process Capability'!$F$8)-MIN('Process Capability'!$F$7,'Process Capability'!$F$8),DC31)</f>
        <v>#DIV/0!</v>
      </c>
      <c r="DB31" s="732" t="e">
        <f t="shared" si="28"/>
        <v>#DIV/0!</v>
      </c>
      <c r="DC31" s="731" t="e">
        <f t="shared" si="29"/>
        <v>#DIV/0!</v>
      </c>
    </row>
    <row r="32" spans="1:107" x14ac:dyDescent="0.2">
      <c r="A32" s="733" t="str">
        <f>IF(C32=0,IF('Process Capability'!$F$6=1,'Process Capability'!D40,IF('Process Capability'!$F$6=2,I32,IF('Process Capability'!$F$6=3,N32,IF('Process Capability'!$F$6=4,T32,IF('Process Capability'!$F$6=5,AA32,IF('Process Capability'!$F$6=6,AI32,"")))))),"")</f>
        <v/>
      </c>
      <c r="B32" s="731" t="str">
        <f>IF(D32=0,IF('Process Capability'!$F$6=1,H32,IF('Process Capability'!$F$6=2,J32,IF('Process Capability'!$F$6=3,O32,IF('Process Capability'!$F$6=4,U32,IF('Process Capability'!$F$6=5,AB32,IF('Process Capability'!$F$6=6,AJ32,"")))))),"")</f>
        <v/>
      </c>
      <c r="C32" s="701" t="str">
        <f>IF('Process Capability'!$F$6=1,COUNTBLANK('Process Capability'!D40),IF('Process Capability'!$F$6=2,COUNTBLANK(I32),IF('Process Capability'!$F$6=3,COUNTBLANK(N32),IF('Process Capability'!$F$6=4,COUNTBLANK(T32),IF('Process Capability'!$F$6=5,COUNTBLANK(AA32),IF('Process Capability'!$F$6=6,COUNTBLANK(AI32),""))))))</f>
        <v/>
      </c>
      <c r="D32" s="701" t="str">
        <f>IF('Process Capability'!$F$6=1,COUNTBLANK(H32),IF('Process Capability'!$F$6=2,COUNTBLANK(J32),IF('Process Capability'!$F$6=3,COUNTBLANK(O32),IF('Process Capability'!$F$6=4,COUNTBLANK(U32),IF('Process Capability'!$F$6=5,COUNTBLANK(AB32),IF('Process Capability'!$F$6=6,COUNTBLANK(AJ32),""))))))</f>
        <v/>
      </c>
      <c r="G32" s="749" t="str">
        <f>IF(COUNTBLANK('Process Capability'!D40)=1,"",'Process Capability'!D40)</f>
        <v/>
      </c>
      <c r="H32" s="748" t="str">
        <f>IF(COUNTBLANK('Process Capability'!D40)=1,"",MAX('Process Capability'!D39:D40)-MIN('Process Capability'!D39:D40))</f>
        <v/>
      </c>
      <c r="I32" s="749" t="str">
        <f t="shared" ca="1" si="2"/>
        <v/>
      </c>
      <c r="J32" s="701" t="str">
        <f t="shared" ca="1" si="3"/>
        <v/>
      </c>
      <c r="K32" s="701" t="s">
        <v>4160</v>
      </c>
      <c r="L32" s="701" t="s">
        <v>4159</v>
      </c>
      <c r="M32" s="748" t="s">
        <v>4158</v>
      </c>
      <c r="N32" s="749" t="str">
        <f t="shared" ca="1" si="4"/>
        <v/>
      </c>
      <c r="O32" s="701" t="str">
        <f t="shared" ca="1" si="5"/>
        <v/>
      </c>
      <c r="P32" s="701" t="s">
        <v>4157</v>
      </c>
      <c r="Q32" s="701" t="s">
        <v>4047</v>
      </c>
      <c r="R32" s="701" t="s">
        <v>4046</v>
      </c>
      <c r="S32" s="748" t="s">
        <v>4039</v>
      </c>
      <c r="T32" s="749" t="str">
        <f t="shared" ca="1" si="6"/>
        <v/>
      </c>
      <c r="U32" s="748" t="str">
        <f t="shared" ca="1" si="7"/>
        <v/>
      </c>
      <c r="V32" s="701" t="s">
        <v>4156</v>
      </c>
      <c r="W32" s="701" t="s">
        <v>3945</v>
      </c>
      <c r="X32" s="701" t="s">
        <v>3944</v>
      </c>
      <c r="Y32" s="701" t="s">
        <v>3938</v>
      </c>
      <c r="Z32" s="748" t="s">
        <v>3937</v>
      </c>
      <c r="AA32" s="749" t="str">
        <f t="shared" ca="1" si="8"/>
        <v/>
      </c>
      <c r="AB32" s="748" t="str">
        <f t="shared" ca="1" si="9"/>
        <v/>
      </c>
      <c r="AC32" s="701" t="s">
        <v>4155</v>
      </c>
      <c r="AD32" s="701" t="s">
        <v>3847</v>
      </c>
      <c r="AE32" s="701" t="s">
        <v>3846</v>
      </c>
      <c r="AF32" s="701" t="s">
        <v>3840</v>
      </c>
      <c r="AG32" s="701" t="s">
        <v>3839</v>
      </c>
      <c r="AH32" s="748" t="s">
        <v>3833</v>
      </c>
      <c r="AI32" s="749" t="str">
        <f t="shared" ca="1" si="10"/>
        <v/>
      </c>
      <c r="AJ32" s="748" t="str">
        <f t="shared" ca="1" si="11"/>
        <v/>
      </c>
      <c r="AK32" s="701" t="s">
        <v>4154</v>
      </c>
      <c r="AL32" s="701" t="s">
        <v>3749</v>
      </c>
      <c r="AM32" s="701" t="s">
        <v>3748</v>
      </c>
      <c r="AN32" s="701" t="s">
        <v>3742</v>
      </c>
      <c r="AO32" s="701" t="s">
        <v>3741</v>
      </c>
      <c r="AP32" s="701" t="s">
        <v>3735</v>
      </c>
      <c r="AQ32" s="748" t="s">
        <v>3734</v>
      </c>
      <c r="AS32" s="733">
        <v>29</v>
      </c>
      <c r="AT32" s="732">
        <f t="shared" si="35"/>
        <v>15</v>
      </c>
      <c r="AU32" s="732">
        <f t="shared" si="38"/>
        <v>10</v>
      </c>
      <c r="AV32" s="742">
        <f t="shared" si="39"/>
        <v>8</v>
      </c>
      <c r="AW32" s="732">
        <f t="shared" si="40"/>
        <v>6</v>
      </c>
      <c r="AX32" s="734">
        <f t="shared" si="43"/>
        <v>5</v>
      </c>
      <c r="AY32" s="662" t="str">
        <f t="shared" si="12"/>
        <v/>
      </c>
      <c r="BA32" s="743" t="s">
        <v>4153</v>
      </c>
      <c r="BB32" s="731" t="str">
        <f>IF(COUNTBLANK(BB9:BB10)&gt;0,"need tol",(((J1-O1)/2)+O1)+(VLOOKUP(H1,BD4:BG9,2,FALSE))*BB12)</f>
        <v>need tol</v>
      </c>
      <c r="BC32" s="701">
        <v>14</v>
      </c>
      <c r="BD32" s="763">
        <f t="shared" si="55"/>
        <v>0</v>
      </c>
      <c r="BE32" s="707">
        <v>0</v>
      </c>
      <c r="BF32" s="731" t="e">
        <f t="shared" si="54"/>
        <v>#DIV/0!</v>
      </c>
      <c r="BL32" s="733" t="str">
        <f t="shared" si="0"/>
        <v/>
      </c>
      <c r="BM32" s="734" t="str">
        <f t="shared" si="1"/>
        <v/>
      </c>
      <c r="BN32" s="751" t="str">
        <f t="shared" si="13"/>
        <v/>
      </c>
      <c r="BO32" s="742" t="str">
        <f t="shared" si="14"/>
        <v/>
      </c>
      <c r="BP32" s="750" t="str">
        <f t="shared" si="30"/>
        <v/>
      </c>
      <c r="BQ32" s="743" t="str">
        <f t="shared" si="15"/>
        <v/>
      </c>
      <c r="BR32" s="732" t="str">
        <f t="shared" si="16"/>
        <v/>
      </c>
      <c r="BS32" s="732" t="str">
        <f t="shared" si="31"/>
        <v/>
      </c>
      <c r="BT32" s="732" t="str">
        <f t="shared" si="32"/>
        <v/>
      </c>
      <c r="BU32" s="742" t="str">
        <f t="shared" si="46"/>
        <v/>
      </c>
      <c r="BV32" s="742" t="str">
        <f t="shared" si="47"/>
        <v/>
      </c>
      <c r="BW32" s="742" t="str">
        <f t="shared" si="48"/>
        <v/>
      </c>
      <c r="BX32" s="741" t="str">
        <f t="shared" si="49"/>
        <v/>
      </c>
      <c r="BY32" s="733" t="str">
        <f t="shared" si="33"/>
        <v/>
      </c>
      <c r="BZ32" s="732" t="str">
        <f t="shared" si="41"/>
        <v/>
      </c>
      <c r="CA32" s="732" t="str">
        <f t="shared" si="36"/>
        <v/>
      </c>
      <c r="CB32" s="734" t="str">
        <f t="shared" si="42"/>
        <v/>
      </c>
      <c r="CC32" s="733" t="str">
        <f t="shared" si="34"/>
        <v/>
      </c>
      <c r="CD32" s="740" t="str">
        <f t="shared" si="50"/>
        <v/>
      </c>
      <c r="CE32" s="732" t="str">
        <f t="shared" si="37"/>
        <v/>
      </c>
      <c r="CF32" s="739" t="str">
        <f t="shared" si="51"/>
        <v/>
      </c>
      <c r="CG32" s="737"/>
      <c r="CH32" s="736" t="str">
        <f t="shared" si="17"/>
        <v/>
      </c>
      <c r="CI32" s="738" t="str">
        <f t="shared" si="18"/>
        <v/>
      </c>
      <c r="CJ32" s="737"/>
      <c r="CK32" s="736" t="str">
        <f t="shared" si="19"/>
        <v/>
      </c>
      <c r="CL32" s="735" t="str">
        <f t="shared" si="20"/>
        <v/>
      </c>
      <c r="CM32" s="733" t="e">
        <f t="shared" si="21"/>
        <v>#DIV/0!</v>
      </c>
      <c r="CN32" s="732" t="e">
        <f t="shared" si="52"/>
        <v>#DIV/0!</v>
      </c>
      <c r="CO32" s="732" t="e">
        <f t="shared" si="22"/>
        <v>#DIV/0!</v>
      </c>
      <c r="CP32" s="734" t="e">
        <f t="shared" si="53"/>
        <v>#DIV/0!</v>
      </c>
      <c r="CQ32" s="733" t="str">
        <f t="shared" si="23"/>
        <v/>
      </c>
      <c r="CR32" s="732" t="str">
        <f t="shared" si="44"/>
        <v/>
      </c>
      <c r="CS32" s="732" t="str">
        <f t="shared" si="24"/>
        <v/>
      </c>
      <c r="CT32" s="731" t="str">
        <f t="shared" si="45"/>
        <v/>
      </c>
      <c r="CV32" s="733" t="e">
        <f>IF($H$1=1,'Process Capability'!$F$7,CX32)</f>
        <v>#DIV/0!</v>
      </c>
      <c r="CW32" s="732" t="e">
        <f t="shared" si="25"/>
        <v>#DIV/0!</v>
      </c>
      <c r="CX32" s="732" t="e">
        <f t="shared" si="26"/>
        <v>#DIV/0!</v>
      </c>
      <c r="CY32" s="732" t="e">
        <f t="shared" si="27"/>
        <v>#DIV/0!</v>
      </c>
      <c r="CZ32" s="732" t="e">
        <f>IF($H$1=1,'Process Capability'!$F$8,CX32)</f>
        <v>#DIV/0!</v>
      </c>
      <c r="DA32" s="732" t="e">
        <f>IF($H$1=1,MAX('Process Capability'!$F$7,'Process Capability'!$F$8)-MIN('Process Capability'!$F$7,'Process Capability'!$F$8),DC32)</f>
        <v>#DIV/0!</v>
      </c>
      <c r="DB32" s="732" t="e">
        <f t="shared" si="28"/>
        <v>#DIV/0!</v>
      </c>
      <c r="DC32" s="731" t="e">
        <f t="shared" si="29"/>
        <v>#DIV/0!</v>
      </c>
    </row>
    <row r="33" spans="1:107" x14ac:dyDescent="0.2">
      <c r="A33" s="733" t="str">
        <f>IF(C33=0,IF('Process Capability'!$F$6=1,'Process Capability'!D41,IF('Process Capability'!$F$6=2,I33,IF('Process Capability'!$F$6=3,N33,IF('Process Capability'!$F$6=4,T33,IF('Process Capability'!$F$6=5,AA33,IF('Process Capability'!$F$6=6,AI33,"")))))),"")</f>
        <v/>
      </c>
      <c r="B33" s="731" t="str">
        <f>IF(D33=0,IF('Process Capability'!$F$6=1,H33,IF('Process Capability'!$F$6=2,J33,IF('Process Capability'!$F$6=3,O33,IF('Process Capability'!$F$6=4,U33,IF('Process Capability'!$F$6=5,AB33,IF('Process Capability'!$F$6=6,AJ33,"")))))),"")</f>
        <v/>
      </c>
      <c r="C33" s="701" t="str">
        <f>IF('Process Capability'!$F$6=1,COUNTBLANK('Process Capability'!D41),IF('Process Capability'!$F$6=2,COUNTBLANK(I33),IF('Process Capability'!$F$6=3,COUNTBLANK(N33),IF('Process Capability'!$F$6=4,COUNTBLANK(T33),IF('Process Capability'!$F$6=5,COUNTBLANK(AA33),IF('Process Capability'!$F$6=6,COUNTBLANK(AI33),""))))))</f>
        <v/>
      </c>
      <c r="D33" s="701" t="str">
        <f>IF('Process Capability'!$F$6=1,COUNTBLANK(H33),IF('Process Capability'!$F$6=2,COUNTBLANK(J33),IF('Process Capability'!$F$6=3,COUNTBLANK(O33),IF('Process Capability'!$F$6=4,COUNTBLANK(U33),IF('Process Capability'!$F$6=5,COUNTBLANK(AB33),IF('Process Capability'!$F$6=6,COUNTBLANK(AJ33),""))))))</f>
        <v/>
      </c>
      <c r="G33" s="749" t="str">
        <f>IF(COUNTBLANK('Process Capability'!D41)=1,"",'Process Capability'!D41)</f>
        <v/>
      </c>
      <c r="H33" s="748" t="str">
        <f>IF(COUNTBLANK('Process Capability'!D41)=1,"",MAX('Process Capability'!D40:D41)-MIN('Process Capability'!D40:D41))</f>
        <v/>
      </c>
      <c r="I33" s="749" t="str">
        <f t="shared" ca="1" si="2"/>
        <v/>
      </c>
      <c r="J33" s="701" t="str">
        <f t="shared" ca="1" si="3"/>
        <v/>
      </c>
      <c r="K33" s="701" t="s">
        <v>4152</v>
      </c>
      <c r="L33" s="701" t="s">
        <v>4151</v>
      </c>
      <c r="M33" s="748" t="s">
        <v>4150</v>
      </c>
      <c r="N33" s="749" t="str">
        <f t="shared" ca="1" si="4"/>
        <v/>
      </c>
      <c r="O33" s="701" t="str">
        <f t="shared" ca="1" si="5"/>
        <v/>
      </c>
      <c r="P33" s="701" t="s">
        <v>4149</v>
      </c>
      <c r="Q33" s="701" t="s">
        <v>4038</v>
      </c>
      <c r="R33" s="701" t="s">
        <v>4032</v>
      </c>
      <c r="S33" s="748" t="s">
        <v>4031</v>
      </c>
      <c r="T33" s="749" t="str">
        <f t="shared" ca="1" si="6"/>
        <v/>
      </c>
      <c r="U33" s="748" t="str">
        <f t="shared" ca="1" si="7"/>
        <v/>
      </c>
      <c r="V33" s="701" t="s">
        <v>4148</v>
      </c>
      <c r="W33" s="701" t="s">
        <v>3931</v>
      </c>
      <c r="X33" s="701" t="s">
        <v>3930</v>
      </c>
      <c r="Y33" s="701" t="s">
        <v>3924</v>
      </c>
      <c r="Z33" s="748" t="s">
        <v>3923</v>
      </c>
      <c r="AA33" s="749" t="str">
        <f t="shared" ca="1" si="8"/>
        <v/>
      </c>
      <c r="AB33" s="748" t="str">
        <f t="shared" ca="1" si="9"/>
        <v/>
      </c>
      <c r="AC33" s="701" t="s">
        <v>4147</v>
      </c>
      <c r="AD33" s="701" t="s">
        <v>3832</v>
      </c>
      <c r="AE33" s="701" t="s">
        <v>3826</v>
      </c>
      <c r="AF33" s="701" t="s">
        <v>3825</v>
      </c>
      <c r="AG33" s="701" t="s">
        <v>3819</v>
      </c>
      <c r="AH33" s="748" t="s">
        <v>3818</v>
      </c>
      <c r="AI33" s="749" t="str">
        <f t="shared" ca="1" si="10"/>
        <v/>
      </c>
      <c r="AJ33" s="748" t="str">
        <f t="shared" ca="1" si="11"/>
        <v/>
      </c>
      <c r="AK33" s="701" t="s">
        <v>4146</v>
      </c>
      <c r="AL33" s="701" t="s">
        <v>3728</v>
      </c>
      <c r="AM33" s="701" t="s">
        <v>3727</v>
      </c>
      <c r="AN33" s="701" t="s">
        <v>3721</v>
      </c>
      <c r="AO33" s="701" t="s">
        <v>3720</v>
      </c>
      <c r="AP33" s="701" t="s">
        <v>3714</v>
      </c>
      <c r="AQ33" s="748" t="s">
        <v>3713</v>
      </c>
      <c r="AS33" s="743">
        <v>30</v>
      </c>
      <c r="AT33" s="732">
        <f t="shared" si="35"/>
        <v>15</v>
      </c>
      <c r="AU33" s="732">
        <f t="shared" si="38"/>
        <v>10</v>
      </c>
      <c r="AV33" s="742">
        <f t="shared" si="39"/>
        <v>8</v>
      </c>
      <c r="AW33" s="732">
        <f t="shared" si="40"/>
        <v>6</v>
      </c>
      <c r="AX33" s="734">
        <f t="shared" si="43"/>
        <v>5</v>
      </c>
      <c r="AY33" s="662" t="str">
        <f t="shared" si="12"/>
        <v/>
      </c>
      <c r="BA33" s="743" t="s">
        <v>4145</v>
      </c>
      <c r="BB33" s="731" t="str">
        <f>IF(COUNTBLANK(BB9:BB10)&gt;0,"need tol",(((J1-O1)/2)+O1)-(VLOOKUP(H1,BD4:BG9,2,FALSE))*BB12)</f>
        <v>need tol</v>
      </c>
      <c r="BC33" s="701">
        <v>15</v>
      </c>
      <c r="BD33" s="763">
        <f t="shared" si="55"/>
        <v>0</v>
      </c>
      <c r="BE33" s="707">
        <v>0</v>
      </c>
      <c r="BF33" s="731" t="e">
        <f t="shared" si="54"/>
        <v>#DIV/0!</v>
      </c>
      <c r="BL33" s="733" t="str">
        <f t="shared" si="0"/>
        <v/>
      </c>
      <c r="BM33" s="734" t="str">
        <f t="shared" si="1"/>
        <v/>
      </c>
      <c r="BN33" s="751" t="str">
        <f t="shared" si="13"/>
        <v/>
      </c>
      <c r="BO33" s="742" t="str">
        <f t="shared" si="14"/>
        <v/>
      </c>
      <c r="BP33" s="750" t="str">
        <f t="shared" si="30"/>
        <v/>
      </c>
      <c r="BQ33" s="743" t="str">
        <f t="shared" si="15"/>
        <v/>
      </c>
      <c r="BR33" s="732" t="str">
        <f t="shared" si="16"/>
        <v/>
      </c>
      <c r="BS33" s="732" t="str">
        <f t="shared" si="31"/>
        <v/>
      </c>
      <c r="BT33" s="732" t="str">
        <f t="shared" si="32"/>
        <v/>
      </c>
      <c r="BU33" s="742" t="str">
        <f t="shared" si="46"/>
        <v/>
      </c>
      <c r="BV33" s="742" t="str">
        <f t="shared" si="47"/>
        <v/>
      </c>
      <c r="BW33" s="742" t="str">
        <f t="shared" si="48"/>
        <v/>
      </c>
      <c r="BX33" s="741" t="str">
        <f t="shared" si="49"/>
        <v/>
      </c>
      <c r="BY33" s="733" t="str">
        <f t="shared" si="33"/>
        <v/>
      </c>
      <c r="BZ33" s="732" t="str">
        <f t="shared" si="41"/>
        <v/>
      </c>
      <c r="CA33" s="732" t="str">
        <f t="shared" si="36"/>
        <v/>
      </c>
      <c r="CB33" s="734" t="str">
        <f t="shared" si="42"/>
        <v/>
      </c>
      <c r="CC33" s="733" t="str">
        <f t="shared" si="34"/>
        <v/>
      </c>
      <c r="CD33" s="740" t="str">
        <f t="shared" si="50"/>
        <v/>
      </c>
      <c r="CE33" s="732" t="str">
        <f t="shared" si="37"/>
        <v/>
      </c>
      <c r="CF33" s="739" t="str">
        <f t="shared" si="51"/>
        <v/>
      </c>
      <c r="CG33" s="737"/>
      <c r="CH33" s="736" t="str">
        <f t="shared" si="17"/>
        <v/>
      </c>
      <c r="CI33" s="738" t="str">
        <f t="shared" si="18"/>
        <v/>
      </c>
      <c r="CJ33" s="737"/>
      <c r="CK33" s="736" t="str">
        <f t="shared" si="19"/>
        <v/>
      </c>
      <c r="CL33" s="735" t="str">
        <f t="shared" si="20"/>
        <v/>
      </c>
      <c r="CM33" s="733" t="e">
        <f t="shared" si="21"/>
        <v>#DIV/0!</v>
      </c>
      <c r="CN33" s="732" t="e">
        <f t="shared" si="52"/>
        <v>#DIV/0!</v>
      </c>
      <c r="CO33" s="732" t="e">
        <f t="shared" si="22"/>
        <v>#DIV/0!</v>
      </c>
      <c r="CP33" s="734" t="e">
        <f t="shared" si="53"/>
        <v>#DIV/0!</v>
      </c>
      <c r="CQ33" s="733" t="str">
        <f t="shared" si="23"/>
        <v/>
      </c>
      <c r="CR33" s="732" t="str">
        <f t="shared" si="44"/>
        <v/>
      </c>
      <c r="CS33" s="732" t="str">
        <f t="shared" si="24"/>
        <v/>
      </c>
      <c r="CT33" s="731" t="str">
        <f t="shared" si="45"/>
        <v/>
      </c>
      <c r="CV33" s="733" t="e">
        <f>IF($H$1=1,'Process Capability'!$F$7,CX33)</f>
        <v>#DIV/0!</v>
      </c>
      <c r="CW33" s="732" t="e">
        <f t="shared" si="25"/>
        <v>#DIV/0!</v>
      </c>
      <c r="CX33" s="732" t="e">
        <f t="shared" si="26"/>
        <v>#DIV/0!</v>
      </c>
      <c r="CY33" s="732" t="e">
        <f t="shared" si="27"/>
        <v>#DIV/0!</v>
      </c>
      <c r="CZ33" s="732" t="e">
        <f>IF($H$1=1,'Process Capability'!$F$8,CX33)</f>
        <v>#DIV/0!</v>
      </c>
      <c r="DA33" s="732" t="e">
        <f>IF($H$1=1,MAX('Process Capability'!$F$7,'Process Capability'!$F$8)-MIN('Process Capability'!$F$7,'Process Capability'!$F$8),DC33)</f>
        <v>#DIV/0!</v>
      </c>
      <c r="DB33" s="732" t="e">
        <f t="shared" si="28"/>
        <v>#DIV/0!</v>
      </c>
      <c r="DC33" s="731" t="e">
        <f t="shared" si="29"/>
        <v>#DIV/0!</v>
      </c>
    </row>
    <row r="34" spans="1:107" x14ac:dyDescent="0.2">
      <c r="A34" s="733" t="str">
        <f>IF(C34=0,IF('Process Capability'!$F$6=1,'Process Capability'!D42,IF('Process Capability'!$F$6=2,I34,IF('Process Capability'!$F$6=3,N34,IF('Process Capability'!$F$6=4,T34,IF('Process Capability'!$F$6=5,AA34,IF('Process Capability'!$F$6=6,AI34,"")))))),"")</f>
        <v/>
      </c>
      <c r="B34" s="731" t="str">
        <f>IF(D34=0,IF('Process Capability'!$F$6=1,H34,IF('Process Capability'!$F$6=2,J34,IF('Process Capability'!$F$6=3,O34,IF('Process Capability'!$F$6=4,U34,IF('Process Capability'!$F$6=5,AB34,IF('Process Capability'!$F$6=6,AJ34,"")))))),"")</f>
        <v/>
      </c>
      <c r="C34" s="701" t="str">
        <f>IF('Process Capability'!$F$6=1,COUNTBLANK('Process Capability'!D42),IF('Process Capability'!$F$6=2,COUNTBLANK(I34),IF('Process Capability'!$F$6=3,COUNTBLANK(N34),IF('Process Capability'!$F$6=4,COUNTBLANK(T34),IF('Process Capability'!$F$6=5,COUNTBLANK(AA34),IF('Process Capability'!$F$6=6,COUNTBLANK(AI34),""))))))</f>
        <v/>
      </c>
      <c r="D34" s="701" t="str">
        <f>IF('Process Capability'!$F$6=1,COUNTBLANK(H34),IF('Process Capability'!$F$6=2,COUNTBLANK(J34),IF('Process Capability'!$F$6=3,COUNTBLANK(O34),IF('Process Capability'!$F$6=4,COUNTBLANK(U34),IF('Process Capability'!$F$6=5,COUNTBLANK(AB34),IF('Process Capability'!$F$6=6,COUNTBLANK(AJ34),""))))))</f>
        <v/>
      </c>
      <c r="G34" s="749" t="str">
        <f>IF(COUNTBLANK('Process Capability'!D42)=1,"",'Process Capability'!D42)</f>
        <v/>
      </c>
      <c r="H34" s="748" t="str">
        <f>IF(COUNTBLANK('Process Capability'!D42)=1,"",MAX('Process Capability'!D41:D42)-MIN('Process Capability'!D41:D42))</f>
        <v/>
      </c>
      <c r="I34" s="749" t="str">
        <f t="shared" ca="1" si="2"/>
        <v/>
      </c>
      <c r="J34" s="701" t="str">
        <f t="shared" ca="1" si="3"/>
        <v/>
      </c>
      <c r="K34" s="701" t="s">
        <v>4144</v>
      </c>
      <c r="L34" s="701" t="s">
        <v>4143</v>
      </c>
      <c r="M34" s="748" t="s">
        <v>4142</v>
      </c>
      <c r="N34" s="749" t="str">
        <f t="shared" ca="1" si="4"/>
        <v/>
      </c>
      <c r="O34" s="701" t="str">
        <f t="shared" ca="1" si="5"/>
        <v/>
      </c>
      <c r="P34" s="701" t="s">
        <v>4141</v>
      </c>
      <c r="Q34" s="701" t="s">
        <v>4024</v>
      </c>
      <c r="R34" s="701" t="s">
        <v>4023</v>
      </c>
      <c r="S34" s="748" t="s">
        <v>4016</v>
      </c>
      <c r="T34" s="749" t="str">
        <f t="shared" ca="1" si="6"/>
        <v/>
      </c>
      <c r="U34" s="748" t="str">
        <f t="shared" ca="1" si="7"/>
        <v/>
      </c>
      <c r="V34" s="701" t="s">
        <v>4140</v>
      </c>
      <c r="W34" s="701" t="s">
        <v>3917</v>
      </c>
      <c r="X34" s="701" t="s">
        <v>3916</v>
      </c>
      <c r="Y34" s="701" t="s">
        <v>3910</v>
      </c>
      <c r="Z34" s="748" t="s">
        <v>3909</v>
      </c>
      <c r="AA34" s="749" t="str">
        <f t="shared" ca="1" si="8"/>
        <v/>
      </c>
      <c r="AB34" s="748" t="str">
        <f t="shared" ca="1" si="9"/>
        <v/>
      </c>
      <c r="AC34" s="701" t="s">
        <v>4139</v>
      </c>
      <c r="AD34" s="701" t="s">
        <v>3812</v>
      </c>
      <c r="AE34" s="701" t="s">
        <v>3811</v>
      </c>
      <c r="AF34" s="701" t="s">
        <v>3805</v>
      </c>
      <c r="AG34" s="701" t="s">
        <v>3804</v>
      </c>
      <c r="AH34" s="748" t="s">
        <v>3798</v>
      </c>
      <c r="AI34" s="749" t="str">
        <f t="shared" ca="1" si="10"/>
        <v/>
      </c>
      <c r="AJ34" s="748" t="str">
        <f t="shared" ca="1" si="11"/>
        <v/>
      </c>
      <c r="AK34" s="701" t="s">
        <v>4138</v>
      </c>
      <c r="AL34" s="701" t="s">
        <v>3707</v>
      </c>
      <c r="AM34" s="701" t="s">
        <v>3706</v>
      </c>
      <c r="AN34" s="701" t="s">
        <v>3700</v>
      </c>
      <c r="AO34" s="701" t="s">
        <v>3699</v>
      </c>
      <c r="AP34" s="701" t="s">
        <v>3693</v>
      </c>
      <c r="AQ34" s="748" t="s">
        <v>3692</v>
      </c>
      <c r="AS34" s="733">
        <v>31</v>
      </c>
      <c r="AT34" s="732">
        <f t="shared" si="35"/>
        <v>16</v>
      </c>
      <c r="AU34" s="732">
        <f t="shared" si="38"/>
        <v>11</v>
      </c>
      <c r="AV34" s="742">
        <f t="shared" si="39"/>
        <v>8</v>
      </c>
      <c r="AW34" s="732">
        <f t="shared" si="40"/>
        <v>7</v>
      </c>
      <c r="AX34" s="734">
        <f t="shared" si="43"/>
        <v>6</v>
      </c>
      <c r="AY34" s="662" t="str">
        <f t="shared" si="12"/>
        <v/>
      </c>
      <c r="BA34" s="743" t="s">
        <v>4137</v>
      </c>
      <c r="BB34" s="731" t="e">
        <f>BB17</f>
        <v>#DIV/0!</v>
      </c>
      <c r="BC34" s="701">
        <v>16</v>
      </c>
      <c r="BD34" s="763">
        <f t="shared" si="55"/>
        <v>0</v>
      </c>
      <c r="BE34" s="707">
        <v>0</v>
      </c>
      <c r="BF34" s="731" t="e">
        <f t="shared" si="54"/>
        <v>#DIV/0!</v>
      </c>
      <c r="BL34" s="733" t="str">
        <f t="shared" si="0"/>
        <v/>
      </c>
      <c r="BM34" s="734" t="str">
        <f t="shared" si="1"/>
        <v/>
      </c>
      <c r="BN34" s="751" t="str">
        <f t="shared" si="13"/>
        <v/>
      </c>
      <c r="BO34" s="742" t="str">
        <f t="shared" si="14"/>
        <v/>
      </c>
      <c r="BP34" s="750" t="str">
        <f t="shared" si="30"/>
        <v/>
      </c>
      <c r="BQ34" s="743" t="str">
        <f t="shared" si="15"/>
        <v/>
      </c>
      <c r="BR34" s="732" t="str">
        <f t="shared" si="16"/>
        <v/>
      </c>
      <c r="BS34" s="732" t="str">
        <f t="shared" si="31"/>
        <v/>
      </c>
      <c r="BT34" s="732" t="str">
        <f t="shared" si="32"/>
        <v/>
      </c>
      <c r="BU34" s="742" t="str">
        <f t="shared" si="46"/>
        <v/>
      </c>
      <c r="BV34" s="742" t="str">
        <f t="shared" si="47"/>
        <v/>
      </c>
      <c r="BW34" s="742" t="str">
        <f t="shared" si="48"/>
        <v/>
      </c>
      <c r="BX34" s="741" t="str">
        <f t="shared" si="49"/>
        <v/>
      </c>
      <c r="BY34" s="733" t="str">
        <f t="shared" si="33"/>
        <v/>
      </c>
      <c r="BZ34" s="732" t="str">
        <f t="shared" si="41"/>
        <v/>
      </c>
      <c r="CA34" s="732" t="str">
        <f t="shared" si="36"/>
        <v/>
      </c>
      <c r="CB34" s="734" t="str">
        <f t="shared" si="42"/>
        <v/>
      </c>
      <c r="CC34" s="733" t="str">
        <f t="shared" si="34"/>
        <v/>
      </c>
      <c r="CD34" s="740" t="str">
        <f t="shared" si="50"/>
        <v/>
      </c>
      <c r="CE34" s="732" t="str">
        <f t="shared" si="37"/>
        <v/>
      </c>
      <c r="CF34" s="739" t="str">
        <f t="shared" si="51"/>
        <v/>
      </c>
      <c r="CG34" s="737"/>
      <c r="CH34" s="736" t="str">
        <f t="shared" si="17"/>
        <v/>
      </c>
      <c r="CI34" s="738" t="str">
        <f t="shared" si="18"/>
        <v/>
      </c>
      <c r="CJ34" s="737"/>
      <c r="CK34" s="736" t="str">
        <f t="shared" si="19"/>
        <v/>
      </c>
      <c r="CL34" s="735" t="str">
        <f t="shared" si="20"/>
        <v/>
      </c>
      <c r="CM34" s="733" t="e">
        <f t="shared" si="21"/>
        <v>#DIV/0!</v>
      </c>
      <c r="CN34" s="732" t="e">
        <f t="shared" si="52"/>
        <v>#DIV/0!</v>
      </c>
      <c r="CO34" s="732" t="e">
        <f t="shared" si="22"/>
        <v>#DIV/0!</v>
      </c>
      <c r="CP34" s="734" t="e">
        <f t="shared" si="53"/>
        <v>#DIV/0!</v>
      </c>
      <c r="CQ34" s="733" t="str">
        <f t="shared" si="23"/>
        <v/>
      </c>
      <c r="CR34" s="732" t="str">
        <f t="shared" si="44"/>
        <v/>
      </c>
      <c r="CS34" s="732" t="str">
        <f t="shared" si="24"/>
        <v/>
      </c>
      <c r="CT34" s="731" t="str">
        <f t="shared" si="45"/>
        <v/>
      </c>
      <c r="CV34" s="733" t="e">
        <f>IF($H$1=1,'Process Capability'!$F$7,CX34)</f>
        <v>#DIV/0!</v>
      </c>
      <c r="CW34" s="732" t="e">
        <f t="shared" si="25"/>
        <v>#DIV/0!</v>
      </c>
      <c r="CX34" s="732" t="e">
        <f t="shared" si="26"/>
        <v>#DIV/0!</v>
      </c>
      <c r="CY34" s="732" t="e">
        <f t="shared" si="27"/>
        <v>#DIV/0!</v>
      </c>
      <c r="CZ34" s="732" t="e">
        <f>IF($H$1=1,'Process Capability'!$F$8,CX34)</f>
        <v>#DIV/0!</v>
      </c>
      <c r="DA34" s="732" t="e">
        <f>IF($H$1=1,MAX('Process Capability'!$F$7,'Process Capability'!$F$8)-MIN('Process Capability'!$F$7,'Process Capability'!$F$8),DC34)</f>
        <v>#DIV/0!</v>
      </c>
      <c r="DB34" s="732" t="e">
        <f t="shared" si="28"/>
        <v>#DIV/0!</v>
      </c>
      <c r="DC34" s="731" t="e">
        <f t="shared" si="29"/>
        <v>#DIV/0!</v>
      </c>
    </row>
    <row r="35" spans="1:107" x14ac:dyDescent="0.2">
      <c r="A35" s="733" t="str">
        <f>IF(C35=0,IF('Process Capability'!$F$6=1,'Process Capability'!D43,IF('Process Capability'!$F$6=2,I35,IF('Process Capability'!$F$6=3,N35,IF('Process Capability'!$F$6=4,T35,IF('Process Capability'!$F$6=5,AA35,IF('Process Capability'!$F$6=6,AI35,"")))))),"")</f>
        <v/>
      </c>
      <c r="B35" s="731" t="str">
        <f>IF(D35=0,IF('Process Capability'!$F$6=1,H35,IF('Process Capability'!$F$6=2,J35,IF('Process Capability'!$F$6=3,O35,IF('Process Capability'!$F$6=4,U35,IF('Process Capability'!$F$6=5,AB35,IF('Process Capability'!$F$6=6,AJ35,"")))))),"")</f>
        <v/>
      </c>
      <c r="C35" s="701" t="str">
        <f>IF('Process Capability'!$F$6=1,COUNTBLANK('Process Capability'!D43),IF('Process Capability'!$F$6=2,COUNTBLANK(I35),IF('Process Capability'!$F$6=3,COUNTBLANK(N35),IF('Process Capability'!$F$6=4,COUNTBLANK(T35),IF('Process Capability'!$F$6=5,COUNTBLANK(AA35),IF('Process Capability'!$F$6=6,COUNTBLANK(AI35),""))))))</f>
        <v/>
      </c>
      <c r="D35" s="701" t="str">
        <f>IF('Process Capability'!$F$6=1,COUNTBLANK(H35),IF('Process Capability'!$F$6=2,COUNTBLANK(J35),IF('Process Capability'!$F$6=3,COUNTBLANK(O35),IF('Process Capability'!$F$6=4,COUNTBLANK(U35),IF('Process Capability'!$F$6=5,COUNTBLANK(AB35),IF('Process Capability'!$F$6=6,COUNTBLANK(AJ35),""))))))</f>
        <v/>
      </c>
      <c r="G35" s="749" t="str">
        <f>IF(COUNTBLANK('Process Capability'!D43)=1,"",'Process Capability'!D43)</f>
        <v/>
      </c>
      <c r="H35" s="748" t="str">
        <f>IF(COUNTBLANK('Process Capability'!D43)=1,"",MAX('Process Capability'!D42:D43)-MIN('Process Capability'!D42:D43))</f>
        <v/>
      </c>
      <c r="I35" s="749" t="str">
        <f t="shared" ca="1" si="2"/>
        <v/>
      </c>
      <c r="J35" s="701" t="str">
        <f t="shared" ca="1" si="3"/>
        <v/>
      </c>
      <c r="K35" s="701" t="s">
        <v>4136</v>
      </c>
      <c r="L35" s="701" t="s">
        <v>4135</v>
      </c>
      <c r="M35" s="748" t="s">
        <v>4134</v>
      </c>
      <c r="N35" s="749" t="str">
        <f t="shared" ca="1" si="4"/>
        <v/>
      </c>
      <c r="O35" s="701" t="str">
        <f t="shared" ca="1" si="5"/>
        <v/>
      </c>
      <c r="P35" s="701" t="s">
        <v>4133</v>
      </c>
      <c r="Q35" s="701" t="s">
        <v>4015</v>
      </c>
      <c r="R35" s="701" t="s">
        <v>4008</v>
      </c>
      <c r="S35" s="748" t="s">
        <v>4007</v>
      </c>
      <c r="T35" s="749" t="str">
        <f t="shared" ca="1" si="6"/>
        <v/>
      </c>
      <c r="U35" s="748" t="str">
        <f t="shared" ca="1" si="7"/>
        <v/>
      </c>
      <c r="V35" s="701" t="s">
        <v>4132</v>
      </c>
      <c r="W35" s="701" t="s">
        <v>3903</v>
      </c>
      <c r="X35" s="701" t="s">
        <v>3902</v>
      </c>
      <c r="Y35" s="701" t="s">
        <v>3896</v>
      </c>
      <c r="Z35" s="748" t="s">
        <v>3895</v>
      </c>
      <c r="AA35" s="749" t="str">
        <f t="shared" ca="1" si="8"/>
        <v/>
      </c>
      <c r="AB35" s="748" t="str">
        <f t="shared" ca="1" si="9"/>
        <v/>
      </c>
      <c r="AC35" s="701" t="s">
        <v>4131</v>
      </c>
      <c r="AD35" s="701" t="s">
        <v>3797</v>
      </c>
      <c r="AE35" s="701" t="s">
        <v>3791</v>
      </c>
      <c r="AF35" s="701" t="s">
        <v>3790</v>
      </c>
      <c r="AG35" s="701" t="s">
        <v>3784</v>
      </c>
      <c r="AH35" s="748" t="s">
        <v>3783</v>
      </c>
      <c r="AI35" s="749" t="str">
        <f t="shared" ca="1" si="10"/>
        <v/>
      </c>
      <c r="AJ35" s="748" t="str">
        <f t="shared" ca="1" si="11"/>
        <v/>
      </c>
      <c r="AK35" s="701" t="s">
        <v>4130</v>
      </c>
      <c r="AL35" s="701" t="s">
        <v>3686</v>
      </c>
      <c r="AM35" s="701" t="s">
        <v>3685</v>
      </c>
      <c r="AN35" s="701" t="s">
        <v>3679</v>
      </c>
      <c r="AO35" s="701" t="s">
        <v>3678</v>
      </c>
      <c r="AP35" s="701" t="s">
        <v>3672</v>
      </c>
      <c r="AQ35" s="748" t="s">
        <v>3671</v>
      </c>
      <c r="AS35" s="733">
        <v>32</v>
      </c>
      <c r="AT35" s="732">
        <f t="shared" si="35"/>
        <v>16</v>
      </c>
      <c r="AU35" s="732">
        <f t="shared" si="38"/>
        <v>11</v>
      </c>
      <c r="AV35" s="742">
        <f t="shared" si="39"/>
        <v>8</v>
      </c>
      <c r="AW35" s="732">
        <f t="shared" si="40"/>
        <v>7</v>
      </c>
      <c r="AX35" s="734">
        <f t="shared" si="43"/>
        <v>6</v>
      </c>
      <c r="AY35" s="662" t="str">
        <f t="shared" si="12"/>
        <v/>
      </c>
      <c r="BA35" s="743" t="s">
        <v>4129</v>
      </c>
      <c r="BB35" s="731" t="e">
        <f>((BB15-BB11)*(2/3))+BB11</f>
        <v>#DIV/0!</v>
      </c>
      <c r="BC35" s="701">
        <v>17</v>
      </c>
      <c r="BD35" s="763">
        <f t="shared" si="55"/>
        <v>0</v>
      </c>
      <c r="BE35" s="707">
        <v>0</v>
      </c>
      <c r="BF35" s="731" t="e">
        <f t="shared" si="54"/>
        <v>#DIV/0!</v>
      </c>
      <c r="BL35" s="733" t="str">
        <f t="shared" si="0"/>
        <v/>
      </c>
      <c r="BM35" s="734" t="str">
        <f t="shared" si="1"/>
        <v/>
      </c>
      <c r="BN35" s="751" t="str">
        <f t="shared" si="13"/>
        <v/>
      </c>
      <c r="BO35" s="742" t="str">
        <f t="shared" si="14"/>
        <v/>
      </c>
      <c r="BP35" s="750" t="str">
        <f t="shared" si="30"/>
        <v/>
      </c>
      <c r="BQ35" s="743" t="str">
        <f t="shared" si="15"/>
        <v/>
      </c>
      <c r="BR35" s="732" t="str">
        <f t="shared" si="16"/>
        <v/>
      </c>
      <c r="BS35" s="732" t="str">
        <f t="shared" si="31"/>
        <v/>
      </c>
      <c r="BT35" s="732" t="str">
        <f t="shared" si="32"/>
        <v/>
      </c>
      <c r="BU35" s="742" t="str">
        <f t="shared" si="46"/>
        <v/>
      </c>
      <c r="BV35" s="742" t="str">
        <f t="shared" si="47"/>
        <v/>
      </c>
      <c r="BW35" s="742" t="str">
        <f t="shared" si="48"/>
        <v/>
      </c>
      <c r="BX35" s="741" t="str">
        <f t="shared" si="49"/>
        <v/>
      </c>
      <c r="BY35" s="733" t="str">
        <f t="shared" si="33"/>
        <v/>
      </c>
      <c r="BZ35" s="732" t="str">
        <f t="shared" si="41"/>
        <v/>
      </c>
      <c r="CA35" s="732" t="str">
        <f t="shared" si="36"/>
        <v/>
      </c>
      <c r="CB35" s="734" t="str">
        <f t="shared" si="42"/>
        <v/>
      </c>
      <c r="CC35" s="733" t="str">
        <f t="shared" si="34"/>
        <v/>
      </c>
      <c r="CD35" s="740" t="str">
        <f t="shared" si="50"/>
        <v/>
      </c>
      <c r="CE35" s="732" t="str">
        <f t="shared" si="37"/>
        <v/>
      </c>
      <c r="CF35" s="739" t="str">
        <f t="shared" si="51"/>
        <v/>
      </c>
      <c r="CG35" s="737"/>
      <c r="CH35" s="736" t="str">
        <f t="shared" si="17"/>
        <v/>
      </c>
      <c r="CI35" s="738" t="str">
        <f t="shared" si="18"/>
        <v/>
      </c>
      <c r="CJ35" s="737"/>
      <c r="CK35" s="736" t="str">
        <f t="shared" si="19"/>
        <v/>
      </c>
      <c r="CL35" s="735" t="str">
        <f t="shared" si="20"/>
        <v/>
      </c>
      <c r="CM35" s="733" t="e">
        <f t="shared" si="21"/>
        <v>#DIV/0!</v>
      </c>
      <c r="CN35" s="732" t="e">
        <f t="shared" si="52"/>
        <v>#DIV/0!</v>
      </c>
      <c r="CO35" s="732" t="e">
        <f t="shared" si="22"/>
        <v>#DIV/0!</v>
      </c>
      <c r="CP35" s="734" t="e">
        <f t="shared" si="53"/>
        <v>#DIV/0!</v>
      </c>
      <c r="CQ35" s="733" t="str">
        <f t="shared" si="23"/>
        <v/>
      </c>
      <c r="CR35" s="732" t="str">
        <f t="shared" si="44"/>
        <v/>
      </c>
      <c r="CS35" s="732" t="str">
        <f t="shared" si="24"/>
        <v/>
      </c>
      <c r="CT35" s="731" t="str">
        <f t="shared" si="45"/>
        <v/>
      </c>
      <c r="CV35" s="733" t="e">
        <f>IF($H$1=1,'Process Capability'!$F$7,CX35)</f>
        <v>#DIV/0!</v>
      </c>
      <c r="CW35" s="732" t="e">
        <f t="shared" si="25"/>
        <v>#DIV/0!</v>
      </c>
      <c r="CX35" s="732" t="e">
        <f t="shared" si="26"/>
        <v>#DIV/0!</v>
      </c>
      <c r="CY35" s="732" t="e">
        <f t="shared" si="27"/>
        <v>#DIV/0!</v>
      </c>
      <c r="CZ35" s="732" t="e">
        <f>IF($H$1=1,'Process Capability'!$F$8,CX35)</f>
        <v>#DIV/0!</v>
      </c>
      <c r="DA35" s="732" t="e">
        <f>IF($H$1=1,MAX('Process Capability'!$F$7,'Process Capability'!$F$8)-MIN('Process Capability'!$F$7,'Process Capability'!$F$8),DC35)</f>
        <v>#DIV/0!</v>
      </c>
      <c r="DB35" s="732" t="e">
        <f t="shared" si="28"/>
        <v>#DIV/0!</v>
      </c>
      <c r="DC35" s="731" t="e">
        <f t="shared" si="29"/>
        <v>#DIV/0!</v>
      </c>
    </row>
    <row r="36" spans="1:107" x14ac:dyDescent="0.2">
      <c r="A36" s="733" t="str">
        <f>IF(C36=0,IF('Process Capability'!$F$6=1,'Process Capability'!D44,IF('Process Capability'!$F$6=2,I36,IF('Process Capability'!$F$6=3,N36,IF('Process Capability'!$F$6=4,T36,IF('Process Capability'!$F$6=5,AA36,IF('Process Capability'!$F$6=6,AI36,"")))))),"")</f>
        <v/>
      </c>
      <c r="B36" s="731" t="str">
        <f>IF(D36=0,IF('Process Capability'!$F$6=1,H36,IF('Process Capability'!$F$6=2,J36,IF('Process Capability'!$F$6=3,O36,IF('Process Capability'!$F$6=4,U36,IF('Process Capability'!$F$6=5,AB36,IF('Process Capability'!$F$6=6,AJ36,"")))))),"")</f>
        <v/>
      </c>
      <c r="C36" s="701" t="str">
        <f>IF('Process Capability'!$F$6=1,COUNTBLANK('Process Capability'!D44),IF('Process Capability'!$F$6=2,COUNTBLANK(I36),IF('Process Capability'!$F$6=3,COUNTBLANK(N36),IF('Process Capability'!$F$6=4,COUNTBLANK(T36),IF('Process Capability'!$F$6=5,COUNTBLANK(AA36),IF('Process Capability'!$F$6=6,COUNTBLANK(AI36),""))))))</f>
        <v/>
      </c>
      <c r="D36" s="701" t="str">
        <f>IF('Process Capability'!$F$6=1,COUNTBLANK(H36),IF('Process Capability'!$F$6=2,COUNTBLANK(J36),IF('Process Capability'!$F$6=3,COUNTBLANK(O36),IF('Process Capability'!$F$6=4,COUNTBLANK(U36),IF('Process Capability'!$F$6=5,COUNTBLANK(AB36),IF('Process Capability'!$F$6=6,COUNTBLANK(AJ36),""))))))</f>
        <v/>
      </c>
      <c r="G36" s="749" t="str">
        <f>IF(COUNTBLANK('Process Capability'!D44)=1,"",'Process Capability'!D44)</f>
        <v/>
      </c>
      <c r="H36" s="748" t="str">
        <f>IF(COUNTBLANK('Process Capability'!D44)=1,"",MAX('Process Capability'!D43:D44)-MIN('Process Capability'!D43:D44))</f>
        <v/>
      </c>
      <c r="I36" s="749" t="str">
        <f t="shared" ca="1" si="2"/>
        <v/>
      </c>
      <c r="J36" s="701" t="str">
        <f t="shared" ca="1" si="3"/>
        <v/>
      </c>
      <c r="K36" s="701" t="s">
        <v>4128</v>
      </c>
      <c r="L36" s="701" t="s">
        <v>4127</v>
      </c>
      <c r="M36" s="748" t="s">
        <v>4126</v>
      </c>
      <c r="N36" s="749" t="str">
        <f t="shared" ca="1" si="4"/>
        <v/>
      </c>
      <c r="O36" s="701" t="str">
        <f t="shared" ca="1" si="5"/>
        <v/>
      </c>
      <c r="P36" s="701" t="s">
        <v>4125</v>
      </c>
      <c r="Q36" s="701" t="s">
        <v>4001</v>
      </c>
      <c r="R36" s="701" t="s">
        <v>4000</v>
      </c>
      <c r="S36" s="748" t="s">
        <v>3994</v>
      </c>
      <c r="T36" s="749" t="str">
        <f t="shared" ca="1" si="6"/>
        <v/>
      </c>
      <c r="U36" s="748" t="str">
        <f t="shared" ca="1" si="7"/>
        <v/>
      </c>
      <c r="V36" s="701" t="s">
        <v>4124</v>
      </c>
      <c r="W36" s="701" t="s">
        <v>3889</v>
      </c>
      <c r="X36" s="701" t="s">
        <v>3888</v>
      </c>
      <c r="Y36" s="701" t="s">
        <v>3882</v>
      </c>
      <c r="Z36" s="748" t="s">
        <v>3881</v>
      </c>
      <c r="AA36" s="749" t="str">
        <f t="shared" ca="1" si="8"/>
        <v/>
      </c>
      <c r="AB36" s="748" t="str">
        <f t="shared" ca="1" si="9"/>
        <v/>
      </c>
      <c r="AC36" s="701" t="s">
        <v>4123</v>
      </c>
      <c r="AD36" s="701" t="s">
        <v>3777</v>
      </c>
      <c r="AE36" s="701" t="s">
        <v>3776</v>
      </c>
      <c r="AF36" s="701" t="s">
        <v>3770</v>
      </c>
      <c r="AG36" s="701" t="s">
        <v>3769</v>
      </c>
      <c r="AH36" s="748" t="s">
        <v>3763</v>
      </c>
      <c r="AI36" s="749" t="str">
        <f t="shared" ca="1" si="10"/>
        <v/>
      </c>
      <c r="AJ36" s="748" t="str">
        <f t="shared" ca="1" si="11"/>
        <v/>
      </c>
      <c r="AK36" s="701" t="s">
        <v>4122</v>
      </c>
      <c r="AL36" s="701" t="s">
        <v>3665</v>
      </c>
      <c r="AM36" s="701" t="s">
        <v>3664</v>
      </c>
      <c r="AN36" s="701" t="s">
        <v>3658</v>
      </c>
      <c r="AO36" s="701" t="s">
        <v>3657</v>
      </c>
      <c r="AP36" s="701" t="s">
        <v>3651</v>
      </c>
      <c r="AQ36" s="748" t="s">
        <v>3650</v>
      </c>
      <c r="AS36" s="743">
        <v>33</v>
      </c>
      <c r="AT36" s="732">
        <f t="shared" si="35"/>
        <v>17</v>
      </c>
      <c r="AU36" s="732">
        <f t="shared" si="38"/>
        <v>11</v>
      </c>
      <c r="AV36" s="742">
        <f t="shared" si="39"/>
        <v>9</v>
      </c>
      <c r="AW36" s="732">
        <f t="shared" si="40"/>
        <v>7</v>
      </c>
      <c r="AX36" s="734">
        <f t="shared" si="43"/>
        <v>6</v>
      </c>
      <c r="AY36" s="662" t="str">
        <f t="shared" si="12"/>
        <v/>
      </c>
      <c r="BA36" s="743" t="s">
        <v>4121</v>
      </c>
      <c r="BB36" s="731" t="e">
        <f>BB11-((BB15-BB11)*(2/3))</f>
        <v>#DIV/0!</v>
      </c>
      <c r="BC36" s="701">
        <v>18</v>
      </c>
      <c r="BD36" s="763">
        <f t="shared" si="55"/>
        <v>0</v>
      </c>
      <c r="BE36" s="707">
        <v>0</v>
      </c>
      <c r="BF36" s="731" t="e">
        <f t="shared" si="54"/>
        <v>#DIV/0!</v>
      </c>
      <c r="BL36" s="733" t="str">
        <f t="shared" si="0"/>
        <v/>
      </c>
      <c r="BM36" s="734" t="str">
        <f t="shared" si="1"/>
        <v/>
      </c>
      <c r="BN36" s="751" t="str">
        <f t="shared" si="13"/>
        <v/>
      </c>
      <c r="BO36" s="742" t="str">
        <f t="shared" si="14"/>
        <v/>
      </c>
      <c r="BP36" s="750" t="str">
        <f t="shared" si="30"/>
        <v/>
      </c>
      <c r="BQ36" s="743" t="str">
        <f t="shared" si="15"/>
        <v/>
      </c>
      <c r="BR36" s="732" t="str">
        <f t="shared" si="16"/>
        <v/>
      </c>
      <c r="BS36" s="732" t="str">
        <f t="shared" si="31"/>
        <v/>
      </c>
      <c r="BT36" s="732" t="str">
        <f t="shared" si="32"/>
        <v/>
      </c>
      <c r="BU36" s="742" t="str">
        <f t="shared" si="46"/>
        <v/>
      </c>
      <c r="BV36" s="742" t="str">
        <f t="shared" si="47"/>
        <v/>
      </c>
      <c r="BW36" s="742" t="str">
        <f t="shared" si="48"/>
        <v/>
      </c>
      <c r="BX36" s="741" t="str">
        <f t="shared" si="49"/>
        <v/>
      </c>
      <c r="BY36" s="733" t="str">
        <f t="shared" si="33"/>
        <v/>
      </c>
      <c r="BZ36" s="732" t="str">
        <f t="shared" si="41"/>
        <v/>
      </c>
      <c r="CA36" s="732" t="str">
        <f t="shared" si="36"/>
        <v/>
      </c>
      <c r="CB36" s="734" t="str">
        <f t="shared" si="42"/>
        <v/>
      </c>
      <c r="CC36" s="733" t="str">
        <f t="shared" si="34"/>
        <v/>
      </c>
      <c r="CD36" s="740" t="str">
        <f t="shared" si="50"/>
        <v/>
      </c>
      <c r="CE36" s="732" t="str">
        <f t="shared" si="37"/>
        <v/>
      </c>
      <c r="CF36" s="739" t="str">
        <f t="shared" si="51"/>
        <v/>
      </c>
      <c r="CG36" s="737"/>
      <c r="CH36" s="736" t="str">
        <f t="shared" si="17"/>
        <v/>
      </c>
      <c r="CI36" s="738" t="str">
        <f t="shared" si="18"/>
        <v/>
      </c>
      <c r="CJ36" s="737"/>
      <c r="CK36" s="736" t="str">
        <f t="shared" si="19"/>
        <v/>
      </c>
      <c r="CL36" s="735" t="str">
        <f t="shared" si="20"/>
        <v/>
      </c>
      <c r="CM36" s="733" t="e">
        <f t="shared" si="21"/>
        <v>#DIV/0!</v>
      </c>
      <c r="CN36" s="732" t="e">
        <f t="shared" si="52"/>
        <v>#DIV/0!</v>
      </c>
      <c r="CO36" s="732" t="e">
        <f t="shared" si="22"/>
        <v>#DIV/0!</v>
      </c>
      <c r="CP36" s="734" t="e">
        <f t="shared" si="53"/>
        <v>#DIV/0!</v>
      </c>
      <c r="CQ36" s="733" t="str">
        <f t="shared" si="23"/>
        <v/>
      </c>
      <c r="CR36" s="732" t="str">
        <f t="shared" si="44"/>
        <v/>
      </c>
      <c r="CS36" s="732" t="str">
        <f t="shared" si="24"/>
        <v/>
      </c>
      <c r="CT36" s="731" t="str">
        <f t="shared" si="45"/>
        <v/>
      </c>
      <c r="CV36" s="733" t="e">
        <f>IF($H$1=1,'Process Capability'!$F$7,CX36)</f>
        <v>#DIV/0!</v>
      </c>
      <c r="CW36" s="732" t="e">
        <f t="shared" si="25"/>
        <v>#DIV/0!</v>
      </c>
      <c r="CX36" s="732" t="e">
        <f t="shared" si="26"/>
        <v>#DIV/0!</v>
      </c>
      <c r="CY36" s="732" t="e">
        <f t="shared" si="27"/>
        <v>#DIV/0!</v>
      </c>
      <c r="CZ36" s="732" t="e">
        <f>IF($H$1=1,'Process Capability'!$F$8,CX36)</f>
        <v>#DIV/0!</v>
      </c>
      <c r="DA36" s="732" t="e">
        <f>IF($H$1=1,MAX('Process Capability'!$F$7,'Process Capability'!$F$8)-MIN('Process Capability'!$F$7,'Process Capability'!$F$8),DC36)</f>
        <v>#DIV/0!</v>
      </c>
      <c r="DB36" s="732" t="e">
        <f t="shared" si="28"/>
        <v>#DIV/0!</v>
      </c>
      <c r="DC36" s="731" t="e">
        <f t="shared" si="29"/>
        <v>#DIV/0!</v>
      </c>
    </row>
    <row r="37" spans="1:107" x14ac:dyDescent="0.2">
      <c r="A37" s="733" t="str">
        <f>IF(C37=0,IF('Process Capability'!$F$6=1,'Process Capability'!D45,IF('Process Capability'!$F$6=2,I37,IF('Process Capability'!$F$6=3,N37,IF('Process Capability'!$F$6=4,T37,IF('Process Capability'!$F$6=5,AA37,IF('Process Capability'!$F$6=6,AI37,"")))))),"")</f>
        <v/>
      </c>
      <c r="B37" s="731" t="str">
        <f>IF(D37=0,IF('Process Capability'!$F$6=1,H37,IF('Process Capability'!$F$6=2,J37,IF('Process Capability'!$F$6=3,O37,IF('Process Capability'!$F$6=4,U37,IF('Process Capability'!$F$6=5,AB37,IF('Process Capability'!$F$6=6,AJ37,"")))))),"")</f>
        <v/>
      </c>
      <c r="C37" s="701" t="str">
        <f>IF('Process Capability'!$F$6=1,COUNTBLANK('Process Capability'!D45),IF('Process Capability'!$F$6=2,COUNTBLANK(I37),IF('Process Capability'!$F$6=3,COUNTBLANK(N37),IF('Process Capability'!$F$6=4,COUNTBLANK(T37),IF('Process Capability'!$F$6=5,COUNTBLANK(AA37),IF('Process Capability'!$F$6=6,COUNTBLANK(AI37),""))))))</f>
        <v/>
      </c>
      <c r="D37" s="701" t="str">
        <f>IF('Process Capability'!$F$6=1,COUNTBLANK(H37),IF('Process Capability'!$F$6=2,COUNTBLANK(J37),IF('Process Capability'!$F$6=3,COUNTBLANK(O37),IF('Process Capability'!$F$6=4,COUNTBLANK(U37),IF('Process Capability'!$F$6=5,COUNTBLANK(AB37),IF('Process Capability'!$F$6=6,COUNTBLANK(AJ37),""))))))</f>
        <v/>
      </c>
      <c r="G37" s="749" t="str">
        <f>IF(COUNTBLANK('Process Capability'!D45)=1,"",'Process Capability'!D45)</f>
        <v/>
      </c>
      <c r="H37" s="748" t="str">
        <f>IF(COUNTBLANK('Process Capability'!D45)=1,"",MAX('Process Capability'!D44:D45)-MIN('Process Capability'!D44:D45))</f>
        <v/>
      </c>
      <c r="I37" s="749" t="str">
        <f t="shared" ca="1" si="2"/>
        <v/>
      </c>
      <c r="J37" s="701" t="str">
        <f t="shared" ca="1" si="3"/>
        <v/>
      </c>
      <c r="K37" s="701" t="s">
        <v>4120</v>
      </c>
      <c r="L37" s="701" t="s">
        <v>4119</v>
      </c>
      <c r="M37" s="748" t="s">
        <v>4118</v>
      </c>
      <c r="N37" s="749" t="str">
        <f t="shared" ca="1" si="4"/>
        <v/>
      </c>
      <c r="O37" s="701" t="str">
        <f t="shared" ca="1" si="5"/>
        <v/>
      </c>
      <c r="P37" s="701" t="s">
        <v>4117</v>
      </c>
      <c r="Q37" s="701" t="s">
        <v>3993</v>
      </c>
      <c r="R37" s="701" t="s">
        <v>3987</v>
      </c>
      <c r="S37" s="748" t="s">
        <v>3986</v>
      </c>
      <c r="T37" s="749" t="str">
        <f t="shared" ca="1" si="6"/>
        <v/>
      </c>
      <c r="U37" s="748" t="str">
        <f t="shared" ca="1" si="7"/>
        <v/>
      </c>
      <c r="V37" s="701" t="s">
        <v>4116</v>
      </c>
      <c r="W37" s="701" t="s">
        <v>3875</v>
      </c>
      <c r="X37" s="701" t="s">
        <v>3874</v>
      </c>
      <c r="Y37" s="701" t="s">
        <v>3868</v>
      </c>
      <c r="Z37" s="748" t="s">
        <v>3867</v>
      </c>
      <c r="AA37" s="749" t="str">
        <f t="shared" ca="1" si="8"/>
        <v/>
      </c>
      <c r="AB37" s="748" t="str">
        <f t="shared" ca="1" si="9"/>
        <v/>
      </c>
      <c r="AC37" s="701" t="s">
        <v>4115</v>
      </c>
      <c r="AD37" s="701" t="s">
        <v>3762</v>
      </c>
      <c r="AE37" s="701" t="s">
        <v>3756</v>
      </c>
      <c r="AF37" s="701" t="s">
        <v>3755</v>
      </c>
      <c r="AG37" s="701" t="s">
        <v>3749</v>
      </c>
      <c r="AH37" s="748" t="s">
        <v>3748</v>
      </c>
      <c r="AI37" s="749" t="str">
        <f t="shared" ca="1" si="10"/>
        <v/>
      </c>
      <c r="AJ37" s="748" t="str">
        <f t="shared" ca="1" si="11"/>
        <v/>
      </c>
      <c r="AK37" s="701" t="s">
        <v>4114</v>
      </c>
      <c r="AL37" s="701" t="s">
        <v>3644</v>
      </c>
      <c r="AM37" s="701" t="s">
        <v>3643</v>
      </c>
      <c r="AN37" s="701" t="s">
        <v>3637</v>
      </c>
      <c r="AO37" s="701" t="s">
        <v>3636</v>
      </c>
      <c r="AP37" s="701" t="s">
        <v>3630</v>
      </c>
      <c r="AQ37" s="748" t="s">
        <v>3629</v>
      </c>
      <c r="AS37" s="733">
        <v>34</v>
      </c>
      <c r="AT37" s="732">
        <f t="shared" si="35"/>
        <v>17</v>
      </c>
      <c r="AU37" s="732">
        <f t="shared" si="38"/>
        <v>12</v>
      </c>
      <c r="AV37" s="742">
        <f t="shared" si="39"/>
        <v>9</v>
      </c>
      <c r="AW37" s="732">
        <f t="shared" si="40"/>
        <v>7</v>
      </c>
      <c r="AX37" s="734">
        <f t="shared" si="43"/>
        <v>6</v>
      </c>
      <c r="AY37" s="662" t="str">
        <f t="shared" si="12"/>
        <v/>
      </c>
      <c r="BA37" s="743" t="s">
        <v>4113</v>
      </c>
      <c r="BB37" s="731" t="e">
        <f>((BB17-BB12)*(2/3))+BB12</f>
        <v>#DIV/0!</v>
      </c>
      <c r="BC37" s="701">
        <v>19</v>
      </c>
      <c r="BD37" s="763">
        <f t="shared" si="55"/>
        <v>0</v>
      </c>
      <c r="BE37" s="707">
        <v>0</v>
      </c>
      <c r="BF37" s="731" t="e">
        <f t="shared" si="54"/>
        <v>#DIV/0!</v>
      </c>
      <c r="BL37" s="733" t="str">
        <f t="shared" si="0"/>
        <v/>
      </c>
      <c r="BM37" s="734" t="str">
        <f t="shared" si="1"/>
        <v/>
      </c>
      <c r="BN37" s="751" t="str">
        <f t="shared" si="13"/>
        <v/>
      </c>
      <c r="BO37" s="742" t="str">
        <f t="shared" si="14"/>
        <v/>
      </c>
      <c r="BP37" s="750" t="str">
        <f t="shared" si="30"/>
        <v/>
      </c>
      <c r="BQ37" s="743" t="str">
        <f t="shared" si="15"/>
        <v/>
      </c>
      <c r="BR37" s="732" t="str">
        <f t="shared" si="16"/>
        <v/>
      </c>
      <c r="BS37" s="732" t="str">
        <f t="shared" si="31"/>
        <v/>
      </c>
      <c r="BT37" s="732" t="str">
        <f t="shared" si="32"/>
        <v/>
      </c>
      <c r="BU37" s="742" t="str">
        <f t="shared" si="46"/>
        <v/>
      </c>
      <c r="BV37" s="742" t="str">
        <f t="shared" si="47"/>
        <v/>
      </c>
      <c r="BW37" s="742" t="str">
        <f t="shared" si="48"/>
        <v/>
      </c>
      <c r="BX37" s="741" t="str">
        <f t="shared" si="49"/>
        <v/>
      </c>
      <c r="BY37" s="733" t="str">
        <f t="shared" si="33"/>
        <v/>
      </c>
      <c r="BZ37" s="732" t="str">
        <f t="shared" si="41"/>
        <v/>
      </c>
      <c r="CA37" s="732" t="str">
        <f t="shared" si="36"/>
        <v/>
      </c>
      <c r="CB37" s="734" t="str">
        <f t="shared" si="42"/>
        <v/>
      </c>
      <c r="CC37" s="733" t="str">
        <f t="shared" si="34"/>
        <v/>
      </c>
      <c r="CD37" s="740" t="str">
        <f t="shared" si="50"/>
        <v/>
      </c>
      <c r="CE37" s="732" t="str">
        <f t="shared" si="37"/>
        <v/>
      </c>
      <c r="CF37" s="739" t="str">
        <f t="shared" si="51"/>
        <v/>
      </c>
      <c r="CG37" s="737"/>
      <c r="CH37" s="736" t="str">
        <f t="shared" si="17"/>
        <v/>
      </c>
      <c r="CI37" s="738" t="str">
        <f t="shared" si="18"/>
        <v/>
      </c>
      <c r="CJ37" s="737"/>
      <c r="CK37" s="736" t="str">
        <f t="shared" si="19"/>
        <v/>
      </c>
      <c r="CL37" s="735" t="str">
        <f t="shared" si="20"/>
        <v/>
      </c>
      <c r="CM37" s="733" t="e">
        <f t="shared" si="21"/>
        <v>#DIV/0!</v>
      </c>
      <c r="CN37" s="732" t="e">
        <f t="shared" si="52"/>
        <v>#DIV/0!</v>
      </c>
      <c r="CO37" s="732" t="e">
        <f t="shared" si="22"/>
        <v>#DIV/0!</v>
      </c>
      <c r="CP37" s="734" t="e">
        <f t="shared" si="53"/>
        <v>#DIV/0!</v>
      </c>
      <c r="CQ37" s="733" t="str">
        <f t="shared" si="23"/>
        <v/>
      </c>
      <c r="CR37" s="732" t="str">
        <f t="shared" si="44"/>
        <v/>
      </c>
      <c r="CS37" s="732" t="str">
        <f t="shared" si="24"/>
        <v/>
      </c>
      <c r="CT37" s="731" t="str">
        <f t="shared" si="45"/>
        <v/>
      </c>
      <c r="CV37" s="733" t="e">
        <f>IF($H$1=1,'Process Capability'!$F$7,CX37)</f>
        <v>#DIV/0!</v>
      </c>
      <c r="CW37" s="732" t="e">
        <f t="shared" si="25"/>
        <v>#DIV/0!</v>
      </c>
      <c r="CX37" s="732" t="e">
        <f t="shared" si="26"/>
        <v>#DIV/0!</v>
      </c>
      <c r="CY37" s="732" t="e">
        <f t="shared" si="27"/>
        <v>#DIV/0!</v>
      </c>
      <c r="CZ37" s="732" t="e">
        <f>IF($H$1=1,'Process Capability'!$F$8,CX37)</f>
        <v>#DIV/0!</v>
      </c>
      <c r="DA37" s="732" t="e">
        <f>IF($H$1=1,MAX('Process Capability'!$F$7,'Process Capability'!$F$8)-MIN('Process Capability'!$F$7,'Process Capability'!$F$8),DC37)</f>
        <v>#DIV/0!</v>
      </c>
      <c r="DB37" s="732" t="e">
        <f t="shared" si="28"/>
        <v>#DIV/0!</v>
      </c>
      <c r="DC37" s="731" t="e">
        <f t="shared" si="29"/>
        <v>#DIV/0!</v>
      </c>
    </row>
    <row r="38" spans="1:107" x14ac:dyDescent="0.2">
      <c r="A38" s="733" t="str">
        <f>IF(C38=0,IF('Process Capability'!$F$6=1,'Process Capability'!D46,IF('Process Capability'!$F$6=2,I38,IF('Process Capability'!$F$6=3,N38,IF('Process Capability'!$F$6=4,T38,IF('Process Capability'!$F$6=5,AA38,IF('Process Capability'!$F$6=6,AI38,"")))))),"")</f>
        <v/>
      </c>
      <c r="B38" s="731" t="str">
        <f>IF(D38=0,IF('Process Capability'!$F$6=1,H38,IF('Process Capability'!$F$6=2,J38,IF('Process Capability'!$F$6=3,O38,IF('Process Capability'!$F$6=4,U38,IF('Process Capability'!$F$6=5,AB38,IF('Process Capability'!$F$6=6,AJ38,"")))))),"")</f>
        <v/>
      </c>
      <c r="C38" s="701" t="str">
        <f>IF('Process Capability'!$F$6=1,COUNTBLANK('Process Capability'!D46),IF('Process Capability'!$F$6=2,COUNTBLANK(I38),IF('Process Capability'!$F$6=3,COUNTBLANK(N38),IF('Process Capability'!$F$6=4,COUNTBLANK(T38),IF('Process Capability'!$F$6=5,COUNTBLANK(AA38),IF('Process Capability'!$F$6=6,COUNTBLANK(AI38),""))))))</f>
        <v/>
      </c>
      <c r="D38" s="701" t="str">
        <f>IF('Process Capability'!$F$6=1,COUNTBLANK(H38),IF('Process Capability'!$F$6=2,COUNTBLANK(J38),IF('Process Capability'!$F$6=3,COUNTBLANK(O38),IF('Process Capability'!$F$6=4,COUNTBLANK(U38),IF('Process Capability'!$F$6=5,COUNTBLANK(AB38),IF('Process Capability'!$F$6=6,COUNTBLANK(AJ38),""))))))</f>
        <v/>
      </c>
      <c r="G38" s="749" t="str">
        <f>IF(COUNTBLANK('Process Capability'!D46)=1,"",'Process Capability'!D46)</f>
        <v/>
      </c>
      <c r="H38" s="748" t="str">
        <f>IF(COUNTBLANK('Process Capability'!D46)=1,"",MAX('Process Capability'!D45:D46)-MIN('Process Capability'!D45:D46))</f>
        <v/>
      </c>
      <c r="I38" s="749" t="str">
        <f t="shared" ca="1" si="2"/>
        <v/>
      </c>
      <c r="J38" s="701" t="str">
        <f t="shared" ca="1" si="3"/>
        <v/>
      </c>
      <c r="K38" s="701" t="s">
        <v>4112</v>
      </c>
      <c r="L38" s="701" t="s">
        <v>4111</v>
      </c>
      <c r="M38" s="748" t="s">
        <v>4110</v>
      </c>
      <c r="N38" s="749" t="str">
        <f t="shared" ca="1" si="4"/>
        <v/>
      </c>
      <c r="O38" s="701" t="str">
        <f t="shared" ca="1" si="5"/>
        <v/>
      </c>
      <c r="P38" s="701" t="s">
        <v>4109</v>
      </c>
      <c r="Q38" s="701" t="s">
        <v>3980</v>
      </c>
      <c r="R38" s="701" t="s">
        <v>3979</v>
      </c>
      <c r="S38" s="748" t="s">
        <v>3973</v>
      </c>
      <c r="T38" s="749" t="str">
        <f t="shared" ca="1" si="6"/>
        <v/>
      </c>
      <c r="U38" s="748" t="str">
        <f t="shared" ca="1" si="7"/>
        <v/>
      </c>
      <c r="V38" s="701" t="s">
        <v>4108</v>
      </c>
      <c r="W38" s="701" t="s">
        <v>3861</v>
      </c>
      <c r="X38" s="701" t="s">
        <v>3860</v>
      </c>
      <c r="Y38" s="701" t="s">
        <v>3854</v>
      </c>
      <c r="Z38" s="748" t="s">
        <v>3853</v>
      </c>
      <c r="AA38" s="749" t="str">
        <f t="shared" ca="1" si="8"/>
        <v/>
      </c>
      <c r="AB38" s="748" t="str">
        <f t="shared" ca="1" si="9"/>
        <v/>
      </c>
      <c r="AC38" s="701" t="s">
        <v>4107</v>
      </c>
      <c r="AD38" s="701" t="s">
        <v>3742</v>
      </c>
      <c r="AE38" s="701" t="s">
        <v>3741</v>
      </c>
      <c r="AF38" s="701" t="s">
        <v>3735</v>
      </c>
      <c r="AG38" s="701" t="s">
        <v>3734</v>
      </c>
      <c r="AH38" s="748" t="s">
        <v>3728</v>
      </c>
      <c r="AI38" s="749" t="str">
        <f t="shared" ca="1" si="10"/>
        <v/>
      </c>
      <c r="AJ38" s="748" t="str">
        <f t="shared" ca="1" si="11"/>
        <v/>
      </c>
      <c r="AK38" s="701" t="s">
        <v>4106</v>
      </c>
      <c r="AL38" s="701" t="s">
        <v>3623</v>
      </c>
      <c r="AM38" s="701" t="s">
        <v>3622</v>
      </c>
      <c r="AN38" s="701" t="s">
        <v>3616</v>
      </c>
      <c r="AO38" s="701" t="s">
        <v>3615</v>
      </c>
      <c r="AP38" s="701" t="s">
        <v>3609</v>
      </c>
      <c r="AQ38" s="748" t="s">
        <v>3608</v>
      </c>
      <c r="AS38" s="733">
        <v>35</v>
      </c>
      <c r="AT38" s="732">
        <f t="shared" si="35"/>
        <v>18</v>
      </c>
      <c r="AU38" s="732">
        <f t="shared" si="38"/>
        <v>12</v>
      </c>
      <c r="AV38" s="742">
        <f t="shared" si="39"/>
        <v>9</v>
      </c>
      <c r="AW38" s="732">
        <f t="shared" si="40"/>
        <v>7</v>
      </c>
      <c r="AX38" s="734">
        <f t="shared" si="43"/>
        <v>6</v>
      </c>
      <c r="AY38" s="662" t="str">
        <f t="shared" si="12"/>
        <v/>
      </c>
      <c r="BA38" s="733" t="s">
        <v>4105</v>
      </c>
      <c r="BB38" s="731" t="e">
        <f>((BB15-BB11)*(1/3))+BB11</f>
        <v>#DIV/0!</v>
      </c>
      <c r="BC38" s="701">
        <v>20</v>
      </c>
      <c r="BD38" s="763">
        <f t="shared" si="55"/>
        <v>0</v>
      </c>
      <c r="BE38" s="707">
        <v>0</v>
      </c>
      <c r="BF38" s="731" t="e">
        <f t="shared" si="54"/>
        <v>#DIV/0!</v>
      </c>
      <c r="BL38" s="733" t="str">
        <f t="shared" si="0"/>
        <v/>
      </c>
      <c r="BM38" s="734" t="str">
        <f t="shared" si="1"/>
        <v/>
      </c>
      <c r="BN38" s="751" t="str">
        <f t="shared" si="13"/>
        <v/>
      </c>
      <c r="BO38" s="742" t="str">
        <f t="shared" si="14"/>
        <v/>
      </c>
      <c r="BP38" s="750" t="str">
        <f t="shared" si="30"/>
        <v/>
      </c>
      <c r="BQ38" s="743" t="str">
        <f t="shared" si="15"/>
        <v/>
      </c>
      <c r="BR38" s="732" t="str">
        <f t="shared" si="16"/>
        <v/>
      </c>
      <c r="BS38" s="732" t="str">
        <f t="shared" si="31"/>
        <v/>
      </c>
      <c r="BT38" s="732" t="str">
        <f t="shared" si="32"/>
        <v/>
      </c>
      <c r="BU38" s="742" t="str">
        <f t="shared" si="46"/>
        <v/>
      </c>
      <c r="BV38" s="742" t="str">
        <f t="shared" si="47"/>
        <v/>
      </c>
      <c r="BW38" s="742" t="str">
        <f t="shared" si="48"/>
        <v/>
      </c>
      <c r="BX38" s="741" t="str">
        <f t="shared" si="49"/>
        <v/>
      </c>
      <c r="BY38" s="733" t="str">
        <f t="shared" si="33"/>
        <v/>
      </c>
      <c r="BZ38" s="732" t="str">
        <f t="shared" si="41"/>
        <v/>
      </c>
      <c r="CA38" s="732" t="str">
        <f t="shared" si="36"/>
        <v/>
      </c>
      <c r="CB38" s="734" t="str">
        <f t="shared" si="42"/>
        <v/>
      </c>
      <c r="CC38" s="733" t="str">
        <f t="shared" si="34"/>
        <v/>
      </c>
      <c r="CD38" s="740" t="str">
        <f t="shared" si="50"/>
        <v/>
      </c>
      <c r="CE38" s="732" t="str">
        <f t="shared" si="37"/>
        <v/>
      </c>
      <c r="CF38" s="739" t="str">
        <f t="shared" si="51"/>
        <v/>
      </c>
      <c r="CG38" s="737"/>
      <c r="CH38" s="736" t="str">
        <f t="shared" si="17"/>
        <v/>
      </c>
      <c r="CI38" s="738" t="str">
        <f t="shared" si="18"/>
        <v/>
      </c>
      <c r="CJ38" s="737"/>
      <c r="CK38" s="736" t="str">
        <f t="shared" si="19"/>
        <v/>
      </c>
      <c r="CL38" s="735" t="str">
        <f t="shared" si="20"/>
        <v/>
      </c>
      <c r="CM38" s="733" t="e">
        <f t="shared" si="21"/>
        <v>#DIV/0!</v>
      </c>
      <c r="CN38" s="732" t="e">
        <f t="shared" si="52"/>
        <v>#DIV/0!</v>
      </c>
      <c r="CO38" s="732" t="e">
        <f t="shared" si="22"/>
        <v>#DIV/0!</v>
      </c>
      <c r="CP38" s="734" t="e">
        <f t="shared" si="53"/>
        <v>#DIV/0!</v>
      </c>
      <c r="CQ38" s="733" t="str">
        <f t="shared" si="23"/>
        <v/>
      </c>
      <c r="CR38" s="732" t="str">
        <f t="shared" si="44"/>
        <v/>
      </c>
      <c r="CS38" s="732" t="str">
        <f t="shared" si="24"/>
        <v/>
      </c>
      <c r="CT38" s="731" t="str">
        <f t="shared" si="45"/>
        <v/>
      </c>
      <c r="CV38" s="733" t="e">
        <f>IF($H$1=1,'Process Capability'!$F$7,CX38)</f>
        <v>#DIV/0!</v>
      </c>
      <c r="CW38" s="732" t="e">
        <f t="shared" si="25"/>
        <v>#DIV/0!</v>
      </c>
      <c r="CX38" s="732" t="e">
        <f t="shared" si="26"/>
        <v>#DIV/0!</v>
      </c>
      <c r="CY38" s="732" t="e">
        <f t="shared" si="27"/>
        <v>#DIV/0!</v>
      </c>
      <c r="CZ38" s="732" t="e">
        <f>IF($H$1=1,'Process Capability'!$F$8,CX38)</f>
        <v>#DIV/0!</v>
      </c>
      <c r="DA38" s="732" t="e">
        <f>IF($H$1=1,MAX('Process Capability'!$F$7,'Process Capability'!$F$8)-MIN('Process Capability'!$F$7,'Process Capability'!$F$8),DC38)</f>
        <v>#DIV/0!</v>
      </c>
      <c r="DB38" s="732" t="e">
        <f t="shared" si="28"/>
        <v>#DIV/0!</v>
      </c>
      <c r="DC38" s="731" t="e">
        <f t="shared" si="29"/>
        <v>#DIV/0!</v>
      </c>
    </row>
    <row r="39" spans="1:107" x14ac:dyDescent="0.2">
      <c r="A39" s="733" t="str">
        <f>IF(C39=0,IF('Process Capability'!$F$6=1,'Process Capability'!D47,IF('Process Capability'!$F$6=2,I39,IF('Process Capability'!$F$6=3,N39,IF('Process Capability'!$F$6=4,T39,IF('Process Capability'!$F$6=5,AA39,IF('Process Capability'!$F$6=6,AI39,"")))))),"")</f>
        <v/>
      </c>
      <c r="B39" s="731" t="str">
        <f>IF(D39=0,IF('Process Capability'!$F$6=1,H39,IF('Process Capability'!$F$6=2,J39,IF('Process Capability'!$F$6=3,O39,IF('Process Capability'!$F$6=4,U39,IF('Process Capability'!$F$6=5,AB39,IF('Process Capability'!$F$6=6,AJ39,"")))))),"")</f>
        <v/>
      </c>
      <c r="C39" s="701" t="str">
        <f>IF('Process Capability'!$F$6=1,COUNTBLANK('Process Capability'!D47),IF('Process Capability'!$F$6=2,COUNTBLANK(I39),IF('Process Capability'!$F$6=3,COUNTBLANK(N39),IF('Process Capability'!$F$6=4,COUNTBLANK(T39),IF('Process Capability'!$F$6=5,COUNTBLANK(AA39),IF('Process Capability'!$F$6=6,COUNTBLANK(AI39),""))))))</f>
        <v/>
      </c>
      <c r="D39" s="701" t="str">
        <f>IF('Process Capability'!$F$6=1,COUNTBLANK(H39),IF('Process Capability'!$F$6=2,COUNTBLANK(J39),IF('Process Capability'!$F$6=3,COUNTBLANK(O39),IF('Process Capability'!$F$6=4,COUNTBLANK(U39),IF('Process Capability'!$F$6=5,COUNTBLANK(AB39),IF('Process Capability'!$F$6=6,COUNTBLANK(AJ39),""))))))</f>
        <v/>
      </c>
      <c r="G39" s="749" t="str">
        <f>IF(COUNTBLANK('Process Capability'!D47)=1,"",'Process Capability'!D47)</f>
        <v/>
      </c>
      <c r="H39" s="748" t="str">
        <f>IF(COUNTBLANK('Process Capability'!D47)=1,"",MAX('Process Capability'!D46:D47)-MIN('Process Capability'!D46:D47))</f>
        <v/>
      </c>
      <c r="I39" s="749" t="str">
        <f t="shared" ca="1" si="2"/>
        <v/>
      </c>
      <c r="J39" s="701" t="str">
        <f t="shared" ca="1" si="3"/>
        <v/>
      </c>
      <c r="K39" s="701" t="s">
        <v>4104</v>
      </c>
      <c r="L39" s="701" t="s">
        <v>4103</v>
      </c>
      <c r="M39" s="748" t="s">
        <v>4102</v>
      </c>
      <c r="N39" s="749" t="str">
        <f t="shared" ca="1" si="4"/>
        <v/>
      </c>
      <c r="O39" s="701" t="str">
        <f t="shared" ca="1" si="5"/>
        <v/>
      </c>
      <c r="P39" s="701" t="s">
        <v>4101</v>
      </c>
      <c r="Q39" s="701" t="s">
        <v>3972</v>
      </c>
      <c r="R39" s="701" t="s">
        <v>3966</v>
      </c>
      <c r="S39" s="748" t="s">
        <v>3965</v>
      </c>
      <c r="T39" s="749" t="str">
        <f t="shared" ca="1" si="6"/>
        <v/>
      </c>
      <c r="U39" s="748" t="str">
        <f t="shared" ca="1" si="7"/>
        <v/>
      </c>
      <c r="V39" s="701" t="s">
        <v>4100</v>
      </c>
      <c r="W39" s="701" t="s">
        <v>3847</v>
      </c>
      <c r="X39" s="701" t="s">
        <v>3846</v>
      </c>
      <c r="Y39" s="701" t="s">
        <v>3840</v>
      </c>
      <c r="Z39" s="748" t="s">
        <v>3839</v>
      </c>
      <c r="AA39" s="749" t="str">
        <f t="shared" ca="1" si="8"/>
        <v/>
      </c>
      <c r="AB39" s="748" t="str">
        <f t="shared" ca="1" si="9"/>
        <v/>
      </c>
      <c r="AC39" s="701" t="s">
        <v>4099</v>
      </c>
      <c r="AD39" s="701" t="s">
        <v>3727</v>
      </c>
      <c r="AE39" s="701" t="s">
        <v>3721</v>
      </c>
      <c r="AF39" s="701" t="s">
        <v>3720</v>
      </c>
      <c r="AG39" s="701" t="s">
        <v>3714</v>
      </c>
      <c r="AH39" s="748" t="s">
        <v>3713</v>
      </c>
      <c r="AI39" s="749" t="str">
        <f t="shared" ca="1" si="10"/>
        <v/>
      </c>
      <c r="AJ39" s="748" t="str">
        <f t="shared" ca="1" si="11"/>
        <v/>
      </c>
      <c r="AK39" s="701" t="s">
        <v>4098</v>
      </c>
      <c r="AL39" s="701" t="s">
        <v>3602</v>
      </c>
      <c r="AM39" s="701" t="s">
        <v>3601</v>
      </c>
      <c r="AN39" s="701" t="s">
        <v>3595</v>
      </c>
      <c r="AO39" s="701" t="s">
        <v>3594</v>
      </c>
      <c r="AP39" s="701" t="s">
        <v>3588</v>
      </c>
      <c r="AQ39" s="748" t="s">
        <v>3587</v>
      </c>
      <c r="AS39" s="743">
        <v>36</v>
      </c>
      <c r="AT39" s="732">
        <f t="shared" si="35"/>
        <v>18</v>
      </c>
      <c r="AU39" s="732">
        <f t="shared" si="38"/>
        <v>12</v>
      </c>
      <c r="AV39" s="742">
        <f t="shared" si="39"/>
        <v>9</v>
      </c>
      <c r="AW39" s="732">
        <f t="shared" si="40"/>
        <v>8</v>
      </c>
      <c r="AX39" s="734">
        <f t="shared" si="43"/>
        <v>6</v>
      </c>
      <c r="AY39" s="662" t="str">
        <f t="shared" si="12"/>
        <v/>
      </c>
      <c r="BA39" s="733" t="s">
        <v>4097</v>
      </c>
      <c r="BB39" s="731" t="e">
        <f>BB11-((BB15-BB11)*(1/3))</f>
        <v>#DIV/0!</v>
      </c>
      <c r="BC39" s="701">
        <v>21</v>
      </c>
      <c r="BD39" s="763">
        <f t="shared" si="55"/>
        <v>0</v>
      </c>
      <c r="BE39" s="707">
        <v>0</v>
      </c>
      <c r="BF39" s="731" t="e">
        <f t="shared" si="54"/>
        <v>#DIV/0!</v>
      </c>
      <c r="BL39" s="733" t="str">
        <f t="shared" si="0"/>
        <v/>
      </c>
      <c r="BM39" s="734" t="str">
        <f t="shared" si="1"/>
        <v/>
      </c>
      <c r="BN39" s="751" t="str">
        <f t="shared" si="13"/>
        <v/>
      </c>
      <c r="BO39" s="742" t="str">
        <f t="shared" si="14"/>
        <v/>
      </c>
      <c r="BP39" s="750" t="str">
        <f t="shared" si="30"/>
        <v/>
      </c>
      <c r="BQ39" s="743" t="str">
        <f t="shared" si="15"/>
        <v/>
      </c>
      <c r="BR39" s="732" t="str">
        <f t="shared" si="16"/>
        <v/>
      </c>
      <c r="BS39" s="732" t="str">
        <f t="shared" si="31"/>
        <v/>
      </c>
      <c r="BT39" s="732" t="str">
        <f t="shared" si="32"/>
        <v/>
      </c>
      <c r="BU39" s="742" t="str">
        <f t="shared" si="46"/>
        <v/>
      </c>
      <c r="BV39" s="742" t="str">
        <f t="shared" si="47"/>
        <v/>
      </c>
      <c r="BW39" s="742" t="str">
        <f t="shared" si="48"/>
        <v/>
      </c>
      <c r="BX39" s="741" t="str">
        <f t="shared" si="49"/>
        <v/>
      </c>
      <c r="BY39" s="733" t="str">
        <f t="shared" si="33"/>
        <v/>
      </c>
      <c r="BZ39" s="732" t="str">
        <f t="shared" si="41"/>
        <v/>
      </c>
      <c r="CA39" s="732" t="str">
        <f t="shared" si="36"/>
        <v/>
      </c>
      <c r="CB39" s="734" t="str">
        <f t="shared" si="42"/>
        <v/>
      </c>
      <c r="CC39" s="733" t="str">
        <f t="shared" si="34"/>
        <v/>
      </c>
      <c r="CD39" s="740" t="str">
        <f t="shared" si="50"/>
        <v/>
      </c>
      <c r="CE39" s="732" t="str">
        <f t="shared" si="37"/>
        <v/>
      </c>
      <c r="CF39" s="739" t="str">
        <f t="shared" si="51"/>
        <v/>
      </c>
      <c r="CG39" s="737"/>
      <c r="CH39" s="736" t="str">
        <f t="shared" si="17"/>
        <v/>
      </c>
      <c r="CI39" s="738" t="str">
        <f t="shared" si="18"/>
        <v/>
      </c>
      <c r="CJ39" s="737"/>
      <c r="CK39" s="736" t="str">
        <f t="shared" si="19"/>
        <v/>
      </c>
      <c r="CL39" s="735" t="str">
        <f t="shared" si="20"/>
        <v/>
      </c>
      <c r="CM39" s="733" t="e">
        <f t="shared" si="21"/>
        <v>#DIV/0!</v>
      </c>
      <c r="CN39" s="732" t="e">
        <f t="shared" si="52"/>
        <v>#DIV/0!</v>
      </c>
      <c r="CO39" s="732" t="e">
        <f t="shared" si="22"/>
        <v>#DIV/0!</v>
      </c>
      <c r="CP39" s="734" t="e">
        <f t="shared" si="53"/>
        <v>#DIV/0!</v>
      </c>
      <c r="CQ39" s="733" t="str">
        <f t="shared" si="23"/>
        <v/>
      </c>
      <c r="CR39" s="732" t="str">
        <f t="shared" si="44"/>
        <v/>
      </c>
      <c r="CS39" s="732" t="str">
        <f t="shared" si="24"/>
        <v/>
      </c>
      <c r="CT39" s="731" t="str">
        <f t="shared" si="45"/>
        <v/>
      </c>
      <c r="CV39" s="733" t="e">
        <f>IF($H$1=1,'Process Capability'!$F$7,CX39)</f>
        <v>#DIV/0!</v>
      </c>
      <c r="CW39" s="732" t="e">
        <f t="shared" si="25"/>
        <v>#DIV/0!</v>
      </c>
      <c r="CX39" s="732" t="e">
        <f t="shared" si="26"/>
        <v>#DIV/0!</v>
      </c>
      <c r="CY39" s="732" t="e">
        <f t="shared" si="27"/>
        <v>#DIV/0!</v>
      </c>
      <c r="CZ39" s="732" t="e">
        <f>IF($H$1=1,'Process Capability'!$F$8,CX39)</f>
        <v>#DIV/0!</v>
      </c>
      <c r="DA39" s="732" t="e">
        <f>IF($H$1=1,MAX('Process Capability'!$F$7,'Process Capability'!$F$8)-MIN('Process Capability'!$F$7,'Process Capability'!$F$8),DC39)</f>
        <v>#DIV/0!</v>
      </c>
      <c r="DB39" s="732" t="e">
        <f t="shared" si="28"/>
        <v>#DIV/0!</v>
      </c>
      <c r="DC39" s="731" t="e">
        <f t="shared" si="29"/>
        <v>#DIV/0!</v>
      </c>
    </row>
    <row r="40" spans="1:107" ht="13.5" thickBot="1" x14ac:dyDescent="0.25">
      <c r="A40" s="733" t="str">
        <f>IF(C40=0,IF('Process Capability'!$F$6=1,'Process Capability'!D48,IF('Process Capability'!$F$6=2,I40,IF('Process Capability'!$F$6=3,N40,IF('Process Capability'!$F$6=4,T40,IF('Process Capability'!$F$6=5,AA40,IF('Process Capability'!$F$6=6,AI40,"")))))),"")</f>
        <v/>
      </c>
      <c r="B40" s="731" t="str">
        <f>IF(D40=0,IF('Process Capability'!$F$6=1,H40,IF('Process Capability'!$F$6=2,J40,IF('Process Capability'!$F$6=3,O40,IF('Process Capability'!$F$6=4,U40,IF('Process Capability'!$F$6=5,AB40,IF('Process Capability'!$F$6=6,AJ40,"")))))),"")</f>
        <v/>
      </c>
      <c r="C40" s="701" t="str">
        <f>IF('Process Capability'!$F$6=1,COUNTBLANK('Process Capability'!D48),IF('Process Capability'!$F$6=2,COUNTBLANK(I40),IF('Process Capability'!$F$6=3,COUNTBLANK(N40),IF('Process Capability'!$F$6=4,COUNTBLANK(T40),IF('Process Capability'!$F$6=5,COUNTBLANK(AA40),IF('Process Capability'!$F$6=6,COUNTBLANK(AI40),""))))))</f>
        <v/>
      </c>
      <c r="D40" s="701" t="str">
        <f>IF('Process Capability'!$F$6=1,COUNTBLANK(H40),IF('Process Capability'!$F$6=2,COUNTBLANK(J40),IF('Process Capability'!$F$6=3,COUNTBLANK(O40),IF('Process Capability'!$F$6=4,COUNTBLANK(U40),IF('Process Capability'!$F$6=5,COUNTBLANK(AB40),IF('Process Capability'!$F$6=6,COUNTBLANK(AJ40),""))))))</f>
        <v/>
      </c>
      <c r="G40" s="749" t="str">
        <f>IF(COUNTBLANK('Process Capability'!D48)=1,"",'Process Capability'!D48)</f>
        <v/>
      </c>
      <c r="H40" s="748" t="str">
        <f>IF(COUNTBLANK('Process Capability'!D48)=1,"",MAX('Process Capability'!D47:D48)-MIN('Process Capability'!D47:D48))</f>
        <v/>
      </c>
      <c r="I40" s="749" t="str">
        <f t="shared" ca="1" si="2"/>
        <v/>
      </c>
      <c r="J40" s="701" t="str">
        <f t="shared" ca="1" si="3"/>
        <v/>
      </c>
      <c r="K40" s="701" t="s">
        <v>4096</v>
      </c>
      <c r="L40" s="701" t="s">
        <v>4095</v>
      </c>
      <c r="M40" s="748" t="s">
        <v>4094</v>
      </c>
      <c r="N40" s="749" t="str">
        <f t="shared" ca="1" si="4"/>
        <v/>
      </c>
      <c r="O40" s="701" t="str">
        <f t="shared" ca="1" si="5"/>
        <v/>
      </c>
      <c r="P40" s="701" t="s">
        <v>4093</v>
      </c>
      <c r="Q40" s="701" t="s">
        <v>3959</v>
      </c>
      <c r="R40" s="701" t="s">
        <v>3958</v>
      </c>
      <c r="S40" s="748" t="s">
        <v>3952</v>
      </c>
      <c r="T40" s="749" t="str">
        <f t="shared" ca="1" si="6"/>
        <v/>
      </c>
      <c r="U40" s="748" t="str">
        <f t="shared" ca="1" si="7"/>
        <v/>
      </c>
      <c r="V40" s="701" t="s">
        <v>4092</v>
      </c>
      <c r="W40" s="701" t="s">
        <v>3833</v>
      </c>
      <c r="X40" s="701" t="s">
        <v>3832</v>
      </c>
      <c r="Y40" s="701" t="s">
        <v>3826</v>
      </c>
      <c r="Z40" s="748" t="s">
        <v>3825</v>
      </c>
      <c r="AA40" s="749" t="str">
        <f t="shared" ca="1" si="8"/>
        <v/>
      </c>
      <c r="AB40" s="748" t="str">
        <f t="shared" ca="1" si="9"/>
        <v/>
      </c>
      <c r="AC40" s="701" t="s">
        <v>4091</v>
      </c>
      <c r="AD40" s="701" t="s">
        <v>3707</v>
      </c>
      <c r="AE40" s="701" t="s">
        <v>3706</v>
      </c>
      <c r="AF40" s="701" t="s">
        <v>3700</v>
      </c>
      <c r="AG40" s="701" t="s">
        <v>3699</v>
      </c>
      <c r="AH40" s="748" t="s">
        <v>3693</v>
      </c>
      <c r="AI40" s="749" t="str">
        <f t="shared" ca="1" si="10"/>
        <v/>
      </c>
      <c r="AJ40" s="748" t="str">
        <f t="shared" ca="1" si="11"/>
        <v/>
      </c>
      <c r="AK40" s="701" t="s">
        <v>4090</v>
      </c>
      <c r="AL40" s="701" t="s">
        <v>3581</v>
      </c>
      <c r="AM40" s="701" t="s">
        <v>3580</v>
      </c>
      <c r="AN40" s="701" t="s">
        <v>3574</v>
      </c>
      <c r="AO40" s="701" t="s">
        <v>3573</v>
      </c>
      <c r="AP40" s="701" t="s">
        <v>3567</v>
      </c>
      <c r="AQ40" s="748" t="s">
        <v>3566</v>
      </c>
      <c r="AS40" s="733">
        <v>37</v>
      </c>
      <c r="AT40" s="732">
        <f t="shared" si="35"/>
        <v>19</v>
      </c>
      <c r="AU40" s="732">
        <f t="shared" si="38"/>
        <v>13</v>
      </c>
      <c r="AV40" s="742">
        <f t="shared" si="39"/>
        <v>10</v>
      </c>
      <c r="AW40" s="732">
        <f t="shared" si="40"/>
        <v>8</v>
      </c>
      <c r="AX40" s="734">
        <f t="shared" si="43"/>
        <v>7</v>
      </c>
      <c r="AY40" s="662" t="str">
        <f t="shared" si="12"/>
        <v/>
      </c>
      <c r="BA40" s="733" t="s">
        <v>4089</v>
      </c>
      <c r="BB40" s="731" t="e">
        <f>((BB17-BB12)*(1/3))+BB12</f>
        <v>#DIV/0!</v>
      </c>
      <c r="BC40" s="762"/>
      <c r="BD40" s="761"/>
      <c r="BE40" s="712"/>
      <c r="BF40" s="703"/>
      <c r="BL40" s="733" t="str">
        <f t="shared" si="0"/>
        <v/>
      </c>
      <c r="BM40" s="734" t="str">
        <f t="shared" si="1"/>
        <v/>
      </c>
      <c r="BN40" s="751" t="str">
        <f t="shared" si="13"/>
        <v/>
      </c>
      <c r="BO40" s="742" t="str">
        <f t="shared" si="14"/>
        <v/>
      </c>
      <c r="BP40" s="750" t="str">
        <f t="shared" si="30"/>
        <v/>
      </c>
      <c r="BQ40" s="743" t="str">
        <f t="shared" si="15"/>
        <v/>
      </c>
      <c r="BR40" s="732" t="str">
        <f t="shared" si="16"/>
        <v/>
      </c>
      <c r="BS40" s="732" t="str">
        <f t="shared" si="31"/>
        <v/>
      </c>
      <c r="BT40" s="732" t="str">
        <f t="shared" si="32"/>
        <v/>
      </c>
      <c r="BU40" s="742" t="str">
        <f t="shared" si="46"/>
        <v/>
      </c>
      <c r="BV40" s="742" t="str">
        <f t="shared" si="47"/>
        <v/>
      </c>
      <c r="BW40" s="742" t="str">
        <f t="shared" si="48"/>
        <v/>
      </c>
      <c r="BX40" s="741" t="str">
        <f t="shared" si="49"/>
        <v/>
      </c>
      <c r="BY40" s="733" t="str">
        <f t="shared" si="33"/>
        <v/>
      </c>
      <c r="BZ40" s="732" t="str">
        <f t="shared" si="41"/>
        <v/>
      </c>
      <c r="CA40" s="732" t="str">
        <f t="shared" si="36"/>
        <v/>
      </c>
      <c r="CB40" s="734" t="str">
        <f t="shared" si="42"/>
        <v/>
      </c>
      <c r="CC40" s="733" t="str">
        <f t="shared" si="34"/>
        <v/>
      </c>
      <c r="CD40" s="740" t="str">
        <f t="shared" si="50"/>
        <v/>
      </c>
      <c r="CE40" s="732" t="str">
        <f t="shared" si="37"/>
        <v/>
      </c>
      <c r="CF40" s="739" t="str">
        <f t="shared" si="51"/>
        <v/>
      </c>
      <c r="CG40" s="737"/>
      <c r="CH40" s="736" t="str">
        <f t="shared" si="17"/>
        <v/>
      </c>
      <c r="CI40" s="738" t="str">
        <f t="shared" si="18"/>
        <v/>
      </c>
      <c r="CJ40" s="737"/>
      <c r="CK40" s="736" t="str">
        <f t="shared" si="19"/>
        <v/>
      </c>
      <c r="CL40" s="735" t="str">
        <f t="shared" si="20"/>
        <v/>
      </c>
      <c r="CM40" s="733" t="e">
        <f t="shared" si="21"/>
        <v>#DIV/0!</v>
      </c>
      <c r="CN40" s="732" t="e">
        <f t="shared" si="52"/>
        <v>#DIV/0!</v>
      </c>
      <c r="CO40" s="732" t="e">
        <f t="shared" si="22"/>
        <v>#DIV/0!</v>
      </c>
      <c r="CP40" s="734" t="e">
        <f t="shared" si="53"/>
        <v>#DIV/0!</v>
      </c>
      <c r="CQ40" s="733" t="str">
        <f t="shared" si="23"/>
        <v/>
      </c>
      <c r="CR40" s="732" t="str">
        <f t="shared" si="44"/>
        <v/>
      </c>
      <c r="CS40" s="732" t="str">
        <f t="shared" si="24"/>
        <v/>
      </c>
      <c r="CT40" s="731" t="str">
        <f t="shared" si="45"/>
        <v/>
      </c>
      <c r="CV40" s="733" t="e">
        <f>IF($H$1=1,'Process Capability'!$F$7,CX40)</f>
        <v>#DIV/0!</v>
      </c>
      <c r="CW40" s="732" t="e">
        <f t="shared" si="25"/>
        <v>#DIV/0!</v>
      </c>
      <c r="CX40" s="732" t="e">
        <f t="shared" si="26"/>
        <v>#DIV/0!</v>
      </c>
      <c r="CY40" s="732" t="e">
        <f t="shared" si="27"/>
        <v>#DIV/0!</v>
      </c>
      <c r="CZ40" s="732" t="e">
        <f>IF($H$1=1,'Process Capability'!$F$8,CX40)</f>
        <v>#DIV/0!</v>
      </c>
      <c r="DA40" s="732" t="e">
        <f>IF($H$1=1,MAX('Process Capability'!$F$7,'Process Capability'!$F$8)-MIN('Process Capability'!$F$7,'Process Capability'!$F$8),DC40)</f>
        <v>#DIV/0!</v>
      </c>
      <c r="DB40" s="732" t="e">
        <f t="shared" si="28"/>
        <v>#DIV/0!</v>
      </c>
      <c r="DC40" s="731" t="e">
        <f t="shared" si="29"/>
        <v>#DIV/0!</v>
      </c>
    </row>
    <row r="41" spans="1:107" x14ac:dyDescent="0.2">
      <c r="A41" s="733" t="str">
        <f>IF(C41=0,IF('Process Capability'!$F$6=1,'Process Capability'!D49,IF('Process Capability'!$F$6=2,I41,IF('Process Capability'!$F$6=3,N41,IF('Process Capability'!$F$6=4,T41,IF('Process Capability'!$F$6=5,AA41,IF('Process Capability'!$F$6=6,AI41,"")))))),"")</f>
        <v/>
      </c>
      <c r="B41" s="731" t="str">
        <f>IF(D41=0,IF('Process Capability'!$F$6=1,H41,IF('Process Capability'!$F$6=2,J41,IF('Process Capability'!$F$6=3,O41,IF('Process Capability'!$F$6=4,U41,IF('Process Capability'!$F$6=5,AB41,IF('Process Capability'!$F$6=6,AJ41,"")))))),"")</f>
        <v/>
      </c>
      <c r="C41" s="701" t="str">
        <f>IF('Process Capability'!$F$6=1,COUNTBLANK('Process Capability'!D49),IF('Process Capability'!$F$6=2,COUNTBLANK(I41),IF('Process Capability'!$F$6=3,COUNTBLANK(N41),IF('Process Capability'!$F$6=4,COUNTBLANK(T41),IF('Process Capability'!$F$6=5,COUNTBLANK(AA41),IF('Process Capability'!$F$6=6,COUNTBLANK(AI41),""))))))</f>
        <v/>
      </c>
      <c r="D41" s="701" t="str">
        <f>IF('Process Capability'!$F$6=1,COUNTBLANK(H41),IF('Process Capability'!$F$6=2,COUNTBLANK(J41),IF('Process Capability'!$F$6=3,COUNTBLANK(O41),IF('Process Capability'!$F$6=4,COUNTBLANK(U41),IF('Process Capability'!$F$6=5,COUNTBLANK(AB41),IF('Process Capability'!$F$6=6,COUNTBLANK(AJ41),""))))))</f>
        <v/>
      </c>
      <c r="G41" s="749" t="str">
        <f>IF(COUNTBLANK('Process Capability'!D49)=1,"",'Process Capability'!D49)</f>
        <v/>
      </c>
      <c r="H41" s="748" t="str">
        <f>IF(COUNTBLANK('Process Capability'!D49)=1,"",MAX('Process Capability'!D48:D49)-MIN('Process Capability'!D48:D49))</f>
        <v/>
      </c>
      <c r="I41" s="749" t="str">
        <f t="shared" ca="1" si="2"/>
        <v/>
      </c>
      <c r="J41" s="701" t="str">
        <f t="shared" ca="1" si="3"/>
        <v/>
      </c>
      <c r="K41" s="701" t="s">
        <v>4088</v>
      </c>
      <c r="L41" s="701" t="s">
        <v>4087</v>
      </c>
      <c r="M41" s="748" t="s">
        <v>4086</v>
      </c>
      <c r="N41" s="749" t="str">
        <f t="shared" ca="1" si="4"/>
        <v/>
      </c>
      <c r="O41" s="701" t="str">
        <f t="shared" ca="1" si="5"/>
        <v/>
      </c>
      <c r="P41" s="701" t="s">
        <v>4085</v>
      </c>
      <c r="Q41" s="701" t="s">
        <v>3951</v>
      </c>
      <c r="R41" s="701" t="s">
        <v>3945</v>
      </c>
      <c r="S41" s="748" t="s">
        <v>3944</v>
      </c>
      <c r="T41" s="749" t="str">
        <f t="shared" ca="1" si="6"/>
        <v/>
      </c>
      <c r="U41" s="748" t="str">
        <f t="shared" ca="1" si="7"/>
        <v/>
      </c>
      <c r="V41" s="701" t="s">
        <v>4084</v>
      </c>
      <c r="W41" s="701" t="s">
        <v>3819</v>
      </c>
      <c r="X41" s="701" t="s">
        <v>3818</v>
      </c>
      <c r="Y41" s="701" t="s">
        <v>3812</v>
      </c>
      <c r="Z41" s="748" t="s">
        <v>3811</v>
      </c>
      <c r="AA41" s="749" t="str">
        <f t="shared" ca="1" si="8"/>
        <v/>
      </c>
      <c r="AB41" s="748" t="str">
        <f t="shared" ca="1" si="9"/>
        <v/>
      </c>
      <c r="AC41" s="701" t="s">
        <v>4083</v>
      </c>
      <c r="AD41" s="701" t="s">
        <v>3692</v>
      </c>
      <c r="AE41" s="701" t="s">
        <v>3686</v>
      </c>
      <c r="AF41" s="701" t="s">
        <v>3685</v>
      </c>
      <c r="AG41" s="701" t="s">
        <v>3679</v>
      </c>
      <c r="AH41" s="748" t="s">
        <v>3678</v>
      </c>
      <c r="AI41" s="749" t="str">
        <f t="shared" ca="1" si="10"/>
        <v/>
      </c>
      <c r="AJ41" s="748" t="str">
        <f t="shared" ca="1" si="11"/>
        <v/>
      </c>
      <c r="AK41" s="701" t="s">
        <v>4082</v>
      </c>
      <c r="AL41" s="701" t="s">
        <v>3560</v>
      </c>
      <c r="AM41" s="701" t="s">
        <v>3559</v>
      </c>
      <c r="AN41" s="701" t="s">
        <v>3553</v>
      </c>
      <c r="AO41" s="701" t="s">
        <v>3552</v>
      </c>
      <c r="AP41" s="701" t="s">
        <v>3546</v>
      </c>
      <c r="AQ41" s="748" t="s">
        <v>3545</v>
      </c>
      <c r="AS41" s="733">
        <v>38</v>
      </c>
      <c r="AT41" s="732">
        <f t="shared" si="35"/>
        <v>19</v>
      </c>
      <c r="AU41" s="732">
        <f t="shared" si="38"/>
        <v>13</v>
      </c>
      <c r="AV41" s="742">
        <f t="shared" si="39"/>
        <v>10</v>
      </c>
      <c r="AW41" s="732">
        <f t="shared" si="40"/>
        <v>8</v>
      </c>
      <c r="AX41" s="734">
        <f t="shared" si="43"/>
        <v>7</v>
      </c>
      <c r="AY41" s="662" t="str">
        <f t="shared" si="12"/>
        <v/>
      </c>
      <c r="BA41" s="743" t="s">
        <v>4081</v>
      </c>
      <c r="BB41" s="731" t="e">
        <f>SKEW(G4:G1503)</f>
        <v>#DIV/0!</v>
      </c>
      <c r="BL41" s="733" t="str">
        <f t="shared" si="0"/>
        <v/>
      </c>
      <c r="BM41" s="734" t="str">
        <f t="shared" si="1"/>
        <v/>
      </c>
      <c r="BN41" s="751" t="str">
        <f t="shared" si="13"/>
        <v/>
      </c>
      <c r="BO41" s="742" t="str">
        <f t="shared" si="14"/>
        <v/>
      </c>
      <c r="BP41" s="750" t="str">
        <f t="shared" si="30"/>
        <v/>
      </c>
      <c r="BQ41" s="743" t="str">
        <f t="shared" si="15"/>
        <v/>
      </c>
      <c r="BR41" s="732" t="str">
        <f t="shared" si="16"/>
        <v/>
      </c>
      <c r="BS41" s="732" t="str">
        <f t="shared" si="31"/>
        <v/>
      </c>
      <c r="BT41" s="732" t="str">
        <f t="shared" si="32"/>
        <v/>
      </c>
      <c r="BU41" s="742" t="str">
        <f t="shared" si="46"/>
        <v/>
      </c>
      <c r="BV41" s="742" t="str">
        <f t="shared" si="47"/>
        <v/>
      </c>
      <c r="BW41" s="742" t="str">
        <f t="shared" si="48"/>
        <v/>
      </c>
      <c r="BX41" s="741" t="str">
        <f t="shared" si="49"/>
        <v/>
      </c>
      <c r="BY41" s="733" t="str">
        <f t="shared" si="33"/>
        <v/>
      </c>
      <c r="BZ41" s="732" t="str">
        <f t="shared" si="41"/>
        <v/>
      </c>
      <c r="CA41" s="732" t="str">
        <f t="shared" si="36"/>
        <v/>
      </c>
      <c r="CB41" s="734" t="str">
        <f t="shared" si="42"/>
        <v/>
      </c>
      <c r="CC41" s="733" t="str">
        <f t="shared" si="34"/>
        <v/>
      </c>
      <c r="CD41" s="740" t="str">
        <f t="shared" si="50"/>
        <v/>
      </c>
      <c r="CE41" s="732" t="str">
        <f t="shared" si="37"/>
        <v/>
      </c>
      <c r="CF41" s="739" t="str">
        <f t="shared" si="51"/>
        <v/>
      </c>
      <c r="CG41" s="737"/>
      <c r="CH41" s="736" t="str">
        <f t="shared" si="17"/>
        <v/>
      </c>
      <c r="CI41" s="738" t="str">
        <f t="shared" si="18"/>
        <v/>
      </c>
      <c r="CJ41" s="737"/>
      <c r="CK41" s="736" t="str">
        <f t="shared" si="19"/>
        <v/>
      </c>
      <c r="CL41" s="735" t="str">
        <f t="shared" si="20"/>
        <v/>
      </c>
      <c r="CM41" s="733" t="e">
        <f t="shared" si="21"/>
        <v>#DIV/0!</v>
      </c>
      <c r="CN41" s="732" t="e">
        <f t="shared" si="52"/>
        <v>#DIV/0!</v>
      </c>
      <c r="CO41" s="732" t="e">
        <f t="shared" si="22"/>
        <v>#DIV/0!</v>
      </c>
      <c r="CP41" s="734" t="e">
        <f t="shared" si="53"/>
        <v>#DIV/0!</v>
      </c>
      <c r="CQ41" s="733" t="str">
        <f t="shared" si="23"/>
        <v/>
      </c>
      <c r="CR41" s="732" t="str">
        <f t="shared" si="44"/>
        <v/>
      </c>
      <c r="CS41" s="732" t="str">
        <f t="shared" si="24"/>
        <v/>
      </c>
      <c r="CT41" s="731" t="str">
        <f t="shared" si="45"/>
        <v/>
      </c>
      <c r="CV41" s="733" t="e">
        <f>IF($H$1=1,'Process Capability'!$F$7,CX41)</f>
        <v>#DIV/0!</v>
      </c>
      <c r="CW41" s="732" t="e">
        <f t="shared" si="25"/>
        <v>#DIV/0!</v>
      </c>
      <c r="CX41" s="732" t="e">
        <f t="shared" si="26"/>
        <v>#DIV/0!</v>
      </c>
      <c r="CY41" s="732" t="e">
        <f t="shared" si="27"/>
        <v>#DIV/0!</v>
      </c>
      <c r="CZ41" s="732" t="e">
        <f>IF($H$1=1,'Process Capability'!$F$8,CX41)</f>
        <v>#DIV/0!</v>
      </c>
      <c r="DA41" s="732" t="e">
        <f>IF($H$1=1,MAX('Process Capability'!$F$7,'Process Capability'!$F$8)-MIN('Process Capability'!$F$7,'Process Capability'!$F$8),DC41)</f>
        <v>#DIV/0!</v>
      </c>
      <c r="DB41" s="732" t="e">
        <f t="shared" si="28"/>
        <v>#DIV/0!</v>
      </c>
      <c r="DC41" s="731" t="e">
        <f t="shared" si="29"/>
        <v>#DIV/0!</v>
      </c>
    </row>
    <row r="42" spans="1:107" x14ac:dyDescent="0.2">
      <c r="A42" s="733" t="str">
        <f>IF(C42=0,IF('Process Capability'!$F$6=1,'Process Capability'!D50,IF('Process Capability'!$F$6=2,I42,IF('Process Capability'!$F$6=3,N42,IF('Process Capability'!$F$6=4,T42,IF('Process Capability'!$F$6=5,AA42,IF('Process Capability'!$F$6=6,AI42,"")))))),"")</f>
        <v/>
      </c>
      <c r="B42" s="731" t="str">
        <f>IF(D42=0,IF('Process Capability'!$F$6=1,H42,IF('Process Capability'!$F$6=2,J42,IF('Process Capability'!$F$6=3,O42,IF('Process Capability'!$F$6=4,U42,IF('Process Capability'!$F$6=5,AB42,IF('Process Capability'!$F$6=6,AJ42,"")))))),"")</f>
        <v/>
      </c>
      <c r="C42" s="701" t="str">
        <f>IF('Process Capability'!$F$6=1,COUNTBLANK('Process Capability'!D50),IF('Process Capability'!$F$6=2,COUNTBLANK(I42),IF('Process Capability'!$F$6=3,COUNTBLANK(N42),IF('Process Capability'!$F$6=4,COUNTBLANK(T42),IF('Process Capability'!$F$6=5,COUNTBLANK(AA42),IF('Process Capability'!$F$6=6,COUNTBLANK(AI42),""))))))</f>
        <v/>
      </c>
      <c r="D42" s="701" t="str">
        <f>IF('Process Capability'!$F$6=1,COUNTBLANK(H42),IF('Process Capability'!$F$6=2,COUNTBLANK(J42),IF('Process Capability'!$F$6=3,COUNTBLANK(O42),IF('Process Capability'!$F$6=4,COUNTBLANK(U42),IF('Process Capability'!$F$6=5,COUNTBLANK(AB42),IF('Process Capability'!$F$6=6,COUNTBLANK(AJ42),""))))))</f>
        <v/>
      </c>
      <c r="G42" s="749" t="str">
        <f>IF(COUNTBLANK('Process Capability'!D50)=1,"",'Process Capability'!D50)</f>
        <v/>
      </c>
      <c r="H42" s="748" t="str">
        <f>IF(COUNTBLANK('Process Capability'!D50)=1,"",MAX('Process Capability'!D49:D50)-MIN('Process Capability'!D49:D50))</f>
        <v/>
      </c>
      <c r="I42" s="749" t="str">
        <f t="shared" ca="1" si="2"/>
        <v/>
      </c>
      <c r="J42" s="701" t="str">
        <f t="shared" ca="1" si="3"/>
        <v/>
      </c>
      <c r="K42" s="701" t="s">
        <v>4080</v>
      </c>
      <c r="L42" s="701" t="s">
        <v>4079</v>
      </c>
      <c r="M42" s="748" t="s">
        <v>4078</v>
      </c>
      <c r="N42" s="749" t="str">
        <f t="shared" ca="1" si="4"/>
        <v/>
      </c>
      <c r="O42" s="701" t="str">
        <f t="shared" ca="1" si="5"/>
        <v/>
      </c>
      <c r="P42" s="701" t="s">
        <v>4077</v>
      </c>
      <c r="Q42" s="701" t="s">
        <v>3938</v>
      </c>
      <c r="R42" s="701" t="s">
        <v>3937</v>
      </c>
      <c r="S42" s="748" t="s">
        <v>3931</v>
      </c>
      <c r="T42" s="749" t="str">
        <f t="shared" ca="1" si="6"/>
        <v/>
      </c>
      <c r="U42" s="748" t="str">
        <f t="shared" ca="1" si="7"/>
        <v/>
      </c>
      <c r="V42" s="701" t="s">
        <v>4076</v>
      </c>
      <c r="W42" s="701" t="s">
        <v>3805</v>
      </c>
      <c r="X42" s="701" t="s">
        <v>3804</v>
      </c>
      <c r="Y42" s="701" t="s">
        <v>3798</v>
      </c>
      <c r="Z42" s="748" t="s">
        <v>3797</v>
      </c>
      <c r="AA42" s="749" t="str">
        <f t="shared" ca="1" si="8"/>
        <v/>
      </c>
      <c r="AB42" s="748" t="str">
        <f t="shared" ca="1" si="9"/>
        <v/>
      </c>
      <c r="AC42" s="701" t="s">
        <v>4075</v>
      </c>
      <c r="AD42" s="701" t="s">
        <v>3672</v>
      </c>
      <c r="AE42" s="701" t="s">
        <v>3671</v>
      </c>
      <c r="AF42" s="701" t="s">
        <v>3665</v>
      </c>
      <c r="AG42" s="701" t="s">
        <v>3664</v>
      </c>
      <c r="AH42" s="748" t="s">
        <v>3658</v>
      </c>
      <c r="AI42" s="749" t="str">
        <f t="shared" ca="1" si="10"/>
        <v/>
      </c>
      <c r="AJ42" s="748" t="str">
        <f t="shared" ca="1" si="11"/>
        <v/>
      </c>
      <c r="AK42" s="701" t="s">
        <v>4074</v>
      </c>
      <c r="AL42" s="701" t="s">
        <v>3539</v>
      </c>
      <c r="AM42" s="701" t="s">
        <v>3538</v>
      </c>
      <c r="AN42" s="701" t="s">
        <v>3532</v>
      </c>
      <c r="AO42" s="701" t="s">
        <v>3531</v>
      </c>
      <c r="AP42" s="701" t="s">
        <v>3525</v>
      </c>
      <c r="AQ42" s="748" t="s">
        <v>3524</v>
      </c>
      <c r="AS42" s="743">
        <v>39</v>
      </c>
      <c r="AT42" s="732">
        <f t="shared" si="35"/>
        <v>20</v>
      </c>
      <c r="AU42" s="732">
        <f t="shared" si="38"/>
        <v>13</v>
      </c>
      <c r="AV42" s="742">
        <f t="shared" si="39"/>
        <v>10</v>
      </c>
      <c r="AW42" s="732">
        <f t="shared" si="40"/>
        <v>8</v>
      </c>
      <c r="AX42" s="734">
        <f t="shared" si="43"/>
        <v>7</v>
      </c>
      <c r="AY42" s="662" t="str">
        <f t="shared" si="12"/>
        <v/>
      </c>
      <c r="BA42" s="760" t="s">
        <v>4073</v>
      </c>
      <c r="BB42" s="709" t="e">
        <f>SQRT(6/BB26)</f>
        <v>#DIV/0!</v>
      </c>
      <c r="BL42" s="733" t="str">
        <f t="shared" si="0"/>
        <v/>
      </c>
      <c r="BM42" s="734" t="str">
        <f t="shared" si="1"/>
        <v/>
      </c>
      <c r="BN42" s="751" t="str">
        <f t="shared" si="13"/>
        <v/>
      </c>
      <c r="BO42" s="742" t="str">
        <f t="shared" si="14"/>
        <v/>
      </c>
      <c r="BP42" s="750" t="str">
        <f t="shared" si="30"/>
        <v/>
      </c>
      <c r="BQ42" s="743" t="str">
        <f t="shared" si="15"/>
        <v/>
      </c>
      <c r="BR42" s="732" t="str">
        <f t="shared" si="16"/>
        <v/>
      </c>
      <c r="BS42" s="732" t="str">
        <f t="shared" si="31"/>
        <v/>
      </c>
      <c r="BT42" s="732" t="str">
        <f t="shared" si="32"/>
        <v/>
      </c>
      <c r="BU42" s="742" t="str">
        <f t="shared" si="46"/>
        <v/>
      </c>
      <c r="BV42" s="742" t="str">
        <f t="shared" si="47"/>
        <v/>
      </c>
      <c r="BW42" s="742" t="str">
        <f t="shared" si="48"/>
        <v/>
      </c>
      <c r="BX42" s="741" t="str">
        <f t="shared" si="49"/>
        <v/>
      </c>
      <c r="BY42" s="733" t="str">
        <f t="shared" si="33"/>
        <v/>
      </c>
      <c r="BZ42" s="732" t="str">
        <f t="shared" si="41"/>
        <v/>
      </c>
      <c r="CA42" s="732" t="str">
        <f t="shared" si="36"/>
        <v/>
      </c>
      <c r="CB42" s="734" t="str">
        <f t="shared" si="42"/>
        <v/>
      </c>
      <c r="CC42" s="733" t="str">
        <f t="shared" si="34"/>
        <v/>
      </c>
      <c r="CD42" s="740" t="str">
        <f t="shared" si="50"/>
        <v/>
      </c>
      <c r="CE42" s="732" t="str">
        <f t="shared" si="37"/>
        <v/>
      </c>
      <c r="CF42" s="739" t="str">
        <f t="shared" si="51"/>
        <v/>
      </c>
      <c r="CG42" s="737"/>
      <c r="CH42" s="736" t="str">
        <f t="shared" si="17"/>
        <v/>
      </c>
      <c r="CI42" s="738" t="str">
        <f t="shared" si="18"/>
        <v/>
      </c>
      <c r="CJ42" s="737"/>
      <c r="CK42" s="736" t="str">
        <f t="shared" si="19"/>
        <v/>
      </c>
      <c r="CL42" s="735" t="str">
        <f t="shared" si="20"/>
        <v/>
      </c>
      <c r="CM42" s="733" t="e">
        <f t="shared" si="21"/>
        <v>#DIV/0!</v>
      </c>
      <c r="CN42" s="732" t="e">
        <f t="shared" si="52"/>
        <v>#DIV/0!</v>
      </c>
      <c r="CO42" s="732" t="e">
        <f t="shared" si="22"/>
        <v>#DIV/0!</v>
      </c>
      <c r="CP42" s="734" t="e">
        <f t="shared" si="53"/>
        <v>#DIV/0!</v>
      </c>
      <c r="CQ42" s="733" t="str">
        <f t="shared" si="23"/>
        <v/>
      </c>
      <c r="CR42" s="732" t="str">
        <f t="shared" si="44"/>
        <v/>
      </c>
      <c r="CS42" s="732" t="str">
        <f t="shared" si="24"/>
        <v/>
      </c>
      <c r="CT42" s="731" t="str">
        <f t="shared" si="45"/>
        <v/>
      </c>
      <c r="CV42" s="733" t="e">
        <f>IF($H$1=1,'Process Capability'!$F$7,CX42)</f>
        <v>#DIV/0!</v>
      </c>
      <c r="CW42" s="732" t="e">
        <f t="shared" si="25"/>
        <v>#DIV/0!</v>
      </c>
      <c r="CX42" s="732" t="e">
        <f t="shared" si="26"/>
        <v>#DIV/0!</v>
      </c>
      <c r="CY42" s="732" t="e">
        <f t="shared" si="27"/>
        <v>#DIV/0!</v>
      </c>
      <c r="CZ42" s="732" t="e">
        <f>IF($H$1=1,'Process Capability'!$F$8,CX42)</f>
        <v>#DIV/0!</v>
      </c>
      <c r="DA42" s="732" t="e">
        <f>IF($H$1=1,MAX('Process Capability'!$F$7,'Process Capability'!$F$8)-MIN('Process Capability'!$F$7,'Process Capability'!$F$8),DC42)</f>
        <v>#DIV/0!</v>
      </c>
      <c r="DB42" s="732" t="e">
        <f t="shared" si="28"/>
        <v>#DIV/0!</v>
      </c>
      <c r="DC42" s="731" t="e">
        <f t="shared" si="29"/>
        <v>#DIV/0!</v>
      </c>
    </row>
    <row r="43" spans="1:107" x14ac:dyDescent="0.2">
      <c r="A43" s="733" t="str">
        <f>IF(C43=0,IF('Process Capability'!$F$6=1,'Process Capability'!D51,IF('Process Capability'!$F$6=2,I43,IF('Process Capability'!$F$6=3,N43,IF('Process Capability'!$F$6=4,T43,IF('Process Capability'!$F$6=5,AA43,IF('Process Capability'!$F$6=6,AI43,"")))))),"")</f>
        <v/>
      </c>
      <c r="B43" s="731" t="str">
        <f>IF(D43=0,IF('Process Capability'!$F$6=1,H43,IF('Process Capability'!$F$6=2,J43,IF('Process Capability'!$F$6=3,O43,IF('Process Capability'!$F$6=4,U43,IF('Process Capability'!$F$6=5,AB43,IF('Process Capability'!$F$6=6,AJ43,"")))))),"")</f>
        <v/>
      </c>
      <c r="C43" s="701" t="str">
        <f>IF('Process Capability'!$F$6=1,COUNTBLANK('Process Capability'!D51),IF('Process Capability'!$F$6=2,COUNTBLANK(I43),IF('Process Capability'!$F$6=3,COUNTBLANK(N43),IF('Process Capability'!$F$6=4,COUNTBLANK(T43),IF('Process Capability'!$F$6=5,COUNTBLANK(AA43),IF('Process Capability'!$F$6=6,COUNTBLANK(AI43),""))))))</f>
        <v/>
      </c>
      <c r="D43" s="701" t="str">
        <f>IF('Process Capability'!$F$6=1,COUNTBLANK(H43),IF('Process Capability'!$F$6=2,COUNTBLANK(J43),IF('Process Capability'!$F$6=3,COUNTBLANK(O43),IF('Process Capability'!$F$6=4,COUNTBLANK(U43),IF('Process Capability'!$F$6=5,COUNTBLANK(AB43),IF('Process Capability'!$F$6=6,COUNTBLANK(AJ43),""))))))</f>
        <v/>
      </c>
      <c r="G43" s="749" t="str">
        <f>IF(COUNTBLANK('Process Capability'!D51)=1,"",'Process Capability'!D51)</f>
        <v/>
      </c>
      <c r="H43" s="748" t="str">
        <f>IF(COUNTBLANK('Process Capability'!D51)=1,"",MAX('Process Capability'!D50:D51)-MIN('Process Capability'!D50:D51))</f>
        <v/>
      </c>
      <c r="I43" s="749" t="str">
        <f t="shared" ca="1" si="2"/>
        <v/>
      </c>
      <c r="J43" s="701" t="str">
        <f t="shared" ca="1" si="3"/>
        <v/>
      </c>
      <c r="K43" s="701" t="s">
        <v>4072</v>
      </c>
      <c r="L43" s="701" t="s">
        <v>4071</v>
      </c>
      <c r="M43" s="748" t="s">
        <v>4070</v>
      </c>
      <c r="N43" s="749" t="str">
        <f t="shared" ca="1" si="4"/>
        <v/>
      </c>
      <c r="O43" s="701" t="str">
        <f t="shared" ca="1" si="5"/>
        <v/>
      </c>
      <c r="P43" s="701" t="s">
        <v>4069</v>
      </c>
      <c r="Q43" s="701" t="s">
        <v>3930</v>
      </c>
      <c r="R43" s="701" t="s">
        <v>3924</v>
      </c>
      <c r="S43" s="748" t="s">
        <v>3923</v>
      </c>
      <c r="T43" s="749" t="str">
        <f t="shared" ca="1" si="6"/>
        <v/>
      </c>
      <c r="U43" s="748" t="str">
        <f t="shared" ca="1" si="7"/>
        <v/>
      </c>
      <c r="V43" s="701" t="s">
        <v>4068</v>
      </c>
      <c r="W43" s="701" t="s">
        <v>3791</v>
      </c>
      <c r="X43" s="701" t="s">
        <v>3790</v>
      </c>
      <c r="Y43" s="701" t="s">
        <v>3784</v>
      </c>
      <c r="Z43" s="748" t="s">
        <v>3783</v>
      </c>
      <c r="AA43" s="749" t="str">
        <f t="shared" ca="1" si="8"/>
        <v/>
      </c>
      <c r="AB43" s="748" t="str">
        <f t="shared" ca="1" si="9"/>
        <v/>
      </c>
      <c r="AC43" s="701" t="s">
        <v>4067</v>
      </c>
      <c r="AD43" s="701" t="s">
        <v>3657</v>
      </c>
      <c r="AE43" s="701" t="s">
        <v>3651</v>
      </c>
      <c r="AF43" s="701" t="s">
        <v>3650</v>
      </c>
      <c r="AG43" s="701" t="s">
        <v>3644</v>
      </c>
      <c r="AH43" s="748" t="s">
        <v>3643</v>
      </c>
      <c r="AI43" s="749" t="str">
        <f t="shared" ca="1" si="10"/>
        <v/>
      </c>
      <c r="AJ43" s="748" t="str">
        <f t="shared" ca="1" si="11"/>
        <v/>
      </c>
      <c r="AK43" s="701" t="s">
        <v>4066</v>
      </c>
      <c r="AL43" s="701" t="s">
        <v>3518</v>
      </c>
      <c r="AM43" s="701" t="s">
        <v>3517</v>
      </c>
      <c r="AN43" s="701" t="s">
        <v>3511</v>
      </c>
      <c r="AO43" s="701" t="s">
        <v>3510</v>
      </c>
      <c r="AP43" s="701" t="s">
        <v>3504</v>
      </c>
      <c r="AQ43" s="748" t="s">
        <v>3503</v>
      </c>
      <c r="AS43" s="733">
        <v>40</v>
      </c>
      <c r="AT43" s="732">
        <f t="shared" si="35"/>
        <v>20</v>
      </c>
      <c r="AU43" s="732">
        <f t="shared" si="38"/>
        <v>14</v>
      </c>
      <c r="AV43" s="742">
        <f t="shared" si="39"/>
        <v>10</v>
      </c>
      <c r="AW43" s="732">
        <f t="shared" si="40"/>
        <v>8</v>
      </c>
      <c r="AX43" s="734">
        <f t="shared" si="43"/>
        <v>7</v>
      </c>
      <c r="AY43" s="662" t="str">
        <f t="shared" si="12"/>
        <v/>
      </c>
      <c r="BA43" s="743" t="s">
        <v>4065</v>
      </c>
      <c r="BB43" s="731" t="e">
        <f>KURT(G4:G1503)</f>
        <v>#DIV/0!</v>
      </c>
      <c r="BL43" s="733" t="str">
        <f t="shared" si="0"/>
        <v/>
      </c>
      <c r="BM43" s="734" t="str">
        <f t="shared" si="1"/>
        <v/>
      </c>
      <c r="BN43" s="751" t="str">
        <f t="shared" si="13"/>
        <v/>
      </c>
      <c r="BO43" s="742" t="str">
        <f t="shared" si="14"/>
        <v/>
      </c>
      <c r="BP43" s="750" t="str">
        <f t="shared" si="30"/>
        <v/>
      </c>
      <c r="BQ43" s="743" t="str">
        <f t="shared" si="15"/>
        <v/>
      </c>
      <c r="BR43" s="732" t="str">
        <f t="shared" si="16"/>
        <v/>
      </c>
      <c r="BS43" s="732" t="str">
        <f t="shared" si="31"/>
        <v/>
      </c>
      <c r="BT43" s="732" t="str">
        <f t="shared" si="32"/>
        <v/>
      </c>
      <c r="BU43" s="742" t="str">
        <f t="shared" si="46"/>
        <v/>
      </c>
      <c r="BV43" s="742" t="str">
        <f t="shared" si="47"/>
        <v/>
      </c>
      <c r="BW43" s="742" t="str">
        <f t="shared" si="48"/>
        <v/>
      </c>
      <c r="BX43" s="741" t="str">
        <f t="shared" si="49"/>
        <v/>
      </c>
      <c r="BY43" s="733" t="str">
        <f t="shared" si="33"/>
        <v/>
      </c>
      <c r="BZ43" s="732" t="str">
        <f t="shared" si="41"/>
        <v/>
      </c>
      <c r="CA43" s="732" t="str">
        <f t="shared" si="36"/>
        <v/>
      </c>
      <c r="CB43" s="734" t="str">
        <f t="shared" si="42"/>
        <v/>
      </c>
      <c r="CC43" s="733" t="str">
        <f t="shared" si="34"/>
        <v/>
      </c>
      <c r="CD43" s="740" t="str">
        <f t="shared" si="50"/>
        <v/>
      </c>
      <c r="CE43" s="732" t="str">
        <f t="shared" si="37"/>
        <v/>
      </c>
      <c r="CF43" s="739" t="str">
        <f t="shared" si="51"/>
        <v/>
      </c>
      <c r="CG43" s="737"/>
      <c r="CH43" s="736" t="str">
        <f t="shared" si="17"/>
        <v/>
      </c>
      <c r="CI43" s="738" t="str">
        <f t="shared" si="18"/>
        <v/>
      </c>
      <c r="CJ43" s="737"/>
      <c r="CK43" s="736" t="str">
        <f t="shared" si="19"/>
        <v/>
      </c>
      <c r="CL43" s="735" t="str">
        <f t="shared" si="20"/>
        <v/>
      </c>
      <c r="CM43" s="733" t="e">
        <f t="shared" si="21"/>
        <v>#DIV/0!</v>
      </c>
      <c r="CN43" s="732" t="e">
        <f t="shared" si="52"/>
        <v>#DIV/0!</v>
      </c>
      <c r="CO43" s="732" t="e">
        <f t="shared" si="22"/>
        <v>#DIV/0!</v>
      </c>
      <c r="CP43" s="734" t="e">
        <f t="shared" si="53"/>
        <v>#DIV/0!</v>
      </c>
      <c r="CQ43" s="733" t="str">
        <f t="shared" si="23"/>
        <v/>
      </c>
      <c r="CR43" s="732" t="str">
        <f t="shared" si="44"/>
        <v/>
      </c>
      <c r="CS43" s="732" t="str">
        <f t="shared" si="24"/>
        <v/>
      </c>
      <c r="CT43" s="731" t="str">
        <f t="shared" si="45"/>
        <v/>
      </c>
      <c r="CV43" s="733" t="e">
        <f>IF($H$1=1,'Process Capability'!$F$7,CX43)</f>
        <v>#DIV/0!</v>
      </c>
      <c r="CW43" s="732" t="e">
        <f t="shared" si="25"/>
        <v>#DIV/0!</v>
      </c>
      <c r="CX43" s="732" t="e">
        <f t="shared" si="26"/>
        <v>#DIV/0!</v>
      </c>
      <c r="CY43" s="732" t="e">
        <f t="shared" si="27"/>
        <v>#DIV/0!</v>
      </c>
      <c r="CZ43" s="732" t="e">
        <f>IF($H$1=1,'Process Capability'!$F$8,CX43)</f>
        <v>#DIV/0!</v>
      </c>
      <c r="DA43" s="732" t="e">
        <f>IF($H$1=1,MAX('Process Capability'!$F$7,'Process Capability'!$F$8)-MIN('Process Capability'!$F$7,'Process Capability'!$F$8),DC43)</f>
        <v>#DIV/0!</v>
      </c>
      <c r="DB43" s="732" t="e">
        <f t="shared" si="28"/>
        <v>#DIV/0!</v>
      </c>
      <c r="DC43" s="731" t="e">
        <f t="shared" si="29"/>
        <v>#DIV/0!</v>
      </c>
    </row>
    <row r="44" spans="1:107" x14ac:dyDescent="0.2">
      <c r="A44" s="733" t="str">
        <f>IF(C44=0,IF('Process Capability'!$F$6=1,'Process Capability'!D52,IF('Process Capability'!$F$6=2,I44,IF('Process Capability'!$F$6=3,N44,IF('Process Capability'!$F$6=4,T44,IF('Process Capability'!$F$6=5,AA44,IF('Process Capability'!$F$6=6,AI44,"")))))),"")</f>
        <v/>
      </c>
      <c r="B44" s="731" t="str">
        <f>IF(D44=0,IF('Process Capability'!$F$6=1,H44,IF('Process Capability'!$F$6=2,J44,IF('Process Capability'!$F$6=3,O44,IF('Process Capability'!$F$6=4,U44,IF('Process Capability'!$F$6=5,AB44,IF('Process Capability'!$F$6=6,AJ44,"")))))),"")</f>
        <v/>
      </c>
      <c r="C44" s="701" t="str">
        <f>IF('Process Capability'!$F$6=1,COUNTBLANK('Process Capability'!D52),IF('Process Capability'!$F$6=2,COUNTBLANK(I44),IF('Process Capability'!$F$6=3,COUNTBLANK(N44),IF('Process Capability'!$F$6=4,COUNTBLANK(T44),IF('Process Capability'!$F$6=5,COUNTBLANK(AA44),IF('Process Capability'!$F$6=6,COUNTBLANK(AI44),""))))))</f>
        <v/>
      </c>
      <c r="D44" s="701" t="str">
        <f>IF('Process Capability'!$F$6=1,COUNTBLANK(H44),IF('Process Capability'!$F$6=2,COUNTBLANK(J44),IF('Process Capability'!$F$6=3,COUNTBLANK(O44),IF('Process Capability'!$F$6=4,COUNTBLANK(U44),IF('Process Capability'!$F$6=5,COUNTBLANK(AB44),IF('Process Capability'!$F$6=6,COUNTBLANK(AJ44),""))))))</f>
        <v/>
      </c>
      <c r="G44" s="749" t="str">
        <f>IF(COUNTBLANK('Process Capability'!D52)=1,"",'Process Capability'!D52)</f>
        <v/>
      </c>
      <c r="H44" s="748" t="str">
        <f>IF(COUNTBLANK('Process Capability'!D52)=1,"",MAX('Process Capability'!D51:D52)-MIN('Process Capability'!D51:D52))</f>
        <v/>
      </c>
      <c r="I44" s="749" t="str">
        <f t="shared" ca="1" si="2"/>
        <v/>
      </c>
      <c r="J44" s="701" t="str">
        <f t="shared" ca="1" si="3"/>
        <v/>
      </c>
      <c r="K44" s="701" t="s">
        <v>4064</v>
      </c>
      <c r="L44" s="701" t="s">
        <v>4063</v>
      </c>
      <c r="M44" s="748" t="s">
        <v>4062</v>
      </c>
      <c r="N44" s="749" t="str">
        <f t="shared" ca="1" si="4"/>
        <v/>
      </c>
      <c r="O44" s="701" t="str">
        <f t="shared" ca="1" si="5"/>
        <v/>
      </c>
      <c r="P44" s="701" t="s">
        <v>4061</v>
      </c>
      <c r="Q44" s="701" t="s">
        <v>3917</v>
      </c>
      <c r="R44" s="701" t="s">
        <v>3916</v>
      </c>
      <c r="S44" s="748" t="s">
        <v>3910</v>
      </c>
      <c r="T44" s="749" t="str">
        <f t="shared" ca="1" si="6"/>
        <v/>
      </c>
      <c r="U44" s="748" t="str">
        <f t="shared" ca="1" si="7"/>
        <v/>
      </c>
      <c r="V44" s="701" t="s">
        <v>4060</v>
      </c>
      <c r="W44" s="701" t="s">
        <v>3777</v>
      </c>
      <c r="X44" s="701" t="s">
        <v>3776</v>
      </c>
      <c r="Y44" s="701" t="s">
        <v>3770</v>
      </c>
      <c r="Z44" s="748" t="s">
        <v>3769</v>
      </c>
      <c r="AA44" s="749" t="str">
        <f t="shared" ca="1" si="8"/>
        <v/>
      </c>
      <c r="AB44" s="748" t="str">
        <f t="shared" ca="1" si="9"/>
        <v/>
      </c>
      <c r="AC44" s="701" t="s">
        <v>4059</v>
      </c>
      <c r="AD44" s="701" t="s">
        <v>3637</v>
      </c>
      <c r="AE44" s="701" t="s">
        <v>3636</v>
      </c>
      <c r="AF44" s="701" t="s">
        <v>3630</v>
      </c>
      <c r="AG44" s="701" t="s">
        <v>3629</v>
      </c>
      <c r="AH44" s="748" t="s">
        <v>3623</v>
      </c>
      <c r="AI44" s="749" t="str">
        <f t="shared" ca="1" si="10"/>
        <v/>
      </c>
      <c r="AJ44" s="748" t="str">
        <f t="shared" ca="1" si="11"/>
        <v/>
      </c>
      <c r="AK44" s="701" t="s">
        <v>4058</v>
      </c>
      <c r="AL44" s="701" t="s">
        <v>3497</v>
      </c>
      <c r="AM44" s="701" t="s">
        <v>3496</v>
      </c>
      <c r="AN44" s="701" t="s">
        <v>3490</v>
      </c>
      <c r="AO44" s="701" t="s">
        <v>3489</v>
      </c>
      <c r="AP44" s="701" t="s">
        <v>3483</v>
      </c>
      <c r="AQ44" s="748" t="s">
        <v>3482</v>
      </c>
      <c r="AS44" s="733">
        <v>41</v>
      </c>
      <c r="AT44" s="732">
        <f t="shared" si="35"/>
        <v>21</v>
      </c>
      <c r="AU44" s="732">
        <f t="shared" si="38"/>
        <v>14</v>
      </c>
      <c r="AV44" s="742">
        <f t="shared" si="39"/>
        <v>11</v>
      </c>
      <c r="AW44" s="732">
        <f t="shared" si="40"/>
        <v>9</v>
      </c>
      <c r="AX44" s="734">
        <f t="shared" si="43"/>
        <v>7</v>
      </c>
      <c r="AY44" s="662" t="str">
        <f t="shared" si="12"/>
        <v/>
      </c>
      <c r="BA44" s="743" t="s">
        <v>4057</v>
      </c>
      <c r="BB44" s="709" t="e">
        <f>SQRT(24/BB26)</f>
        <v>#DIV/0!</v>
      </c>
      <c r="BL44" s="733" t="str">
        <f t="shared" si="0"/>
        <v/>
      </c>
      <c r="BM44" s="734" t="str">
        <f t="shared" si="1"/>
        <v/>
      </c>
      <c r="BN44" s="751" t="str">
        <f t="shared" si="13"/>
        <v/>
      </c>
      <c r="BO44" s="742" t="str">
        <f t="shared" si="14"/>
        <v/>
      </c>
      <c r="BP44" s="750" t="str">
        <f t="shared" si="30"/>
        <v/>
      </c>
      <c r="BQ44" s="743" t="str">
        <f t="shared" si="15"/>
        <v/>
      </c>
      <c r="BR44" s="732" t="str">
        <f t="shared" si="16"/>
        <v/>
      </c>
      <c r="BS44" s="732" t="str">
        <f t="shared" si="31"/>
        <v/>
      </c>
      <c r="BT44" s="732" t="str">
        <f t="shared" si="32"/>
        <v/>
      </c>
      <c r="BU44" s="742" t="str">
        <f t="shared" si="46"/>
        <v/>
      </c>
      <c r="BV44" s="742" t="str">
        <f t="shared" si="47"/>
        <v/>
      </c>
      <c r="BW44" s="742" t="str">
        <f t="shared" si="48"/>
        <v/>
      </c>
      <c r="BX44" s="741" t="str">
        <f t="shared" si="49"/>
        <v/>
      </c>
      <c r="BY44" s="733" t="str">
        <f t="shared" si="33"/>
        <v/>
      </c>
      <c r="BZ44" s="732" t="str">
        <f t="shared" si="41"/>
        <v/>
      </c>
      <c r="CA44" s="732" t="str">
        <f t="shared" si="36"/>
        <v/>
      </c>
      <c r="CB44" s="734" t="str">
        <f t="shared" si="42"/>
        <v/>
      </c>
      <c r="CC44" s="733" t="str">
        <f t="shared" si="34"/>
        <v/>
      </c>
      <c r="CD44" s="740" t="str">
        <f t="shared" si="50"/>
        <v/>
      </c>
      <c r="CE44" s="732" t="str">
        <f t="shared" si="37"/>
        <v/>
      </c>
      <c r="CF44" s="739" t="str">
        <f t="shared" si="51"/>
        <v/>
      </c>
      <c r="CG44" s="737"/>
      <c r="CH44" s="736" t="str">
        <f t="shared" si="17"/>
        <v/>
      </c>
      <c r="CI44" s="738" t="str">
        <f t="shared" si="18"/>
        <v/>
      </c>
      <c r="CJ44" s="737"/>
      <c r="CK44" s="736" t="str">
        <f t="shared" si="19"/>
        <v/>
      </c>
      <c r="CL44" s="735" t="str">
        <f t="shared" si="20"/>
        <v/>
      </c>
      <c r="CM44" s="733" t="e">
        <f t="shared" si="21"/>
        <v>#DIV/0!</v>
      </c>
      <c r="CN44" s="732" t="e">
        <f t="shared" si="52"/>
        <v>#DIV/0!</v>
      </c>
      <c r="CO44" s="732" t="e">
        <f t="shared" si="22"/>
        <v>#DIV/0!</v>
      </c>
      <c r="CP44" s="734" t="e">
        <f t="shared" si="53"/>
        <v>#DIV/0!</v>
      </c>
      <c r="CQ44" s="733" t="str">
        <f t="shared" si="23"/>
        <v/>
      </c>
      <c r="CR44" s="732" t="str">
        <f t="shared" si="44"/>
        <v/>
      </c>
      <c r="CS44" s="732" t="str">
        <f t="shared" si="24"/>
        <v/>
      </c>
      <c r="CT44" s="731" t="str">
        <f t="shared" si="45"/>
        <v/>
      </c>
      <c r="CV44" s="733" t="e">
        <f>IF($H$1=1,'Process Capability'!$F$7,CX44)</f>
        <v>#DIV/0!</v>
      </c>
      <c r="CW44" s="732" t="e">
        <f t="shared" si="25"/>
        <v>#DIV/0!</v>
      </c>
      <c r="CX44" s="732" t="e">
        <f t="shared" si="26"/>
        <v>#DIV/0!</v>
      </c>
      <c r="CY44" s="732" t="e">
        <f t="shared" si="27"/>
        <v>#DIV/0!</v>
      </c>
      <c r="CZ44" s="732" t="e">
        <f>IF($H$1=1,'Process Capability'!$F$8,CX44)</f>
        <v>#DIV/0!</v>
      </c>
      <c r="DA44" s="732" t="e">
        <f>IF($H$1=1,MAX('Process Capability'!$F$7,'Process Capability'!$F$8)-MIN('Process Capability'!$F$7,'Process Capability'!$F$8),DC44)</f>
        <v>#DIV/0!</v>
      </c>
      <c r="DB44" s="732" t="e">
        <f t="shared" si="28"/>
        <v>#DIV/0!</v>
      </c>
      <c r="DC44" s="731" t="e">
        <f t="shared" si="29"/>
        <v>#DIV/0!</v>
      </c>
    </row>
    <row r="45" spans="1:107" x14ac:dyDescent="0.2">
      <c r="A45" s="733" t="str">
        <f>IF(C45=0,IF('Process Capability'!$F$6=1,'Process Capability'!D53,IF('Process Capability'!$F$6=2,I45,IF('Process Capability'!$F$6=3,N45,IF('Process Capability'!$F$6=4,T45,IF('Process Capability'!$F$6=5,AA45,IF('Process Capability'!$F$6=6,AI45,"")))))),"")</f>
        <v/>
      </c>
      <c r="B45" s="731" t="str">
        <f>IF(D45=0,IF('Process Capability'!$F$6=1,H45,IF('Process Capability'!$F$6=2,J45,IF('Process Capability'!$F$6=3,O45,IF('Process Capability'!$F$6=4,U45,IF('Process Capability'!$F$6=5,AB45,IF('Process Capability'!$F$6=6,AJ45,"")))))),"")</f>
        <v/>
      </c>
      <c r="C45" s="701" t="str">
        <f>IF('Process Capability'!$F$6=1,COUNTBLANK('Process Capability'!D53),IF('Process Capability'!$F$6=2,COUNTBLANK(I45),IF('Process Capability'!$F$6=3,COUNTBLANK(N45),IF('Process Capability'!$F$6=4,COUNTBLANK(T45),IF('Process Capability'!$F$6=5,COUNTBLANK(AA45),IF('Process Capability'!$F$6=6,COUNTBLANK(AI45),""))))))</f>
        <v/>
      </c>
      <c r="D45" s="701" t="str">
        <f>IF('Process Capability'!$F$6=1,COUNTBLANK(H45),IF('Process Capability'!$F$6=2,COUNTBLANK(J45),IF('Process Capability'!$F$6=3,COUNTBLANK(O45),IF('Process Capability'!$F$6=4,COUNTBLANK(U45),IF('Process Capability'!$F$6=5,COUNTBLANK(AB45),IF('Process Capability'!$F$6=6,COUNTBLANK(AJ45),""))))))</f>
        <v/>
      </c>
      <c r="G45" s="749" t="str">
        <f>IF(COUNTBLANK('Process Capability'!D53)=1,"",'Process Capability'!D53)</f>
        <v/>
      </c>
      <c r="H45" s="748" t="str">
        <f>IF(COUNTBLANK('Process Capability'!D53)=1,"",MAX('Process Capability'!D52:D53)-MIN('Process Capability'!D52:D53))</f>
        <v/>
      </c>
      <c r="I45" s="749" t="str">
        <f t="shared" ca="1" si="2"/>
        <v/>
      </c>
      <c r="J45" s="701" t="str">
        <f t="shared" ca="1" si="3"/>
        <v/>
      </c>
      <c r="K45" s="701" t="s">
        <v>4056</v>
      </c>
      <c r="L45" s="701" t="s">
        <v>4055</v>
      </c>
      <c r="M45" s="748" t="s">
        <v>4054</v>
      </c>
      <c r="N45" s="749" t="str">
        <f t="shared" ca="1" si="4"/>
        <v/>
      </c>
      <c r="O45" s="701" t="str">
        <f t="shared" ca="1" si="5"/>
        <v/>
      </c>
      <c r="P45" s="701" t="s">
        <v>4053</v>
      </c>
      <c r="Q45" s="701" t="s">
        <v>3909</v>
      </c>
      <c r="R45" s="701" t="s">
        <v>3903</v>
      </c>
      <c r="S45" s="748" t="s">
        <v>3902</v>
      </c>
      <c r="T45" s="749" t="str">
        <f t="shared" ca="1" si="6"/>
        <v/>
      </c>
      <c r="U45" s="748" t="str">
        <f t="shared" ca="1" si="7"/>
        <v/>
      </c>
      <c r="V45" s="701" t="s">
        <v>4052</v>
      </c>
      <c r="W45" s="701" t="s">
        <v>3763</v>
      </c>
      <c r="X45" s="701" t="s">
        <v>3762</v>
      </c>
      <c r="Y45" s="701" t="s">
        <v>3756</v>
      </c>
      <c r="Z45" s="748" t="s">
        <v>3755</v>
      </c>
      <c r="AA45" s="749" t="str">
        <f t="shared" ca="1" si="8"/>
        <v/>
      </c>
      <c r="AB45" s="748" t="str">
        <f t="shared" ca="1" si="9"/>
        <v/>
      </c>
      <c r="AC45" s="701" t="s">
        <v>4051</v>
      </c>
      <c r="AD45" s="701" t="s">
        <v>3622</v>
      </c>
      <c r="AE45" s="701" t="s">
        <v>3616</v>
      </c>
      <c r="AF45" s="701" t="s">
        <v>3615</v>
      </c>
      <c r="AG45" s="701" t="s">
        <v>3609</v>
      </c>
      <c r="AH45" s="748" t="s">
        <v>3608</v>
      </c>
      <c r="AI45" s="749" t="str">
        <f t="shared" ca="1" si="10"/>
        <v/>
      </c>
      <c r="AJ45" s="748" t="str">
        <f t="shared" ca="1" si="11"/>
        <v/>
      </c>
      <c r="AK45" s="701" t="s">
        <v>4050</v>
      </c>
      <c r="AL45" s="701" t="s">
        <v>3476</v>
      </c>
      <c r="AM45" s="701" t="s">
        <v>3475</v>
      </c>
      <c r="AN45" s="701" t="s">
        <v>3469</v>
      </c>
      <c r="AO45" s="701" t="s">
        <v>3468</v>
      </c>
      <c r="AP45" s="701" t="s">
        <v>3462</v>
      </c>
      <c r="AQ45" s="748" t="s">
        <v>3461</v>
      </c>
      <c r="AS45" s="743">
        <v>42</v>
      </c>
      <c r="AT45" s="732">
        <f t="shared" si="35"/>
        <v>21</v>
      </c>
      <c r="AU45" s="732">
        <f t="shared" si="38"/>
        <v>14</v>
      </c>
      <c r="AV45" s="742">
        <f t="shared" si="39"/>
        <v>11</v>
      </c>
      <c r="AW45" s="732">
        <f t="shared" si="40"/>
        <v>9</v>
      </c>
      <c r="AX45" s="734">
        <f t="shared" si="43"/>
        <v>7</v>
      </c>
      <c r="AY45" s="662" t="str">
        <f t="shared" si="12"/>
        <v/>
      </c>
      <c r="BA45" s="743" t="s">
        <v>4049</v>
      </c>
      <c r="BB45" s="709" t="e">
        <f>IF(AND(2*BB42&lt;ABS(BB41),BB41&lt;0),"Neg skew",IF(AND(2*BB42&lt;ABS(BB41),BB41&gt;0),"Pos skew",""))</f>
        <v>#DIV/0!</v>
      </c>
      <c r="BL45" s="733" t="str">
        <f t="shared" si="0"/>
        <v/>
      </c>
      <c r="BM45" s="734" t="str">
        <f t="shared" si="1"/>
        <v/>
      </c>
      <c r="BN45" s="751" t="str">
        <f t="shared" si="13"/>
        <v/>
      </c>
      <c r="BO45" s="742" t="str">
        <f t="shared" si="14"/>
        <v/>
      </c>
      <c r="BP45" s="750" t="str">
        <f t="shared" si="30"/>
        <v/>
      </c>
      <c r="BQ45" s="743" t="str">
        <f t="shared" si="15"/>
        <v/>
      </c>
      <c r="BR45" s="732" t="str">
        <f t="shared" si="16"/>
        <v/>
      </c>
      <c r="BS45" s="732" t="str">
        <f t="shared" si="31"/>
        <v/>
      </c>
      <c r="BT45" s="732" t="str">
        <f t="shared" si="32"/>
        <v/>
      </c>
      <c r="BU45" s="742" t="str">
        <f t="shared" si="46"/>
        <v/>
      </c>
      <c r="BV45" s="742" t="str">
        <f t="shared" si="47"/>
        <v/>
      </c>
      <c r="BW45" s="742" t="str">
        <f t="shared" si="48"/>
        <v/>
      </c>
      <c r="BX45" s="741" t="str">
        <f t="shared" si="49"/>
        <v/>
      </c>
      <c r="BY45" s="733" t="str">
        <f t="shared" si="33"/>
        <v/>
      </c>
      <c r="BZ45" s="732" t="str">
        <f t="shared" si="41"/>
        <v/>
      </c>
      <c r="CA45" s="732" t="str">
        <f t="shared" si="36"/>
        <v/>
      </c>
      <c r="CB45" s="734" t="str">
        <f t="shared" si="42"/>
        <v/>
      </c>
      <c r="CC45" s="733" t="str">
        <f t="shared" si="34"/>
        <v/>
      </c>
      <c r="CD45" s="740" t="str">
        <f t="shared" si="50"/>
        <v/>
      </c>
      <c r="CE45" s="732" t="str">
        <f t="shared" si="37"/>
        <v/>
      </c>
      <c r="CF45" s="739" t="str">
        <f t="shared" si="51"/>
        <v/>
      </c>
      <c r="CG45" s="737"/>
      <c r="CH45" s="736" t="str">
        <f t="shared" si="17"/>
        <v/>
      </c>
      <c r="CI45" s="738" t="str">
        <f t="shared" si="18"/>
        <v/>
      </c>
      <c r="CJ45" s="737"/>
      <c r="CK45" s="736" t="str">
        <f t="shared" si="19"/>
        <v/>
      </c>
      <c r="CL45" s="735" t="str">
        <f t="shared" si="20"/>
        <v/>
      </c>
      <c r="CM45" s="733" t="e">
        <f t="shared" si="21"/>
        <v>#DIV/0!</v>
      </c>
      <c r="CN45" s="732" t="e">
        <f t="shared" si="52"/>
        <v>#DIV/0!</v>
      </c>
      <c r="CO45" s="732" t="e">
        <f t="shared" si="22"/>
        <v>#DIV/0!</v>
      </c>
      <c r="CP45" s="734" t="e">
        <f t="shared" si="53"/>
        <v>#DIV/0!</v>
      </c>
      <c r="CQ45" s="733" t="str">
        <f t="shared" si="23"/>
        <v/>
      </c>
      <c r="CR45" s="732" t="str">
        <f t="shared" si="44"/>
        <v/>
      </c>
      <c r="CS45" s="732" t="str">
        <f t="shared" si="24"/>
        <v/>
      </c>
      <c r="CT45" s="731" t="str">
        <f t="shared" si="45"/>
        <v/>
      </c>
      <c r="CV45" s="733" t="e">
        <f>IF($H$1=1,'Process Capability'!$F$7,CX45)</f>
        <v>#DIV/0!</v>
      </c>
      <c r="CW45" s="732" t="e">
        <f t="shared" si="25"/>
        <v>#DIV/0!</v>
      </c>
      <c r="CX45" s="732" t="e">
        <f t="shared" si="26"/>
        <v>#DIV/0!</v>
      </c>
      <c r="CY45" s="732" t="e">
        <f t="shared" si="27"/>
        <v>#DIV/0!</v>
      </c>
      <c r="CZ45" s="732" t="e">
        <f>IF($H$1=1,'Process Capability'!$F$8,CX45)</f>
        <v>#DIV/0!</v>
      </c>
      <c r="DA45" s="732" t="e">
        <f>IF($H$1=1,MAX('Process Capability'!$F$7,'Process Capability'!$F$8)-MIN('Process Capability'!$F$7,'Process Capability'!$F$8),DC45)</f>
        <v>#DIV/0!</v>
      </c>
      <c r="DB45" s="732" t="e">
        <f t="shared" si="28"/>
        <v>#DIV/0!</v>
      </c>
      <c r="DC45" s="731" t="e">
        <f t="shared" si="29"/>
        <v>#DIV/0!</v>
      </c>
    </row>
    <row r="46" spans="1:107" x14ac:dyDescent="0.2">
      <c r="A46" s="733" t="str">
        <f>IF(C46=0,IF('Process Capability'!$F$6=1,'Process Capability'!D54,IF('Process Capability'!$F$6=2,I46,IF('Process Capability'!$F$6=3,N46,IF('Process Capability'!$F$6=4,T46,IF('Process Capability'!$F$6=5,AA46,IF('Process Capability'!$F$6=6,AI46,"")))))),"")</f>
        <v/>
      </c>
      <c r="B46" s="731" t="str">
        <f>IF(D46=0,IF('Process Capability'!$F$6=1,H46,IF('Process Capability'!$F$6=2,J46,IF('Process Capability'!$F$6=3,O46,IF('Process Capability'!$F$6=4,U46,IF('Process Capability'!$F$6=5,AB46,IF('Process Capability'!$F$6=6,AJ46,"")))))),"")</f>
        <v/>
      </c>
      <c r="C46" s="701" t="str">
        <f>IF('Process Capability'!$F$6=1,COUNTBLANK('Process Capability'!D54),IF('Process Capability'!$F$6=2,COUNTBLANK(I46),IF('Process Capability'!$F$6=3,COUNTBLANK(N46),IF('Process Capability'!$F$6=4,COUNTBLANK(T46),IF('Process Capability'!$F$6=5,COUNTBLANK(AA46),IF('Process Capability'!$F$6=6,COUNTBLANK(AI46),""))))))</f>
        <v/>
      </c>
      <c r="D46" s="701" t="str">
        <f>IF('Process Capability'!$F$6=1,COUNTBLANK(H46),IF('Process Capability'!$F$6=2,COUNTBLANK(J46),IF('Process Capability'!$F$6=3,COUNTBLANK(O46),IF('Process Capability'!$F$6=4,COUNTBLANK(U46),IF('Process Capability'!$F$6=5,COUNTBLANK(AB46),IF('Process Capability'!$F$6=6,COUNTBLANK(AJ46),""))))))</f>
        <v/>
      </c>
      <c r="G46" s="749" t="str">
        <f>IF(COUNTBLANK('Process Capability'!D54)=1,"",'Process Capability'!D54)</f>
        <v/>
      </c>
      <c r="H46" s="748" t="str">
        <f>IF(COUNTBLANK('Process Capability'!D54)=1,"",MAX('Process Capability'!D53:D54)-MIN('Process Capability'!D53:D54))</f>
        <v/>
      </c>
      <c r="I46" s="749" t="str">
        <f t="shared" ca="1" si="2"/>
        <v/>
      </c>
      <c r="J46" s="701" t="str">
        <f t="shared" ca="1" si="3"/>
        <v/>
      </c>
      <c r="K46" s="701" t="s">
        <v>4048</v>
      </c>
      <c r="L46" s="701" t="s">
        <v>4047</v>
      </c>
      <c r="M46" s="748" t="s">
        <v>4046</v>
      </c>
      <c r="N46" s="749" t="str">
        <f t="shared" ca="1" si="4"/>
        <v/>
      </c>
      <c r="O46" s="701" t="str">
        <f t="shared" ca="1" si="5"/>
        <v/>
      </c>
      <c r="P46" s="701" t="s">
        <v>4045</v>
      </c>
      <c r="Q46" s="701" t="s">
        <v>3896</v>
      </c>
      <c r="R46" s="701" t="s">
        <v>3895</v>
      </c>
      <c r="S46" s="748" t="s">
        <v>3889</v>
      </c>
      <c r="T46" s="749" t="str">
        <f t="shared" ca="1" si="6"/>
        <v/>
      </c>
      <c r="U46" s="748" t="str">
        <f t="shared" ca="1" si="7"/>
        <v/>
      </c>
      <c r="V46" s="701" t="s">
        <v>4044</v>
      </c>
      <c r="W46" s="701" t="s">
        <v>3749</v>
      </c>
      <c r="X46" s="701" t="s">
        <v>3748</v>
      </c>
      <c r="Y46" s="701" t="s">
        <v>3742</v>
      </c>
      <c r="Z46" s="748" t="s">
        <v>3741</v>
      </c>
      <c r="AA46" s="749" t="str">
        <f t="shared" ca="1" si="8"/>
        <v/>
      </c>
      <c r="AB46" s="748" t="str">
        <f t="shared" ca="1" si="9"/>
        <v/>
      </c>
      <c r="AC46" s="701" t="s">
        <v>4043</v>
      </c>
      <c r="AD46" s="701" t="s">
        <v>3602</v>
      </c>
      <c r="AE46" s="701" t="s">
        <v>3601</v>
      </c>
      <c r="AF46" s="701" t="s">
        <v>3595</v>
      </c>
      <c r="AG46" s="701" t="s">
        <v>3594</v>
      </c>
      <c r="AH46" s="748" t="s">
        <v>3588</v>
      </c>
      <c r="AI46" s="749" t="str">
        <f t="shared" ca="1" si="10"/>
        <v/>
      </c>
      <c r="AJ46" s="748" t="str">
        <f t="shared" ca="1" si="11"/>
        <v/>
      </c>
      <c r="AK46" s="701" t="s">
        <v>4042</v>
      </c>
      <c r="AL46" s="701" t="s">
        <v>3455</v>
      </c>
      <c r="AM46" s="701" t="s">
        <v>3454</v>
      </c>
      <c r="AN46" s="701" t="s">
        <v>3448</v>
      </c>
      <c r="AO46" s="701" t="s">
        <v>3447</v>
      </c>
      <c r="AP46" s="701" t="s">
        <v>3441</v>
      </c>
      <c r="AQ46" s="748" t="s">
        <v>3440</v>
      </c>
      <c r="AS46" s="733">
        <v>43</v>
      </c>
      <c r="AT46" s="732">
        <f t="shared" si="35"/>
        <v>22</v>
      </c>
      <c r="AU46" s="732">
        <f t="shared" si="38"/>
        <v>15</v>
      </c>
      <c r="AV46" s="742">
        <f t="shared" si="39"/>
        <v>11</v>
      </c>
      <c r="AW46" s="732">
        <f t="shared" si="40"/>
        <v>9</v>
      </c>
      <c r="AX46" s="734">
        <f t="shared" si="43"/>
        <v>8</v>
      </c>
      <c r="AY46" s="662" t="str">
        <f t="shared" si="12"/>
        <v/>
      </c>
      <c r="BA46" s="743" t="s">
        <v>4041</v>
      </c>
      <c r="BB46" s="709" t="e">
        <f>IF(AND(2*BB44&lt;ABS(BB43),BB43&lt;0),"Flat",IF(AND(2*BB44&lt;ABS(BB43),BB43&gt;0),"Tall",""))</f>
        <v>#DIV/0!</v>
      </c>
      <c r="BL46" s="733" t="str">
        <f t="shared" si="0"/>
        <v/>
      </c>
      <c r="BM46" s="734" t="str">
        <f t="shared" si="1"/>
        <v/>
      </c>
      <c r="BN46" s="751" t="str">
        <f t="shared" si="13"/>
        <v/>
      </c>
      <c r="BO46" s="742" t="str">
        <f t="shared" si="14"/>
        <v/>
      </c>
      <c r="BP46" s="750" t="str">
        <f t="shared" si="30"/>
        <v/>
      </c>
      <c r="BQ46" s="743" t="str">
        <f t="shared" si="15"/>
        <v/>
      </c>
      <c r="BR46" s="732" t="str">
        <f t="shared" si="16"/>
        <v/>
      </c>
      <c r="BS46" s="732" t="str">
        <f t="shared" si="31"/>
        <v/>
      </c>
      <c r="BT46" s="732" t="str">
        <f t="shared" si="32"/>
        <v/>
      </c>
      <c r="BU46" s="742" t="str">
        <f t="shared" si="46"/>
        <v/>
      </c>
      <c r="BV46" s="742" t="str">
        <f t="shared" si="47"/>
        <v/>
      </c>
      <c r="BW46" s="742" t="str">
        <f t="shared" si="48"/>
        <v/>
      </c>
      <c r="BX46" s="741" t="str">
        <f t="shared" si="49"/>
        <v/>
      </c>
      <c r="BY46" s="733" t="str">
        <f t="shared" si="33"/>
        <v/>
      </c>
      <c r="BZ46" s="732" t="str">
        <f t="shared" si="41"/>
        <v/>
      </c>
      <c r="CA46" s="732" t="str">
        <f t="shared" si="36"/>
        <v/>
      </c>
      <c r="CB46" s="734" t="str">
        <f t="shared" si="42"/>
        <v/>
      </c>
      <c r="CC46" s="733" t="str">
        <f t="shared" si="34"/>
        <v/>
      </c>
      <c r="CD46" s="740" t="str">
        <f t="shared" si="50"/>
        <v/>
      </c>
      <c r="CE46" s="732" t="str">
        <f t="shared" si="37"/>
        <v/>
      </c>
      <c r="CF46" s="739" t="str">
        <f t="shared" si="51"/>
        <v/>
      </c>
      <c r="CG46" s="737"/>
      <c r="CH46" s="736" t="str">
        <f t="shared" si="17"/>
        <v/>
      </c>
      <c r="CI46" s="738" t="str">
        <f t="shared" si="18"/>
        <v/>
      </c>
      <c r="CJ46" s="737"/>
      <c r="CK46" s="736" t="str">
        <f t="shared" si="19"/>
        <v/>
      </c>
      <c r="CL46" s="735" t="str">
        <f t="shared" si="20"/>
        <v/>
      </c>
      <c r="CM46" s="733" t="e">
        <f t="shared" si="21"/>
        <v>#DIV/0!</v>
      </c>
      <c r="CN46" s="732" t="e">
        <f t="shared" si="52"/>
        <v>#DIV/0!</v>
      </c>
      <c r="CO46" s="732" t="e">
        <f t="shared" si="22"/>
        <v>#DIV/0!</v>
      </c>
      <c r="CP46" s="734" t="e">
        <f t="shared" si="53"/>
        <v>#DIV/0!</v>
      </c>
      <c r="CQ46" s="733" t="str">
        <f t="shared" si="23"/>
        <v/>
      </c>
      <c r="CR46" s="732" t="str">
        <f t="shared" si="44"/>
        <v/>
      </c>
      <c r="CS46" s="732" t="str">
        <f t="shared" si="24"/>
        <v/>
      </c>
      <c r="CT46" s="731" t="str">
        <f t="shared" si="45"/>
        <v/>
      </c>
      <c r="CV46" s="733" t="e">
        <f>IF($H$1=1,'Process Capability'!$F$7,CX46)</f>
        <v>#DIV/0!</v>
      </c>
      <c r="CW46" s="732" t="e">
        <f t="shared" si="25"/>
        <v>#DIV/0!</v>
      </c>
      <c r="CX46" s="732" t="e">
        <f t="shared" si="26"/>
        <v>#DIV/0!</v>
      </c>
      <c r="CY46" s="732" t="e">
        <f t="shared" si="27"/>
        <v>#DIV/0!</v>
      </c>
      <c r="CZ46" s="732" t="e">
        <f>IF($H$1=1,'Process Capability'!$F$8,CX46)</f>
        <v>#DIV/0!</v>
      </c>
      <c r="DA46" s="732" t="e">
        <f>IF($H$1=1,MAX('Process Capability'!$F$7,'Process Capability'!$F$8)-MIN('Process Capability'!$F$7,'Process Capability'!$F$8),DC46)</f>
        <v>#DIV/0!</v>
      </c>
      <c r="DB46" s="732" t="e">
        <f t="shared" si="28"/>
        <v>#DIV/0!</v>
      </c>
      <c r="DC46" s="731" t="e">
        <f t="shared" si="29"/>
        <v>#DIV/0!</v>
      </c>
    </row>
    <row r="47" spans="1:107" ht="13.5" thickBot="1" x14ac:dyDescent="0.25">
      <c r="A47" s="733" t="str">
        <f>IF(C47=0,IF('Process Capability'!$F$6=1,'Process Capability'!D55,IF('Process Capability'!$F$6=2,I47,IF('Process Capability'!$F$6=3,N47,IF('Process Capability'!$F$6=4,T47,IF('Process Capability'!$F$6=5,AA47,IF('Process Capability'!$F$6=6,AI47,"")))))),"")</f>
        <v/>
      </c>
      <c r="B47" s="731" t="str">
        <f>IF(D47=0,IF('Process Capability'!$F$6=1,H47,IF('Process Capability'!$F$6=2,J47,IF('Process Capability'!$F$6=3,O47,IF('Process Capability'!$F$6=4,U47,IF('Process Capability'!$F$6=5,AB47,IF('Process Capability'!$F$6=6,AJ47,"")))))),"")</f>
        <v/>
      </c>
      <c r="C47" s="701" t="str">
        <f>IF('Process Capability'!$F$6=1,COUNTBLANK('Process Capability'!D55),IF('Process Capability'!$F$6=2,COUNTBLANK(I47),IF('Process Capability'!$F$6=3,COUNTBLANK(N47),IF('Process Capability'!$F$6=4,COUNTBLANK(T47),IF('Process Capability'!$F$6=5,COUNTBLANK(AA47),IF('Process Capability'!$F$6=6,COUNTBLANK(AI47),""))))))</f>
        <v/>
      </c>
      <c r="D47" s="701" t="str">
        <f>IF('Process Capability'!$F$6=1,COUNTBLANK(H47),IF('Process Capability'!$F$6=2,COUNTBLANK(J47),IF('Process Capability'!$F$6=3,COUNTBLANK(O47),IF('Process Capability'!$F$6=4,COUNTBLANK(U47),IF('Process Capability'!$F$6=5,COUNTBLANK(AB47),IF('Process Capability'!$F$6=6,COUNTBLANK(AJ47),""))))))</f>
        <v/>
      </c>
      <c r="G47" s="749" t="str">
        <f>IF(COUNTBLANK('Process Capability'!D55)=1,"",'Process Capability'!D55)</f>
        <v/>
      </c>
      <c r="H47" s="748" t="str">
        <f>IF(COUNTBLANK('Process Capability'!D55)=1,"",MAX('Process Capability'!D54:D55)-MIN('Process Capability'!D54:D55))</f>
        <v/>
      </c>
      <c r="I47" s="749" t="str">
        <f t="shared" ca="1" si="2"/>
        <v/>
      </c>
      <c r="J47" s="701" t="str">
        <f t="shared" ca="1" si="3"/>
        <v/>
      </c>
      <c r="K47" s="701" t="s">
        <v>4040</v>
      </c>
      <c r="L47" s="701" t="s">
        <v>4039</v>
      </c>
      <c r="M47" s="748" t="s">
        <v>4038</v>
      </c>
      <c r="N47" s="749" t="str">
        <f t="shared" ca="1" si="4"/>
        <v/>
      </c>
      <c r="O47" s="701" t="str">
        <f t="shared" ca="1" si="5"/>
        <v/>
      </c>
      <c r="P47" s="701" t="s">
        <v>4037</v>
      </c>
      <c r="Q47" s="701" t="s">
        <v>3888</v>
      </c>
      <c r="R47" s="701" t="s">
        <v>3882</v>
      </c>
      <c r="S47" s="748" t="s">
        <v>3881</v>
      </c>
      <c r="T47" s="749" t="str">
        <f t="shared" ca="1" si="6"/>
        <v/>
      </c>
      <c r="U47" s="748" t="str">
        <f t="shared" ca="1" si="7"/>
        <v/>
      </c>
      <c r="V47" s="701" t="s">
        <v>4036</v>
      </c>
      <c r="W47" s="701" t="s">
        <v>3735</v>
      </c>
      <c r="X47" s="701" t="s">
        <v>3734</v>
      </c>
      <c r="Y47" s="701" t="s">
        <v>3728</v>
      </c>
      <c r="Z47" s="748" t="s">
        <v>3727</v>
      </c>
      <c r="AA47" s="749" t="str">
        <f t="shared" ca="1" si="8"/>
        <v/>
      </c>
      <c r="AB47" s="748" t="str">
        <f t="shared" ca="1" si="9"/>
        <v/>
      </c>
      <c r="AC47" s="701" t="s">
        <v>4035</v>
      </c>
      <c r="AD47" s="701" t="s">
        <v>3587</v>
      </c>
      <c r="AE47" s="701" t="s">
        <v>3581</v>
      </c>
      <c r="AF47" s="701" t="s">
        <v>3580</v>
      </c>
      <c r="AG47" s="701" t="s">
        <v>3574</v>
      </c>
      <c r="AH47" s="748" t="s">
        <v>3573</v>
      </c>
      <c r="AI47" s="749" t="str">
        <f t="shared" ca="1" si="10"/>
        <v/>
      </c>
      <c r="AJ47" s="748" t="str">
        <f t="shared" ca="1" si="11"/>
        <v/>
      </c>
      <c r="AK47" s="701" t="s">
        <v>4034</v>
      </c>
      <c r="AL47" s="701" t="s">
        <v>3434</v>
      </c>
      <c r="AM47" s="701" t="s">
        <v>3433</v>
      </c>
      <c r="AN47" s="701" t="s">
        <v>3427</v>
      </c>
      <c r="AO47" s="701" t="s">
        <v>3426</v>
      </c>
      <c r="AP47" s="701" t="s">
        <v>3420</v>
      </c>
      <c r="AQ47" s="748" t="s">
        <v>3419</v>
      </c>
      <c r="AS47" s="733">
        <v>44</v>
      </c>
      <c r="AT47" s="732">
        <f t="shared" si="35"/>
        <v>22</v>
      </c>
      <c r="AU47" s="732">
        <f t="shared" si="38"/>
        <v>15</v>
      </c>
      <c r="AV47" s="742">
        <f t="shared" si="39"/>
        <v>11</v>
      </c>
      <c r="AW47" s="732">
        <f t="shared" si="40"/>
        <v>9</v>
      </c>
      <c r="AX47" s="734">
        <f t="shared" si="43"/>
        <v>8</v>
      </c>
      <c r="AY47" s="662" t="str">
        <f t="shared" si="12"/>
        <v/>
      </c>
      <c r="BA47" s="759" t="s">
        <v>626</v>
      </c>
      <c r="BB47" s="758" t="e">
        <f>IF(AND(BB45="",BB46=""),"Normal",IF(AND(COUNTBLANK(BB45)=0,COUNTBLANK(BB46)=1),BB45,IF(AND(COUNTBLANK(BB45)=1,COUNTBLANK(BB46)=0),BB46,IF(AND(COUNTBLANK(BB45)=0,COUNTBLANK(BB46)=0),CONCATENATE(BB45," &amp; ",BB46)))))</f>
        <v>#DIV/0!</v>
      </c>
      <c r="BL47" s="733" t="str">
        <f t="shared" si="0"/>
        <v/>
      </c>
      <c r="BM47" s="734" t="str">
        <f t="shared" si="1"/>
        <v/>
      </c>
      <c r="BN47" s="751" t="str">
        <f t="shared" si="13"/>
        <v/>
      </c>
      <c r="BO47" s="742" t="str">
        <f t="shared" si="14"/>
        <v/>
      </c>
      <c r="BP47" s="750" t="str">
        <f t="shared" si="30"/>
        <v/>
      </c>
      <c r="BQ47" s="743" t="str">
        <f t="shared" si="15"/>
        <v/>
      </c>
      <c r="BR47" s="732" t="str">
        <f t="shared" si="16"/>
        <v/>
      </c>
      <c r="BS47" s="732" t="str">
        <f t="shared" si="31"/>
        <v/>
      </c>
      <c r="BT47" s="732" t="str">
        <f t="shared" si="32"/>
        <v/>
      </c>
      <c r="BU47" s="742" t="str">
        <f t="shared" si="46"/>
        <v/>
      </c>
      <c r="BV47" s="742" t="str">
        <f t="shared" si="47"/>
        <v/>
      </c>
      <c r="BW47" s="742" t="str">
        <f t="shared" si="48"/>
        <v/>
      </c>
      <c r="BX47" s="741" t="str">
        <f t="shared" si="49"/>
        <v/>
      </c>
      <c r="BY47" s="733" t="str">
        <f t="shared" si="33"/>
        <v/>
      </c>
      <c r="BZ47" s="732" t="str">
        <f t="shared" si="41"/>
        <v/>
      </c>
      <c r="CA47" s="732" t="str">
        <f t="shared" si="36"/>
        <v/>
      </c>
      <c r="CB47" s="734" t="str">
        <f t="shared" si="42"/>
        <v/>
      </c>
      <c r="CC47" s="733" t="str">
        <f t="shared" si="34"/>
        <v/>
      </c>
      <c r="CD47" s="740" t="str">
        <f t="shared" si="50"/>
        <v/>
      </c>
      <c r="CE47" s="732" t="str">
        <f t="shared" si="37"/>
        <v/>
      </c>
      <c r="CF47" s="739" t="str">
        <f t="shared" si="51"/>
        <v/>
      </c>
      <c r="CG47" s="737"/>
      <c r="CH47" s="736" t="str">
        <f t="shared" si="17"/>
        <v/>
      </c>
      <c r="CI47" s="738" t="str">
        <f t="shared" si="18"/>
        <v/>
      </c>
      <c r="CJ47" s="737"/>
      <c r="CK47" s="736" t="str">
        <f t="shared" si="19"/>
        <v/>
      </c>
      <c r="CL47" s="735" t="str">
        <f t="shared" si="20"/>
        <v/>
      </c>
      <c r="CM47" s="733" t="e">
        <f t="shared" si="21"/>
        <v>#DIV/0!</v>
      </c>
      <c r="CN47" s="732" t="e">
        <f t="shared" si="52"/>
        <v>#DIV/0!</v>
      </c>
      <c r="CO47" s="732" t="e">
        <f t="shared" si="22"/>
        <v>#DIV/0!</v>
      </c>
      <c r="CP47" s="734" t="e">
        <f t="shared" si="53"/>
        <v>#DIV/0!</v>
      </c>
      <c r="CQ47" s="733" t="str">
        <f t="shared" si="23"/>
        <v/>
      </c>
      <c r="CR47" s="732" t="str">
        <f t="shared" si="44"/>
        <v/>
      </c>
      <c r="CS47" s="732" t="str">
        <f t="shared" si="24"/>
        <v/>
      </c>
      <c r="CT47" s="731" t="str">
        <f t="shared" si="45"/>
        <v/>
      </c>
      <c r="CV47" s="733" t="e">
        <f>IF($H$1=1,'Process Capability'!$F$7,CX47)</f>
        <v>#DIV/0!</v>
      </c>
      <c r="CW47" s="732" t="e">
        <f t="shared" si="25"/>
        <v>#DIV/0!</v>
      </c>
      <c r="CX47" s="732" t="e">
        <f t="shared" si="26"/>
        <v>#DIV/0!</v>
      </c>
      <c r="CY47" s="732" t="e">
        <f t="shared" si="27"/>
        <v>#DIV/0!</v>
      </c>
      <c r="CZ47" s="732" t="e">
        <f>IF($H$1=1,'Process Capability'!$F$8,CX47)</f>
        <v>#DIV/0!</v>
      </c>
      <c r="DA47" s="732" t="e">
        <f>IF($H$1=1,MAX('Process Capability'!$F$7,'Process Capability'!$F$8)-MIN('Process Capability'!$F$7,'Process Capability'!$F$8),DC47)</f>
        <v>#DIV/0!</v>
      </c>
      <c r="DB47" s="732" t="e">
        <f t="shared" si="28"/>
        <v>#DIV/0!</v>
      </c>
      <c r="DC47" s="731" t="e">
        <f t="shared" si="29"/>
        <v>#DIV/0!</v>
      </c>
    </row>
    <row r="48" spans="1:107" x14ac:dyDescent="0.2">
      <c r="A48" s="733" t="str">
        <f>IF(C48=0,IF('Process Capability'!$F$6=1,'Process Capability'!D56,IF('Process Capability'!$F$6=2,I48,IF('Process Capability'!$F$6=3,N48,IF('Process Capability'!$F$6=4,T48,IF('Process Capability'!$F$6=5,AA48,IF('Process Capability'!$F$6=6,AI48,"")))))),"")</f>
        <v/>
      </c>
      <c r="B48" s="731" t="str">
        <f>IF(D48=0,IF('Process Capability'!$F$6=1,H48,IF('Process Capability'!$F$6=2,J48,IF('Process Capability'!$F$6=3,O48,IF('Process Capability'!$F$6=4,U48,IF('Process Capability'!$F$6=5,AB48,IF('Process Capability'!$F$6=6,AJ48,"")))))),"")</f>
        <v/>
      </c>
      <c r="C48" s="701" t="str">
        <f>IF('Process Capability'!$F$6=1,COUNTBLANK('Process Capability'!D56),IF('Process Capability'!$F$6=2,COUNTBLANK(I48),IF('Process Capability'!$F$6=3,COUNTBLANK(N48),IF('Process Capability'!$F$6=4,COUNTBLANK(T48),IF('Process Capability'!$F$6=5,COUNTBLANK(AA48),IF('Process Capability'!$F$6=6,COUNTBLANK(AI48),""))))))</f>
        <v/>
      </c>
      <c r="D48" s="701" t="str">
        <f>IF('Process Capability'!$F$6=1,COUNTBLANK(H48),IF('Process Capability'!$F$6=2,COUNTBLANK(J48),IF('Process Capability'!$F$6=3,COUNTBLANK(O48),IF('Process Capability'!$F$6=4,COUNTBLANK(U48),IF('Process Capability'!$F$6=5,COUNTBLANK(AB48),IF('Process Capability'!$F$6=6,COUNTBLANK(AJ48),""))))))</f>
        <v/>
      </c>
      <c r="G48" s="749" t="str">
        <f>IF(COUNTBLANK('Process Capability'!D56)=1,"",'Process Capability'!D56)</f>
        <v/>
      </c>
      <c r="H48" s="748" t="str">
        <f>IF(COUNTBLANK('Process Capability'!D56)=1,"",MAX('Process Capability'!D55:D56)-MIN('Process Capability'!D55:D56))</f>
        <v/>
      </c>
      <c r="I48" s="749" t="str">
        <f t="shared" ca="1" si="2"/>
        <v/>
      </c>
      <c r="J48" s="701" t="str">
        <f t="shared" ca="1" si="3"/>
        <v/>
      </c>
      <c r="K48" s="701" t="s">
        <v>4033</v>
      </c>
      <c r="L48" s="701" t="s">
        <v>4032</v>
      </c>
      <c r="M48" s="748" t="s">
        <v>4031</v>
      </c>
      <c r="N48" s="749" t="str">
        <f t="shared" ca="1" si="4"/>
        <v/>
      </c>
      <c r="O48" s="701" t="str">
        <f t="shared" ca="1" si="5"/>
        <v/>
      </c>
      <c r="P48" s="701" t="s">
        <v>4030</v>
      </c>
      <c r="Q48" s="701" t="s">
        <v>3875</v>
      </c>
      <c r="R48" s="701" t="s">
        <v>3874</v>
      </c>
      <c r="S48" s="748" t="s">
        <v>3868</v>
      </c>
      <c r="T48" s="749" t="str">
        <f t="shared" ca="1" si="6"/>
        <v/>
      </c>
      <c r="U48" s="748" t="str">
        <f t="shared" ca="1" si="7"/>
        <v/>
      </c>
      <c r="V48" s="701" t="s">
        <v>4029</v>
      </c>
      <c r="W48" s="701" t="s">
        <v>3721</v>
      </c>
      <c r="X48" s="701" t="s">
        <v>3720</v>
      </c>
      <c r="Y48" s="701" t="s">
        <v>3714</v>
      </c>
      <c r="Z48" s="748" t="s">
        <v>3713</v>
      </c>
      <c r="AA48" s="749" t="str">
        <f t="shared" ca="1" si="8"/>
        <v/>
      </c>
      <c r="AB48" s="748" t="str">
        <f t="shared" ca="1" si="9"/>
        <v/>
      </c>
      <c r="AC48" s="701" t="s">
        <v>4028</v>
      </c>
      <c r="AD48" s="701" t="s">
        <v>3567</v>
      </c>
      <c r="AE48" s="701" t="s">
        <v>3566</v>
      </c>
      <c r="AF48" s="701" t="s">
        <v>3560</v>
      </c>
      <c r="AG48" s="701" t="s">
        <v>3559</v>
      </c>
      <c r="AH48" s="748" t="s">
        <v>3553</v>
      </c>
      <c r="AI48" s="749" t="str">
        <f t="shared" ca="1" si="10"/>
        <v/>
      </c>
      <c r="AJ48" s="748" t="str">
        <f t="shared" ca="1" si="11"/>
        <v/>
      </c>
      <c r="AK48" s="701" t="s">
        <v>4027</v>
      </c>
      <c r="AL48" s="701" t="s">
        <v>3413</v>
      </c>
      <c r="AM48" s="701" t="s">
        <v>3412</v>
      </c>
      <c r="AN48" s="701" t="s">
        <v>3406</v>
      </c>
      <c r="AO48" s="701" t="s">
        <v>3405</v>
      </c>
      <c r="AP48" s="701" t="s">
        <v>3399</v>
      </c>
      <c r="AQ48" s="748" t="s">
        <v>3398</v>
      </c>
      <c r="AS48" s="743">
        <v>45</v>
      </c>
      <c r="AT48" s="732">
        <f t="shared" si="35"/>
        <v>23</v>
      </c>
      <c r="AU48" s="732">
        <f t="shared" si="38"/>
        <v>15</v>
      </c>
      <c r="AV48" s="742">
        <f t="shared" si="39"/>
        <v>12</v>
      </c>
      <c r="AW48" s="732">
        <f t="shared" si="40"/>
        <v>9</v>
      </c>
      <c r="AX48" s="734">
        <f t="shared" si="43"/>
        <v>8</v>
      </c>
      <c r="AY48" s="662" t="str">
        <f t="shared" si="12"/>
        <v/>
      </c>
      <c r="BA48" s="757" t="s">
        <v>4026</v>
      </c>
      <c r="BB48" s="756" t="e">
        <f>BB12-((BB17-BB12)*(2/3))</f>
        <v>#DIV/0!</v>
      </c>
      <c r="BL48" s="733" t="str">
        <f t="shared" si="0"/>
        <v/>
      </c>
      <c r="BM48" s="734" t="str">
        <f t="shared" si="1"/>
        <v/>
      </c>
      <c r="BN48" s="751" t="str">
        <f t="shared" si="13"/>
        <v/>
      </c>
      <c r="BO48" s="742" t="str">
        <f t="shared" si="14"/>
        <v/>
      </c>
      <c r="BP48" s="750" t="str">
        <f t="shared" si="30"/>
        <v/>
      </c>
      <c r="BQ48" s="743" t="str">
        <f t="shared" si="15"/>
        <v/>
      </c>
      <c r="BR48" s="732" t="str">
        <f t="shared" si="16"/>
        <v/>
      </c>
      <c r="BS48" s="732" t="str">
        <f t="shared" si="31"/>
        <v/>
      </c>
      <c r="BT48" s="732" t="str">
        <f t="shared" si="32"/>
        <v/>
      </c>
      <c r="BU48" s="742" t="str">
        <f t="shared" si="46"/>
        <v/>
      </c>
      <c r="BV48" s="742" t="str">
        <f t="shared" si="47"/>
        <v/>
      </c>
      <c r="BW48" s="742" t="str">
        <f t="shared" si="48"/>
        <v/>
      </c>
      <c r="BX48" s="741" t="str">
        <f t="shared" si="49"/>
        <v/>
      </c>
      <c r="BY48" s="733" t="str">
        <f t="shared" si="33"/>
        <v/>
      </c>
      <c r="BZ48" s="732" t="str">
        <f t="shared" si="41"/>
        <v/>
      </c>
      <c r="CA48" s="732" t="str">
        <f t="shared" si="36"/>
        <v/>
      </c>
      <c r="CB48" s="734" t="str">
        <f t="shared" si="42"/>
        <v/>
      </c>
      <c r="CC48" s="733" t="str">
        <f t="shared" si="34"/>
        <v/>
      </c>
      <c r="CD48" s="740" t="str">
        <f t="shared" si="50"/>
        <v/>
      </c>
      <c r="CE48" s="732" t="str">
        <f t="shared" si="37"/>
        <v/>
      </c>
      <c r="CF48" s="739" t="str">
        <f t="shared" si="51"/>
        <v/>
      </c>
      <c r="CG48" s="737"/>
      <c r="CH48" s="736" t="str">
        <f t="shared" si="17"/>
        <v/>
      </c>
      <c r="CI48" s="738" t="str">
        <f t="shared" si="18"/>
        <v/>
      </c>
      <c r="CJ48" s="737"/>
      <c r="CK48" s="736" t="str">
        <f t="shared" si="19"/>
        <v/>
      </c>
      <c r="CL48" s="735" t="str">
        <f t="shared" si="20"/>
        <v/>
      </c>
      <c r="CM48" s="733" t="e">
        <f t="shared" si="21"/>
        <v>#DIV/0!</v>
      </c>
      <c r="CN48" s="732" t="e">
        <f t="shared" si="52"/>
        <v>#DIV/0!</v>
      </c>
      <c r="CO48" s="732" t="e">
        <f t="shared" si="22"/>
        <v>#DIV/0!</v>
      </c>
      <c r="CP48" s="734" t="e">
        <f t="shared" si="53"/>
        <v>#DIV/0!</v>
      </c>
      <c r="CQ48" s="733" t="str">
        <f t="shared" si="23"/>
        <v/>
      </c>
      <c r="CR48" s="732" t="str">
        <f t="shared" si="44"/>
        <v/>
      </c>
      <c r="CS48" s="732" t="str">
        <f t="shared" si="24"/>
        <v/>
      </c>
      <c r="CT48" s="731" t="str">
        <f t="shared" si="45"/>
        <v/>
      </c>
      <c r="CV48" s="733" t="e">
        <f>IF($H$1=1,'Process Capability'!$F$7,CX48)</f>
        <v>#DIV/0!</v>
      </c>
      <c r="CW48" s="732" t="e">
        <f t="shared" si="25"/>
        <v>#DIV/0!</v>
      </c>
      <c r="CX48" s="732" t="e">
        <f t="shared" si="26"/>
        <v>#DIV/0!</v>
      </c>
      <c r="CY48" s="732" t="e">
        <f t="shared" si="27"/>
        <v>#DIV/0!</v>
      </c>
      <c r="CZ48" s="732" t="e">
        <f>IF($H$1=1,'Process Capability'!$F$8,CX48)</f>
        <v>#DIV/0!</v>
      </c>
      <c r="DA48" s="732" t="e">
        <f>IF($H$1=1,MAX('Process Capability'!$F$7,'Process Capability'!$F$8)-MIN('Process Capability'!$F$7,'Process Capability'!$F$8),DC48)</f>
        <v>#DIV/0!</v>
      </c>
      <c r="DB48" s="732" t="e">
        <f t="shared" si="28"/>
        <v>#DIV/0!</v>
      </c>
      <c r="DC48" s="731" t="e">
        <f t="shared" si="29"/>
        <v>#DIV/0!</v>
      </c>
    </row>
    <row r="49" spans="1:107" ht="13.5" thickBot="1" x14ac:dyDescent="0.25">
      <c r="A49" s="733" t="str">
        <f>IF(C49=0,IF('Process Capability'!$F$6=1,'Process Capability'!D57,IF('Process Capability'!$F$6=2,I49,IF('Process Capability'!$F$6=3,N49,IF('Process Capability'!$F$6=4,T49,IF('Process Capability'!$F$6=5,AA49,IF('Process Capability'!$F$6=6,AI49,"")))))),"")</f>
        <v/>
      </c>
      <c r="B49" s="731" t="str">
        <f>IF(D49=0,IF('Process Capability'!$F$6=1,H49,IF('Process Capability'!$F$6=2,J49,IF('Process Capability'!$F$6=3,O49,IF('Process Capability'!$F$6=4,U49,IF('Process Capability'!$F$6=5,AB49,IF('Process Capability'!$F$6=6,AJ49,"")))))),"")</f>
        <v/>
      </c>
      <c r="C49" s="701" t="str">
        <f>IF('Process Capability'!$F$6=1,COUNTBLANK('Process Capability'!D57),IF('Process Capability'!$F$6=2,COUNTBLANK(I49),IF('Process Capability'!$F$6=3,COUNTBLANK(N49),IF('Process Capability'!$F$6=4,COUNTBLANK(T49),IF('Process Capability'!$F$6=5,COUNTBLANK(AA49),IF('Process Capability'!$F$6=6,COUNTBLANK(AI49),""))))))</f>
        <v/>
      </c>
      <c r="D49" s="701" t="str">
        <f>IF('Process Capability'!$F$6=1,COUNTBLANK(H49),IF('Process Capability'!$F$6=2,COUNTBLANK(J49),IF('Process Capability'!$F$6=3,COUNTBLANK(O49),IF('Process Capability'!$F$6=4,COUNTBLANK(U49),IF('Process Capability'!$F$6=5,COUNTBLANK(AB49),IF('Process Capability'!$F$6=6,COUNTBLANK(AJ49),""))))))</f>
        <v/>
      </c>
      <c r="G49" s="749" t="str">
        <f>IF(COUNTBLANK('Process Capability'!D57)=1,"",'Process Capability'!D57)</f>
        <v/>
      </c>
      <c r="H49" s="748" t="str">
        <f>IF(COUNTBLANK('Process Capability'!D57)=1,"",MAX('Process Capability'!D56:D57)-MIN('Process Capability'!D56:D57))</f>
        <v/>
      </c>
      <c r="I49" s="749" t="str">
        <f t="shared" ca="1" si="2"/>
        <v/>
      </c>
      <c r="J49" s="701" t="str">
        <f t="shared" ca="1" si="3"/>
        <v/>
      </c>
      <c r="K49" s="701" t="s">
        <v>4025</v>
      </c>
      <c r="L49" s="701" t="s">
        <v>4024</v>
      </c>
      <c r="M49" s="748" t="s">
        <v>4023</v>
      </c>
      <c r="N49" s="749" t="str">
        <f t="shared" ca="1" si="4"/>
        <v/>
      </c>
      <c r="O49" s="701" t="str">
        <f t="shared" ca="1" si="5"/>
        <v/>
      </c>
      <c r="P49" s="701" t="s">
        <v>4022</v>
      </c>
      <c r="Q49" s="701" t="s">
        <v>3867</v>
      </c>
      <c r="R49" s="701" t="s">
        <v>3861</v>
      </c>
      <c r="S49" s="748" t="s">
        <v>3860</v>
      </c>
      <c r="T49" s="749" t="str">
        <f t="shared" ca="1" si="6"/>
        <v/>
      </c>
      <c r="U49" s="748" t="str">
        <f t="shared" ca="1" si="7"/>
        <v/>
      </c>
      <c r="V49" s="701" t="s">
        <v>4021</v>
      </c>
      <c r="W49" s="701" t="s">
        <v>3707</v>
      </c>
      <c r="X49" s="701" t="s">
        <v>3706</v>
      </c>
      <c r="Y49" s="701" t="s">
        <v>3700</v>
      </c>
      <c r="Z49" s="748" t="s">
        <v>3699</v>
      </c>
      <c r="AA49" s="749" t="str">
        <f t="shared" ca="1" si="8"/>
        <v/>
      </c>
      <c r="AB49" s="748" t="str">
        <f t="shared" ca="1" si="9"/>
        <v/>
      </c>
      <c r="AC49" s="701" t="s">
        <v>4020</v>
      </c>
      <c r="AD49" s="701" t="s">
        <v>3552</v>
      </c>
      <c r="AE49" s="701" t="s">
        <v>3546</v>
      </c>
      <c r="AF49" s="701" t="s">
        <v>3545</v>
      </c>
      <c r="AG49" s="701" t="s">
        <v>3539</v>
      </c>
      <c r="AH49" s="748" t="s">
        <v>3538</v>
      </c>
      <c r="AI49" s="749" t="str">
        <f t="shared" ca="1" si="10"/>
        <v/>
      </c>
      <c r="AJ49" s="748" t="str">
        <f t="shared" ca="1" si="11"/>
        <v/>
      </c>
      <c r="AK49" s="701" t="s">
        <v>4019</v>
      </c>
      <c r="AL49" s="701" t="s">
        <v>3392</v>
      </c>
      <c r="AM49" s="701" t="s">
        <v>3391</v>
      </c>
      <c r="AN49" s="701" t="s">
        <v>3385</v>
      </c>
      <c r="AO49" s="701" t="s">
        <v>3384</v>
      </c>
      <c r="AP49" s="701" t="s">
        <v>3378</v>
      </c>
      <c r="AQ49" s="748" t="s">
        <v>3377</v>
      </c>
      <c r="AS49" s="733">
        <v>46</v>
      </c>
      <c r="AT49" s="732">
        <f t="shared" si="35"/>
        <v>23</v>
      </c>
      <c r="AU49" s="732">
        <f t="shared" si="38"/>
        <v>16</v>
      </c>
      <c r="AV49" s="742">
        <f t="shared" si="39"/>
        <v>12</v>
      </c>
      <c r="AW49" s="732">
        <f t="shared" si="40"/>
        <v>10</v>
      </c>
      <c r="AX49" s="734">
        <f t="shared" si="43"/>
        <v>8</v>
      </c>
      <c r="AY49" s="662" t="str">
        <f t="shared" si="12"/>
        <v/>
      </c>
      <c r="BA49" s="755" t="s">
        <v>4018</v>
      </c>
      <c r="BB49" s="754" t="e">
        <f>BB12-((BB17-BB12)*(1/3))</f>
        <v>#DIV/0!</v>
      </c>
      <c r="BL49" s="733" t="str">
        <f t="shared" si="0"/>
        <v/>
      </c>
      <c r="BM49" s="734" t="str">
        <f t="shared" si="1"/>
        <v/>
      </c>
      <c r="BN49" s="751" t="str">
        <f t="shared" si="13"/>
        <v/>
      </c>
      <c r="BO49" s="742" t="str">
        <f t="shared" si="14"/>
        <v/>
      </c>
      <c r="BP49" s="750" t="str">
        <f t="shared" si="30"/>
        <v/>
      </c>
      <c r="BQ49" s="743" t="str">
        <f t="shared" si="15"/>
        <v/>
      </c>
      <c r="BR49" s="732" t="str">
        <f t="shared" si="16"/>
        <v/>
      </c>
      <c r="BS49" s="732" t="str">
        <f t="shared" si="31"/>
        <v/>
      </c>
      <c r="BT49" s="732" t="str">
        <f t="shared" si="32"/>
        <v/>
      </c>
      <c r="BU49" s="742" t="str">
        <f t="shared" si="46"/>
        <v/>
      </c>
      <c r="BV49" s="742" t="str">
        <f t="shared" si="47"/>
        <v/>
      </c>
      <c r="BW49" s="742" t="str">
        <f t="shared" si="48"/>
        <v/>
      </c>
      <c r="BX49" s="741" t="str">
        <f t="shared" si="49"/>
        <v/>
      </c>
      <c r="BY49" s="733" t="str">
        <f t="shared" si="33"/>
        <v/>
      </c>
      <c r="BZ49" s="732" t="str">
        <f t="shared" si="41"/>
        <v/>
      </c>
      <c r="CA49" s="732" t="str">
        <f t="shared" si="36"/>
        <v/>
      </c>
      <c r="CB49" s="734" t="str">
        <f t="shared" si="42"/>
        <v/>
      </c>
      <c r="CC49" s="733" t="str">
        <f t="shared" si="34"/>
        <v/>
      </c>
      <c r="CD49" s="740" t="str">
        <f t="shared" si="50"/>
        <v/>
      </c>
      <c r="CE49" s="732" t="str">
        <f t="shared" si="37"/>
        <v/>
      </c>
      <c r="CF49" s="739" t="str">
        <f t="shared" si="51"/>
        <v/>
      </c>
      <c r="CG49" s="737"/>
      <c r="CH49" s="736" t="str">
        <f t="shared" si="17"/>
        <v/>
      </c>
      <c r="CI49" s="738" t="str">
        <f t="shared" si="18"/>
        <v/>
      </c>
      <c r="CJ49" s="737"/>
      <c r="CK49" s="736" t="str">
        <f t="shared" si="19"/>
        <v/>
      </c>
      <c r="CL49" s="735" t="str">
        <f t="shared" si="20"/>
        <v/>
      </c>
      <c r="CM49" s="733" t="e">
        <f t="shared" si="21"/>
        <v>#DIV/0!</v>
      </c>
      <c r="CN49" s="732" t="e">
        <f t="shared" si="52"/>
        <v>#DIV/0!</v>
      </c>
      <c r="CO49" s="732" t="e">
        <f t="shared" si="22"/>
        <v>#DIV/0!</v>
      </c>
      <c r="CP49" s="734" t="e">
        <f t="shared" si="53"/>
        <v>#DIV/0!</v>
      </c>
      <c r="CQ49" s="733" t="str">
        <f t="shared" si="23"/>
        <v/>
      </c>
      <c r="CR49" s="732" t="str">
        <f t="shared" si="44"/>
        <v/>
      </c>
      <c r="CS49" s="732" t="str">
        <f t="shared" si="24"/>
        <v/>
      </c>
      <c r="CT49" s="731" t="str">
        <f t="shared" si="45"/>
        <v/>
      </c>
      <c r="CV49" s="733" t="e">
        <f>IF($H$1=1,'Process Capability'!$F$7,CX49)</f>
        <v>#DIV/0!</v>
      </c>
      <c r="CW49" s="732" t="e">
        <f t="shared" si="25"/>
        <v>#DIV/0!</v>
      </c>
      <c r="CX49" s="732" t="e">
        <f t="shared" si="26"/>
        <v>#DIV/0!</v>
      </c>
      <c r="CY49" s="732" t="e">
        <f t="shared" si="27"/>
        <v>#DIV/0!</v>
      </c>
      <c r="CZ49" s="732" t="e">
        <f>IF($H$1=1,'Process Capability'!$F$8,CX49)</f>
        <v>#DIV/0!</v>
      </c>
      <c r="DA49" s="732" t="e">
        <f>IF($H$1=1,MAX('Process Capability'!$F$7,'Process Capability'!$F$8)-MIN('Process Capability'!$F$7,'Process Capability'!$F$8),DC49)</f>
        <v>#DIV/0!</v>
      </c>
      <c r="DB49" s="732" t="e">
        <f t="shared" si="28"/>
        <v>#DIV/0!</v>
      </c>
      <c r="DC49" s="731" t="e">
        <f t="shared" si="29"/>
        <v>#DIV/0!</v>
      </c>
    </row>
    <row r="50" spans="1:107" ht="13.5" thickBot="1" x14ac:dyDescent="0.25">
      <c r="A50" s="733" t="str">
        <f>IF(C50=0,IF('Process Capability'!$F$6=1,'Process Capability'!D58,IF('Process Capability'!$F$6=2,I50,IF('Process Capability'!$F$6=3,N50,IF('Process Capability'!$F$6=4,T50,IF('Process Capability'!$F$6=5,AA50,IF('Process Capability'!$F$6=6,AI50,"")))))),"")</f>
        <v/>
      </c>
      <c r="B50" s="731" t="str">
        <f>IF(D50=0,IF('Process Capability'!$F$6=1,H50,IF('Process Capability'!$F$6=2,J50,IF('Process Capability'!$F$6=3,O50,IF('Process Capability'!$F$6=4,U50,IF('Process Capability'!$F$6=5,AB50,IF('Process Capability'!$F$6=6,AJ50,"")))))),"")</f>
        <v/>
      </c>
      <c r="C50" s="701" t="str">
        <f>IF('Process Capability'!$F$6=1,COUNTBLANK('Process Capability'!D58),IF('Process Capability'!$F$6=2,COUNTBLANK(I50),IF('Process Capability'!$F$6=3,COUNTBLANK(N50),IF('Process Capability'!$F$6=4,COUNTBLANK(T50),IF('Process Capability'!$F$6=5,COUNTBLANK(AA50),IF('Process Capability'!$F$6=6,COUNTBLANK(AI50),""))))))</f>
        <v/>
      </c>
      <c r="D50" s="701" t="str">
        <f>IF('Process Capability'!$F$6=1,COUNTBLANK(H50),IF('Process Capability'!$F$6=2,COUNTBLANK(J50),IF('Process Capability'!$F$6=3,COUNTBLANK(O50),IF('Process Capability'!$F$6=4,COUNTBLANK(U50),IF('Process Capability'!$F$6=5,COUNTBLANK(AB50),IF('Process Capability'!$F$6=6,COUNTBLANK(AJ50),""))))))</f>
        <v/>
      </c>
      <c r="G50" s="749" t="str">
        <f>IF(COUNTBLANK('Process Capability'!D58)=1,"",'Process Capability'!D58)</f>
        <v/>
      </c>
      <c r="H50" s="748" t="str">
        <f>IF(COUNTBLANK('Process Capability'!D58)=1,"",MAX('Process Capability'!D57:D58)-MIN('Process Capability'!D57:D58))</f>
        <v/>
      </c>
      <c r="I50" s="749" t="str">
        <f t="shared" ca="1" si="2"/>
        <v/>
      </c>
      <c r="J50" s="701" t="str">
        <f t="shared" ca="1" si="3"/>
        <v/>
      </c>
      <c r="K50" s="701" t="s">
        <v>4017</v>
      </c>
      <c r="L50" s="701" t="s">
        <v>4016</v>
      </c>
      <c r="M50" s="748" t="s">
        <v>4015</v>
      </c>
      <c r="N50" s="749" t="str">
        <f t="shared" ca="1" si="4"/>
        <v/>
      </c>
      <c r="O50" s="701" t="str">
        <f t="shared" ca="1" si="5"/>
        <v/>
      </c>
      <c r="P50" s="701" t="s">
        <v>4014</v>
      </c>
      <c r="Q50" s="701" t="s">
        <v>3854</v>
      </c>
      <c r="R50" s="701" t="s">
        <v>3853</v>
      </c>
      <c r="S50" s="748" t="s">
        <v>3847</v>
      </c>
      <c r="T50" s="749" t="str">
        <f t="shared" ca="1" si="6"/>
        <v/>
      </c>
      <c r="U50" s="748" t="str">
        <f t="shared" ca="1" si="7"/>
        <v/>
      </c>
      <c r="V50" s="701" t="s">
        <v>4013</v>
      </c>
      <c r="W50" s="701" t="s">
        <v>3693</v>
      </c>
      <c r="X50" s="701" t="s">
        <v>3692</v>
      </c>
      <c r="Y50" s="701" t="s">
        <v>3686</v>
      </c>
      <c r="Z50" s="748" t="s">
        <v>3685</v>
      </c>
      <c r="AA50" s="749" t="str">
        <f t="shared" ca="1" si="8"/>
        <v/>
      </c>
      <c r="AB50" s="748" t="str">
        <f t="shared" ca="1" si="9"/>
        <v/>
      </c>
      <c r="AC50" s="701" t="s">
        <v>4012</v>
      </c>
      <c r="AD50" s="701" t="s">
        <v>3532</v>
      </c>
      <c r="AE50" s="701" t="s">
        <v>3531</v>
      </c>
      <c r="AF50" s="701" t="s">
        <v>3525</v>
      </c>
      <c r="AG50" s="701" t="s">
        <v>3524</v>
      </c>
      <c r="AH50" s="748" t="s">
        <v>3518</v>
      </c>
      <c r="AI50" s="749" t="str">
        <f t="shared" ca="1" si="10"/>
        <v/>
      </c>
      <c r="AJ50" s="748" t="str">
        <f t="shared" ca="1" si="11"/>
        <v/>
      </c>
      <c r="AK50" s="701" t="s">
        <v>4011</v>
      </c>
      <c r="AL50" s="701" t="s">
        <v>3371</v>
      </c>
      <c r="AM50" s="701" t="s">
        <v>3370</v>
      </c>
      <c r="AN50" s="701" t="s">
        <v>3364</v>
      </c>
      <c r="AO50" s="701" t="s">
        <v>3363</v>
      </c>
      <c r="AP50" s="701" t="s">
        <v>3357</v>
      </c>
      <c r="AQ50" s="748" t="s">
        <v>3356</v>
      </c>
      <c r="AS50" s="733">
        <v>47</v>
      </c>
      <c r="AT50" s="732">
        <f t="shared" si="35"/>
        <v>24</v>
      </c>
      <c r="AU50" s="732">
        <f t="shared" si="38"/>
        <v>16</v>
      </c>
      <c r="AV50" s="742">
        <f t="shared" si="39"/>
        <v>12</v>
      </c>
      <c r="AW50" s="732">
        <f t="shared" si="40"/>
        <v>10</v>
      </c>
      <c r="AX50" s="734">
        <f t="shared" si="43"/>
        <v>8</v>
      </c>
      <c r="AY50" s="662" t="str">
        <f t="shared" si="12"/>
        <v/>
      </c>
      <c r="BA50" s="753" t="s">
        <v>4010</v>
      </c>
      <c r="BB50" s="752" t="b">
        <v>0</v>
      </c>
      <c r="BL50" s="733" t="str">
        <f t="shared" si="0"/>
        <v/>
      </c>
      <c r="BM50" s="734" t="str">
        <f t="shared" si="1"/>
        <v/>
      </c>
      <c r="BN50" s="751" t="str">
        <f t="shared" si="13"/>
        <v/>
      </c>
      <c r="BO50" s="742" t="str">
        <f t="shared" si="14"/>
        <v/>
      </c>
      <c r="BP50" s="750" t="str">
        <f t="shared" si="30"/>
        <v/>
      </c>
      <c r="BQ50" s="743" t="str">
        <f t="shared" si="15"/>
        <v/>
      </c>
      <c r="BR50" s="732" t="str">
        <f t="shared" si="16"/>
        <v/>
      </c>
      <c r="BS50" s="732" t="str">
        <f t="shared" si="31"/>
        <v/>
      </c>
      <c r="BT50" s="732" t="str">
        <f t="shared" si="32"/>
        <v/>
      </c>
      <c r="BU50" s="742" t="str">
        <f t="shared" si="46"/>
        <v/>
      </c>
      <c r="BV50" s="742" t="str">
        <f t="shared" si="47"/>
        <v/>
      </c>
      <c r="BW50" s="742" t="str">
        <f t="shared" si="48"/>
        <v/>
      </c>
      <c r="BX50" s="741" t="str">
        <f t="shared" si="49"/>
        <v/>
      </c>
      <c r="BY50" s="733" t="str">
        <f t="shared" si="33"/>
        <v/>
      </c>
      <c r="BZ50" s="732" t="str">
        <f t="shared" si="41"/>
        <v/>
      </c>
      <c r="CA50" s="732" t="str">
        <f t="shared" si="36"/>
        <v/>
      </c>
      <c r="CB50" s="734" t="str">
        <f t="shared" si="42"/>
        <v/>
      </c>
      <c r="CC50" s="733" t="str">
        <f t="shared" si="34"/>
        <v/>
      </c>
      <c r="CD50" s="740" t="str">
        <f t="shared" si="50"/>
        <v/>
      </c>
      <c r="CE50" s="732" t="str">
        <f t="shared" si="37"/>
        <v/>
      </c>
      <c r="CF50" s="739" t="str">
        <f t="shared" si="51"/>
        <v/>
      </c>
      <c r="CG50" s="737"/>
      <c r="CH50" s="736" t="str">
        <f t="shared" si="17"/>
        <v/>
      </c>
      <c r="CI50" s="738" t="str">
        <f t="shared" si="18"/>
        <v/>
      </c>
      <c r="CJ50" s="737"/>
      <c r="CK50" s="736" t="str">
        <f t="shared" si="19"/>
        <v/>
      </c>
      <c r="CL50" s="735" t="str">
        <f t="shared" si="20"/>
        <v/>
      </c>
      <c r="CM50" s="733" t="e">
        <f t="shared" si="21"/>
        <v>#DIV/0!</v>
      </c>
      <c r="CN50" s="732" t="e">
        <f t="shared" si="52"/>
        <v>#DIV/0!</v>
      </c>
      <c r="CO50" s="732" t="e">
        <f t="shared" si="22"/>
        <v>#DIV/0!</v>
      </c>
      <c r="CP50" s="734" t="e">
        <f t="shared" si="53"/>
        <v>#DIV/0!</v>
      </c>
      <c r="CQ50" s="733" t="str">
        <f t="shared" si="23"/>
        <v/>
      </c>
      <c r="CR50" s="732" t="str">
        <f t="shared" si="44"/>
        <v/>
      </c>
      <c r="CS50" s="732" t="str">
        <f t="shared" si="24"/>
        <v/>
      </c>
      <c r="CT50" s="731" t="str">
        <f t="shared" si="45"/>
        <v/>
      </c>
      <c r="CV50" s="733" t="e">
        <f>IF($H$1=1,'Process Capability'!$F$7,CX50)</f>
        <v>#DIV/0!</v>
      </c>
      <c r="CW50" s="732" t="e">
        <f t="shared" si="25"/>
        <v>#DIV/0!</v>
      </c>
      <c r="CX50" s="732" t="e">
        <f t="shared" si="26"/>
        <v>#DIV/0!</v>
      </c>
      <c r="CY50" s="732" t="e">
        <f t="shared" si="27"/>
        <v>#DIV/0!</v>
      </c>
      <c r="CZ50" s="732" t="e">
        <f>IF($H$1=1,'Process Capability'!$F$8,CX50)</f>
        <v>#DIV/0!</v>
      </c>
      <c r="DA50" s="732" t="e">
        <f>IF($H$1=1,MAX('Process Capability'!$F$7,'Process Capability'!$F$8)-MIN('Process Capability'!$F$7,'Process Capability'!$F$8),DC50)</f>
        <v>#DIV/0!</v>
      </c>
      <c r="DB50" s="732" t="e">
        <f t="shared" si="28"/>
        <v>#DIV/0!</v>
      </c>
      <c r="DC50" s="731" t="e">
        <f t="shared" si="29"/>
        <v>#DIV/0!</v>
      </c>
    </row>
    <row r="51" spans="1:107" x14ac:dyDescent="0.2">
      <c r="A51" s="733" t="str">
        <f>IF(C51=0,IF('Process Capability'!$F$6=1,'Process Capability'!D59,IF('Process Capability'!$F$6=2,I51,IF('Process Capability'!$F$6=3,N51,IF('Process Capability'!$F$6=4,T51,IF('Process Capability'!$F$6=5,AA51,IF('Process Capability'!$F$6=6,AI51,"")))))),"")</f>
        <v/>
      </c>
      <c r="B51" s="731" t="str">
        <f>IF(D51=0,IF('Process Capability'!$F$6=1,H51,IF('Process Capability'!$F$6=2,J51,IF('Process Capability'!$F$6=3,O51,IF('Process Capability'!$F$6=4,U51,IF('Process Capability'!$F$6=5,AB51,IF('Process Capability'!$F$6=6,AJ51,"")))))),"")</f>
        <v/>
      </c>
      <c r="C51" s="701" t="str">
        <f>IF('Process Capability'!$F$6=1,COUNTBLANK('Process Capability'!D59),IF('Process Capability'!$F$6=2,COUNTBLANK(I51),IF('Process Capability'!$F$6=3,COUNTBLANK(N51),IF('Process Capability'!$F$6=4,COUNTBLANK(T51),IF('Process Capability'!$F$6=5,COUNTBLANK(AA51),IF('Process Capability'!$F$6=6,COUNTBLANK(AI51),""))))))</f>
        <v/>
      </c>
      <c r="D51" s="701" t="str">
        <f>IF('Process Capability'!$F$6=1,COUNTBLANK(H51),IF('Process Capability'!$F$6=2,COUNTBLANK(J51),IF('Process Capability'!$F$6=3,COUNTBLANK(O51),IF('Process Capability'!$F$6=4,COUNTBLANK(U51),IF('Process Capability'!$F$6=5,COUNTBLANK(AB51),IF('Process Capability'!$F$6=6,COUNTBLANK(AJ51),""))))))</f>
        <v/>
      </c>
      <c r="G51" s="749" t="str">
        <f>IF(COUNTBLANK('Process Capability'!D59)=1,"",'Process Capability'!D59)</f>
        <v/>
      </c>
      <c r="H51" s="748" t="str">
        <f>IF(COUNTBLANK('Process Capability'!D59)=1,"",MAX('Process Capability'!D58:D59)-MIN('Process Capability'!D58:D59))</f>
        <v/>
      </c>
      <c r="I51" s="749" t="str">
        <f t="shared" ca="1" si="2"/>
        <v/>
      </c>
      <c r="J51" s="701" t="str">
        <f t="shared" ca="1" si="3"/>
        <v/>
      </c>
      <c r="K51" s="701" t="s">
        <v>4009</v>
      </c>
      <c r="L51" s="701" t="s">
        <v>4008</v>
      </c>
      <c r="M51" s="748" t="s">
        <v>4007</v>
      </c>
      <c r="N51" s="749" t="str">
        <f t="shared" ca="1" si="4"/>
        <v/>
      </c>
      <c r="O51" s="701" t="str">
        <f t="shared" ca="1" si="5"/>
        <v/>
      </c>
      <c r="P51" s="701" t="s">
        <v>4006</v>
      </c>
      <c r="Q51" s="701" t="s">
        <v>3846</v>
      </c>
      <c r="R51" s="701" t="s">
        <v>3840</v>
      </c>
      <c r="S51" s="748" t="s">
        <v>3839</v>
      </c>
      <c r="T51" s="749" t="str">
        <f t="shared" ca="1" si="6"/>
        <v/>
      </c>
      <c r="U51" s="748" t="str">
        <f t="shared" ca="1" si="7"/>
        <v/>
      </c>
      <c r="V51" s="701" t="s">
        <v>4005</v>
      </c>
      <c r="W51" s="701" t="s">
        <v>3679</v>
      </c>
      <c r="X51" s="701" t="s">
        <v>3678</v>
      </c>
      <c r="Y51" s="701" t="s">
        <v>3672</v>
      </c>
      <c r="Z51" s="748" t="s">
        <v>3671</v>
      </c>
      <c r="AA51" s="749" t="str">
        <f t="shared" ca="1" si="8"/>
        <v/>
      </c>
      <c r="AB51" s="748" t="str">
        <f t="shared" ca="1" si="9"/>
        <v/>
      </c>
      <c r="AC51" s="701" t="s">
        <v>4004</v>
      </c>
      <c r="AD51" s="701" t="s">
        <v>3517</v>
      </c>
      <c r="AE51" s="701" t="s">
        <v>3511</v>
      </c>
      <c r="AF51" s="701" t="s">
        <v>3510</v>
      </c>
      <c r="AG51" s="701" t="s">
        <v>3504</v>
      </c>
      <c r="AH51" s="748" t="s">
        <v>3503</v>
      </c>
      <c r="AI51" s="749" t="str">
        <f t="shared" ca="1" si="10"/>
        <v/>
      </c>
      <c r="AJ51" s="748" t="str">
        <f t="shared" ca="1" si="11"/>
        <v/>
      </c>
      <c r="AK51" s="701" t="s">
        <v>4003</v>
      </c>
      <c r="AL51" s="701" t="s">
        <v>3350</v>
      </c>
      <c r="AM51" s="701" t="s">
        <v>3349</v>
      </c>
      <c r="AN51" s="701" t="s">
        <v>3343</v>
      </c>
      <c r="AO51" s="701" t="s">
        <v>3342</v>
      </c>
      <c r="AP51" s="701" t="s">
        <v>3336</v>
      </c>
      <c r="AQ51" s="748" t="s">
        <v>3335</v>
      </c>
      <c r="AS51" s="743">
        <v>48</v>
      </c>
      <c r="AT51" s="732">
        <f t="shared" si="35"/>
        <v>24</v>
      </c>
      <c r="AU51" s="732">
        <f t="shared" si="38"/>
        <v>16</v>
      </c>
      <c r="AV51" s="742">
        <f t="shared" si="39"/>
        <v>12</v>
      </c>
      <c r="AW51" s="732">
        <f t="shared" si="40"/>
        <v>10</v>
      </c>
      <c r="AX51" s="734">
        <f t="shared" si="43"/>
        <v>8</v>
      </c>
      <c r="AY51" s="662" t="str">
        <f t="shared" si="12"/>
        <v/>
      </c>
      <c r="BL51" s="733" t="str">
        <f t="shared" si="0"/>
        <v/>
      </c>
      <c r="BM51" s="734" t="str">
        <f t="shared" si="1"/>
        <v/>
      </c>
      <c r="BN51" s="751" t="str">
        <f t="shared" si="13"/>
        <v/>
      </c>
      <c r="BO51" s="742" t="str">
        <f t="shared" si="14"/>
        <v/>
      </c>
      <c r="BP51" s="750" t="str">
        <f t="shared" si="30"/>
        <v/>
      </c>
      <c r="BQ51" s="743" t="str">
        <f t="shared" si="15"/>
        <v/>
      </c>
      <c r="BR51" s="732" t="str">
        <f t="shared" si="16"/>
        <v/>
      </c>
      <c r="BS51" s="732" t="str">
        <f t="shared" si="31"/>
        <v/>
      </c>
      <c r="BT51" s="732" t="str">
        <f t="shared" si="32"/>
        <v/>
      </c>
      <c r="BU51" s="742" t="str">
        <f t="shared" si="46"/>
        <v/>
      </c>
      <c r="BV51" s="742" t="str">
        <f t="shared" si="47"/>
        <v/>
      </c>
      <c r="BW51" s="742" t="str">
        <f t="shared" si="48"/>
        <v/>
      </c>
      <c r="BX51" s="741" t="str">
        <f t="shared" si="49"/>
        <v/>
      </c>
      <c r="BY51" s="733" t="str">
        <f t="shared" si="33"/>
        <v/>
      </c>
      <c r="BZ51" s="732" t="str">
        <f t="shared" si="41"/>
        <v/>
      </c>
      <c r="CA51" s="732" t="str">
        <f t="shared" si="36"/>
        <v/>
      </c>
      <c r="CB51" s="734" t="str">
        <f t="shared" si="42"/>
        <v/>
      </c>
      <c r="CC51" s="733" t="str">
        <f t="shared" si="34"/>
        <v/>
      </c>
      <c r="CD51" s="740" t="str">
        <f t="shared" si="50"/>
        <v/>
      </c>
      <c r="CE51" s="732" t="str">
        <f t="shared" si="37"/>
        <v/>
      </c>
      <c r="CF51" s="739" t="str">
        <f t="shared" si="51"/>
        <v/>
      </c>
      <c r="CG51" s="737"/>
      <c r="CH51" s="736" t="str">
        <f t="shared" si="17"/>
        <v/>
      </c>
      <c r="CI51" s="738" t="str">
        <f t="shared" si="18"/>
        <v/>
      </c>
      <c r="CJ51" s="737"/>
      <c r="CK51" s="736" t="str">
        <f t="shared" si="19"/>
        <v/>
      </c>
      <c r="CL51" s="735" t="str">
        <f t="shared" si="20"/>
        <v/>
      </c>
      <c r="CM51" s="733" t="e">
        <f t="shared" si="21"/>
        <v>#DIV/0!</v>
      </c>
      <c r="CN51" s="732" t="e">
        <f t="shared" si="52"/>
        <v>#DIV/0!</v>
      </c>
      <c r="CO51" s="732" t="e">
        <f t="shared" si="22"/>
        <v>#DIV/0!</v>
      </c>
      <c r="CP51" s="734" t="e">
        <f t="shared" si="53"/>
        <v>#DIV/0!</v>
      </c>
      <c r="CQ51" s="733" t="str">
        <f t="shared" si="23"/>
        <v/>
      </c>
      <c r="CR51" s="732" t="str">
        <f t="shared" si="44"/>
        <v/>
      </c>
      <c r="CS51" s="732" t="str">
        <f t="shared" si="24"/>
        <v/>
      </c>
      <c r="CT51" s="731" t="str">
        <f t="shared" si="45"/>
        <v/>
      </c>
      <c r="CV51" s="733" t="e">
        <f>IF($H$1=1,'Process Capability'!$F$7,CX51)</f>
        <v>#DIV/0!</v>
      </c>
      <c r="CW51" s="732" t="e">
        <f t="shared" si="25"/>
        <v>#DIV/0!</v>
      </c>
      <c r="CX51" s="732" t="e">
        <f t="shared" si="26"/>
        <v>#DIV/0!</v>
      </c>
      <c r="CY51" s="732" t="e">
        <f t="shared" si="27"/>
        <v>#DIV/0!</v>
      </c>
      <c r="CZ51" s="732" t="e">
        <f>IF($H$1=1,'Process Capability'!$F$8,CX51)</f>
        <v>#DIV/0!</v>
      </c>
      <c r="DA51" s="732" t="e">
        <f>IF($H$1=1,MAX('Process Capability'!$F$7,'Process Capability'!$F$8)-MIN('Process Capability'!$F$7,'Process Capability'!$F$8),DC51)</f>
        <v>#DIV/0!</v>
      </c>
      <c r="DB51" s="732" t="e">
        <f t="shared" si="28"/>
        <v>#DIV/0!</v>
      </c>
      <c r="DC51" s="731" t="e">
        <f t="shared" si="29"/>
        <v>#DIV/0!</v>
      </c>
    </row>
    <row r="52" spans="1:107" x14ac:dyDescent="0.2">
      <c r="A52" s="733" t="str">
        <f>IF(C52=0,IF('Process Capability'!$F$6=1,'Process Capability'!D60,IF('Process Capability'!$F$6=2,I52,IF('Process Capability'!$F$6=3,N52,IF('Process Capability'!$F$6=4,T52,IF('Process Capability'!$F$6=5,AA52,IF('Process Capability'!$F$6=6,AI52,"")))))),"")</f>
        <v/>
      </c>
      <c r="B52" s="731" t="str">
        <f>IF(D52=0,IF('Process Capability'!$F$6=1,H52,IF('Process Capability'!$F$6=2,J52,IF('Process Capability'!$F$6=3,O52,IF('Process Capability'!$F$6=4,U52,IF('Process Capability'!$F$6=5,AB52,IF('Process Capability'!$F$6=6,AJ52,"")))))),"")</f>
        <v/>
      </c>
      <c r="C52" s="701" t="str">
        <f>IF('Process Capability'!$F$6=1,COUNTBLANK('Process Capability'!D60),IF('Process Capability'!$F$6=2,COUNTBLANK(I52),IF('Process Capability'!$F$6=3,COUNTBLANK(N52),IF('Process Capability'!$F$6=4,COUNTBLANK(T52),IF('Process Capability'!$F$6=5,COUNTBLANK(AA52),IF('Process Capability'!$F$6=6,COUNTBLANK(AI52),""))))))</f>
        <v/>
      </c>
      <c r="D52" s="701" t="str">
        <f>IF('Process Capability'!$F$6=1,COUNTBLANK(H52),IF('Process Capability'!$F$6=2,COUNTBLANK(J52),IF('Process Capability'!$F$6=3,COUNTBLANK(O52),IF('Process Capability'!$F$6=4,COUNTBLANK(U52),IF('Process Capability'!$F$6=5,COUNTBLANK(AB52),IF('Process Capability'!$F$6=6,COUNTBLANK(AJ52),""))))))</f>
        <v/>
      </c>
      <c r="G52" s="749" t="str">
        <f>IF(COUNTBLANK('Process Capability'!D60)=1,"",'Process Capability'!D60)</f>
        <v/>
      </c>
      <c r="H52" s="748" t="str">
        <f>IF(COUNTBLANK('Process Capability'!D60)=1,"",MAX('Process Capability'!D59:D60)-MIN('Process Capability'!D59:D60))</f>
        <v/>
      </c>
      <c r="I52" s="749" t="str">
        <f t="shared" ca="1" si="2"/>
        <v/>
      </c>
      <c r="J52" s="701" t="str">
        <f t="shared" ca="1" si="3"/>
        <v/>
      </c>
      <c r="K52" s="701" t="s">
        <v>4002</v>
      </c>
      <c r="L52" s="701" t="s">
        <v>4001</v>
      </c>
      <c r="M52" s="748" t="s">
        <v>4000</v>
      </c>
      <c r="N52" s="749" t="str">
        <f t="shared" ca="1" si="4"/>
        <v/>
      </c>
      <c r="O52" s="701" t="str">
        <f t="shared" ca="1" si="5"/>
        <v/>
      </c>
      <c r="P52" s="701" t="s">
        <v>3999</v>
      </c>
      <c r="Q52" s="701" t="s">
        <v>3833</v>
      </c>
      <c r="R52" s="701" t="s">
        <v>3832</v>
      </c>
      <c r="S52" s="748" t="s">
        <v>3826</v>
      </c>
      <c r="T52" s="749" t="str">
        <f t="shared" ca="1" si="6"/>
        <v/>
      </c>
      <c r="U52" s="748" t="str">
        <f t="shared" ca="1" si="7"/>
        <v/>
      </c>
      <c r="V52" s="701" t="s">
        <v>3998</v>
      </c>
      <c r="W52" s="701" t="s">
        <v>3665</v>
      </c>
      <c r="X52" s="701" t="s">
        <v>3664</v>
      </c>
      <c r="Y52" s="701" t="s">
        <v>3658</v>
      </c>
      <c r="Z52" s="748" t="s">
        <v>3657</v>
      </c>
      <c r="AA52" s="749" t="str">
        <f t="shared" ca="1" si="8"/>
        <v/>
      </c>
      <c r="AB52" s="748" t="str">
        <f t="shared" ca="1" si="9"/>
        <v/>
      </c>
      <c r="AC52" s="701" t="s">
        <v>3997</v>
      </c>
      <c r="AD52" s="701" t="s">
        <v>3497</v>
      </c>
      <c r="AE52" s="701" t="s">
        <v>3496</v>
      </c>
      <c r="AF52" s="701" t="s">
        <v>3490</v>
      </c>
      <c r="AG52" s="701" t="s">
        <v>3489</v>
      </c>
      <c r="AH52" s="748" t="s">
        <v>3483</v>
      </c>
      <c r="AI52" s="749" t="str">
        <f t="shared" ca="1" si="10"/>
        <v/>
      </c>
      <c r="AJ52" s="748" t="str">
        <f t="shared" ca="1" si="11"/>
        <v/>
      </c>
      <c r="AK52" s="701" t="s">
        <v>3996</v>
      </c>
      <c r="AL52" s="701" t="s">
        <v>3329</v>
      </c>
      <c r="AM52" s="701" t="s">
        <v>3328</v>
      </c>
      <c r="AN52" s="701" t="s">
        <v>3322</v>
      </c>
      <c r="AO52" s="701" t="s">
        <v>3321</v>
      </c>
      <c r="AP52" s="701" t="s">
        <v>3315</v>
      </c>
      <c r="AQ52" s="748" t="s">
        <v>3314</v>
      </c>
      <c r="AS52" s="733">
        <v>49</v>
      </c>
      <c r="AT52" s="732">
        <f t="shared" si="35"/>
        <v>25</v>
      </c>
      <c r="AU52" s="732">
        <f t="shared" si="38"/>
        <v>17</v>
      </c>
      <c r="AV52" s="742">
        <f t="shared" si="39"/>
        <v>13</v>
      </c>
      <c r="AW52" s="732">
        <f t="shared" si="40"/>
        <v>10</v>
      </c>
      <c r="AX52" s="734">
        <f t="shared" si="43"/>
        <v>9</v>
      </c>
      <c r="AY52" s="662" t="str">
        <f t="shared" si="12"/>
        <v/>
      </c>
      <c r="BL52" s="733" t="str">
        <f t="shared" si="0"/>
        <v/>
      </c>
      <c r="BM52" s="734" t="str">
        <f t="shared" si="1"/>
        <v/>
      </c>
      <c r="BN52" s="751" t="str">
        <f t="shared" si="13"/>
        <v/>
      </c>
      <c r="BO52" s="742" t="str">
        <f t="shared" si="14"/>
        <v/>
      </c>
      <c r="BP52" s="750" t="str">
        <f t="shared" si="30"/>
        <v/>
      </c>
      <c r="BQ52" s="743" t="str">
        <f t="shared" si="15"/>
        <v/>
      </c>
      <c r="BR52" s="732" t="str">
        <f t="shared" si="16"/>
        <v/>
      </c>
      <c r="BS52" s="732" t="str">
        <f t="shared" si="31"/>
        <v/>
      </c>
      <c r="BT52" s="732" t="str">
        <f t="shared" si="32"/>
        <v/>
      </c>
      <c r="BU52" s="742" t="str">
        <f t="shared" si="46"/>
        <v/>
      </c>
      <c r="BV52" s="742" t="str">
        <f t="shared" si="47"/>
        <v/>
      </c>
      <c r="BW52" s="742" t="str">
        <f t="shared" si="48"/>
        <v/>
      </c>
      <c r="BX52" s="741" t="str">
        <f t="shared" si="49"/>
        <v/>
      </c>
      <c r="BY52" s="733" t="str">
        <f t="shared" si="33"/>
        <v/>
      </c>
      <c r="BZ52" s="732" t="str">
        <f t="shared" si="41"/>
        <v/>
      </c>
      <c r="CA52" s="732" t="str">
        <f t="shared" si="36"/>
        <v/>
      </c>
      <c r="CB52" s="734" t="str">
        <f t="shared" si="42"/>
        <v/>
      </c>
      <c r="CC52" s="733" t="str">
        <f t="shared" si="34"/>
        <v/>
      </c>
      <c r="CD52" s="740" t="str">
        <f t="shared" si="50"/>
        <v/>
      </c>
      <c r="CE52" s="732" t="str">
        <f t="shared" si="37"/>
        <v/>
      </c>
      <c r="CF52" s="739" t="str">
        <f t="shared" si="51"/>
        <v/>
      </c>
      <c r="CG52" s="737"/>
      <c r="CH52" s="736" t="str">
        <f t="shared" si="17"/>
        <v/>
      </c>
      <c r="CI52" s="738" t="str">
        <f t="shared" si="18"/>
        <v/>
      </c>
      <c r="CJ52" s="737"/>
      <c r="CK52" s="736" t="str">
        <f t="shared" si="19"/>
        <v/>
      </c>
      <c r="CL52" s="735" t="str">
        <f t="shared" si="20"/>
        <v/>
      </c>
      <c r="CM52" s="733" t="e">
        <f t="shared" si="21"/>
        <v>#DIV/0!</v>
      </c>
      <c r="CN52" s="732" t="e">
        <f t="shared" si="52"/>
        <v>#DIV/0!</v>
      </c>
      <c r="CO52" s="732" t="e">
        <f t="shared" si="22"/>
        <v>#DIV/0!</v>
      </c>
      <c r="CP52" s="734" t="e">
        <f t="shared" si="53"/>
        <v>#DIV/0!</v>
      </c>
      <c r="CQ52" s="733" t="str">
        <f t="shared" si="23"/>
        <v/>
      </c>
      <c r="CR52" s="732" t="str">
        <f t="shared" si="44"/>
        <v/>
      </c>
      <c r="CS52" s="732" t="str">
        <f t="shared" si="24"/>
        <v/>
      </c>
      <c r="CT52" s="731" t="str">
        <f t="shared" si="45"/>
        <v/>
      </c>
      <c r="CV52" s="733" t="e">
        <f>IF($H$1=1,'Process Capability'!$F$7,CX52)</f>
        <v>#DIV/0!</v>
      </c>
      <c r="CW52" s="732" t="e">
        <f t="shared" si="25"/>
        <v>#DIV/0!</v>
      </c>
      <c r="CX52" s="732" t="e">
        <f t="shared" si="26"/>
        <v>#DIV/0!</v>
      </c>
      <c r="CY52" s="732" t="e">
        <f t="shared" si="27"/>
        <v>#DIV/0!</v>
      </c>
      <c r="CZ52" s="732" t="e">
        <f>IF($H$1=1,'Process Capability'!$F$8,CX52)</f>
        <v>#DIV/0!</v>
      </c>
      <c r="DA52" s="732" t="e">
        <f>IF($H$1=1,MAX('Process Capability'!$F$7,'Process Capability'!$F$8)-MIN('Process Capability'!$F$7,'Process Capability'!$F$8),DC52)</f>
        <v>#DIV/0!</v>
      </c>
      <c r="DB52" s="732" t="e">
        <f t="shared" si="28"/>
        <v>#DIV/0!</v>
      </c>
      <c r="DC52" s="731" t="e">
        <f t="shared" si="29"/>
        <v>#DIV/0!</v>
      </c>
    </row>
    <row r="53" spans="1:107" x14ac:dyDescent="0.2">
      <c r="A53" s="733" t="str">
        <f>IF(C53=0,IF('Process Capability'!$F$6=1,'Process Capability'!D61,IF('Process Capability'!$F$6=2,I53,IF('Process Capability'!$F$6=3,N53,IF('Process Capability'!$F$6=4,T53,IF('Process Capability'!$F$6=5,AA53,IF('Process Capability'!$F$6=6,AI53,"")))))),"")</f>
        <v/>
      </c>
      <c r="B53" s="731" t="str">
        <f>IF(D53=0,IF('Process Capability'!$F$6=1,H53,IF('Process Capability'!$F$6=2,J53,IF('Process Capability'!$F$6=3,O53,IF('Process Capability'!$F$6=4,U53,IF('Process Capability'!$F$6=5,AB53,IF('Process Capability'!$F$6=6,AJ53,"")))))),"")</f>
        <v/>
      </c>
      <c r="C53" s="701" t="str">
        <f>IF('Process Capability'!$F$6=1,COUNTBLANK('Process Capability'!D61),IF('Process Capability'!$F$6=2,COUNTBLANK(I53),IF('Process Capability'!$F$6=3,COUNTBLANK(N53),IF('Process Capability'!$F$6=4,COUNTBLANK(T53),IF('Process Capability'!$F$6=5,COUNTBLANK(AA53),IF('Process Capability'!$F$6=6,COUNTBLANK(AI53),""))))))</f>
        <v/>
      </c>
      <c r="D53" s="701" t="str">
        <f>IF('Process Capability'!$F$6=1,COUNTBLANK(H53),IF('Process Capability'!$F$6=2,COUNTBLANK(J53),IF('Process Capability'!$F$6=3,COUNTBLANK(O53),IF('Process Capability'!$F$6=4,COUNTBLANK(U53),IF('Process Capability'!$F$6=5,COUNTBLANK(AB53),IF('Process Capability'!$F$6=6,COUNTBLANK(AJ53),""))))))</f>
        <v/>
      </c>
      <c r="G53" s="749" t="str">
        <f>IF(COUNTBLANK('Process Capability'!D61)=1,"",'Process Capability'!D61)</f>
        <v/>
      </c>
      <c r="H53" s="748" t="str">
        <f>IF(COUNTBLANK('Process Capability'!D61)=1,"",MAX('Process Capability'!D60:D61)-MIN('Process Capability'!D60:D61))</f>
        <v/>
      </c>
      <c r="I53" s="749" t="str">
        <f t="shared" ca="1" si="2"/>
        <v/>
      </c>
      <c r="J53" s="701" t="str">
        <f t="shared" ca="1" si="3"/>
        <v/>
      </c>
      <c r="K53" s="701" t="s">
        <v>3995</v>
      </c>
      <c r="L53" s="701" t="s">
        <v>3994</v>
      </c>
      <c r="M53" s="748" t="s">
        <v>3993</v>
      </c>
      <c r="N53" s="749" t="str">
        <f t="shared" ca="1" si="4"/>
        <v/>
      </c>
      <c r="O53" s="701" t="str">
        <f t="shared" ca="1" si="5"/>
        <v/>
      </c>
      <c r="P53" s="701" t="s">
        <v>3992</v>
      </c>
      <c r="Q53" s="701" t="s">
        <v>3825</v>
      </c>
      <c r="R53" s="701" t="s">
        <v>3819</v>
      </c>
      <c r="S53" s="748" t="s">
        <v>3818</v>
      </c>
      <c r="T53" s="749" t="str">
        <f t="shared" ca="1" si="6"/>
        <v/>
      </c>
      <c r="U53" s="748" t="str">
        <f t="shared" ca="1" si="7"/>
        <v/>
      </c>
      <c r="V53" s="701" t="s">
        <v>3991</v>
      </c>
      <c r="W53" s="701" t="s">
        <v>3651</v>
      </c>
      <c r="X53" s="701" t="s">
        <v>3650</v>
      </c>
      <c r="Y53" s="701" t="s">
        <v>3644</v>
      </c>
      <c r="Z53" s="748" t="s">
        <v>3643</v>
      </c>
      <c r="AA53" s="749" t="str">
        <f t="shared" ca="1" si="8"/>
        <v/>
      </c>
      <c r="AB53" s="748" t="str">
        <f t="shared" ca="1" si="9"/>
        <v/>
      </c>
      <c r="AC53" s="701" t="s">
        <v>3990</v>
      </c>
      <c r="AD53" s="701" t="s">
        <v>3482</v>
      </c>
      <c r="AE53" s="701" t="s">
        <v>3476</v>
      </c>
      <c r="AF53" s="701" t="s">
        <v>3475</v>
      </c>
      <c r="AG53" s="701" t="s">
        <v>3469</v>
      </c>
      <c r="AH53" s="748" t="s">
        <v>3468</v>
      </c>
      <c r="AI53" s="749" t="str">
        <f t="shared" ca="1" si="10"/>
        <v/>
      </c>
      <c r="AJ53" s="748" t="str">
        <f t="shared" ca="1" si="11"/>
        <v/>
      </c>
      <c r="AK53" s="701" t="s">
        <v>3989</v>
      </c>
      <c r="AL53" s="701" t="s">
        <v>3308</v>
      </c>
      <c r="AM53" s="701" t="s">
        <v>3307</v>
      </c>
      <c r="AN53" s="701" t="s">
        <v>3301</v>
      </c>
      <c r="AO53" s="701" t="s">
        <v>3300</v>
      </c>
      <c r="AP53" s="701" t="s">
        <v>3294</v>
      </c>
      <c r="AQ53" s="748" t="s">
        <v>3293</v>
      </c>
      <c r="AS53" s="733">
        <v>50</v>
      </c>
      <c r="AT53" s="732">
        <f t="shared" si="35"/>
        <v>25</v>
      </c>
      <c r="AU53" s="732">
        <f t="shared" si="38"/>
        <v>17</v>
      </c>
      <c r="AV53" s="742">
        <f t="shared" si="39"/>
        <v>13</v>
      </c>
      <c r="AW53" s="732">
        <f t="shared" si="40"/>
        <v>10</v>
      </c>
      <c r="AX53" s="734">
        <f t="shared" si="43"/>
        <v>9</v>
      </c>
      <c r="AY53" s="662" t="str">
        <f t="shared" si="12"/>
        <v/>
      </c>
      <c r="BL53" s="733" t="str">
        <f t="shared" si="0"/>
        <v/>
      </c>
      <c r="BM53" s="734" t="str">
        <f t="shared" si="1"/>
        <v/>
      </c>
      <c r="BN53" s="751" t="str">
        <f t="shared" si="13"/>
        <v/>
      </c>
      <c r="BO53" s="742" t="str">
        <f t="shared" si="14"/>
        <v/>
      </c>
      <c r="BP53" s="750" t="str">
        <f t="shared" si="30"/>
        <v/>
      </c>
      <c r="BQ53" s="743" t="str">
        <f t="shared" si="15"/>
        <v/>
      </c>
      <c r="BR53" s="732" t="str">
        <f t="shared" si="16"/>
        <v/>
      </c>
      <c r="BS53" s="732" t="str">
        <f t="shared" si="31"/>
        <v/>
      </c>
      <c r="BT53" s="732" t="str">
        <f t="shared" si="32"/>
        <v/>
      </c>
      <c r="BU53" s="742" t="str">
        <f t="shared" si="46"/>
        <v/>
      </c>
      <c r="BV53" s="742" t="str">
        <f t="shared" si="47"/>
        <v/>
      </c>
      <c r="BW53" s="742" t="str">
        <f t="shared" si="48"/>
        <v/>
      </c>
      <c r="BX53" s="741" t="str">
        <f t="shared" si="49"/>
        <v/>
      </c>
      <c r="BY53" s="733" t="str">
        <f t="shared" si="33"/>
        <v/>
      </c>
      <c r="BZ53" s="732" t="str">
        <f t="shared" si="41"/>
        <v/>
      </c>
      <c r="CA53" s="732" t="str">
        <f t="shared" si="36"/>
        <v/>
      </c>
      <c r="CB53" s="734" t="str">
        <f t="shared" si="42"/>
        <v/>
      </c>
      <c r="CC53" s="733" t="str">
        <f t="shared" si="34"/>
        <v/>
      </c>
      <c r="CD53" s="740" t="str">
        <f t="shared" si="50"/>
        <v/>
      </c>
      <c r="CE53" s="732" t="str">
        <f t="shared" si="37"/>
        <v/>
      </c>
      <c r="CF53" s="739" t="str">
        <f t="shared" si="51"/>
        <v/>
      </c>
      <c r="CG53" s="737"/>
      <c r="CH53" s="736" t="str">
        <f t="shared" si="17"/>
        <v/>
      </c>
      <c r="CI53" s="738" t="str">
        <f t="shared" si="18"/>
        <v/>
      </c>
      <c r="CJ53" s="737"/>
      <c r="CK53" s="736" t="str">
        <f t="shared" si="19"/>
        <v/>
      </c>
      <c r="CL53" s="735" t="str">
        <f t="shared" si="20"/>
        <v/>
      </c>
      <c r="CM53" s="733" t="e">
        <f t="shared" si="21"/>
        <v>#DIV/0!</v>
      </c>
      <c r="CN53" s="732" t="e">
        <f t="shared" si="52"/>
        <v>#DIV/0!</v>
      </c>
      <c r="CO53" s="732" t="e">
        <f t="shared" si="22"/>
        <v>#DIV/0!</v>
      </c>
      <c r="CP53" s="734" t="e">
        <f t="shared" si="53"/>
        <v>#DIV/0!</v>
      </c>
      <c r="CQ53" s="733" t="str">
        <f t="shared" si="23"/>
        <v/>
      </c>
      <c r="CR53" s="732" t="str">
        <f t="shared" si="44"/>
        <v/>
      </c>
      <c r="CS53" s="732" t="str">
        <f t="shared" si="24"/>
        <v/>
      </c>
      <c r="CT53" s="731" t="str">
        <f t="shared" si="45"/>
        <v/>
      </c>
      <c r="CV53" s="733" t="e">
        <f>IF($H$1=1,'Process Capability'!$F$7,CX53)</f>
        <v>#DIV/0!</v>
      </c>
      <c r="CW53" s="732" t="e">
        <f t="shared" si="25"/>
        <v>#DIV/0!</v>
      </c>
      <c r="CX53" s="732" t="e">
        <f t="shared" si="26"/>
        <v>#DIV/0!</v>
      </c>
      <c r="CY53" s="732" t="e">
        <f t="shared" si="27"/>
        <v>#DIV/0!</v>
      </c>
      <c r="CZ53" s="732" t="e">
        <f>IF($H$1=1,'Process Capability'!$F$8,CX53)</f>
        <v>#DIV/0!</v>
      </c>
      <c r="DA53" s="732" t="e">
        <f>IF($H$1=1,MAX('Process Capability'!$F$7,'Process Capability'!$F$8)-MIN('Process Capability'!$F$7,'Process Capability'!$F$8),DC53)</f>
        <v>#DIV/0!</v>
      </c>
      <c r="DB53" s="732" t="e">
        <f t="shared" si="28"/>
        <v>#DIV/0!</v>
      </c>
      <c r="DC53" s="731" t="e">
        <f t="shared" si="29"/>
        <v>#DIV/0!</v>
      </c>
    </row>
    <row r="54" spans="1:107" x14ac:dyDescent="0.2">
      <c r="A54" s="733" t="str">
        <f>IF(C54=0,IF('Process Capability'!$F$6=1,'Process Capability'!D62,IF('Process Capability'!$F$6=2,I54,IF('Process Capability'!$F$6=3,N54,IF('Process Capability'!$F$6=4,T54,IF('Process Capability'!$F$6=5,AA54,IF('Process Capability'!$F$6=6,AI54,"")))))),"")</f>
        <v/>
      </c>
      <c r="B54" s="731" t="str">
        <f>IF(D54=0,IF('Process Capability'!$F$6=1,H54,IF('Process Capability'!$F$6=2,J54,IF('Process Capability'!$F$6=3,O54,IF('Process Capability'!$F$6=4,U54,IF('Process Capability'!$F$6=5,AB54,IF('Process Capability'!$F$6=6,AJ54,"")))))),"")</f>
        <v/>
      </c>
      <c r="C54" s="701" t="str">
        <f>IF('Process Capability'!$F$6=1,COUNTBLANK('Process Capability'!D62),IF('Process Capability'!$F$6=2,COUNTBLANK(I54),IF('Process Capability'!$F$6=3,COUNTBLANK(N54),IF('Process Capability'!$F$6=4,COUNTBLANK(T54),IF('Process Capability'!$F$6=5,COUNTBLANK(AA54),IF('Process Capability'!$F$6=6,COUNTBLANK(AI54),""))))))</f>
        <v/>
      </c>
      <c r="D54" s="701" t="str">
        <f>IF('Process Capability'!$F$6=1,COUNTBLANK(H54),IF('Process Capability'!$F$6=2,COUNTBLANK(J54),IF('Process Capability'!$F$6=3,COUNTBLANK(O54),IF('Process Capability'!$F$6=4,COUNTBLANK(U54),IF('Process Capability'!$F$6=5,COUNTBLANK(AB54),IF('Process Capability'!$F$6=6,COUNTBLANK(AJ54),""))))))</f>
        <v/>
      </c>
      <c r="G54" s="749" t="str">
        <f>IF(COUNTBLANK('Process Capability'!D62)=1,"",'Process Capability'!D62)</f>
        <v/>
      </c>
      <c r="H54" s="748" t="str">
        <f>IF(COUNTBLANK('Process Capability'!D62)=1,"",MAX('Process Capability'!D61:D62)-MIN('Process Capability'!D61:D62))</f>
        <v/>
      </c>
      <c r="I54" s="749" t="str">
        <f t="shared" ca="1" si="2"/>
        <v/>
      </c>
      <c r="J54" s="701" t="str">
        <f t="shared" ca="1" si="3"/>
        <v/>
      </c>
      <c r="K54" s="701" t="s">
        <v>3988</v>
      </c>
      <c r="L54" s="701" t="s">
        <v>3987</v>
      </c>
      <c r="M54" s="748" t="s">
        <v>3986</v>
      </c>
      <c r="N54" s="749" t="str">
        <f t="shared" ca="1" si="4"/>
        <v/>
      </c>
      <c r="O54" s="701" t="str">
        <f t="shared" ca="1" si="5"/>
        <v/>
      </c>
      <c r="P54" s="701" t="s">
        <v>3985</v>
      </c>
      <c r="Q54" s="701" t="s">
        <v>3812</v>
      </c>
      <c r="R54" s="701" t="s">
        <v>3811</v>
      </c>
      <c r="S54" s="748" t="s">
        <v>3805</v>
      </c>
      <c r="T54" s="749" t="str">
        <f t="shared" ca="1" si="6"/>
        <v/>
      </c>
      <c r="U54" s="748" t="str">
        <f t="shared" ca="1" si="7"/>
        <v/>
      </c>
      <c r="V54" s="701" t="s">
        <v>3984</v>
      </c>
      <c r="W54" s="701" t="s">
        <v>3637</v>
      </c>
      <c r="X54" s="701" t="s">
        <v>3636</v>
      </c>
      <c r="Y54" s="701" t="s">
        <v>3630</v>
      </c>
      <c r="Z54" s="748" t="s">
        <v>3629</v>
      </c>
      <c r="AA54" s="749" t="str">
        <f t="shared" ca="1" si="8"/>
        <v/>
      </c>
      <c r="AB54" s="748" t="str">
        <f t="shared" ca="1" si="9"/>
        <v/>
      </c>
      <c r="AC54" s="701" t="s">
        <v>3983</v>
      </c>
      <c r="AD54" s="701" t="s">
        <v>3462</v>
      </c>
      <c r="AE54" s="701" t="s">
        <v>3461</v>
      </c>
      <c r="AF54" s="701" t="s">
        <v>3455</v>
      </c>
      <c r="AG54" s="701" t="s">
        <v>3454</v>
      </c>
      <c r="AH54" s="748" t="s">
        <v>3448</v>
      </c>
      <c r="AI54" s="749" t="str">
        <f t="shared" ca="1" si="10"/>
        <v/>
      </c>
      <c r="AJ54" s="748" t="str">
        <f t="shared" ca="1" si="11"/>
        <v/>
      </c>
      <c r="AK54" s="701" t="s">
        <v>3982</v>
      </c>
      <c r="AL54" s="701" t="s">
        <v>3287</v>
      </c>
      <c r="AM54" s="701" t="s">
        <v>3286</v>
      </c>
      <c r="AN54" s="701" t="s">
        <v>3280</v>
      </c>
      <c r="AO54" s="701" t="s">
        <v>3279</v>
      </c>
      <c r="AP54" s="701" t="s">
        <v>3273</v>
      </c>
      <c r="AQ54" s="748" t="s">
        <v>3272</v>
      </c>
      <c r="AS54" s="743">
        <v>51</v>
      </c>
      <c r="AT54" s="732">
        <f t="shared" si="35"/>
        <v>26</v>
      </c>
      <c r="AU54" s="732">
        <f t="shared" si="38"/>
        <v>17</v>
      </c>
      <c r="AV54" s="742">
        <f t="shared" si="39"/>
        <v>13</v>
      </c>
      <c r="AW54" s="732">
        <f t="shared" si="40"/>
        <v>11</v>
      </c>
      <c r="AX54" s="734">
        <f t="shared" si="43"/>
        <v>9</v>
      </c>
      <c r="AY54" s="662" t="str">
        <f t="shared" si="12"/>
        <v/>
      </c>
      <c r="BL54" s="733" t="str">
        <f t="shared" si="0"/>
        <v/>
      </c>
      <c r="BM54" s="734" t="str">
        <f t="shared" si="1"/>
        <v/>
      </c>
      <c r="BN54" s="751" t="str">
        <f t="shared" si="13"/>
        <v/>
      </c>
      <c r="BO54" s="742" t="str">
        <f t="shared" si="14"/>
        <v/>
      </c>
      <c r="BP54" s="750" t="str">
        <f t="shared" si="30"/>
        <v/>
      </c>
      <c r="BQ54" s="743" t="str">
        <f t="shared" si="15"/>
        <v/>
      </c>
      <c r="BR54" s="732" t="str">
        <f t="shared" si="16"/>
        <v/>
      </c>
      <c r="BS54" s="732" t="str">
        <f t="shared" si="31"/>
        <v/>
      </c>
      <c r="BT54" s="732" t="str">
        <f t="shared" si="32"/>
        <v/>
      </c>
      <c r="BU54" s="742" t="str">
        <f t="shared" si="46"/>
        <v/>
      </c>
      <c r="BV54" s="742" t="str">
        <f t="shared" si="47"/>
        <v/>
      </c>
      <c r="BW54" s="742" t="str">
        <f t="shared" si="48"/>
        <v/>
      </c>
      <c r="BX54" s="741" t="str">
        <f t="shared" si="49"/>
        <v/>
      </c>
      <c r="BY54" s="733" t="str">
        <f t="shared" si="33"/>
        <v/>
      </c>
      <c r="BZ54" s="732" t="str">
        <f t="shared" si="41"/>
        <v/>
      </c>
      <c r="CA54" s="732" t="str">
        <f t="shared" si="36"/>
        <v/>
      </c>
      <c r="CB54" s="734" t="str">
        <f t="shared" si="42"/>
        <v/>
      </c>
      <c r="CC54" s="733" t="str">
        <f t="shared" si="34"/>
        <v/>
      </c>
      <c r="CD54" s="740" t="str">
        <f t="shared" si="50"/>
        <v/>
      </c>
      <c r="CE54" s="732" t="str">
        <f t="shared" si="37"/>
        <v/>
      </c>
      <c r="CF54" s="739" t="str">
        <f t="shared" si="51"/>
        <v/>
      </c>
      <c r="CG54" s="737"/>
      <c r="CH54" s="736" t="str">
        <f t="shared" si="17"/>
        <v/>
      </c>
      <c r="CI54" s="738" t="str">
        <f t="shared" si="18"/>
        <v/>
      </c>
      <c r="CJ54" s="737"/>
      <c r="CK54" s="736" t="str">
        <f t="shared" si="19"/>
        <v/>
      </c>
      <c r="CL54" s="735" t="str">
        <f t="shared" si="20"/>
        <v/>
      </c>
      <c r="CM54" s="733" t="e">
        <f t="shared" si="21"/>
        <v>#DIV/0!</v>
      </c>
      <c r="CN54" s="732" t="e">
        <f t="shared" si="52"/>
        <v>#DIV/0!</v>
      </c>
      <c r="CO54" s="732" t="e">
        <f t="shared" si="22"/>
        <v>#DIV/0!</v>
      </c>
      <c r="CP54" s="734" t="e">
        <f t="shared" si="53"/>
        <v>#DIV/0!</v>
      </c>
      <c r="CQ54" s="733" t="str">
        <f t="shared" si="23"/>
        <v/>
      </c>
      <c r="CR54" s="732" t="str">
        <f t="shared" si="44"/>
        <v/>
      </c>
      <c r="CS54" s="732" t="str">
        <f t="shared" si="24"/>
        <v/>
      </c>
      <c r="CT54" s="731" t="str">
        <f t="shared" si="45"/>
        <v/>
      </c>
      <c r="CV54" s="733" t="e">
        <f>IF($H$1=1,'Process Capability'!$F$7,CX54)</f>
        <v>#DIV/0!</v>
      </c>
      <c r="CW54" s="732" t="e">
        <f t="shared" si="25"/>
        <v>#DIV/0!</v>
      </c>
      <c r="CX54" s="732" t="e">
        <f t="shared" si="26"/>
        <v>#DIV/0!</v>
      </c>
      <c r="CY54" s="732" t="e">
        <f t="shared" si="27"/>
        <v>#DIV/0!</v>
      </c>
      <c r="CZ54" s="732" t="e">
        <f>IF($H$1=1,'Process Capability'!$F$8,CX54)</f>
        <v>#DIV/0!</v>
      </c>
      <c r="DA54" s="732" t="e">
        <f>IF($H$1=1,MAX('Process Capability'!$F$7,'Process Capability'!$F$8)-MIN('Process Capability'!$F$7,'Process Capability'!$F$8),DC54)</f>
        <v>#DIV/0!</v>
      </c>
      <c r="DB54" s="732" t="e">
        <f t="shared" si="28"/>
        <v>#DIV/0!</v>
      </c>
      <c r="DC54" s="731" t="e">
        <f t="shared" si="29"/>
        <v>#DIV/0!</v>
      </c>
    </row>
    <row r="55" spans="1:107" x14ac:dyDescent="0.2">
      <c r="A55" s="733" t="str">
        <f>IF(C55=0,IF('Process Capability'!$F$6=1,'Process Capability'!D63,IF('Process Capability'!$F$6=2,I55,IF('Process Capability'!$F$6=3,N55,IF('Process Capability'!$F$6=4,T55,IF('Process Capability'!$F$6=5,AA55,IF('Process Capability'!$F$6=6,AI55,"")))))),"")</f>
        <v/>
      </c>
      <c r="B55" s="731" t="str">
        <f>IF(D55=0,IF('Process Capability'!$F$6=1,H55,IF('Process Capability'!$F$6=2,J55,IF('Process Capability'!$F$6=3,O55,IF('Process Capability'!$F$6=4,U55,IF('Process Capability'!$F$6=5,AB55,IF('Process Capability'!$F$6=6,AJ55,"")))))),"")</f>
        <v/>
      </c>
      <c r="C55" s="701" t="str">
        <f>IF('Process Capability'!$F$6=1,COUNTBLANK('Process Capability'!D63),IF('Process Capability'!$F$6=2,COUNTBLANK(I55),IF('Process Capability'!$F$6=3,COUNTBLANK(N55),IF('Process Capability'!$F$6=4,COUNTBLANK(T55),IF('Process Capability'!$F$6=5,COUNTBLANK(AA55),IF('Process Capability'!$F$6=6,COUNTBLANK(AI55),""))))))</f>
        <v/>
      </c>
      <c r="D55" s="701" t="str">
        <f>IF('Process Capability'!$F$6=1,COUNTBLANK(H55),IF('Process Capability'!$F$6=2,COUNTBLANK(J55),IF('Process Capability'!$F$6=3,COUNTBLANK(O55),IF('Process Capability'!$F$6=4,COUNTBLANK(U55),IF('Process Capability'!$F$6=5,COUNTBLANK(AB55),IF('Process Capability'!$F$6=6,COUNTBLANK(AJ55),""))))))</f>
        <v/>
      </c>
      <c r="G55" s="749" t="str">
        <f>IF(COUNTBLANK('Process Capability'!D63)=1,"",'Process Capability'!D63)</f>
        <v/>
      </c>
      <c r="H55" s="748" t="str">
        <f>IF(COUNTBLANK('Process Capability'!D63)=1,"",MAX('Process Capability'!D62:D63)-MIN('Process Capability'!D62:D63))</f>
        <v/>
      </c>
      <c r="I55" s="749" t="str">
        <f t="shared" ca="1" si="2"/>
        <v/>
      </c>
      <c r="J55" s="701" t="str">
        <f t="shared" ca="1" si="3"/>
        <v/>
      </c>
      <c r="K55" s="701" t="s">
        <v>3981</v>
      </c>
      <c r="L55" s="701" t="s">
        <v>3980</v>
      </c>
      <c r="M55" s="748" t="s">
        <v>3979</v>
      </c>
      <c r="N55" s="749" t="str">
        <f t="shared" ca="1" si="4"/>
        <v/>
      </c>
      <c r="O55" s="701" t="str">
        <f t="shared" ca="1" si="5"/>
        <v/>
      </c>
      <c r="P55" s="701" t="s">
        <v>3978</v>
      </c>
      <c r="Q55" s="701" t="s">
        <v>3804</v>
      </c>
      <c r="R55" s="701" t="s">
        <v>3798</v>
      </c>
      <c r="S55" s="748" t="s">
        <v>3797</v>
      </c>
      <c r="T55" s="749" t="str">
        <f t="shared" ca="1" si="6"/>
        <v/>
      </c>
      <c r="U55" s="748" t="str">
        <f t="shared" ca="1" si="7"/>
        <v/>
      </c>
      <c r="V55" s="701" t="s">
        <v>3977</v>
      </c>
      <c r="W55" s="701" t="s">
        <v>3623</v>
      </c>
      <c r="X55" s="701" t="s">
        <v>3622</v>
      </c>
      <c r="Y55" s="701" t="s">
        <v>3616</v>
      </c>
      <c r="Z55" s="748" t="s">
        <v>3615</v>
      </c>
      <c r="AA55" s="749" t="str">
        <f t="shared" ca="1" si="8"/>
        <v/>
      </c>
      <c r="AB55" s="748" t="str">
        <f t="shared" ca="1" si="9"/>
        <v/>
      </c>
      <c r="AC55" s="701" t="s">
        <v>3976</v>
      </c>
      <c r="AD55" s="701" t="s">
        <v>3447</v>
      </c>
      <c r="AE55" s="701" t="s">
        <v>3441</v>
      </c>
      <c r="AF55" s="701" t="s">
        <v>3440</v>
      </c>
      <c r="AG55" s="701" t="s">
        <v>3434</v>
      </c>
      <c r="AH55" s="748" t="s">
        <v>3433</v>
      </c>
      <c r="AI55" s="749" t="str">
        <f t="shared" ca="1" si="10"/>
        <v/>
      </c>
      <c r="AJ55" s="748" t="str">
        <f t="shared" ca="1" si="11"/>
        <v/>
      </c>
      <c r="AK55" s="701" t="s">
        <v>3975</v>
      </c>
      <c r="AL55" s="701" t="s">
        <v>3266</v>
      </c>
      <c r="AM55" s="701" t="s">
        <v>3265</v>
      </c>
      <c r="AN55" s="701" t="s">
        <v>3259</v>
      </c>
      <c r="AO55" s="701" t="s">
        <v>3258</v>
      </c>
      <c r="AP55" s="701" t="s">
        <v>3252</v>
      </c>
      <c r="AQ55" s="748" t="s">
        <v>3251</v>
      </c>
      <c r="AS55" s="733">
        <v>52</v>
      </c>
      <c r="AT55" s="732">
        <f t="shared" si="35"/>
        <v>26</v>
      </c>
      <c r="AU55" s="732">
        <f t="shared" si="38"/>
        <v>18</v>
      </c>
      <c r="AV55" s="742">
        <f t="shared" si="39"/>
        <v>13</v>
      </c>
      <c r="AW55" s="732">
        <f t="shared" si="40"/>
        <v>11</v>
      </c>
      <c r="AX55" s="734">
        <f t="shared" si="43"/>
        <v>9</v>
      </c>
      <c r="AY55" s="662" t="str">
        <f t="shared" si="12"/>
        <v/>
      </c>
      <c r="BL55" s="733" t="str">
        <f t="shared" si="0"/>
        <v/>
      </c>
      <c r="BM55" s="734" t="str">
        <f t="shared" si="1"/>
        <v/>
      </c>
      <c r="BN55" s="751" t="str">
        <f t="shared" si="13"/>
        <v/>
      </c>
      <c r="BO55" s="742" t="str">
        <f t="shared" si="14"/>
        <v/>
      </c>
      <c r="BP55" s="750" t="str">
        <f t="shared" si="30"/>
        <v/>
      </c>
      <c r="BQ55" s="743" t="str">
        <f t="shared" si="15"/>
        <v/>
      </c>
      <c r="BR55" s="732" t="str">
        <f t="shared" si="16"/>
        <v/>
      </c>
      <c r="BS55" s="732" t="str">
        <f t="shared" si="31"/>
        <v/>
      </c>
      <c r="BT55" s="732" t="str">
        <f t="shared" si="32"/>
        <v/>
      </c>
      <c r="BU55" s="742" t="str">
        <f t="shared" si="46"/>
        <v/>
      </c>
      <c r="BV55" s="742" t="str">
        <f t="shared" si="47"/>
        <v/>
      </c>
      <c r="BW55" s="742" t="str">
        <f t="shared" si="48"/>
        <v/>
      </c>
      <c r="BX55" s="741" t="str">
        <f t="shared" si="49"/>
        <v/>
      </c>
      <c r="BY55" s="733" t="str">
        <f t="shared" si="33"/>
        <v/>
      </c>
      <c r="BZ55" s="732" t="str">
        <f t="shared" si="41"/>
        <v/>
      </c>
      <c r="CA55" s="732" t="str">
        <f t="shared" si="36"/>
        <v/>
      </c>
      <c r="CB55" s="734" t="str">
        <f t="shared" si="42"/>
        <v/>
      </c>
      <c r="CC55" s="733" t="str">
        <f t="shared" si="34"/>
        <v/>
      </c>
      <c r="CD55" s="740" t="str">
        <f t="shared" si="50"/>
        <v/>
      </c>
      <c r="CE55" s="732" t="str">
        <f t="shared" si="37"/>
        <v/>
      </c>
      <c r="CF55" s="739" t="str">
        <f t="shared" si="51"/>
        <v/>
      </c>
      <c r="CG55" s="737"/>
      <c r="CH55" s="736" t="str">
        <f t="shared" si="17"/>
        <v/>
      </c>
      <c r="CI55" s="738" t="str">
        <f t="shared" si="18"/>
        <v/>
      </c>
      <c r="CJ55" s="737"/>
      <c r="CK55" s="736" t="str">
        <f t="shared" si="19"/>
        <v/>
      </c>
      <c r="CL55" s="735" t="str">
        <f t="shared" si="20"/>
        <v/>
      </c>
      <c r="CM55" s="733" t="e">
        <f t="shared" si="21"/>
        <v>#DIV/0!</v>
      </c>
      <c r="CN55" s="732" t="e">
        <f t="shared" si="52"/>
        <v>#DIV/0!</v>
      </c>
      <c r="CO55" s="732" t="e">
        <f t="shared" si="22"/>
        <v>#DIV/0!</v>
      </c>
      <c r="CP55" s="734" t="e">
        <f t="shared" si="53"/>
        <v>#DIV/0!</v>
      </c>
      <c r="CQ55" s="733" t="str">
        <f t="shared" si="23"/>
        <v/>
      </c>
      <c r="CR55" s="732" t="str">
        <f t="shared" si="44"/>
        <v/>
      </c>
      <c r="CS55" s="732" t="str">
        <f t="shared" si="24"/>
        <v/>
      </c>
      <c r="CT55" s="731" t="str">
        <f t="shared" si="45"/>
        <v/>
      </c>
      <c r="CV55" s="733" t="e">
        <f>IF($H$1=1,'Process Capability'!$F$7,CX55)</f>
        <v>#DIV/0!</v>
      </c>
      <c r="CW55" s="732" t="e">
        <f t="shared" si="25"/>
        <v>#DIV/0!</v>
      </c>
      <c r="CX55" s="732" t="e">
        <f t="shared" si="26"/>
        <v>#DIV/0!</v>
      </c>
      <c r="CY55" s="732" t="e">
        <f t="shared" si="27"/>
        <v>#DIV/0!</v>
      </c>
      <c r="CZ55" s="732" t="e">
        <f>IF($H$1=1,'Process Capability'!$F$8,CX55)</f>
        <v>#DIV/0!</v>
      </c>
      <c r="DA55" s="732" t="e">
        <f>IF($H$1=1,MAX('Process Capability'!$F$7,'Process Capability'!$F$8)-MIN('Process Capability'!$F$7,'Process Capability'!$F$8),DC55)</f>
        <v>#DIV/0!</v>
      </c>
      <c r="DB55" s="732" t="e">
        <f t="shared" si="28"/>
        <v>#DIV/0!</v>
      </c>
      <c r="DC55" s="731" t="e">
        <f t="shared" si="29"/>
        <v>#DIV/0!</v>
      </c>
    </row>
    <row r="56" spans="1:107" x14ac:dyDescent="0.2">
      <c r="A56" s="733" t="str">
        <f>IF(C56=0,IF('Process Capability'!$F$6=1,'Process Capability'!D64,IF('Process Capability'!$F$6=2,I56,IF('Process Capability'!$F$6=3,N56,IF('Process Capability'!$F$6=4,T56,IF('Process Capability'!$F$6=5,AA56,IF('Process Capability'!$F$6=6,AI56,"")))))),"")</f>
        <v/>
      </c>
      <c r="B56" s="731" t="str">
        <f>IF(D56=0,IF('Process Capability'!$F$6=1,H56,IF('Process Capability'!$F$6=2,J56,IF('Process Capability'!$F$6=3,O56,IF('Process Capability'!$F$6=4,U56,IF('Process Capability'!$F$6=5,AB56,IF('Process Capability'!$F$6=6,AJ56,"")))))),"")</f>
        <v/>
      </c>
      <c r="C56" s="701" t="str">
        <f>IF('Process Capability'!$F$6=1,COUNTBLANK('Process Capability'!D64),IF('Process Capability'!$F$6=2,COUNTBLANK(I56),IF('Process Capability'!$F$6=3,COUNTBLANK(N56),IF('Process Capability'!$F$6=4,COUNTBLANK(T56),IF('Process Capability'!$F$6=5,COUNTBLANK(AA56),IF('Process Capability'!$F$6=6,COUNTBLANK(AI56),""))))))</f>
        <v/>
      </c>
      <c r="D56" s="701" t="str">
        <f>IF('Process Capability'!$F$6=1,COUNTBLANK(H56),IF('Process Capability'!$F$6=2,COUNTBLANK(J56),IF('Process Capability'!$F$6=3,COUNTBLANK(O56),IF('Process Capability'!$F$6=4,COUNTBLANK(U56),IF('Process Capability'!$F$6=5,COUNTBLANK(AB56),IF('Process Capability'!$F$6=6,COUNTBLANK(AJ56),""))))))</f>
        <v/>
      </c>
      <c r="G56" s="749" t="str">
        <f>IF(COUNTBLANK('Process Capability'!D64)=1,"",'Process Capability'!D64)</f>
        <v/>
      </c>
      <c r="H56" s="748" t="str">
        <f>IF(COUNTBLANK('Process Capability'!D64)=1,"",MAX('Process Capability'!D63:D64)-MIN('Process Capability'!D63:D64))</f>
        <v/>
      </c>
      <c r="I56" s="749" t="str">
        <f t="shared" ca="1" si="2"/>
        <v/>
      </c>
      <c r="J56" s="701" t="str">
        <f t="shared" ca="1" si="3"/>
        <v/>
      </c>
      <c r="K56" s="701" t="s">
        <v>3974</v>
      </c>
      <c r="L56" s="701" t="s">
        <v>3973</v>
      </c>
      <c r="M56" s="748" t="s">
        <v>3972</v>
      </c>
      <c r="N56" s="749" t="str">
        <f t="shared" ca="1" si="4"/>
        <v/>
      </c>
      <c r="O56" s="701" t="str">
        <f t="shared" ca="1" si="5"/>
        <v/>
      </c>
      <c r="P56" s="701" t="s">
        <v>3971</v>
      </c>
      <c r="Q56" s="701" t="s">
        <v>3791</v>
      </c>
      <c r="R56" s="701" t="s">
        <v>3790</v>
      </c>
      <c r="S56" s="748" t="s">
        <v>3784</v>
      </c>
      <c r="T56" s="749" t="str">
        <f t="shared" ca="1" si="6"/>
        <v/>
      </c>
      <c r="U56" s="748" t="str">
        <f t="shared" ca="1" si="7"/>
        <v/>
      </c>
      <c r="V56" s="701" t="s">
        <v>3970</v>
      </c>
      <c r="W56" s="701" t="s">
        <v>3609</v>
      </c>
      <c r="X56" s="701" t="s">
        <v>3608</v>
      </c>
      <c r="Y56" s="701" t="s">
        <v>3602</v>
      </c>
      <c r="Z56" s="748" t="s">
        <v>3601</v>
      </c>
      <c r="AA56" s="749" t="str">
        <f t="shared" ca="1" si="8"/>
        <v/>
      </c>
      <c r="AB56" s="748" t="str">
        <f t="shared" ca="1" si="9"/>
        <v/>
      </c>
      <c r="AC56" s="701" t="s">
        <v>3969</v>
      </c>
      <c r="AD56" s="701" t="s">
        <v>3427</v>
      </c>
      <c r="AE56" s="701" t="s">
        <v>3426</v>
      </c>
      <c r="AF56" s="701" t="s">
        <v>3420</v>
      </c>
      <c r="AG56" s="701" t="s">
        <v>3419</v>
      </c>
      <c r="AH56" s="748" t="s">
        <v>3413</v>
      </c>
      <c r="AI56" s="749" t="str">
        <f t="shared" ca="1" si="10"/>
        <v/>
      </c>
      <c r="AJ56" s="748" t="str">
        <f t="shared" ca="1" si="11"/>
        <v/>
      </c>
      <c r="AK56" s="701" t="s">
        <v>3968</v>
      </c>
      <c r="AL56" s="701" t="s">
        <v>3245</v>
      </c>
      <c r="AM56" s="701" t="s">
        <v>3244</v>
      </c>
      <c r="AN56" s="701" t="s">
        <v>3238</v>
      </c>
      <c r="AO56" s="701" t="s">
        <v>3237</v>
      </c>
      <c r="AP56" s="701" t="s">
        <v>3231</v>
      </c>
      <c r="AQ56" s="748" t="s">
        <v>3230</v>
      </c>
      <c r="AS56" s="733">
        <v>53</v>
      </c>
      <c r="AT56" s="732">
        <f t="shared" si="35"/>
        <v>27</v>
      </c>
      <c r="AU56" s="732">
        <f t="shared" si="38"/>
        <v>18</v>
      </c>
      <c r="AV56" s="742">
        <f t="shared" si="39"/>
        <v>14</v>
      </c>
      <c r="AW56" s="732">
        <f t="shared" si="40"/>
        <v>11</v>
      </c>
      <c r="AX56" s="734">
        <f t="shared" si="43"/>
        <v>9</v>
      </c>
      <c r="AY56" s="662" t="str">
        <f t="shared" si="12"/>
        <v/>
      </c>
      <c r="BL56" s="733" t="str">
        <f t="shared" si="0"/>
        <v/>
      </c>
      <c r="BM56" s="734" t="str">
        <f t="shared" si="1"/>
        <v/>
      </c>
      <c r="BN56" s="751" t="str">
        <f t="shared" si="13"/>
        <v/>
      </c>
      <c r="BO56" s="742" t="str">
        <f t="shared" si="14"/>
        <v/>
      </c>
      <c r="BP56" s="750" t="str">
        <f t="shared" si="30"/>
        <v/>
      </c>
      <c r="BQ56" s="743" t="str">
        <f t="shared" si="15"/>
        <v/>
      </c>
      <c r="BR56" s="732" t="str">
        <f t="shared" si="16"/>
        <v/>
      </c>
      <c r="BS56" s="732" t="str">
        <f t="shared" si="31"/>
        <v/>
      </c>
      <c r="BT56" s="732" t="str">
        <f t="shared" si="32"/>
        <v/>
      </c>
      <c r="BU56" s="742" t="str">
        <f t="shared" si="46"/>
        <v/>
      </c>
      <c r="BV56" s="742" t="str">
        <f t="shared" si="47"/>
        <v/>
      </c>
      <c r="BW56" s="742" t="str">
        <f t="shared" si="48"/>
        <v/>
      </c>
      <c r="BX56" s="741" t="str">
        <f t="shared" si="49"/>
        <v/>
      </c>
      <c r="BY56" s="733" t="str">
        <f t="shared" si="33"/>
        <v/>
      </c>
      <c r="BZ56" s="732" t="str">
        <f t="shared" si="41"/>
        <v/>
      </c>
      <c r="CA56" s="732" t="str">
        <f t="shared" si="36"/>
        <v/>
      </c>
      <c r="CB56" s="734" t="str">
        <f t="shared" si="42"/>
        <v/>
      </c>
      <c r="CC56" s="733" t="str">
        <f t="shared" si="34"/>
        <v/>
      </c>
      <c r="CD56" s="740" t="str">
        <f t="shared" si="50"/>
        <v/>
      </c>
      <c r="CE56" s="732" t="str">
        <f t="shared" si="37"/>
        <v/>
      </c>
      <c r="CF56" s="739" t="str">
        <f t="shared" si="51"/>
        <v/>
      </c>
      <c r="CG56" s="737"/>
      <c r="CH56" s="736" t="str">
        <f t="shared" si="17"/>
        <v/>
      </c>
      <c r="CI56" s="738" t="str">
        <f t="shared" si="18"/>
        <v/>
      </c>
      <c r="CJ56" s="737"/>
      <c r="CK56" s="736" t="str">
        <f t="shared" si="19"/>
        <v/>
      </c>
      <c r="CL56" s="735" t="str">
        <f t="shared" si="20"/>
        <v/>
      </c>
      <c r="CM56" s="733" t="e">
        <f t="shared" si="21"/>
        <v>#DIV/0!</v>
      </c>
      <c r="CN56" s="732" t="e">
        <f t="shared" si="52"/>
        <v>#DIV/0!</v>
      </c>
      <c r="CO56" s="732" t="e">
        <f t="shared" si="22"/>
        <v>#DIV/0!</v>
      </c>
      <c r="CP56" s="734" t="e">
        <f t="shared" si="53"/>
        <v>#DIV/0!</v>
      </c>
      <c r="CQ56" s="733" t="str">
        <f t="shared" si="23"/>
        <v/>
      </c>
      <c r="CR56" s="732" t="str">
        <f t="shared" si="44"/>
        <v/>
      </c>
      <c r="CS56" s="732" t="str">
        <f t="shared" si="24"/>
        <v/>
      </c>
      <c r="CT56" s="731" t="str">
        <f t="shared" si="45"/>
        <v/>
      </c>
      <c r="CV56" s="733" t="e">
        <f>IF($H$1=1,'Process Capability'!$F$7,CX56)</f>
        <v>#DIV/0!</v>
      </c>
      <c r="CW56" s="732" t="e">
        <f t="shared" si="25"/>
        <v>#DIV/0!</v>
      </c>
      <c r="CX56" s="732" t="e">
        <f t="shared" si="26"/>
        <v>#DIV/0!</v>
      </c>
      <c r="CY56" s="732" t="e">
        <f t="shared" si="27"/>
        <v>#DIV/0!</v>
      </c>
      <c r="CZ56" s="732" t="e">
        <f>IF($H$1=1,'Process Capability'!$F$8,CX56)</f>
        <v>#DIV/0!</v>
      </c>
      <c r="DA56" s="732" t="e">
        <f>IF($H$1=1,MAX('Process Capability'!$F$7,'Process Capability'!$F$8)-MIN('Process Capability'!$F$7,'Process Capability'!$F$8),DC56)</f>
        <v>#DIV/0!</v>
      </c>
      <c r="DB56" s="732" t="e">
        <f t="shared" si="28"/>
        <v>#DIV/0!</v>
      </c>
      <c r="DC56" s="731" t="e">
        <f t="shared" si="29"/>
        <v>#DIV/0!</v>
      </c>
    </row>
    <row r="57" spans="1:107" x14ac:dyDescent="0.2">
      <c r="A57" s="733" t="str">
        <f>IF(C57=0,IF('Process Capability'!$F$6=1,'Process Capability'!D65,IF('Process Capability'!$F$6=2,I57,IF('Process Capability'!$F$6=3,N57,IF('Process Capability'!$F$6=4,T57,IF('Process Capability'!$F$6=5,AA57,IF('Process Capability'!$F$6=6,AI57,"")))))),"")</f>
        <v/>
      </c>
      <c r="B57" s="731" t="str">
        <f>IF(D57=0,IF('Process Capability'!$F$6=1,H57,IF('Process Capability'!$F$6=2,J57,IF('Process Capability'!$F$6=3,O57,IF('Process Capability'!$F$6=4,U57,IF('Process Capability'!$F$6=5,AB57,IF('Process Capability'!$F$6=6,AJ57,"")))))),"")</f>
        <v/>
      </c>
      <c r="C57" s="701" t="str">
        <f>IF('Process Capability'!$F$6=1,COUNTBLANK('Process Capability'!D65),IF('Process Capability'!$F$6=2,COUNTBLANK(I57),IF('Process Capability'!$F$6=3,COUNTBLANK(N57),IF('Process Capability'!$F$6=4,COUNTBLANK(T57),IF('Process Capability'!$F$6=5,COUNTBLANK(AA57),IF('Process Capability'!$F$6=6,COUNTBLANK(AI57),""))))))</f>
        <v/>
      </c>
      <c r="D57" s="701" t="str">
        <f>IF('Process Capability'!$F$6=1,COUNTBLANK(H57),IF('Process Capability'!$F$6=2,COUNTBLANK(J57),IF('Process Capability'!$F$6=3,COUNTBLANK(O57),IF('Process Capability'!$F$6=4,COUNTBLANK(U57),IF('Process Capability'!$F$6=5,COUNTBLANK(AB57),IF('Process Capability'!$F$6=6,COUNTBLANK(AJ57),""))))))</f>
        <v/>
      </c>
      <c r="G57" s="749" t="str">
        <f>IF(COUNTBLANK('Process Capability'!D65)=1,"",'Process Capability'!D65)</f>
        <v/>
      </c>
      <c r="H57" s="748" t="str">
        <f>IF(COUNTBLANK('Process Capability'!D65)=1,"",MAX('Process Capability'!D64:D65)-MIN('Process Capability'!D64:D65))</f>
        <v/>
      </c>
      <c r="I57" s="749" t="str">
        <f t="shared" ca="1" si="2"/>
        <v/>
      </c>
      <c r="J57" s="701" t="str">
        <f t="shared" ca="1" si="3"/>
        <v/>
      </c>
      <c r="K57" s="701" t="s">
        <v>3967</v>
      </c>
      <c r="L57" s="701" t="s">
        <v>3966</v>
      </c>
      <c r="M57" s="748" t="s">
        <v>3965</v>
      </c>
      <c r="N57" s="749" t="str">
        <f t="shared" ca="1" si="4"/>
        <v/>
      </c>
      <c r="O57" s="701" t="str">
        <f t="shared" ca="1" si="5"/>
        <v/>
      </c>
      <c r="P57" s="701" t="s">
        <v>3964</v>
      </c>
      <c r="Q57" s="701" t="s">
        <v>3783</v>
      </c>
      <c r="R57" s="701" t="s">
        <v>3777</v>
      </c>
      <c r="S57" s="748" t="s">
        <v>3776</v>
      </c>
      <c r="T57" s="749" t="str">
        <f t="shared" ca="1" si="6"/>
        <v/>
      </c>
      <c r="U57" s="748" t="str">
        <f t="shared" ca="1" si="7"/>
        <v/>
      </c>
      <c r="V57" s="701" t="s">
        <v>3963</v>
      </c>
      <c r="W57" s="701" t="s">
        <v>3595</v>
      </c>
      <c r="X57" s="701" t="s">
        <v>3594</v>
      </c>
      <c r="Y57" s="701" t="s">
        <v>3588</v>
      </c>
      <c r="Z57" s="748" t="s">
        <v>3587</v>
      </c>
      <c r="AA57" s="749" t="str">
        <f t="shared" ca="1" si="8"/>
        <v/>
      </c>
      <c r="AB57" s="748" t="str">
        <f t="shared" ca="1" si="9"/>
        <v/>
      </c>
      <c r="AC57" s="701" t="s">
        <v>3962</v>
      </c>
      <c r="AD57" s="701" t="s">
        <v>3412</v>
      </c>
      <c r="AE57" s="701" t="s">
        <v>3406</v>
      </c>
      <c r="AF57" s="701" t="s">
        <v>3405</v>
      </c>
      <c r="AG57" s="701" t="s">
        <v>3399</v>
      </c>
      <c r="AH57" s="748" t="s">
        <v>3398</v>
      </c>
      <c r="AI57" s="749" t="str">
        <f t="shared" ca="1" si="10"/>
        <v/>
      </c>
      <c r="AJ57" s="748" t="str">
        <f t="shared" ca="1" si="11"/>
        <v/>
      </c>
      <c r="AK57" s="701" t="s">
        <v>3961</v>
      </c>
      <c r="AL57" s="701" t="s">
        <v>3224</v>
      </c>
      <c r="AM57" s="701" t="s">
        <v>3223</v>
      </c>
      <c r="AN57" s="701" t="s">
        <v>3217</v>
      </c>
      <c r="AO57" s="701" t="s">
        <v>3216</v>
      </c>
      <c r="AP57" s="701" t="s">
        <v>3210</v>
      </c>
      <c r="AQ57" s="748" t="s">
        <v>3209</v>
      </c>
      <c r="AS57" s="743">
        <v>54</v>
      </c>
      <c r="AT57" s="732">
        <f t="shared" si="35"/>
        <v>27</v>
      </c>
      <c r="AU57" s="732">
        <f t="shared" si="38"/>
        <v>18</v>
      </c>
      <c r="AV57" s="742">
        <f t="shared" si="39"/>
        <v>14</v>
      </c>
      <c r="AW57" s="732">
        <f t="shared" si="40"/>
        <v>11</v>
      </c>
      <c r="AX57" s="734">
        <f t="shared" si="43"/>
        <v>9</v>
      </c>
      <c r="AY57" s="662" t="str">
        <f t="shared" si="12"/>
        <v/>
      </c>
      <c r="BL57" s="733" t="str">
        <f t="shared" si="0"/>
        <v/>
      </c>
      <c r="BM57" s="734" t="str">
        <f t="shared" si="1"/>
        <v/>
      </c>
      <c r="BN57" s="751" t="str">
        <f t="shared" si="13"/>
        <v/>
      </c>
      <c r="BO57" s="742" t="str">
        <f t="shared" si="14"/>
        <v/>
      </c>
      <c r="BP57" s="750" t="str">
        <f t="shared" si="30"/>
        <v/>
      </c>
      <c r="BQ57" s="743" t="str">
        <f t="shared" si="15"/>
        <v/>
      </c>
      <c r="BR57" s="732" t="str">
        <f t="shared" si="16"/>
        <v/>
      </c>
      <c r="BS57" s="732" t="str">
        <f t="shared" si="31"/>
        <v/>
      </c>
      <c r="BT57" s="732" t="str">
        <f t="shared" si="32"/>
        <v/>
      </c>
      <c r="BU57" s="742" t="str">
        <f t="shared" si="46"/>
        <v/>
      </c>
      <c r="BV57" s="742" t="str">
        <f t="shared" si="47"/>
        <v/>
      </c>
      <c r="BW57" s="742" t="str">
        <f t="shared" si="48"/>
        <v/>
      </c>
      <c r="BX57" s="741" t="str">
        <f t="shared" si="49"/>
        <v/>
      </c>
      <c r="BY57" s="733" t="str">
        <f t="shared" si="33"/>
        <v/>
      </c>
      <c r="BZ57" s="732" t="str">
        <f t="shared" si="41"/>
        <v/>
      </c>
      <c r="CA57" s="732" t="str">
        <f t="shared" si="36"/>
        <v/>
      </c>
      <c r="CB57" s="734" t="str">
        <f t="shared" si="42"/>
        <v/>
      </c>
      <c r="CC57" s="733" t="str">
        <f t="shared" si="34"/>
        <v/>
      </c>
      <c r="CD57" s="740" t="str">
        <f t="shared" si="50"/>
        <v/>
      </c>
      <c r="CE57" s="732" t="str">
        <f t="shared" si="37"/>
        <v/>
      </c>
      <c r="CF57" s="739" t="str">
        <f t="shared" si="51"/>
        <v/>
      </c>
      <c r="CG57" s="737"/>
      <c r="CH57" s="736" t="str">
        <f t="shared" si="17"/>
        <v/>
      </c>
      <c r="CI57" s="738" t="str">
        <f t="shared" si="18"/>
        <v/>
      </c>
      <c r="CJ57" s="737"/>
      <c r="CK57" s="736" t="str">
        <f t="shared" si="19"/>
        <v/>
      </c>
      <c r="CL57" s="735" t="str">
        <f t="shared" si="20"/>
        <v/>
      </c>
      <c r="CM57" s="733" t="e">
        <f t="shared" si="21"/>
        <v>#DIV/0!</v>
      </c>
      <c r="CN57" s="732" t="e">
        <f t="shared" si="52"/>
        <v>#DIV/0!</v>
      </c>
      <c r="CO57" s="732" t="e">
        <f t="shared" si="22"/>
        <v>#DIV/0!</v>
      </c>
      <c r="CP57" s="734" t="e">
        <f t="shared" si="53"/>
        <v>#DIV/0!</v>
      </c>
      <c r="CQ57" s="733" t="str">
        <f t="shared" si="23"/>
        <v/>
      </c>
      <c r="CR57" s="732" t="str">
        <f t="shared" si="44"/>
        <v/>
      </c>
      <c r="CS57" s="732" t="str">
        <f t="shared" si="24"/>
        <v/>
      </c>
      <c r="CT57" s="731" t="str">
        <f t="shared" si="45"/>
        <v/>
      </c>
      <c r="CV57" s="733" t="e">
        <f>IF($H$1=1,'Process Capability'!$F$7,CX57)</f>
        <v>#DIV/0!</v>
      </c>
      <c r="CW57" s="732" t="e">
        <f t="shared" si="25"/>
        <v>#DIV/0!</v>
      </c>
      <c r="CX57" s="732" t="e">
        <f t="shared" si="26"/>
        <v>#DIV/0!</v>
      </c>
      <c r="CY57" s="732" t="e">
        <f t="shared" si="27"/>
        <v>#DIV/0!</v>
      </c>
      <c r="CZ57" s="732" t="e">
        <f>IF($H$1=1,'Process Capability'!$F$8,CX57)</f>
        <v>#DIV/0!</v>
      </c>
      <c r="DA57" s="732" t="e">
        <f>IF($H$1=1,MAX('Process Capability'!$F$7,'Process Capability'!$F$8)-MIN('Process Capability'!$F$7,'Process Capability'!$F$8),DC57)</f>
        <v>#DIV/0!</v>
      </c>
      <c r="DB57" s="732" t="e">
        <f t="shared" si="28"/>
        <v>#DIV/0!</v>
      </c>
      <c r="DC57" s="731" t="e">
        <f t="shared" si="29"/>
        <v>#DIV/0!</v>
      </c>
    </row>
    <row r="58" spans="1:107" x14ac:dyDescent="0.2">
      <c r="A58" s="733" t="str">
        <f>IF(C58=0,IF('Process Capability'!$F$6=1,'Process Capability'!D66,IF('Process Capability'!$F$6=2,I58,IF('Process Capability'!$F$6=3,N58,IF('Process Capability'!$F$6=4,T58,IF('Process Capability'!$F$6=5,AA58,IF('Process Capability'!$F$6=6,AI58,"")))))),"")</f>
        <v/>
      </c>
      <c r="B58" s="731" t="str">
        <f>IF(D58=0,IF('Process Capability'!$F$6=1,H58,IF('Process Capability'!$F$6=2,J58,IF('Process Capability'!$F$6=3,O58,IF('Process Capability'!$F$6=4,U58,IF('Process Capability'!$F$6=5,AB58,IF('Process Capability'!$F$6=6,AJ58,"")))))),"")</f>
        <v/>
      </c>
      <c r="C58" s="701" t="str">
        <f>IF('Process Capability'!$F$6=1,COUNTBLANK('Process Capability'!D66),IF('Process Capability'!$F$6=2,COUNTBLANK(I58),IF('Process Capability'!$F$6=3,COUNTBLANK(N58),IF('Process Capability'!$F$6=4,COUNTBLANK(T58),IF('Process Capability'!$F$6=5,COUNTBLANK(AA58),IF('Process Capability'!$F$6=6,COUNTBLANK(AI58),""))))))</f>
        <v/>
      </c>
      <c r="D58" s="701" t="str">
        <f>IF('Process Capability'!$F$6=1,COUNTBLANK(H58),IF('Process Capability'!$F$6=2,COUNTBLANK(J58),IF('Process Capability'!$F$6=3,COUNTBLANK(O58),IF('Process Capability'!$F$6=4,COUNTBLANK(U58),IF('Process Capability'!$F$6=5,COUNTBLANK(AB58),IF('Process Capability'!$F$6=6,COUNTBLANK(AJ58),""))))))</f>
        <v/>
      </c>
      <c r="G58" s="749" t="str">
        <f>IF(COUNTBLANK('Process Capability'!D66)=1,"",'Process Capability'!D66)</f>
        <v/>
      </c>
      <c r="H58" s="748" t="str">
        <f>IF(COUNTBLANK('Process Capability'!D66)=1,"",MAX('Process Capability'!D65:D66)-MIN('Process Capability'!D65:D66))</f>
        <v/>
      </c>
      <c r="I58" s="749" t="str">
        <f t="shared" ca="1" si="2"/>
        <v/>
      </c>
      <c r="J58" s="701" t="str">
        <f t="shared" ca="1" si="3"/>
        <v/>
      </c>
      <c r="K58" s="701" t="s">
        <v>3960</v>
      </c>
      <c r="L58" s="701" t="s">
        <v>3959</v>
      </c>
      <c r="M58" s="748" t="s">
        <v>3958</v>
      </c>
      <c r="N58" s="749" t="str">
        <f t="shared" ca="1" si="4"/>
        <v/>
      </c>
      <c r="O58" s="701" t="str">
        <f t="shared" ca="1" si="5"/>
        <v/>
      </c>
      <c r="P58" s="701" t="s">
        <v>3957</v>
      </c>
      <c r="Q58" s="701" t="s">
        <v>3770</v>
      </c>
      <c r="R58" s="701" t="s">
        <v>3769</v>
      </c>
      <c r="S58" s="748" t="s">
        <v>3763</v>
      </c>
      <c r="T58" s="749" t="str">
        <f t="shared" ca="1" si="6"/>
        <v/>
      </c>
      <c r="U58" s="748" t="str">
        <f t="shared" ca="1" si="7"/>
        <v/>
      </c>
      <c r="V58" s="701" t="s">
        <v>3956</v>
      </c>
      <c r="W58" s="701" t="s">
        <v>3581</v>
      </c>
      <c r="X58" s="701" t="s">
        <v>3580</v>
      </c>
      <c r="Y58" s="701" t="s">
        <v>3574</v>
      </c>
      <c r="Z58" s="748" t="s">
        <v>3573</v>
      </c>
      <c r="AA58" s="749" t="str">
        <f t="shared" ca="1" si="8"/>
        <v/>
      </c>
      <c r="AB58" s="748" t="str">
        <f t="shared" ca="1" si="9"/>
        <v/>
      </c>
      <c r="AC58" s="701" t="s">
        <v>3955</v>
      </c>
      <c r="AD58" s="701" t="s">
        <v>3392</v>
      </c>
      <c r="AE58" s="701" t="s">
        <v>3391</v>
      </c>
      <c r="AF58" s="701" t="s">
        <v>3385</v>
      </c>
      <c r="AG58" s="701" t="s">
        <v>3384</v>
      </c>
      <c r="AH58" s="748" t="s">
        <v>3378</v>
      </c>
      <c r="AI58" s="749" t="str">
        <f t="shared" ca="1" si="10"/>
        <v/>
      </c>
      <c r="AJ58" s="748" t="str">
        <f t="shared" ca="1" si="11"/>
        <v/>
      </c>
      <c r="AK58" s="701" t="s">
        <v>3954</v>
      </c>
      <c r="AL58" s="701" t="s">
        <v>3203</v>
      </c>
      <c r="AM58" s="701" t="s">
        <v>3202</v>
      </c>
      <c r="AN58" s="701" t="s">
        <v>3196</v>
      </c>
      <c r="AO58" s="701" t="s">
        <v>3195</v>
      </c>
      <c r="AP58" s="701" t="s">
        <v>3189</v>
      </c>
      <c r="AQ58" s="748" t="s">
        <v>3188</v>
      </c>
      <c r="AS58" s="733">
        <v>55</v>
      </c>
      <c r="AT58" s="732">
        <f t="shared" si="35"/>
        <v>28</v>
      </c>
      <c r="AU58" s="732">
        <f t="shared" si="38"/>
        <v>19</v>
      </c>
      <c r="AV58" s="742">
        <f t="shared" si="39"/>
        <v>14</v>
      </c>
      <c r="AW58" s="732">
        <f t="shared" si="40"/>
        <v>11</v>
      </c>
      <c r="AX58" s="734">
        <f t="shared" si="43"/>
        <v>10</v>
      </c>
      <c r="AY58" s="662" t="str">
        <f t="shared" si="12"/>
        <v/>
      </c>
      <c r="BL58" s="733" t="str">
        <f t="shared" si="0"/>
        <v/>
      </c>
      <c r="BM58" s="734" t="str">
        <f t="shared" si="1"/>
        <v/>
      </c>
      <c r="BN58" s="751" t="str">
        <f t="shared" si="13"/>
        <v/>
      </c>
      <c r="BO58" s="742" t="str">
        <f t="shared" si="14"/>
        <v/>
      </c>
      <c r="BP58" s="750" t="str">
        <f t="shared" si="30"/>
        <v/>
      </c>
      <c r="BQ58" s="743" t="str">
        <f t="shared" si="15"/>
        <v/>
      </c>
      <c r="BR58" s="732" t="str">
        <f t="shared" si="16"/>
        <v/>
      </c>
      <c r="BS58" s="732" t="str">
        <f t="shared" si="31"/>
        <v/>
      </c>
      <c r="BT58" s="732" t="str">
        <f t="shared" si="32"/>
        <v/>
      </c>
      <c r="BU58" s="742" t="str">
        <f t="shared" si="46"/>
        <v/>
      </c>
      <c r="BV58" s="742" t="str">
        <f t="shared" si="47"/>
        <v/>
      </c>
      <c r="BW58" s="742" t="str">
        <f t="shared" si="48"/>
        <v/>
      </c>
      <c r="BX58" s="741" t="str">
        <f t="shared" si="49"/>
        <v/>
      </c>
      <c r="BY58" s="733" t="str">
        <f t="shared" si="33"/>
        <v/>
      </c>
      <c r="BZ58" s="732" t="str">
        <f t="shared" si="41"/>
        <v/>
      </c>
      <c r="CA58" s="732" t="str">
        <f t="shared" si="36"/>
        <v/>
      </c>
      <c r="CB58" s="734" t="str">
        <f t="shared" si="42"/>
        <v/>
      </c>
      <c r="CC58" s="733" t="str">
        <f t="shared" si="34"/>
        <v/>
      </c>
      <c r="CD58" s="740" t="str">
        <f t="shared" si="50"/>
        <v/>
      </c>
      <c r="CE58" s="732" t="str">
        <f t="shared" si="37"/>
        <v/>
      </c>
      <c r="CF58" s="739" t="str">
        <f t="shared" si="51"/>
        <v/>
      </c>
      <c r="CG58" s="737"/>
      <c r="CH58" s="736" t="str">
        <f t="shared" si="17"/>
        <v/>
      </c>
      <c r="CI58" s="738" t="str">
        <f t="shared" si="18"/>
        <v/>
      </c>
      <c r="CJ58" s="737"/>
      <c r="CK58" s="736" t="str">
        <f t="shared" si="19"/>
        <v/>
      </c>
      <c r="CL58" s="735" t="str">
        <f t="shared" si="20"/>
        <v/>
      </c>
      <c r="CM58" s="733" t="e">
        <f t="shared" si="21"/>
        <v>#DIV/0!</v>
      </c>
      <c r="CN58" s="732" t="e">
        <f t="shared" si="52"/>
        <v>#DIV/0!</v>
      </c>
      <c r="CO58" s="732" t="e">
        <f t="shared" si="22"/>
        <v>#DIV/0!</v>
      </c>
      <c r="CP58" s="734" t="e">
        <f t="shared" si="53"/>
        <v>#DIV/0!</v>
      </c>
      <c r="CQ58" s="733" t="str">
        <f t="shared" si="23"/>
        <v/>
      </c>
      <c r="CR58" s="732" t="str">
        <f t="shared" si="44"/>
        <v/>
      </c>
      <c r="CS58" s="732" t="str">
        <f t="shared" si="24"/>
        <v/>
      </c>
      <c r="CT58" s="731" t="str">
        <f t="shared" si="45"/>
        <v/>
      </c>
      <c r="CV58" s="733" t="e">
        <f>IF($H$1=1,'Process Capability'!$F$7,CX58)</f>
        <v>#DIV/0!</v>
      </c>
      <c r="CW58" s="732" t="e">
        <f t="shared" si="25"/>
        <v>#DIV/0!</v>
      </c>
      <c r="CX58" s="732" t="e">
        <f t="shared" si="26"/>
        <v>#DIV/0!</v>
      </c>
      <c r="CY58" s="732" t="e">
        <f t="shared" si="27"/>
        <v>#DIV/0!</v>
      </c>
      <c r="CZ58" s="732" t="e">
        <f>IF($H$1=1,'Process Capability'!$F$8,CX58)</f>
        <v>#DIV/0!</v>
      </c>
      <c r="DA58" s="732" t="e">
        <f>IF($H$1=1,MAX('Process Capability'!$F$7,'Process Capability'!$F$8)-MIN('Process Capability'!$F$7,'Process Capability'!$F$8),DC58)</f>
        <v>#DIV/0!</v>
      </c>
      <c r="DB58" s="732" t="e">
        <f t="shared" si="28"/>
        <v>#DIV/0!</v>
      </c>
      <c r="DC58" s="731" t="e">
        <f t="shared" si="29"/>
        <v>#DIV/0!</v>
      </c>
    </row>
    <row r="59" spans="1:107" x14ac:dyDescent="0.2">
      <c r="A59" s="733" t="str">
        <f>IF(C59=0,IF('Process Capability'!$F$6=1,'Process Capability'!D67,IF('Process Capability'!$F$6=2,I59,IF('Process Capability'!$F$6=3,N59,IF('Process Capability'!$F$6=4,T59,IF('Process Capability'!$F$6=5,AA59,IF('Process Capability'!$F$6=6,AI59,"")))))),"")</f>
        <v/>
      </c>
      <c r="B59" s="731" t="str">
        <f>IF(D59=0,IF('Process Capability'!$F$6=1,H59,IF('Process Capability'!$F$6=2,J59,IF('Process Capability'!$F$6=3,O59,IF('Process Capability'!$F$6=4,U59,IF('Process Capability'!$F$6=5,AB59,IF('Process Capability'!$F$6=6,AJ59,"")))))),"")</f>
        <v/>
      </c>
      <c r="C59" s="701" t="str">
        <f>IF('Process Capability'!$F$6=1,COUNTBLANK('Process Capability'!D67),IF('Process Capability'!$F$6=2,COUNTBLANK(I59),IF('Process Capability'!$F$6=3,COUNTBLANK(N59),IF('Process Capability'!$F$6=4,COUNTBLANK(T59),IF('Process Capability'!$F$6=5,COUNTBLANK(AA59),IF('Process Capability'!$F$6=6,COUNTBLANK(AI59),""))))))</f>
        <v/>
      </c>
      <c r="D59" s="701" t="str">
        <f>IF('Process Capability'!$F$6=1,COUNTBLANK(H59),IF('Process Capability'!$F$6=2,COUNTBLANK(J59),IF('Process Capability'!$F$6=3,COUNTBLANK(O59),IF('Process Capability'!$F$6=4,COUNTBLANK(U59),IF('Process Capability'!$F$6=5,COUNTBLANK(AB59),IF('Process Capability'!$F$6=6,COUNTBLANK(AJ59),""))))))</f>
        <v/>
      </c>
      <c r="G59" s="749" t="str">
        <f>IF(COUNTBLANK('Process Capability'!D67)=1,"",'Process Capability'!D67)</f>
        <v/>
      </c>
      <c r="H59" s="748" t="str">
        <f>IF(COUNTBLANK('Process Capability'!D67)=1,"",MAX('Process Capability'!D66:D67)-MIN('Process Capability'!D66:D67))</f>
        <v/>
      </c>
      <c r="I59" s="749" t="str">
        <f t="shared" ca="1" si="2"/>
        <v/>
      </c>
      <c r="J59" s="701" t="str">
        <f t="shared" ca="1" si="3"/>
        <v/>
      </c>
      <c r="K59" s="701" t="s">
        <v>3953</v>
      </c>
      <c r="L59" s="701" t="s">
        <v>3952</v>
      </c>
      <c r="M59" s="748" t="s">
        <v>3951</v>
      </c>
      <c r="N59" s="749" t="str">
        <f t="shared" ca="1" si="4"/>
        <v/>
      </c>
      <c r="O59" s="701" t="str">
        <f t="shared" ca="1" si="5"/>
        <v/>
      </c>
      <c r="P59" s="701" t="s">
        <v>3950</v>
      </c>
      <c r="Q59" s="701" t="s">
        <v>3762</v>
      </c>
      <c r="R59" s="701" t="s">
        <v>3756</v>
      </c>
      <c r="S59" s="748" t="s">
        <v>3755</v>
      </c>
      <c r="T59" s="749" t="str">
        <f t="shared" ca="1" si="6"/>
        <v/>
      </c>
      <c r="U59" s="748" t="str">
        <f t="shared" ca="1" si="7"/>
        <v/>
      </c>
      <c r="V59" s="701" t="s">
        <v>3949</v>
      </c>
      <c r="W59" s="701" t="s">
        <v>3567</v>
      </c>
      <c r="X59" s="701" t="s">
        <v>3566</v>
      </c>
      <c r="Y59" s="701" t="s">
        <v>3560</v>
      </c>
      <c r="Z59" s="748" t="s">
        <v>3559</v>
      </c>
      <c r="AA59" s="749" t="str">
        <f t="shared" ca="1" si="8"/>
        <v/>
      </c>
      <c r="AB59" s="748" t="str">
        <f t="shared" ca="1" si="9"/>
        <v/>
      </c>
      <c r="AC59" s="701" t="s">
        <v>3948</v>
      </c>
      <c r="AD59" s="701" t="s">
        <v>3377</v>
      </c>
      <c r="AE59" s="701" t="s">
        <v>3371</v>
      </c>
      <c r="AF59" s="701" t="s">
        <v>3370</v>
      </c>
      <c r="AG59" s="701" t="s">
        <v>3364</v>
      </c>
      <c r="AH59" s="748" t="s">
        <v>3363</v>
      </c>
      <c r="AI59" s="749" t="str">
        <f t="shared" ca="1" si="10"/>
        <v/>
      </c>
      <c r="AJ59" s="748" t="str">
        <f t="shared" ca="1" si="11"/>
        <v/>
      </c>
      <c r="AK59" s="701" t="s">
        <v>3947</v>
      </c>
      <c r="AL59" s="701" t="s">
        <v>3182</v>
      </c>
      <c r="AM59" s="701" t="s">
        <v>3181</v>
      </c>
      <c r="AN59" s="701" t="s">
        <v>3175</v>
      </c>
      <c r="AO59" s="701" t="s">
        <v>3174</v>
      </c>
      <c r="AP59" s="701" t="s">
        <v>3168</v>
      </c>
      <c r="AQ59" s="748" t="s">
        <v>3167</v>
      </c>
      <c r="AS59" s="733">
        <v>56</v>
      </c>
      <c r="AT59" s="732">
        <f t="shared" si="35"/>
        <v>28</v>
      </c>
      <c r="AU59" s="732">
        <f t="shared" si="38"/>
        <v>19</v>
      </c>
      <c r="AV59" s="742">
        <f t="shared" si="39"/>
        <v>14</v>
      </c>
      <c r="AW59" s="732">
        <f t="shared" si="40"/>
        <v>12</v>
      </c>
      <c r="AX59" s="734">
        <f t="shared" si="43"/>
        <v>10</v>
      </c>
      <c r="AY59" s="662" t="str">
        <f t="shared" si="12"/>
        <v/>
      </c>
      <c r="BL59" s="733" t="str">
        <f t="shared" si="0"/>
        <v/>
      </c>
      <c r="BM59" s="734" t="str">
        <f t="shared" si="1"/>
        <v/>
      </c>
      <c r="BN59" s="751" t="str">
        <f t="shared" si="13"/>
        <v/>
      </c>
      <c r="BO59" s="742" t="str">
        <f t="shared" si="14"/>
        <v/>
      </c>
      <c r="BP59" s="750" t="str">
        <f t="shared" si="30"/>
        <v/>
      </c>
      <c r="BQ59" s="743" t="str">
        <f t="shared" si="15"/>
        <v/>
      </c>
      <c r="BR59" s="732" t="str">
        <f t="shared" si="16"/>
        <v/>
      </c>
      <c r="BS59" s="732" t="str">
        <f t="shared" si="31"/>
        <v/>
      </c>
      <c r="BT59" s="732" t="str">
        <f t="shared" si="32"/>
        <v/>
      </c>
      <c r="BU59" s="742" t="str">
        <f t="shared" si="46"/>
        <v/>
      </c>
      <c r="BV59" s="742" t="str">
        <f t="shared" si="47"/>
        <v/>
      </c>
      <c r="BW59" s="742" t="str">
        <f t="shared" si="48"/>
        <v/>
      </c>
      <c r="BX59" s="741" t="str">
        <f t="shared" si="49"/>
        <v/>
      </c>
      <c r="BY59" s="733" t="str">
        <f t="shared" si="33"/>
        <v/>
      </c>
      <c r="BZ59" s="732" t="str">
        <f t="shared" si="41"/>
        <v/>
      </c>
      <c r="CA59" s="732" t="str">
        <f t="shared" si="36"/>
        <v/>
      </c>
      <c r="CB59" s="734" t="str">
        <f t="shared" si="42"/>
        <v/>
      </c>
      <c r="CC59" s="733" t="str">
        <f t="shared" si="34"/>
        <v/>
      </c>
      <c r="CD59" s="740" t="str">
        <f t="shared" si="50"/>
        <v/>
      </c>
      <c r="CE59" s="732" t="str">
        <f t="shared" si="37"/>
        <v/>
      </c>
      <c r="CF59" s="739" t="str">
        <f t="shared" si="51"/>
        <v/>
      </c>
      <c r="CG59" s="737"/>
      <c r="CH59" s="736" t="str">
        <f t="shared" si="17"/>
        <v/>
      </c>
      <c r="CI59" s="738" t="str">
        <f t="shared" si="18"/>
        <v/>
      </c>
      <c r="CJ59" s="737"/>
      <c r="CK59" s="736" t="str">
        <f t="shared" si="19"/>
        <v/>
      </c>
      <c r="CL59" s="735" t="str">
        <f t="shared" si="20"/>
        <v/>
      </c>
      <c r="CM59" s="733" t="e">
        <f t="shared" si="21"/>
        <v>#DIV/0!</v>
      </c>
      <c r="CN59" s="732" t="e">
        <f t="shared" si="52"/>
        <v>#DIV/0!</v>
      </c>
      <c r="CO59" s="732" t="e">
        <f t="shared" si="22"/>
        <v>#DIV/0!</v>
      </c>
      <c r="CP59" s="734" t="e">
        <f t="shared" si="53"/>
        <v>#DIV/0!</v>
      </c>
      <c r="CQ59" s="733" t="str">
        <f t="shared" si="23"/>
        <v/>
      </c>
      <c r="CR59" s="732" t="str">
        <f t="shared" si="44"/>
        <v/>
      </c>
      <c r="CS59" s="732" t="str">
        <f t="shared" si="24"/>
        <v/>
      </c>
      <c r="CT59" s="731" t="str">
        <f t="shared" si="45"/>
        <v/>
      </c>
      <c r="CV59" s="733" t="e">
        <f>IF($H$1=1,'Process Capability'!$F$7,CX59)</f>
        <v>#DIV/0!</v>
      </c>
      <c r="CW59" s="732" t="e">
        <f t="shared" si="25"/>
        <v>#DIV/0!</v>
      </c>
      <c r="CX59" s="732" t="e">
        <f t="shared" si="26"/>
        <v>#DIV/0!</v>
      </c>
      <c r="CY59" s="732" t="e">
        <f t="shared" si="27"/>
        <v>#DIV/0!</v>
      </c>
      <c r="CZ59" s="732" t="e">
        <f>IF($H$1=1,'Process Capability'!$F$8,CX59)</f>
        <v>#DIV/0!</v>
      </c>
      <c r="DA59" s="732" t="e">
        <f>IF($H$1=1,MAX('Process Capability'!$F$7,'Process Capability'!$F$8)-MIN('Process Capability'!$F$7,'Process Capability'!$F$8),DC59)</f>
        <v>#DIV/0!</v>
      </c>
      <c r="DB59" s="732" t="e">
        <f t="shared" si="28"/>
        <v>#DIV/0!</v>
      </c>
      <c r="DC59" s="731" t="e">
        <f t="shared" si="29"/>
        <v>#DIV/0!</v>
      </c>
    </row>
    <row r="60" spans="1:107" x14ac:dyDescent="0.2">
      <c r="A60" s="733" t="str">
        <f>IF(C60=0,IF('Process Capability'!$F$6=1,'Process Capability'!D68,IF('Process Capability'!$F$6=2,I60,IF('Process Capability'!$F$6=3,N60,IF('Process Capability'!$F$6=4,T60,IF('Process Capability'!$F$6=5,AA60,IF('Process Capability'!$F$6=6,AI60,"")))))),"")</f>
        <v/>
      </c>
      <c r="B60" s="731" t="str">
        <f>IF(D60=0,IF('Process Capability'!$F$6=1,H60,IF('Process Capability'!$F$6=2,J60,IF('Process Capability'!$F$6=3,O60,IF('Process Capability'!$F$6=4,U60,IF('Process Capability'!$F$6=5,AB60,IF('Process Capability'!$F$6=6,AJ60,"")))))),"")</f>
        <v/>
      </c>
      <c r="C60" s="701" t="str">
        <f>IF('Process Capability'!$F$6=1,COUNTBLANK('Process Capability'!D68),IF('Process Capability'!$F$6=2,COUNTBLANK(I60),IF('Process Capability'!$F$6=3,COUNTBLANK(N60),IF('Process Capability'!$F$6=4,COUNTBLANK(T60),IF('Process Capability'!$F$6=5,COUNTBLANK(AA60),IF('Process Capability'!$F$6=6,COUNTBLANK(AI60),""))))))</f>
        <v/>
      </c>
      <c r="D60" s="701" t="str">
        <f>IF('Process Capability'!$F$6=1,COUNTBLANK(H60),IF('Process Capability'!$F$6=2,COUNTBLANK(J60),IF('Process Capability'!$F$6=3,COUNTBLANK(O60),IF('Process Capability'!$F$6=4,COUNTBLANK(U60),IF('Process Capability'!$F$6=5,COUNTBLANK(AB60),IF('Process Capability'!$F$6=6,COUNTBLANK(AJ60),""))))))</f>
        <v/>
      </c>
      <c r="G60" s="749" t="str">
        <f>IF(COUNTBLANK('Process Capability'!D68)=1,"",'Process Capability'!D68)</f>
        <v/>
      </c>
      <c r="H60" s="748" t="str">
        <f>IF(COUNTBLANK('Process Capability'!D68)=1,"",MAX('Process Capability'!D67:D68)-MIN('Process Capability'!D67:D68))</f>
        <v/>
      </c>
      <c r="I60" s="749" t="str">
        <f t="shared" ca="1" si="2"/>
        <v/>
      </c>
      <c r="J60" s="701" t="str">
        <f t="shared" ca="1" si="3"/>
        <v/>
      </c>
      <c r="K60" s="701" t="s">
        <v>3946</v>
      </c>
      <c r="L60" s="701" t="s">
        <v>3945</v>
      </c>
      <c r="M60" s="748" t="s">
        <v>3944</v>
      </c>
      <c r="N60" s="749" t="str">
        <f t="shared" ca="1" si="4"/>
        <v/>
      </c>
      <c r="O60" s="701" t="str">
        <f t="shared" ca="1" si="5"/>
        <v/>
      </c>
      <c r="P60" s="701" t="s">
        <v>3943</v>
      </c>
      <c r="Q60" s="701" t="s">
        <v>3749</v>
      </c>
      <c r="R60" s="701" t="s">
        <v>3748</v>
      </c>
      <c r="S60" s="748" t="s">
        <v>3742</v>
      </c>
      <c r="T60" s="749" t="str">
        <f t="shared" ca="1" si="6"/>
        <v/>
      </c>
      <c r="U60" s="748" t="str">
        <f t="shared" ca="1" si="7"/>
        <v/>
      </c>
      <c r="V60" s="701" t="s">
        <v>3942</v>
      </c>
      <c r="W60" s="701" t="s">
        <v>3553</v>
      </c>
      <c r="X60" s="701" t="s">
        <v>3552</v>
      </c>
      <c r="Y60" s="701" t="s">
        <v>3546</v>
      </c>
      <c r="Z60" s="748" t="s">
        <v>3545</v>
      </c>
      <c r="AA60" s="749" t="str">
        <f t="shared" ca="1" si="8"/>
        <v/>
      </c>
      <c r="AB60" s="748" t="str">
        <f t="shared" ca="1" si="9"/>
        <v/>
      </c>
      <c r="AC60" s="701" t="s">
        <v>3941</v>
      </c>
      <c r="AD60" s="701" t="s">
        <v>3357</v>
      </c>
      <c r="AE60" s="701" t="s">
        <v>3356</v>
      </c>
      <c r="AF60" s="701" t="s">
        <v>3350</v>
      </c>
      <c r="AG60" s="701" t="s">
        <v>3349</v>
      </c>
      <c r="AH60" s="748" t="s">
        <v>3343</v>
      </c>
      <c r="AI60" s="749" t="str">
        <f t="shared" ca="1" si="10"/>
        <v/>
      </c>
      <c r="AJ60" s="748" t="str">
        <f t="shared" ca="1" si="11"/>
        <v/>
      </c>
      <c r="AK60" s="701" t="s">
        <v>3940</v>
      </c>
      <c r="AL60" s="701" t="s">
        <v>3161</v>
      </c>
      <c r="AM60" s="701" t="s">
        <v>3160</v>
      </c>
      <c r="AN60" s="701" t="s">
        <v>3154</v>
      </c>
      <c r="AO60" s="701" t="s">
        <v>3153</v>
      </c>
      <c r="AP60" s="701" t="s">
        <v>3147</v>
      </c>
      <c r="AQ60" s="748" t="s">
        <v>3146</v>
      </c>
      <c r="AS60" s="743">
        <v>57</v>
      </c>
      <c r="AT60" s="732">
        <f t="shared" si="35"/>
        <v>29</v>
      </c>
      <c r="AU60" s="732">
        <f t="shared" si="38"/>
        <v>19</v>
      </c>
      <c r="AV60" s="742">
        <f t="shared" si="39"/>
        <v>15</v>
      </c>
      <c r="AW60" s="732">
        <f t="shared" si="40"/>
        <v>12</v>
      </c>
      <c r="AX60" s="734">
        <f t="shared" si="43"/>
        <v>10</v>
      </c>
      <c r="AY60" s="662" t="str">
        <f t="shared" si="12"/>
        <v/>
      </c>
      <c r="BL60" s="733" t="str">
        <f t="shared" si="0"/>
        <v/>
      </c>
      <c r="BM60" s="734" t="str">
        <f t="shared" si="1"/>
        <v/>
      </c>
      <c r="BN60" s="751" t="str">
        <f t="shared" si="13"/>
        <v/>
      </c>
      <c r="BO60" s="742" t="str">
        <f t="shared" si="14"/>
        <v/>
      </c>
      <c r="BP60" s="750" t="str">
        <f t="shared" si="30"/>
        <v/>
      </c>
      <c r="BQ60" s="743" t="str">
        <f t="shared" si="15"/>
        <v/>
      </c>
      <c r="BR60" s="732" t="str">
        <f t="shared" si="16"/>
        <v/>
      </c>
      <c r="BS60" s="732" t="str">
        <f t="shared" si="31"/>
        <v/>
      </c>
      <c r="BT60" s="732" t="str">
        <f t="shared" si="32"/>
        <v/>
      </c>
      <c r="BU60" s="742" t="str">
        <f t="shared" si="46"/>
        <v/>
      </c>
      <c r="BV60" s="742" t="str">
        <f t="shared" si="47"/>
        <v/>
      </c>
      <c r="BW60" s="742" t="str">
        <f t="shared" si="48"/>
        <v/>
      </c>
      <c r="BX60" s="741" t="str">
        <f t="shared" si="49"/>
        <v/>
      </c>
      <c r="BY60" s="733" t="str">
        <f t="shared" si="33"/>
        <v/>
      </c>
      <c r="BZ60" s="732" t="str">
        <f t="shared" si="41"/>
        <v/>
      </c>
      <c r="CA60" s="732" t="str">
        <f t="shared" si="36"/>
        <v/>
      </c>
      <c r="CB60" s="734" t="str">
        <f t="shared" si="42"/>
        <v/>
      </c>
      <c r="CC60" s="733" t="str">
        <f t="shared" si="34"/>
        <v/>
      </c>
      <c r="CD60" s="740" t="str">
        <f t="shared" si="50"/>
        <v/>
      </c>
      <c r="CE60" s="732" t="str">
        <f t="shared" si="37"/>
        <v/>
      </c>
      <c r="CF60" s="739" t="str">
        <f t="shared" si="51"/>
        <v/>
      </c>
      <c r="CG60" s="737"/>
      <c r="CH60" s="736" t="str">
        <f t="shared" si="17"/>
        <v/>
      </c>
      <c r="CI60" s="738" t="str">
        <f t="shared" si="18"/>
        <v/>
      </c>
      <c r="CJ60" s="737"/>
      <c r="CK60" s="736" t="str">
        <f t="shared" si="19"/>
        <v/>
      </c>
      <c r="CL60" s="735" t="str">
        <f t="shared" si="20"/>
        <v/>
      </c>
      <c r="CM60" s="733" t="e">
        <f t="shared" si="21"/>
        <v>#DIV/0!</v>
      </c>
      <c r="CN60" s="732" t="e">
        <f t="shared" si="52"/>
        <v>#DIV/0!</v>
      </c>
      <c r="CO60" s="732" t="e">
        <f t="shared" si="22"/>
        <v>#DIV/0!</v>
      </c>
      <c r="CP60" s="734" t="e">
        <f t="shared" si="53"/>
        <v>#DIV/0!</v>
      </c>
      <c r="CQ60" s="733" t="str">
        <f t="shared" si="23"/>
        <v/>
      </c>
      <c r="CR60" s="732" t="str">
        <f t="shared" si="44"/>
        <v/>
      </c>
      <c r="CS60" s="732" t="str">
        <f t="shared" si="24"/>
        <v/>
      </c>
      <c r="CT60" s="731" t="str">
        <f t="shared" si="45"/>
        <v/>
      </c>
      <c r="CV60" s="733" t="e">
        <f>IF($H$1=1,'Process Capability'!$F$7,CX60)</f>
        <v>#DIV/0!</v>
      </c>
      <c r="CW60" s="732" t="e">
        <f t="shared" si="25"/>
        <v>#DIV/0!</v>
      </c>
      <c r="CX60" s="732" t="e">
        <f t="shared" si="26"/>
        <v>#DIV/0!</v>
      </c>
      <c r="CY60" s="732" t="e">
        <f t="shared" si="27"/>
        <v>#DIV/0!</v>
      </c>
      <c r="CZ60" s="732" t="e">
        <f>IF($H$1=1,'Process Capability'!$F$8,CX60)</f>
        <v>#DIV/0!</v>
      </c>
      <c r="DA60" s="732" t="e">
        <f>IF($H$1=1,MAX('Process Capability'!$F$7,'Process Capability'!$F$8)-MIN('Process Capability'!$F$7,'Process Capability'!$F$8),DC60)</f>
        <v>#DIV/0!</v>
      </c>
      <c r="DB60" s="732" t="e">
        <f t="shared" si="28"/>
        <v>#DIV/0!</v>
      </c>
      <c r="DC60" s="731" t="e">
        <f t="shared" si="29"/>
        <v>#DIV/0!</v>
      </c>
    </row>
    <row r="61" spans="1:107" x14ac:dyDescent="0.2">
      <c r="A61" s="733" t="str">
        <f>IF(C61=0,IF('Process Capability'!$F$6=1,'Process Capability'!D69,IF('Process Capability'!$F$6=2,I61,IF('Process Capability'!$F$6=3,N61,IF('Process Capability'!$F$6=4,T61,IF('Process Capability'!$F$6=5,AA61,IF('Process Capability'!$F$6=6,AI61,"")))))),"")</f>
        <v/>
      </c>
      <c r="B61" s="731" t="str">
        <f>IF(D61=0,IF('Process Capability'!$F$6=1,H61,IF('Process Capability'!$F$6=2,J61,IF('Process Capability'!$F$6=3,O61,IF('Process Capability'!$F$6=4,U61,IF('Process Capability'!$F$6=5,AB61,IF('Process Capability'!$F$6=6,AJ61,"")))))),"")</f>
        <v/>
      </c>
      <c r="C61" s="701" t="str">
        <f>IF('Process Capability'!$F$6=1,COUNTBLANK('Process Capability'!D69),IF('Process Capability'!$F$6=2,COUNTBLANK(I61),IF('Process Capability'!$F$6=3,COUNTBLANK(N61),IF('Process Capability'!$F$6=4,COUNTBLANK(T61),IF('Process Capability'!$F$6=5,COUNTBLANK(AA61),IF('Process Capability'!$F$6=6,COUNTBLANK(AI61),""))))))</f>
        <v/>
      </c>
      <c r="D61" s="701" t="str">
        <f>IF('Process Capability'!$F$6=1,COUNTBLANK(H61),IF('Process Capability'!$F$6=2,COUNTBLANK(J61),IF('Process Capability'!$F$6=3,COUNTBLANK(O61),IF('Process Capability'!$F$6=4,COUNTBLANK(U61),IF('Process Capability'!$F$6=5,COUNTBLANK(AB61),IF('Process Capability'!$F$6=6,COUNTBLANK(AJ61),""))))))</f>
        <v/>
      </c>
      <c r="G61" s="749" t="str">
        <f>IF(COUNTBLANK('Process Capability'!D69)=1,"",'Process Capability'!D69)</f>
        <v/>
      </c>
      <c r="H61" s="748" t="str">
        <f>IF(COUNTBLANK('Process Capability'!D69)=1,"",MAX('Process Capability'!D68:D69)-MIN('Process Capability'!D68:D69))</f>
        <v/>
      </c>
      <c r="I61" s="749" t="str">
        <f t="shared" ca="1" si="2"/>
        <v/>
      </c>
      <c r="J61" s="701" t="str">
        <f t="shared" ca="1" si="3"/>
        <v/>
      </c>
      <c r="K61" s="701" t="s">
        <v>3939</v>
      </c>
      <c r="L61" s="701" t="s">
        <v>3938</v>
      </c>
      <c r="M61" s="748" t="s">
        <v>3937</v>
      </c>
      <c r="N61" s="749" t="str">
        <f t="shared" ca="1" si="4"/>
        <v/>
      </c>
      <c r="O61" s="701" t="str">
        <f t="shared" ca="1" si="5"/>
        <v/>
      </c>
      <c r="P61" s="701" t="s">
        <v>3936</v>
      </c>
      <c r="Q61" s="701" t="s">
        <v>3741</v>
      </c>
      <c r="R61" s="701" t="s">
        <v>3735</v>
      </c>
      <c r="S61" s="748" t="s">
        <v>3734</v>
      </c>
      <c r="T61" s="749" t="str">
        <f t="shared" ca="1" si="6"/>
        <v/>
      </c>
      <c r="U61" s="748" t="str">
        <f t="shared" ca="1" si="7"/>
        <v/>
      </c>
      <c r="V61" s="701" t="s">
        <v>3935</v>
      </c>
      <c r="W61" s="701" t="s">
        <v>3539</v>
      </c>
      <c r="X61" s="701" t="s">
        <v>3538</v>
      </c>
      <c r="Y61" s="701" t="s">
        <v>3532</v>
      </c>
      <c r="Z61" s="748" t="s">
        <v>3531</v>
      </c>
      <c r="AA61" s="749" t="str">
        <f t="shared" ca="1" si="8"/>
        <v/>
      </c>
      <c r="AB61" s="748" t="str">
        <f t="shared" ca="1" si="9"/>
        <v/>
      </c>
      <c r="AC61" s="701" t="s">
        <v>3934</v>
      </c>
      <c r="AD61" s="701" t="s">
        <v>3342</v>
      </c>
      <c r="AE61" s="701" t="s">
        <v>3336</v>
      </c>
      <c r="AF61" s="701" t="s">
        <v>3335</v>
      </c>
      <c r="AG61" s="701" t="s">
        <v>3329</v>
      </c>
      <c r="AH61" s="748" t="s">
        <v>3328</v>
      </c>
      <c r="AI61" s="749" t="str">
        <f t="shared" ca="1" si="10"/>
        <v/>
      </c>
      <c r="AJ61" s="748" t="str">
        <f t="shared" ca="1" si="11"/>
        <v/>
      </c>
      <c r="AK61" s="701" t="s">
        <v>3933</v>
      </c>
      <c r="AL61" s="701" t="s">
        <v>3140</v>
      </c>
      <c r="AM61" s="701" t="s">
        <v>3139</v>
      </c>
      <c r="AN61" s="701" t="s">
        <v>3133</v>
      </c>
      <c r="AO61" s="701" t="s">
        <v>3132</v>
      </c>
      <c r="AP61" s="701" t="s">
        <v>3126</v>
      </c>
      <c r="AQ61" s="748" t="s">
        <v>3125</v>
      </c>
      <c r="AS61" s="733">
        <v>58</v>
      </c>
      <c r="AT61" s="732">
        <f t="shared" si="35"/>
        <v>29</v>
      </c>
      <c r="AU61" s="732">
        <f t="shared" si="38"/>
        <v>20</v>
      </c>
      <c r="AV61" s="742">
        <f t="shared" si="39"/>
        <v>15</v>
      </c>
      <c r="AW61" s="732">
        <f t="shared" si="40"/>
        <v>12</v>
      </c>
      <c r="AX61" s="734">
        <f t="shared" si="43"/>
        <v>10</v>
      </c>
      <c r="AY61" s="662" t="str">
        <f t="shared" si="12"/>
        <v/>
      </c>
      <c r="BL61" s="733" t="str">
        <f t="shared" si="0"/>
        <v/>
      </c>
      <c r="BM61" s="734" t="str">
        <f t="shared" si="1"/>
        <v/>
      </c>
      <c r="BN61" s="751" t="str">
        <f t="shared" si="13"/>
        <v/>
      </c>
      <c r="BO61" s="742" t="str">
        <f t="shared" si="14"/>
        <v/>
      </c>
      <c r="BP61" s="750" t="str">
        <f t="shared" si="30"/>
        <v/>
      </c>
      <c r="BQ61" s="743" t="str">
        <f t="shared" si="15"/>
        <v/>
      </c>
      <c r="BR61" s="732" t="str">
        <f t="shared" si="16"/>
        <v/>
      </c>
      <c r="BS61" s="732" t="str">
        <f t="shared" si="31"/>
        <v/>
      </c>
      <c r="BT61" s="732" t="str">
        <f t="shared" si="32"/>
        <v/>
      </c>
      <c r="BU61" s="742" t="str">
        <f t="shared" si="46"/>
        <v/>
      </c>
      <c r="BV61" s="742" t="str">
        <f t="shared" si="47"/>
        <v/>
      </c>
      <c r="BW61" s="742" t="str">
        <f t="shared" si="48"/>
        <v/>
      </c>
      <c r="BX61" s="741" t="str">
        <f t="shared" si="49"/>
        <v/>
      </c>
      <c r="BY61" s="733" t="str">
        <f t="shared" si="33"/>
        <v/>
      </c>
      <c r="BZ61" s="732" t="str">
        <f t="shared" si="41"/>
        <v/>
      </c>
      <c r="CA61" s="732" t="str">
        <f t="shared" si="36"/>
        <v/>
      </c>
      <c r="CB61" s="734" t="str">
        <f t="shared" si="42"/>
        <v/>
      </c>
      <c r="CC61" s="733" t="str">
        <f t="shared" si="34"/>
        <v/>
      </c>
      <c r="CD61" s="740" t="str">
        <f t="shared" si="50"/>
        <v/>
      </c>
      <c r="CE61" s="732" t="str">
        <f t="shared" si="37"/>
        <v/>
      </c>
      <c r="CF61" s="739" t="str">
        <f t="shared" si="51"/>
        <v/>
      </c>
      <c r="CG61" s="737"/>
      <c r="CH61" s="736" t="str">
        <f t="shared" si="17"/>
        <v/>
      </c>
      <c r="CI61" s="738" t="str">
        <f t="shared" si="18"/>
        <v/>
      </c>
      <c r="CJ61" s="737"/>
      <c r="CK61" s="736" t="str">
        <f t="shared" si="19"/>
        <v/>
      </c>
      <c r="CL61" s="735" t="str">
        <f t="shared" si="20"/>
        <v/>
      </c>
      <c r="CM61" s="733" t="e">
        <f t="shared" si="21"/>
        <v>#DIV/0!</v>
      </c>
      <c r="CN61" s="732" t="e">
        <f t="shared" si="52"/>
        <v>#DIV/0!</v>
      </c>
      <c r="CO61" s="732" t="e">
        <f t="shared" si="22"/>
        <v>#DIV/0!</v>
      </c>
      <c r="CP61" s="734" t="e">
        <f t="shared" si="53"/>
        <v>#DIV/0!</v>
      </c>
      <c r="CQ61" s="733" t="str">
        <f t="shared" si="23"/>
        <v/>
      </c>
      <c r="CR61" s="732" t="str">
        <f t="shared" si="44"/>
        <v/>
      </c>
      <c r="CS61" s="732" t="str">
        <f t="shared" si="24"/>
        <v/>
      </c>
      <c r="CT61" s="731" t="str">
        <f t="shared" si="45"/>
        <v/>
      </c>
      <c r="CV61" s="733" t="e">
        <f>IF($H$1=1,'Process Capability'!$F$7,CX61)</f>
        <v>#DIV/0!</v>
      </c>
      <c r="CW61" s="732" t="e">
        <f t="shared" si="25"/>
        <v>#DIV/0!</v>
      </c>
      <c r="CX61" s="732" t="e">
        <f t="shared" si="26"/>
        <v>#DIV/0!</v>
      </c>
      <c r="CY61" s="732" t="e">
        <f t="shared" si="27"/>
        <v>#DIV/0!</v>
      </c>
      <c r="CZ61" s="732" t="e">
        <f>IF($H$1=1,'Process Capability'!$F$8,CX61)</f>
        <v>#DIV/0!</v>
      </c>
      <c r="DA61" s="732" t="e">
        <f>IF($H$1=1,MAX('Process Capability'!$F$7,'Process Capability'!$F$8)-MIN('Process Capability'!$F$7,'Process Capability'!$F$8),DC61)</f>
        <v>#DIV/0!</v>
      </c>
      <c r="DB61" s="732" t="e">
        <f t="shared" si="28"/>
        <v>#DIV/0!</v>
      </c>
      <c r="DC61" s="731" t="e">
        <f t="shared" si="29"/>
        <v>#DIV/0!</v>
      </c>
    </row>
    <row r="62" spans="1:107" x14ac:dyDescent="0.2">
      <c r="A62" s="733" t="str">
        <f>IF(C62=0,IF('Process Capability'!$F$6=1,'Process Capability'!D70,IF('Process Capability'!$F$6=2,I62,IF('Process Capability'!$F$6=3,N62,IF('Process Capability'!$F$6=4,T62,IF('Process Capability'!$F$6=5,AA62,IF('Process Capability'!$F$6=6,AI62,"")))))),"")</f>
        <v/>
      </c>
      <c r="B62" s="731" t="str">
        <f>IF(D62=0,IF('Process Capability'!$F$6=1,H62,IF('Process Capability'!$F$6=2,J62,IF('Process Capability'!$F$6=3,O62,IF('Process Capability'!$F$6=4,U62,IF('Process Capability'!$F$6=5,AB62,IF('Process Capability'!$F$6=6,AJ62,"")))))),"")</f>
        <v/>
      </c>
      <c r="C62" s="701" t="str">
        <f>IF('Process Capability'!$F$6=1,COUNTBLANK('Process Capability'!D70),IF('Process Capability'!$F$6=2,COUNTBLANK(I62),IF('Process Capability'!$F$6=3,COUNTBLANK(N62),IF('Process Capability'!$F$6=4,COUNTBLANK(T62),IF('Process Capability'!$F$6=5,COUNTBLANK(AA62),IF('Process Capability'!$F$6=6,COUNTBLANK(AI62),""))))))</f>
        <v/>
      </c>
      <c r="D62" s="701" t="str">
        <f>IF('Process Capability'!$F$6=1,COUNTBLANK(H62),IF('Process Capability'!$F$6=2,COUNTBLANK(J62),IF('Process Capability'!$F$6=3,COUNTBLANK(O62),IF('Process Capability'!$F$6=4,COUNTBLANK(U62),IF('Process Capability'!$F$6=5,COUNTBLANK(AB62),IF('Process Capability'!$F$6=6,COUNTBLANK(AJ62),""))))))</f>
        <v/>
      </c>
      <c r="G62" s="749" t="str">
        <f>IF(COUNTBLANK('Process Capability'!D70)=1,"",'Process Capability'!D70)</f>
        <v/>
      </c>
      <c r="H62" s="748" t="str">
        <f>IF(COUNTBLANK('Process Capability'!D70)=1,"",MAX('Process Capability'!D69:D70)-MIN('Process Capability'!D69:D70))</f>
        <v/>
      </c>
      <c r="I62" s="749" t="str">
        <f t="shared" ca="1" si="2"/>
        <v/>
      </c>
      <c r="J62" s="701" t="str">
        <f t="shared" ca="1" si="3"/>
        <v/>
      </c>
      <c r="K62" s="701" t="s">
        <v>3932</v>
      </c>
      <c r="L62" s="701" t="s">
        <v>3931</v>
      </c>
      <c r="M62" s="748" t="s">
        <v>3930</v>
      </c>
      <c r="N62" s="749" t="str">
        <f t="shared" ca="1" si="4"/>
        <v/>
      </c>
      <c r="O62" s="701" t="str">
        <f t="shared" ca="1" si="5"/>
        <v/>
      </c>
      <c r="P62" s="701" t="s">
        <v>3929</v>
      </c>
      <c r="Q62" s="701" t="s">
        <v>3728</v>
      </c>
      <c r="R62" s="701" t="s">
        <v>3727</v>
      </c>
      <c r="S62" s="748" t="s">
        <v>3721</v>
      </c>
      <c r="T62" s="749" t="str">
        <f t="shared" ca="1" si="6"/>
        <v/>
      </c>
      <c r="U62" s="748" t="str">
        <f t="shared" ca="1" si="7"/>
        <v/>
      </c>
      <c r="V62" s="701" t="s">
        <v>3928</v>
      </c>
      <c r="W62" s="701" t="s">
        <v>3525</v>
      </c>
      <c r="X62" s="701" t="s">
        <v>3524</v>
      </c>
      <c r="Y62" s="701" t="s">
        <v>3518</v>
      </c>
      <c r="Z62" s="748" t="s">
        <v>3517</v>
      </c>
      <c r="AA62" s="749" t="str">
        <f t="shared" ca="1" si="8"/>
        <v/>
      </c>
      <c r="AB62" s="748" t="str">
        <f t="shared" ca="1" si="9"/>
        <v/>
      </c>
      <c r="AC62" s="701" t="s">
        <v>3927</v>
      </c>
      <c r="AD62" s="701" t="s">
        <v>3322</v>
      </c>
      <c r="AE62" s="701" t="s">
        <v>3321</v>
      </c>
      <c r="AF62" s="701" t="s">
        <v>3315</v>
      </c>
      <c r="AG62" s="701" t="s">
        <v>3314</v>
      </c>
      <c r="AH62" s="748" t="s">
        <v>3308</v>
      </c>
      <c r="AI62" s="749" t="str">
        <f t="shared" ca="1" si="10"/>
        <v/>
      </c>
      <c r="AJ62" s="748" t="str">
        <f t="shared" ca="1" si="11"/>
        <v/>
      </c>
      <c r="AK62" s="701" t="s">
        <v>3926</v>
      </c>
      <c r="AL62" s="701" t="s">
        <v>3119</v>
      </c>
      <c r="AM62" s="701" t="s">
        <v>3118</v>
      </c>
      <c r="AN62" s="701" t="s">
        <v>3112</v>
      </c>
      <c r="AO62" s="701" t="s">
        <v>3111</v>
      </c>
      <c r="AP62" s="701" t="s">
        <v>3105</v>
      </c>
      <c r="AQ62" s="748" t="s">
        <v>3104</v>
      </c>
      <c r="AS62" s="733">
        <v>59</v>
      </c>
      <c r="AT62" s="732">
        <f t="shared" si="35"/>
        <v>30</v>
      </c>
      <c r="AU62" s="732">
        <f t="shared" si="38"/>
        <v>20</v>
      </c>
      <c r="AV62" s="742">
        <f t="shared" si="39"/>
        <v>15</v>
      </c>
      <c r="AW62" s="732">
        <f t="shared" si="40"/>
        <v>12</v>
      </c>
      <c r="AX62" s="734">
        <f t="shared" si="43"/>
        <v>10</v>
      </c>
      <c r="AY62" s="662" t="str">
        <f t="shared" si="12"/>
        <v/>
      </c>
      <c r="BL62" s="733" t="str">
        <f t="shared" si="0"/>
        <v/>
      </c>
      <c r="BM62" s="734" t="str">
        <f t="shared" si="1"/>
        <v/>
      </c>
      <c r="BN62" s="751" t="str">
        <f t="shared" si="13"/>
        <v/>
      </c>
      <c r="BO62" s="742" t="str">
        <f t="shared" si="14"/>
        <v/>
      </c>
      <c r="BP62" s="750" t="str">
        <f t="shared" si="30"/>
        <v/>
      </c>
      <c r="BQ62" s="743" t="str">
        <f t="shared" si="15"/>
        <v/>
      </c>
      <c r="BR62" s="732" t="str">
        <f t="shared" si="16"/>
        <v/>
      </c>
      <c r="BS62" s="732" t="str">
        <f t="shared" si="31"/>
        <v/>
      </c>
      <c r="BT62" s="732" t="str">
        <f t="shared" si="32"/>
        <v/>
      </c>
      <c r="BU62" s="742" t="str">
        <f t="shared" si="46"/>
        <v/>
      </c>
      <c r="BV62" s="742" t="str">
        <f t="shared" si="47"/>
        <v/>
      </c>
      <c r="BW62" s="742" t="str">
        <f t="shared" si="48"/>
        <v/>
      </c>
      <c r="BX62" s="741" t="str">
        <f t="shared" si="49"/>
        <v/>
      </c>
      <c r="BY62" s="733" t="str">
        <f t="shared" si="33"/>
        <v/>
      </c>
      <c r="BZ62" s="732" t="str">
        <f t="shared" si="41"/>
        <v/>
      </c>
      <c r="CA62" s="732" t="str">
        <f t="shared" si="36"/>
        <v/>
      </c>
      <c r="CB62" s="734" t="str">
        <f t="shared" si="42"/>
        <v/>
      </c>
      <c r="CC62" s="733" t="str">
        <f t="shared" si="34"/>
        <v/>
      </c>
      <c r="CD62" s="740" t="str">
        <f t="shared" si="50"/>
        <v/>
      </c>
      <c r="CE62" s="732" t="str">
        <f t="shared" si="37"/>
        <v/>
      </c>
      <c r="CF62" s="739" t="str">
        <f t="shared" si="51"/>
        <v/>
      </c>
      <c r="CG62" s="737"/>
      <c r="CH62" s="736" t="str">
        <f t="shared" si="17"/>
        <v/>
      </c>
      <c r="CI62" s="738" t="str">
        <f t="shared" si="18"/>
        <v/>
      </c>
      <c r="CJ62" s="737"/>
      <c r="CK62" s="736" t="str">
        <f t="shared" si="19"/>
        <v/>
      </c>
      <c r="CL62" s="735" t="str">
        <f t="shared" si="20"/>
        <v/>
      </c>
      <c r="CM62" s="733" t="e">
        <f t="shared" si="21"/>
        <v>#DIV/0!</v>
      </c>
      <c r="CN62" s="732" t="e">
        <f t="shared" si="52"/>
        <v>#DIV/0!</v>
      </c>
      <c r="CO62" s="732" t="e">
        <f t="shared" si="22"/>
        <v>#DIV/0!</v>
      </c>
      <c r="CP62" s="734" t="e">
        <f t="shared" si="53"/>
        <v>#DIV/0!</v>
      </c>
      <c r="CQ62" s="733" t="str">
        <f t="shared" si="23"/>
        <v/>
      </c>
      <c r="CR62" s="732" t="str">
        <f t="shared" si="44"/>
        <v/>
      </c>
      <c r="CS62" s="732" t="str">
        <f t="shared" si="24"/>
        <v/>
      </c>
      <c r="CT62" s="731" t="str">
        <f t="shared" si="45"/>
        <v/>
      </c>
      <c r="CV62" s="733" t="e">
        <f>IF($H$1=1,'Process Capability'!$F$7,CX62)</f>
        <v>#DIV/0!</v>
      </c>
      <c r="CW62" s="732" t="e">
        <f t="shared" si="25"/>
        <v>#DIV/0!</v>
      </c>
      <c r="CX62" s="732" t="e">
        <f t="shared" si="26"/>
        <v>#DIV/0!</v>
      </c>
      <c r="CY62" s="732" t="e">
        <f t="shared" si="27"/>
        <v>#DIV/0!</v>
      </c>
      <c r="CZ62" s="732" t="e">
        <f>IF($H$1=1,'Process Capability'!$F$8,CX62)</f>
        <v>#DIV/0!</v>
      </c>
      <c r="DA62" s="732" t="e">
        <f>IF($H$1=1,MAX('Process Capability'!$F$7,'Process Capability'!$F$8)-MIN('Process Capability'!$F$7,'Process Capability'!$F$8),DC62)</f>
        <v>#DIV/0!</v>
      </c>
      <c r="DB62" s="732" t="e">
        <f t="shared" si="28"/>
        <v>#DIV/0!</v>
      </c>
      <c r="DC62" s="731" t="e">
        <f t="shared" si="29"/>
        <v>#DIV/0!</v>
      </c>
    </row>
    <row r="63" spans="1:107" x14ac:dyDescent="0.2">
      <c r="A63" s="733" t="str">
        <f>IF(C63=0,IF('Process Capability'!$F$6=1,'Process Capability'!D71,IF('Process Capability'!$F$6=2,I63,IF('Process Capability'!$F$6=3,N63,IF('Process Capability'!$F$6=4,T63,IF('Process Capability'!$F$6=5,AA63,IF('Process Capability'!$F$6=6,AI63,"")))))),"")</f>
        <v/>
      </c>
      <c r="B63" s="731" t="str">
        <f>IF(D63=0,IF('Process Capability'!$F$6=1,H63,IF('Process Capability'!$F$6=2,J63,IF('Process Capability'!$F$6=3,O63,IF('Process Capability'!$F$6=4,U63,IF('Process Capability'!$F$6=5,AB63,IF('Process Capability'!$F$6=6,AJ63,"")))))),"")</f>
        <v/>
      </c>
      <c r="C63" s="701" t="str">
        <f>IF('Process Capability'!$F$6=1,COUNTBLANK('Process Capability'!D71),IF('Process Capability'!$F$6=2,COUNTBLANK(I63),IF('Process Capability'!$F$6=3,COUNTBLANK(N63),IF('Process Capability'!$F$6=4,COUNTBLANK(T63),IF('Process Capability'!$F$6=5,COUNTBLANK(AA63),IF('Process Capability'!$F$6=6,COUNTBLANK(AI63),""))))))</f>
        <v/>
      </c>
      <c r="D63" s="701" t="str">
        <f>IF('Process Capability'!$F$6=1,COUNTBLANK(H63),IF('Process Capability'!$F$6=2,COUNTBLANK(J63),IF('Process Capability'!$F$6=3,COUNTBLANK(O63),IF('Process Capability'!$F$6=4,COUNTBLANK(U63),IF('Process Capability'!$F$6=5,COUNTBLANK(AB63),IF('Process Capability'!$F$6=6,COUNTBLANK(AJ63),""))))))</f>
        <v/>
      </c>
      <c r="G63" s="749" t="str">
        <f>IF(COUNTBLANK('Process Capability'!D71)=1,"",'Process Capability'!D71)</f>
        <v/>
      </c>
      <c r="H63" s="748" t="str">
        <f>IF(COUNTBLANK('Process Capability'!D71)=1,"",MAX('Process Capability'!D70:D71)-MIN('Process Capability'!D70:D71))</f>
        <v/>
      </c>
      <c r="I63" s="749" t="str">
        <f t="shared" ca="1" si="2"/>
        <v/>
      </c>
      <c r="J63" s="701" t="str">
        <f t="shared" ca="1" si="3"/>
        <v/>
      </c>
      <c r="K63" s="701" t="s">
        <v>3925</v>
      </c>
      <c r="L63" s="701" t="s">
        <v>3924</v>
      </c>
      <c r="M63" s="748" t="s">
        <v>3923</v>
      </c>
      <c r="N63" s="749" t="str">
        <f t="shared" ca="1" si="4"/>
        <v/>
      </c>
      <c r="O63" s="701" t="str">
        <f t="shared" ca="1" si="5"/>
        <v/>
      </c>
      <c r="P63" s="701" t="s">
        <v>3922</v>
      </c>
      <c r="Q63" s="701" t="s">
        <v>3720</v>
      </c>
      <c r="R63" s="701" t="s">
        <v>3714</v>
      </c>
      <c r="S63" s="748" t="s">
        <v>3713</v>
      </c>
      <c r="T63" s="749" t="str">
        <f t="shared" ca="1" si="6"/>
        <v/>
      </c>
      <c r="U63" s="748" t="str">
        <f t="shared" ca="1" si="7"/>
        <v/>
      </c>
      <c r="V63" s="701" t="s">
        <v>3921</v>
      </c>
      <c r="W63" s="701" t="s">
        <v>3511</v>
      </c>
      <c r="X63" s="701" t="s">
        <v>3510</v>
      </c>
      <c r="Y63" s="701" t="s">
        <v>3504</v>
      </c>
      <c r="Z63" s="748" t="s">
        <v>3503</v>
      </c>
      <c r="AA63" s="749" t="str">
        <f t="shared" ca="1" si="8"/>
        <v/>
      </c>
      <c r="AB63" s="748" t="str">
        <f t="shared" ca="1" si="9"/>
        <v/>
      </c>
      <c r="AC63" s="701" t="s">
        <v>3920</v>
      </c>
      <c r="AD63" s="701" t="s">
        <v>3307</v>
      </c>
      <c r="AE63" s="701" t="s">
        <v>3301</v>
      </c>
      <c r="AF63" s="701" t="s">
        <v>3300</v>
      </c>
      <c r="AG63" s="701" t="s">
        <v>3294</v>
      </c>
      <c r="AH63" s="748" t="s">
        <v>3293</v>
      </c>
      <c r="AI63" s="749" t="str">
        <f t="shared" ca="1" si="10"/>
        <v/>
      </c>
      <c r="AJ63" s="748" t="str">
        <f t="shared" ca="1" si="11"/>
        <v/>
      </c>
      <c r="AK63" s="701" t="s">
        <v>3919</v>
      </c>
      <c r="AL63" s="701" t="s">
        <v>3098</v>
      </c>
      <c r="AM63" s="701" t="s">
        <v>3097</v>
      </c>
      <c r="AN63" s="701" t="s">
        <v>3091</v>
      </c>
      <c r="AO63" s="701" t="s">
        <v>3090</v>
      </c>
      <c r="AP63" s="701" t="s">
        <v>3084</v>
      </c>
      <c r="AQ63" s="748" t="s">
        <v>3083</v>
      </c>
      <c r="AS63" s="743">
        <v>60</v>
      </c>
      <c r="AT63" s="732">
        <f t="shared" si="35"/>
        <v>30</v>
      </c>
      <c r="AU63" s="732">
        <f t="shared" si="38"/>
        <v>20</v>
      </c>
      <c r="AV63" s="742">
        <f t="shared" si="39"/>
        <v>15</v>
      </c>
      <c r="AW63" s="732">
        <f t="shared" si="40"/>
        <v>12</v>
      </c>
      <c r="AX63" s="734">
        <f t="shared" si="43"/>
        <v>10</v>
      </c>
      <c r="AY63" s="662" t="str">
        <f t="shared" si="12"/>
        <v/>
      </c>
      <c r="BL63" s="733" t="str">
        <f t="shared" si="0"/>
        <v/>
      </c>
      <c r="BM63" s="734" t="str">
        <f t="shared" si="1"/>
        <v/>
      </c>
      <c r="BN63" s="751" t="str">
        <f t="shared" si="13"/>
        <v/>
      </c>
      <c r="BO63" s="742" t="str">
        <f t="shared" si="14"/>
        <v/>
      </c>
      <c r="BP63" s="750" t="str">
        <f t="shared" si="30"/>
        <v/>
      </c>
      <c r="BQ63" s="743" t="str">
        <f t="shared" si="15"/>
        <v/>
      </c>
      <c r="BR63" s="732" t="str">
        <f t="shared" si="16"/>
        <v/>
      </c>
      <c r="BS63" s="732" t="str">
        <f t="shared" si="31"/>
        <v/>
      </c>
      <c r="BT63" s="732" t="str">
        <f t="shared" si="32"/>
        <v/>
      </c>
      <c r="BU63" s="742" t="str">
        <f t="shared" si="46"/>
        <v/>
      </c>
      <c r="BV63" s="742" t="str">
        <f t="shared" si="47"/>
        <v/>
      </c>
      <c r="BW63" s="742" t="str">
        <f t="shared" si="48"/>
        <v/>
      </c>
      <c r="BX63" s="741" t="str">
        <f t="shared" si="49"/>
        <v/>
      </c>
      <c r="BY63" s="733" t="str">
        <f t="shared" si="33"/>
        <v/>
      </c>
      <c r="BZ63" s="732" t="str">
        <f t="shared" si="41"/>
        <v/>
      </c>
      <c r="CA63" s="732" t="str">
        <f t="shared" si="36"/>
        <v/>
      </c>
      <c r="CB63" s="734" t="str">
        <f t="shared" si="42"/>
        <v/>
      </c>
      <c r="CC63" s="733" t="str">
        <f t="shared" si="34"/>
        <v/>
      </c>
      <c r="CD63" s="740" t="str">
        <f t="shared" si="50"/>
        <v/>
      </c>
      <c r="CE63" s="732" t="str">
        <f t="shared" si="37"/>
        <v/>
      </c>
      <c r="CF63" s="739" t="str">
        <f t="shared" si="51"/>
        <v/>
      </c>
      <c r="CG63" s="737"/>
      <c r="CH63" s="736" t="str">
        <f t="shared" si="17"/>
        <v/>
      </c>
      <c r="CI63" s="738" t="str">
        <f t="shared" si="18"/>
        <v/>
      </c>
      <c r="CJ63" s="737"/>
      <c r="CK63" s="736" t="str">
        <f t="shared" si="19"/>
        <v/>
      </c>
      <c r="CL63" s="735" t="str">
        <f t="shared" si="20"/>
        <v/>
      </c>
      <c r="CM63" s="733" t="e">
        <f t="shared" si="21"/>
        <v>#DIV/0!</v>
      </c>
      <c r="CN63" s="732" t="e">
        <f t="shared" si="52"/>
        <v>#DIV/0!</v>
      </c>
      <c r="CO63" s="732" t="e">
        <f t="shared" si="22"/>
        <v>#DIV/0!</v>
      </c>
      <c r="CP63" s="734" t="e">
        <f t="shared" si="53"/>
        <v>#DIV/0!</v>
      </c>
      <c r="CQ63" s="733" t="str">
        <f t="shared" si="23"/>
        <v/>
      </c>
      <c r="CR63" s="732" t="str">
        <f t="shared" si="44"/>
        <v/>
      </c>
      <c r="CS63" s="732" t="str">
        <f t="shared" si="24"/>
        <v/>
      </c>
      <c r="CT63" s="731" t="str">
        <f t="shared" si="45"/>
        <v/>
      </c>
      <c r="CV63" s="733" t="e">
        <f>IF($H$1=1,'Process Capability'!$F$7,CX63)</f>
        <v>#DIV/0!</v>
      </c>
      <c r="CW63" s="732" t="e">
        <f t="shared" si="25"/>
        <v>#DIV/0!</v>
      </c>
      <c r="CX63" s="732" t="e">
        <f t="shared" si="26"/>
        <v>#DIV/0!</v>
      </c>
      <c r="CY63" s="732" t="e">
        <f t="shared" si="27"/>
        <v>#DIV/0!</v>
      </c>
      <c r="CZ63" s="732" t="e">
        <f>IF($H$1=1,'Process Capability'!$F$8,CX63)</f>
        <v>#DIV/0!</v>
      </c>
      <c r="DA63" s="732" t="e">
        <f>IF($H$1=1,MAX('Process Capability'!$F$7,'Process Capability'!$F$8)-MIN('Process Capability'!$F$7,'Process Capability'!$F$8),DC63)</f>
        <v>#DIV/0!</v>
      </c>
      <c r="DB63" s="732" t="e">
        <f t="shared" si="28"/>
        <v>#DIV/0!</v>
      </c>
      <c r="DC63" s="731" t="e">
        <f t="shared" si="29"/>
        <v>#DIV/0!</v>
      </c>
    </row>
    <row r="64" spans="1:107" x14ac:dyDescent="0.2">
      <c r="A64" s="733" t="str">
        <f>IF(C64=0,IF('Process Capability'!$F$6=1,'Process Capability'!D72,IF('Process Capability'!$F$6=2,I64,IF('Process Capability'!$F$6=3,N64,IF('Process Capability'!$F$6=4,T64,IF('Process Capability'!$F$6=5,AA64,IF('Process Capability'!$F$6=6,AI64,"")))))),"")</f>
        <v/>
      </c>
      <c r="B64" s="731" t="str">
        <f>IF(D64=0,IF('Process Capability'!$F$6=1,H64,IF('Process Capability'!$F$6=2,J64,IF('Process Capability'!$F$6=3,O64,IF('Process Capability'!$F$6=4,U64,IF('Process Capability'!$F$6=5,AB64,IF('Process Capability'!$F$6=6,AJ64,"")))))),"")</f>
        <v/>
      </c>
      <c r="C64" s="701" t="str">
        <f>IF('Process Capability'!$F$6=1,COUNTBLANK('Process Capability'!D72),IF('Process Capability'!$F$6=2,COUNTBLANK(I64),IF('Process Capability'!$F$6=3,COUNTBLANK(N64),IF('Process Capability'!$F$6=4,COUNTBLANK(T64),IF('Process Capability'!$F$6=5,COUNTBLANK(AA64),IF('Process Capability'!$F$6=6,COUNTBLANK(AI64),""))))))</f>
        <v/>
      </c>
      <c r="D64" s="701" t="str">
        <f>IF('Process Capability'!$F$6=1,COUNTBLANK(H64),IF('Process Capability'!$F$6=2,COUNTBLANK(J64),IF('Process Capability'!$F$6=3,COUNTBLANK(O64),IF('Process Capability'!$F$6=4,COUNTBLANK(U64),IF('Process Capability'!$F$6=5,COUNTBLANK(AB64),IF('Process Capability'!$F$6=6,COUNTBLANK(AJ64),""))))))</f>
        <v/>
      </c>
      <c r="G64" s="749" t="str">
        <f>IF(COUNTBLANK('Process Capability'!D72)=1,"",'Process Capability'!D72)</f>
        <v/>
      </c>
      <c r="H64" s="748" t="str">
        <f>IF(COUNTBLANK('Process Capability'!D72)=1,"",MAX('Process Capability'!D71:D72)-MIN('Process Capability'!D71:D72))</f>
        <v/>
      </c>
      <c r="I64" s="749" t="str">
        <f t="shared" ca="1" si="2"/>
        <v/>
      </c>
      <c r="J64" s="701" t="str">
        <f t="shared" ca="1" si="3"/>
        <v/>
      </c>
      <c r="K64" s="701" t="s">
        <v>3918</v>
      </c>
      <c r="L64" s="701" t="s">
        <v>3917</v>
      </c>
      <c r="M64" s="748" t="s">
        <v>3916</v>
      </c>
      <c r="N64" s="749" t="str">
        <f t="shared" ca="1" si="4"/>
        <v/>
      </c>
      <c r="O64" s="701" t="str">
        <f t="shared" ca="1" si="5"/>
        <v/>
      </c>
      <c r="P64" s="701" t="s">
        <v>3915</v>
      </c>
      <c r="Q64" s="701" t="s">
        <v>3707</v>
      </c>
      <c r="R64" s="701" t="s">
        <v>3706</v>
      </c>
      <c r="S64" s="748" t="s">
        <v>3700</v>
      </c>
      <c r="T64" s="749" t="str">
        <f t="shared" ca="1" si="6"/>
        <v/>
      </c>
      <c r="U64" s="748" t="str">
        <f t="shared" ca="1" si="7"/>
        <v/>
      </c>
      <c r="V64" s="701" t="s">
        <v>3914</v>
      </c>
      <c r="W64" s="701" t="s">
        <v>3497</v>
      </c>
      <c r="X64" s="701" t="s">
        <v>3496</v>
      </c>
      <c r="Y64" s="701" t="s">
        <v>3490</v>
      </c>
      <c r="Z64" s="748" t="s">
        <v>3489</v>
      </c>
      <c r="AA64" s="749" t="str">
        <f t="shared" ca="1" si="8"/>
        <v/>
      </c>
      <c r="AB64" s="748" t="str">
        <f t="shared" ca="1" si="9"/>
        <v/>
      </c>
      <c r="AC64" s="701" t="s">
        <v>3913</v>
      </c>
      <c r="AD64" s="701" t="s">
        <v>3287</v>
      </c>
      <c r="AE64" s="701" t="s">
        <v>3286</v>
      </c>
      <c r="AF64" s="701" t="s">
        <v>3280</v>
      </c>
      <c r="AG64" s="701" t="s">
        <v>3279</v>
      </c>
      <c r="AH64" s="748" t="s">
        <v>3273</v>
      </c>
      <c r="AI64" s="749" t="str">
        <f t="shared" ca="1" si="10"/>
        <v/>
      </c>
      <c r="AJ64" s="748" t="str">
        <f t="shared" ca="1" si="11"/>
        <v/>
      </c>
      <c r="AK64" s="701" t="s">
        <v>3912</v>
      </c>
      <c r="AL64" s="701" t="s">
        <v>3077</v>
      </c>
      <c r="AM64" s="701" t="s">
        <v>3076</v>
      </c>
      <c r="AN64" s="701" t="s">
        <v>3070</v>
      </c>
      <c r="AO64" s="701" t="s">
        <v>3069</v>
      </c>
      <c r="AP64" s="701" t="s">
        <v>3063</v>
      </c>
      <c r="AQ64" s="748" t="s">
        <v>3062</v>
      </c>
      <c r="AS64" s="733">
        <v>61</v>
      </c>
      <c r="AT64" s="732">
        <f t="shared" si="35"/>
        <v>31</v>
      </c>
      <c r="AU64" s="732">
        <f t="shared" si="38"/>
        <v>21</v>
      </c>
      <c r="AV64" s="742">
        <f t="shared" si="39"/>
        <v>16</v>
      </c>
      <c r="AW64" s="732">
        <f t="shared" si="40"/>
        <v>13</v>
      </c>
      <c r="AX64" s="734">
        <f t="shared" si="43"/>
        <v>11</v>
      </c>
      <c r="AY64" s="662" t="str">
        <f t="shared" si="12"/>
        <v/>
      </c>
      <c r="BL64" s="733" t="str">
        <f t="shared" si="0"/>
        <v/>
      </c>
      <c r="BM64" s="734" t="str">
        <f t="shared" si="1"/>
        <v/>
      </c>
      <c r="BN64" s="751" t="str">
        <f t="shared" si="13"/>
        <v/>
      </c>
      <c r="BO64" s="742" t="str">
        <f t="shared" si="14"/>
        <v/>
      </c>
      <c r="BP64" s="750" t="str">
        <f t="shared" si="30"/>
        <v/>
      </c>
      <c r="BQ64" s="743" t="str">
        <f t="shared" si="15"/>
        <v/>
      </c>
      <c r="BR64" s="732" t="str">
        <f t="shared" si="16"/>
        <v/>
      </c>
      <c r="BS64" s="732" t="str">
        <f t="shared" si="31"/>
        <v/>
      </c>
      <c r="BT64" s="732" t="str">
        <f t="shared" si="32"/>
        <v/>
      </c>
      <c r="BU64" s="742" t="str">
        <f t="shared" si="46"/>
        <v/>
      </c>
      <c r="BV64" s="742" t="str">
        <f t="shared" si="47"/>
        <v/>
      </c>
      <c r="BW64" s="742" t="str">
        <f t="shared" si="48"/>
        <v/>
      </c>
      <c r="BX64" s="741" t="str">
        <f t="shared" si="49"/>
        <v/>
      </c>
      <c r="BY64" s="733" t="str">
        <f t="shared" si="33"/>
        <v/>
      </c>
      <c r="BZ64" s="732" t="str">
        <f t="shared" si="41"/>
        <v/>
      </c>
      <c r="CA64" s="732" t="str">
        <f t="shared" si="36"/>
        <v/>
      </c>
      <c r="CB64" s="734" t="str">
        <f t="shared" si="42"/>
        <v/>
      </c>
      <c r="CC64" s="733" t="str">
        <f t="shared" si="34"/>
        <v/>
      </c>
      <c r="CD64" s="740" t="str">
        <f t="shared" si="50"/>
        <v/>
      </c>
      <c r="CE64" s="732" t="str">
        <f t="shared" si="37"/>
        <v/>
      </c>
      <c r="CF64" s="739" t="str">
        <f t="shared" si="51"/>
        <v/>
      </c>
      <c r="CG64" s="737"/>
      <c r="CH64" s="736" t="str">
        <f t="shared" si="17"/>
        <v/>
      </c>
      <c r="CI64" s="738" t="str">
        <f t="shared" si="18"/>
        <v/>
      </c>
      <c r="CJ64" s="737"/>
      <c r="CK64" s="736" t="str">
        <f t="shared" si="19"/>
        <v/>
      </c>
      <c r="CL64" s="735" t="str">
        <f t="shared" si="20"/>
        <v/>
      </c>
      <c r="CM64" s="733" t="e">
        <f t="shared" si="21"/>
        <v>#DIV/0!</v>
      </c>
      <c r="CN64" s="732" t="e">
        <f t="shared" si="52"/>
        <v>#DIV/0!</v>
      </c>
      <c r="CO64" s="732" t="e">
        <f t="shared" si="22"/>
        <v>#DIV/0!</v>
      </c>
      <c r="CP64" s="734" t="e">
        <f t="shared" si="53"/>
        <v>#DIV/0!</v>
      </c>
      <c r="CQ64" s="733" t="str">
        <f t="shared" si="23"/>
        <v/>
      </c>
      <c r="CR64" s="732" t="str">
        <f t="shared" si="44"/>
        <v/>
      </c>
      <c r="CS64" s="732" t="str">
        <f t="shared" si="24"/>
        <v/>
      </c>
      <c r="CT64" s="731" t="str">
        <f t="shared" si="45"/>
        <v/>
      </c>
      <c r="CV64" s="733" t="e">
        <f>IF($H$1=1,'Process Capability'!$F$7,CX64)</f>
        <v>#DIV/0!</v>
      </c>
      <c r="CW64" s="732" t="e">
        <f t="shared" si="25"/>
        <v>#DIV/0!</v>
      </c>
      <c r="CX64" s="732" t="e">
        <f t="shared" si="26"/>
        <v>#DIV/0!</v>
      </c>
      <c r="CY64" s="732" t="e">
        <f t="shared" si="27"/>
        <v>#DIV/0!</v>
      </c>
      <c r="CZ64" s="732" t="e">
        <f>IF($H$1=1,'Process Capability'!$F$8,CX64)</f>
        <v>#DIV/0!</v>
      </c>
      <c r="DA64" s="732" t="e">
        <f>IF($H$1=1,MAX('Process Capability'!$F$7,'Process Capability'!$F$8)-MIN('Process Capability'!$F$7,'Process Capability'!$F$8),DC64)</f>
        <v>#DIV/0!</v>
      </c>
      <c r="DB64" s="732" t="e">
        <f t="shared" si="28"/>
        <v>#DIV/0!</v>
      </c>
      <c r="DC64" s="731" t="e">
        <f t="shared" si="29"/>
        <v>#DIV/0!</v>
      </c>
    </row>
    <row r="65" spans="1:107" x14ac:dyDescent="0.2">
      <c r="A65" s="733" t="str">
        <f>IF(C65=0,IF('Process Capability'!$F$6=1,'Process Capability'!D73,IF('Process Capability'!$F$6=2,I65,IF('Process Capability'!$F$6=3,N65,IF('Process Capability'!$F$6=4,T65,IF('Process Capability'!$F$6=5,AA65,IF('Process Capability'!$F$6=6,AI65,"")))))),"")</f>
        <v/>
      </c>
      <c r="B65" s="731" t="str">
        <f>IF(D65=0,IF('Process Capability'!$F$6=1,H65,IF('Process Capability'!$F$6=2,J65,IF('Process Capability'!$F$6=3,O65,IF('Process Capability'!$F$6=4,U65,IF('Process Capability'!$F$6=5,AB65,IF('Process Capability'!$F$6=6,AJ65,"")))))),"")</f>
        <v/>
      </c>
      <c r="C65" s="701" t="str">
        <f>IF('Process Capability'!$F$6=1,COUNTBLANK('Process Capability'!D73),IF('Process Capability'!$F$6=2,COUNTBLANK(I65),IF('Process Capability'!$F$6=3,COUNTBLANK(N65),IF('Process Capability'!$F$6=4,COUNTBLANK(T65),IF('Process Capability'!$F$6=5,COUNTBLANK(AA65),IF('Process Capability'!$F$6=6,COUNTBLANK(AI65),""))))))</f>
        <v/>
      </c>
      <c r="D65" s="701" t="str">
        <f>IF('Process Capability'!$F$6=1,COUNTBLANK(H65),IF('Process Capability'!$F$6=2,COUNTBLANK(J65),IF('Process Capability'!$F$6=3,COUNTBLANK(O65),IF('Process Capability'!$F$6=4,COUNTBLANK(U65),IF('Process Capability'!$F$6=5,COUNTBLANK(AB65),IF('Process Capability'!$F$6=6,COUNTBLANK(AJ65),""))))))</f>
        <v/>
      </c>
      <c r="G65" s="749" t="str">
        <f>IF(COUNTBLANK('Process Capability'!D73)=1,"",'Process Capability'!D73)</f>
        <v/>
      </c>
      <c r="H65" s="748" t="str">
        <f>IF(COUNTBLANK('Process Capability'!D73)=1,"",MAX('Process Capability'!D72:D73)-MIN('Process Capability'!D72:D73))</f>
        <v/>
      </c>
      <c r="I65" s="749" t="str">
        <f t="shared" ca="1" si="2"/>
        <v/>
      </c>
      <c r="J65" s="701" t="str">
        <f t="shared" ca="1" si="3"/>
        <v/>
      </c>
      <c r="K65" s="701" t="s">
        <v>3911</v>
      </c>
      <c r="L65" s="701" t="s">
        <v>3910</v>
      </c>
      <c r="M65" s="748" t="s">
        <v>3909</v>
      </c>
      <c r="N65" s="749" t="str">
        <f t="shared" ca="1" si="4"/>
        <v/>
      </c>
      <c r="O65" s="701" t="str">
        <f t="shared" ca="1" si="5"/>
        <v/>
      </c>
      <c r="P65" s="701" t="s">
        <v>3908</v>
      </c>
      <c r="Q65" s="701" t="s">
        <v>3699</v>
      </c>
      <c r="R65" s="701" t="s">
        <v>3693</v>
      </c>
      <c r="S65" s="748" t="s">
        <v>3692</v>
      </c>
      <c r="T65" s="749" t="str">
        <f t="shared" ca="1" si="6"/>
        <v/>
      </c>
      <c r="U65" s="748" t="str">
        <f t="shared" ca="1" si="7"/>
        <v/>
      </c>
      <c r="V65" s="701" t="s">
        <v>3907</v>
      </c>
      <c r="W65" s="701" t="s">
        <v>3483</v>
      </c>
      <c r="X65" s="701" t="s">
        <v>3482</v>
      </c>
      <c r="Y65" s="701" t="s">
        <v>3476</v>
      </c>
      <c r="Z65" s="748" t="s">
        <v>3475</v>
      </c>
      <c r="AA65" s="749" t="str">
        <f t="shared" ca="1" si="8"/>
        <v/>
      </c>
      <c r="AB65" s="748" t="str">
        <f t="shared" ca="1" si="9"/>
        <v/>
      </c>
      <c r="AC65" s="701" t="s">
        <v>3906</v>
      </c>
      <c r="AD65" s="701" t="s">
        <v>3272</v>
      </c>
      <c r="AE65" s="701" t="s">
        <v>3266</v>
      </c>
      <c r="AF65" s="701" t="s">
        <v>3265</v>
      </c>
      <c r="AG65" s="701" t="s">
        <v>3259</v>
      </c>
      <c r="AH65" s="748" t="s">
        <v>3258</v>
      </c>
      <c r="AI65" s="749" t="str">
        <f t="shared" ca="1" si="10"/>
        <v/>
      </c>
      <c r="AJ65" s="748" t="str">
        <f t="shared" ca="1" si="11"/>
        <v/>
      </c>
      <c r="AK65" s="701" t="s">
        <v>3905</v>
      </c>
      <c r="AL65" s="701" t="s">
        <v>3056</v>
      </c>
      <c r="AM65" s="701" t="s">
        <v>3055</v>
      </c>
      <c r="AN65" s="701" t="s">
        <v>3049</v>
      </c>
      <c r="AO65" s="701" t="s">
        <v>3048</v>
      </c>
      <c r="AP65" s="701" t="s">
        <v>3042</v>
      </c>
      <c r="AQ65" s="748" t="s">
        <v>3041</v>
      </c>
      <c r="AS65" s="733">
        <v>62</v>
      </c>
      <c r="AT65" s="732">
        <f t="shared" si="35"/>
        <v>31</v>
      </c>
      <c r="AU65" s="732">
        <f t="shared" si="38"/>
        <v>21</v>
      </c>
      <c r="AV65" s="742">
        <f t="shared" si="39"/>
        <v>16</v>
      </c>
      <c r="AW65" s="732">
        <f t="shared" si="40"/>
        <v>13</v>
      </c>
      <c r="AX65" s="734">
        <f t="shared" si="43"/>
        <v>11</v>
      </c>
      <c r="AY65" s="662" t="str">
        <f t="shared" si="12"/>
        <v/>
      </c>
      <c r="BL65" s="733" t="str">
        <f t="shared" si="0"/>
        <v/>
      </c>
      <c r="BM65" s="734" t="str">
        <f t="shared" si="1"/>
        <v/>
      </c>
      <c r="BN65" s="751" t="str">
        <f t="shared" si="13"/>
        <v/>
      </c>
      <c r="BO65" s="742" t="str">
        <f t="shared" si="14"/>
        <v/>
      </c>
      <c r="BP65" s="750" t="str">
        <f t="shared" si="30"/>
        <v/>
      </c>
      <c r="BQ65" s="743" t="str">
        <f t="shared" si="15"/>
        <v/>
      </c>
      <c r="BR65" s="732" t="str">
        <f t="shared" si="16"/>
        <v/>
      </c>
      <c r="BS65" s="732" t="str">
        <f t="shared" si="31"/>
        <v/>
      </c>
      <c r="BT65" s="732" t="str">
        <f t="shared" si="32"/>
        <v/>
      </c>
      <c r="BU65" s="742" t="str">
        <f t="shared" si="46"/>
        <v/>
      </c>
      <c r="BV65" s="742" t="str">
        <f t="shared" si="47"/>
        <v/>
      </c>
      <c r="BW65" s="742" t="str">
        <f t="shared" si="48"/>
        <v/>
      </c>
      <c r="BX65" s="741" t="str">
        <f t="shared" si="49"/>
        <v/>
      </c>
      <c r="BY65" s="733" t="str">
        <f t="shared" si="33"/>
        <v/>
      </c>
      <c r="BZ65" s="732" t="str">
        <f t="shared" si="41"/>
        <v/>
      </c>
      <c r="CA65" s="732" t="str">
        <f t="shared" si="36"/>
        <v/>
      </c>
      <c r="CB65" s="734" t="str">
        <f t="shared" si="42"/>
        <v/>
      </c>
      <c r="CC65" s="733" t="str">
        <f t="shared" si="34"/>
        <v/>
      </c>
      <c r="CD65" s="740" t="str">
        <f t="shared" si="50"/>
        <v/>
      </c>
      <c r="CE65" s="732" t="str">
        <f t="shared" si="37"/>
        <v/>
      </c>
      <c r="CF65" s="739" t="str">
        <f t="shared" si="51"/>
        <v/>
      </c>
      <c r="CG65" s="737"/>
      <c r="CH65" s="736" t="str">
        <f t="shared" si="17"/>
        <v/>
      </c>
      <c r="CI65" s="738" t="str">
        <f t="shared" si="18"/>
        <v/>
      </c>
      <c r="CJ65" s="737"/>
      <c r="CK65" s="736" t="str">
        <f t="shared" si="19"/>
        <v/>
      </c>
      <c r="CL65" s="735" t="str">
        <f t="shared" si="20"/>
        <v/>
      </c>
      <c r="CM65" s="733" t="e">
        <f t="shared" si="21"/>
        <v>#DIV/0!</v>
      </c>
      <c r="CN65" s="732" t="e">
        <f t="shared" si="52"/>
        <v>#DIV/0!</v>
      </c>
      <c r="CO65" s="732" t="e">
        <f t="shared" si="22"/>
        <v>#DIV/0!</v>
      </c>
      <c r="CP65" s="734" t="e">
        <f t="shared" si="53"/>
        <v>#DIV/0!</v>
      </c>
      <c r="CQ65" s="733" t="str">
        <f t="shared" si="23"/>
        <v/>
      </c>
      <c r="CR65" s="732" t="str">
        <f t="shared" si="44"/>
        <v/>
      </c>
      <c r="CS65" s="732" t="str">
        <f t="shared" si="24"/>
        <v/>
      </c>
      <c r="CT65" s="731" t="str">
        <f t="shared" si="45"/>
        <v/>
      </c>
      <c r="CV65" s="733" t="e">
        <f>IF($H$1=1,'Process Capability'!$F$7,CX65)</f>
        <v>#DIV/0!</v>
      </c>
      <c r="CW65" s="732" t="e">
        <f t="shared" si="25"/>
        <v>#DIV/0!</v>
      </c>
      <c r="CX65" s="732" t="e">
        <f t="shared" si="26"/>
        <v>#DIV/0!</v>
      </c>
      <c r="CY65" s="732" t="e">
        <f t="shared" si="27"/>
        <v>#DIV/0!</v>
      </c>
      <c r="CZ65" s="732" t="e">
        <f>IF($H$1=1,'Process Capability'!$F$8,CX65)</f>
        <v>#DIV/0!</v>
      </c>
      <c r="DA65" s="732" t="e">
        <f>IF($H$1=1,MAX('Process Capability'!$F$7,'Process Capability'!$F$8)-MIN('Process Capability'!$F$7,'Process Capability'!$F$8),DC65)</f>
        <v>#DIV/0!</v>
      </c>
      <c r="DB65" s="732" t="e">
        <f t="shared" si="28"/>
        <v>#DIV/0!</v>
      </c>
      <c r="DC65" s="731" t="e">
        <f t="shared" si="29"/>
        <v>#DIV/0!</v>
      </c>
    </row>
    <row r="66" spans="1:107" x14ac:dyDescent="0.2">
      <c r="A66" s="733" t="str">
        <f>IF(C66=0,IF('Process Capability'!$F$6=1,'Process Capability'!D74,IF('Process Capability'!$F$6=2,I66,IF('Process Capability'!$F$6=3,N66,IF('Process Capability'!$F$6=4,T66,IF('Process Capability'!$F$6=5,AA66,IF('Process Capability'!$F$6=6,AI66,"")))))),"")</f>
        <v/>
      </c>
      <c r="B66" s="731" t="str">
        <f>IF(D66=0,IF('Process Capability'!$F$6=1,H66,IF('Process Capability'!$F$6=2,J66,IF('Process Capability'!$F$6=3,O66,IF('Process Capability'!$F$6=4,U66,IF('Process Capability'!$F$6=5,AB66,IF('Process Capability'!$F$6=6,AJ66,"")))))),"")</f>
        <v/>
      </c>
      <c r="C66" s="701" t="str">
        <f>IF('Process Capability'!$F$6=1,COUNTBLANK('Process Capability'!D74),IF('Process Capability'!$F$6=2,COUNTBLANK(I66),IF('Process Capability'!$F$6=3,COUNTBLANK(N66),IF('Process Capability'!$F$6=4,COUNTBLANK(T66),IF('Process Capability'!$F$6=5,COUNTBLANK(AA66),IF('Process Capability'!$F$6=6,COUNTBLANK(AI66),""))))))</f>
        <v/>
      </c>
      <c r="D66" s="701" t="str">
        <f>IF('Process Capability'!$F$6=1,COUNTBLANK(H66),IF('Process Capability'!$F$6=2,COUNTBLANK(J66),IF('Process Capability'!$F$6=3,COUNTBLANK(O66),IF('Process Capability'!$F$6=4,COUNTBLANK(U66),IF('Process Capability'!$F$6=5,COUNTBLANK(AB66),IF('Process Capability'!$F$6=6,COUNTBLANK(AJ66),""))))))</f>
        <v/>
      </c>
      <c r="G66" s="749" t="str">
        <f>IF(COUNTBLANK('Process Capability'!D74)=1,"",'Process Capability'!D74)</f>
        <v/>
      </c>
      <c r="H66" s="748" t="str">
        <f>IF(COUNTBLANK('Process Capability'!D74)=1,"",MAX('Process Capability'!D73:D74)-MIN('Process Capability'!D73:D74))</f>
        <v/>
      </c>
      <c r="I66" s="749" t="str">
        <f t="shared" ca="1" si="2"/>
        <v/>
      </c>
      <c r="J66" s="701" t="str">
        <f t="shared" ca="1" si="3"/>
        <v/>
      </c>
      <c r="K66" s="701" t="s">
        <v>3904</v>
      </c>
      <c r="L66" s="701" t="s">
        <v>3903</v>
      </c>
      <c r="M66" s="748" t="s">
        <v>3902</v>
      </c>
      <c r="N66" s="749" t="str">
        <f t="shared" ca="1" si="4"/>
        <v/>
      </c>
      <c r="O66" s="701" t="str">
        <f t="shared" ca="1" si="5"/>
        <v/>
      </c>
      <c r="P66" s="701" t="s">
        <v>3901</v>
      </c>
      <c r="Q66" s="701" t="s">
        <v>3686</v>
      </c>
      <c r="R66" s="701" t="s">
        <v>3685</v>
      </c>
      <c r="S66" s="748" t="s">
        <v>3679</v>
      </c>
      <c r="T66" s="749" t="str">
        <f t="shared" ca="1" si="6"/>
        <v/>
      </c>
      <c r="U66" s="748" t="str">
        <f t="shared" ca="1" si="7"/>
        <v/>
      </c>
      <c r="V66" s="701" t="s">
        <v>3900</v>
      </c>
      <c r="W66" s="701" t="s">
        <v>3469</v>
      </c>
      <c r="X66" s="701" t="s">
        <v>3468</v>
      </c>
      <c r="Y66" s="701" t="s">
        <v>3462</v>
      </c>
      <c r="Z66" s="748" t="s">
        <v>3461</v>
      </c>
      <c r="AA66" s="749" t="str">
        <f t="shared" ca="1" si="8"/>
        <v/>
      </c>
      <c r="AB66" s="748" t="str">
        <f t="shared" ca="1" si="9"/>
        <v/>
      </c>
      <c r="AC66" s="701" t="s">
        <v>3899</v>
      </c>
      <c r="AD66" s="701" t="s">
        <v>3252</v>
      </c>
      <c r="AE66" s="701" t="s">
        <v>3251</v>
      </c>
      <c r="AF66" s="701" t="s">
        <v>3245</v>
      </c>
      <c r="AG66" s="701" t="s">
        <v>3244</v>
      </c>
      <c r="AH66" s="748" t="s">
        <v>3238</v>
      </c>
      <c r="AI66" s="749" t="str">
        <f t="shared" ca="1" si="10"/>
        <v/>
      </c>
      <c r="AJ66" s="748" t="str">
        <f t="shared" ca="1" si="11"/>
        <v/>
      </c>
      <c r="AK66" s="701" t="s">
        <v>3898</v>
      </c>
      <c r="AL66" s="701" t="s">
        <v>3035</v>
      </c>
      <c r="AM66" s="701" t="s">
        <v>3034</v>
      </c>
      <c r="AN66" s="701" t="s">
        <v>3028</v>
      </c>
      <c r="AO66" s="701" t="s">
        <v>3027</v>
      </c>
      <c r="AP66" s="701" t="s">
        <v>3021</v>
      </c>
      <c r="AQ66" s="748" t="s">
        <v>3020</v>
      </c>
      <c r="AS66" s="743">
        <v>63</v>
      </c>
      <c r="AT66" s="732">
        <f t="shared" si="35"/>
        <v>32</v>
      </c>
      <c r="AU66" s="732">
        <f t="shared" si="38"/>
        <v>21</v>
      </c>
      <c r="AV66" s="742">
        <f t="shared" si="39"/>
        <v>16</v>
      </c>
      <c r="AW66" s="732">
        <f t="shared" si="40"/>
        <v>13</v>
      </c>
      <c r="AX66" s="734">
        <f t="shared" si="43"/>
        <v>11</v>
      </c>
      <c r="AY66" s="662" t="str">
        <f t="shared" si="12"/>
        <v/>
      </c>
      <c r="BL66" s="733" t="str">
        <f t="shared" si="0"/>
        <v/>
      </c>
      <c r="BM66" s="734" t="str">
        <f t="shared" si="1"/>
        <v/>
      </c>
      <c r="BN66" s="751" t="str">
        <f t="shared" si="13"/>
        <v/>
      </c>
      <c r="BO66" s="742" t="str">
        <f t="shared" si="14"/>
        <v/>
      </c>
      <c r="BP66" s="750" t="str">
        <f t="shared" si="30"/>
        <v/>
      </c>
      <c r="BQ66" s="743" t="str">
        <f t="shared" si="15"/>
        <v/>
      </c>
      <c r="BR66" s="732" t="str">
        <f t="shared" si="16"/>
        <v/>
      </c>
      <c r="BS66" s="732" t="str">
        <f t="shared" si="31"/>
        <v/>
      </c>
      <c r="BT66" s="732" t="str">
        <f t="shared" si="32"/>
        <v/>
      </c>
      <c r="BU66" s="742" t="str">
        <f t="shared" si="46"/>
        <v/>
      </c>
      <c r="BV66" s="742" t="str">
        <f t="shared" si="47"/>
        <v/>
      </c>
      <c r="BW66" s="742" t="str">
        <f t="shared" si="48"/>
        <v/>
      </c>
      <c r="BX66" s="741" t="str">
        <f t="shared" si="49"/>
        <v/>
      </c>
      <c r="BY66" s="733" t="str">
        <f t="shared" si="33"/>
        <v/>
      </c>
      <c r="BZ66" s="732" t="str">
        <f t="shared" si="41"/>
        <v/>
      </c>
      <c r="CA66" s="732" t="str">
        <f t="shared" si="36"/>
        <v/>
      </c>
      <c r="CB66" s="734" t="str">
        <f t="shared" si="42"/>
        <v/>
      </c>
      <c r="CC66" s="733" t="str">
        <f t="shared" si="34"/>
        <v/>
      </c>
      <c r="CD66" s="740" t="str">
        <f t="shared" si="50"/>
        <v/>
      </c>
      <c r="CE66" s="732" t="str">
        <f t="shared" si="37"/>
        <v/>
      </c>
      <c r="CF66" s="739" t="str">
        <f t="shared" si="51"/>
        <v/>
      </c>
      <c r="CG66" s="737"/>
      <c r="CH66" s="736" t="str">
        <f t="shared" si="17"/>
        <v/>
      </c>
      <c r="CI66" s="738" t="str">
        <f t="shared" si="18"/>
        <v/>
      </c>
      <c r="CJ66" s="737"/>
      <c r="CK66" s="736" t="str">
        <f t="shared" si="19"/>
        <v/>
      </c>
      <c r="CL66" s="735" t="str">
        <f t="shared" si="20"/>
        <v/>
      </c>
      <c r="CM66" s="733" t="e">
        <f t="shared" si="21"/>
        <v>#DIV/0!</v>
      </c>
      <c r="CN66" s="732" t="e">
        <f t="shared" si="52"/>
        <v>#DIV/0!</v>
      </c>
      <c r="CO66" s="732" t="e">
        <f t="shared" si="22"/>
        <v>#DIV/0!</v>
      </c>
      <c r="CP66" s="734" t="e">
        <f t="shared" si="53"/>
        <v>#DIV/0!</v>
      </c>
      <c r="CQ66" s="733" t="str">
        <f t="shared" si="23"/>
        <v/>
      </c>
      <c r="CR66" s="732" t="str">
        <f t="shared" si="44"/>
        <v/>
      </c>
      <c r="CS66" s="732" t="str">
        <f t="shared" si="24"/>
        <v/>
      </c>
      <c r="CT66" s="731" t="str">
        <f t="shared" si="45"/>
        <v/>
      </c>
      <c r="CV66" s="733" t="e">
        <f>IF($H$1=1,'Process Capability'!$F$7,CX66)</f>
        <v>#DIV/0!</v>
      </c>
      <c r="CW66" s="732" t="e">
        <f t="shared" si="25"/>
        <v>#DIV/0!</v>
      </c>
      <c r="CX66" s="732" t="e">
        <f t="shared" si="26"/>
        <v>#DIV/0!</v>
      </c>
      <c r="CY66" s="732" t="e">
        <f t="shared" si="27"/>
        <v>#DIV/0!</v>
      </c>
      <c r="CZ66" s="732" t="e">
        <f>IF($H$1=1,'Process Capability'!$F$8,CX66)</f>
        <v>#DIV/0!</v>
      </c>
      <c r="DA66" s="732" t="e">
        <f>IF($H$1=1,MAX('Process Capability'!$F$7,'Process Capability'!$F$8)-MIN('Process Capability'!$F$7,'Process Capability'!$F$8),DC66)</f>
        <v>#DIV/0!</v>
      </c>
      <c r="DB66" s="732" t="e">
        <f t="shared" si="28"/>
        <v>#DIV/0!</v>
      </c>
      <c r="DC66" s="731" t="e">
        <f t="shared" si="29"/>
        <v>#DIV/0!</v>
      </c>
    </row>
    <row r="67" spans="1:107" x14ac:dyDescent="0.2">
      <c r="A67" s="733" t="str">
        <f>IF(C67=0,IF('Process Capability'!$F$6=1,'Process Capability'!D75,IF('Process Capability'!$F$6=2,I67,IF('Process Capability'!$F$6=3,N67,IF('Process Capability'!$F$6=4,T67,IF('Process Capability'!$F$6=5,AA67,IF('Process Capability'!$F$6=6,AI67,"")))))),"")</f>
        <v/>
      </c>
      <c r="B67" s="731" t="str">
        <f>IF(D67=0,IF('Process Capability'!$F$6=1,H67,IF('Process Capability'!$F$6=2,J67,IF('Process Capability'!$F$6=3,O67,IF('Process Capability'!$F$6=4,U67,IF('Process Capability'!$F$6=5,AB67,IF('Process Capability'!$F$6=6,AJ67,"")))))),"")</f>
        <v/>
      </c>
      <c r="C67" s="701" t="str">
        <f>IF('Process Capability'!$F$6=1,COUNTBLANK('Process Capability'!D75),IF('Process Capability'!$F$6=2,COUNTBLANK(I67),IF('Process Capability'!$F$6=3,COUNTBLANK(N67),IF('Process Capability'!$F$6=4,COUNTBLANK(T67),IF('Process Capability'!$F$6=5,COUNTBLANK(AA67),IF('Process Capability'!$F$6=6,COUNTBLANK(AI67),""))))))</f>
        <v/>
      </c>
      <c r="D67" s="701" t="str">
        <f>IF('Process Capability'!$F$6=1,COUNTBLANK(H67),IF('Process Capability'!$F$6=2,COUNTBLANK(J67),IF('Process Capability'!$F$6=3,COUNTBLANK(O67),IF('Process Capability'!$F$6=4,COUNTBLANK(U67),IF('Process Capability'!$F$6=5,COUNTBLANK(AB67),IF('Process Capability'!$F$6=6,COUNTBLANK(AJ67),""))))))</f>
        <v/>
      </c>
      <c r="G67" s="749" t="str">
        <f>IF(COUNTBLANK('Process Capability'!D75)=1,"",'Process Capability'!D75)</f>
        <v/>
      </c>
      <c r="H67" s="748" t="str">
        <f>IF(COUNTBLANK('Process Capability'!D75)=1,"",MAX('Process Capability'!D74:D75)-MIN('Process Capability'!D74:D75))</f>
        <v/>
      </c>
      <c r="I67" s="749" t="str">
        <f t="shared" ca="1" si="2"/>
        <v/>
      </c>
      <c r="J67" s="701" t="str">
        <f t="shared" ca="1" si="3"/>
        <v/>
      </c>
      <c r="K67" s="701" t="s">
        <v>3897</v>
      </c>
      <c r="L67" s="701" t="s">
        <v>3896</v>
      </c>
      <c r="M67" s="748" t="s">
        <v>3895</v>
      </c>
      <c r="N67" s="749" t="str">
        <f t="shared" ca="1" si="4"/>
        <v/>
      </c>
      <c r="O67" s="701" t="str">
        <f t="shared" ca="1" si="5"/>
        <v/>
      </c>
      <c r="P67" s="701" t="s">
        <v>3894</v>
      </c>
      <c r="Q67" s="701" t="s">
        <v>3678</v>
      </c>
      <c r="R67" s="701" t="s">
        <v>3672</v>
      </c>
      <c r="S67" s="748" t="s">
        <v>3671</v>
      </c>
      <c r="T67" s="749" t="str">
        <f t="shared" ca="1" si="6"/>
        <v/>
      </c>
      <c r="U67" s="748" t="str">
        <f t="shared" ca="1" si="7"/>
        <v/>
      </c>
      <c r="V67" s="701" t="s">
        <v>3893</v>
      </c>
      <c r="W67" s="701" t="s">
        <v>3455</v>
      </c>
      <c r="X67" s="701" t="s">
        <v>3454</v>
      </c>
      <c r="Y67" s="701" t="s">
        <v>3448</v>
      </c>
      <c r="Z67" s="748" t="s">
        <v>3447</v>
      </c>
      <c r="AA67" s="749" t="str">
        <f t="shared" ca="1" si="8"/>
        <v/>
      </c>
      <c r="AB67" s="748" t="str">
        <f t="shared" ca="1" si="9"/>
        <v/>
      </c>
      <c r="AC67" s="701" t="s">
        <v>3892</v>
      </c>
      <c r="AD67" s="701" t="s">
        <v>3237</v>
      </c>
      <c r="AE67" s="701" t="s">
        <v>3231</v>
      </c>
      <c r="AF67" s="701" t="s">
        <v>3230</v>
      </c>
      <c r="AG67" s="701" t="s">
        <v>3224</v>
      </c>
      <c r="AH67" s="748" t="s">
        <v>3223</v>
      </c>
      <c r="AI67" s="749" t="str">
        <f t="shared" ca="1" si="10"/>
        <v/>
      </c>
      <c r="AJ67" s="748" t="str">
        <f t="shared" ca="1" si="11"/>
        <v/>
      </c>
      <c r="AK67" s="701" t="s">
        <v>3891</v>
      </c>
      <c r="AL67" s="701" t="s">
        <v>3014</v>
      </c>
      <c r="AM67" s="701" t="s">
        <v>3013</v>
      </c>
      <c r="AN67" s="701" t="s">
        <v>3007</v>
      </c>
      <c r="AO67" s="701" t="s">
        <v>3006</v>
      </c>
      <c r="AP67" s="701" t="s">
        <v>3000</v>
      </c>
      <c r="AQ67" s="748" t="s">
        <v>2999</v>
      </c>
      <c r="AS67" s="733">
        <v>64</v>
      </c>
      <c r="AT67" s="732">
        <f t="shared" si="35"/>
        <v>32</v>
      </c>
      <c r="AU67" s="732">
        <f t="shared" si="38"/>
        <v>22</v>
      </c>
      <c r="AV67" s="742">
        <f t="shared" si="39"/>
        <v>16</v>
      </c>
      <c r="AW67" s="732">
        <f t="shared" si="40"/>
        <v>13</v>
      </c>
      <c r="AX67" s="734">
        <f t="shared" si="43"/>
        <v>11</v>
      </c>
      <c r="AY67" s="662" t="str">
        <f t="shared" si="12"/>
        <v/>
      </c>
      <c r="BL67" s="733" t="str">
        <f t="shared" ref="BL67:BL130" si="56">A67</f>
        <v/>
      </c>
      <c r="BM67" s="734" t="str">
        <f t="shared" ref="BM67:BM130" si="57">B67</f>
        <v/>
      </c>
      <c r="BN67" s="751" t="str">
        <f t="shared" si="13"/>
        <v/>
      </c>
      <c r="BO67" s="742" t="str">
        <f t="shared" si="14"/>
        <v/>
      </c>
      <c r="BP67" s="750" t="str">
        <f t="shared" si="30"/>
        <v/>
      </c>
      <c r="BQ67" s="743" t="str">
        <f t="shared" si="15"/>
        <v/>
      </c>
      <c r="BR67" s="732" t="str">
        <f t="shared" si="16"/>
        <v/>
      </c>
      <c r="BS67" s="732" t="str">
        <f t="shared" si="31"/>
        <v/>
      </c>
      <c r="BT67" s="732" t="str">
        <f t="shared" si="32"/>
        <v/>
      </c>
      <c r="BU67" s="742" t="str">
        <f t="shared" si="46"/>
        <v/>
      </c>
      <c r="BV67" s="742" t="str">
        <f t="shared" si="47"/>
        <v/>
      </c>
      <c r="BW67" s="742" t="str">
        <f t="shared" si="48"/>
        <v/>
      </c>
      <c r="BX67" s="741" t="str">
        <f t="shared" si="49"/>
        <v/>
      </c>
      <c r="BY67" s="733" t="str">
        <f t="shared" si="33"/>
        <v/>
      </c>
      <c r="BZ67" s="732" t="str">
        <f t="shared" si="41"/>
        <v/>
      </c>
      <c r="CA67" s="732" t="str">
        <f t="shared" si="36"/>
        <v/>
      </c>
      <c r="CB67" s="734" t="str">
        <f t="shared" si="42"/>
        <v/>
      </c>
      <c r="CC67" s="733" t="str">
        <f t="shared" si="34"/>
        <v/>
      </c>
      <c r="CD67" s="740" t="str">
        <f t="shared" si="50"/>
        <v/>
      </c>
      <c r="CE67" s="732" t="str">
        <f t="shared" si="37"/>
        <v/>
      </c>
      <c r="CF67" s="739" t="str">
        <f t="shared" si="51"/>
        <v/>
      </c>
      <c r="CG67" s="737"/>
      <c r="CH67" s="736" t="str">
        <f t="shared" si="17"/>
        <v/>
      </c>
      <c r="CI67" s="738" t="str">
        <f t="shared" si="18"/>
        <v/>
      </c>
      <c r="CJ67" s="737"/>
      <c r="CK67" s="736" t="str">
        <f t="shared" si="19"/>
        <v/>
      </c>
      <c r="CL67" s="735" t="str">
        <f t="shared" si="20"/>
        <v/>
      </c>
      <c r="CM67" s="733" t="e">
        <f t="shared" si="21"/>
        <v>#DIV/0!</v>
      </c>
      <c r="CN67" s="732" t="e">
        <f t="shared" si="52"/>
        <v>#DIV/0!</v>
      </c>
      <c r="CO67" s="732" t="e">
        <f t="shared" si="22"/>
        <v>#DIV/0!</v>
      </c>
      <c r="CP67" s="734" t="e">
        <f t="shared" si="53"/>
        <v>#DIV/0!</v>
      </c>
      <c r="CQ67" s="733" t="str">
        <f t="shared" si="23"/>
        <v/>
      </c>
      <c r="CR67" s="732" t="str">
        <f t="shared" si="44"/>
        <v/>
      </c>
      <c r="CS67" s="732" t="str">
        <f t="shared" si="24"/>
        <v/>
      </c>
      <c r="CT67" s="731" t="str">
        <f t="shared" si="45"/>
        <v/>
      </c>
      <c r="CV67" s="733" t="e">
        <f>IF($H$1=1,'Process Capability'!$F$7,CX67)</f>
        <v>#DIV/0!</v>
      </c>
      <c r="CW67" s="732" t="e">
        <f t="shared" si="25"/>
        <v>#DIV/0!</v>
      </c>
      <c r="CX67" s="732" t="e">
        <f t="shared" si="26"/>
        <v>#DIV/0!</v>
      </c>
      <c r="CY67" s="732" t="e">
        <f t="shared" si="27"/>
        <v>#DIV/0!</v>
      </c>
      <c r="CZ67" s="732" t="e">
        <f>IF($H$1=1,'Process Capability'!$F$8,CX67)</f>
        <v>#DIV/0!</v>
      </c>
      <c r="DA67" s="732" t="e">
        <f>IF($H$1=1,MAX('Process Capability'!$F$7,'Process Capability'!$F$8)-MIN('Process Capability'!$F$7,'Process Capability'!$F$8),DC67)</f>
        <v>#DIV/0!</v>
      </c>
      <c r="DB67" s="732" t="e">
        <f t="shared" si="28"/>
        <v>#DIV/0!</v>
      </c>
      <c r="DC67" s="731" t="e">
        <f t="shared" si="29"/>
        <v>#DIV/0!</v>
      </c>
    </row>
    <row r="68" spans="1:107" x14ac:dyDescent="0.2">
      <c r="A68" s="733" t="str">
        <f>IF(C68=0,IF('Process Capability'!$F$6=1,'Process Capability'!D76,IF('Process Capability'!$F$6=2,I68,IF('Process Capability'!$F$6=3,N68,IF('Process Capability'!$F$6=4,T68,IF('Process Capability'!$F$6=5,AA68,IF('Process Capability'!$F$6=6,AI68,"")))))),"")</f>
        <v/>
      </c>
      <c r="B68" s="731" t="str">
        <f>IF(D68=0,IF('Process Capability'!$F$6=1,H68,IF('Process Capability'!$F$6=2,J68,IF('Process Capability'!$F$6=3,O68,IF('Process Capability'!$F$6=4,U68,IF('Process Capability'!$F$6=5,AB68,IF('Process Capability'!$F$6=6,AJ68,"")))))),"")</f>
        <v/>
      </c>
      <c r="C68" s="701" t="str">
        <f>IF('Process Capability'!$F$6=1,COUNTBLANK('Process Capability'!D76),IF('Process Capability'!$F$6=2,COUNTBLANK(I68),IF('Process Capability'!$F$6=3,COUNTBLANK(N68),IF('Process Capability'!$F$6=4,COUNTBLANK(T68),IF('Process Capability'!$F$6=5,COUNTBLANK(AA68),IF('Process Capability'!$F$6=6,COUNTBLANK(AI68),""))))))</f>
        <v/>
      </c>
      <c r="D68" s="701" t="str">
        <f>IF('Process Capability'!$F$6=1,COUNTBLANK(H68),IF('Process Capability'!$F$6=2,COUNTBLANK(J68),IF('Process Capability'!$F$6=3,COUNTBLANK(O68),IF('Process Capability'!$F$6=4,COUNTBLANK(U68),IF('Process Capability'!$F$6=5,COUNTBLANK(AB68),IF('Process Capability'!$F$6=6,COUNTBLANK(AJ68),""))))))</f>
        <v/>
      </c>
      <c r="G68" s="749" t="str">
        <f>IF(COUNTBLANK('Process Capability'!D76)=1,"",'Process Capability'!D76)</f>
        <v/>
      </c>
      <c r="H68" s="748" t="str">
        <f>IF(COUNTBLANK('Process Capability'!D76)=1,"",MAX('Process Capability'!D75:D76)-MIN('Process Capability'!D75:D76))</f>
        <v/>
      </c>
      <c r="I68" s="749" t="str">
        <f t="shared" ref="I68:I131" ca="1" si="58">IF(OR(INDIRECT(L68)="",INDIRECT(M68)="")=TRUE,"",AVERAGE(INDIRECT(K68)))</f>
        <v/>
      </c>
      <c r="J68" s="701" t="str">
        <f t="shared" ref="J68:J131" ca="1" si="59">IF(OR(INDIRECT(L68)="",INDIRECT(M68)="")=TRUE,"",MAX(INDIRECT(K68))-MIN(INDIRECT(K68)))</f>
        <v/>
      </c>
      <c r="K68" s="701" t="s">
        <v>3890</v>
      </c>
      <c r="L68" s="701" t="s">
        <v>3889</v>
      </c>
      <c r="M68" s="748" t="s">
        <v>3888</v>
      </c>
      <c r="N68" s="749" t="str">
        <f t="shared" ref="N68:N131" ca="1" si="60">IF(OR(INDIRECT(Q68)="",INDIRECT(R68)="",INDIRECT(S68)="")=TRUE,"",AVERAGE(INDIRECT(P68)))</f>
        <v/>
      </c>
      <c r="O68" s="701" t="str">
        <f t="shared" ref="O68:O131" ca="1" si="61">IF(OR(INDIRECT(Q68)="",INDIRECT(R68)="",INDIRECT(S68)="")=TRUE,"",MAX(INDIRECT(P68))-MIN(INDIRECT(P68)))</f>
        <v/>
      </c>
      <c r="P68" s="701" t="s">
        <v>3887</v>
      </c>
      <c r="Q68" s="701" t="s">
        <v>3665</v>
      </c>
      <c r="R68" s="701" t="s">
        <v>3664</v>
      </c>
      <c r="S68" s="748" t="s">
        <v>3658</v>
      </c>
      <c r="T68" s="749" t="str">
        <f t="shared" ref="T68:T131" ca="1" si="62">IF(OR(INDIRECT(W68)="",INDIRECT(X68)="",INDIRECT(Y68)="",INDIRECT(Z68)="")=TRUE,"",AVERAGE(INDIRECT(V68)))</f>
        <v/>
      </c>
      <c r="U68" s="748" t="str">
        <f t="shared" ref="U68:U131" ca="1" si="63">IF(OR(INDIRECT(W68)="",INDIRECT(X68)="",INDIRECT(Y68)="",INDIRECT(Z68)="")=TRUE,"",MAX(INDIRECT(V68))-MIN(INDIRECT(V68)))</f>
        <v/>
      </c>
      <c r="V68" s="701" t="s">
        <v>3886</v>
      </c>
      <c r="W68" s="701" t="s">
        <v>3441</v>
      </c>
      <c r="X68" s="701" t="s">
        <v>3440</v>
      </c>
      <c r="Y68" s="701" t="s">
        <v>3434</v>
      </c>
      <c r="Z68" s="748" t="s">
        <v>3433</v>
      </c>
      <c r="AA68" s="749" t="str">
        <f t="shared" ref="AA68:AA131" ca="1" si="64">IF(OR(INDIRECT(AD68)="",INDIRECT(AE68)="",INDIRECT(AF68)="",INDIRECT(AG68)="",INDIRECT(AH68)="")=TRUE,"",AVERAGE(INDIRECT(AC68)))</f>
        <v/>
      </c>
      <c r="AB68" s="748" t="str">
        <f t="shared" ref="AB68:AB131" ca="1" si="65">IF(OR(INDIRECT(AD68)="",INDIRECT(AE68)="",INDIRECT(AF68)="",INDIRECT(AG68)="",INDIRECT(AH68)="")=TRUE,"",MAX(INDIRECT(AC68))-MIN(INDIRECT(AC68)))</f>
        <v/>
      </c>
      <c r="AC68" s="701" t="s">
        <v>3885</v>
      </c>
      <c r="AD68" s="701" t="s">
        <v>3217</v>
      </c>
      <c r="AE68" s="701" t="s">
        <v>3216</v>
      </c>
      <c r="AF68" s="701" t="s">
        <v>3210</v>
      </c>
      <c r="AG68" s="701" t="s">
        <v>3209</v>
      </c>
      <c r="AH68" s="748" t="s">
        <v>3203</v>
      </c>
      <c r="AI68" s="749" t="str">
        <f t="shared" ref="AI68:AI131" ca="1" si="66">IF(OR(INDIRECT(AL68)="",INDIRECT(AM68)="",INDIRECT(AN68)="",INDIRECT(AO68)="",INDIRECT(AP68)="",INDIRECT(AQ68)="")=TRUE,"",AVERAGE(INDIRECT(AK68)))</f>
        <v/>
      </c>
      <c r="AJ68" s="748" t="str">
        <f t="shared" ref="AJ68:AJ131" ca="1" si="67">IF(OR(INDIRECT(AL68)="",INDIRECT(AM68)="",INDIRECT(AN68)="",INDIRECT(AO68)="",INDIRECT(AP68)="",INDIRECT(AQ68)="")=TRUE,"",MAX(INDIRECT(AK68))-MIN(INDIRECT(AK68)))</f>
        <v/>
      </c>
      <c r="AK68" s="701" t="s">
        <v>3884</v>
      </c>
      <c r="AL68" s="701" t="s">
        <v>2993</v>
      </c>
      <c r="AM68" s="701" t="s">
        <v>2992</v>
      </c>
      <c r="AN68" s="701" t="s">
        <v>2986</v>
      </c>
      <c r="AO68" s="701" t="s">
        <v>2985</v>
      </c>
      <c r="AP68" s="701" t="s">
        <v>2979</v>
      </c>
      <c r="AQ68" s="748" t="s">
        <v>2978</v>
      </c>
      <c r="AS68" s="733">
        <v>65</v>
      </c>
      <c r="AT68" s="732">
        <f t="shared" si="35"/>
        <v>33</v>
      </c>
      <c r="AU68" s="732">
        <f t="shared" si="38"/>
        <v>22</v>
      </c>
      <c r="AV68" s="742">
        <f t="shared" si="39"/>
        <v>17</v>
      </c>
      <c r="AW68" s="732">
        <f t="shared" si="40"/>
        <v>13</v>
      </c>
      <c r="AX68" s="734">
        <f t="shared" si="43"/>
        <v>11</v>
      </c>
      <c r="AY68" s="662" t="str">
        <f t="shared" ref="AY68:AY131" si="68">IF($H$1=1,AS68,IF($H$1=2,AT68,IF($H$1=3,AU68,IF($H$1=4,AV68,IF($H$1=5,AW68,IF($H$1=6,AX68,""))))))</f>
        <v/>
      </c>
      <c r="BL68" s="733" t="str">
        <f t="shared" si="56"/>
        <v/>
      </c>
      <c r="BM68" s="734" t="str">
        <f t="shared" si="57"/>
        <v/>
      </c>
      <c r="BN68" s="751" t="str">
        <f t="shared" ref="BN68:BN131" si="69">IF(COUNTBLANK(BL68)&gt;0,"",IF(BL68&gt;$BB$15,1,""))</f>
        <v/>
      </c>
      <c r="BO68" s="742" t="str">
        <f t="shared" ref="BO68:BO131" si="70">IF(COUNTBLANK(BL68)&gt;0,"",IF(BL68&lt;$BB$16,1,""))</f>
        <v/>
      </c>
      <c r="BP68" s="750" t="str">
        <f t="shared" si="30"/>
        <v/>
      </c>
      <c r="BQ68" s="743" t="str">
        <f t="shared" ref="BQ68:BQ131" si="71">IF(COUNTBLANK(BL68)&gt;0,"",IF(BL68&gt;$BB$11,1,""))</f>
        <v/>
      </c>
      <c r="BR68" s="732" t="str">
        <f t="shared" ref="BR68:BR131" si="72">IF(COUNTBLANK(BL68)&gt;0,"",IF(BL68&lt;$BB$11,1,""))</f>
        <v/>
      </c>
      <c r="BS68" s="732" t="str">
        <f t="shared" si="31"/>
        <v/>
      </c>
      <c r="BT68" s="732" t="str">
        <f t="shared" si="32"/>
        <v/>
      </c>
      <c r="BU68" s="742" t="str">
        <f t="shared" si="46"/>
        <v/>
      </c>
      <c r="BV68" s="742" t="str">
        <f t="shared" si="47"/>
        <v/>
      </c>
      <c r="BW68" s="742" t="str">
        <f t="shared" si="48"/>
        <v/>
      </c>
      <c r="BX68" s="741" t="str">
        <f t="shared" si="49"/>
        <v/>
      </c>
      <c r="BY68" s="733" t="str">
        <f t="shared" si="33"/>
        <v/>
      </c>
      <c r="BZ68" s="732" t="str">
        <f t="shared" si="41"/>
        <v/>
      </c>
      <c r="CA68" s="732" t="str">
        <f t="shared" si="36"/>
        <v/>
      </c>
      <c r="CB68" s="734" t="str">
        <f t="shared" si="42"/>
        <v/>
      </c>
      <c r="CC68" s="733" t="str">
        <f t="shared" si="34"/>
        <v/>
      </c>
      <c r="CD68" s="740" t="str">
        <f t="shared" si="50"/>
        <v/>
      </c>
      <c r="CE68" s="732" t="str">
        <f t="shared" si="37"/>
        <v/>
      </c>
      <c r="CF68" s="739" t="str">
        <f t="shared" si="51"/>
        <v/>
      </c>
      <c r="CG68" s="737"/>
      <c r="CH68" s="736" t="str">
        <f t="shared" ref="CH68:CH131" si="73">IF(COUNTBLANK(BL68)&gt;0,"",IF(OR(BL68&gt;$BB$35,BL68&lt;$BB$36)=TRUE,1,""))</f>
        <v/>
      </c>
      <c r="CI68" s="738" t="str">
        <f t="shared" ref="CI68:CI131" si="74">IF(COUNTBLANK(BM68)&gt;0,"",IF(OR(BM68&gt;$BB$37,BM68&lt;$BB$48)=TRUE,1,""))</f>
        <v/>
      </c>
      <c r="CJ68" s="737"/>
      <c r="CK68" s="736" t="str">
        <f t="shared" ref="CK68:CK131" si="75">IF(COUNTBLANK(BL68)&gt;0,"",IF(OR(BL68&gt;$BB$38,BL68&lt;$BB$39)=TRUE,1,""))</f>
        <v/>
      </c>
      <c r="CL68" s="735" t="str">
        <f t="shared" ref="CL68:CL131" si="76">IF(COUNTBLANK(BM68)&gt;0,"",IF(OR(BM68&gt;$BB$40,BM68&lt;$BB$49)=TRUE,1,""))</f>
        <v/>
      </c>
      <c r="CM68" s="733" t="e">
        <f t="shared" ref="CM68:CM131" si="77">IF(AND(BL68&lt;$BB$38,BL68&gt;$BB$39)=TRUE,1,"")</f>
        <v>#DIV/0!</v>
      </c>
      <c r="CN68" s="732" t="e">
        <f t="shared" si="52"/>
        <v>#DIV/0!</v>
      </c>
      <c r="CO68" s="732" t="e">
        <f t="shared" ref="CO68:CO131" si="78">IF(AND(BM68&lt;$BB$40,BM68&gt;$BB$49)=TRUE,1,"")</f>
        <v>#DIV/0!</v>
      </c>
      <c r="CP68" s="734" t="e">
        <f t="shared" si="53"/>
        <v>#DIV/0!</v>
      </c>
      <c r="CQ68" s="733" t="str">
        <f t="shared" ref="CQ68:CQ131" si="79">IF(COUNTBLANK(BL68)&gt;0,"",IF(OR(BL68&gt;$BB$38,BL68&lt;$BB$39)=TRUE,1,""))</f>
        <v/>
      </c>
      <c r="CR68" s="732" t="str">
        <f t="shared" si="44"/>
        <v/>
      </c>
      <c r="CS68" s="732" t="str">
        <f t="shared" ref="CS68:CS131" si="80">IF(COUNTBLANK(BL68)&gt;0,"",IF(OR(BM68&gt;$BB$40,BM68&lt;$BB$49)=TRUE,1,""))</f>
        <v/>
      </c>
      <c r="CT68" s="731" t="str">
        <f t="shared" si="45"/>
        <v/>
      </c>
      <c r="CV68" s="733" t="e">
        <f>IF($H$1=1,'Process Capability'!$F$7,CX68)</f>
        <v>#DIV/0!</v>
      </c>
      <c r="CW68" s="732" t="e">
        <f t="shared" ref="CW68:CW131" si="81">$BB$15</f>
        <v>#DIV/0!</v>
      </c>
      <c r="CX68" s="732" t="e">
        <f t="shared" ref="CX68:CX131" si="82">$BB$11</f>
        <v>#DIV/0!</v>
      </c>
      <c r="CY68" s="732" t="e">
        <f t="shared" ref="CY68:CY131" si="83">$BB$16</f>
        <v>#DIV/0!</v>
      </c>
      <c r="CZ68" s="732" t="e">
        <f>IF($H$1=1,'Process Capability'!$F$8,CX68)</f>
        <v>#DIV/0!</v>
      </c>
      <c r="DA68" s="732" t="e">
        <f>IF($H$1=1,MAX('Process Capability'!$F$7,'Process Capability'!$F$8)-MIN('Process Capability'!$F$7,'Process Capability'!$F$8),DC68)</f>
        <v>#DIV/0!</v>
      </c>
      <c r="DB68" s="732" t="e">
        <f t="shared" ref="DB68:DB131" si="84">$BB$17</f>
        <v>#DIV/0!</v>
      </c>
      <c r="DC68" s="731" t="e">
        <f t="shared" ref="DC68:DC131" si="85">$BB$12</f>
        <v>#DIV/0!</v>
      </c>
    </row>
    <row r="69" spans="1:107" x14ac:dyDescent="0.2">
      <c r="A69" s="733" t="str">
        <f>IF(C69=0,IF('Process Capability'!$F$6=1,'Process Capability'!D77,IF('Process Capability'!$F$6=2,I69,IF('Process Capability'!$F$6=3,N69,IF('Process Capability'!$F$6=4,T69,IF('Process Capability'!$F$6=5,AA69,IF('Process Capability'!$F$6=6,AI69,"")))))),"")</f>
        <v/>
      </c>
      <c r="B69" s="731" t="str">
        <f>IF(D69=0,IF('Process Capability'!$F$6=1,H69,IF('Process Capability'!$F$6=2,J69,IF('Process Capability'!$F$6=3,O69,IF('Process Capability'!$F$6=4,U69,IF('Process Capability'!$F$6=5,AB69,IF('Process Capability'!$F$6=6,AJ69,"")))))),"")</f>
        <v/>
      </c>
      <c r="C69" s="701" t="str">
        <f>IF('Process Capability'!$F$6=1,COUNTBLANK('Process Capability'!D77),IF('Process Capability'!$F$6=2,COUNTBLANK(I69),IF('Process Capability'!$F$6=3,COUNTBLANK(N69),IF('Process Capability'!$F$6=4,COUNTBLANK(T69),IF('Process Capability'!$F$6=5,COUNTBLANK(AA69),IF('Process Capability'!$F$6=6,COUNTBLANK(AI69),""))))))</f>
        <v/>
      </c>
      <c r="D69" s="701" t="str">
        <f>IF('Process Capability'!$F$6=1,COUNTBLANK(H69),IF('Process Capability'!$F$6=2,COUNTBLANK(J69),IF('Process Capability'!$F$6=3,COUNTBLANK(O69),IF('Process Capability'!$F$6=4,COUNTBLANK(U69),IF('Process Capability'!$F$6=5,COUNTBLANK(AB69),IF('Process Capability'!$F$6=6,COUNTBLANK(AJ69),""))))))</f>
        <v/>
      </c>
      <c r="G69" s="749" t="str">
        <f>IF(COUNTBLANK('Process Capability'!D77)=1,"",'Process Capability'!D77)</f>
        <v/>
      </c>
      <c r="H69" s="748" t="str">
        <f>IF(COUNTBLANK('Process Capability'!D77)=1,"",MAX('Process Capability'!D76:D77)-MIN('Process Capability'!D76:D77))</f>
        <v/>
      </c>
      <c r="I69" s="749" t="str">
        <f t="shared" ca="1" si="58"/>
        <v/>
      </c>
      <c r="J69" s="701" t="str">
        <f t="shared" ca="1" si="59"/>
        <v/>
      </c>
      <c r="K69" s="701" t="s">
        <v>3883</v>
      </c>
      <c r="L69" s="701" t="s">
        <v>3882</v>
      </c>
      <c r="M69" s="748" t="s">
        <v>3881</v>
      </c>
      <c r="N69" s="749" t="str">
        <f t="shared" ca="1" si="60"/>
        <v/>
      </c>
      <c r="O69" s="701" t="str">
        <f t="shared" ca="1" si="61"/>
        <v/>
      </c>
      <c r="P69" s="701" t="s">
        <v>3880</v>
      </c>
      <c r="Q69" s="701" t="s">
        <v>3657</v>
      </c>
      <c r="R69" s="701" t="s">
        <v>3651</v>
      </c>
      <c r="S69" s="748" t="s">
        <v>3650</v>
      </c>
      <c r="T69" s="749" t="str">
        <f t="shared" ca="1" si="62"/>
        <v/>
      </c>
      <c r="U69" s="748" t="str">
        <f t="shared" ca="1" si="63"/>
        <v/>
      </c>
      <c r="V69" s="701" t="s">
        <v>3879</v>
      </c>
      <c r="W69" s="701" t="s">
        <v>3427</v>
      </c>
      <c r="X69" s="701" t="s">
        <v>3426</v>
      </c>
      <c r="Y69" s="701" t="s">
        <v>3420</v>
      </c>
      <c r="Z69" s="748" t="s">
        <v>3419</v>
      </c>
      <c r="AA69" s="749" t="str">
        <f t="shared" ca="1" si="64"/>
        <v/>
      </c>
      <c r="AB69" s="748" t="str">
        <f t="shared" ca="1" si="65"/>
        <v/>
      </c>
      <c r="AC69" s="701" t="s">
        <v>3878</v>
      </c>
      <c r="AD69" s="701" t="s">
        <v>3202</v>
      </c>
      <c r="AE69" s="701" t="s">
        <v>3196</v>
      </c>
      <c r="AF69" s="701" t="s">
        <v>3195</v>
      </c>
      <c r="AG69" s="701" t="s">
        <v>3189</v>
      </c>
      <c r="AH69" s="748" t="s">
        <v>3188</v>
      </c>
      <c r="AI69" s="749" t="str">
        <f t="shared" ca="1" si="66"/>
        <v/>
      </c>
      <c r="AJ69" s="748" t="str">
        <f t="shared" ca="1" si="67"/>
        <v/>
      </c>
      <c r="AK69" s="701" t="s">
        <v>3877</v>
      </c>
      <c r="AL69" s="701" t="s">
        <v>2972</v>
      </c>
      <c r="AM69" s="701" t="s">
        <v>2971</v>
      </c>
      <c r="AN69" s="701" t="s">
        <v>2965</v>
      </c>
      <c r="AO69" s="701" t="s">
        <v>2964</v>
      </c>
      <c r="AP69" s="701" t="s">
        <v>2958</v>
      </c>
      <c r="AQ69" s="748" t="s">
        <v>2957</v>
      </c>
      <c r="AS69" s="743">
        <v>66</v>
      </c>
      <c r="AT69" s="732">
        <f t="shared" si="35"/>
        <v>33</v>
      </c>
      <c r="AU69" s="732">
        <f t="shared" si="38"/>
        <v>22</v>
      </c>
      <c r="AV69" s="742">
        <f t="shared" si="39"/>
        <v>17</v>
      </c>
      <c r="AW69" s="732">
        <f t="shared" si="40"/>
        <v>14</v>
      </c>
      <c r="AX69" s="734">
        <f t="shared" si="43"/>
        <v>11</v>
      </c>
      <c r="AY69" s="662" t="str">
        <f t="shared" si="68"/>
        <v/>
      </c>
      <c r="BL69" s="733" t="str">
        <f t="shared" si="56"/>
        <v/>
      </c>
      <c r="BM69" s="734" t="str">
        <f t="shared" si="57"/>
        <v/>
      </c>
      <c r="BN69" s="751" t="str">
        <f t="shared" si="69"/>
        <v/>
      </c>
      <c r="BO69" s="742" t="str">
        <f t="shared" si="70"/>
        <v/>
      </c>
      <c r="BP69" s="750" t="str">
        <f t="shared" ref="BP69:BP132" si="86">IF(COUNTBLANK(BL69)&gt;0,"",IF(BM69&gt;$BB$17,1,""))</f>
        <v/>
      </c>
      <c r="BQ69" s="743" t="str">
        <f t="shared" si="71"/>
        <v/>
      </c>
      <c r="BR69" s="732" t="str">
        <f t="shared" si="72"/>
        <v/>
      </c>
      <c r="BS69" s="732" t="str">
        <f t="shared" ref="BS69:BS132" si="87">IF(COUNTBLANK(BL69)&gt;0,"",IF(BM69&gt;$BB$12,1,""))</f>
        <v/>
      </c>
      <c r="BT69" s="732" t="str">
        <f t="shared" ref="BT69:BT132" si="88">IF(COUNTBLANK(BL69)&gt;0,"",IF(BM69&lt;$BB$12,1,""))</f>
        <v/>
      </c>
      <c r="BU69" s="742" t="str">
        <f t="shared" si="46"/>
        <v/>
      </c>
      <c r="BV69" s="742" t="str">
        <f t="shared" si="47"/>
        <v/>
      </c>
      <c r="BW69" s="742" t="str">
        <f t="shared" si="48"/>
        <v/>
      </c>
      <c r="BX69" s="741" t="str">
        <f t="shared" si="49"/>
        <v/>
      </c>
      <c r="BY69" s="733" t="str">
        <f t="shared" ref="BY69:BY132" si="89">IF(BL69&gt;BL68,1,IF(BL69&lt;BL68,-1,""))</f>
        <v/>
      </c>
      <c r="BZ69" s="732" t="str">
        <f t="shared" si="41"/>
        <v/>
      </c>
      <c r="CA69" s="732" t="str">
        <f t="shared" si="36"/>
        <v/>
      </c>
      <c r="CB69" s="734" t="str">
        <f t="shared" si="42"/>
        <v/>
      </c>
      <c r="CC69" s="733" t="str">
        <f t="shared" ref="CC69:CC132" si="90">IF(BL69&gt;BL68,1,IF(BL69&lt;BL68,-1,""))</f>
        <v/>
      </c>
      <c r="CD69" s="740" t="str">
        <f t="shared" si="50"/>
        <v/>
      </c>
      <c r="CE69" s="732" t="str">
        <f t="shared" si="37"/>
        <v/>
      </c>
      <c r="CF69" s="739" t="str">
        <f t="shared" si="51"/>
        <v/>
      </c>
      <c r="CG69" s="737"/>
      <c r="CH69" s="736" t="str">
        <f t="shared" si="73"/>
        <v/>
      </c>
      <c r="CI69" s="738" t="str">
        <f t="shared" si="74"/>
        <v/>
      </c>
      <c r="CJ69" s="737"/>
      <c r="CK69" s="736" t="str">
        <f t="shared" si="75"/>
        <v/>
      </c>
      <c r="CL69" s="735" t="str">
        <f t="shared" si="76"/>
        <v/>
      </c>
      <c r="CM69" s="733" t="e">
        <f t="shared" si="77"/>
        <v>#DIV/0!</v>
      </c>
      <c r="CN69" s="732" t="e">
        <f t="shared" si="52"/>
        <v>#DIV/0!</v>
      </c>
      <c r="CO69" s="732" t="e">
        <f t="shared" si="78"/>
        <v>#DIV/0!</v>
      </c>
      <c r="CP69" s="734" t="e">
        <f t="shared" si="53"/>
        <v>#DIV/0!</v>
      </c>
      <c r="CQ69" s="733" t="str">
        <f t="shared" si="79"/>
        <v/>
      </c>
      <c r="CR69" s="732" t="str">
        <f t="shared" si="44"/>
        <v/>
      </c>
      <c r="CS69" s="732" t="str">
        <f t="shared" si="80"/>
        <v/>
      </c>
      <c r="CT69" s="731" t="str">
        <f t="shared" si="45"/>
        <v/>
      </c>
      <c r="CV69" s="733" t="e">
        <f>IF($H$1=1,'Process Capability'!$F$7,CX69)</f>
        <v>#DIV/0!</v>
      </c>
      <c r="CW69" s="732" t="e">
        <f t="shared" si="81"/>
        <v>#DIV/0!</v>
      </c>
      <c r="CX69" s="732" t="e">
        <f t="shared" si="82"/>
        <v>#DIV/0!</v>
      </c>
      <c r="CY69" s="732" t="e">
        <f t="shared" si="83"/>
        <v>#DIV/0!</v>
      </c>
      <c r="CZ69" s="732" t="e">
        <f>IF($H$1=1,'Process Capability'!$F$8,CX69)</f>
        <v>#DIV/0!</v>
      </c>
      <c r="DA69" s="732" t="e">
        <f>IF($H$1=1,MAX('Process Capability'!$F$7,'Process Capability'!$F$8)-MIN('Process Capability'!$F$7,'Process Capability'!$F$8),DC69)</f>
        <v>#DIV/0!</v>
      </c>
      <c r="DB69" s="732" t="e">
        <f t="shared" si="84"/>
        <v>#DIV/0!</v>
      </c>
      <c r="DC69" s="731" t="e">
        <f t="shared" si="85"/>
        <v>#DIV/0!</v>
      </c>
    </row>
    <row r="70" spans="1:107" x14ac:dyDescent="0.2">
      <c r="A70" s="733" t="str">
        <f>IF(C70=0,IF('Process Capability'!$F$6=1,'Process Capability'!D78,IF('Process Capability'!$F$6=2,I70,IF('Process Capability'!$F$6=3,N70,IF('Process Capability'!$F$6=4,T70,IF('Process Capability'!$F$6=5,AA70,IF('Process Capability'!$F$6=6,AI70,"")))))),"")</f>
        <v/>
      </c>
      <c r="B70" s="731" t="str">
        <f>IF(D70=0,IF('Process Capability'!$F$6=1,H70,IF('Process Capability'!$F$6=2,J70,IF('Process Capability'!$F$6=3,O70,IF('Process Capability'!$F$6=4,U70,IF('Process Capability'!$F$6=5,AB70,IF('Process Capability'!$F$6=6,AJ70,"")))))),"")</f>
        <v/>
      </c>
      <c r="C70" s="701" t="str">
        <f>IF('Process Capability'!$F$6=1,COUNTBLANK('Process Capability'!D78),IF('Process Capability'!$F$6=2,COUNTBLANK(I70),IF('Process Capability'!$F$6=3,COUNTBLANK(N70),IF('Process Capability'!$F$6=4,COUNTBLANK(T70),IF('Process Capability'!$F$6=5,COUNTBLANK(AA70),IF('Process Capability'!$F$6=6,COUNTBLANK(AI70),""))))))</f>
        <v/>
      </c>
      <c r="D70" s="701" t="str">
        <f>IF('Process Capability'!$F$6=1,COUNTBLANK(H70),IF('Process Capability'!$F$6=2,COUNTBLANK(J70),IF('Process Capability'!$F$6=3,COUNTBLANK(O70),IF('Process Capability'!$F$6=4,COUNTBLANK(U70),IF('Process Capability'!$F$6=5,COUNTBLANK(AB70),IF('Process Capability'!$F$6=6,COUNTBLANK(AJ70),""))))))</f>
        <v/>
      </c>
      <c r="G70" s="749" t="str">
        <f>IF(COUNTBLANK('Process Capability'!D78)=1,"",'Process Capability'!D78)</f>
        <v/>
      </c>
      <c r="H70" s="748" t="str">
        <f>IF(COUNTBLANK('Process Capability'!D78)=1,"",MAX('Process Capability'!D77:D78)-MIN('Process Capability'!D77:D78))</f>
        <v/>
      </c>
      <c r="I70" s="749" t="str">
        <f t="shared" ca="1" si="58"/>
        <v/>
      </c>
      <c r="J70" s="701" t="str">
        <f t="shared" ca="1" si="59"/>
        <v/>
      </c>
      <c r="K70" s="701" t="s">
        <v>3876</v>
      </c>
      <c r="L70" s="701" t="s">
        <v>3875</v>
      </c>
      <c r="M70" s="748" t="s">
        <v>3874</v>
      </c>
      <c r="N70" s="749" t="str">
        <f t="shared" ca="1" si="60"/>
        <v/>
      </c>
      <c r="O70" s="701" t="str">
        <f t="shared" ca="1" si="61"/>
        <v/>
      </c>
      <c r="P70" s="701" t="s">
        <v>3873</v>
      </c>
      <c r="Q70" s="701" t="s">
        <v>3644</v>
      </c>
      <c r="R70" s="701" t="s">
        <v>3643</v>
      </c>
      <c r="S70" s="748" t="s">
        <v>3637</v>
      </c>
      <c r="T70" s="749" t="str">
        <f t="shared" ca="1" si="62"/>
        <v/>
      </c>
      <c r="U70" s="748" t="str">
        <f t="shared" ca="1" si="63"/>
        <v/>
      </c>
      <c r="V70" s="701" t="s">
        <v>3872</v>
      </c>
      <c r="W70" s="701" t="s">
        <v>3413</v>
      </c>
      <c r="X70" s="701" t="s">
        <v>3412</v>
      </c>
      <c r="Y70" s="701" t="s">
        <v>3406</v>
      </c>
      <c r="Z70" s="748" t="s">
        <v>3405</v>
      </c>
      <c r="AA70" s="749" t="str">
        <f t="shared" ca="1" si="64"/>
        <v/>
      </c>
      <c r="AB70" s="748" t="str">
        <f t="shared" ca="1" si="65"/>
        <v/>
      </c>
      <c r="AC70" s="701" t="s">
        <v>3871</v>
      </c>
      <c r="AD70" s="701" t="s">
        <v>3182</v>
      </c>
      <c r="AE70" s="701" t="s">
        <v>3181</v>
      </c>
      <c r="AF70" s="701" t="s">
        <v>3175</v>
      </c>
      <c r="AG70" s="701" t="s">
        <v>3174</v>
      </c>
      <c r="AH70" s="748" t="s">
        <v>3168</v>
      </c>
      <c r="AI70" s="749" t="str">
        <f t="shared" ca="1" si="66"/>
        <v/>
      </c>
      <c r="AJ70" s="748" t="str">
        <f t="shared" ca="1" si="67"/>
        <v/>
      </c>
      <c r="AK70" s="701" t="s">
        <v>3870</v>
      </c>
      <c r="AL70" s="701" t="s">
        <v>2951</v>
      </c>
      <c r="AM70" s="701" t="s">
        <v>2950</v>
      </c>
      <c r="AN70" s="701" t="s">
        <v>2944</v>
      </c>
      <c r="AO70" s="701" t="s">
        <v>2943</v>
      </c>
      <c r="AP70" s="701" t="s">
        <v>2937</v>
      </c>
      <c r="AQ70" s="748" t="s">
        <v>2936</v>
      </c>
      <c r="AS70" s="733">
        <v>67</v>
      </c>
      <c r="AT70" s="732">
        <f t="shared" ref="AT70:AT133" si="91">AT68+1</f>
        <v>34</v>
      </c>
      <c r="AU70" s="732">
        <f t="shared" si="38"/>
        <v>23</v>
      </c>
      <c r="AV70" s="742">
        <f t="shared" si="39"/>
        <v>17</v>
      </c>
      <c r="AW70" s="732">
        <f t="shared" si="40"/>
        <v>14</v>
      </c>
      <c r="AX70" s="734">
        <f t="shared" si="43"/>
        <v>12</v>
      </c>
      <c r="AY70" s="662" t="str">
        <f t="shared" si="68"/>
        <v/>
      </c>
      <c r="BL70" s="733" t="str">
        <f t="shared" si="56"/>
        <v/>
      </c>
      <c r="BM70" s="734" t="str">
        <f t="shared" si="57"/>
        <v/>
      </c>
      <c r="BN70" s="751" t="str">
        <f t="shared" si="69"/>
        <v/>
      </c>
      <c r="BO70" s="742" t="str">
        <f t="shared" si="70"/>
        <v/>
      </c>
      <c r="BP70" s="750" t="str">
        <f t="shared" si="86"/>
        <v/>
      </c>
      <c r="BQ70" s="743" t="str">
        <f t="shared" si="71"/>
        <v/>
      </c>
      <c r="BR70" s="732" t="str">
        <f t="shared" si="72"/>
        <v/>
      </c>
      <c r="BS70" s="732" t="str">
        <f t="shared" si="87"/>
        <v/>
      </c>
      <c r="BT70" s="732" t="str">
        <f t="shared" si="88"/>
        <v/>
      </c>
      <c r="BU70" s="742" t="str">
        <f t="shared" si="46"/>
        <v/>
      </c>
      <c r="BV70" s="742" t="str">
        <f t="shared" si="47"/>
        <v/>
      </c>
      <c r="BW70" s="742" t="str">
        <f t="shared" si="48"/>
        <v/>
      </c>
      <c r="BX70" s="741" t="str">
        <f t="shared" si="49"/>
        <v/>
      </c>
      <c r="BY70" s="733" t="str">
        <f t="shared" si="89"/>
        <v/>
      </c>
      <c r="BZ70" s="732" t="str">
        <f t="shared" si="41"/>
        <v/>
      </c>
      <c r="CA70" s="732" t="str">
        <f t="shared" ref="CA70:CA133" si="92">IF(BM70&gt;BM69,1,IF(BM70&lt;BM69,-1,""))</f>
        <v/>
      </c>
      <c r="CB70" s="734" t="str">
        <f t="shared" si="42"/>
        <v/>
      </c>
      <c r="CC70" s="733" t="str">
        <f t="shared" si="90"/>
        <v/>
      </c>
      <c r="CD70" s="740" t="str">
        <f t="shared" si="50"/>
        <v/>
      </c>
      <c r="CE70" s="732" t="str">
        <f t="shared" ref="CE70:CE133" si="93">IF(BM70&gt;BM69,1,IF(BM70&lt;BM69,-1,""))</f>
        <v/>
      </c>
      <c r="CF70" s="739" t="str">
        <f t="shared" si="51"/>
        <v/>
      </c>
      <c r="CG70" s="737"/>
      <c r="CH70" s="736" t="str">
        <f t="shared" si="73"/>
        <v/>
      </c>
      <c r="CI70" s="738" t="str">
        <f t="shared" si="74"/>
        <v/>
      </c>
      <c r="CJ70" s="737"/>
      <c r="CK70" s="736" t="str">
        <f t="shared" si="75"/>
        <v/>
      </c>
      <c r="CL70" s="735" t="str">
        <f t="shared" si="76"/>
        <v/>
      </c>
      <c r="CM70" s="733" t="e">
        <f t="shared" si="77"/>
        <v>#DIV/0!</v>
      </c>
      <c r="CN70" s="732" t="e">
        <f t="shared" si="52"/>
        <v>#DIV/0!</v>
      </c>
      <c r="CO70" s="732" t="e">
        <f t="shared" si="78"/>
        <v>#DIV/0!</v>
      </c>
      <c r="CP70" s="734" t="e">
        <f t="shared" si="53"/>
        <v>#DIV/0!</v>
      </c>
      <c r="CQ70" s="733" t="str">
        <f t="shared" si="79"/>
        <v/>
      </c>
      <c r="CR70" s="732" t="str">
        <f t="shared" si="44"/>
        <v/>
      </c>
      <c r="CS70" s="732" t="str">
        <f t="shared" si="80"/>
        <v/>
      </c>
      <c r="CT70" s="731" t="str">
        <f t="shared" si="45"/>
        <v/>
      </c>
      <c r="CV70" s="733" t="e">
        <f>IF($H$1=1,'Process Capability'!$F$7,CX70)</f>
        <v>#DIV/0!</v>
      </c>
      <c r="CW70" s="732" t="e">
        <f t="shared" si="81"/>
        <v>#DIV/0!</v>
      </c>
      <c r="CX70" s="732" t="e">
        <f t="shared" si="82"/>
        <v>#DIV/0!</v>
      </c>
      <c r="CY70" s="732" t="e">
        <f t="shared" si="83"/>
        <v>#DIV/0!</v>
      </c>
      <c r="CZ70" s="732" t="e">
        <f>IF($H$1=1,'Process Capability'!$F$8,CX70)</f>
        <v>#DIV/0!</v>
      </c>
      <c r="DA70" s="732" t="e">
        <f>IF($H$1=1,MAX('Process Capability'!$F$7,'Process Capability'!$F$8)-MIN('Process Capability'!$F$7,'Process Capability'!$F$8),DC70)</f>
        <v>#DIV/0!</v>
      </c>
      <c r="DB70" s="732" t="e">
        <f t="shared" si="84"/>
        <v>#DIV/0!</v>
      </c>
      <c r="DC70" s="731" t="e">
        <f t="shared" si="85"/>
        <v>#DIV/0!</v>
      </c>
    </row>
    <row r="71" spans="1:107" x14ac:dyDescent="0.2">
      <c r="A71" s="733" t="str">
        <f>IF(C71=0,IF('Process Capability'!$F$6=1,'Process Capability'!D79,IF('Process Capability'!$F$6=2,I71,IF('Process Capability'!$F$6=3,N71,IF('Process Capability'!$F$6=4,T71,IF('Process Capability'!$F$6=5,AA71,IF('Process Capability'!$F$6=6,AI71,"")))))),"")</f>
        <v/>
      </c>
      <c r="B71" s="731" t="str">
        <f>IF(D71=0,IF('Process Capability'!$F$6=1,H71,IF('Process Capability'!$F$6=2,J71,IF('Process Capability'!$F$6=3,O71,IF('Process Capability'!$F$6=4,U71,IF('Process Capability'!$F$6=5,AB71,IF('Process Capability'!$F$6=6,AJ71,"")))))),"")</f>
        <v/>
      </c>
      <c r="C71" s="701" t="str">
        <f>IF('Process Capability'!$F$6=1,COUNTBLANK('Process Capability'!D79),IF('Process Capability'!$F$6=2,COUNTBLANK(I71),IF('Process Capability'!$F$6=3,COUNTBLANK(N71),IF('Process Capability'!$F$6=4,COUNTBLANK(T71),IF('Process Capability'!$F$6=5,COUNTBLANK(AA71),IF('Process Capability'!$F$6=6,COUNTBLANK(AI71),""))))))</f>
        <v/>
      </c>
      <c r="D71" s="701" t="str">
        <f>IF('Process Capability'!$F$6=1,COUNTBLANK(H71),IF('Process Capability'!$F$6=2,COUNTBLANK(J71),IF('Process Capability'!$F$6=3,COUNTBLANK(O71),IF('Process Capability'!$F$6=4,COUNTBLANK(U71),IF('Process Capability'!$F$6=5,COUNTBLANK(AB71),IF('Process Capability'!$F$6=6,COUNTBLANK(AJ71),""))))))</f>
        <v/>
      </c>
      <c r="G71" s="749" t="str">
        <f>IF(COUNTBLANK('Process Capability'!D79)=1,"",'Process Capability'!D79)</f>
        <v/>
      </c>
      <c r="H71" s="748" t="str">
        <f>IF(COUNTBLANK('Process Capability'!D79)=1,"",MAX('Process Capability'!D78:D79)-MIN('Process Capability'!D78:D79))</f>
        <v/>
      </c>
      <c r="I71" s="749" t="str">
        <f t="shared" ca="1" si="58"/>
        <v/>
      </c>
      <c r="J71" s="701" t="str">
        <f t="shared" ca="1" si="59"/>
        <v/>
      </c>
      <c r="K71" s="701" t="s">
        <v>3869</v>
      </c>
      <c r="L71" s="701" t="s">
        <v>3868</v>
      </c>
      <c r="M71" s="748" t="s">
        <v>3867</v>
      </c>
      <c r="N71" s="749" t="str">
        <f t="shared" ca="1" si="60"/>
        <v/>
      </c>
      <c r="O71" s="701" t="str">
        <f t="shared" ca="1" si="61"/>
        <v/>
      </c>
      <c r="P71" s="701" t="s">
        <v>3866</v>
      </c>
      <c r="Q71" s="701" t="s">
        <v>3636</v>
      </c>
      <c r="R71" s="701" t="s">
        <v>3630</v>
      </c>
      <c r="S71" s="748" t="s">
        <v>3629</v>
      </c>
      <c r="T71" s="749" t="str">
        <f t="shared" ca="1" si="62"/>
        <v/>
      </c>
      <c r="U71" s="748" t="str">
        <f t="shared" ca="1" si="63"/>
        <v/>
      </c>
      <c r="V71" s="701" t="s">
        <v>3865</v>
      </c>
      <c r="W71" s="701" t="s">
        <v>3399</v>
      </c>
      <c r="X71" s="701" t="s">
        <v>3398</v>
      </c>
      <c r="Y71" s="701" t="s">
        <v>3392</v>
      </c>
      <c r="Z71" s="748" t="s">
        <v>3391</v>
      </c>
      <c r="AA71" s="749" t="str">
        <f t="shared" ca="1" si="64"/>
        <v/>
      </c>
      <c r="AB71" s="748" t="str">
        <f t="shared" ca="1" si="65"/>
        <v/>
      </c>
      <c r="AC71" s="701" t="s">
        <v>3864</v>
      </c>
      <c r="AD71" s="701" t="s">
        <v>3167</v>
      </c>
      <c r="AE71" s="701" t="s">
        <v>3161</v>
      </c>
      <c r="AF71" s="701" t="s">
        <v>3160</v>
      </c>
      <c r="AG71" s="701" t="s">
        <v>3154</v>
      </c>
      <c r="AH71" s="748" t="s">
        <v>3153</v>
      </c>
      <c r="AI71" s="749" t="str">
        <f t="shared" ca="1" si="66"/>
        <v/>
      </c>
      <c r="AJ71" s="748" t="str">
        <f t="shared" ca="1" si="67"/>
        <v/>
      </c>
      <c r="AK71" s="701" t="s">
        <v>3863</v>
      </c>
      <c r="AL71" s="701" t="s">
        <v>2930</v>
      </c>
      <c r="AM71" s="701" t="s">
        <v>2929</v>
      </c>
      <c r="AN71" s="701" t="s">
        <v>2923</v>
      </c>
      <c r="AO71" s="701" t="s">
        <v>2922</v>
      </c>
      <c r="AP71" s="701" t="s">
        <v>2916</v>
      </c>
      <c r="AQ71" s="748" t="s">
        <v>2915</v>
      </c>
      <c r="AS71" s="733">
        <v>68</v>
      </c>
      <c r="AT71" s="732">
        <f t="shared" si="91"/>
        <v>34</v>
      </c>
      <c r="AU71" s="732">
        <f t="shared" ref="AU71:AU134" si="94">AU68+1</f>
        <v>23</v>
      </c>
      <c r="AV71" s="742">
        <f t="shared" si="39"/>
        <v>17</v>
      </c>
      <c r="AW71" s="732">
        <f t="shared" si="40"/>
        <v>14</v>
      </c>
      <c r="AX71" s="734">
        <f t="shared" si="43"/>
        <v>12</v>
      </c>
      <c r="AY71" s="662" t="str">
        <f t="shared" si="68"/>
        <v/>
      </c>
      <c r="BL71" s="733" t="str">
        <f t="shared" si="56"/>
        <v/>
      </c>
      <c r="BM71" s="734" t="str">
        <f t="shared" si="57"/>
        <v/>
      </c>
      <c r="BN71" s="751" t="str">
        <f t="shared" si="69"/>
        <v/>
      </c>
      <c r="BO71" s="742" t="str">
        <f t="shared" si="70"/>
        <v/>
      </c>
      <c r="BP71" s="750" t="str">
        <f t="shared" si="86"/>
        <v/>
      </c>
      <c r="BQ71" s="743" t="str">
        <f t="shared" si="71"/>
        <v/>
      </c>
      <c r="BR71" s="732" t="str">
        <f t="shared" si="72"/>
        <v/>
      </c>
      <c r="BS71" s="732" t="str">
        <f t="shared" si="87"/>
        <v/>
      </c>
      <c r="BT71" s="732" t="str">
        <f t="shared" si="88"/>
        <v/>
      </c>
      <c r="BU71" s="742" t="str">
        <f t="shared" si="46"/>
        <v/>
      </c>
      <c r="BV71" s="742" t="str">
        <f t="shared" si="47"/>
        <v/>
      </c>
      <c r="BW71" s="742" t="str">
        <f t="shared" si="48"/>
        <v/>
      </c>
      <c r="BX71" s="741" t="str">
        <f t="shared" si="49"/>
        <v/>
      </c>
      <c r="BY71" s="733" t="str">
        <f t="shared" si="89"/>
        <v/>
      </c>
      <c r="BZ71" s="732" t="str">
        <f t="shared" si="41"/>
        <v/>
      </c>
      <c r="CA71" s="732" t="str">
        <f t="shared" si="92"/>
        <v/>
      </c>
      <c r="CB71" s="734" t="str">
        <f t="shared" si="42"/>
        <v/>
      </c>
      <c r="CC71" s="733" t="str">
        <f t="shared" si="90"/>
        <v/>
      </c>
      <c r="CD71" s="740" t="str">
        <f t="shared" si="50"/>
        <v/>
      </c>
      <c r="CE71" s="732" t="str">
        <f t="shared" si="93"/>
        <v/>
      </c>
      <c r="CF71" s="739" t="str">
        <f t="shared" si="51"/>
        <v/>
      </c>
      <c r="CG71" s="737"/>
      <c r="CH71" s="736" t="str">
        <f t="shared" si="73"/>
        <v/>
      </c>
      <c r="CI71" s="738" t="str">
        <f t="shared" si="74"/>
        <v/>
      </c>
      <c r="CJ71" s="737"/>
      <c r="CK71" s="736" t="str">
        <f t="shared" si="75"/>
        <v/>
      </c>
      <c r="CL71" s="735" t="str">
        <f t="shared" si="76"/>
        <v/>
      </c>
      <c r="CM71" s="733" t="e">
        <f t="shared" si="77"/>
        <v>#DIV/0!</v>
      </c>
      <c r="CN71" s="732" t="e">
        <f t="shared" si="52"/>
        <v>#DIV/0!</v>
      </c>
      <c r="CO71" s="732" t="e">
        <f t="shared" si="78"/>
        <v>#DIV/0!</v>
      </c>
      <c r="CP71" s="734" t="e">
        <f t="shared" si="53"/>
        <v>#DIV/0!</v>
      </c>
      <c r="CQ71" s="733" t="str">
        <f t="shared" si="79"/>
        <v/>
      </c>
      <c r="CR71" s="732" t="str">
        <f t="shared" si="44"/>
        <v/>
      </c>
      <c r="CS71" s="732" t="str">
        <f t="shared" si="80"/>
        <v/>
      </c>
      <c r="CT71" s="731" t="str">
        <f t="shared" si="45"/>
        <v/>
      </c>
      <c r="CV71" s="733" t="e">
        <f>IF($H$1=1,'Process Capability'!$F$7,CX71)</f>
        <v>#DIV/0!</v>
      </c>
      <c r="CW71" s="732" t="e">
        <f t="shared" si="81"/>
        <v>#DIV/0!</v>
      </c>
      <c r="CX71" s="732" t="e">
        <f t="shared" si="82"/>
        <v>#DIV/0!</v>
      </c>
      <c r="CY71" s="732" t="e">
        <f t="shared" si="83"/>
        <v>#DIV/0!</v>
      </c>
      <c r="CZ71" s="732" t="e">
        <f>IF($H$1=1,'Process Capability'!$F$8,CX71)</f>
        <v>#DIV/0!</v>
      </c>
      <c r="DA71" s="732" t="e">
        <f>IF($H$1=1,MAX('Process Capability'!$F$7,'Process Capability'!$F$8)-MIN('Process Capability'!$F$7,'Process Capability'!$F$8),DC71)</f>
        <v>#DIV/0!</v>
      </c>
      <c r="DB71" s="732" t="e">
        <f t="shared" si="84"/>
        <v>#DIV/0!</v>
      </c>
      <c r="DC71" s="731" t="e">
        <f t="shared" si="85"/>
        <v>#DIV/0!</v>
      </c>
    </row>
    <row r="72" spans="1:107" x14ac:dyDescent="0.2">
      <c r="A72" s="733" t="str">
        <f>IF(C72=0,IF('Process Capability'!$F$6=1,'Process Capability'!D80,IF('Process Capability'!$F$6=2,I72,IF('Process Capability'!$F$6=3,N72,IF('Process Capability'!$F$6=4,T72,IF('Process Capability'!$F$6=5,AA72,IF('Process Capability'!$F$6=6,AI72,"")))))),"")</f>
        <v/>
      </c>
      <c r="B72" s="731" t="str">
        <f>IF(D72=0,IF('Process Capability'!$F$6=1,H72,IF('Process Capability'!$F$6=2,J72,IF('Process Capability'!$F$6=3,O72,IF('Process Capability'!$F$6=4,U72,IF('Process Capability'!$F$6=5,AB72,IF('Process Capability'!$F$6=6,AJ72,"")))))),"")</f>
        <v/>
      </c>
      <c r="C72" s="701" t="str">
        <f>IF('Process Capability'!$F$6=1,COUNTBLANK('Process Capability'!D80),IF('Process Capability'!$F$6=2,COUNTBLANK(I72),IF('Process Capability'!$F$6=3,COUNTBLANK(N72),IF('Process Capability'!$F$6=4,COUNTBLANK(T72),IF('Process Capability'!$F$6=5,COUNTBLANK(AA72),IF('Process Capability'!$F$6=6,COUNTBLANK(AI72),""))))))</f>
        <v/>
      </c>
      <c r="D72" s="701" t="str">
        <f>IF('Process Capability'!$F$6=1,COUNTBLANK(H72),IF('Process Capability'!$F$6=2,COUNTBLANK(J72),IF('Process Capability'!$F$6=3,COUNTBLANK(O72),IF('Process Capability'!$F$6=4,COUNTBLANK(U72),IF('Process Capability'!$F$6=5,COUNTBLANK(AB72),IF('Process Capability'!$F$6=6,COUNTBLANK(AJ72),""))))))</f>
        <v/>
      </c>
      <c r="G72" s="749" t="str">
        <f>IF(COUNTBLANK('Process Capability'!D80)=1,"",'Process Capability'!D80)</f>
        <v/>
      </c>
      <c r="H72" s="748" t="str">
        <f>IF(COUNTBLANK('Process Capability'!D80)=1,"",MAX('Process Capability'!D79:D80)-MIN('Process Capability'!D79:D80))</f>
        <v/>
      </c>
      <c r="I72" s="749" t="str">
        <f t="shared" ca="1" si="58"/>
        <v/>
      </c>
      <c r="J72" s="701" t="str">
        <f t="shared" ca="1" si="59"/>
        <v/>
      </c>
      <c r="K72" s="701" t="s">
        <v>3862</v>
      </c>
      <c r="L72" s="701" t="s">
        <v>3861</v>
      </c>
      <c r="M72" s="748" t="s">
        <v>3860</v>
      </c>
      <c r="N72" s="749" t="str">
        <f t="shared" ca="1" si="60"/>
        <v/>
      </c>
      <c r="O72" s="701" t="str">
        <f t="shared" ca="1" si="61"/>
        <v/>
      </c>
      <c r="P72" s="701" t="s">
        <v>3859</v>
      </c>
      <c r="Q72" s="701" t="s">
        <v>3623</v>
      </c>
      <c r="R72" s="701" t="s">
        <v>3622</v>
      </c>
      <c r="S72" s="748" t="s">
        <v>3616</v>
      </c>
      <c r="T72" s="749" t="str">
        <f t="shared" ca="1" si="62"/>
        <v/>
      </c>
      <c r="U72" s="748" t="str">
        <f t="shared" ca="1" si="63"/>
        <v/>
      </c>
      <c r="V72" s="701" t="s">
        <v>3858</v>
      </c>
      <c r="W72" s="701" t="s">
        <v>3385</v>
      </c>
      <c r="X72" s="701" t="s">
        <v>3384</v>
      </c>
      <c r="Y72" s="701" t="s">
        <v>3378</v>
      </c>
      <c r="Z72" s="748" t="s">
        <v>3377</v>
      </c>
      <c r="AA72" s="749" t="str">
        <f t="shared" ca="1" si="64"/>
        <v/>
      </c>
      <c r="AB72" s="748" t="str">
        <f t="shared" ca="1" si="65"/>
        <v/>
      </c>
      <c r="AC72" s="701" t="s">
        <v>3857</v>
      </c>
      <c r="AD72" s="701" t="s">
        <v>3147</v>
      </c>
      <c r="AE72" s="701" t="s">
        <v>3146</v>
      </c>
      <c r="AF72" s="701" t="s">
        <v>3140</v>
      </c>
      <c r="AG72" s="701" t="s">
        <v>3139</v>
      </c>
      <c r="AH72" s="748" t="s">
        <v>3133</v>
      </c>
      <c r="AI72" s="749" t="str">
        <f t="shared" ca="1" si="66"/>
        <v/>
      </c>
      <c r="AJ72" s="748" t="str">
        <f t="shared" ca="1" si="67"/>
        <v/>
      </c>
      <c r="AK72" s="701" t="s">
        <v>3856</v>
      </c>
      <c r="AL72" s="701" t="s">
        <v>2909</v>
      </c>
      <c r="AM72" s="701" t="s">
        <v>2908</v>
      </c>
      <c r="AN72" s="701" t="s">
        <v>2902</v>
      </c>
      <c r="AO72" s="701" t="s">
        <v>2901</v>
      </c>
      <c r="AP72" s="701" t="s">
        <v>2895</v>
      </c>
      <c r="AQ72" s="748" t="s">
        <v>2894</v>
      </c>
      <c r="AS72" s="743">
        <v>69</v>
      </c>
      <c r="AT72" s="732">
        <f t="shared" si="91"/>
        <v>35</v>
      </c>
      <c r="AU72" s="732">
        <f t="shared" si="94"/>
        <v>23</v>
      </c>
      <c r="AV72" s="742">
        <f t="shared" ref="AV72:AV135" si="95">AV68+1</f>
        <v>18</v>
      </c>
      <c r="AW72" s="732">
        <f t="shared" si="40"/>
        <v>14</v>
      </c>
      <c r="AX72" s="734">
        <f t="shared" si="43"/>
        <v>12</v>
      </c>
      <c r="AY72" s="662" t="str">
        <f t="shared" si="68"/>
        <v/>
      </c>
      <c r="BL72" s="733" t="str">
        <f t="shared" si="56"/>
        <v/>
      </c>
      <c r="BM72" s="734" t="str">
        <f t="shared" si="57"/>
        <v/>
      </c>
      <c r="BN72" s="751" t="str">
        <f t="shared" si="69"/>
        <v/>
      </c>
      <c r="BO72" s="742" t="str">
        <f t="shared" si="70"/>
        <v/>
      </c>
      <c r="BP72" s="750" t="str">
        <f t="shared" si="86"/>
        <v/>
      </c>
      <c r="BQ72" s="743" t="str">
        <f t="shared" si="71"/>
        <v/>
      </c>
      <c r="BR72" s="732" t="str">
        <f t="shared" si="72"/>
        <v/>
      </c>
      <c r="BS72" s="732" t="str">
        <f t="shared" si="87"/>
        <v/>
      </c>
      <c r="BT72" s="732" t="str">
        <f t="shared" si="88"/>
        <v/>
      </c>
      <c r="BU72" s="742" t="str">
        <f t="shared" si="46"/>
        <v/>
      </c>
      <c r="BV72" s="742" t="str">
        <f t="shared" si="47"/>
        <v/>
      </c>
      <c r="BW72" s="742" t="str">
        <f t="shared" si="48"/>
        <v/>
      </c>
      <c r="BX72" s="741" t="str">
        <f t="shared" si="49"/>
        <v/>
      </c>
      <c r="BY72" s="733" t="str">
        <f t="shared" si="89"/>
        <v/>
      </c>
      <c r="BZ72" s="732" t="str">
        <f t="shared" si="41"/>
        <v/>
      </c>
      <c r="CA72" s="732" t="str">
        <f t="shared" si="92"/>
        <v/>
      </c>
      <c r="CB72" s="734" t="str">
        <f t="shared" si="42"/>
        <v/>
      </c>
      <c r="CC72" s="733" t="str">
        <f t="shared" si="90"/>
        <v/>
      </c>
      <c r="CD72" s="740" t="str">
        <f t="shared" si="50"/>
        <v/>
      </c>
      <c r="CE72" s="732" t="str">
        <f t="shared" si="93"/>
        <v/>
      </c>
      <c r="CF72" s="739" t="str">
        <f t="shared" si="51"/>
        <v/>
      </c>
      <c r="CG72" s="737"/>
      <c r="CH72" s="736" t="str">
        <f t="shared" si="73"/>
        <v/>
      </c>
      <c r="CI72" s="738" t="str">
        <f t="shared" si="74"/>
        <v/>
      </c>
      <c r="CJ72" s="737"/>
      <c r="CK72" s="736" t="str">
        <f t="shared" si="75"/>
        <v/>
      </c>
      <c r="CL72" s="735" t="str">
        <f t="shared" si="76"/>
        <v/>
      </c>
      <c r="CM72" s="733" t="e">
        <f t="shared" si="77"/>
        <v>#DIV/0!</v>
      </c>
      <c r="CN72" s="732" t="e">
        <f t="shared" si="52"/>
        <v>#DIV/0!</v>
      </c>
      <c r="CO72" s="732" t="e">
        <f t="shared" si="78"/>
        <v>#DIV/0!</v>
      </c>
      <c r="CP72" s="734" t="e">
        <f t="shared" si="53"/>
        <v>#DIV/0!</v>
      </c>
      <c r="CQ72" s="733" t="str">
        <f t="shared" si="79"/>
        <v/>
      </c>
      <c r="CR72" s="732" t="str">
        <f t="shared" si="44"/>
        <v/>
      </c>
      <c r="CS72" s="732" t="str">
        <f t="shared" si="80"/>
        <v/>
      </c>
      <c r="CT72" s="731" t="str">
        <f t="shared" si="45"/>
        <v/>
      </c>
      <c r="CV72" s="733" t="e">
        <f>IF($H$1=1,'Process Capability'!$F$7,CX72)</f>
        <v>#DIV/0!</v>
      </c>
      <c r="CW72" s="732" t="e">
        <f t="shared" si="81"/>
        <v>#DIV/0!</v>
      </c>
      <c r="CX72" s="732" t="e">
        <f t="shared" si="82"/>
        <v>#DIV/0!</v>
      </c>
      <c r="CY72" s="732" t="e">
        <f t="shared" si="83"/>
        <v>#DIV/0!</v>
      </c>
      <c r="CZ72" s="732" t="e">
        <f>IF($H$1=1,'Process Capability'!$F$8,CX72)</f>
        <v>#DIV/0!</v>
      </c>
      <c r="DA72" s="732" t="e">
        <f>IF($H$1=1,MAX('Process Capability'!$F$7,'Process Capability'!$F$8)-MIN('Process Capability'!$F$7,'Process Capability'!$F$8),DC72)</f>
        <v>#DIV/0!</v>
      </c>
      <c r="DB72" s="732" t="e">
        <f t="shared" si="84"/>
        <v>#DIV/0!</v>
      </c>
      <c r="DC72" s="731" t="e">
        <f t="shared" si="85"/>
        <v>#DIV/0!</v>
      </c>
    </row>
    <row r="73" spans="1:107" x14ac:dyDescent="0.2">
      <c r="A73" s="733" t="str">
        <f>IF(C73=0,IF('Process Capability'!$F$6=1,'Process Capability'!D81,IF('Process Capability'!$F$6=2,I73,IF('Process Capability'!$F$6=3,N73,IF('Process Capability'!$F$6=4,T73,IF('Process Capability'!$F$6=5,AA73,IF('Process Capability'!$F$6=6,AI73,"")))))),"")</f>
        <v/>
      </c>
      <c r="B73" s="731" t="str">
        <f>IF(D73=0,IF('Process Capability'!$F$6=1,H73,IF('Process Capability'!$F$6=2,J73,IF('Process Capability'!$F$6=3,O73,IF('Process Capability'!$F$6=4,U73,IF('Process Capability'!$F$6=5,AB73,IF('Process Capability'!$F$6=6,AJ73,"")))))),"")</f>
        <v/>
      </c>
      <c r="C73" s="701" t="str">
        <f>IF('Process Capability'!$F$6=1,COUNTBLANK('Process Capability'!D81),IF('Process Capability'!$F$6=2,COUNTBLANK(I73),IF('Process Capability'!$F$6=3,COUNTBLANK(N73),IF('Process Capability'!$F$6=4,COUNTBLANK(T73),IF('Process Capability'!$F$6=5,COUNTBLANK(AA73),IF('Process Capability'!$F$6=6,COUNTBLANK(AI73),""))))))</f>
        <v/>
      </c>
      <c r="D73" s="701" t="str">
        <f>IF('Process Capability'!$F$6=1,COUNTBLANK(H73),IF('Process Capability'!$F$6=2,COUNTBLANK(J73),IF('Process Capability'!$F$6=3,COUNTBLANK(O73),IF('Process Capability'!$F$6=4,COUNTBLANK(U73),IF('Process Capability'!$F$6=5,COUNTBLANK(AB73),IF('Process Capability'!$F$6=6,COUNTBLANK(AJ73),""))))))</f>
        <v/>
      </c>
      <c r="G73" s="749" t="str">
        <f>IF(COUNTBLANK('Process Capability'!D81)=1,"",'Process Capability'!D81)</f>
        <v/>
      </c>
      <c r="H73" s="748" t="str">
        <f>IF(COUNTBLANK('Process Capability'!D81)=1,"",MAX('Process Capability'!D80:D81)-MIN('Process Capability'!D80:D81))</f>
        <v/>
      </c>
      <c r="I73" s="749" t="str">
        <f t="shared" ca="1" si="58"/>
        <v/>
      </c>
      <c r="J73" s="701" t="str">
        <f t="shared" ca="1" si="59"/>
        <v/>
      </c>
      <c r="K73" s="701" t="s">
        <v>3855</v>
      </c>
      <c r="L73" s="701" t="s">
        <v>3854</v>
      </c>
      <c r="M73" s="748" t="s">
        <v>3853</v>
      </c>
      <c r="N73" s="749" t="str">
        <f t="shared" ca="1" si="60"/>
        <v/>
      </c>
      <c r="O73" s="701" t="str">
        <f t="shared" ca="1" si="61"/>
        <v/>
      </c>
      <c r="P73" s="701" t="s">
        <v>3852</v>
      </c>
      <c r="Q73" s="701" t="s">
        <v>3615</v>
      </c>
      <c r="R73" s="701" t="s">
        <v>3609</v>
      </c>
      <c r="S73" s="748" t="s">
        <v>3608</v>
      </c>
      <c r="T73" s="749" t="str">
        <f t="shared" ca="1" si="62"/>
        <v/>
      </c>
      <c r="U73" s="748" t="str">
        <f t="shared" ca="1" si="63"/>
        <v/>
      </c>
      <c r="V73" s="701" t="s">
        <v>3851</v>
      </c>
      <c r="W73" s="701" t="s">
        <v>3371</v>
      </c>
      <c r="X73" s="701" t="s">
        <v>3370</v>
      </c>
      <c r="Y73" s="701" t="s">
        <v>3364</v>
      </c>
      <c r="Z73" s="748" t="s">
        <v>3363</v>
      </c>
      <c r="AA73" s="749" t="str">
        <f t="shared" ca="1" si="64"/>
        <v/>
      </c>
      <c r="AB73" s="748" t="str">
        <f t="shared" ca="1" si="65"/>
        <v/>
      </c>
      <c r="AC73" s="701" t="s">
        <v>3850</v>
      </c>
      <c r="AD73" s="701" t="s">
        <v>3132</v>
      </c>
      <c r="AE73" s="701" t="s">
        <v>3126</v>
      </c>
      <c r="AF73" s="701" t="s">
        <v>3125</v>
      </c>
      <c r="AG73" s="701" t="s">
        <v>3119</v>
      </c>
      <c r="AH73" s="748" t="s">
        <v>3118</v>
      </c>
      <c r="AI73" s="749" t="str">
        <f t="shared" ca="1" si="66"/>
        <v/>
      </c>
      <c r="AJ73" s="748" t="str">
        <f t="shared" ca="1" si="67"/>
        <v/>
      </c>
      <c r="AK73" s="701" t="s">
        <v>3849</v>
      </c>
      <c r="AL73" s="701" t="s">
        <v>2888</v>
      </c>
      <c r="AM73" s="701" t="s">
        <v>2887</v>
      </c>
      <c r="AN73" s="701" t="s">
        <v>2881</v>
      </c>
      <c r="AO73" s="701" t="s">
        <v>2880</v>
      </c>
      <c r="AP73" s="701" t="s">
        <v>2874</v>
      </c>
      <c r="AQ73" s="748" t="s">
        <v>2873</v>
      </c>
      <c r="AS73" s="733">
        <v>70</v>
      </c>
      <c r="AT73" s="732">
        <f t="shared" si="91"/>
        <v>35</v>
      </c>
      <c r="AU73" s="732">
        <f t="shared" si="94"/>
        <v>24</v>
      </c>
      <c r="AV73" s="742">
        <f t="shared" si="95"/>
        <v>18</v>
      </c>
      <c r="AW73" s="732">
        <f t="shared" ref="AW73:AW136" si="96">AW68+1</f>
        <v>14</v>
      </c>
      <c r="AX73" s="734">
        <f t="shared" si="43"/>
        <v>12</v>
      </c>
      <c r="AY73" s="662" t="str">
        <f t="shared" si="68"/>
        <v/>
      </c>
      <c r="BL73" s="733" t="str">
        <f t="shared" si="56"/>
        <v/>
      </c>
      <c r="BM73" s="734" t="str">
        <f t="shared" si="57"/>
        <v/>
      </c>
      <c r="BN73" s="751" t="str">
        <f t="shared" si="69"/>
        <v/>
      </c>
      <c r="BO73" s="742" t="str">
        <f t="shared" si="70"/>
        <v/>
      </c>
      <c r="BP73" s="750" t="str">
        <f t="shared" si="86"/>
        <v/>
      </c>
      <c r="BQ73" s="743" t="str">
        <f t="shared" si="71"/>
        <v/>
      </c>
      <c r="BR73" s="732" t="str">
        <f t="shared" si="72"/>
        <v/>
      </c>
      <c r="BS73" s="732" t="str">
        <f t="shared" si="87"/>
        <v/>
      </c>
      <c r="BT73" s="732" t="str">
        <f t="shared" si="88"/>
        <v/>
      </c>
      <c r="BU73" s="742" t="str">
        <f t="shared" si="46"/>
        <v/>
      </c>
      <c r="BV73" s="742" t="str">
        <f t="shared" si="47"/>
        <v/>
      </c>
      <c r="BW73" s="742" t="str">
        <f t="shared" si="48"/>
        <v/>
      </c>
      <c r="BX73" s="741" t="str">
        <f t="shared" si="49"/>
        <v/>
      </c>
      <c r="BY73" s="733" t="str">
        <f t="shared" si="89"/>
        <v/>
      </c>
      <c r="BZ73" s="732" t="str">
        <f t="shared" ref="BZ73:BZ136" si="97">IF(ABS(SUM(BY68:BY73))=6,1,"")</f>
        <v/>
      </c>
      <c r="CA73" s="732" t="str">
        <f t="shared" si="92"/>
        <v/>
      </c>
      <c r="CB73" s="734" t="str">
        <f t="shared" ref="CB73:CB136" si="98">IF(ABS(SUM(CA68:CA73))=6,1,"")</f>
        <v/>
      </c>
      <c r="CC73" s="733" t="str">
        <f t="shared" si="90"/>
        <v/>
      </c>
      <c r="CD73" s="740" t="str">
        <f t="shared" si="50"/>
        <v/>
      </c>
      <c r="CE73" s="732" t="str">
        <f t="shared" si="93"/>
        <v/>
      </c>
      <c r="CF73" s="739" t="str">
        <f t="shared" si="51"/>
        <v/>
      </c>
      <c r="CG73" s="737"/>
      <c r="CH73" s="736" t="str">
        <f t="shared" si="73"/>
        <v/>
      </c>
      <c r="CI73" s="738" t="str">
        <f t="shared" si="74"/>
        <v/>
      </c>
      <c r="CJ73" s="737"/>
      <c r="CK73" s="736" t="str">
        <f t="shared" si="75"/>
        <v/>
      </c>
      <c r="CL73" s="735" t="str">
        <f t="shared" si="76"/>
        <v/>
      </c>
      <c r="CM73" s="733" t="e">
        <f t="shared" si="77"/>
        <v>#DIV/0!</v>
      </c>
      <c r="CN73" s="732" t="e">
        <f t="shared" si="52"/>
        <v>#DIV/0!</v>
      </c>
      <c r="CO73" s="732" t="e">
        <f t="shared" si="78"/>
        <v>#DIV/0!</v>
      </c>
      <c r="CP73" s="734" t="e">
        <f t="shared" si="53"/>
        <v>#DIV/0!</v>
      </c>
      <c r="CQ73" s="733" t="str">
        <f t="shared" si="79"/>
        <v/>
      </c>
      <c r="CR73" s="732" t="str">
        <f t="shared" si="44"/>
        <v/>
      </c>
      <c r="CS73" s="732" t="str">
        <f t="shared" si="80"/>
        <v/>
      </c>
      <c r="CT73" s="731" t="str">
        <f t="shared" si="45"/>
        <v/>
      </c>
      <c r="CV73" s="733" t="e">
        <f>IF($H$1=1,'Process Capability'!$F$7,CX73)</f>
        <v>#DIV/0!</v>
      </c>
      <c r="CW73" s="732" t="e">
        <f t="shared" si="81"/>
        <v>#DIV/0!</v>
      </c>
      <c r="CX73" s="732" t="e">
        <f t="shared" si="82"/>
        <v>#DIV/0!</v>
      </c>
      <c r="CY73" s="732" t="e">
        <f t="shared" si="83"/>
        <v>#DIV/0!</v>
      </c>
      <c r="CZ73" s="732" t="e">
        <f>IF($H$1=1,'Process Capability'!$F$8,CX73)</f>
        <v>#DIV/0!</v>
      </c>
      <c r="DA73" s="732" t="e">
        <f>IF($H$1=1,MAX('Process Capability'!$F$7,'Process Capability'!$F$8)-MIN('Process Capability'!$F$7,'Process Capability'!$F$8),DC73)</f>
        <v>#DIV/0!</v>
      </c>
      <c r="DB73" s="732" t="e">
        <f t="shared" si="84"/>
        <v>#DIV/0!</v>
      </c>
      <c r="DC73" s="731" t="e">
        <f t="shared" si="85"/>
        <v>#DIV/0!</v>
      </c>
    </row>
    <row r="74" spans="1:107" x14ac:dyDescent="0.2">
      <c r="A74" s="733" t="str">
        <f>IF(C74=0,IF('Process Capability'!$F$6=1,'Process Capability'!D82,IF('Process Capability'!$F$6=2,I74,IF('Process Capability'!$F$6=3,N74,IF('Process Capability'!$F$6=4,T74,IF('Process Capability'!$F$6=5,AA74,IF('Process Capability'!$F$6=6,AI74,"")))))),"")</f>
        <v/>
      </c>
      <c r="B74" s="731" t="str">
        <f>IF(D74=0,IF('Process Capability'!$F$6=1,H74,IF('Process Capability'!$F$6=2,J74,IF('Process Capability'!$F$6=3,O74,IF('Process Capability'!$F$6=4,U74,IF('Process Capability'!$F$6=5,AB74,IF('Process Capability'!$F$6=6,AJ74,"")))))),"")</f>
        <v/>
      </c>
      <c r="C74" s="701" t="str">
        <f>IF('Process Capability'!$F$6=1,COUNTBLANK('Process Capability'!D82),IF('Process Capability'!$F$6=2,COUNTBLANK(I74),IF('Process Capability'!$F$6=3,COUNTBLANK(N74),IF('Process Capability'!$F$6=4,COUNTBLANK(T74),IF('Process Capability'!$F$6=5,COUNTBLANK(AA74),IF('Process Capability'!$F$6=6,COUNTBLANK(AI74),""))))))</f>
        <v/>
      </c>
      <c r="D74" s="701" t="str">
        <f>IF('Process Capability'!$F$6=1,COUNTBLANK(H74),IF('Process Capability'!$F$6=2,COUNTBLANK(J74),IF('Process Capability'!$F$6=3,COUNTBLANK(O74),IF('Process Capability'!$F$6=4,COUNTBLANK(U74),IF('Process Capability'!$F$6=5,COUNTBLANK(AB74),IF('Process Capability'!$F$6=6,COUNTBLANK(AJ74),""))))))</f>
        <v/>
      </c>
      <c r="G74" s="749" t="str">
        <f>IF(COUNTBLANK('Process Capability'!D82)=1,"",'Process Capability'!D82)</f>
        <v/>
      </c>
      <c r="H74" s="748" t="str">
        <f>IF(COUNTBLANK('Process Capability'!D82)=1,"",MAX('Process Capability'!D81:D82)-MIN('Process Capability'!D81:D82))</f>
        <v/>
      </c>
      <c r="I74" s="749" t="str">
        <f t="shared" ca="1" si="58"/>
        <v/>
      </c>
      <c r="J74" s="701" t="str">
        <f t="shared" ca="1" si="59"/>
        <v/>
      </c>
      <c r="K74" s="701" t="s">
        <v>3848</v>
      </c>
      <c r="L74" s="701" t="s">
        <v>3847</v>
      </c>
      <c r="M74" s="748" t="s">
        <v>3846</v>
      </c>
      <c r="N74" s="749" t="str">
        <f t="shared" ca="1" si="60"/>
        <v/>
      </c>
      <c r="O74" s="701" t="str">
        <f t="shared" ca="1" si="61"/>
        <v/>
      </c>
      <c r="P74" s="701" t="s">
        <v>3845</v>
      </c>
      <c r="Q74" s="701" t="s">
        <v>3602</v>
      </c>
      <c r="R74" s="701" t="s">
        <v>3601</v>
      </c>
      <c r="S74" s="748" t="s">
        <v>3595</v>
      </c>
      <c r="T74" s="749" t="str">
        <f t="shared" ca="1" si="62"/>
        <v/>
      </c>
      <c r="U74" s="748" t="str">
        <f t="shared" ca="1" si="63"/>
        <v/>
      </c>
      <c r="V74" s="701" t="s">
        <v>3844</v>
      </c>
      <c r="W74" s="701" t="s">
        <v>3357</v>
      </c>
      <c r="X74" s="701" t="s">
        <v>3356</v>
      </c>
      <c r="Y74" s="701" t="s">
        <v>3350</v>
      </c>
      <c r="Z74" s="748" t="s">
        <v>3349</v>
      </c>
      <c r="AA74" s="749" t="str">
        <f t="shared" ca="1" si="64"/>
        <v/>
      </c>
      <c r="AB74" s="748" t="str">
        <f t="shared" ca="1" si="65"/>
        <v/>
      </c>
      <c r="AC74" s="701" t="s">
        <v>3843</v>
      </c>
      <c r="AD74" s="701" t="s">
        <v>3112</v>
      </c>
      <c r="AE74" s="701" t="s">
        <v>3111</v>
      </c>
      <c r="AF74" s="701" t="s">
        <v>3105</v>
      </c>
      <c r="AG74" s="701" t="s">
        <v>3104</v>
      </c>
      <c r="AH74" s="748" t="s">
        <v>3098</v>
      </c>
      <c r="AI74" s="749" t="str">
        <f t="shared" ca="1" si="66"/>
        <v/>
      </c>
      <c r="AJ74" s="748" t="str">
        <f t="shared" ca="1" si="67"/>
        <v/>
      </c>
      <c r="AK74" s="701" t="s">
        <v>3842</v>
      </c>
      <c r="AL74" s="701" t="s">
        <v>2867</v>
      </c>
      <c r="AM74" s="701" t="s">
        <v>2866</v>
      </c>
      <c r="AN74" s="701" t="s">
        <v>2860</v>
      </c>
      <c r="AO74" s="701" t="s">
        <v>2859</v>
      </c>
      <c r="AP74" s="701" t="s">
        <v>2853</v>
      </c>
      <c r="AQ74" s="748" t="s">
        <v>2852</v>
      </c>
      <c r="AS74" s="733">
        <v>71</v>
      </c>
      <c r="AT74" s="732">
        <f t="shared" si="91"/>
        <v>36</v>
      </c>
      <c r="AU74" s="732">
        <f t="shared" si="94"/>
        <v>24</v>
      </c>
      <c r="AV74" s="742">
        <f t="shared" si="95"/>
        <v>18</v>
      </c>
      <c r="AW74" s="732">
        <f t="shared" si="96"/>
        <v>15</v>
      </c>
      <c r="AX74" s="734">
        <f t="shared" ref="AX74:AX137" si="99">AX68+1</f>
        <v>12</v>
      </c>
      <c r="AY74" s="662" t="str">
        <f t="shared" si="68"/>
        <v/>
      </c>
      <c r="BL74" s="733" t="str">
        <f t="shared" si="56"/>
        <v/>
      </c>
      <c r="BM74" s="734" t="str">
        <f t="shared" si="57"/>
        <v/>
      </c>
      <c r="BN74" s="751" t="str">
        <f t="shared" si="69"/>
        <v/>
      </c>
      <c r="BO74" s="742" t="str">
        <f t="shared" si="70"/>
        <v/>
      </c>
      <c r="BP74" s="750" t="str">
        <f t="shared" si="86"/>
        <v/>
      </c>
      <c r="BQ74" s="743" t="str">
        <f t="shared" si="71"/>
        <v/>
      </c>
      <c r="BR74" s="732" t="str">
        <f t="shared" si="72"/>
        <v/>
      </c>
      <c r="BS74" s="732" t="str">
        <f t="shared" si="87"/>
        <v/>
      </c>
      <c r="BT74" s="732" t="str">
        <f t="shared" si="88"/>
        <v/>
      </c>
      <c r="BU74" s="742" t="str">
        <f t="shared" si="46"/>
        <v/>
      </c>
      <c r="BV74" s="742" t="str">
        <f t="shared" si="47"/>
        <v/>
      </c>
      <c r="BW74" s="742" t="str">
        <f t="shared" si="48"/>
        <v/>
      </c>
      <c r="BX74" s="741" t="str">
        <f t="shared" si="49"/>
        <v/>
      </c>
      <c r="BY74" s="733" t="str">
        <f t="shared" si="89"/>
        <v/>
      </c>
      <c r="BZ74" s="732" t="str">
        <f t="shared" si="97"/>
        <v/>
      </c>
      <c r="CA74" s="732" t="str">
        <f t="shared" si="92"/>
        <v/>
      </c>
      <c r="CB74" s="734" t="str">
        <f t="shared" si="98"/>
        <v/>
      </c>
      <c r="CC74" s="733" t="str">
        <f t="shared" si="90"/>
        <v/>
      </c>
      <c r="CD74" s="740" t="str">
        <f t="shared" si="50"/>
        <v/>
      </c>
      <c r="CE74" s="732" t="str">
        <f t="shared" si="93"/>
        <v/>
      </c>
      <c r="CF74" s="739" t="str">
        <f t="shared" si="51"/>
        <v/>
      </c>
      <c r="CG74" s="737"/>
      <c r="CH74" s="736" t="str">
        <f t="shared" si="73"/>
        <v/>
      </c>
      <c r="CI74" s="738" t="str">
        <f t="shared" si="74"/>
        <v/>
      </c>
      <c r="CJ74" s="737"/>
      <c r="CK74" s="736" t="str">
        <f t="shared" si="75"/>
        <v/>
      </c>
      <c r="CL74" s="735" t="str">
        <f t="shared" si="76"/>
        <v/>
      </c>
      <c r="CM74" s="733" t="e">
        <f t="shared" si="77"/>
        <v>#DIV/0!</v>
      </c>
      <c r="CN74" s="732" t="e">
        <f t="shared" si="52"/>
        <v>#DIV/0!</v>
      </c>
      <c r="CO74" s="732" t="e">
        <f t="shared" si="78"/>
        <v>#DIV/0!</v>
      </c>
      <c r="CP74" s="734" t="e">
        <f t="shared" si="53"/>
        <v>#DIV/0!</v>
      </c>
      <c r="CQ74" s="733" t="str">
        <f t="shared" si="79"/>
        <v/>
      </c>
      <c r="CR74" s="732" t="str">
        <f t="shared" si="44"/>
        <v/>
      </c>
      <c r="CS74" s="732" t="str">
        <f t="shared" si="80"/>
        <v/>
      </c>
      <c r="CT74" s="731" t="str">
        <f t="shared" si="45"/>
        <v/>
      </c>
      <c r="CV74" s="733" t="e">
        <f>IF($H$1=1,'Process Capability'!$F$7,CX74)</f>
        <v>#DIV/0!</v>
      </c>
      <c r="CW74" s="732" t="e">
        <f t="shared" si="81"/>
        <v>#DIV/0!</v>
      </c>
      <c r="CX74" s="732" t="e">
        <f t="shared" si="82"/>
        <v>#DIV/0!</v>
      </c>
      <c r="CY74" s="732" t="e">
        <f t="shared" si="83"/>
        <v>#DIV/0!</v>
      </c>
      <c r="CZ74" s="732" t="e">
        <f>IF($H$1=1,'Process Capability'!$F$8,CX74)</f>
        <v>#DIV/0!</v>
      </c>
      <c r="DA74" s="732" t="e">
        <f>IF($H$1=1,MAX('Process Capability'!$F$7,'Process Capability'!$F$8)-MIN('Process Capability'!$F$7,'Process Capability'!$F$8),DC74)</f>
        <v>#DIV/0!</v>
      </c>
      <c r="DB74" s="732" t="e">
        <f t="shared" si="84"/>
        <v>#DIV/0!</v>
      </c>
      <c r="DC74" s="731" t="e">
        <f t="shared" si="85"/>
        <v>#DIV/0!</v>
      </c>
    </row>
    <row r="75" spans="1:107" x14ac:dyDescent="0.2">
      <c r="A75" s="733" t="str">
        <f>IF(C75=0,IF('Process Capability'!$F$6=1,'Process Capability'!D83,IF('Process Capability'!$F$6=2,I75,IF('Process Capability'!$F$6=3,N75,IF('Process Capability'!$F$6=4,T75,IF('Process Capability'!$F$6=5,AA75,IF('Process Capability'!$F$6=6,AI75,"")))))),"")</f>
        <v/>
      </c>
      <c r="B75" s="731" t="str">
        <f>IF(D75=0,IF('Process Capability'!$F$6=1,H75,IF('Process Capability'!$F$6=2,J75,IF('Process Capability'!$F$6=3,O75,IF('Process Capability'!$F$6=4,U75,IF('Process Capability'!$F$6=5,AB75,IF('Process Capability'!$F$6=6,AJ75,"")))))),"")</f>
        <v/>
      </c>
      <c r="C75" s="701" t="str">
        <f>IF('Process Capability'!$F$6=1,COUNTBLANK('Process Capability'!D83),IF('Process Capability'!$F$6=2,COUNTBLANK(I75),IF('Process Capability'!$F$6=3,COUNTBLANK(N75),IF('Process Capability'!$F$6=4,COUNTBLANK(T75),IF('Process Capability'!$F$6=5,COUNTBLANK(AA75),IF('Process Capability'!$F$6=6,COUNTBLANK(AI75),""))))))</f>
        <v/>
      </c>
      <c r="D75" s="701" t="str">
        <f>IF('Process Capability'!$F$6=1,COUNTBLANK(H75),IF('Process Capability'!$F$6=2,COUNTBLANK(J75),IF('Process Capability'!$F$6=3,COUNTBLANK(O75),IF('Process Capability'!$F$6=4,COUNTBLANK(U75),IF('Process Capability'!$F$6=5,COUNTBLANK(AB75),IF('Process Capability'!$F$6=6,COUNTBLANK(AJ75),""))))))</f>
        <v/>
      </c>
      <c r="G75" s="749" t="str">
        <f>IF(COUNTBLANK('Process Capability'!D83)=1,"",'Process Capability'!D83)</f>
        <v/>
      </c>
      <c r="H75" s="748" t="str">
        <f>IF(COUNTBLANK('Process Capability'!D83)=1,"",MAX('Process Capability'!D82:D83)-MIN('Process Capability'!D82:D83))</f>
        <v/>
      </c>
      <c r="I75" s="749" t="str">
        <f t="shared" ca="1" si="58"/>
        <v/>
      </c>
      <c r="J75" s="701" t="str">
        <f t="shared" ca="1" si="59"/>
        <v/>
      </c>
      <c r="K75" s="701" t="s">
        <v>3841</v>
      </c>
      <c r="L75" s="701" t="s">
        <v>3840</v>
      </c>
      <c r="M75" s="748" t="s">
        <v>3839</v>
      </c>
      <c r="N75" s="749" t="str">
        <f t="shared" ca="1" si="60"/>
        <v/>
      </c>
      <c r="O75" s="701" t="str">
        <f t="shared" ca="1" si="61"/>
        <v/>
      </c>
      <c r="P75" s="701" t="s">
        <v>3838</v>
      </c>
      <c r="Q75" s="701" t="s">
        <v>3594</v>
      </c>
      <c r="R75" s="701" t="s">
        <v>3588</v>
      </c>
      <c r="S75" s="748" t="s">
        <v>3587</v>
      </c>
      <c r="T75" s="749" t="str">
        <f t="shared" ca="1" si="62"/>
        <v/>
      </c>
      <c r="U75" s="748" t="str">
        <f t="shared" ca="1" si="63"/>
        <v/>
      </c>
      <c r="V75" s="701" t="s">
        <v>3837</v>
      </c>
      <c r="W75" s="701" t="s">
        <v>3343</v>
      </c>
      <c r="X75" s="701" t="s">
        <v>3342</v>
      </c>
      <c r="Y75" s="701" t="s">
        <v>3336</v>
      </c>
      <c r="Z75" s="748" t="s">
        <v>3335</v>
      </c>
      <c r="AA75" s="749" t="str">
        <f t="shared" ca="1" si="64"/>
        <v/>
      </c>
      <c r="AB75" s="748" t="str">
        <f t="shared" ca="1" si="65"/>
        <v/>
      </c>
      <c r="AC75" s="701" t="s">
        <v>3836</v>
      </c>
      <c r="AD75" s="701" t="s">
        <v>3097</v>
      </c>
      <c r="AE75" s="701" t="s">
        <v>3091</v>
      </c>
      <c r="AF75" s="701" t="s">
        <v>3090</v>
      </c>
      <c r="AG75" s="701" t="s">
        <v>3084</v>
      </c>
      <c r="AH75" s="748" t="s">
        <v>3083</v>
      </c>
      <c r="AI75" s="749" t="str">
        <f t="shared" ca="1" si="66"/>
        <v/>
      </c>
      <c r="AJ75" s="748" t="str">
        <f t="shared" ca="1" si="67"/>
        <v/>
      </c>
      <c r="AK75" s="701" t="s">
        <v>3835</v>
      </c>
      <c r="AL75" s="701" t="s">
        <v>2846</v>
      </c>
      <c r="AM75" s="701" t="s">
        <v>2845</v>
      </c>
      <c r="AN75" s="701" t="s">
        <v>2839</v>
      </c>
      <c r="AO75" s="701" t="s">
        <v>2838</v>
      </c>
      <c r="AP75" s="701" t="s">
        <v>2832</v>
      </c>
      <c r="AQ75" s="748" t="s">
        <v>2831</v>
      </c>
      <c r="AS75" s="743">
        <v>72</v>
      </c>
      <c r="AT75" s="732">
        <f t="shared" si="91"/>
        <v>36</v>
      </c>
      <c r="AU75" s="732">
        <f t="shared" si="94"/>
        <v>24</v>
      </c>
      <c r="AV75" s="742">
        <f t="shared" si="95"/>
        <v>18</v>
      </c>
      <c r="AW75" s="732">
        <f t="shared" si="96"/>
        <v>15</v>
      </c>
      <c r="AX75" s="734">
        <f t="shared" si="99"/>
        <v>12</v>
      </c>
      <c r="AY75" s="662" t="str">
        <f t="shared" si="68"/>
        <v/>
      </c>
      <c r="BL75" s="733" t="str">
        <f t="shared" si="56"/>
        <v/>
      </c>
      <c r="BM75" s="734" t="str">
        <f t="shared" si="57"/>
        <v/>
      </c>
      <c r="BN75" s="751" t="str">
        <f t="shared" si="69"/>
        <v/>
      </c>
      <c r="BO75" s="742" t="str">
        <f t="shared" si="70"/>
        <v/>
      </c>
      <c r="BP75" s="750" t="str">
        <f t="shared" si="86"/>
        <v/>
      </c>
      <c r="BQ75" s="743" t="str">
        <f t="shared" si="71"/>
        <v/>
      </c>
      <c r="BR75" s="732" t="str">
        <f t="shared" si="72"/>
        <v/>
      </c>
      <c r="BS75" s="732" t="str">
        <f t="shared" si="87"/>
        <v/>
      </c>
      <c r="BT75" s="732" t="str">
        <f t="shared" si="88"/>
        <v/>
      </c>
      <c r="BU75" s="742" t="str">
        <f t="shared" si="46"/>
        <v/>
      </c>
      <c r="BV75" s="742" t="str">
        <f t="shared" si="47"/>
        <v/>
      </c>
      <c r="BW75" s="742" t="str">
        <f t="shared" si="48"/>
        <v/>
      </c>
      <c r="BX75" s="741" t="str">
        <f t="shared" si="49"/>
        <v/>
      </c>
      <c r="BY75" s="733" t="str">
        <f t="shared" si="89"/>
        <v/>
      </c>
      <c r="BZ75" s="732" t="str">
        <f t="shared" si="97"/>
        <v/>
      </c>
      <c r="CA75" s="732" t="str">
        <f t="shared" si="92"/>
        <v/>
      </c>
      <c r="CB75" s="734" t="str">
        <f t="shared" si="98"/>
        <v/>
      </c>
      <c r="CC75" s="733" t="str">
        <f t="shared" si="90"/>
        <v/>
      </c>
      <c r="CD75" s="740" t="str">
        <f t="shared" si="50"/>
        <v/>
      </c>
      <c r="CE75" s="732" t="str">
        <f t="shared" si="93"/>
        <v/>
      </c>
      <c r="CF75" s="739" t="str">
        <f t="shared" si="51"/>
        <v/>
      </c>
      <c r="CG75" s="737"/>
      <c r="CH75" s="736" t="str">
        <f t="shared" si="73"/>
        <v/>
      </c>
      <c r="CI75" s="738" t="str">
        <f t="shared" si="74"/>
        <v/>
      </c>
      <c r="CJ75" s="737"/>
      <c r="CK75" s="736" t="str">
        <f t="shared" si="75"/>
        <v/>
      </c>
      <c r="CL75" s="735" t="str">
        <f t="shared" si="76"/>
        <v/>
      </c>
      <c r="CM75" s="733" t="e">
        <f t="shared" si="77"/>
        <v>#DIV/0!</v>
      </c>
      <c r="CN75" s="732" t="e">
        <f t="shared" si="52"/>
        <v>#DIV/0!</v>
      </c>
      <c r="CO75" s="732" t="e">
        <f t="shared" si="78"/>
        <v>#DIV/0!</v>
      </c>
      <c r="CP75" s="734" t="e">
        <f t="shared" si="53"/>
        <v>#DIV/0!</v>
      </c>
      <c r="CQ75" s="733" t="str">
        <f t="shared" si="79"/>
        <v/>
      </c>
      <c r="CR75" s="732" t="str">
        <f t="shared" ref="CR75:CR138" si="100">IF(SUM(CQ68:CQ75)=8,1,"")</f>
        <v/>
      </c>
      <c r="CS75" s="732" t="str">
        <f t="shared" si="80"/>
        <v/>
      </c>
      <c r="CT75" s="731" t="str">
        <f t="shared" ref="CT75:CT138" si="101">IF(SUM(CS68:CS75)=8,1,"")</f>
        <v/>
      </c>
      <c r="CV75" s="733" t="e">
        <f>IF($H$1=1,'Process Capability'!$F$7,CX75)</f>
        <v>#DIV/0!</v>
      </c>
      <c r="CW75" s="732" t="e">
        <f t="shared" si="81"/>
        <v>#DIV/0!</v>
      </c>
      <c r="CX75" s="732" t="e">
        <f t="shared" si="82"/>
        <v>#DIV/0!</v>
      </c>
      <c r="CY75" s="732" t="e">
        <f t="shared" si="83"/>
        <v>#DIV/0!</v>
      </c>
      <c r="CZ75" s="732" t="e">
        <f>IF($H$1=1,'Process Capability'!$F$8,CX75)</f>
        <v>#DIV/0!</v>
      </c>
      <c r="DA75" s="732" t="e">
        <f>IF($H$1=1,MAX('Process Capability'!$F$7,'Process Capability'!$F$8)-MIN('Process Capability'!$F$7,'Process Capability'!$F$8),DC75)</f>
        <v>#DIV/0!</v>
      </c>
      <c r="DB75" s="732" t="e">
        <f t="shared" si="84"/>
        <v>#DIV/0!</v>
      </c>
      <c r="DC75" s="731" t="e">
        <f t="shared" si="85"/>
        <v>#DIV/0!</v>
      </c>
    </row>
    <row r="76" spans="1:107" x14ac:dyDescent="0.2">
      <c r="A76" s="733" t="str">
        <f>IF(C76=0,IF('Process Capability'!$F$6=1,'Process Capability'!D84,IF('Process Capability'!$F$6=2,I76,IF('Process Capability'!$F$6=3,N76,IF('Process Capability'!$F$6=4,T76,IF('Process Capability'!$F$6=5,AA76,IF('Process Capability'!$F$6=6,AI76,"")))))),"")</f>
        <v/>
      </c>
      <c r="B76" s="731" t="str">
        <f>IF(D76=0,IF('Process Capability'!$F$6=1,H76,IF('Process Capability'!$F$6=2,J76,IF('Process Capability'!$F$6=3,O76,IF('Process Capability'!$F$6=4,U76,IF('Process Capability'!$F$6=5,AB76,IF('Process Capability'!$F$6=6,AJ76,"")))))),"")</f>
        <v/>
      </c>
      <c r="C76" s="701" t="str">
        <f>IF('Process Capability'!$F$6=1,COUNTBLANK('Process Capability'!D84),IF('Process Capability'!$F$6=2,COUNTBLANK(I76),IF('Process Capability'!$F$6=3,COUNTBLANK(N76),IF('Process Capability'!$F$6=4,COUNTBLANK(T76),IF('Process Capability'!$F$6=5,COUNTBLANK(AA76),IF('Process Capability'!$F$6=6,COUNTBLANK(AI76),""))))))</f>
        <v/>
      </c>
      <c r="D76" s="701" t="str">
        <f>IF('Process Capability'!$F$6=1,COUNTBLANK(H76),IF('Process Capability'!$F$6=2,COUNTBLANK(J76),IF('Process Capability'!$F$6=3,COUNTBLANK(O76),IF('Process Capability'!$F$6=4,COUNTBLANK(U76),IF('Process Capability'!$F$6=5,COUNTBLANK(AB76),IF('Process Capability'!$F$6=6,COUNTBLANK(AJ76),""))))))</f>
        <v/>
      </c>
      <c r="G76" s="749" t="str">
        <f>IF(COUNTBLANK('Process Capability'!D84)=1,"",'Process Capability'!D84)</f>
        <v/>
      </c>
      <c r="H76" s="748" t="str">
        <f>IF(COUNTBLANK('Process Capability'!D84)=1,"",MAX('Process Capability'!D83:D84)-MIN('Process Capability'!D83:D84))</f>
        <v/>
      </c>
      <c r="I76" s="749" t="str">
        <f t="shared" ca="1" si="58"/>
        <v/>
      </c>
      <c r="J76" s="701" t="str">
        <f t="shared" ca="1" si="59"/>
        <v/>
      </c>
      <c r="K76" s="701" t="s">
        <v>3834</v>
      </c>
      <c r="L76" s="701" t="s">
        <v>3833</v>
      </c>
      <c r="M76" s="748" t="s">
        <v>3832</v>
      </c>
      <c r="N76" s="749" t="str">
        <f t="shared" ca="1" si="60"/>
        <v/>
      </c>
      <c r="O76" s="701" t="str">
        <f t="shared" ca="1" si="61"/>
        <v/>
      </c>
      <c r="P76" s="701" t="s">
        <v>3831</v>
      </c>
      <c r="Q76" s="701" t="s">
        <v>3581</v>
      </c>
      <c r="R76" s="701" t="s">
        <v>3580</v>
      </c>
      <c r="S76" s="748" t="s">
        <v>3574</v>
      </c>
      <c r="T76" s="749" t="str">
        <f t="shared" ca="1" si="62"/>
        <v/>
      </c>
      <c r="U76" s="748" t="str">
        <f t="shared" ca="1" si="63"/>
        <v/>
      </c>
      <c r="V76" s="701" t="s">
        <v>3830</v>
      </c>
      <c r="W76" s="701" t="s">
        <v>3329</v>
      </c>
      <c r="X76" s="701" t="s">
        <v>3328</v>
      </c>
      <c r="Y76" s="701" t="s">
        <v>3322</v>
      </c>
      <c r="Z76" s="748" t="s">
        <v>3321</v>
      </c>
      <c r="AA76" s="749" t="str">
        <f t="shared" ca="1" si="64"/>
        <v/>
      </c>
      <c r="AB76" s="748" t="str">
        <f t="shared" ca="1" si="65"/>
        <v/>
      </c>
      <c r="AC76" s="701" t="s">
        <v>3829</v>
      </c>
      <c r="AD76" s="701" t="s">
        <v>3077</v>
      </c>
      <c r="AE76" s="701" t="s">
        <v>3076</v>
      </c>
      <c r="AF76" s="701" t="s">
        <v>3070</v>
      </c>
      <c r="AG76" s="701" t="s">
        <v>3069</v>
      </c>
      <c r="AH76" s="748" t="s">
        <v>3063</v>
      </c>
      <c r="AI76" s="749" t="str">
        <f t="shared" ca="1" si="66"/>
        <v/>
      </c>
      <c r="AJ76" s="748" t="str">
        <f t="shared" ca="1" si="67"/>
        <v/>
      </c>
      <c r="AK76" s="701" t="s">
        <v>3828</v>
      </c>
      <c r="AL76" s="701" t="s">
        <v>2825</v>
      </c>
      <c r="AM76" s="701" t="s">
        <v>2824</v>
      </c>
      <c r="AN76" s="701" t="s">
        <v>2818</v>
      </c>
      <c r="AO76" s="701" t="s">
        <v>2817</v>
      </c>
      <c r="AP76" s="701" t="s">
        <v>2811</v>
      </c>
      <c r="AQ76" s="748" t="s">
        <v>2810</v>
      </c>
      <c r="AS76" s="733">
        <v>73</v>
      </c>
      <c r="AT76" s="732">
        <f t="shared" si="91"/>
        <v>37</v>
      </c>
      <c r="AU76" s="732">
        <f t="shared" si="94"/>
        <v>25</v>
      </c>
      <c r="AV76" s="742">
        <f t="shared" si="95"/>
        <v>19</v>
      </c>
      <c r="AW76" s="732">
        <f t="shared" si="96"/>
        <v>15</v>
      </c>
      <c r="AX76" s="734">
        <f t="shared" si="99"/>
        <v>13</v>
      </c>
      <c r="AY76" s="662" t="str">
        <f t="shared" si="68"/>
        <v/>
      </c>
      <c r="BL76" s="733" t="str">
        <f t="shared" si="56"/>
        <v/>
      </c>
      <c r="BM76" s="734" t="str">
        <f t="shared" si="57"/>
        <v/>
      </c>
      <c r="BN76" s="751" t="str">
        <f t="shared" si="69"/>
        <v/>
      </c>
      <c r="BO76" s="742" t="str">
        <f t="shared" si="70"/>
        <v/>
      </c>
      <c r="BP76" s="750" t="str">
        <f t="shared" si="86"/>
        <v/>
      </c>
      <c r="BQ76" s="743" t="str">
        <f t="shared" si="71"/>
        <v/>
      </c>
      <c r="BR76" s="732" t="str">
        <f t="shared" si="72"/>
        <v/>
      </c>
      <c r="BS76" s="732" t="str">
        <f t="shared" si="87"/>
        <v/>
      </c>
      <c r="BT76" s="732" t="str">
        <f t="shared" si="88"/>
        <v/>
      </c>
      <c r="BU76" s="742" t="str">
        <f t="shared" ref="BU76:BU139" si="102">IF(SUM(BQ68:BQ76)&gt;8,1,"")</f>
        <v/>
      </c>
      <c r="BV76" s="742" t="str">
        <f t="shared" ref="BV76:BV139" si="103">IF(SUM(BR68:BR76)&gt;8,1,"")</f>
        <v/>
      </c>
      <c r="BW76" s="742" t="str">
        <f t="shared" ref="BW76:BW139" si="104">IF(SUM(BS68:BS76)&gt;8,1,"")</f>
        <v/>
      </c>
      <c r="BX76" s="741" t="str">
        <f t="shared" ref="BX76:BX139" si="105">IF(SUM(BT68:BT76)&gt;8,1,"")</f>
        <v/>
      </c>
      <c r="BY76" s="733" t="str">
        <f t="shared" si="89"/>
        <v/>
      </c>
      <c r="BZ76" s="732" t="str">
        <f t="shared" si="97"/>
        <v/>
      </c>
      <c r="CA76" s="732" t="str">
        <f t="shared" si="92"/>
        <v/>
      </c>
      <c r="CB76" s="734" t="str">
        <f t="shared" si="98"/>
        <v/>
      </c>
      <c r="CC76" s="733" t="str">
        <f t="shared" si="90"/>
        <v/>
      </c>
      <c r="CD76" s="740" t="str">
        <f t="shared" si="50"/>
        <v/>
      </c>
      <c r="CE76" s="732" t="str">
        <f t="shared" si="93"/>
        <v/>
      </c>
      <c r="CF76" s="739" t="str">
        <f t="shared" si="51"/>
        <v/>
      </c>
      <c r="CG76" s="737"/>
      <c r="CH76" s="736" t="str">
        <f t="shared" si="73"/>
        <v/>
      </c>
      <c r="CI76" s="738" t="str">
        <f t="shared" si="74"/>
        <v/>
      </c>
      <c r="CJ76" s="737"/>
      <c r="CK76" s="736" t="str">
        <f t="shared" si="75"/>
        <v/>
      </c>
      <c r="CL76" s="735" t="str">
        <f t="shared" si="76"/>
        <v/>
      </c>
      <c r="CM76" s="733" t="e">
        <f t="shared" si="77"/>
        <v>#DIV/0!</v>
      </c>
      <c r="CN76" s="732" t="e">
        <f t="shared" si="52"/>
        <v>#DIV/0!</v>
      </c>
      <c r="CO76" s="732" t="e">
        <f t="shared" si="78"/>
        <v>#DIV/0!</v>
      </c>
      <c r="CP76" s="734" t="e">
        <f t="shared" si="53"/>
        <v>#DIV/0!</v>
      </c>
      <c r="CQ76" s="733" t="str">
        <f t="shared" si="79"/>
        <v/>
      </c>
      <c r="CR76" s="732" t="str">
        <f t="shared" si="100"/>
        <v/>
      </c>
      <c r="CS76" s="732" t="str">
        <f t="shared" si="80"/>
        <v/>
      </c>
      <c r="CT76" s="731" t="str">
        <f t="shared" si="101"/>
        <v/>
      </c>
      <c r="CV76" s="733" t="e">
        <f>IF($H$1=1,'Process Capability'!$F$7,CX76)</f>
        <v>#DIV/0!</v>
      </c>
      <c r="CW76" s="732" t="e">
        <f t="shared" si="81"/>
        <v>#DIV/0!</v>
      </c>
      <c r="CX76" s="732" t="e">
        <f t="shared" si="82"/>
        <v>#DIV/0!</v>
      </c>
      <c r="CY76" s="732" t="e">
        <f t="shared" si="83"/>
        <v>#DIV/0!</v>
      </c>
      <c r="CZ76" s="732" t="e">
        <f>IF($H$1=1,'Process Capability'!$F$8,CX76)</f>
        <v>#DIV/0!</v>
      </c>
      <c r="DA76" s="732" t="e">
        <f>IF($H$1=1,MAX('Process Capability'!$F$7,'Process Capability'!$F$8)-MIN('Process Capability'!$F$7,'Process Capability'!$F$8),DC76)</f>
        <v>#DIV/0!</v>
      </c>
      <c r="DB76" s="732" t="e">
        <f t="shared" si="84"/>
        <v>#DIV/0!</v>
      </c>
      <c r="DC76" s="731" t="e">
        <f t="shared" si="85"/>
        <v>#DIV/0!</v>
      </c>
    </row>
    <row r="77" spans="1:107" x14ac:dyDescent="0.2">
      <c r="A77" s="733" t="str">
        <f>IF(C77=0,IF('Process Capability'!$F$6=1,'Process Capability'!D85,IF('Process Capability'!$F$6=2,I77,IF('Process Capability'!$F$6=3,N77,IF('Process Capability'!$F$6=4,T77,IF('Process Capability'!$F$6=5,AA77,IF('Process Capability'!$F$6=6,AI77,"")))))),"")</f>
        <v/>
      </c>
      <c r="B77" s="731" t="str">
        <f>IF(D77=0,IF('Process Capability'!$F$6=1,H77,IF('Process Capability'!$F$6=2,J77,IF('Process Capability'!$F$6=3,O77,IF('Process Capability'!$F$6=4,U77,IF('Process Capability'!$F$6=5,AB77,IF('Process Capability'!$F$6=6,AJ77,"")))))),"")</f>
        <v/>
      </c>
      <c r="C77" s="701" t="str">
        <f>IF('Process Capability'!$F$6=1,COUNTBLANK('Process Capability'!D85),IF('Process Capability'!$F$6=2,COUNTBLANK(I77),IF('Process Capability'!$F$6=3,COUNTBLANK(N77),IF('Process Capability'!$F$6=4,COUNTBLANK(T77),IF('Process Capability'!$F$6=5,COUNTBLANK(AA77),IF('Process Capability'!$F$6=6,COUNTBLANK(AI77),""))))))</f>
        <v/>
      </c>
      <c r="D77" s="701" t="str">
        <f>IF('Process Capability'!$F$6=1,COUNTBLANK(H77),IF('Process Capability'!$F$6=2,COUNTBLANK(J77),IF('Process Capability'!$F$6=3,COUNTBLANK(O77),IF('Process Capability'!$F$6=4,COUNTBLANK(U77),IF('Process Capability'!$F$6=5,COUNTBLANK(AB77),IF('Process Capability'!$F$6=6,COUNTBLANK(AJ77),""))))))</f>
        <v/>
      </c>
      <c r="G77" s="749" t="str">
        <f>IF(COUNTBLANK('Process Capability'!D85)=1,"",'Process Capability'!D85)</f>
        <v/>
      </c>
      <c r="H77" s="748" t="str">
        <f>IF(COUNTBLANK('Process Capability'!D85)=1,"",MAX('Process Capability'!D84:D85)-MIN('Process Capability'!D84:D85))</f>
        <v/>
      </c>
      <c r="I77" s="749" t="str">
        <f t="shared" ca="1" si="58"/>
        <v/>
      </c>
      <c r="J77" s="701" t="str">
        <f t="shared" ca="1" si="59"/>
        <v/>
      </c>
      <c r="K77" s="701" t="s">
        <v>3827</v>
      </c>
      <c r="L77" s="701" t="s">
        <v>3826</v>
      </c>
      <c r="M77" s="748" t="s">
        <v>3825</v>
      </c>
      <c r="N77" s="749" t="str">
        <f t="shared" ca="1" si="60"/>
        <v/>
      </c>
      <c r="O77" s="701" t="str">
        <f t="shared" ca="1" si="61"/>
        <v/>
      </c>
      <c r="P77" s="701" t="s">
        <v>3824</v>
      </c>
      <c r="Q77" s="701" t="s">
        <v>3573</v>
      </c>
      <c r="R77" s="701" t="s">
        <v>3567</v>
      </c>
      <c r="S77" s="748" t="s">
        <v>3566</v>
      </c>
      <c r="T77" s="749" t="str">
        <f t="shared" ca="1" si="62"/>
        <v/>
      </c>
      <c r="U77" s="748" t="str">
        <f t="shared" ca="1" si="63"/>
        <v/>
      </c>
      <c r="V77" s="701" t="s">
        <v>3823</v>
      </c>
      <c r="W77" s="701" t="s">
        <v>3315</v>
      </c>
      <c r="X77" s="701" t="s">
        <v>3314</v>
      </c>
      <c r="Y77" s="701" t="s">
        <v>3308</v>
      </c>
      <c r="Z77" s="748" t="s">
        <v>3307</v>
      </c>
      <c r="AA77" s="749" t="str">
        <f t="shared" ca="1" si="64"/>
        <v/>
      </c>
      <c r="AB77" s="748" t="str">
        <f t="shared" ca="1" si="65"/>
        <v/>
      </c>
      <c r="AC77" s="701" t="s">
        <v>3822</v>
      </c>
      <c r="AD77" s="701" t="s">
        <v>3062</v>
      </c>
      <c r="AE77" s="701" t="s">
        <v>3056</v>
      </c>
      <c r="AF77" s="701" t="s">
        <v>3055</v>
      </c>
      <c r="AG77" s="701" t="s">
        <v>3049</v>
      </c>
      <c r="AH77" s="748" t="s">
        <v>3048</v>
      </c>
      <c r="AI77" s="749" t="str">
        <f t="shared" ca="1" si="66"/>
        <v/>
      </c>
      <c r="AJ77" s="748" t="str">
        <f t="shared" ca="1" si="67"/>
        <v/>
      </c>
      <c r="AK77" s="701" t="s">
        <v>3821</v>
      </c>
      <c r="AL77" s="701" t="s">
        <v>2804</v>
      </c>
      <c r="AM77" s="701" t="s">
        <v>2803</v>
      </c>
      <c r="AN77" s="701" t="s">
        <v>2797</v>
      </c>
      <c r="AO77" s="701" t="s">
        <v>2796</v>
      </c>
      <c r="AP77" s="701" t="s">
        <v>2790</v>
      </c>
      <c r="AQ77" s="748" t="s">
        <v>2789</v>
      </c>
      <c r="AS77" s="733">
        <v>74</v>
      </c>
      <c r="AT77" s="732">
        <f t="shared" si="91"/>
        <v>37</v>
      </c>
      <c r="AU77" s="732">
        <f t="shared" si="94"/>
        <v>25</v>
      </c>
      <c r="AV77" s="742">
        <f t="shared" si="95"/>
        <v>19</v>
      </c>
      <c r="AW77" s="732">
        <f t="shared" si="96"/>
        <v>15</v>
      </c>
      <c r="AX77" s="734">
        <f t="shared" si="99"/>
        <v>13</v>
      </c>
      <c r="AY77" s="662" t="str">
        <f t="shared" si="68"/>
        <v/>
      </c>
      <c r="BL77" s="733" t="str">
        <f t="shared" si="56"/>
        <v/>
      </c>
      <c r="BM77" s="734" t="str">
        <f t="shared" si="57"/>
        <v/>
      </c>
      <c r="BN77" s="751" t="str">
        <f t="shared" si="69"/>
        <v/>
      </c>
      <c r="BO77" s="742" t="str">
        <f t="shared" si="70"/>
        <v/>
      </c>
      <c r="BP77" s="750" t="str">
        <f t="shared" si="86"/>
        <v/>
      </c>
      <c r="BQ77" s="743" t="str">
        <f t="shared" si="71"/>
        <v/>
      </c>
      <c r="BR77" s="732" t="str">
        <f t="shared" si="72"/>
        <v/>
      </c>
      <c r="BS77" s="732" t="str">
        <f t="shared" si="87"/>
        <v/>
      </c>
      <c r="BT77" s="732" t="str">
        <f t="shared" si="88"/>
        <v/>
      </c>
      <c r="BU77" s="742" t="str">
        <f t="shared" si="102"/>
        <v/>
      </c>
      <c r="BV77" s="742" t="str">
        <f t="shared" si="103"/>
        <v/>
      </c>
      <c r="BW77" s="742" t="str">
        <f t="shared" si="104"/>
        <v/>
      </c>
      <c r="BX77" s="741" t="str">
        <f t="shared" si="105"/>
        <v/>
      </c>
      <c r="BY77" s="733" t="str">
        <f t="shared" si="89"/>
        <v/>
      </c>
      <c r="BZ77" s="732" t="str">
        <f t="shared" si="97"/>
        <v/>
      </c>
      <c r="CA77" s="732" t="str">
        <f t="shared" si="92"/>
        <v/>
      </c>
      <c r="CB77" s="734" t="str">
        <f t="shared" si="98"/>
        <v/>
      </c>
      <c r="CC77" s="733" t="str">
        <f t="shared" si="90"/>
        <v/>
      </c>
      <c r="CD77" s="740" t="str">
        <f t="shared" si="50"/>
        <v/>
      </c>
      <c r="CE77" s="732" t="str">
        <f t="shared" si="93"/>
        <v/>
      </c>
      <c r="CF77" s="739" t="str">
        <f t="shared" si="51"/>
        <v/>
      </c>
      <c r="CG77" s="737"/>
      <c r="CH77" s="736" t="str">
        <f t="shared" si="73"/>
        <v/>
      </c>
      <c r="CI77" s="738" t="str">
        <f t="shared" si="74"/>
        <v/>
      </c>
      <c r="CJ77" s="737"/>
      <c r="CK77" s="736" t="str">
        <f t="shared" si="75"/>
        <v/>
      </c>
      <c r="CL77" s="735" t="str">
        <f t="shared" si="76"/>
        <v/>
      </c>
      <c r="CM77" s="733" t="e">
        <f t="shared" si="77"/>
        <v>#DIV/0!</v>
      </c>
      <c r="CN77" s="732" t="e">
        <f t="shared" si="52"/>
        <v>#DIV/0!</v>
      </c>
      <c r="CO77" s="732" t="e">
        <f t="shared" si="78"/>
        <v>#DIV/0!</v>
      </c>
      <c r="CP77" s="734" t="e">
        <f t="shared" si="53"/>
        <v>#DIV/0!</v>
      </c>
      <c r="CQ77" s="733" t="str">
        <f t="shared" si="79"/>
        <v/>
      </c>
      <c r="CR77" s="732" t="str">
        <f t="shared" si="100"/>
        <v/>
      </c>
      <c r="CS77" s="732" t="str">
        <f t="shared" si="80"/>
        <v/>
      </c>
      <c r="CT77" s="731" t="str">
        <f t="shared" si="101"/>
        <v/>
      </c>
      <c r="CV77" s="733" t="e">
        <f>IF($H$1=1,'Process Capability'!$F$7,CX77)</f>
        <v>#DIV/0!</v>
      </c>
      <c r="CW77" s="732" t="e">
        <f t="shared" si="81"/>
        <v>#DIV/0!</v>
      </c>
      <c r="CX77" s="732" t="e">
        <f t="shared" si="82"/>
        <v>#DIV/0!</v>
      </c>
      <c r="CY77" s="732" t="e">
        <f t="shared" si="83"/>
        <v>#DIV/0!</v>
      </c>
      <c r="CZ77" s="732" t="e">
        <f>IF($H$1=1,'Process Capability'!$F$8,CX77)</f>
        <v>#DIV/0!</v>
      </c>
      <c r="DA77" s="732" t="e">
        <f>IF($H$1=1,MAX('Process Capability'!$F$7,'Process Capability'!$F$8)-MIN('Process Capability'!$F$7,'Process Capability'!$F$8),DC77)</f>
        <v>#DIV/0!</v>
      </c>
      <c r="DB77" s="732" t="e">
        <f t="shared" si="84"/>
        <v>#DIV/0!</v>
      </c>
      <c r="DC77" s="731" t="e">
        <f t="shared" si="85"/>
        <v>#DIV/0!</v>
      </c>
    </row>
    <row r="78" spans="1:107" x14ac:dyDescent="0.2">
      <c r="A78" s="733" t="str">
        <f>IF(C78=0,IF('Process Capability'!$F$6=1,'Process Capability'!D86,IF('Process Capability'!$F$6=2,I78,IF('Process Capability'!$F$6=3,N78,IF('Process Capability'!$F$6=4,T78,IF('Process Capability'!$F$6=5,AA78,IF('Process Capability'!$F$6=6,AI78,"")))))),"")</f>
        <v/>
      </c>
      <c r="B78" s="731" t="str">
        <f>IF(D78=0,IF('Process Capability'!$F$6=1,H78,IF('Process Capability'!$F$6=2,J78,IF('Process Capability'!$F$6=3,O78,IF('Process Capability'!$F$6=4,U78,IF('Process Capability'!$F$6=5,AB78,IF('Process Capability'!$F$6=6,AJ78,"")))))),"")</f>
        <v/>
      </c>
      <c r="C78" s="701" t="str">
        <f>IF('Process Capability'!$F$6=1,COUNTBLANK('Process Capability'!D86),IF('Process Capability'!$F$6=2,COUNTBLANK(I78),IF('Process Capability'!$F$6=3,COUNTBLANK(N78),IF('Process Capability'!$F$6=4,COUNTBLANK(T78),IF('Process Capability'!$F$6=5,COUNTBLANK(AA78),IF('Process Capability'!$F$6=6,COUNTBLANK(AI78),""))))))</f>
        <v/>
      </c>
      <c r="D78" s="701" t="str">
        <f>IF('Process Capability'!$F$6=1,COUNTBLANK(H78),IF('Process Capability'!$F$6=2,COUNTBLANK(J78),IF('Process Capability'!$F$6=3,COUNTBLANK(O78),IF('Process Capability'!$F$6=4,COUNTBLANK(U78),IF('Process Capability'!$F$6=5,COUNTBLANK(AB78),IF('Process Capability'!$F$6=6,COUNTBLANK(AJ78),""))))))</f>
        <v/>
      </c>
      <c r="G78" s="749" t="str">
        <f>IF(COUNTBLANK('Process Capability'!D86)=1,"",'Process Capability'!D86)</f>
        <v/>
      </c>
      <c r="H78" s="748" t="str">
        <f>IF(COUNTBLANK('Process Capability'!D86)=1,"",MAX('Process Capability'!D85:D86)-MIN('Process Capability'!D85:D86))</f>
        <v/>
      </c>
      <c r="I78" s="749" t="str">
        <f t="shared" ca="1" si="58"/>
        <v/>
      </c>
      <c r="J78" s="701" t="str">
        <f t="shared" ca="1" si="59"/>
        <v/>
      </c>
      <c r="K78" s="701" t="s">
        <v>3820</v>
      </c>
      <c r="L78" s="701" t="s">
        <v>3819</v>
      </c>
      <c r="M78" s="748" t="s">
        <v>3818</v>
      </c>
      <c r="N78" s="749" t="str">
        <f t="shared" ca="1" si="60"/>
        <v/>
      </c>
      <c r="O78" s="701" t="str">
        <f t="shared" ca="1" si="61"/>
        <v/>
      </c>
      <c r="P78" s="701" t="s">
        <v>3817</v>
      </c>
      <c r="Q78" s="701" t="s">
        <v>3560</v>
      </c>
      <c r="R78" s="701" t="s">
        <v>3559</v>
      </c>
      <c r="S78" s="748" t="s">
        <v>3553</v>
      </c>
      <c r="T78" s="749" t="str">
        <f t="shared" ca="1" si="62"/>
        <v/>
      </c>
      <c r="U78" s="748" t="str">
        <f t="shared" ca="1" si="63"/>
        <v/>
      </c>
      <c r="V78" s="701" t="s">
        <v>3816</v>
      </c>
      <c r="W78" s="701" t="s">
        <v>3301</v>
      </c>
      <c r="X78" s="701" t="s">
        <v>3300</v>
      </c>
      <c r="Y78" s="701" t="s">
        <v>3294</v>
      </c>
      <c r="Z78" s="748" t="s">
        <v>3293</v>
      </c>
      <c r="AA78" s="749" t="str">
        <f t="shared" ca="1" si="64"/>
        <v/>
      </c>
      <c r="AB78" s="748" t="str">
        <f t="shared" ca="1" si="65"/>
        <v/>
      </c>
      <c r="AC78" s="701" t="s">
        <v>3815</v>
      </c>
      <c r="AD78" s="701" t="s">
        <v>3042</v>
      </c>
      <c r="AE78" s="701" t="s">
        <v>3041</v>
      </c>
      <c r="AF78" s="701" t="s">
        <v>3035</v>
      </c>
      <c r="AG78" s="701" t="s">
        <v>3034</v>
      </c>
      <c r="AH78" s="748" t="s">
        <v>3028</v>
      </c>
      <c r="AI78" s="749" t="str">
        <f t="shared" ca="1" si="66"/>
        <v/>
      </c>
      <c r="AJ78" s="748" t="str">
        <f t="shared" ca="1" si="67"/>
        <v/>
      </c>
      <c r="AK78" s="701" t="s">
        <v>3814</v>
      </c>
      <c r="AL78" s="701" t="s">
        <v>2783</v>
      </c>
      <c r="AM78" s="701" t="s">
        <v>2782</v>
      </c>
      <c r="AN78" s="701" t="s">
        <v>2776</v>
      </c>
      <c r="AO78" s="701" t="s">
        <v>2775</v>
      </c>
      <c r="AP78" s="701" t="s">
        <v>2769</v>
      </c>
      <c r="AQ78" s="748" t="s">
        <v>2768</v>
      </c>
      <c r="AS78" s="743">
        <v>75</v>
      </c>
      <c r="AT78" s="732">
        <f t="shared" si="91"/>
        <v>38</v>
      </c>
      <c r="AU78" s="732">
        <f t="shared" si="94"/>
        <v>25</v>
      </c>
      <c r="AV78" s="742">
        <f t="shared" si="95"/>
        <v>19</v>
      </c>
      <c r="AW78" s="732">
        <f t="shared" si="96"/>
        <v>15</v>
      </c>
      <c r="AX78" s="734">
        <f t="shared" si="99"/>
        <v>13</v>
      </c>
      <c r="AY78" s="662" t="str">
        <f t="shared" si="68"/>
        <v/>
      </c>
      <c r="BL78" s="733" t="str">
        <f t="shared" si="56"/>
        <v/>
      </c>
      <c r="BM78" s="734" t="str">
        <f t="shared" si="57"/>
        <v/>
      </c>
      <c r="BN78" s="751" t="str">
        <f t="shared" si="69"/>
        <v/>
      </c>
      <c r="BO78" s="742" t="str">
        <f t="shared" si="70"/>
        <v/>
      </c>
      <c r="BP78" s="750" t="str">
        <f t="shared" si="86"/>
        <v/>
      </c>
      <c r="BQ78" s="743" t="str">
        <f t="shared" si="71"/>
        <v/>
      </c>
      <c r="BR78" s="732" t="str">
        <f t="shared" si="72"/>
        <v/>
      </c>
      <c r="BS78" s="732" t="str">
        <f t="shared" si="87"/>
        <v/>
      </c>
      <c r="BT78" s="732" t="str">
        <f t="shared" si="88"/>
        <v/>
      </c>
      <c r="BU78" s="742" t="str">
        <f t="shared" si="102"/>
        <v/>
      </c>
      <c r="BV78" s="742" t="str">
        <f t="shared" si="103"/>
        <v/>
      </c>
      <c r="BW78" s="742" t="str">
        <f t="shared" si="104"/>
        <v/>
      </c>
      <c r="BX78" s="741" t="str">
        <f t="shared" si="105"/>
        <v/>
      </c>
      <c r="BY78" s="733" t="str">
        <f t="shared" si="89"/>
        <v/>
      </c>
      <c r="BZ78" s="732" t="str">
        <f t="shared" si="97"/>
        <v/>
      </c>
      <c r="CA78" s="732" t="str">
        <f t="shared" si="92"/>
        <v/>
      </c>
      <c r="CB78" s="734" t="str">
        <f t="shared" si="98"/>
        <v/>
      </c>
      <c r="CC78" s="733" t="str">
        <f t="shared" si="90"/>
        <v/>
      </c>
      <c r="CD78" s="740" t="str">
        <f t="shared" si="50"/>
        <v/>
      </c>
      <c r="CE78" s="732" t="str">
        <f t="shared" si="93"/>
        <v/>
      </c>
      <c r="CF78" s="739" t="str">
        <f t="shared" si="51"/>
        <v/>
      </c>
      <c r="CG78" s="737"/>
      <c r="CH78" s="736" t="str">
        <f t="shared" si="73"/>
        <v/>
      </c>
      <c r="CI78" s="738" t="str">
        <f t="shared" si="74"/>
        <v/>
      </c>
      <c r="CJ78" s="737"/>
      <c r="CK78" s="736" t="str">
        <f t="shared" si="75"/>
        <v/>
      </c>
      <c r="CL78" s="735" t="str">
        <f t="shared" si="76"/>
        <v/>
      </c>
      <c r="CM78" s="733" t="e">
        <f t="shared" si="77"/>
        <v>#DIV/0!</v>
      </c>
      <c r="CN78" s="732" t="e">
        <f t="shared" si="52"/>
        <v>#DIV/0!</v>
      </c>
      <c r="CO78" s="732" t="e">
        <f t="shared" si="78"/>
        <v>#DIV/0!</v>
      </c>
      <c r="CP78" s="734" t="e">
        <f t="shared" si="53"/>
        <v>#DIV/0!</v>
      </c>
      <c r="CQ78" s="733" t="str">
        <f t="shared" si="79"/>
        <v/>
      </c>
      <c r="CR78" s="732" t="str">
        <f t="shared" si="100"/>
        <v/>
      </c>
      <c r="CS78" s="732" t="str">
        <f t="shared" si="80"/>
        <v/>
      </c>
      <c r="CT78" s="731" t="str">
        <f t="shared" si="101"/>
        <v/>
      </c>
      <c r="CV78" s="733" t="e">
        <f>IF($H$1=1,'Process Capability'!$F$7,CX78)</f>
        <v>#DIV/0!</v>
      </c>
      <c r="CW78" s="732" t="e">
        <f t="shared" si="81"/>
        <v>#DIV/0!</v>
      </c>
      <c r="CX78" s="732" t="e">
        <f t="shared" si="82"/>
        <v>#DIV/0!</v>
      </c>
      <c r="CY78" s="732" t="e">
        <f t="shared" si="83"/>
        <v>#DIV/0!</v>
      </c>
      <c r="CZ78" s="732" t="e">
        <f>IF($H$1=1,'Process Capability'!$F$8,CX78)</f>
        <v>#DIV/0!</v>
      </c>
      <c r="DA78" s="732" t="e">
        <f>IF($H$1=1,MAX('Process Capability'!$F$7,'Process Capability'!$F$8)-MIN('Process Capability'!$F$7,'Process Capability'!$F$8),DC78)</f>
        <v>#DIV/0!</v>
      </c>
      <c r="DB78" s="732" t="e">
        <f t="shared" si="84"/>
        <v>#DIV/0!</v>
      </c>
      <c r="DC78" s="731" t="e">
        <f t="shared" si="85"/>
        <v>#DIV/0!</v>
      </c>
    </row>
    <row r="79" spans="1:107" x14ac:dyDescent="0.2">
      <c r="A79" s="733" t="str">
        <f>IF(C79=0,IF('Process Capability'!$F$6=1,'Process Capability'!D87,IF('Process Capability'!$F$6=2,I79,IF('Process Capability'!$F$6=3,N79,IF('Process Capability'!$F$6=4,T79,IF('Process Capability'!$F$6=5,AA79,IF('Process Capability'!$F$6=6,AI79,"")))))),"")</f>
        <v/>
      </c>
      <c r="B79" s="731" t="str">
        <f>IF(D79=0,IF('Process Capability'!$F$6=1,H79,IF('Process Capability'!$F$6=2,J79,IF('Process Capability'!$F$6=3,O79,IF('Process Capability'!$F$6=4,U79,IF('Process Capability'!$F$6=5,AB79,IF('Process Capability'!$F$6=6,AJ79,"")))))),"")</f>
        <v/>
      </c>
      <c r="C79" s="701" t="str">
        <f>IF('Process Capability'!$F$6=1,COUNTBLANK('Process Capability'!D87),IF('Process Capability'!$F$6=2,COUNTBLANK(I79),IF('Process Capability'!$F$6=3,COUNTBLANK(N79),IF('Process Capability'!$F$6=4,COUNTBLANK(T79),IF('Process Capability'!$F$6=5,COUNTBLANK(AA79),IF('Process Capability'!$F$6=6,COUNTBLANK(AI79),""))))))</f>
        <v/>
      </c>
      <c r="D79" s="701" t="str">
        <f>IF('Process Capability'!$F$6=1,COUNTBLANK(H79),IF('Process Capability'!$F$6=2,COUNTBLANK(J79),IF('Process Capability'!$F$6=3,COUNTBLANK(O79),IF('Process Capability'!$F$6=4,COUNTBLANK(U79),IF('Process Capability'!$F$6=5,COUNTBLANK(AB79),IF('Process Capability'!$F$6=6,COUNTBLANK(AJ79),""))))))</f>
        <v/>
      </c>
      <c r="G79" s="749" t="str">
        <f>IF(COUNTBLANK('Process Capability'!D87)=1,"",'Process Capability'!D87)</f>
        <v/>
      </c>
      <c r="H79" s="748" t="str">
        <f>IF(COUNTBLANK('Process Capability'!D87)=1,"",MAX('Process Capability'!D86:D87)-MIN('Process Capability'!D86:D87))</f>
        <v/>
      </c>
      <c r="I79" s="749" t="str">
        <f t="shared" ca="1" si="58"/>
        <v/>
      </c>
      <c r="J79" s="701" t="str">
        <f t="shared" ca="1" si="59"/>
        <v/>
      </c>
      <c r="K79" s="701" t="s">
        <v>3813</v>
      </c>
      <c r="L79" s="701" t="s">
        <v>3812</v>
      </c>
      <c r="M79" s="748" t="s">
        <v>3811</v>
      </c>
      <c r="N79" s="749" t="str">
        <f t="shared" ca="1" si="60"/>
        <v/>
      </c>
      <c r="O79" s="701" t="str">
        <f t="shared" ca="1" si="61"/>
        <v/>
      </c>
      <c r="P79" s="701" t="s">
        <v>3810</v>
      </c>
      <c r="Q79" s="701" t="s">
        <v>3552</v>
      </c>
      <c r="R79" s="701" t="s">
        <v>3546</v>
      </c>
      <c r="S79" s="748" t="s">
        <v>3545</v>
      </c>
      <c r="T79" s="749" t="str">
        <f t="shared" ca="1" si="62"/>
        <v/>
      </c>
      <c r="U79" s="748" t="str">
        <f t="shared" ca="1" si="63"/>
        <v/>
      </c>
      <c r="V79" s="701" t="s">
        <v>3809</v>
      </c>
      <c r="W79" s="701" t="s">
        <v>3287</v>
      </c>
      <c r="X79" s="701" t="s">
        <v>3286</v>
      </c>
      <c r="Y79" s="701" t="s">
        <v>3280</v>
      </c>
      <c r="Z79" s="748" t="s">
        <v>3279</v>
      </c>
      <c r="AA79" s="749" t="str">
        <f t="shared" ca="1" si="64"/>
        <v/>
      </c>
      <c r="AB79" s="748" t="str">
        <f t="shared" ca="1" si="65"/>
        <v/>
      </c>
      <c r="AC79" s="701" t="s">
        <v>3808</v>
      </c>
      <c r="AD79" s="701" t="s">
        <v>3027</v>
      </c>
      <c r="AE79" s="701" t="s">
        <v>3021</v>
      </c>
      <c r="AF79" s="701" t="s">
        <v>3020</v>
      </c>
      <c r="AG79" s="701" t="s">
        <v>3014</v>
      </c>
      <c r="AH79" s="748" t="s">
        <v>3013</v>
      </c>
      <c r="AI79" s="749" t="str">
        <f t="shared" ca="1" si="66"/>
        <v/>
      </c>
      <c r="AJ79" s="748" t="str">
        <f t="shared" ca="1" si="67"/>
        <v/>
      </c>
      <c r="AK79" s="701" t="s">
        <v>3807</v>
      </c>
      <c r="AL79" s="701" t="s">
        <v>2762</v>
      </c>
      <c r="AM79" s="701" t="s">
        <v>2761</v>
      </c>
      <c r="AN79" s="701" t="s">
        <v>2755</v>
      </c>
      <c r="AO79" s="701" t="s">
        <v>2754</v>
      </c>
      <c r="AP79" s="701" t="s">
        <v>2748</v>
      </c>
      <c r="AQ79" s="748" t="s">
        <v>2747</v>
      </c>
      <c r="AS79" s="733">
        <v>76</v>
      </c>
      <c r="AT79" s="732">
        <f t="shared" si="91"/>
        <v>38</v>
      </c>
      <c r="AU79" s="732">
        <f t="shared" si="94"/>
        <v>26</v>
      </c>
      <c r="AV79" s="742">
        <f t="shared" si="95"/>
        <v>19</v>
      </c>
      <c r="AW79" s="732">
        <f t="shared" si="96"/>
        <v>16</v>
      </c>
      <c r="AX79" s="734">
        <f t="shared" si="99"/>
        <v>13</v>
      </c>
      <c r="AY79" s="662" t="str">
        <f t="shared" si="68"/>
        <v/>
      </c>
      <c r="BL79" s="733" t="str">
        <f t="shared" si="56"/>
        <v/>
      </c>
      <c r="BM79" s="734" t="str">
        <f t="shared" si="57"/>
        <v/>
      </c>
      <c r="BN79" s="751" t="str">
        <f t="shared" si="69"/>
        <v/>
      </c>
      <c r="BO79" s="742" t="str">
        <f t="shared" si="70"/>
        <v/>
      </c>
      <c r="BP79" s="750" t="str">
        <f t="shared" si="86"/>
        <v/>
      </c>
      <c r="BQ79" s="743" t="str">
        <f t="shared" si="71"/>
        <v/>
      </c>
      <c r="BR79" s="732" t="str">
        <f t="shared" si="72"/>
        <v/>
      </c>
      <c r="BS79" s="732" t="str">
        <f t="shared" si="87"/>
        <v/>
      </c>
      <c r="BT79" s="732" t="str">
        <f t="shared" si="88"/>
        <v/>
      </c>
      <c r="BU79" s="742" t="str">
        <f t="shared" si="102"/>
        <v/>
      </c>
      <c r="BV79" s="742" t="str">
        <f t="shared" si="103"/>
        <v/>
      </c>
      <c r="BW79" s="742" t="str">
        <f t="shared" si="104"/>
        <v/>
      </c>
      <c r="BX79" s="741" t="str">
        <f t="shared" si="105"/>
        <v/>
      </c>
      <c r="BY79" s="733" t="str">
        <f t="shared" si="89"/>
        <v/>
      </c>
      <c r="BZ79" s="732" t="str">
        <f t="shared" si="97"/>
        <v/>
      </c>
      <c r="CA79" s="732" t="str">
        <f t="shared" si="92"/>
        <v/>
      </c>
      <c r="CB79" s="734" t="str">
        <f t="shared" si="98"/>
        <v/>
      </c>
      <c r="CC79" s="733" t="str">
        <f t="shared" si="90"/>
        <v/>
      </c>
      <c r="CD79" s="740" t="str">
        <f t="shared" si="50"/>
        <v/>
      </c>
      <c r="CE79" s="732" t="str">
        <f t="shared" si="93"/>
        <v/>
      </c>
      <c r="CF79" s="739" t="str">
        <f t="shared" si="51"/>
        <v/>
      </c>
      <c r="CG79" s="737"/>
      <c r="CH79" s="736" t="str">
        <f t="shared" si="73"/>
        <v/>
      </c>
      <c r="CI79" s="738" t="str">
        <f t="shared" si="74"/>
        <v/>
      </c>
      <c r="CJ79" s="737"/>
      <c r="CK79" s="736" t="str">
        <f t="shared" si="75"/>
        <v/>
      </c>
      <c r="CL79" s="735" t="str">
        <f t="shared" si="76"/>
        <v/>
      </c>
      <c r="CM79" s="733" t="e">
        <f t="shared" si="77"/>
        <v>#DIV/0!</v>
      </c>
      <c r="CN79" s="732" t="e">
        <f t="shared" si="52"/>
        <v>#DIV/0!</v>
      </c>
      <c r="CO79" s="732" t="e">
        <f t="shared" si="78"/>
        <v>#DIV/0!</v>
      </c>
      <c r="CP79" s="734" t="e">
        <f t="shared" si="53"/>
        <v>#DIV/0!</v>
      </c>
      <c r="CQ79" s="733" t="str">
        <f t="shared" si="79"/>
        <v/>
      </c>
      <c r="CR79" s="732" t="str">
        <f t="shared" si="100"/>
        <v/>
      </c>
      <c r="CS79" s="732" t="str">
        <f t="shared" si="80"/>
        <v/>
      </c>
      <c r="CT79" s="731" t="str">
        <f t="shared" si="101"/>
        <v/>
      </c>
      <c r="CV79" s="733" t="e">
        <f>IF($H$1=1,'Process Capability'!$F$7,CX79)</f>
        <v>#DIV/0!</v>
      </c>
      <c r="CW79" s="732" t="e">
        <f t="shared" si="81"/>
        <v>#DIV/0!</v>
      </c>
      <c r="CX79" s="732" t="e">
        <f t="shared" si="82"/>
        <v>#DIV/0!</v>
      </c>
      <c r="CY79" s="732" t="e">
        <f t="shared" si="83"/>
        <v>#DIV/0!</v>
      </c>
      <c r="CZ79" s="732" t="e">
        <f>IF($H$1=1,'Process Capability'!$F$8,CX79)</f>
        <v>#DIV/0!</v>
      </c>
      <c r="DA79" s="732" t="e">
        <f>IF($H$1=1,MAX('Process Capability'!$F$7,'Process Capability'!$F$8)-MIN('Process Capability'!$F$7,'Process Capability'!$F$8),DC79)</f>
        <v>#DIV/0!</v>
      </c>
      <c r="DB79" s="732" t="e">
        <f t="shared" si="84"/>
        <v>#DIV/0!</v>
      </c>
      <c r="DC79" s="731" t="e">
        <f t="shared" si="85"/>
        <v>#DIV/0!</v>
      </c>
    </row>
    <row r="80" spans="1:107" x14ac:dyDescent="0.2">
      <c r="A80" s="733" t="str">
        <f>IF(C80=0,IF('Process Capability'!$F$6=1,'Process Capability'!D88,IF('Process Capability'!$F$6=2,I80,IF('Process Capability'!$F$6=3,N80,IF('Process Capability'!$F$6=4,T80,IF('Process Capability'!$F$6=5,AA80,IF('Process Capability'!$F$6=6,AI80,"")))))),"")</f>
        <v/>
      </c>
      <c r="B80" s="731" t="str">
        <f>IF(D80=0,IF('Process Capability'!$F$6=1,H80,IF('Process Capability'!$F$6=2,J80,IF('Process Capability'!$F$6=3,O80,IF('Process Capability'!$F$6=4,U80,IF('Process Capability'!$F$6=5,AB80,IF('Process Capability'!$F$6=6,AJ80,"")))))),"")</f>
        <v/>
      </c>
      <c r="C80" s="701" t="str">
        <f>IF('Process Capability'!$F$6=1,COUNTBLANK('Process Capability'!D88),IF('Process Capability'!$F$6=2,COUNTBLANK(I80),IF('Process Capability'!$F$6=3,COUNTBLANK(N80),IF('Process Capability'!$F$6=4,COUNTBLANK(T80),IF('Process Capability'!$F$6=5,COUNTBLANK(AA80),IF('Process Capability'!$F$6=6,COUNTBLANK(AI80),""))))))</f>
        <v/>
      </c>
      <c r="D80" s="701" t="str">
        <f>IF('Process Capability'!$F$6=1,COUNTBLANK(H80),IF('Process Capability'!$F$6=2,COUNTBLANK(J80),IF('Process Capability'!$F$6=3,COUNTBLANK(O80),IF('Process Capability'!$F$6=4,COUNTBLANK(U80),IF('Process Capability'!$F$6=5,COUNTBLANK(AB80),IF('Process Capability'!$F$6=6,COUNTBLANK(AJ80),""))))))</f>
        <v/>
      </c>
      <c r="G80" s="749" t="str">
        <f>IF(COUNTBLANK('Process Capability'!D88)=1,"",'Process Capability'!D88)</f>
        <v/>
      </c>
      <c r="H80" s="748" t="str">
        <f>IF(COUNTBLANK('Process Capability'!D88)=1,"",MAX('Process Capability'!D87:D88)-MIN('Process Capability'!D87:D88))</f>
        <v/>
      </c>
      <c r="I80" s="749" t="str">
        <f t="shared" ca="1" si="58"/>
        <v/>
      </c>
      <c r="J80" s="701" t="str">
        <f t="shared" ca="1" si="59"/>
        <v/>
      </c>
      <c r="K80" s="701" t="s">
        <v>3806</v>
      </c>
      <c r="L80" s="701" t="s">
        <v>3805</v>
      </c>
      <c r="M80" s="748" t="s">
        <v>3804</v>
      </c>
      <c r="N80" s="749" t="str">
        <f t="shared" ca="1" si="60"/>
        <v/>
      </c>
      <c r="O80" s="701" t="str">
        <f t="shared" ca="1" si="61"/>
        <v/>
      </c>
      <c r="P80" s="701" t="s">
        <v>3803</v>
      </c>
      <c r="Q80" s="701" t="s">
        <v>3539</v>
      </c>
      <c r="R80" s="701" t="s">
        <v>3538</v>
      </c>
      <c r="S80" s="748" t="s">
        <v>3532</v>
      </c>
      <c r="T80" s="749" t="str">
        <f t="shared" ca="1" si="62"/>
        <v/>
      </c>
      <c r="U80" s="748" t="str">
        <f t="shared" ca="1" si="63"/>
        <v/>
      </c>
      <c r="V80" s="701" t="s">
        <v>3802</v>
      </c>
      <c r="W80" s="701" t="s">
        <v>3273</v>
      </c>
      <c r="X80" s="701" t="s">
        <v>3272</v>
      </c>
      <c r="Y80" s="701" t="s">
        <v>3266</v>
      </c>
      <c r="Z80" s="748" t="s">
        <v>3265</v>
      </c>
      <c r="AA80" s="749" t="str">
        <f t="shared" ca="1" si="64"/>
        <v/>
      </c>
      <c r="AB80" s="748" t="str">
        <f t="shared" ca="1" si="65"/>
        <v/>
      </c>
      <c r="AC80" s="701" t="s">
        <v>3801</v>
      </c>
      <c r="AD80" s="701" t="s">
        <v>3007</v>
      </c>
      <c r="AE80" s="701" t="s">
        <v>3006</v>
      </c>
      <c r="AF80" s="701" t="s">
        <v>3000</v>
      </c>
      <c r="AG80" s="701" t="s">
        <v>2999</v>
      </c>
      <c r="AH80" s="748" t="s">
        <v>2993</v>
      </c>
      <c r="AI80" s="749" t="str">
        <f t="shared" ca="1" si="66"/>
        <v/>
      </c>
      <c r="AJ80" s="748" t="str">
        <f t="shared" ca="1" si="67"/>
        <v/>
      </c>
      <c r="AK80" s="701" t="s">
        <v>3800</v>
      </c>
      <c r="AL80" s="701" t="s">
        <v>2741</v>
      </c>
      <c r="AM80" s="701" t="s">
        <v>2740</v>
      </c>
      <c r="AN80" s="701" t="s">
        <v>2734</v>
      </c>
      <c r="AO80" s="701" t="s">
        <v>2733</v>
      </c>
      <c r="AP80" s="701" t="s">
        <v>2727</v>
      </c>
      <c r="AQ80" s="748" t="s">
        <v>2726</v>
      </c>
      <c r="AS80" s="733">
        <v>77</v>
      </c>
      <c r="AT80" s="732">
        <f t="shared" si="91"/>
        <v>39</v>
      </c>
      <c r="AU80" s="732">
        <f t="shared" si="94"/>
        <v>26</v>
      </c>
      <c r="AV80" s="742">
        <f t="shared" si="95"/>
        <v>20</v>
      </c>
      <c r="AW80" s="732">
        <f t="shared" si="96"/>
        <v>16</v>
      </c>
      <c r="AX80" s="734">
        <f t="shared" si="99"/>
        <v>13</v>
      </c>
      <c r="AY80" s="662" t="str">
        <f t="shared" si="68"/>
        <v/>
      </c>
      <c r="BL80" s="733" t="str">
        <f t="shared" si="56"/>
        <v/>
      </c>
      <c r="BM80" s="734" t="str">
        <f t="shared" si="57"/>
        <v/>
      </c>
      <c r="BN80" s="751" t="str">
        <f t="shared" si="69"/>
        <v/>
      </c>
      <c r="BO80" s="742" t="str">
        <f t="shared" si="70"/>
        <v/>
      </c>
      <c r="BP80" s="750" t="str">
        <f t="shared" si="86"/>
        <v/>
      </c>
      <c r="BQ80" s="743" t="str">
        <f t="shared" si="71"/>
        <v/>
      </c>
      <c r="BR80" s="732" t="str">
        <f t="shared" si="72"/>
        <v/>
      </c>
      <c r="BS80" s="732" t="str">
        <f t="shared" si="87"/>
        <v/>
      </c>
      <c r="BT80" s="732" t="str">
        <f t="shared" si="88"/>
        <v/>
      </c>
      <c r="BU80" s="742" t="str">
        <f t="shared" si="102"/>
        <v/>
      </c>
      <c r="BV80" s="742" t="str">
        <f t="shared" si="103"/>
        <v/>
      </c>
      <c r="BW80" s="742" t="str">
        <f t="shared" si="104"/>
        <v/>
      </c>
      <c r="BX80" s="741" t="str">
        <f t="shared" si="105"/>
        <v/>
      </c>
      <c r="BY80" s="733" t="str">
        <f t="shared" si="89"/>
        <v/>
      </c>
      <c r="BZ80" s="732" t="str">
        <f t="shared" si="97"/>
        <v/>
      </c>
      <c r="CA80" s="732" t="str">
        <f t="shared" si="92"/>
        <v/>
      </c>
      <c r="CB80" s="734" t="str">
        <f t="shared" si="98"/>
        <v/>
      </c>
      <c r="CC80" s="733" t="str">
        <f t="shared" si="90"/>
        <v/>
      </c>
      <c r="CD80" s="740" t="str">
        <f t="shared" si="50"/>
        <v/>
      </c>
      <c r="CE80" s="732" t="str">
        <f t="shared" si="93"/>
        <v/>
      </c>
      <c r="CF80" s="739" t="str">
        <f t="shared" si="51"/>
        <v/>
      </c>
      <c r="CG80" s="737"/>
      <c r="CH80" s="736" t="str">
        <f t="shared" si="73"/>
        <v/>
      </c>
      <c r="CI80" s="738" t="str">
        <f t="shared" si="74"/>
        <v/>
      </c>
      <c r="CJ80" s="737"/>
      <c r="CK80" s="736" t="str">
        <f t="shared" si="75"/>
        <v/>
      </c>
      <c r="CL80" s="735" t="str">
        <f t="shared" si="76"/>
        <v/>
      </c>
      <c r="CM80" s="733" t="e">
        <f t="shared" si="77"/>
        <v>#DIV/0!</v>
      </c>
      <c r="CN80" s="732" t="e">
        <f t="shared" si="52"/>
        <v>#DIV/0!</v>
      </c>
      <c r="CO80" s="732" t="e">
        <f t="shared" si="78"/>
        <v>#DIV/0!</v>
      </c>
      <c r="CP80" s="734" t="e">
        <f t="shared" si="53"/>
        <v>#DIV/0!</v>
      </c>
      <c r="CQ80" s="733" t="str">
        <f t="shared" si="79"/>
        <v/>
      </c>
      <c r="CR80" s="732" t="str">
        <f t="shared" si="100"/>
        <v/>
      </c>
      <c r="CS80" s="732" t="str">
        <f t="shared" si="80"/>
        <v/>
      </c>
      <c r="CT80" s="731" t="str">
        <f t="shared" si="101"/>
        <v/>
      </c>
      <c r="CV80" s="733" t="e">
        <f>IF($H$1=1,'Process Capability'!$F$7,CX80)</f>
        <v>#DIV/0!</v>
      </c>
      <c r="CW80" s="732" t="e">
        <f t="shared" si="81"/>
        <v>#DIV/0!</v>
      </c>
      <c r="CX80" s="732" t="e">
        <f t="shared" si="82"/>
        <v>#DIV/0!</v>
      </c>
      <c r="CY80" s="732" t="e">
        <f t="shared" si="83"/>
        <v>#DIV/0!</v>
      </c>
      <c r="CZ80" s="732" t="e">
        <f>IF($H$1=1,'Process Capability'!$F$8,CX80)</f>
        <v>#DIV/0!</v>
      </c>
      <c r="DA80" s="732" t="e">
        <f>IF($H$1=1,MAX('Process Capability'!$F$7,'Process Capability'!$F$8)-MIN('Process Capability'!$F$7,'Process Capability'!$F$8),DC80)</f>
        <v>#DIV/0!</v>
      </c>
      <c r="DB80" s="732" t="e">
        <f t="shared" si="84"/>
        <v>#DIV/0!</v>
      </c>
      <c r="DC80" s="731" t="e">
        <f t="shared" si="85"/>
        <v>#DIV/0!</v>
      </c>
    </row>
    <row r="81" spans="1:107" x14ac:dyDescent="0.2">
      <c r="A81" s="733" t="str">
        <f>IF(C81=0,IF('Process Capability'!$F$6=1,'Process Capability'!D89,IF('Process Capability'!$F$6=2,I81,IF('Process Capability'!$F$6=3,N81,IF('Process Capability'!$F$6=4,T81,IF('Process Capability'!$F$6=5,AA81,IF('Process Capability'!$F$6=6,AI81,"")))))),"")</f>
        <v/>
      </c>
      <c r="B81" s="731" t="str">
        <f>IF(D81=0,IF('Process Capability'!$F$6=1,H81,IF('Process Capability'!$F$6=2,J81,IF('Process Capability'!$F$6=3,O81,IF('Process Capability'!$F$6=4,U81,IF('Process Capability'!$F$6=5,AB81,IF('Process Capability'!$F$6=6,AJ81,"")))))),"")</f>
        <v/>
      </c>
      <c r="C81" s="701" t="str">
        <f>IF('Process Capability'!$F$6=1,COUNTBLANK('Process Capability'!D89),IF('Process Capability'!$F$6=2,COUNTBLANK(I81),IF('Process Capability'!$F$6=3,COUNTBLANK(N81),IF('Process Capability'!$F$6=4,COUNTBLANK(T81),IF('Process Capability'!$F$6=5,COUNTBLANK(AA81),IF('Process Capability'!$F$6=6,COUNTBLANK(AI81),""))))))</f>
        <v/>
      </c>
      <c r="D81" s="701" t="str">
        <f>IF('Process Capability'!$F$6=1,COUNTBLANK(H81),IF('Process Capability'!$F$6=2,COUNTBLANK(J81),IF('Process Capability'!$F$6=3,COUNTBLANK(O81),IF('Process Capability'!$F$6=4,COUNTBLANK(U81),IF('Process Capability'!$F$6=5,COUNTBLANK(AB81),IF('Process Capability'!$F$6=6,COUNTBLANK(AJ81),""))))))</f>
        <v/>
      </c>
      <c r="G81" s="749" t="str">
        <f>IF(COUNTBLANK('Process Capability'!D89)=1,"",'Process Capability'!D89)</f>
        <v/>
      </c>
      <c r="H81" s="748" t="str">
        <f>IF(COUNTBLANK('Process Capability'!D89)=1,"",MAX('Process Capability'!D88:D89)-MIN('Process Capability'!D88:D89))</f>
        <v/>
      </c>
      <c r="I81" s="749" t="str">
        <f t="shared" ca="1" si="58"/>
        <v/>
      </c>
      <c r="J81" s="701" t="str">
        <f t="shared" ca="1" si="59"/>
        <v/>
      </c>
      <c r="K81" s="701" t="s">
        <v>3799</v>
      </c>
      <c r="L81" s="701" t="s">
        <v>3798</v>
      </c>
      <c r="M81" s="748" t="s">
        <v>3797</v>
      </c>
      <c r="N81" s="749" t="str">
        <f t="shared" ca="1" si="60"/>
        <v/>
      </c>
      <c r="O81" s="701" t="str">
        <f t="shared" ca="1" si="61"/>
        <v/>
      </c>
      <c r="P81" s="701" t="s">
        <v>3796</v>
      </c>
      <c r="Q81" s="701" t="s">
        <v>3531</v>
      </c>
      <c r="R81" s="701" t="s">
        <v>3525</v>
      </c>
      <c r="S81" s="748" t="s">
        <v>3524</v>
      </c>
      <c r="T81" s="749" t="str">
        <f t="shared" ca="1" si="62"/>
        <v/>
      </c>
      <c r="U81" s="748" t="str">
        <f t="shared" ca="1" si="63"/>
        <v/>
      </c>
      <c r="V81" s="701" t="s">
        <v>3795</v>
      </c>
      <c r="W81" s="701" t="s">
        <v>3259</v>
      </c>
      <c r="X81" s="701" t="s">
        <v>3258</v>
      </c>
      <c r="Y81" s="701" t="s">
        <v>3252</v>
      </c>
      <c r="Z81" s="748" t="s">
        <v>3251</v>
      </c>
      <c r="AA81" s="749" t="str">
        <f t="shared" ca="1" si="64"/>
        <v/>
      </c>
      <c r="AB81" s="748" t="str">
        <f t="shared" ca="1" si="65"/>
        <v/>
      </c>
      <c r="AC81" s="701" t="s">
        <v>3794</v>
      </c>
      <c r="AD81" s="701" t="s">
        <v>2992</v>
      </c>
      <c r="AE81" s="701" t="s">
        <v>2986</v>
      </c>
      <c r="AF81" s="701" t="s">
        <v>2985</v>
      </c>
      <c r="AG81" s="701" t="s">
        <v>2979</v>
      </c>
      <c r="AH81" s="748" t="s">
        <v>2978</v>
      </c>
      <c r="AI81" s="749" t="str">
        <f t="shared" ca="1" si="66"/>
        <v/>
      </c>
      <c r="AJ81" s="748" t="str">
        <f t="shared" ca="1" si="67"/>
        <v/>
      </c>
      <c r="AK81" s="701" t="s">
        <v>3793</v>
      </c>
      <c r="AL81" s="701" t="s">
        <v>2720</v>
      </c>
      <c r="AM81" s="701" t="s">
        <v>2719</v>
      </c>
      <c r="AN81" s="701" t="s">
        <v>2713</v>
      </c>
      <c r="AO81" s="701" t="s">
        <v>2712</v>
      </c>
      <c r="AP81" s="701" t="s">
        <v>2706</v>
      </c>
      <c r="AQ81" s="748" t="s">
        <v>2705</v>
      </c>
      <c r="AS81" s="743">
        <v>78</v>
      </c>
      <c r="AT81" s="732">
        <f t="shared" si="91"/>
        <v>39</v>
      </c>
      <c r="AU81" s="732">
        <f t="shared" si="94"/>
        <v>26</v>
      </c>
      <c r="AV81" s="742">
        <f t="shared" si="95"/>
        <v>20</v>
      </c>
      <c r="AW81" s="732">
        <f t="shared" si="96"/>
        <v>16</v>
      </c>
      <c r="AX81" s="734">
        <f t="shared" si="99"/>
        <v>13</v>
      </c>
      <c r="AY81" s="662" t="str">
        <f t="shared" si="68"/>
        <v/>
      </c>
      <c r="BL81" s="733" t="str">
        <f t="shared" si="56"/>
        <v/>
      </c>
      <c r="BM81" s="734" t="str">
        <f t="shared" si="57"/>
        <v/>
      </c>
      <c r="BN81" s="751" t="str">
        <f t="shared" si="69"/>
        <v/>
      </c>
      <c r="BO81" s="742" t="str">
        <f t="shared" si="70"/>
        <v/>
      </c>
      <c r="BP81" s="750" t="str">
        <f t="shared" si="86"/>
        <v/>
      </c>
      <c r="BQ81" s="743" t="str">
        <f t="shared" si="71"/>
        <v/>
      </c>
      <c r="BR81" s="732" t="str">
        <f t="shared" si="72"/>
        <v/>
      </c>
      <c r="BS81" s="732" t="str">
        <f t="shared" si="87"/>
        <v/>
      </c>
      <c r="BT81" s="732" t="str">
        <f t="shared" si="88"/>
        <v/>
      </c>
      <c r="BU81" s="742" t="str">
        <f t="shared" si="102"/>
        <v/>
      </c>
      <c r="BV81" s="742" t="str">
        <f t="shared" si="103"/>
        <v/>
      </c>
      <c r="BW81" s="742" t="str">
        <f t="shared" si="104"/>
        <v/>
      </c>
      <c r="BX81" s="741" t="str">
        <f t="shared" si="105"/>
        <v/>
      </c>
      <c r="BY81" s="733" t="str">
        <f t="shared" si="89"/>
        <v/>
      </c>
      <c r="BZ81" s="732" t="str">
        <f t="shared" si="97"/>
        <v/>
      </c>
      <c r="CA81" s="732" t="str">
        <f t="shared" si="92"/>
        <v/>
      </c>
      <c r="CB81" s="734" t="str">
        <f t="shared" si="98"/>
        <v/>
      </c>
      <c r="CC81" s="733" t="str">
        <f t="shared" si="90"/>
        <v/>
      </c>
      <c r="CD81" s="740" t="str">
        <f t="shared" si="50"/>
        <v/>
      </c>
      <c r="CE81" s="732" t="str">
        <f t="shared" si="93"/>
        <v/>
      </c>
      <c r="CF81" s="739" t="str">
        <f t="shared" si="51"/>
        <v/>
      </c>
      <c r="CG81" s="737"/>
      <c r="CH81" s="736" t="str">
        <f t="shared" si="73"/>
        <v/>
      </c>
      <c r="CI81" s="738" t="str">
        <f t="shared" si="74"/>
        <v/>
      </c>
      <c r="CJ81" s="737"/>
      <c r="CK81" s="736" t="str">
        <f t="shared" si="75"/>
        <v/>
      </c>
      <c r="CL81" s="735" t="str">
        <f t="shared" si="76"/>
        <v/>
      </c>
      <c r="CM81" s="733" t="e">
        <f t="shared" si="77"/>
        <v>#DIV/0!</v>
      </c>
      <c r="CN81" s="732" t="e">
        <f t="shared" si="52"/>
        <v>#DIV/0!</v>
      </c>
      <c r="CO81" s="732" t="e">
        <f t="shared" si="78"/>
        <v>#DIV/0!</v>
      </c>
      <c r="CP81" s="734" t="e">
        <f t="shared" si="53"/>
        <v>#DIV/0!</v>
      </c>
      <c r="CQ81" s="733" t="str">
        <f t="shared" si="79"/>
        <v/>
      </c>
      <c r="CR81" s="732" t="str">
        <f t="shared" si="100"/>
        <v/>
      </c>
      <c r="CS81" s="732" t="str">
        <f t="shared" si="80"/>
        <v/>
      </c>
      <c r="CT81" s="731" t="str">
        <f t="shared" si="101"/>
        <v/>
      </c>
      <c r="CV81" s="733" t="e">
        <f>IF($H$1=1,'Process Capability'!$F$7,CX81)</f>
        <v>#DIV/0!</v>
      </c>
      <c r="CW81" s="732" t="e">
        <f t="shared" si="81"/>
        <v>#DIV/0!</v>
      </c>
      <c r="CX81" s="732" t="e">
        <f t="shared" si="82"/>
        <v>#DIV/0!</v>
      </c>
      <c r="CY81" s="732" t="e">
        <f t="shared" si="83"/>
        <v>#DIV/0!</v>
      </c>
      <c r="CZ81" s="732" t="e">
        <f>IF($H$1=1,'Process Capability'!$F$8,CX81)</f>
        <v>#DIV/0!</v>
      </c>
      <c r="DA81" s="732" t="e">
        <f>IF($H$1=1,MAX('Process Capability'!$F$7,'Process Capability'!$F$8)-MIN('Process Capability'!$F$7,'Process Capability'!$F$8),DC81)</f>
        <v>#DIV/0!</v>
      </c>
      <c r="DB81" s="732" t="e">
        <f t="shared" si="84"/>
        <v>#DIV/0!</v>
      </c>
      <c r="DC81" s="731" t="e">
        <f t="shared" si="85"/>
        <v>#DIV/0!</v>
      </c>
    </row>
    <row r="82" spans="1:107" x14ac:dyDescent="0.2">
      <c r="A82" s="733" t="str">
        <f>IF(C82=0,IF('Process Capability'!$F$6=1,'Process Capability'!D90,IF('Process Capability'!$F$6=2,I82,IF('Process Capability'!$F$6=3,N82,IF('Process Capability'!$F$6=4,T82,IF('Process Capability'!$F$6=5,AA82,IF('Process Capability'!$F$6=6,AI82,"")))))),"")</f>
        <v/>
      </c>
      <c r="B82" s="731" t="str">
        <f>IF(D82=0,IF('Process Capability'!$F$6=1,H82,IF('Process Capability'!$F$6=2,J82,IF('Process Capability'!$F$6=3,O82,IF('Process Capability'!$F$6=4,U82,IF('Process Capability'!$F$6=5,AB82,IF('Process Capability'!$F$6=6,AJ82,"")))))),"")</f>
        <v/>
      </c>
      <c r="C82" s="701" t="str">
        <f>IF('Process Capability'!$F$6=1,COUNTBLANK('Process Capability'!D90),IF('Process Capability'!$F$6=2,COUNTBLANK(I82),IF('Process Capability'!$F$6=3,COUNTBLANK(N82),IF('Process Capability'!$F$6=4,COUNTBLANK(T82),IF('Process Capability'!$F$6=5,COUNTBLANK(AA82),IF('Process Capability'!$F$6=6,COUNTBLANK(AI82),""))))))</f>
        <v/>
      </c>
      <c r="D82" s="701" t="str">
        <f>IF('Process Capability'!$F$6=1,COUNTBLANK(H82),IF('Process Capability'!$F$6=2,COUNTBLANK(J82),IF('Process Capability'!$F$6=3,COUNTBLANK(O82),IF('Process Capability'!$F$6=4,COUNTBLANK(U82),IF('Process Capability'!$F$6=5,COUNTBLANK(AB82),IF('Process Capability'!$F$6=6,COUNTBLANK(AJ82),""))))))</f>
        <v/>
      </c>
      <c r="G82" s="749" t="str">
        <f>IF(COUNTBLANK('Process Capability'!D90)=1,"",'Process Capability'!D90)</f>
        <v/>
      </c>
      <c r="H82" s="748" t="str">
        <f>IF(COUNTBLANK('Process Capability'!D90)=1,"",MAX('Process Capability'!D89:D90)-MIN('Process Capability'!D89:D90))</f>
        <v/>
      </c>
      <c r="I82" s="749" t="str">
        <f t="shared" ca="1" si="58"/>
        <v/>
      </c>
      <c r="J82" s="701" t="str">
        <f t="shared" ca="1" si="59"/>
        <v/>
      </c>
      <c r="K82" s="701" t="s">
        <v>3792</v>
      </c>
      <c r="L82" s="701" t="s">
        <v>3791</v>
      </c>
      <c r="M82" s="748" t="s">
        <v>3790</v>
      </c>
      <c r="N82" s="749" t="str">
        <f t="shared" ca="1" si="60"/>
        <v/>
      </c>
      <c r="O82" s="701" t="str">
        <f t="shared" ca="1" si="61"/>
        <v/>
      </c>
      <c r="P82" s="701" t="s">
        <v>3789</v>
      </c>
      <c r="Q82" s="701" t="s">
        <v>3518</v>
      </c>
      <c r="R82" s="701" t="s">
        <v>3517</v>
      </c>
      <c r="S82" s="748" t="s">
        <v>3511</v>
      </c>
      <c r="T82" s="749" t="str">
        <f t="shared" ca="1" si="62"/>
        <v/>
      </c>
      <c r="U82" s="748" t="str">
        <f t="shared" ca="1" si="63"/>
        <v/>
      </c>
      <c r="V82" s="701" t="s">
        <v>3788</v>
      </c>
      <c r="W82" s="701" t="s">
        <v>3245</v>
      </c>
      <c r="X82" s="701" t="s">
        <v>3244</v>
      </c>
      <c r="Y82" s="701" t="s">
        <v>3238</v>
      </c>
      <c r="Z82" s="748" t="s">
        <v>3237</v>
      </c>
      <c r="AA82" s="749" t="str">
        <f t="shared" ca="1" si="64"/>
        <v/>
      </c>
      <c r="AB82" s="748" t="str">
        <f t="shared" ca="1" si="65"/>
        <v/>
      </c>
      <c r="AC82" s="701" t="s">
        <v>3787</v>
      </c>
      <c r="AD82" s="701" t="s">
        <v>2972</v>
      </c>
      <c r="AE82" s="701" t="s">
        <v>2971</v>
      </c>
      <c r="AF82" s="701" t="s">
        <v>2965</v>
      </c>
      <c r="AG82" s="701" t="s">
        <v>2964</v>
      </c>
      <c r="AH82" s="748" t="s">
        <v>2958</v>
      </c>
      <c r="AI82" s="749" t="str">
        <f t="shared" ca="1" si="66"/>
        <v/>
      </c>
      <c r="AJ82" s="748" t="str">
        <f t="shared" ca="1" si="67"/>
        <v/>
      </c>
      <c r="AK82" s="701" t="s">
        <v>3786</v>
      </c>
      <c r="AL82" s="701" t="s">
        <v>2699</v>
      </c>
      <c r="AM82" s="701" t="s">
        <v>2698</v>
      </c>
      <c r="AN82" s="701" t="s">
        <v>2692</v>
      </c>
      <c r="AO82" s="701" t="s">
        <v>2691</v>
      </c>
      <c r="AP82" s="701" t="s">
        <v>2685</v>
      </c>
      <c r="AQ82" s="748" t="s">
        <v>2684</v>
      </c>
      <c r="AS82" s="733">
        <v>79</v>
      </c>
      <c r="AT82" s="732">
        <f t="shared" si="91"/>
        <v>40</v>
      </c>
      <c r="AU82" s="732">
        <f t="shared" si="94"/>
        <v>27</v>
      </c>
      <c r="AV82" s="742">
        <f t="shared" si="95"/>
        <v>20</v>
      </c>
      <c r="AW82" s="732">
        <f t="shared" si="96"/>
        <v>16</v>
      </c>
      <c r="AX82" s="734">
        <f t="shared" si="99"/>
        <v>14</v>
      </c>
      <c r="AY82" s="662" t="str">
        <f t="shared" si="68"/>
        <v/>
      </c>
      <c r="BL82" s="733" t="str">
        <f t="shared" si="56"/>
        <v/>
      </c>
      <c r="BM82" s="734" t="str">
        <f t="shared" si="57"/>
        <v/>
      </c>
      <c r="BN82" s="751" t="str">
        <f t="shared" si="69"/>
        <v/>
      </c>
      <c r="BO82" s="742" t="str">
        <f t="shared" si="70"/>
        <v/>
      </c>
      <c r="BP82" s="750" t="str">
        <f t="shared" si="86"/>
        <v/>
      </c>
      <c r="BQ82" s="743" t="str">
        <f t="shared" si="71"/>
        <v/>
      </c>
      <c r="BR82" s="732" t="str">
        <f t="shared" si="72"/>
        <v/>
      </c>
      <c r="BS82" s="732" t="str">
        <f t="shared" si="87"/>
        <v/>
      </c>
      <c r="BT82" s="732" t="str">
        <f t="shared" si="88"/>
        <v/>
      </c>
      <c r="BU82" s="742" t="str">
        <f t="shared" si="102"/>
        <v/>
      </c>
      <c r="BV82" s="742" t="str">
        <f t="shared" si="103"/>
        <v/>
      </c>
      <c r="BW82" s="742" t="str">
        <f t="shared" si="104"/>
        <v/>
      </c>
      <c r="BX82" s="741" t="str">
        <f t="shared" si="105"/>
        <v/>
      </c>
      <c r="BY82" s="733" t="str">
        <f t="shared" si="89"/>
        <v/>
      </c>
      <c r="BZ82" s="732" t="str">
        <f t="shared" si="97"/>
        <v/>
      </c>
      <c r="CA82" s="732" t="str">
        <f t="shared" si="92"/>
        <v/>
      </c>
      <c r="CB82" s="734" t="str">
        <f t="shared" si="98"/>
        <v/>
      </c>
      <c r="CC82" s="733" t="str">
        <f t="shared" si="90"/>
        <v/>
      </c>
      <c r="CD82" s="740" t="str">
        <f t="shared" ref="CD82:CD145" si="106">IF(ABS(SUM(CC69,CC71,CC73,CC75,CC77,CC79,CC81))+ABS(SUM(CC70,CC72,CC74,CC76,CC78,CC80,CC82))=14,1,"")</f>
        <v/>
      </c>
      <c r="CE82" s="732" t="str">
        <f t="shared" si="93"/>
        <v/>
      </c>
      <c r="CF82" s="739" t="str">
        <f t="shared" ref="CF82:CF145" si="107">IF(ABS(SUM(CE69,CE71,CE73,CE75,CE77,CE79,CE81))+ABS(SUM(CE70,CE72,CE74,CE76,CE78,CE80,CE82))=14,1,"")</f>
        <v/>
      </c>
      <c r="CG82" s="737"/>
      <c r="CH82" s="736" t="str">
        <f t="shared" si="73"/>
        <v/>
      </c>
      <c r="CI82" s="738" t="str">
        <f t="shared" si="74"/>
        <v/>
      </c>
      <c r="CJ82" s="737"/>
      <c r="CK82" s="736" t="str">
        <f t="shared" si="75"/>
        <v/>
      </c>
      <c r="CL82" s="735" t="str">
        <f t="shared" si="76"/>
        <v/>
      </c>
      <c r="CM82" s="733" t="e">
        <f t="shared" si="77"/>
        <v>#DIV/0!</v>
      </c>
      <c r="CN82" s="732" t="e">
        <f t="shared" ref="CN82:CN145" si="108">IF(SUM(CM68:CM82)=15,1,"")</f>
        <v>#DIV/0!</v>
      </c>
      <c r="CO82" s="732" t="e">
        <f t="shared" si="78"/>
        <v>#DIV/0!</v>
      </c>
      <c r="CP82" s="734" t="e">
        <f t="shared" ref="CP82:CP145" si="109">IF(SUM(CO68:CO82)=15,1,"")</f>
        <v>#DIV/0!</v>
      </c>
      <c r="CQ82" s="733" t="str">
        <f t="shared" si="79"/>
        <v/>
      </c>
      <c r="CR82" s="732" t="str">
        <f t="shared" si="100"/>
        <v/>
      </c>
      <c r="CS82" s="732" t="str">
        <f t="shared" si="80"/>
        <v/>
      </c>
      <c r="CT82" s="731" t="str">
        <f t="shared" si="101"/>
        <v/>
      </c>
      <c r="CV82" s="733" t="e">
        <f>IF($H$1=1,'Process Capability'!$F$7,CX82)</f>
        <v>#DIV/0!</v>
      </c>
      <c r="CW82" s="732" t="e">
        <f t="shared" si="81"/>
        <v>#DIV/0!</v>
      </c>
      <c r="CX82" s="732" t="e">
        <f t="shared" si="82"/>
        <v>#DIV/0!</v>
      </c>
      <c r="CY82" s="732" t="e">
        <f t="shared" si="83"/>
        <v>#DIV/0!</v>
      </c>
      <c r="CZ82" s="732" t="e">
        <f>IF($H$1=1,'Process Capability'!$F$8,CX82)</f>
        <v>#DIV/0!</v>
      </c>
      <c r="DA82" s="732" t="e">
        <f>IF($H$1=1,MAX('Process Capability'!$F$7,'Process Capability'!$F$8)-MIN('Process Capability'!$F$7,'Process Capability'!$F$8),DC82)</f>
        <v>#DIV/0!</v>
      </c>
      <c r="DB82" s="732" t="e">
        <f t="shared" si="84"/>
        <v>#DIV/0!</v>
      </c>
      <c r="DC82" s="731" t="e">
        <f t="shared" si="85"/>
        <v>#DIV/0!</v>
      </c>
    </row>
    <row r="83" spans="1:107" x14ac:dyDescent="0.2">
      <c r="A83" s="733" t="str">
        <f>IF(C83=0,IF('Process Capability'!$F$6=1,'Process Capability'!D91,IF('Process Capability'!$F$6=2,I83,IF('Process Capability'!$F$6=3,N83,IF('Process Capability'!$F$6=4,T83,IF('Process Capability'!$F$6=5,AA83,IF('Process Capability'!$F$6=6,AI83,"")))))),"")</f>
        <v/>
      </c>
      <c r="B83" s="731" t="str">
        <f>IF(D83=0,IF('Process Capability'!$F$6=1,H83,IF('Process Capability'!$F$6=2,J83,IF('Process Capability'!$F$6=3,O83,IF('Process Capability'!$F$6=4,U83,IF('Process Capability'!$F$6=5,AB83,IF('Process Capability'!$F$6=6,AJ83,"")))))),"")</f>
        <v/>
      </c>
      <c r="C83" s="701" t="str">
        <f>IF('Process Capability'!$F$6=1,COUNTBLANK('Process Capability'!D91),IF('Process Capability'!$F$6=2,COUNTBLANK(I83),IF('Process Capability'!$F$6=3,COUNTBLANK(N83),IF('Process Capability'!$F$6=4,COUNTBLANK(T83),IF('Process Capability'!$F$6=5,COUNTBLANK(AA83),IF('Process Capability'!$F$6=6,COUNTBLANK(AI83),""))))))</f>
        <v/>
      </c>
      <c r="D83" s="701" t="str">
        <f>IF('Process Capability'!$F$6=1,COUNTBLANK(H83),IF('Process Capability'!$F$6=2,COUNTBLANK(J83),IF('Process Capability'!$F$6=3,COUNTBLANK(O83),IF('Process Capability'!$F$6=4,COUNTBLANK(U83),IF('Process Capability'!$F$6=5,COUNTBLANK(AB83),IF('Process Capability'!$F$6=6,COUNTBLANK(AJ83),""))))))</f>
        <v/>
      </c>
      <c r="G83" s="749" t="str">
        <f>IF(COUNTBLANK('Process Capability'!D91)=1,"",'Process Capability'!D91)</f>
        <v/>
      </c>
      <c r="H83" s="748" t="str">
        <f>IF(COUNTBLANK('Process Capability'!D91)=1,"",MAX('Process Capability'!D90:D91)-MIN('Process Capability'!D90:D91))</f>
        <v/>
      </c>
      <c r="I83" s="749" t="str">
        <f t="shared" ca="1" si="58"/>
        <v/>
      </c>
      <c r="J83" s="701" t="str">
        <f t="shared" ca="1" si="59"/>
        <v/>
      </c>
      <c r="K83" s="701" t="s">
        <v>3785</v>
      </c>
      <c r="L83" s="701" t="s">
        <v>3784</v>
      </c>
      <c r="M83" s="748" t="s">
        <v>3783</v>
      </c>
      <c r="N83" s="749" t="str">
        <f t="shared" ca="1" si="60"/>
        <v/>
      </c>
      <c r="O83" s="701" t="str">
        <f t="shared" ca="1" si="61"/>
        <v/>
      </c>
      <c r="P83" s="701" t="s">
        <v>3782</v>
      </c>
      <c r="Q83" s="701" t="s">
        <v>3510</v>
      </c>
      <c r="R83" s="701" t="s">
        <v>3504</v>
      </c>
      <c r="S83" s="748" t="s">
        <v>3503</v>
      </c>
      <c r="T83" s="749" t="str">
        <f t="shared" ca="1" si="62"/>
        <v/>
      </c>
      <c r="U83" s="748" t="str">
        <f t="shared" ca="1" si="63"/>
        <v/>
      </c>
      <c r="V83" s="701" t="s">
        <v>3781</v>
      </c>
      <c r="W83" s="701" t="s">
        <v>3231</v>
      </c>
      <c r="X83" s="701" t="s">
        <v>3230</v>
      </c>
      <c r="Y83" s="701" t="s">
        <v>3224</v>
      </c>
      <c r="Z83" s="748" t="s">
        <v>3223</v>
      </c>
      <c r="AA83" s="749" t="str">
        <f t="shared" ca="1" si="64"/>
        <v/>
      </c>
      <c r="AB83" s="748" t="str">
        <f t="shared" ca="1" si="65"/>
        <v/>
      </c>
      <c r="AC83" s="701" t="s">
        <v>3780</v>
      </c>
      <c r="AD83" s="701" t="s">
        <v>2957</v>
      </c>
      <c r="AE83" s="701" t="s">
        <v>2951</v>
      </c>
      <c r="AF83" s="701" t="s">
        <v>2950</v>
      </c>
      <c r="AG83" s="701" t="s">
        <v>2944</v>
      </c>
      <c r="AH83" s="748" t="s">
        <v>2943</v>
      </c>
      <c r="AI83" s="749" t="str">
        <f t="shared" ca="1" si="66"/>
        <v/>
      </c>
      <c r="AJ83" s="748" t="str">
        <f t="shared" ca="1" si="67"/>
        <v/>
      </c>
      <c r="AK83" s="701" t="s">
        <v>3779</v>
      </c>
      <c r="AL83" s="701" t="s">
        <v>2678</v>
      </c>
      <c r="AM83" s="701" t="s">
        <v>2677</v>
      </c>
      <c r="AN83" s="701" t="s">
        <v>2671</v>
      </c>
      <c r="AO83" s="701" t="s">
        <v>2670</v>
      </c>
      <c r="AP83" s="701" t="s">
        <v>2664</v>
      </c>
      <c r="AQ83" s="748" t="s">
        <v>2663</v>
      </c>
      <c r="AS83" s="733">
        <v>80</v>
      </c>
      <c r="AT83" s="732">
        <f t="shared" si="91"/>
        <v>40</v>
      </c>
      <c r="AU83" s="732">
        <f t="shared" si="94"/>
        <v>27</v>
      </c>
      <c r="AV83" s="742">
        <f t="shared" si="95"/>
        <v>20</v>
      </c>
      <c r="AW83" s="732">
        <f t="shared" si="96"/>
        <v>16</v>
      </c>
      <c r="AX83" s="734">
        <f t="shared" si="99"/>
        <v>14</v>
      </c>
      <c r="AY83" s="662" t="str">
        <f t="shared" si="68"/>
        <v/>
      </c>
      <c r="BL83" s="733" t="str">
        <f t="shared" si="56"/>
        <v/>
      </c>
      <c r="BM83" s="734" t="str">
        <f t="shared" si="57"/>
        <v/>
      </c>
      <c r="BN83" s="751" t="str">
        <f t="shared" si="69"/>
        <v/>
      </c>
      <c r="BO83" s="742" t="str">
        <f t="shared" si="70"/>
        <v/>
      </c>
      <c r="BP83" s="750" t="str">
        <f t="shared" si="86"/>
        <v/>
      </c>
      <c r="BQ83" s="743" t="str">
        <f t="shared" si="71"/>
        <v/>
      </c>
      <c r="BR83" s="732" t="str">
        <f t="shared" si="72"/>
        <v/>
      </c>
      <c r="BS83" s="732" t="str">
        <f t="shared" si="87"/>
        <v/>
      </c>
      <c r="BT83" s="732" t="str">
        <f t="shared" si="88"/>
        <v/>
      </c>
      <c r="BU83" s="742" t="str">
        <f t="shared" si="102"/>
        <v/>
      </c>
      <c r="BV83" s="742" t="str">
        <f t="shared" si="103"/>
        <v/>
      </c>
      <c r="BW83" s="742" t="str">
        <f t="shared" si="104"/>
        <v/>
      </c>
      <c r="BX83" s="741" t="str">
        <f t="shared" si="105"/>
        <v/>
      </c>
      <c r="BY83" s="733" t="str">
        <f t="shared" si="89"/>
        <v/>
      </c>
      <c r="BZ83" s="732" t="str">
        <f t="shared" si="97"/>
        <v/>
      </c>
      <c r="CA83" s="732" t="str">
        <f t="shared" si="92"/>
        <v/>
      </c>
      <c r="CB83" s="734" t="str">
        <f t="shared" si="98"/>
        <v/>
      </c>
      <c r="CC83" s="733" t="str">
        <f t="shared" si="90"/>
        <v/>
      </c>
      <c r="CD83" s="740" t="str">
        <f t="shared" si="106"/>
        <v/>
      </c>
      <c r="CE83" s="732" t="str">
        <f t="shared" si="93"/>
        <v/>
      </c>
      <c r="CF83" s="739" t="str">
        <f t="shared" si="107"/>
        <v/>
      </c>
      <c r="CG83" s="737"/>
      <c r="CH83" s="736" t="str">
        <f t="shared" si="73"/>
        <v/>
      </c>
      <c r="CI83" s="738" t="str">
        <f t="shared" si="74"/>
        <v/>
      </c>
      <c r="CJ83" s="737"/>
      <c r="CK83" s="736" t="str">
        <f t="shared" si="75"/>
        <v/>
      </c>
      <c r="CL83" s="735" t="str">
        <f t="shared" si="76"/>
        <v/>
      </c>
      <c r="CM83" s="733" t="e">
        <f t="shared" si="77"/>
        <v>#DIV/0!</v>
      </c>
      <c r="CN83" s="732" t="e">
        <f t="shared" si="108"/>
        <v>#DIV/0!</v>
      </c>
      <c r="CO83" s="732" t="e">
        <f t="shared" si="78"/>
        <v>#DIV/0!</v>
      </c>
      <c r="CP83" s="734" t="e">
        <f t="shared" si="109"/>
        <v>#DIV/0!</v>
      </c>
      <c r="CQ83" s="733" t="str">
        <f t="shared" si="79"/>
        <v/>
      </c>
      <c r="CR83" s="732" t="str">
        <f t="shared" si="100"/>
        <v/>
      </c>
      <c r="CS83" s="732" t="str">
        <f t="shared" si="80"/>
        <v/>
      </c>
      <c r="CT83" s="731" t="str">
        <f t="shared" si="101"/>
        <v/>
      </c>
      <c r="CV83" s="733" t="e">
        <f>IF($H$1=1,'Process Capability'!$F$7,CX83)</f>
        <v>#DIV/0!</v>
      </c>
      <c r="CW83" s="732" t="e">
        <f t="shared" si="81"/>
        <v>#DIV/0!</v>
      </c>
      <c r="CX83" s="732" t="e">
        <f t="shared" si="82"/>
        <v>#DIV/0!</v>
      </c>
      <c r="CY83" s="732" t="e">
        <f t="shared" si="83"/>
        <v>#DIV/0!</v>
      </c>
      <c r="CZ83" s="732" t="e">
        <f>IF($H$1=1,'Process Capability'!$F$8,CX83)</f>
        <v>#DIV/0!</v>
      </c>
      <c r="DA83" s="732" t="e">
        <f>IF($H$1=1,MAX('Process Capability'!$F$7,'Process Capability'!$F$8)-MIN('Process Capability'!$F$7,'Process Capability'!$F$8),DC83)</f>
        <v>#DIV/0!</v>
      </c>
      <c r="DB83" s="732" t="e">
        <f t="shared" si="84"/>
        <v>#DIV/0!</v>
      </c>
      <c r="DC83" s="731" t="e">
        <f t="shared" si="85"/>
        <v>#DIV/0!</v>
      </c>
    </row>
    <row r="84" spans="1:107" x14ac:dyDescent="0.2">
      <c r="A84" s="733" t="str">
        <f>IF(C84=0,IF('Process Capability'!$F$6=1,'Process Capability'!D92,IF('Process Capability'!$F$6=2,I84,IF('Process Capability'!$F$6=3,N84,IF('Process Capability'!$F$6=4,T84,IF('Process Capability'!$F$6=5,AA84,IF('Process Capability'!$F$6=6,AI84,"")))))),"")</f>
        <v/>
      </c>
      <c r="B84" s="731" t="str">
        <f>IF(D84=0,IF('Process Capability'!$F$6=1,H84,IF('Process Capability'!$F$6=2,J84,IF('Process Capability'!$F$6=3,O84,IF('Process Capability'!$F$6=4,U84,IF('Process Capability'!$F$6=5,AB84,IF('Process Capability'!$F$6=6,AJ84,"")))))),"")</f>
        <v/>
      </c>
      <c r="C84" s="701" t="str">
        <f>IF('Process Capability'!$F$6=1,COUNTBLANK('Process Capability'!D92),IF('Process Capability'!$F$6=2,COUNTBLANK(I84),IF('Process Capability'!$F$6=3,COUNTBLANK(N84),IF('Process Capability'!$F$6=4,COUNTBLANK(T84),IF('Process Capability'!$F$6=5,COUNTBLANK(AA84),IF('Process Capability'!$F$6=6,COUNTBLANK(AI84),""))))))</f>
        <v/>
      </c>
      <c r="D84" s="701" t="str">
        <f>IF('Process Capability'!$F$6=1,COUNTBLANK(H84),IF('Process Capability'!$F$6=2,COUNTBLANK(J84),IF('Process Capability'!$F$6=3,COUNTBLANK(O84),IF('Process Capability'!$F$6=4,COUNTBLANK(U84),IF('Process Capability'!$F$6=5,COUNTBLANK(AB84),IF('Process Capability'!$F$6=6,COUNTBLANK(AJ84),""))))))</f>
        <v/>
      </c>
      <c r="G84" s="749" t="str">
        <f>IF(COUNTBLANK('Process Capability'!D92)=1,"",'Process Capability'!D92)</f>
        <v/>
      </c>
      <c r="H84" s="748" t="str">
        <f>IF(COUNTBLANK('Process Capability'!D92)=1,"",MAX('Process Capability'!D91:D92)-MIN('Process Capability'!D91:D92))</f>
        <v/>
      </c>
      <c r="I84" s="749" t="str">
        <f t="shared" ca="1" si="58"/>
        <v/>
      </c>
      <c r="J84" s="701" t="str">
        <f t="shared" ca="1" si="59"/>
        <v/>
      </c>
      <c r="K84" s="701" t="s">
        <v>3778</v>
      </c>
      <c r="L84" s="701" t="s">
        <v>3777</v>
      </c>
      <c r="M84" s="748" t="s">
        <v>3776</v>
      </c>
      <c r="N84" s="749" t="str">
        <f t="shared" ca="1" si="60"/>
        <v/>
      </c>
      <c r="O84" s="701" t="str">
        <f t="shared" ca="1" si="61"/>
        <v/>
      </c>
      <c r="P84" s="701" t="s">
        <v>3775</v>
      </c>
      <c r="Q84" s="701" t="s">
        <v>3497</v>
      </c>
      <c r="R84" s="701" t="s">
        <v>3496</v>
      </c>
      <c r="S84" s="748" t="s">
        <v>3490</v>
      </c>
      <c r="T84" s="749" t="str">
        <f t="shared" ca="1" si="62"/>
        <v/>
      </c>
      <c r="U84" s="748" t="str">
        <f t="shared" ca="1" si="63"/>
        <v/>
      </c>
      <c r="V84" s="701" t="s">
        <v>3774</v>
      </c>
      <c r="W84" s="701" t="s">
        <v>3217</v>
      </c>
      <c r="X84" s="701" t="s">
        <v>3216</v>
      </c>
      <c r="Y84" s="701" t="s">
        <v>3210</v>
      </c>
      <c r="Z84" s="748" t="s">
        <v>3209</v>
      </c>
      <c r="AA84" s="749" t="str">
        <f t="shared" ca="1" si="64"/>
        <v/>
      </c>
      <c r="AB84" s="748" t="str">
        <f t="shared" ca="1" si="65"/>
        <v/>
      </c>
      <c r="AC84" s="701" t="s">
        <v>3773</v>
      </c>
      <c r="AD84" s="701" t="s">
        <v>2937</v>
      </c>
      <c r="AE84" s="701" t="s">
        <v>2936</v>
      </c>
      <c r="AF84" s="701" t="s">
        <v>2930</v>
      </c>
      <c r="AG84" s="701" t="s">
        <v>2929</v>
      </c>
      <c r="AH84" s="748" t="s">
        <v>2923</v>
      </c>
      <c r="AI84" s="749" t="str">
        <f t="shared" ca="1" si="66"/>
        <v/>
      </c>
      <c r="AJ84" s="748" t="str">
        <f t="shared" ca="1" si="67"/>
        <v/>
      </c>
      <c r="AK84" s="701" t="s">
        <v>3772</v>
      </c>
      <c r="AL84" s="701" t="s">
        <v>2657</v>
      </c>
      <c r="AM84" s="701" t="s">
        <v>2656</v>
      </c>
      <c r="AN84" s="701" t="s">
        <v>2650</v>
      </c>
      <c r="AO84" s="701" t="s">
        <v>2649</v>
      </c>
      <c r="AP84" s="701" t="s">
        <v>2643</v>
      </c>
      <c r="AQ84" s="748" t="s">
        <v>2642</v>
      </c>
      <c r="AS84" s="743">
        <v>81</v>
      </c>
      <c r="AT84" s="732">
        <f t="shared" si="91"/>
        <v>41</v>
      </c>
      <c r="AU84" s="732">
        <f t="shared" si="94"/>
        <v>27</v>
      </c>
      <c r="AV84" s="742">
        <f t="shared" si="95"/>
        <v>21</v>
      </c>
      <c r="AW84" s="732">
        <f t="shared" si="96"/>
        <v>17</v>
      </c>
      <c r="AX84" s="734">
        <f t="shared" si="99"/>
        <v>14</v>
      </c>
      <c r="AY84" s="662" t="str">
        <f t="shared" si="68"/>
        <v/>
      </c>
      <c r="BL84" s="733" t="str">
        <f t="shared" si="56"/>
        <v/>
      </c>
      <c r="BM84" s="734" t="str">
        <f t="shared" si="57"/>
        <v/>
      </c>
      <c r="BN84" s="751" t="str">
        <f t="shared" si="69"/>
        <v/>
      </c>
      <c r="BO84" s="742" t="str">
        <f t="shared" si="70"/>
        <v/>
      </c>
      <c r="BP84" s="750" t="str">
        <f t="shared" si="86"/>
        <v/>
      </c>
      <c r="BQ84" s="743" t="str">
        <f t="shared" si="71"/>
        <v/>
      </c>
      <c r="BR84" s="732" t="str">
        <f t="shared" si="72"/>
        <v/>
      </c>
      <c r="BS84" s="732" t="str">
        <f t="shared" si="87"/>
        <v/>
      </c>
      <c r="BT84" s="732" t="str">
        <f t="shared" si="88"/>
        <v/>
      </c>
      <c r="BU84" s="742" t="str">
        <f t="shared" si="102"/>
        <v/>
      </c>
      <c r="BV84" s="742" t="str">
        <f t="shared" si="103"/>
        <v/>
      </c>
      <c r="BW84" s="742" t="str">
        <f t="shared" si="104"/>
        <v/>
      </c>
      <c r="BX84" s="741" t="str">
        <f t="shared" si="105"/>
        <v/>
      </c>
      <c r="BY84" s="733" t="str">
        <f t="shared" si="89"/>
        <v/>
      </c>
      <c r="BZ84" s="732" t="str">
        <f t="shared" si="97"/>
        <v/>
      </c>
      <c r="CA84" s="732" t="str">
        <f t="shared" si="92"/>
        <v/>
      </c>
      <c r="CB84" s="734" t="str">
        <f t="shared" si="98"/>
        <v/>
      </c>
      <c r="CC84" s="733" t="str">
        <f t="shared" si="90"/>
        <v/>
      </c>
      <c r="CD84" s="740" t="str">
        <f t="shared" si="106"/>
        <v/>
      </c>
      <c r="CE84" s="732" t="str">
        <f t="shared" si="93"/>
        <v/>
      </c>
      <c r="CF84" s="739" t="str">
        <f t="shared" si="107"/>
        <v/>
      </c>
      <c r="CG84" s="737"/>
      <c r="CH84" s="736" t="str">
        <f t="shared" si="73"/>
        <v/>
      </c>
      <c r="CI84" s="738" t="str">
        <f t="shared" si="74"/>
        <v/>
      </c>
      <c r="CJ84" s="737"/>
      <c r="CK84" s="736" t="str">
        <f t="shared" si="75"/>
        <v/>
      </c>
      <c r="CL84" s="735" t="str">
        <f t="shared" si="76"/>
        <v/>
      </c>
      <c r="CM84" s="733" t="e">
        <f t="shared" si="77"/>
        <v>#DIV/0!</v>
      </c>
      <c r="CN84" s="732" t="e">
        <f t="shared" si="108"/>
        <v>#DIV/0!</v>
      </c>
      <c r="CO84" s="732" t="e">
        <f t="shared" si="78"/>
        <v>#DIV/0!</v>
      </c>
      <c r="CP84" s="734" t="e">
        <f t="shared" si="109"/>
        <v>#DIV/0!</v>
      </c>
      <c r="CQ84" s="733" t="str">
        <f t="shared" si="79"/>
        <v/>
      </c>
      <c r="CR84" s="732" t="str">
        <f t="shared" si="100"/>
        <v/>
      </c>
      <c r="CS84" s="732" t="str">
        <f t="shared" si="80"/>
        <v/>
      </c>
      <c r="CT84" s="731" t="str">
        <f t="shared" si="101"/>
        <v/>
      </c>
      <c r="CV84" s="733" t="e">
        <f>IF($H$1=1,'Process Capability'!$F$7,CX84)</f>
        <v>#DIV/0!</v>
      </c>
      <c r="CW84" s="732" t="e">
        <f t="shared" si="81"/>
        <v>#DIV/0!</v>
      </c>
      <c r="CX84" s="732" t="e">
        <f t="shared" si="82"/>
        <v>#DIV/0!</v>
      </c>
      <c r="CY84" s="732" t="e">
        <f t="shared" si="83"/>
        <v>#DIV/0!</v>
      </c>
      <c r="CZ84" s="732" t="e">
        <f>IF($H$1=1,'Process Capability'!$F$8,CX84)</f>
        <v>#DIV/0!</v>
      </c>
      <c r="DA84" s="732" t="e">
        <f>IF($H$1=1,MAX('Process Capability'!$F$7,'Process Capability'!$F$8)-MIN('Process Capability'!$F$7,'Process Capability'!$F$8),DC84)</f>
        <v>#DIV/0!</v>
      </c>
      <c r="DB84" s="732" t="e">
        <f t="shared" si="84"/>
        <v>#DIV/0!</v>
      </c>
      <c r="DC84" s="731" t="e">
        <f t="shared" si="85"/>
        <v>#DIV/0!</v>
      </c>
    </row>
    <row r="85" spans="1:107" x14ac:dyDescent="0.2">
      <c r="A85" s="733" t="str">
        <f>IF(C85=0,IF('Process Capability'!$F$6=1,'Process Capability'!D93,IF('Process Capability'!$F$6=2,I85,IF('Process Capability'!$F$6=3,N85,IF('Process Capability'!$F$6=4,T85,IF('Process Capability'!$F$6=5,AA85,IF('Process Capability'!$F$6=6,AI85,"")))))),"")</f>
        <v/>
      </c>
      <c r="B85" s="731" t="str">
        <f>IF(D85=0,IF('Process Capability'!$F$6=1,H85,IF('Process Capability'!$F$6=2,J85,IF('Process Capability'!$F$6=3,O85,IF('Process Capability'!$F$6=4,U85,IF('Process Capability'!$F$6=5,AB85,IF('Process Capability'!$F$6=6,AJ85,"")))))),"")</f>
        <v/>
      </c>
      <c r="C85" s="701" t="str">
        <f>IF('Process Capability'!$F$6=1,COUNTBLANK('Process Capability'!D93),IF('Process Capability'!$F$6=2,COUNTBLANK(I85),IF('Process Capability'!$F$6=3,COUNTBLANK(N85),IF('Process Capability'!$F$6=4,COUNTBLANK(T85),IF('Process Capability'!$F$6=5,COUNTBLANK(AA85),IF('Process Capability'!$F$6=6,COUNTBLANK(AI85),""))))))</f>
        <v/>
      </c>
      <c r="D85" s="701" t="str">
        <f>IF('Process Capability'!$F$6=1,COUNTBLANK(H85),IF('Process Capability'!$F$6=2,COUNTBLANK(J85),IF('Process Capability'!$F$6=3,COUNTBLANK(O85),IF('Process Capability'!$F$6=4,COUNTBLANK(U85),IF('Process Capability'!$F$6=5,COUNTBLANK(AB85),IF('Process Capability'!$F$6=6,COUNTBLANK(AJ85),""))))))</f>
        <v/>
      </c>
      <c r="G85" s="749" t="str">
        <f>IF(COUNTBLANK('Process Capability'!D93)=1,"",'Process Capability'!D93)</f>
        <v/>
      </c>
      <c r="H85" s="748" t="str">
        <f>IF(COUNTBLANK('Process Capability'!D93)=1,"",MAX('Process Capability'!D92:D93)-MIN('Process Capability'!D92:D93))</f>
        <v/>
      </c>
      <c r="I85" s="749" t="str">
        <f t="shared" ca="1" si="58"/>
        <v/>
      </c>
      <c r="J85" s="701" t="str">
        <f t="shared" ca="1" si="59"/>
        <v/>
      </c>
      <c r="K85" s="701" t="s">
        <v>3771</v>
      </c>
      <c r="L85" s="701" t="s">
        <v>3770</v>
      </c>
      <c r="M85" s="748" t="s">
        <v>3769</v>
      </c>
      <c r="N85" s="749" t="str">
        <f t="shared" ca="1" si="60"/>
        <v/>
      </c>
      <c r="O85" s="701" t="str">
        <f t="shared" ca="1" si="61"/>
        <v/>
      </c>
      <c r="P85" s="701" t="s">
        <v>3768</v>
      </c>
      <c r="Q85" s="701" t="s">
        <v>3489</v>
      </c>
      <c r="R85" s="701" t="s">
        <v>3483</v>
      </c>
      <c r="S85" s="748" t="s">
        <v>3482</v>
      </c>
      <c r="T85" s="749" t="str">
        <f t="shared" ca="1" si="62"/>
        <v/>
      </c>
      <c r="U85" s="748" t="str">
        <f t="shared" ca="1" si="63"/>
        <v/>
      </c>
      <c r="V85" s="701" t="s">
        <v>3767</v>
      </c>
      <c r="W85" s="701" t="s">
        <v>3203</v>
      </c>
      <c r="X85" s="701" t="s">
        <v>3202</v>
      </c>
      <c r="Y85" s="701" t="s">
        <v>3196</v>
      </c>
      <c r="Z85" s="748" t="s">
        <v>3195</v>
      </c>
      <c r="AA85" s="749" t="str">
        <f t="shared" ca="1" si="64"/>
        <v/>
      </c>
      <c r="AB85" s="748" t="str">
        <f t="shared" ca="1" si="65"/>
        <v/>
      </c>
      <c r="AC85" s="701" t="s">
        <v>3766</v>
      </c>
      <c r="AD85" s="701" t="s">
        <v>2922</v>
      </c>
      <c r="AE85" s="701" t="s">
        <v>2916</v>
      </c>
      <c r="AF85" s="701" t="s">
        <v>2915</v>
      </c>
      <c r="AG85" s="701" t="s">
        <v>2909</v>
      </c>
      <c r="AH85" s="748" t="s">
        <v>2908</v>
      </c>
      <c r="AI85" s="749" t="str">
        <f t="shared" ca="1" si="66"/>
        <v/>
      </c>
      <c r="AJ85" s="748" t="str">
        <f t="shared" ca="1" si="67"/>
        <v/>
      </c>
      <c r="AK85" s="701" t="s">
        <v>3765</v>
      </c>
      <c r="AL85" s="701" t="s">
        <v>2636</v>
      </c>
      <c r="AM85" s="701" t="s">
        <v>2635</v>
      </c>
      <c r="AN85" s="701" t="s">
        <v>2629</v>
      </c>
      <c r="AO85" s="701" t="s">
        <v>2628</v>
      </c>
      <c r="AP85" s="701" t="s">
        <v>2622</v>
      </c>
      <c r="AQ85" s="748" t="s">
        <v>2621</v>
      </c>
      <c r="AS85" s="733">
        <v>82</v>
      </c>
      <c r="AT85" s="732">
        <f t="shared" si="91"/>
        <v>41</v>
      </c>
      <c r="AU85" s="732">
        <f t="shared" si="94"/>
        <v>28</v>
      </c>
      <c r="AV85" s="742">
        <f t="shared" si="95"/>
        <v>21</v>
      </c>
      <c r="AW85" s="732">
        <f t="shared" si="96"/>
        <v>17</v>
      </c>
      <c r="AX85" s="734">
        <f t="shared" si="99"/>
        <v>14</v>
      </c>
      <c r="AY85" s="662" t="str">
        <f t="shared" si="68"/>
        <v/>
      </c>
      <c r="BL85" s="733" t="str">
        <f t="shared" si="56"/>
        <v/>
      </c>
      <c r="BM85" s="734" t="str">
        <f t="shared" si="57"/>
        <v/>
      </c>
      <c r="BN85" s="751" t="str">
        <f t="shared" si="69"/>
        <v/>
      </c>
      <c r="BO85" s="742" t="str">
        <f t="shared" si="70"/>
        <v/>
      </c>
      <c r="BP85" s="750" t="str">
        <f t="shared" si="86"/>
        <v/>
      </c>
      <c r="BQ85" s="743" t="str">
        <f t="shared" si="71"/>
        <v/>
      </c>
      <c r="BR85" s="732" t="str">
        <f t="shared" si="72"/>
        <v/>
      </c>
      <c r="BS85" s="732" t="str">
        <f t="shared" si="87"/>
        <v/>
      </c>
      <c r="BT85" s="732" t="str">
        <f t="shared" si="88"/>
        <v/>
      </c>
      <c r="BU85" s="742" t="str">
        <f t="shared" si="102"/>
        <v/>
      </c>
      <c r="BV85" s="742" t="str">
        <f t="shared" si="103"/>
        <v/>
      </c>
      <c r="BW85" s="742" t="str">
        <f t="shared" si="104"/>
        <v/>
      </c>
      <c r="BX85" s="741" t="str">
        <f t="shared" si="105"/>
        <v/>
      </c>
      <c r="BY85" s="733" t="str">
        <f t="shared" si="89"/>
        <v/>
      </c>
      <c r="BZ85" s="732" t="str">
        <f t="shared" si="97"/>
        <v/>
      </c>
      <c r="CA85" s="732" t="str">
        <f t="shared" si="92"/>
        <v/>
      </c>
      <c r="CB85" s="734" t="str">
        <f t="shared" si="98"/>
        <v/>
      </c>
      <c r="CC85" s="733" t="str">
        <f t="shared" si="90"/>
        <v/>
      </c>
      <c r="CD85" s="740" t="str">
        <f t="shared" si="106"/>
        <v/>
      </c>
      <c r="CE85" s="732" t="str">
        <f t="shared" si="93"/>
        <v/>
      </c>
      <c r="CF85" s="739" t="str">
        <f t="shared" si="107"/>
        <v/>
      </c>
      <c r="CG85" s="737"/>
      <c r="CH85" s="736" t="str">
        <f t="shared" si="73"/>
        <v/>
      </c>
      <c r="CI85" s="738" t="str">
        <f t="shared" si="74"/>
        <v/>
      </c>
      <c r="CJ85" s="737"/>
      <c r="CK85" s="736" t="str">
        <f t="shared" si="75"/>
        <v/>
      </c>
      <c r="CL85" s="735" t="str">
        <f t="shared" si="76"/>
        <v/>
      </c>
      <c r="CM85" s="733" t="e">
        <f t="shared" si="77"/>
        <v>#DIV/0!</v>
      </c>
      <c r="CN85" s="732" t="e">
        <f t="shared" si="108"/>
        <v>#DIV/0!</v>
      </c>
      <c r="CO85" s="732" t="e">
        <f t="shared" si="78"/>
        <v>#DIV/0!</v>
      </c>
      <c r="CP85" s="734" t="e">
        <f t="shared" si="109"/>
        <v>#DIV/0!</v>
      </c>
      <c r="CQ85" s="733" t="str">
        <f t="shared" si="79"/>
        <v/>
      </c>
      <c r="CR85" s="732" t="str">
        <f t="shared" si="100"/>
        <v/>
      </c>
      <c r="CS85" s="732" t="str">
        <f t="shared" si="80"/>
        <v/>
      </c>
      <c r="CT85" s="731" t="str">
        <f t="shared" si="101"/>
        <v/>
      </c>
      <c r="CV85" s="733" t="e">
        <f>IF($H$1=1,'Process Capability'!$F$7,CX85)</f>
        <v>#DIV/0!</v>
      </c>
      <c r="CW85" s="732" t="e">
        <f t="shared" si="81"/>
        <v>#DIV/0!</v>
      </c>
      <c r="CX85" s="732" t="e">
        <f t="shared" si="82"/>
        <v>#DIV/0!</v>
      </c>
      <c r="CY85" s="732" t="e">
        <f t="shared" si="83"/>
        <v>#DIV/0!</v>
      </c>
      <c r="CZ85" s="732" t="e">
        <f>IF($H$1=1,'Process Capability'!$F$8,CX85)</f>
        <v>#DIV/0!</v>
      </c>
      <c r="DA85" s="732" t="e">
        <f>IF($H$1=1,MAX('Process Capability'!$F$7,'Process Capability'!$F$8)-MIN('Process Capability'!$F$7,'Process Capability'!$F$8),DC85)</f>
        <v>#DIV/0!</v>
      </c>
      <c r="DB85" s="732" t="e">
        <f t="shared" si="84"/>
        <v>#DIV/0!</v>
      </c>
      <c r="DC85" s="731" t="e">
        <f t="shared" si="85"/>
        <v>#DIV/0!</v>
      </c>
    </row>
    <row r="86" spans="1:107" x14ac:dyDescent="0.2">
      <c r="A86" s="733" t="str">
        <f>IF(C86=0,IF('Process Capability'!$F$6=1,'Process Capability'!D94,IF('Process Capability'!$F$6=2,I86,IF('Process Capability'!$F$6=3,N86,IF('Process Capability'!$F$6=4,T86,IF('Process Capability'!$F$6=5,AA86,IF('Process Capability'!$F$6=6,AI86,"")))))),"")</f>
        <v/>
      </c>
      <c r="B86" s="731" t="str">
        <f>IF(D86=0,IF('Process Capability'!$F$6=1,H86,IF('Process Capability'!$F$6=2,J86,IF('Process Capability'!$F$6=3,O86,IF('Process Capability'!$F$6=4,U86,IF('Process Capability'!$F$6=5,AB86,IF('Process Capability'!$F$6=6,AJ86,"")))))),"")</f>
        <v/>
      </c>
      <c r="C86" s="701" t="str">
        <f>IF('Process Capability'!$F$6=1,COUNTBLANK('Process Capability'!D94),IF('Process Capability'!$F$6=2,COUNTBLANK(I86),IF('Process Capability'!$F$6=3,COUNTBLANK(N86),IF('Process Capability'!$F$6=4,COUNTBLANK(T86),IF('Process Capability'!$F$6=5,COUNTBLANK(AA86),IF('Process Capability'!$F$6=6,COUNTBLANK(AI86),""))))))</f>
        <v/>
      </c>
      <c r="D86" s="701" t="str">
        <f>IF('Process Capability'!$F$6=1,COUNTBLANK(H86),IF('Process Capability'!$F$6=2,COUNTBLANK(J86),IF('Process Capability'!$F$6=3,COUNTBLANK(O86),IF('Process Capability'!$F$6=4,COUNTBLANK(U86),IF('Process Capability'!$F$6=5,COUNTBLANK(AB86),IF('Process Capability'!$F$6=6,COUNTBLANK(AJ86),""))))))</f>
        <v/>
      </c>
      <c r="G86" s="749" t="str">
        <f>IF(COUNTBLANK('Process Capability'!D94)=1,"",'Process Capability'!D94)</f>
        <v/>
      </c>
      <c r="H86" s="748" t="str">
        <f>IF(COUNTBLANK('Process Capability'!D94)=1,"",MAX('Process Capability'!D93:D94)-MIN('Process Capability'!D93:D94))</f>
        <v/>
      </c>
      <c r="I86" s="749" t="str">
        <f t="shared" ca="1" si="58"/>
        <v/>
      </c>
      <c r="J86" s="701" t="str">
        <f t="shared" ca="1" si="59"/>
        <v/>
      </c>
      <c r="K86" s="701" t="s">
        <v>3764</v>
      </c>
      <c r="L86" s="701" t="s">
        <v>3763</v>
      </c>
      <c r="M86" s="748" t="s">
        <v>3762</v>
      </c>
      <c r="N86" s="749" t="str">
        <f t="shared" ca="1" si="60"/>
        <v/>
      </c>
      <c r="O86" s="701" t="str">
        <f t="shared" ca="1" si="61"/>
        <v/>
      </c>
      <c r="P86" s="701" t="s">
        <v>3761</v>
      </c>
      <c r="Q86" s="701" t="s">
        <v>3476</v>
      </c>
      <c r="R86" s="701" t="s">
        <v>3475</v>
      </c>
      <c r="S86" s="748" t="s">
        <v>3469</v>
      </c>
      <c r="T86" s="749" t="str">
        <f t="shared" ca="1" si="62"/>
        <v/>
      </c>
      <c r="U86" s="748" t="str">
        <f t="shared" ca="1" si="63"/>
        <v/>
      </c>
      <c r="V86" s="701" t="s">
        <v>3760</v>
      </c>
      <c r="W86" s="701" t="s">
        <v>3189</v>
      </c>
      <c r="X86" s="701" t="s">
        <v>3188</v>
      </c>
      <c r="Y86" s="701" t="s">
        <v>3182</v>
      </c>
      <c r="Z86" s="748" t="s">
        <v>3181</v>
      </c>
      <c r="AA86" s="749" t="str">
        <f t="shared" ca="1" si="64"/>
        <v/>
      </c>
      <c r="AB86" s="748" t="str">
        <f t="shared" ca="1" si="65"/>
        <v/>
      </c>
      <c r="AC86" s="701" t="s">
        <v>3759</v>
      </c>
      <c r="AD86" s="701" t="s">
        <v>2902</v>
      </c>
      <c r="AE86" s="701" t="s">
        <v>2901</v>
      </c>
      <c r="AF86" s="701" t="s">
        <v>2895</v>
      </c>
      <c r="AG86" s="701" t="s">
        <v>2894</v>
      </c>
      <c r="AH86" s="748" t="s">
        <v>2888</v>
      </c>
      <c r="AI86" s="749" t="str">
        <f t="shared" ca="1" si="66"/>
        <v/>
      </c>
      <c r="AJ86" s="748" t="str">
        <f t="shared" ca="1" si="67"/>
        <v/>
      </c>
      <c r="AK86" s="701" t="s">
        <v>3758</v>
      </c>
      <c r="AL86" s="701" t="s">
        <v>2615</v>
      </c>
      <c r="AM86" s="701" t="s">
        <v>2614</v>
      </c>
      <c r="AN86" s="701" t="s">
        <v>2608</v>
      </c>
      <c r="AO86" s="701" t="s">
        <v>2607</v>
      </c>
      <c r="AP86" s="701" t="s">
        <v>2601</v>
      </c>
      <c r="AQ86" s="748" t="s">
        <v>2600</v>
      </c>
      <c r="AS86" s="733">
        <v>83</v>
      </c>
      <c r="AT86" s="732">
        <f t="shared" si="91"/>
        <v>42</v>
      </c>
      <c r="AU86" s="732">
        <f t="shared" si="94"/>
        <v>28</v>
      </c>
      <c r="AV86" s="742">
        <f t="shared" si="95"/>
        <v>21</v>
      </c>
      <c r="AW86" s="732">
        <f t="shared" si="96"/>
        <v>17</v>
      </c>
      <c r="AX86" s="734">
        <f t="shared" si="99"/>
        <v>14</v>
      </c>
      <c r="AY86" s="662" t="str">
        <f t="shared" si="68"/>
        <v/>
      </c>
      <c r="BL86" s="733" t="str">
        <f t="shared" si="56"/>
        <v/>
      </c>
      <c r="BM86" s="734" t="str">
        <f t="shared" si="57"/>
        <v/>
      </c>
      <c r="BN86" s="751" t="str">
        <f t="shared" si="69"/>
        <v/>
      </c>
      <c r="BO86" s="742" t="str">
        <f t="shared" si="70"/>
        <v/>
      </c>
      <c r="BP86" s="750" t="str">
        <f t="shared" si="86"/>
        <v/>
      </c>
      <c r="BQ86" s="743" t="str">
        <f t="shared" si="71"/>
        <v/>
      </c>
      <c r="BR86" s="732" t="str">
        <f t="shared" si="72"/>
        <v/>
      </c>
      <c r="BS86" s="732" t="str">
        <f t="shared" si="87"/>
        <v/>
      </c>
      <c r="BT86" s="732" t="str">
        <f t="shared" si="88"/>
        <v/>
      </c>
      <c r="BU86" s="742" t="str">
        <f t="shared" si="102"/>
        <v/>
      </c>
      <c r="BV86" s="742" t="str">
        <f t="shared" si="103"/>
        <v/>
      </c>
      <c r="BW86" s="742" t="str">
        <f t="shared" si="104"/>
        <v/>
      </c>
      <c r="BX86" s="741" t="str">
        <f t="shared" si="105"/>
        <v/>
      </c>
      <c r="BY86" s="733" t="str">
        <f t="shared" si="89"/>
        <v/>
      </c>
      <c r="BZ86" s="732" t="str">
        <f t="shared" si="97"/>
        <v/>
      </c>
      <c r="CA86" s="732" t="str">
        <f t="shared" si="92"/>
        <v/>
      </c>
      <c r="CB86" s="734" t="str">
        <f t="shared" si="98"/>
        <v/>
      </c>
      <c r="CC86" s="733" t="str">
        <f t="shared" si="90"/>
        <v/>
      </c>
      <c r="CD86" s="740" t="str">
        <f t="shared" si="106"/>
        <v/>
      </c>
      <c r="CE86" s="732" t="str">
        <f t="shared" si="93"/>
        <v/>
      </c>
      <c r="CF86" s="739" t="str">
        <f t="shared" si="107"/>
        <v/>
      </c>
      <c r="CG86" s="737"/>
      <c r="CH86" s="736" t="str">
        <f t="shared" si="73"/>
        <v/>
      </c>
      <c r="CI86" s="738" t="str">
        <f t="shared" si="74"/>
        <v/>
      </c>
      <c r="CJ86" s="737"/>
      <c r="CK86" s="736" t="str">
        <f t="shared" si="75"/>
        <v/>
      </c>
      <c r="CL86" s="735" t="str">
        <f t="shared" si="76"/>
        <v/>
      </c>
      <c r="CM86" s="733" t="e">
        <f t="shared" si="77"/>
        <v>#DIV/0!</v>
      </c>
      <c r="CN86" s="732" t="e">
        <f t="shared" si="108"/>
        <v>#DIV/0!</v>
      </c>
      <c r="CO86" s="732" t="e">
        <f t="shared" si="78"/>
        <v>#DIV/0!</v>
      </c>
      <c r="CP86" s="734" t="e">
        <f t="shared" si="109"/>
        <v>#DIV/0!</v>
      </c>
      <c r="CQ86" s="733" t="str">
        <f t="shared" si="79"/>
        <v/>
      </c>
      <c r="CR86" s="732" t="str">
        <f t="shared" si="100"/>
        <v/>
      </c>
      <c r="CS86" s="732" t="str">
        <f t="shared" si="80"/>
        <v/>
      </c>
      <c r="CT86" s="731" t="str">
        <f t="shared" si="101"/>
        <v/>
      </c>
      <c r="CV86" s="733" t="e">
        <f>IF($H$1=1,'Process Capability'!$F$7,CX86)</f>
        <v>#DIV/0!</v>
      </c>
      <c r="CW86" s="732" t="e">
        <f t="shared" si="81"/>
        <v>#DIV/0!</v>
      </c>
      <c r="CX86" s="732" t="e">
        <f t="shared" si="82"/>
        <v>#DIV/0!</v>
      </c>
      <c r="CY86" s="732" t="e">
        <f t="shared" si="83"/>
        <v>#DIV/0!</v>
      </c>
      <c r="CZ86" s="732" t="e">
        <f>IF($H$1=1,'Process Capability'!$F$8,CX86)</f>
        <v>#DIV/0!</v>
      </c>
      <c r="DA86" s="732" t="e">
        <f>IF($H$1=1,MAX('Process Capability'!$F$7,'Process Capability'!$F$8)-MIN('Process Capability'!$F$7,'Process Capability'!$F$8),DC86)</f>
        <v>#DIV/0!</v>
      </c>
      <c r="DB86" s="732" t="e">
        <f t="shared" si="84"/>
        <v>#DIV/0!</v>
      </c>
      <c r="DC86" s="731" t="e">
        <f t="shared" si="85"/>
        <v>#DIV/0!</v>
      </c>
    </row>
    <row r="87" spans="1:107" x14ac:dyDescent="0.2">
      <c r="A87" s="733" t="str">
        <f>IF(C87=0,IF('Process Capability'!$F$6=1,'Process Capability'!D95,IF('Process Capability'!$F$6=2,I87,IF('Process Capability'!$F$6=3,N87,IF('Process Capability'!$F$6=4,T87,IF('Process Capability'!$F$6=5,AA87,IF('Process Capability'!$F$6=6,AI87,"")))))),"")</f>
        <v/>
      </c>
      <c r="B87" s="731" t="str">
        <f>IF(D87=0,IF('Process Capability'!$F$6=1,H87,IF('Process Capability'!$F$6=2,J87,IF('Process Capability'!$F$6=3,O87,IF('Process Capability'!$F$6=4,U87,IF('Process Capability'!$F$6=5,AB87,IF('Process Capability'!$F$6=6,AJ87,"")))))),"")</f>
        <v/>
      </c>
      <c r="C87" s="701" t="str">
        <f>IF('Process Capability'!$F$6=1,COUNTBLANK('Process Capability'!D95),IF('Process Capability'!$F$6=2,COUNTBLANK(I87),IF('Process Capability'!$F$6=3,COUNTBLANK(N87),IF('Process Capability'!$F$6=4,COUNTBLANK(T87),IF('Process Capability'!$F$6=5,COUNTBLANK(AA87),IF('Process Capability'!$F$6=6,COUNTBLANK(AI87),""))))))</f>
        <v/>
      </c>
      <c r="D87" s="701" t="str">
        <f>IF('Process Capability'!$F$6=1,COUNTBLANK(H87),IF('Process Capability'!$F$6=2,COUNTBLANK(J87),IF('Process Capability'!$F$6=3,COUNTBLANK(O87),IF('Process Capability'!$F$6=4,COUNTBLANK(U87),IF('Process Capability'!$F$6=5,COUNTBLANK(AB87),IF('Process Capability'!$F$6=6,COUNTBLANK(AJ87),""))))))</f>
        <v/>
      </c>
      <c r="G87" s="749" t="str">
        <f>IF(COUNTBLANK('Process Capability'!D95)=1,"",'Process Capability'!D95)</f>
        <v/>
      </c>
      <c r="H87" s="748" t="str">
        <f>IF(COUNTBLANK('Process Capability'!D95)=1,"",MAX('Process Capability'!D94:D95)-MIN('Process Capability'!D94:D95))</f>
        <v/>
      </c>
      <c r="I87" s="749" t="str">
        <f t="shared" ca="1" si="58"/>
        <v/>
      </c>
      <c r="J87" s="701" t="str">
        <f t="shared" ca="1" si="59"/>
        <v/>
      </c>
      <c r="K87" s="701" t="s">
        <v>3757</v>
      </c>
      <c r="L87" s="701" t="s">
        <v>3756</v>
      </c>
      <c r="M87" s="748" t="s">
        <v>3755</v>
      </c>
      <c r="N87" s="749" t="str">
        <f t="shared" ca="1" si="60"/>
        <v/>
      </c>
      <c r="O87" s="701" t="str">
        <f t="shared" ca="1" si="61"/>
        <v/>
      </c>
      <c r="P87" s="701" t="s">
        <v>3754</v>
      </c>
      <c r="Q87" s="701" t="s">
        <v>3468</v>
      </c>
      <c r="R87" s="701" t="s">
        <v>3462</v>
      </c>
      <c r="S87" s="748" t="s">
        <v>3461</v>
      </c>
      <c r="T87" s="749" t="str">
        <f t="shared" ca="1" si="62"/>
        <v/>
      </c>
      <c r="U87" s="748" t="str">
        <f t="shared" ca="1" si="63"/>
        <v/>
      </c>
      <c r="V87" s="701" t="s">
        <v>3753</v>
      </c>
      <c r="W87" s="701" t="s">
        <v>3175</v>
      </c>
      <c r="X87" s="701" t="s">
        <v>3174</v>
      </c>
      <c r="Y87" s="701" t="s">
        <v>3168</v>
      </c>
      <c r="Z87" s="748" t="s">
        <v>3167</v>
      </c>
      <c r="AA87" s="749" t="str">
        <f t="shared" ca="1" si="64"/>
        <v/>
      </c>
      <c r="AB87" s="748" t="str">
        <f t="shared" ca="1" si="65"/>
        <v/>
      </c>
      <c r="AC87" s="701" t="s">
        <v>3752</v>
      </c>
      <c r="AD87" s="701" t="s">
        <v>2887</v>
      </c>
      <c r="AE87" s="701" t="s">
        <v>2881</v>
      </c>
      <c r="AF87" s="701" t="s">
        <v>2880</v>
      </c>
      <c r="AG87" s="701" t="s">
        <v>2874</v>
      </c>
      <c r="AH87" s="748" t="s">
        <v>2873</v>
      </c>
      <c r="AI87" s="749" t="str">
        <f t="shared" ca="1" si="66"/>
        <v/>
      </c>
      <c r="AJ87" s="748" t="str">
        <f t="shared" ca="1" si="67"/>
        <v/>
      </c>
      <c r="AK87" s="701" t="s">
        <v>3751</v>
      </c>
      <c r="AL87" s="701" t="s">
        <v>2594</v>
      </c>
      <c r="AM87" s="701" t="s">
        <v>2593</v>
      </c>
      <c r="AN87" s="701" t="s">
        <v>2587</v>
      </c>
      <c r="AO87" s="701" t="s">
        <v>2586</v>
      </c>
      <c r="AP87" s="701" t="s">
        <v>2581</v>
      </c>
      <c r="AQ87" s="748" t="s">
        <v>2580</v>
      </c>
      <c r="AS87" s="743">
        <v>84</v>
      </c>
      <c r="AT87" s="732">
        <f t="shared" si="91"/>
        <v>42</v>
      </c>
      <c r="AU87" s="732">
        <f t="shared" si="94"/>
        <v>28</v>
      </c>
      <c r="AV87" s="742">
        <f t="shared" si="95"/>
        <v>21</v>
      </c>
      <c r="AW87" s="732">
        <f t="shared" si="96"/>
        <v>17</v>
      </c>
      <c r="AX87" s="734">
        <f t="shared" si="99"/>
        <v>14</v>
      </c>
      <c r="AY87" s="662" t="str">
        <f t="shared" si="68"/>
        <v/>
      </c>
      <c r="BL87" s="733" t="str">
        <f t="shared" si="56"/>
        <v/>
      </c>
      <c r="BM87" s="734" t="str">
        <f t="shared" si="57"/>
        <v/>
      </c>
      <c r="BN87" s="751" t="str">
        <f t="shared" si="69"/>
        <v/>
      </c>
      <c r="BO87" s="742" t="str">
        <f t="shared" si="70"/>
        <v/>
      </c>
      <c r="BP87" s="750" t="str">
        <f t="shared" si="86"/>
        <v/>
      </c>
      <c r="BQ87" s="743" t="str">
        <f t="shared" si="71"/>
        <v/>
      </c>
      <c r="BR87" s="732" t="str">
        <f t="shared" si="72"/>
        <v/>
      </c>
      <c r="BS87" s="732" t="str">
        <f t="shared" si="87"/>
        <v/>
      </c>
      <c r="BT87" s="732" t="str">
        <f t="shared" si="88"/>
        <v/>
      </c>
      <c r="BU87" s="742" t="str">
        <f t="shared" si="102"/>
        <v/>
      </c>
      <c r="BV87" s="742" t="str">
        <f t="shared" si="103"/>
        <v/>
      </c>
      <c r="BW87" s="742" t="str">
        <f t="shared" si="104"/>
        <v/>
      </c>
      <c r="BX87" s="741" t="str">
        <f t="shared" si="105"/>
        <v/>
      </c>
      <c r="BY87" s="733" t="str">
        <f t="shared" si="89"/>
        <v/>
      </c>
      <c r="BZ87" s="732" t="str">
        <f t="shared" si="97"/>
        <v/>
      </c>
      <c r="CA87" s="732" t="str">
        <f t="shared" si="92"/>
        <v/>
      </c>
      <c r="CB87" s="734" t="str">
        <f t="shared" si="98"/>
        <v/>
      </c>
      <c r="CC87" s="733" t="str">
        <f t="shared" si="90"/>
        <v/>
      </c>
      <c r="CD87" s="740" t="str">
        <f t="shared" si="106"/>
        <v/>
      </c>
      <c r="CE87" s="732" t="str">
        <f t="shared" si="93"/>
        <v/>
      </c>
      <c r="CF87" s="739" t="str">
        <f t="shared" si="107"/>
        <v/>
      </c>
      <c r="CG87" s="737"/>
      <c r="CH87" s="736" t="str">
        <f t="shared" si="73"/>
        <v/>
      </c>
      <c r="CI87" s="738" t="str">
        <f t="shared" si="74"/>
        <v/>
      </c>
      <c r="CJ87" s="737"/>
      <c r="CK87" s="736" t="str">
        <f t="shared" si="75"/>
        <v/>
      </c>
      <c r="CL87" s="735" t="str">
        <f t="shared" si="76"/>
        <v/>
      </c>
      <c r="CM87" s="733" t="e">
        <f t="shared" si="77"/>
        <v>#DIV/0!</v>
      </c>
      <c r="CN87" s="732" t="e">
        <f t="shared" si="108"/>
        <v>#DIV/0!</v>
      </c>
      <c r="CO87" s="732" t="e">
        <f t="shared" si="78"/>
        <v>#DIV/0!</v>
      </c>
      <c r="CP87" s="734" t="e">
        <f t="shared" si="109"/>
        <v>#DIV/0!</v>
      </c>
      <c r="CQ87" s="733" t="str">
        <f t="shared" si="79"/>
        <v/>
      </c>
      <c r="CR87" s="732" t="str">
        <f t="shared" si="100"/>
        <v/>
      </c>
      <c r="CS87" s="732" t="str">
        <f t="shared" si="80"/>
        <v/>
      </c>
      <c r="CT87" s="731" t="str">
        <f t="shared" si="101"/>
        <v/>
      </c>
      <c r="CV87" s="733" t="e">
        <f>IF($H$1=1,'Process Capability'!$F$7,CX87)</f>
        <v>#DIV/0!</v>
      </c>
      <c r="CW87" s="732" t="e">
        <f t="shared" si="81"/>
        <v>#DIV/0!</v>
      </c>
      <c r="CX87" s="732" t="e">
        <f t="shared" si="82"/>
        <v>#DIV/0!</v>
      </c>
      <c r="CY87" s="732" t="e">
        <f t="shared" si="83"/>
        <v>#DIV/0!</v>
      </c>
      <c r="CZ87" s="732" t="e">
        <f>IF($H$1=1,'Process Capability'!$F$8,CX87)</f>
        <v>#DIV/0!</v>
      </c>
      <c r="DA87" s="732" t="e">
        <f>IF($H$1=1,MAX('Process Capability'!$F$7,'Process Capability'!$F$8)-MIN('Process Capability'!$F$7,'Process Capability'!$F$8),DC87)</f>
        <v>#DIV/0!</v>
      </c>
      <c r="DB87" s="732" t="e">
        <f t="shared" si="84"/>
        <v>#DIV/0!</v>
      </c>
      <c r="DC87" s="731" t="e">
        <f t="shared" si="85"/>
        <v>#DIV/0!</v>
      </c>
    </row>
    <row r="88" spans="1:107" x14ac:dyDescent="0.2">
      <c r="A88" s="733" t="str">
        <f>IF(C88=0,IF('Process Capability'!$F$6=1,'Process Capability'!D96,IF('Process Capability'!$F$6=2,I88,IF('Process Capability'!$F$6=3,N88,IF('Process Capability'!$F$6=4,T88,IF('Process Capability'!$F$6=5,AA88,IF('Process Capability'!$F$6=6,AI88,"")))))),"")</f>
        <v/>
      </c>
      <c r="B88" s="731" t="str">
        <f>IF(D88=0,IF('Process Capability'!$F$6=1,H88,IF('Process Capability'!$F$6=2,J88,IF('Process Capability'!$F$6=3,O88,IF('Process Capability'!$F$6=4,U88,IF('Process Capability'!$F$6=5,AB88,IF('Process Capability'!$F$6=6,AJ88,"")))))),"")</f>
        <v/>
      </c>
      <c r="C88" s="701" t="str">
        <f>IF('Process Capability'!$F$6=1,COUNTBLANK('Process Capability'!D96),IF('Process Capability'!$F$6=2,COUNTBLANK(I88),IF('Process Capability'!$F$6=3,COUNTBLANK(N88),IF('Process Capability'!$F$6=4,COUNTBLANK(T88),IF('Process Capability'!$F$6=5,COUNTBLANK(AA88),IF('Process Capability'!$F$6=6,COUNTBLANK(AI88),""))))))</f>
        <v/>
      </c>
      <c r="D88" s="701" t="str">
        <f>IF('Process Capability'!$F$6=1,COUNTBLANK(H88),IF('Process Capability'!$F$6=2,COUNTBLANK(J88),IF('Process Capability'!$F$6=3,COUNTBLANK(O88),IF('Process Capability'!$F$6=4,COUNTBLANK(U88),IF('Process Capability'!$F$6=5,COUNTBLANK(AB88),IF('Process Capability'!$F$6=6,COUNTBLANK(AJ88),""))))))</f>
        <v/>
      </c>
      <c r="G88" s="749" t="str">
        <f>IF(COUNTBLANK('Process Capability'!D96)=1,"",'Process Capability'!D96)</f>
        <v/>
      </c>
      <c r="H88" s="748" t="str">
        <f>IF(COUNTBLANK('Process Capability'!D96)=1,"",MAX('Process Capability'!D95:D96)-MIN('Process Capability'!D95:D96))</f>
        <v/>
      </c>
      <c r="I88" s="749" t="str">
        <f t="shared" ca="1" si="58"/>
        <v/>
      </c>
      <c r="J88" s="701" t="str">
        <f t="shared" ca="1" si="59"/>
        <v/>
      </c>
      <c r="K88" s="701" t="s">
        <v>3750</v>
      </c>
      <c r="L88" s="701" t="s">
        <v>3749</v>
      </c>
      <c r="M88" s="748" t="s">
        <v>3748</v>
      </c>
      <c r="N88" s="749" t="str">
        <f t="shared" ca="1" si="60"/>
        <v/>
      </c>
      <c r="O88" s="701" t="str">
        <f t="shared" ca="1" si="61"/>
        <v/>
      </c>
      <c r="P88" s="701" t="s">
        <v>3747</v>
      </c>
      <c r="Q88" s="701" t="s">
        <v>3455</v>
      </c>
      <c r="R88" s="701" t="s">
        <v>3454</v>
      </c>
      <c r="S88" s="748" t="s">
        <v>3448</v>
      </c>
      <c r="T88" s="749" t="str">
        <f t="shared" ca="1" si="62"/>
        <v/>
      </c>
      <c r="U88" s="748" t="str">
        <f t="shared" ca="1" si="63"/>
        <v/>
      </c>
      <c r="V88" s="701" t="s">
        <v>3746</v>
      </c>
      <c r="W88" s="701" t="s">
        <v>3161</v>
      </c>
      <c r="X88" s="701" t="s">
        <v>3160</v>
      </c>
      <c r="Y88" s="701" t="s">
        <v>3154</v>
      </c>
      <c r="Z88" s="748" t="s">
        <v>3153</v>
      </c>
      <c r="AA88" s="749" t="str">
        <f t="shared" ca="1" si="64"/>
        <v/>
      </c>
      <c r="AB88" s="748" t="str">
        <f t="shared" ca="1" si="65"/>
        <v/>
      </c>
      <c r="AC88" s="701" t="s">
        <v>3745</v>
      </c>
      <c r="AD88" s="701" t="s">
        <v>2867</v>
      </c>
      <c r="AE88" s="701" t="s">
        <v>2866</v>
      </c>
      <c r="AF88" s="701" t="s">
        <v>2860</v>
      </c>
      <c r="AG88" s="701" t="s">
        <v>2859</v>
      </c>
      <c r="AH88" s="748" t="s">
        <v>2853</v>
      </c>
      <c r="AI88" s="749" t="str">
        <f t="shared" ca="1" si="66"/>
        <v/>
      </c>
      <c r="AJ88" s="748" t="str">
        <f t="shared" ca="1" si="67"/>
        <v/>
      </c>
      <c r="AK88" s="701" t="s">
        <v>3744</v>
      </c>
      <c r="AL88" s="701" t="s">
        <v>2575</v>
      </c>
      <c r="AM88" s="701" t="s">
        <v>2574</v>
      </c>
      <c r="AN88" s="701" t="s">
        <v>2569</v>
      </c>
      <c r="AO88" s="701" t="s">
        <v>2568</v>
      </c>
      <c r="AP88" s="701" t="s">
        <v>2563</v>
      </c>
      <c r="AQ88" s="748" t="s">
        <v>2562</v>
      </c>
      <c r="AS88" s="733">
        <v>85</v>
      </c>
      <c r="AT88" s="732">
        <f t="shared" si="91"/>
        <v>43</v>
      </c>
      <c r="AU88" s="732">
        <f t="shared" si="94"/>
        <v>29</v>
      </c>
      <c r="AV88" s="742">
        <f t="shared" si="95"/>
        <v>22</v>
      </c>
      <c r="AW88" s="732">
        <f t="shared" si="96"/>
        <v>17</v>
      </c>
      <c r="AX88" s="734">
        <f t="shared" si="99"/>
        <v>15</v>
      </c>
      <c r="AY88" s="662" t="str">
        <f t="shared" si="68"/>
        <v/>
      </c>
      <c r="BL88" s="733" t="str">
        <f t="shared" si="56"/>
        <v/>
      </c>
      <c r="BM88" s="734" t="str">
        <f t="shared" si="57"/>
        <v/>
      </c>
      <c r="BN88" s="751" t="str">
        <f t="shared" si="69"/>
        <v/>
      </c>
      <c r="BO88" s="742" t="str">
        <f t="shared" si="70"/>
        <v/>
      </c>
      <c r="BP88" s="750" t="str">
        <f t="shared" si="86"/>
        <v/>
      </c>
      <c r="BQ88" s="743" t="str">
        <f t="shared" si="71"/>
        <v/>
      </c>
      <c r="BR88" s="732" t="str">
        <f t="shared" si="72"/>
        <v/>
      </c>
      <c r="BS88" s="732" t="str">
        <f t="shared" si="87"/>
        <v/>
      </c>
      <c r="BT88" s="732" t="str">
        <f t="shared" si="88"/>
        <v/>
      </c>
      <c r="BU88" s="742" t="str">
        <f t="shared" si="102"/>
        <v/>
      </c>
      <c r="BV88" s="742" t="str">
        <f t="shared" si="103"/>
        <v/>
      </c>
      <c r="BW88" s="742" t="str">
        <f t="shared" si="104"/>
        <v/>
      </c>
      <c r="BX88" s="741" t="str">
        <f t="shared" si="105"/>
        <v/>
      </c>
      <c r="BY88" s="733" t="str">
        <f t="shared" si="89"/>
        <v/>
      </c>
      <c r="BZ88" s="732" t="str">
        <f t="shared" si="97"/>
        <v/>
      </c>
      <c r="CA88" s="732" t="str">
        <f t="shared" si="92"/>
        <v/>
      </c>
      <c r="CB88" s="734" t="str">
        <f t="shared" si="98"/>
        <v/>
      </c>
      <c r="CC88" s="733" t="str">
        <f t="shared" si="90"/>
        <v/>
      </c>
      <c r="CD88" s="740" t="str">
        <f t="shared" si="106"/>
        <v/>
      </c>
      <c r="CE88" s="732" t="str">
        <f t="shared" si="93"/>
        <v/>
      </c>
      <c r="CF88" s="739" t="str">
        <f t="shared" si="107"/>
        <v/>
      </c>
      <c r="CG88" s="737"/>
      <c r="CH88" s="736" t="str">
        <f t="shared" si="73"/>
        <v/>
      </c>
      <c r="CI88" s="738" t="str">
        <f t="shared" si="74"/>
        <v/>
      </c>
      <c r="CJ88" s="737"/>
      <c r="CK88" s="736" t="str">
        <f t="shared" si="75"/>
        <v/>
      </c>
      <c r="CL88" s="735" t="str">
        <f t="shared" si="76"/>
        <v/>
      </c>
      <c r="CM88" s="733" t="e">
        <f t="shared" si="77"/>
        <v>#DIV/0!</v>
      </c>
      <c r="CN88" s="732" t="e">
        <f t="shared" si="108"/>
        <v>#DIV/0!</v>
      </c>
      <c r="CO88" s="732" t="e">
        <f t="shared" si="78"/>
        <v>#DIV/0!</v>
      </c>
      <c r="CP88" s="734" t="e">
        <f t="shared" si="109"/>
        <v>#DIV/0!</v>
      </c>
      <c r="CQ88" s="733" t="str">
        <f t="shared" si="79"/>
        <v/>
      </c>
      <c r="CR88" s="732" t="str">
        <f t="shared" si="100"/>
        <v/>
      </c>
      <c r="CS88" s="732" t="str">
        <f t="shared" si="80"/>
        <v/>
      </c>
      <c r="CT88" s="731" t="str">
        <f t="shared" si="101"/>
        <v/>
      </c>
      <c r="CV88" s="733" t="e">
        <f>IF($H$1=1,'Process Capability'!$F$7,CX88)</f>
        <v>#DIV/0!</v>
      </c>
      <c r="CW88" s="732" t="e">
        <f t="shared" si="81"/>
        <v>#DIV/0!</v>
      </c>
      <c r="CX88" s="732" t="e">
        <f t="shared" si="82"/>
        <v>#DIV/0!</v>
      </c>
      <c r="CY88" s="732" t="e">
        <f t="shared" si="83"/>
        <v>#DIV/0!</v>
      </c>
      <c r="CZ88" s="732" t="e">
        <f>IF($H$1=1,'Process Capability'!$F$8,CX88)</f>
        <v>#DIV/0!</v>
      </c>
      <c r="DA88" s="732" t="e">
        <f>IF($H$1=1,MAX('Process Capability'!$F$7,'Process Capability'!$F$8)-MIN('Process Capability'!$F$7,'Process Capability'!$F$8),DC88)</f>
        <v>#DIV/0!</v>
      </c>
      <c r="DB88" s="732" t="e">
        <f t="shared" si="84"/>
        <v>#DIV/0!</v>
      </c>
      <c r="DC88" s="731" t="e">
        <f t="shared" si="85"/>
        <v>#DIV/0!</v>
      </c>
    </row>
    <row r="89" spans="1:107" x14ac:dyDescent="0.2">
      <c r="A89" s="733" t="str">
        <f>IF(C89=0,IF('Process Capability'!$F$6=1,'Process Capability'!D97,IF('Process Capability'!$F$6=2,I89,IF('Process Capability'!$F$6=3,N89,IF('Process Capability'!$F$6=4,T89,IF('Process Capability'!$F$6=5,AA89,IF('Process Capability'!$F$6=6,AI89,"")))))),"")</f>
        <v/>
      </c>
      <c r="B89" s="731" t="str">
        <f>IF(D89=0,IF('Process Capability'!$F$6=1,H89,IF('Process Capability'!$F$6=2,J89,IF('Process Capability'!$F$6=3,O89,IF('Process Capability'!$F$6=4,U89,IF('Process Capability'!$F$6=5,AB89,IF('Process Capability'!$F$6=6,AJ89,"")))))),"")</f>
        <v/>
      </c>
      <c r="C89" s="701" t="str">
        <f>IF('Process Capability'!$F$6=1,COUNTBLANK('Process Capability'!D97),IF('Process Capability'!$F$6=2,COUNTBLANK(I89),IF('Process Capability'!$F$6=3,COUNTBLANK(N89),IF('Process Capability'!$F$6=4,COUNTBLANK(T89),IF('Process Capability'!$F$6=5,COUNTBLANK(AA89),IF('Process Capability'!$F$6=6,COUNTBLANK(AI89),""))))))</f>
        <v/>
      </c>
      <c r="D89" s="701" t="str">
        <f>IF('Process Capability'!$F$6=1,COUNTBLANK(H89),IF('Process Capability'!$F$6=2,COUNTBLANK(J89),IF('Process Capability'!$F$6=3,COUNTBLANK(O89),IF('Process Capability'!$F$6=4,COUNTBLANK(U89),IF('Process Capability'!$F$6=5,COUNTBLANK(AB89),IF('Process Capability'!$F$6=6,COUNTBLANK(AJ89),""))))))</f>
        <v/>
      </c>
      <c r="G89" s="749" t="str">
        <f>IF(COUNTBLANK('Process Capability'!D97)=1,"",'Process Capability'!D97)</f>
        <v/>
      </c>
      <c r="H89" s="748" t="str">
        <f>IF(COUNTBLANK('Process Capability'!D97)=1,"",MAX('Process Capability'!D96:D97)-MIN('Process Capability'!D96:D97))</f>
        <v/>
      </c>
      <c r="I89" s="749" t="str">
        <f t="shared" ca="1" si="58"/>
        <v/>
      </c>
      <c r="J89" s="701" t="str">
        <f t="shared" ca="1" si="59"/>
        <v/>
      </c>
      <c r="K89" s="701" t="s">
        <v>3743</v>
      </c>
      <c r="L89" s="701" t="s">
        <v>3742</v>
      </c>
      <c r="M89" s="748" t="s">
        <v>3741</v>
      </c>
      <c r="N89" s="749" t="str">
        <f t="shared" ca="1" si="60"/>
        <v/>
      </c>
      <c r="O89" s="701" t="str">
        <f t="shared" ca="1" si="61"/>
        <v/>
      </c>
      <c r="P89" s="701" t="s">
        <v>3740</v>
      </c>
      <c r="Q89" s="701" t="s">
        <v>3447</v>
      </c>
      <c r="R89" s="701" t="s">
        <v>3441</v>
      </c>
      <c r="S89" s="748" t="s">
        <v>3440</v>
      </c>
      <c r="T89" s="749" t="str">
        <f t="shared" ca="1" si="62"/>
        <v/>
      </c>
      <c r="U89" s="748" t="str">
        <f t="shared" ca="1" si="63"/>
        <v/>
      </c>
      <c r="V89" s="701" t="s">
        <v>3739</v>
      </c>
      <c r="W89" s="701" t="s">
        <v>3147</v>
      </c>
      <c r="X89" s="701" t="s">
        <v>3146</v>
      </c>
      <c r="Y89" s="701" t="s">
        <v>3140</v>
      </c>
      <c r="Z89" s="748" t="s">
        <v>3139</v>
      </c>
      <c r="AA89" s="749" t="str">
        <f t="shared" ca="1" si="64"/>
        <v/>
      </c>
      <c r="AB89" s="748" t="str">
        <f t="shared" ca="1" si="65"/>
        <v/>
      </c>
      <c r="AC89" s="701" t="s">
        <v>3738</v>
      </c>
      <c r="AD89" s="701" t="s">
        <v>2852</v>
      </c>
      <c r="AE89" s="701" t="s">
        <v>2846</v>
      </c>
      <c r="AF89" s="701" t="s">
        <v>2845</v>
      </c>
      <c r="AG89" s="701" t="s">
        <v>2839</v>
      </c>
      <c r="AH89" s="748" t="s">
        <v>2838</v>
      </c>
      <c r="AI89" s="749" t="str">
        <f t="shared" ca="1" si="66"/>
        <v/>
      </c>
      <c r="AJ89" s="748" t="str">
        <f t="shared" ca="1" si="67"/>
        <v/>
      </c>
      <c r="AK89" s="701" t="s">
        <v>3737</v>
      </c>
      <c r="AL89" s="701" t="s">
        <v>2557</v>
      </c>
      <c r="AM89" s="701" t="s">
        <v>2556</v>
      </c>
      <c r="AN89" s="701" t="s">
        <v>2551</v>
      </c>
      <c r="AO89" s="701" t="s">
        <v>2550</v>
      </c>
      <c r="AP89" s="701" t="s">
        <v>2545</v>
      </c>
      <c r="AQ89" s="748" t="s">
        <v>2544</v>
      </c>
      <c r="AS89" s="733">
        <v>86</v>
      </c>
      <c r="AT89" s="732">
        <f t="shared" si="91"/>
        <v>43</v>
      </c>
      <c r="AU89" s="732">
        <f t="shared" si="94"/>
        <v>29</v>
      </c>
      <c r="AV89" s="742">
        <f t="shared" si="95"/>
        <v>22</v>
      </c>
      <c r="AW89" s="732">
        <f t="shared" si="96"/>
        <v>18</v>
      </c>
      <c r="AX89" s="734">
        <f t="shared" si="99"/>
        <v>15</v>
      </c>
      <c r="AY89" s="662" t="str">
        <f t="shared" si="68"/>
        <v/>
      </c>
      <c r="BL89" s="733" t="str">
        <f t="shared" si="56"/>
        <v/>
      </c>
      <c r="BM89" s="734" t="str">
        <f t="shared" si="57"/>
        <v/>
      </c>
      <c r="BN89" s="751" t="str">
        <f t="shared" si="69"/>
        <v/>
      </c>
      <c r="BO89" s="742" t="str">
        <f t="shared" si="70"/>
        <v/>
      </c>
      <c r="BP89" s="750" t="str">
        <f t="shared" si="86"/>
        <v/>
      </c>
      <c r="BQ89" s="743" t="str">
        <f t="shared" si="71"/>
        <v/>
      </c>
      <c r="BR89" s="732" t="str">
        <f t="shared" si="72"/>
        <v/>
      </c>
      <c r="BS89" s="732" t="str">
        <f t="shared" si="87"/>
        <v/>
      </c>
      <c r="BT89" s="732" t="str">
        <f t="shared" si="88"/>
        <v/>
      </c>
      <c r="BU89" s="742" t="str">
        <f t="shared" si="102"/>
        <v/>
      </c>
      <c r="BV89" s="742" t="str">
        <f t="shared" si="103"/>
        <v/>
      </c>
      <c r="BW89" s="742" t="str">
        <f t="shared" si="104"/>
        <v/>
      </c>
      <c r="BX89" s="741" t="str">
        <f t="shared" si="105"/>
        <v/>
      </c>
      <c r="BY89" s="733" t="str">
        <f t="shared" si="89"/>
        <v/>
      </c>
      <c r="BZ89" s="732" t="str">
        <f t="shared" si="97"/>
        <v/>
      </c>
      <c r="CA89" s="732" t="str">
        <f t="shared" si="92"/>
        <v/>
      </c>
      <c r="CB89" s="734" t="str">
        <f t="shared" si="98"/>
        <v/>
      </c>
      <c r="CC89" s="733" t="str">
        <f t="shared" si="90"/>
        <v/>
      </c>
      <c r="CD89" s="740" t="str">
        <f t="shared" si="106"/>
        <v/>
      </c>
      <c r="CE89" s="732" t="str">
        <f t="shared" si="93"/>
        <v/>
      </c>
      <c r="CF89" s="739" t="str">
        <f t="shared" si="107"/>
        <v/>
      </c>
      <c r="CG89" s="737"/>
      <c r="CH89" s="736" t="str">
        <f t="shared" si="73"/>
        <v/>
      </c>
      <c r="CI89" s="738" t="str">
        <f t="shared" si="74"/>
        <v/>
      </c>
      <c r="CJ89" s="737"/>
      <c r="CK89" s="736" t="str">
        <f t="shared" si="75"/>
        <v/>
      </c>
      <c r="CL89" s="735" t="str">
        <f t="shared" si="76"/>
        <v/>
      </c>
      <c r="CM89" s="733" t="e">
        <f t="shared" si="77"/>
        <v>#DIV/0!</v>
      </c>
      <c r="CN89" s="732" t="e">
        <f t="shared" si="108"/>
        <v>#DIV/0!</v>
      </c>
      <c r="CO89" s="732" t="e">
        <f t="shared" si="78"/>
        <v>#DIV/0!</v>
      </c>
      <c r="CP89" s="734" t="e">
        <f t="shared" si="109"/>
        <v>#DIV/0!</v>
      </c>
      <c r="CQ89" s="733" t="str">
        <f t="shared" si="79"/>
        <v/>
      </c>
      <c r="CR89" s="732" t="str">
        <f t="shared" si="100"/>
        <v/>
      </c>
      <c r="CS89" s="732" t="str">
        <f t="shared" si="80"/>
        <v/>
      </c>
      <c r="CT89" s="731" t="str">
        <f t="shared" si="101"/>
        <v/>
      </c>
      <c r="CV89" s="733" t="e">
        <f>IF($H$1=1,'Process Capability'!$F$7,CX89)</f>
        <v>#DIV/0!</v>
      </c>
      <c r="CW89" s="732" t="e">
        <f t="shared" si="81"/>
        <v>#DIV/0!</v>
      </c>
      <c r="CX89" s="732" t="e">
        <f t="shared" si="82"/>
        <v>#DIV/0!</v>
      </c>
      <c r="CY89" s="732" t="e">
        <f t="shared" si="83"/>
        <v>#DIV/0!</v>
      </c>
      <c r="CZ89" s="732" t="e">
        <f>IF($H$1=1,'Process Capability'!$F$8,CX89)</f>
        <v>#DIV/0!</v>
      </c>
      <c r="DA89" s="732" t="e">
        <f>IF($H$1=1,MAX('Process Capability'!$F$7,'Process Capability'!$F$8)-MIN('Process Capability'!$F$7,'Process Capability'!$F$8),DC89)</f>
        <v>#DIV/0!</v>
      </c>
      <c r="DB89" s="732" t="e">
        <f t="shared" si="84"/>
        <v>#DIV/0!</v>
      </c>
      <c r="DC89" s="731" t="e">
        <f t="shared" si="85"/>
        <v>#DIV/0!</v>
      </c>
    </row>
    <row r="90" spans="1:107" x14ac:dyDescent="0.2">
      <c r="A90" s="733" t="str">
        <f>IF(C90=0,IF('Process Capability'!$F$6=1,'Process Capability'!D98,IF('Process Capability'!$F$6=2,I90,IF('Process Capability'!$F$6=3,N90,IF('Process Capability'!$F$6=4,T90,IF('Process Capability'!$F$6=5,AA90,IF('Process Capability'!$F$6=6,AI90,"")))))),"")</f>
        <v/>
      </c>
      <c r="B90" s="731" t="str">
        <f>IF(D90=0,IF('Process Capability'!$F$6=1,H90,IF('Process Capability'!$F$6=2,J90,IF('Process Capability'!$F$6=3,O90,IF('Process Capability'!$F$6=4,U90,IF('Process Capability'!$F$6=5,AB90,IF('Process Capability'!$F$6=6,AJ90,"")))))),"")</f>
        <v/>
      </c>
      <c r="C90" s="701" t="str">
        <f>IF('Process Capability'!$F$6=1,COUNTBLANK('Process Capability'!D98),IF('Process Capability'!$F$6=2,COUNTBLANK(I90),IF('Process Capability'!$F$6=3,COUNTBLANK(N90),IF('Process Capability'!$F$6=4,COUNTBLANK(T90),IF('Process Capability'!$F$6=5,COUNTBLANK(AA90),IF('Process Capability'!$F$6=6,COUNTBLANK(AI90),""))))))</f>
        <v/>
      </c>
      <c r="D90" s="701" t="str">
        <f>IF('Process Capability'!$F$6=1,COUNTBLANK(H90),IF('Process Capability'!$F$6=2,COUNTBLANK(J90),IF('Process Capability'!$F$6=3,COUNTBLANK(O90),IF('Process Capability'!$F$6=4,COUNTBLANK(U90),IF('Process Capability'!$F$6=5,COUNTBLANK(AB90),IF('Process Capability'!$F$6=6,COUNTBLANK(AJ90),""))))))</f>
        <v/>
      </c>
      <c r="G90" s="749" t="str">
        <f>IF(COUNTBLANK('Process Capability'!D98)=1,"",'Process Capability'!D98)</f>
        <v/>
      </c>
      <c r="H90" s="748" t="str">
        <f>IF(COUNTBLANK('Process Capability'!D98)=1,"",MAX('Process Capability'!D97:D98)-MIN('Process Capability'!D97:D98))</f>
        <v/>
      </c>
      <c r="I90" s="749" t="str">
        <f t="shared" ca="1" si="58"/>
        <v/>
      </c>
      <c r="J90" s="701" t="str">
        <f t="shared" ca="1" si="59"/>
        <v/>
      </c>
      <c r="K90" s="701" t="s">
        <v>3736</v>
      </c>
      <c r="L90" s="701" t="s">
        <v>3735</v>
      </c>
      <c r="M90" s="748" t="s">
        <v>3734</v>
      </c>
      <c r="N90" s="749" t="str">
        <f t="shared" ca="1" si="60"/>
        <v/>
      </c>
      <c r="O90" s="701" t="str">
        <f t="shared" ca="1" si="61"/>
        <v/>
      </c>
      <c r="P90" s="701" t="s">
        <v>3733</v>
      </c>
      <c r="Q90" s="701" t="s">
        <v>3434</v>
      </c>
      <c r="R90" s="701" t="s">
        <v>3433</v>
      </c>
      <c r="S90" s="748" t="s">
        <v>3427</v>
      </c>
      <c r="T90" s="749" t="str">
        <f t="shared" ca="1" si="62"/>
        <v/>
      </c>
      <c r="U90" s="748" t="str">
        <f t="shared" ca="1" si="63"/>
        <v/>
      </c>
      <c r="V90" s="701" t="s">
        <v>3732</v>
      </c>
      <c r="W90" s="701" t="s">
        <v>3133</v>
      </c>
      <c r="X90" s="701" t="s">
        <v>3132</v>
      </c>
      <c r="Y90" s="701" t="s">
        <v>3126</v>
      </c>
      <c r="Z90" s="748" t="s">
        <v>3125</v>
      </c>
      <c r="AA90" s="749" t="str">
        <f t="shared" ca="1" si="64"/>
        <v/>
      </c>
      <c r="AB90" s="748" t="str">
        <f t="shared" ca="1" si="65"/>
        <v/>
      </c>
      <c r="AC90" s="701" t="s">
        <v>3731</v>
      </c>
      <c r="AD90" s="701" t="s">
        <v>2832</v>
      </c>
      <c r="AE90" s="701" t="s">
        <v>2831</v>
      </c>
      <c r="AF90" s="701" t="s">
        <v>2825</v>
      </c>
      <c r="AG90" s="701" t="s">
        <v>2824</v>
      </c>
      <c r="AH90" s="748" t="s">
        <v>2818</v>
      </c>
      <c r="AI90" s="749" t="str">
        <f t="shared" ca="1" si="66"/>
        <v/>
      </c>
      <c r="AJ90" s="748" t="str">
        <f t="shared" ca="1" si="67"/>
        <v/>
      </c>
      <c r="AK90" s="701" t="s">
        <v>3730</v>
      </c>
      <c r="AL90" s="701" t="s">
        <v>2539</v>
      </c>
      <c r="AM90" s="701" t="s">
        <v>2538</v>
      </c>
      <c r="AN90" s="701" t="s">
        <v>2533</v>
      </c>
      <c r="AO90" s="701" t="s">
        <v>2532</v>
      </c>
      <c r="AP90" s="701" t="s">
        <v>2527</v>
      </c>
      <c r="AQ90" s="748" t="s">
        <v>2526</v>
      </c>
      <c r="AS90" s="743">
        <v>87</v>
      </c>
      <c r="AT90" s="732">
        <f t="shared" si="91"/>
        <v>44</v>
      </c>
      <c r="AU90" s="732">
        <f t="shared" si="94"/>
        <v>29</v>
      </c>
      <c r="AV90" s="742">
        <f t="shared" si="95"/>
        <v>22</v>
      </c>
      <c r="AW90" s="732">
        <f t="shared" si="96"/>
        <v>18</v>
      </c>
      <c r="AX90" s="734">
        <f t="shared" si="99"/>
        <v>15</v>
      </c>
      <c r="AY90" s="662" t="str">
        <f t="shared" si="68"/>
        <v/>
      </c>
      <c r="BL90" s="733" t="str">
        <f t="shared" si="56"/>
        <v/>
      </c>
      <c r="BM90" s="734" t="str">
        <f t="shared" si="57"/>
        <v/>
      </c>
      <c r="BN90" s="751" t="str">
        <f t="shared" si="69"/>
        <v/>
      </c>
      <c r="BO90" s="742" t="str">
        <f t="shared" si="70"/>
        <v/>
      </c>
      <c r="BP90" s="750" t="str">
        <f t="shared" si="86"/>
        <v/>
      </c>
      <c r="BQ90" s="743" t="str">
        <f t="shared" si="71"/>
        <v/>
      </c>
      <c r="BR90" s="732" t="str">
        <f t="shared" si="72"/>
        <v/>
      </c>
      <c r="BS90" s="732" t="str">
        <f t="shared" si="87"/>
        <v/>
      </c>
      <c r="BT90" s="732" t="str">
        <f t="shared" si="88"/>
        <v/>
      </c>
      <c r="BU90" s="742" t="str">
        <f t="shared" si="102"/>
        <v/>
      </c>
      <c r="BV90" s="742" t="str">
        <f t="shared" si="103"/>
        <v/>
      </c>
      <c r="BW90" s="742" t="str">
        <f t="shared" si="104"/>
        <v/>
      </c>
      <c r="BX90" s="741" t="str">
        <f t="shared" si="105"/>
        <v/>
      </c>
      <c r="BY90" s="733" t="str">
        <f t="shared" si="89"/>
        <v/>
      </c>
      <c r="BZ90" s="732" t="str">
        <f t="shared" si="97"/>
        <v/>
      </c>
      <c r="CA90" s="732" t="str">
        <f t="shared" si="92"/>
        <v/>
      </c>
      <c r="CB90" s="734" t="str">
        <f t="shared" si="98"/>
        <v/>
      </c>
      <c r="CC90" s="733" t="str">
        <f t="shared" si="90"/>
        <v/>
      </c>
      <c r="CD90" s="740" t="str">
        <f t="shared" si="106"/>
        <v/>
      </c>
      <c r="CE90" s="732" t="str">
        <f t="shared" si="93"/>
        <v/>
      </c>
      <c r="CF90" s="739" t="str">
        <f t="shared" si="107"/>
        <v/>
      </c>
      <c r="CG90" s="737"/>
      <c r="CH90" s="736" t="str">
        <f t="shared" si="73"/>
        <v/>
      </c>
      <c r="CI90" s="738" t="str">
        <f t="shared" si="74"/>
        <v/>
      </c>
      <c r="CJ90" s="737"/>
      <c r="CK90" s="736" t="str">
        <f t="shared" si="75"/>
        <v/>
      </c>
      <c r="CL90" s="735" t="str">
        <f t="shared" si="76"/>
        <v/>
      </c>
      <c r="CM90" s="733" t="e">
        <f t="shared" si="77"/>
        <v>#DIV/0!</v>
      </c>
      <c r="CN90" s="732" t="e">
        <f t="shared" si="108"/>
        <v>#DIV/0!</v>
      </c>
      <c r="CO90" s="732" t="e">
        <f t="shared" si="78"/>
        <v>#DIV/0!</v>
      </c>
      <c r="CP90" s="734" t="e">
        <f t="shared" si="109"/>
        <v>#DIV/0!</v>
      </c>
      <c r="CQ90" s="733" t="str">
        <f t="shared" si="79"/>
        <v/>
      </c>
      <c r="CR90" s="732" t="str">
        <f t="shared" si="100"/>
        <v/>
      </c>
      <c r="CS90" s="732" t="str">
        <f t="shared" si="80"/>
        <v/>
      </c>
      <c r="CT90" s="731" t="str">
        <f t="shared" si="101"/>
        <v/>
      </c>
      <c r="CV90" s="733" t="e">
        <f>IF($H$1=1,'Process Capability'!$F$7,CX90)</f>
        <v>#DIV/0!</v>
      </c>
      <c r="CW90" s="732" t="e">
        <f t="shared" si="81"/>
        <v>#DIV/0!</v>
      </c>
      <c r="CX90" s="732" t="e">
        <f t="shared" si="82"/>
        <v>#DIV/0!</v>
      </c>
      <c r="CY90" s="732" t="e">
        <f t="shared" si="83"/>
        <v>#DIV/0!</v>
      </c>
      <c r="CZ90" s="732" t="e">
        <f>IF($H$1=1,'Process Capability'!$F$8,CX90)</f>
        <v>#DIV/0!</v>
      </c>
      <c r="DA90" s="732" t="e">
        <f>IF($H$1=1,MAX('Process Capability'!$F$7,'Process Capability'!$F$8)-MIN('Process Capability'!$F$7,'Process Capability'!$F$8),DC90)</f>
        <v>#DIV/0!</v>
      </c>
      <c r="DB90" s="732" t="e">
        <f t="shared" si="84"/>
        <v>#DIV/0!</v>
      </c>
      <c r="DC90" s="731" t="e">
        <f t="shared" si="85"/>
        <v>#DIV/0!</v>
      </c>
    </row>
    <row r="91" spans="1:107" x14ac:dyDescent="0.2">
      <c r="A91" s="733" t="str">
        <f>IF(C91=0,IF('Process Capability'!$F$6=1,'Process Capability'!D99,IF('Process Capability'!$F$6=2,I91,IF('Process Capability'!$F$6=3,N91,IF('Process Capability'!$F$6=4,T91,IF('Process Capability'!$F$6=5,AA91,IF('Process Capability'!$F$6=6,AI91,"")))))),"")</f>
        <v/>
      </c>
      <c r="B91" s="731" t="str">
        <f>IF(D91=0,IF('Process Capability'!$F$6=1,H91,IF('Process Capability'!$F$6=2,J91,IF('Process Capability'!$F$6=3,O91,IF('Process Capability'!$F$6=4,U91,IF('Process Capability'!$F$6=5,AB91,IF('Process Capability'!$F$6=6,AJ91,"")))))),"")</f>
        <v/>
      </c>
      <c r="C91" s="701" t="str">
        <f>IF('Process Capability'!$F$6=1,COUNTBLANK('Process Capability'!D99),IF('Process Capability'!$F$6=2,COUNTBLANK(I91),IF('Process Capability'!$F$6=3,COUNTBLANK(N91),IF('Process Capability'!$F$6=4,COUNTBLANK(T91),IF('Process Capability'!$F$6=5,COUNTBLANK(AA91),IF('Process Capability'!$F$6=6,COUNTBLANK(AI91),""))))))</f>
        <v/>
      </c>
      <c r="D91" s="701" t="str">
        <f>IF('Process Capability'!$F$6=1,COUNTBLANK(H91),IF('Process Capability'!$F$6=2,COUNTBLANK(J91),IF('Process Capability'!$F$6=3,COUNTBLANK(O91),IF('Process Capability'!$F$6=4,COUNTBLANK(U91),IF('Process Capability'!$F$6=5,COUNTBLANK(AB91),IF('Process Capability'!$F$6=6,COUNTBLANK(AJ91),""))))))</f>
        <v/>
      </c>
      <c r="G91" s="749" t="str">
        <f>IF(COUNTBLANK('Process Capability'!D99)=1,"",'Process Capability'!D99)</f>
        <v/>
      </c>
      <c r="H91" s="748" t="str">
        <f>IF(COUNTBLANK('Process Capability'!D99)=1,"",MAX('Process Capability'!D98:D99)-MIN('Process Capability'!D98:D99))</f>
        <v/>
      </c>
      <c r="I91" s="749" t="str">
        <f t="shared" ca="1" si="58"/>
        <v/>
      </c>
      <c r="J91" s="701" t="str">
        <f t="shared" ca="1" si="59"/>
        <v/>
      </c>
      <c r="K91" s="701" t="s">
        <v>3729</v>
      </c>
      <c r="L91" s="701" t="s">
        <v>3728</v>
      </c>
      <c r="M91" s="748" t="s">
        <v>3727</v>
      </c>
      <c r="N91" s="749" t="str">
        <f t="shared" ca="1" si="60"/>
        <v/>
      </c>
      <c r="O91" s="701" t="str">
        <f t="shared" ca="1" si="61"/>
        <v/>
      </c>
      <c r="P91" s="701" t="s">
        <v>3726</v>
      </c>
      <c r="Q91" s="701" t="s">
        <v>3426</v>
      </c>
      <c r="R91" s="701" t="s">
        <v>3420</v>
      </c>
      <c r="S91" s="748" t="s">
        <v>3419</v>
      </c>
      <c r="T91" s="749" t="str">
        <f t="shared" ca="1" si="62"/>
        <v/>
      </c>
      <c r="U91" s="748" t="str">
        <f t="shared" ca="1" si="63"/>
        <v/>
      </c>
      <c r="V91" s="701" t="s">
        <v>3725</v>
      </c>
      <c r="W91" s="701" t="s">
        <v>3119</v>
      </c>
      <c r="X91" s="701" t="s">
        <v>3118</v>
      </c>
      <c r="Y91" s="701" t="s">
        <v>3112</v>
      </c>
      <c r="Z91" s="748" t="s">
        <v>3111</v>
      </c>
      <c r="AA91" s="749" t="str">
        <f t="shared" ca="1" si="64"/>
        <v/>
      </c>
      <c r="AB91" s="748" t="str">
        <f t="shared" ca="1" si="65"/>
        <v/>
      </c>
      <c r="AC91" s="701" t="s">
        <v>3724</v>
      </c>
      <c r="AD91" s="701" t="s">
        <v>2817</v>
      </c>
      <c r="AE91" s="701" t="s">
        <v>2811</v>
      </c>
      <c r="AF91" s="701" t="s">
        <v>2810</v>
      </c>
      <c r="AG91" s="701" t="s">
        <v>2804</v>
      </c>
      <c r="AH91" s="748" t="s">
        <v>2803</v>
      </c>
      <c r="AI91" s="749" t="str">
        <f t="shared" ca="1" si="66"/>
        <v/>
      </c>
      <c r="AJ91" s="748" t="str">
        <f t="shared" ca="1" si="67"/>
        <v/>
      </c>
      <c r="AK91" s="701" t="s">
        <v>3723</v>
      </c>
      <c r="AL91" s="701" t="s">
        <v>2521</v>
      </c>
      <c r="AM91" s="701" t="s">
        <v>2520</v>
      </c>
      <c r="AN91" s="701" t="s">
        <v>2515</v>
      </c>
      <c r="AO91" s="701" t="s">
        <v>2514</v>
      </c>
      <c r="AP91" s="701" t="s">
        <v>2509</v>
      </c>
      <c r="AQ91" s="748" t="s">
        <v>2508</v>
      </c>
      <c r="AS91" s="733">
        <v>88</v>
      </c>
      <c r="AT91" s="732">
        <f t="shared" si="91"/>
        <v>44</v>
      </c>
      <c r="AU91" s="732">
        <f t="shared" si="94"/>
        <v>30</v>
      </c>
      <c r="AV91" s="742">
        <f t="shared" si="95"/>
        <v>22</v>
      </c>
      <c r="AW91" s="732">
        <f t="shared" si="96"/>
        <v>18</v>
      </c>
      <c r="AX91" s="734">
        <f t="shared" si="99"/>
        <v>15</v>
      </c>
      <c r="AY91" s="662" t="str">
        <f t="shared" si="68"/>
        <v/>
      </c>
      <c r="BL91" s="733" t="str">
        <f t="shared" si="56"/>
        <v/>
      </c>
      <c r="BM91" s="734" t="str">
        <f t="shared" si="57"/>
        <v/>
      </c>
      <c r="BN91" s="751" t="str">
        <f t="shared" si="69"/>
        <v/>
      </c>
      <c r="BO91" s="742" t="str">
        <f t="shared" si="70"/>
        <v/>
      </c>
      <c r="BP91" s="750" t="str">
        <f t="shared" si="86"/>
        <v/>
      </c>
      <c r="BQ91" s="743" t="str">
        <f t="shared" si="71"/>
        <v/>
      </c>
      <c r="BR91" s="732" t="str">
        <f t="shared" si="72"/>
        <v/>
      </c>
      <c r="BS91" s="732" t="str">
        <f t="shared" si="87"/>
        <v/>
      </c>
      <c r="BT91" s="732" t="str">
        <f t="shared" si="88"/>
        <v/>
      </c>
      <c r="BU91" s="742" t="str">
        <f t="shared" si="102"/>
        <v/>
      </c>
      <c r="BV91" s="742" t="str">
        <f t="shared" si="103"/>
        <v/>
      </c>
      <c r="BW91" s="742" t="str">
        <f t="shared" si="104"/>
        <v/>
      </c>
      <c r="BX91" s="741" t="str">
        <f t="shared" si="105"/>
        <v/>
      </c>
      <c r="BY91" s="733" t="str">
        <f t="shared" si="89"/>
        <v/>
      </c>
      <c r="BZ91" s="732" t="str">
        <f t="shared" si="97"/>
        <v/>
      </c>
      <c r="CA91" s="732" t="str">
        <f t="shared" si="92"/>
        <v/>
      </c>
      <c r="CB91" s="734" t="str">
        <f t="shared" si="98"/>
        <v/>
      </c>
      <c r="CC91" s="733" t="str">
        <f t="shared" si="90"/>
        <v/>
      </c>
      <c r="CD91" s="740" t="str">
        <f t="shared" si="106"/>
        <v/>
      </c>
      <c r="CE91" s="732" t="str">
        <f t="shared" si="93"/>
        <v/>
      </c>
      <c r="CF91" s="739" t="str">
        <f t="shared" si="107"/>
        <v/>
      </c>
      <c r="CG91" s="737"/>
      <c r="CH91" s="736" t="str">
        <f t="shared" si="73"/>
        <v/>
      </c>
      <c r="CI91" s="738" t="str">
        <f t="shared" si="74"/>
        <v/>
      </c>
      <c r="CJ91" s="737"/>
      <c r="CK91" s="736" t="str">
        <f t="shared" si="75"/>
        <v/>
      </c>
      <c r="CL91" s="735" t="str">
        <f t="shared" si="76"/>
        <v/>
      </c>
      <c r="CM91" s="733" t="e">
        <f t="shared" si="77"/>
        <v>#DIV/0!</v>
      </c>
      <c r="CN91" s="732" t="e">
        <f t="shared" si="108"/>
        <v>#DIV/0!</v>
      </c>
      <c r="CO91" s="732" t="e">
        <f t="shared" si="78"/>
        <v>#DIV/0!</v>
      </c>
      <c r="CP91" s="734" t="e">
        <f t="shared" si="109"/>
        <v>#DIV/0!</v>
      </c>
      <c r="CQ91" s="733" t="str">
        <f t="shared" si="79"/>
        <v/>
      </c>
      <c r="CR91" s="732" t="str">
        <f t="shared" si="100"/>
        <v/>
      </c>
      <c r="CS91" s="732" t="str">
        <f t="shared" si="80"/>
        <v/>
      </c>
      <c r="CT91" s="731" t="str">
        <f t="shared" si="101"/>
        <v/>
      </c>
      <c r="CV91" s="733" t="e">
        <f>IF($H$1=1,'Process Capability'!$F$7,CX91)</f>
        <v>#DIV/0!</v>
      </c>
      <c r="CW91" s="732" t="e">
        <f t="shared" si="81"/>
        <v>#DIV/0!</v>
      </c>
      <c r="CX91" s="732" t="e">
        <f t="shared" si="82"/>
        <v>#DIV/0!</v>
      </c>
      <c r="CY91" s="732" t="e">
        <f t="shared" si="83"/>
        <v>#DIV/0!</v>
      </c>
      <c r="CZ91" s="732" t="e">
        <f>IF($H$1=1,'Process Capability'!$F$8,CX91)</f>
        <v>#DIV/0!</v>
      </c>
      <c r="DA91" s="732" t="e">
        <f>IF($H$1=1,MAX('Process Capability'!$F$7,'Process Capability'!$F$8)-MIN('Process Capability'!$F$7,'Process Capability'!$F$8),DC91)</f>
        <v>#DIV/0!</v>
      </c>
      <c r="DB91" s="732" t="e">
        <f t="shared" si="84"/>
        <v>#DIV/0!</v>
      </c>
      <c r="DC91" s="731" t="e">
        <f t="shared" si="85"/>
        <v>#DIV/0!</v>
      </c>
    </row>
    <row r="92" spans="1:107" x14ac:dyDescent="0.2">
      <c r="A92" s="733" t="str">
        <f>IF(C92=0,IF('Process Capability'!$F$6=1,'Process Capability'!D100,IF('Process Capability'!$F$6=2,I92,IF('Process Capability'!$F$6=3,N92,IF('Process Capability'!$F$6=4,T92,IF('Process Capability'!$F$6=5,AA92,IF('Process Capability'!$F$6=6,AI92,"")))))),"")</f>
        <v/>
      </c>
      <c r="B92" s="731" t="str">
        <f>IF(D92=0,IF('Process Capability'!$F$6=1,H92,IF('Process Capability'!$F$6=2,J92,IF('Process Capability'!$F$6=3,O92,IF('Process Capability'!$F$6=4,U92,IF('Process Capability'!$F$6=5,AB92,IF('Process Capability'!$F$6=6,AJ92,"")))))),"")</f>
        <v/>
      </c>
      <c r="C92" s="701" t="str">
        <f>IF('Process Capability'!$F$6=1,COUNTBLANK('Process Capability'!D100),IF('Process Capability'!$F$6=2,COUNTBLANK(I92),IF('Process Capability'!$F$6=3,COUNTBLANK(N92),IF('Process Capability'!$F$6=4,COUNTBLANK(T92),IF('Process Capability'!$F$6=5,COUNTBLANK(AA92),IF('Process Capability'!$F$6=6,COUNTBLANK(AI92),""))))))</f>
        <v/>
      </c>
      <c r="D92" s="701" t="str">
        <f>IF('Process Capability'!$F$6=1,COUNTBLANK(H92),IF('Process Capability'!$F$6=2,COUNTBLANK(J92),IF('Process Capability'!$F$6=3,COUNTBLANK(O92),IF('Process Capability'!$F$6=4,COUNTBLANK(U92),IF('Process Capability'!$F$6=5,COUNTBLANK(AB92),IF('Process Capability'!$F$6=6,COUNTBLANK(AJ92),""))))))</f>
        <v/>
      </c>
      <c r="G92" s="749" t="str">
        <f>IF(COUNTBLANK('Process Capability'!D100)=1,"",'Process Capability'!D100)</f>
        <v/>
      </c>
      <c r="H92" s="748" t="str">
        <f>IF(COUNTBLANK('Process Capability'!D100)=1,"",MAX('Process Capability'!D99:D100)-MIN('Process Capability'!D99:D100))</f>
        <v/>
      </c>
      <c r="I92" s="749" t="str">
        <f t="shared" ca="1" si="58"/>
        <v/>
      </c>
      <c r="J92" s="701" t="str">
        <f t="shared" ca="1" si="59"/>
        <v/>
      </c>
      <c r="K92" s="701" t="s">
        <v>3722</v>
      </c>
      <c r="L92" s="701" t="s">
        <v>3721</v>
      </c>
      <c r="M92" s="748" t="s">
        <v>3720</v>
      </c>
      <c r="N92" s="749" t="str">
        <f t="shared" ca="1" si="60"/>
        <v/>
      </c>
      <c r="O92" s="701" t="str">
        <f t="shared" ca="1" si="61"/>
        <v/>
      </c>
      <c r="P92" s="701" t="s">
        <v>3719</v>
      </c>
      <c r="Q92" s="701" t="s">
        <v>3413</v>
      </c>
      <c r="R92" s="701" t="s">
        <v>3412</v>
      </c>
      <c r="S92" s="748" t="s">
        <v>3406</v>
      </c>
      <c r="T92" s="749" t="str">
        <f t="shared" ca="1" si="62"/>
        <v/>
      </c>
      <c r="U92" s="748" t="str">
        <f t="shared" ca="1" si="63"/>
        <v/>
      </c>
      <c r="V92" s="701" t="s">
        <v>3718</v>
      </c>
      <c r="W92" s="701" t="s">
        <v>3105</v>
      </c>
      <c r="X92" s="701" t="s">
        <v>3104</v>
      </c>
      <c r="Y92" s="701" t="s">
        <v>3098</v>
      </c>
      <c r="Z92" s="748" t="s">
        <v>3097</v>
      </c>
      <c r="AA92" s="749" t="str">
        <f t="shared" ca="1" si="64"/>
        <v/>
      </c>
      <c r="AB92" s="748" t="str">
        <f t="shared" ca="1" si="65"/>
        <v/>
      </c>
      <c r="AC92" s="701" t="s">
        <v>3717</v>
      </c>
      <c r="AD92" s="701" t="s">
        <v>2797</v>
      </c>
      <c r="AE92" s="701" t="s">
        <v>2796</v>
      </c>
      <c r="AF92" s="701" t="s">
        <v>2790</v>
      </c>
      <c r="AG92" s="701" t="s">
        <v>2789</v>
      </c>
      <c r="AH92" s="748" t="s">
        <v>2783</v>
      </c>
      <c r="AI92" s="749" t="str">
        <f t="shared" ca="1" si="66"/>
        <v/>
      </c>
      <c r="AJ92" s="748" t="str">
        <f t="shared" ca="1" si="67"/>
        <v/>
      </c>
      <c r="AK92" s="701" t="s">
        <v>3716</v>
      </c>
      <c r="AL92" s="701" t="s">
        <v>2503</v>
      </c>
      <c r="AM92" s="701" t="s">
        <v>2502</v>
      </c>
      <c r="AN92" s="701" t="s">
        <v>2497</v>
      </c>
      <c r="AO92" s="701" t="s">
        <v>2496</v>
      </c>
      <c r="AP92" s="701" t="s">
        <v>2491</v>
      </c>
      <c r="AQ92" s="748" t="s">
        <v>2490</v>
      </c>
      <c r="AS92" s="733">
        <v>89</v>
      </c>
      <c r="AT92" s="732">
        <f t="shared" si="91"/>
        <v>45</v>
      </c>
      <c r="AU92" s="732">
        <f t="shared" si="94"/>
        <v>30</v>
      </c>
      <c r="AV92" s="742">
        <f t="shared" si="95"/>
        <v>23</v>
      </c>
      <c r="AW92" s="732">
        <f t="shared" si="96"/>
        <v>18</v>
      </c>
      <c r="AX92" s="734">
        <f t="shared" si="99"/>
        <v>15</v>
      </c>
      <c r="AY92" s="662" t="str">
        <f t="shared" si="68"/>
        <v/>
      </c>
      <c r="BL92" s="733" t="str">
        <f t="shared" si="56"/>
        <v/>
      </c>
      <c r="BM92" s="734" t="str">
        <f t="shared" si="57"/>
        <v/>
      </c>
      <c r="BN92" s="751" t="str">
        <f t="shared" si="69"/>
        <v/>
      </c>
      <c r="BO92" s="742" t="str">
        <f t="shared" si="70"/>
        <v/>
      </c>
      <c r="BP92" s="750" t="str">
        <f t="shared" si="86"/>
        <v/>
      </c>
      <c r="BQ92" s="743" t="str">
        <f t="shared" si="71"/>
        <v/>
      </c>
      <c r="BR92" s="732" t="str">
        <f t="shared" si="72"/>
        <v/>
      </c>
      <c r="BS92" s="732" t="str">
        <f t="shared" si="87"/>
        <v/>
      </c>
      <c r="BT92" s="732" t="str">
        <f t="shared" si="88"/>
        <v/>
      </c>
      <c r="BU92" s="742" t="str">
        <f t="shared" si="102"/>
        <v/>
      </c>
      <c r="BV92" s="742" t="str">
        <f t="shared" si="103"/>
        <v/>
      </c>
      <c r="BW92" s="742" t="str">
        <f t="shared" si="104"/>
        <v/>
      </c>
      <c r="BX92" s="741" t="str">
        <f t="shared" si="105"/>
        <v/>
      </c>
      <c r="BY92" s="733" t="str">
        <f t="shared" si="89"/>
        <v/>
      </c>
      <c r="BZ92" s="732" t="str">
        <f t="shared" si="97"/>
        <v/>
      </c>
      <c r="CA92" s="732" t="str">
        <f t="shared" si="92"/>
        <v/>
      </c>
      <c r="CB92" s="734" t="str">
        <f t="shared" si="98"/>
        <v/>
      </c>
      <c r="CC92" s="733" t="str">
        <f t="shared" si="90"/>
        <v/>
      </c>
      <c r="CD92" s="740" t="str">
        <f t="shared" si="106"/>
        <v/>
      </c>
      <c r="CE92" s="732" t="str">
        <f t="shared" si="93"/>
        <v/>
      </c>
      <c r="CF92" s="739" t="str">
        <f t="shared" si="107"/>
        <v/>
      </c>
      <c r="CG92" s="737"/>
      <c r="CH92" s="736" t="str">
        <f t="shared" si="73"/>
        <v/>
      </c>
      <c r="CI92" s="738" t="str">
        <f t="shared" si="74"/>
        <v/>
      </c>
      <c r="CJ92" s="737"/>
      <c r="CK92" s="736" t="str">
        <f t="shared" si="75"/>
        <v/>
      </c>
      <c r="CL92" s="735" t="str">
        <f t="shared" si="76"/>
        <v/>
      </c>
      <c r="CM92" s="733" t="e">
        <f t="shared" si="77"/>
        <v>#DIV/0!</v>
      </c>
      <c r="CN92" s="732" t="e">
        <f t="shared" si="108"/>
        <v>#DIV/0!</v>
      </c>
      <c r="CO92" s="732" t="e">
        <f t="shared" si="78"/>
        <v>#DIV/0!</v>
      </c>
      <c r="CP92" s="734" t="e">
        <f t="shared" si="109"/>
        <v>#DIV/0!</v>
      </c>
      <c r="CQ92" s="733" t="str">
        <f t="shared" si="79"/>
        <v/>
      </c>
      <c r="CR92" s="732" t="str">
        <f t="shared" si="100"/>
        <v/>
      </c>
      <c r="CS92" s="732" t="str">
        <f t="shared" si="80"/>
        <v/>
      </c>
      <c r="CT92" s="731" t="str">
        <f t="shared" si="101"/>
        <v/>
      </c>
      <c r="CV92" s="733" t="e">
        <f>IF($H$1=1,'Process Capability'!$F$7,CX92)</f>
        <v>#DIV/0!</v>
      </c>
      <c r="CW92" s="732" t="e">
        <f t="shared" si="81"/>
        <v>#DIV/0!</v>
      </c>
      <c r="CX92" s="732" t="e">
        <f t="shared" si="82"/>
        <v>#DIV/0!</v>
      </c>
      <c r="CY92" s="732" t="e">
        <f t="shared" si="83"/>
        <v>#DIV/0!</v>
      </c>
      <c r="CZ92" s="732" t="e">
        <f>IF($H$1=1,'Process Capability'!$F$8,CX92)</f>
        <v>#DIV/0!</v>
      </c>
      <c r="DA92" s="732" t="e">
        <f>IF($H$1=1,MAX('Process Capability'!$F$7,'Process Capability'!$F$8)-MIN('Process Capability'!$F$7,'Process Capability'!$F$8),DC92)</f>
        <v>#DIV/0!</v>
      </c>
      <c r="DB92" s="732" t="e">
        <f t="shared" si="84"/>
        <v>#DIV/0!</v>
      </c>
      <c r="DC92" s="731" t="e">
        <f t="shared" si="85"/>
        <v>#DIV/0!</v>
      </c>
    </row>
    <row r="93" spans="1:107" x14ac:dyDescent="0.2">
      <c r="A93" s="733" t="str">
        <f>IF(C93=0,IF('Process Capability'!$F$6=1,'Process Capability'!D101,IF('Process Capability'!$F$6=2,I93,IF('Process Capability'!$F$6=3,N93,IF('Process Capability'!$F$6=4,T93,IF('Process Capability'!$F$6=5,AA93,IF('Process Capability'!$F$6=6,AI93,"")))))),"")</f>
        <v/>
      </c>
      <c r="B93" s="731" t="str">
        <f>IF(D93=0,IF('Process Capability'!$F$6=1,H93,IF('Process Capability'!$F$6=2,J93,IF('Process Capability'!$F$6=3,O93,IF('Process Capability'!$F$6=4,U93,IF('Process Capability'!$F$6=5,AB93,IF('Process Capability'!$F$6=6,AJ93,"")))))),"")</f>
        <v/>
      </c>
      <c r="C93" s="701" t="str">
        <f>IF('Process Capability'!$F$6=1,COUNTBLANK('Process Capability'!D101),IF('Process Capability'!$F$6=2,COUNTBLANK(I93),IF('Process Capability'!$F$6=3,COUNTBLANK(N93),IF('Process Capability'!$F$6=4,COUNTBLANK(T93),IF('Process Capability'!$F$6=5,COUNTBLANK(AA93),IF('Process Capability'!$F$6=6,COUNTBLANK(AI93),""))))))</f>
        <v/>
      </c>
      <c r="D93" s="701" t="str">
        <f>IF('Process Capability'!$F$6=1,COUNTBLANK(H93),IF('Process Capability'!$F$6=2,COUNTBLANK(J93),IF('Process Capability'!$F$6=3,COUNTBLANK(O93),IF('Process Capability'!$F$6=4,COUNTBLANK(U93),IF('Process Capability'!$F$6=5,COUNTBLANK(AB93),IF('Process Capability'!$F$6=6,COUNTBLANK(AJ93),""))))))</f>
        <v/>
      </c>
      <c r="G93" s="749" t="str">
        <f>IF(COUNTBLANK('Process Capability'!D101)=1,"",'Process Capability'!D101)</f>
        <v/>
      </c>
      <c r="H93" s="748" t="str">
        <f>IF(COUNTBLANK('Process Capability'!D101)=1,"",MAX('Process Capability'!D100:D101)-MIN('Process Capability'!D100:D101))</f>
        <v/>
      </c>
      <c r="I93" s="749" t="str">
        <f t="shared" ca="1" si="58"/>
        <v/>
      </c>
      <c r="J93" s="701" t="str">
        <f t="shared" ca="1" si="59"/>
        <v/>
      </c>
      <c r="K93" s="701" t="s">
        <v>3715</v>
      </c>
      <c r="L93" s="701" t="s">
        <v>3714</v>
      </c>
      <c r="M93" s="748" t="s">
        <v>3713</v>
      </c>
      <c r="N93" s="749" t="str">
        <f t="shared" ca="1" si="60"/>
        <v/>
      </c>
      <c r="O93" s="701" t="str">
        <f t="shared" ca="1" si="61"/>
        <v/>
      </c>
      <c r="P93" s="701" t="s">
        <v>3712</v>
      </c>
      <c r="Q93" s="701" t="s">
        <v>3405</v>
      </c>
      <c r="R93" s="701" t="s">
        <v>3399</v>
      </c>
      <c r="S93" s="748" t="s">
        <v>3398</v>
      </c>
      <c r="T93" s="749" t="str">
        <f t="shared" ca="1" si="62"/>
        <v/>
      </c>
      <c r="U93" s="748" t="str">
        <f t="shared" ca="1" si="63"/>
        <v/>
      </c>
      <c r="V93" s="701" t="s">
        <v>3711</v>
      </c>
      <c r="W93" s="701" t="s">
        <v>3091</v>
      </c>
      <c r="X93" s="701" t="s">
        <v>3090</v>
      </c>
      <c r="Y93" s="701" t="s">
        <v>3084</v>
      </c>
      <c r="Z93" s="748" t="s">
        <v>3083</v>
      </c>
      <c r="AA93" s="749" t="str">
        <f t="shared" ca="1" si="64"/>
        <v/>
      </c>
      <c r="AB93" s="748" t="str">
        <f t="shared" ca="1" si="65"/>
        <v/>
      </c>
      <c r="AC93" s="701" t="s">
        <v>3710</v>
      </c>
      <c r="AD93" s="701" t="s">
        <v>2782</v>
      </c>
      <c r="AE93" s="701" t="s">
        <v>2776</v>
      </c>
      <c r="AF93" s="701" t="s">
        <v>2775</v>
      </c>
      <c r="AG93" s="701" t="s">
        <v>2769</v>
      </c>
      <c r="AH93" s="748" t="s">
        <v>2768</v>
      </c>
      <c r="AI93" s="749" t="str">
        <f t="shared" ca="1" si="66"/>
        <v/>
      </c>
      <c r="AJ93" s="748" t="str">
        <f t="shared" ca="1" si="67"/>
        <v/>
      </c>
      <c r="AK93" s="701" t="s">
        <v>3709</v>
      </c>
      <c r="AL93" s="701" t="s">
        <v>2485</v>
      </c>
      <c r="AM93" s="701" t="s">
        <v>2484</v>
      </c>
      <c r="AN93" s="701" t="s">
        <v>2479</v>
      </c>
      <c r="AO93" s="701" t="s">
        <v>2478</v>
      </c>
      <c r="AP93" s="701" t="s">
        <v>2473</v>
      </c>
      <c r="AQ93" s="748" t="s">
        <v>2472</v>
      </c>
      <c r="AS93" s="743">
        <v>90</v>
      </c>
      <c r="AT93" s="732">
        <f t="shared" si="91"/>
        <v>45</v>
      </c>
      <c r="AU93" s="732">
        <f t="shared" si="94"/>
        <v>30</v>
      </c>
      <c r="AV93" s="742">
        <f t="shared" si="95"/>
        <v>23</v>
      </c>
      <c r="AW93" s="732">
        <f t="shared" si="96"/>
        <v>18</v>
      </c>
      <c r="AX93" s="734">
        <f t="shared" si="99"/>
        <v>15</v>
      </c>
      <c r="AY93" s="662" t="str">
        <f t="shared" si="68"/>
        <v/>
      </c>
      <c r="BL93" s="733" t="str">
        <f t="shared" si="56"/>
        <v/>
      </c>
      <c r="BM93" s="734" t="str">
        <f t="shared" si="57"/>
        <v/>
      </c>
      <c r="BN93" s="751" t="str">
        <f t="shared" si="69"/>
        <v/>
      </c>
      <c r="BO93" s="742" t="str">
        <f t="shared" si="70"/>
        <v/>
      </c>
      <c r="BP93" s="750" t="str">
        <f t="shared" si="86"/>
        <v/>
      </c>
      <c r="BQ93" s="743" t="str">
        <f t="shared" si="71"/>
        <v/>
      </c>
      <c r="BR93" s="732" t="str">
        <f t="shared" si="72"/>
        <v/>
      </c>
      <c r="BS93" s="732" t="str">
        <f t="shared" si="87"/>
        <v/>
      </c>
      <c r="BT93" s="732" t="str">
        <f t="shared" si="88"/>
        <v/>
      </c>
      <c r="BU93" s="742" t="str">
        <f t="shared" si="102"/>
        <v/>
      </c>
      <c r="BV93" s="742" t="str">
        <f t="shared" si="103"/>
        <v/>
      </c>
      <c r="BW93" s="742" t="str">
        <f t="shared" si="104"/>
        <v/>
      </c>
      <c r="BX93" s="741" t="str">
        <f t="shared" si="105"/>
        <v/>
      </c>
      <c r="BY93" s="733" t="str">
        <f t="shared" si="89"/>
        <v/>
      </c>
      <c r="BZ93" s="732" t="str">
        <f t="shared" si="97"/>
        <v/>
      </c>
      <c r="CA93" s="732" t="str">
        <f t="shared" si="92"/>
        <v/>
      </c>
      <c r="CB93" s="734" t="str">
        <f t="shared" si="98"/>
        <v/>
      </c>
      <c r="CC93" s="733" t="str">
        <f t="shared" si="90"/>
        <v/>
      </c>
      <c r="CD93" s="740" t="str">
        <f t="shared" si="106"/>
        <v/>
      </c>
      <c r="CE93" s="732" t="str">
        <f t="shared" si="93"/>
        <v/>
      </c>
      <c r="CF93" s="739" t="str">
        <f t="shared" si="107"/>
        <v/>
      </c>
      <c r="CG93" s="737"/>
      <c r="CH93" s="736" t="str">
        <f t="shared" si="73"/>
        <v/>
      </c>
      <c r="CI93" s="738" t="str">
        <f t="shared" si="74"/>
        <v/>
      </c>
      <c r="CJ93" s="737"/>
      <c r="CK93" s="736" t="str">
        <f t="shared" si="75"/>
        <v/>
      </c>
      <c r="CL93" s="735" t="str">
        <f t="shared" si="76"/>
        <v/>
      </c>
      <c r="CM93" s="733" t="e">
        <f t="shared" si="77"/>
        <v>#DIV/0!</v>
      </c>
      <c r="CN93" s="732" t="e">
        <f t="shared" si="108"/>
        <v>#DIV/0!</v>
      </c>
      <c r="CO93" s="732" t="e">
        <f t="shared" si="78"/>
        <v>#DIV/0!</v>
      </c>
      <c r="CP93" s="734" t="e">
        <f t="shared" si="109"/>
        <v>#DIV/0!</v>
      </c>
      <c r="CQ93" s="733" t="str">
        <f t="shared" si="79"/>
        <v/>
      </c>
      <c r="CR93" s="732" t="str">
        <f t="shared" si="100"/>
        <v/>
      </c>
      <c r="CS93" s="732" t="str">
        <f t="shared" si="80"/>
        <v/>
      </c>
      <c r="CT93" s="731" t="str">
        <f t="shared" si="101"/>
        <v/>
      </c>
      <c r="CV93" s="733" t="e">
        <f>IF($H$1=1,'Process Capability'!$F$7,CX93)</f>
        <v>#DIV/0!</v>
      </c>
      <c r="CW93" s="732" t="e">
        <f t="shared" si="81"/>
        <v>#DIV/0!</v>
      </c>
      <c r="CX93" s="732" t="e">
        <f t="shared" si="82"/>
        <v>#DIV/0!</v>
      </c>
      <c r="CY93" s="732" t="e">
        <f t="shared" si="83"/>
        <v>#DIV/0!</v>
      </c>
      <c r="CZ93" s="732" t="e">
        <f>IF($H$1=1,'Process Capability'!$F$8,CX93)</f>
        <v>#DIV/0!</v>
      </c>
      <c r="DA93" s="732" t="e">
        <f>IF($H$1=1,MAX('Process Capability'!$F$7,'Process Capability'!$F$8)-MIN('Process Capability'!$F$7,'Process Capability'!$F$8),DC93)</f>
        <v>#DIV/0!</v>
      </c>
      <c r="DB93" s="732" t="e">
        <f t="shared" si="84"/>
        <v>#DIV/0!</v>
      </c>
      <c r="DC93" s="731" t="e">
        <f t="shared" si="85"/>
        <v>#DIV/0!</v>
      </c>
    </row>
    <row r="94" spans="1:107" x14ac:dyDescent="0.2">
      <c r="A94" s="733" t="str">
        <f>IF(C94=0,IF('Process Capability'!$F$6=1,'Process Capability'!D102,IF('Process Capability'!$F$6=2,I94,IF('Process Capability'!$F$6=3,N94,IF('Process Capability'!$F$6=4,T94,IF('Process Capability'!$F$6=5,AA94,IF('Process Capability'!$F$6=6,AI94,"")))))),"")</f>
        <v/>
      </c>
      <c r="B94" s="731" t="str">
        <f>IF(D94=0,IF('Process Capability'!$F$6=1,H94,IF('Process Capability'!$F$6=2,J94,IF('Process Capability'!$F$6=3,O94,IF('Process Capability'!$F$6=4,U94,IF('Process Capability'!$F$6=5,AB94,IF('Process Capability'!$F$6=6,AJ94,"")))))),"")</f>
        <v/>
      </c>
      <c r="C94" s="701" t="str">
        <f>IF('Process Capability'!$F$6=1,COUNTBLANK('Process Capability'!D102),IF('Process Capability'!$F$6=2,COUNTBLANK(I94),IF('Process Capability'!$F$6=3,COUNTBLANK(N94),IF('Process Capability'!$F$6=4,COUNTBLANK(T94),IF('Process Capability'!$F$6=5,COUNTBLANK(AA94),IF('Process Capability'!$F$6=6,COUNTBLANK(AI94),""))))))</f>
        <v/>
      </c>
      <c r="D94" s="701" t="str">
        <f>IF('Process Capability'!$F$6=1,COUNTBLANK(H94),IF('Process Capability'!$F$6=2,COUNTBLANK(J94),IF('Process Capability'!$F$6=3,COUNTBLANK(O94),IF('Process Capability'!$F$6=4,COUNTBLANK(U94),IF('Process Capability'!$F$6=5,COUNTBLANK(AB94),IF('Process Capability'!$F$6=6,COUNTBLANK(AJ94),""))))))</f>
        <v/>
      </c>
      <c r="G94" s="749" t="str">
        <f>IF(COUNTBLANK('Process Capability'!D102)=1,"",'Process Capability'!D102)</f>
        <v/>
      </c>
      <c r="H94" s="748" t="str">
        <f>IF(COUNTBLANK('Process Capability'!D102)=1,"",MAX('Process Capability'!D101:D102)-MIN('Process Capability'!D101:D102))</f>
        <v/>
      </c>
      <c r="I94" s="749" t="str">
        <f t="shared" ca="1" si="58"/>
        <v/>
      </c>
      <c r="J94" s="701" t="str">
        <f t="shared" ca="1" si="59"/>
        <v/>
      </c>
      <c r="K94" s="701" t="s">
        <v>3708</v>
      </c>
      <c r="L94" s="701" t="s">
        <v>3707</v>
      </c>
      <c r="M94" s="748" t="s">
        <v>3706</v>
      </c>
      <c r="N94" s="749" t="str">
        <f t="shared" ca="1" si="60"/>
        <v/>
      </c>
      <c r="O94" s="701" t="str">
        <f t="shared" ca="1" si="61"/>
        <v/>
      </c>
      <c r="P94" s="701" t="s">
        <v>3705</v>
      </c>
      <c r="Q94" s="701" t="s">
        <v>3392</v>
      </c>
      <c r="R94" s="701" t="s">
        <v>3391</v>
      </c>
      <c r="S94" s="748" t="s">
        <v>3385</v>
      </c>
      <c r="T94" s="749" t="str">
        <f t="shared" ca="1" si="62"/>
        <v/>
      </c>
      <c r="U94" s="748" t="str">
        <f t="shared" ca="1" si="63"/>
        <v/>
      </c>
      <c r="V94" s="701" t="s">
        <v>3704</v>
      </c>
      <c r="W94" s="701" t="s">
        <v>3077</v>
      </c>
      <c r="X94" s="701" t="s">
        <v>3076</v>
      </c>
      <c r="Y94" s="701" t="s">
        <v>3070</v>
      </c>
      <c r="Z94" s="748" t="s">
        <v>3069</v>
      </c>
      <c r="AA94" s="749" t="str">
        <f t="shared" ca="1" si="64"/>
        <v/>
      </c>
      <c r="AB94" s="748" t="str">
        <f t="shared" ca="1" si="65"/>
        <v/>
      </c>
      <c r="AC94" s="701" t="s">
        <v>3703</v>
      </c>
      <c r="AD94" s="701" t="s">
        <v>2762</v>
      </c>
      <c r="AE94" s="701" t="s">
        <v>2761</v>
      </c>
      <c r="AF94" s="701" t="s">
        <v>2755</v>
      </c>
      <c r="AG94" s="701" t="s">
        <v>2754</v>
      </c>
      <c r="AH94" s="748" t="s">
        <v>2748</v>
      </c>
      <c r="AI94" s="749" t="str">
        <f t="shared" ca="1" si="66"/>
        <v/>
      </c>
      <c r="AJ94" s="748" t="str">
        <f t="shared" ca="1" si="67"/>
        <v/>
      </c>
      <c r="AK94" s="701" t="s">
        <v>3702</v>
      </c>
      <c r="AL94" s="701" t="s">
        <v>2467</v>
      </c>
      <c r="AM94" s="701" t="s">
        <v>2466</v>
      </c>
      <c r="AN94" s="701" t="s">
        <v>2461</v>
      </c>
      <c r="AO94" s="701" t="s">
        <v>2460</v>
      </c>
      <c r="AP94" s="701" t="s">
        <v>2455</v>
      </c>
      <c r="AQ94" s="748" t="s">
        <v>2454</v>
      </c>
      <c r="AS94" s="733">
        <v>91</v>
      </c>
      <c r="AT94" s="732">
        <f t="shared" si="91"/>
        <v>46</v>
      </c>
      <c r="AU94" s="732">
        <f t="shared" si="94"/>
        <v>31</v>
      </c>
      <c r="AV94" s="742">
        <f t="shared" si="95"/>
        <v>23</v>
      </c>
      <c r="AW94" s="732">
        <f t="shared" si="96"/>
        <v>19</v>
      </c>
      <c r="AX94" s="734">
        <f t="shared" si="99"/>
        <v>16</v>
      </c>
      <c r="AY94" s="662" t="str">
        <f t="shared" si="68"/>
        <v/>
      </c>
      <c r="BL94" s="733" t="str">
        <f t="shared" si="56"/>
        <v/>
      </c>
      <c r="BM94" s="734" t="str">
        <f t="shared" si="57"/>
        <v/>
      </c>
      <c r="BN94" s="751" t="str">
        <f t="shared" si="69"/>
        <v/>
      </c>
      <c r="BO94" s="742" t="str">
        <f t="shared" si="70"/>
        <v/>
      </c>
      <c r="BP94" s="750" t="str">
        <f t="shared" si="86"/>
        <v/>
      </c>
      <c r="BQ94" s="743" t="str">
        <f t="shared" si="71"/>
        <v/>
      </c>
      <c r="BR94" s="732" t="str">
        <f t="shared" si="72"/>
        <v/>
      </c>
      <c r="BS94" s="732" t="str">
        <f t="shared" si="87"/>
        <v/>
      </c>
      <c r="BT94" s="732" t="str">
        <f t="shared" si="88"/>
        <v/>
      </c>
      <c r="BU94" s="742" t="str">
        <f t="shared" si="102"/>
        <v/>
      </c>
      <c r="BV94" s="742" t="str">
        <f t="shared" si="103"/>
        <v/>
      </c>
      <c r="BW94" s="742" t="str">
        <f t="shared" si="104"/>
        <v/>
      </c>
      <c r="BX94" s="741" t="str">
        <f t="shared" si="105"/>
        <v/>
      </c>
      <c r="BY94" s="733" t="str">
        <f t="shared" si="89"/>
        <v/>
      </c>
      <c r="BZ94" s="732" t="str">
        <f t="shared" si="97"/>
        <v/>
      </c>
      <c r="CA94" s="732" t="str">
        <f t="shared" si="92"/>
        <v/>
      </c>
      <c r="CB94" s="734" t="str">
        <f t="shared" si="98"/>
        <v/>
      </c>
      <c r="CC94" s="733" t="str">
        <f t="shared" si="90"/>
        <v/>
      </c>
      <c r="CD94" s="740" t="str">
        <f t="shared" si="106"/>
        <v/>
      </c>
      <c r="CE94" s="732" t="str">
        <f t="shared" si="93"/>
        <v/>
      </c>
      <c r="CF94" s="739" t="str">
        <f t="shared" si="107"/>
        <v/>
      </c>
      <c r="CG94" s="737"/>
      <c r="CH94" s="736" t="str">
        <f t="shared" si="73"/>
        <v/>
      </c>
      <c r="CI94" s="738" t="str">
        <f t="shared" si="74"/>
        <v/>
      </c>
      <c r="CJ94" s="737"/>
      <c r="CK94" s="736" t="str">
        <f t="shared" si="75"/>
        <v/>
      </c>
      <c r="CL94" s="735" t="str">
        <f t="shared" si="76"/>
        <v/>
      </c>
      <c r="CM94" s="733" t="e">
        <f t="shared" si="77"/>
        <v>#DIV/0!</v>
      </c>
      <c r="CN94" s="732" t="e">
        <f t="shared" si="108"/>
        <v>#DIV/0!</v>
      </c>
      <c r="CO94" s="732" t="e">
        <f t="shared" si="78"/>
        <v>#DIV/0!</v>
      </c>
      <c r="CP94" s="734" t="e">
        <f t="shared" si="109"/>
        <v>#DIV/0!</v>
      </c>
      <c r="CQ94" s="733" t="str">
        <f t="shared" si="79"/>
        <v/>
      </c>
      <c r="CR94" s="732" t="str">
        <f t="shared" si="100"/>
        <v/>
      </c>
      <c r="CS94" s="732" t="str">
        <f t="shared" si="80"/>
        <v/>
      </c>
      <c r="CT94" s="731" t="str">
        <f t="shared" si="101"/>
        <v/>
      </c>
      <c r="CV94" s="733" t="e">
        <f>IF($H$1=1,'Process Capability'!$F$7,CX94)</f>
        <v>#DIV/0!</v>
      </c>
      <c r="CW94" s="732" t="e">
        <f t="shared" si="81"/>
        <v>#DIV/0!</v>
      </c>
      <c r="CX94" s="732" t="e">
        <f t="shared" si="82"/>
        <v>#DIV/0!</v>
      </c>
      <c r="CY94" s="732" t="e">
        <f t="shared" si="83"/>
        <v>#DIV/0!</v>
      </c>
      <c r="CZ94" s="732" t="e">
        <f>IF($H$1=1,'Process Capability'!$F$8,CX94)</f>
        <v>#DIV/0!</v>
      </c>
      <c r="DA94" s="732" t="e">
        <f>IF($H$1=1,MAX('Process Capability'!$F$7,'Process Capability'!$F$8)-MIN('Process Capability'!$F$7,'Process Capability'!$F$8),DC94)</f>
        <v>#DIV/0!</v>
      </c>
      <c r="DB94" s="732" t="e">
        <f t="shared" si="84"/>
        <v>#DIV/0!</v>
      </c>
      <c r="DC94" s="731" t="e">
        <f t="shared" si="85"/>
        <v>#DIV/0!</v>
      </c>
    </row>
    <row r="95" spans="1:107" x14ac:dyDescent="0.2">
      <c r="A95" s="733" t="str">
        <f>IF(C95=0,IF('Process Capability'!$F$6=1,'Process Capability'!D103,IF('Process Capability'!$F$6=2,I95,IF('Process Capability'!$F$6=3,N95,IF('Process Capability'!$F$6=4,T95,IF('Process Capability'!$F$6=5,AA95,IF('Process Capability'!$F$6=6,AI95,"")))))),"")</f>
        <v/>
      </c>
      <c r="B95" s="731" t="str">
        <f>IF(D95=0,IF('Process Capability'!$F$6=1,H95,IF('Process Capability'!$F$6=2,J95,IF('Process Capability'!$F$6=3,O95,IF('Process Capability'!$F$6=4,U95,IF('Process Capability'!$F$6=5,AB95,IF('Process Capability'!$F$6=6,AJ95,"")))))),"")</f>
        <v/>
      </c>
      <c r="C95" s="701" t="str">
        <f>IF('Process Capability'!$F$6=1,COUNTBLANK('Process Capability'!D103),IF('Process Capability'!$F$6=2,COUNTBLANK(I95),IF('Process Capability'!$F$6=3,COUNTBLANK(N95),IF('Process Capability'!$F$6=4,COUNTBLANK(T95),IF('Process Capability'!$F$6=5,COUNTBLANK(AA95),IF('Process Capability'!$F$6=6,COUNTBLANK(AI95),""))))))</f>
        <v/>
      </c>
      <c r="D95" s="701" t="str">
        <f>IF('Process Capability'!$F$6=1,COUNTBLANK(H95),IF('Process Capability'!$F$6=2,COUNTBLANK(J95),IF('Process Capability'!$F$6=3,COUNTBLANK(O95),IF('Process Capability'!$F$6=4,COUNTBLANK(U95),IF('Process Capability'!$F$6=5,COUNTBLANK(AB95),IF('Process Capability'!$F$6=6,COUNTBLANK(AJ95),""))))))</f>
        <v/>
      </c>
      <c r="G95" s="749" t="str">
        <f>IF(COUNTBLANK('Process Capability'!D103)=1,"",'Process Capability'!D103)</f>
        <v/>
      </c>
      <c r="H95" s="748" t="str">
        <f>IF(COUNTBLANK('Process Capability'!D103)=1,"",MAX('Process Capability'!D102:D103)-MIN('Process Capability'!D102:D103))</f>
        <v/>
      </c>
      <c r="I95" s="749" t="str">
        <f t="shared" ca="1" si="58"/>
        <v/>
      </c>
      <c r="J95" s="701" t="str">
        <f t="shared" ca="1" si="59"/>
        <v/>
      </c>
      <c r="K95" s="701" t="s">
        <v>3701</v>
      </c>
      <c r="L95" s="701" t="s">
        <v>3700</v>
      </c>
      <c r="M95" s="748" t="s">
        <v>3699</v>
      </c>
      <c r="N95" s="749" t="str">
        <f t="shared" ca="1" si="60"/>
        <v/>
      </c>
      <c r="O95" s="701" t="str">
        <f t="shared" ca="1" si="61"/>
        <v/>
      </c>
      <c r="P95" s="701" t="s">
        <v>3698</v>
      </c>
      <c r="Q95" s="701" t="s">
        <v>3384</v>
      </c>
      <c r="R95" s="701" t="s">
        <v>3378</v>
      </c>
      <c r="S95" s="748" t="s">
        <v>3377</v>
      </c>
      <c r="T95" s="749" t="str">
        <f t="shared" ca="1" si="62"/>
        <v/>
      </c>
      <c r="U95" s="748" t="str">
        <f t="shared" ca="1" si="63"/>
        <v/>
      </c>
      <c r="V95" s="701" t="s">
        <v>3697</v>
      </c>
      <c r="W95" s="701" t="s">
        <v>3063</v>
      </c>
      <c r="X95" s="701" t="s">
        <v>3062</v>
      </c>
      <c r="Y95" s="701" t="s">
        <v>3056</v>
      </c>
      <c r="Z95" s="748" t="s">
        <v>3055</v>
      </c>
      <c r="AA95" s="749" t="str">
        <f t="shared" ca="1" si="64"/>
        <v/>
      </c>
      <c r="AB95" s="748" t="str">
        <f t="shared" ca="1" si="65"/>
        <v/>
      </c>
      <c r="AC95" s="701" t="s">
        <v>3696</v>
      </c>
      <c r="AD95" s="701" t="s">
        <v>2747</v>
      </c>
      <c r="AE95" s="701" t="s">
        <v>2741</v>
      </c>
      <c r="AF95" s="701" t="s">
        <v>2740</v>
      </c>
      <c r="AG95" s="701" t="s">
        <v>2734</v>
      </c>
      <c r="AH95" s="748" t="s">
        <v>2733</v>
      </c>
      <c r="AI95" s="749" t="str">
        <f t="shared" ca="1" si="66"/>
        <v/>
      </c>
      <c r="AJ95" s="748" t="str">
        <f t="shared" ca="1" si="67"/>
        <v/>
      </c>
      <c r="AK95" s="701" t="s">
        <v>3695</v>
      </c>
      <c r="AL95" s="701" t="s">
        <v>2449</v>
      </c>
      <c r="AM95" s="701" t="s">
        <v>2448</v>
      </c>
      <c r="AN95" s="701" t="s">
        <v>2443</v>
      </c>
      <c r="AO95" s="701" t="s">
        <v>2442</v>
      </c>
      <c r="AP95" s="701" t="s">
        <v>2437</v>
      </c>
      <c r="AQ95" s="748" t="s">
        <v>2436</v>
      </c>
      <c r="AS95" s="733">
        <v>92</v>
      </c>
      <c r="AT95" s="732">
        <f t="shared" si="91"/>
        <v>46</v>
      </c>
      <c r="AU95" s="732">
        <f t="shared" si="94"/>
        <v>31</v>
      </c>
      <c r="AV95" s="742">
        <f t="shared" si="95"/>
        <v>23</v>
      </c>
      <c r="AW95" s="732">
        <f t="shared" si="96"/>
        <v>19</v>
      </c>
      <c r="AX95" s="734">
        <f t="shared" si="99"/>
        <v>16</v>
      </c>
      <c r="AY95" s="662" t="str">
        <f t="shared" si="68"/>
        <v/>
      </c>
      <c r="BL95" s="733" t="str">
        <f t="shared" si="56"/>
        <v/>
      </c>
      <c r="BM95" s="734" t="str">
        <f t="shared" si="57"/>
        <v/>
      </c>
      <c r="BN95" s="751" t="str">
        <f t="shared" si="69"/>
        <v/>
      </c>
      <c r="BO95" s="742" t="str">
        <f t="shared" si="70"/>
        <v/>
      </c>
      <c r="BP95" s="750" t="str">
        <f t="shared" si="86"/>
        <v/>
      </c>
      <c r="BQ95" s="743" t="str">
        <f t="shared" si="71"/>
        <v/>
      </c>
      <c r="BR95" s="732" t="str">
        <f t="shared" si="72"/>
        <v/>
      </c>
      <c r="BS95" s="732" t="str">
        <f t="shared" si="87"/>
        <v/>
      </c>
      <c r="BT95" s="732" t="str">
        <f t="shared" si="88"/>
        <v/>
      </c>
      <c r="BU95" s="742" t="str">
        <f t="shared" si="102"/>
        <v/>
      </c>
      <c r="BV95" s="742" t="str">
        <f t="shared" si="103"/>
        <v/>
      </c>
      <c r="BW95" s="742" t="str">
        <f t="shared" si="104"/>
        <v/>
      </c>
      <c r="BX95" s="741" t="str">
        <f t="shared" si="105"/>
        <v/>
      </c>
      <c r="BY95" s="733" t="str">
        <f t="shared" si="89"/>
        <v/>
      </c>
      <c r="BZ95" s="732" t="str">
        <f t="shared" si="97"/>
        <v/>
      </c>
      <c r="CA95" s="732" t="str">
        <f t="shared" si="92"/>
        <v/>
      </c>
      <c r="CB95" s="734" t="str">
        <f t="shared" si="98"/>
        <v/>
      </c>
      <c r="CC95" s="733" t="str">
        <f t="shared" si="90"/>
        <v/>
      </c>
      <c r="CD95" s="740" t="str">
        <f t="shared" si="106"/>
        <v/>
      </c>
      <c r="CE95" s="732" t="str">
        <f t="shared" si="93"/>
        <v/>
      </c>
      <c r="CF95" s="739" t="str">
        <f t="shared" si="107"/>
        <v/>
      </c>
      <c r="CG95" s="737"/>
      <c r="CH95" s="736" t="str">
        <f t="shared" si="73"/>
        <v/>
      </c>
      <c r="CI95" s="738" t="str">
        <f t="shared" si="74"/>
        <v/>
      </c>
      <c r="CJ95" s="737"/>
      <c r="CK95" s="736" t="str">
        <f t="shared" si="75"/>
        <v/>
      </c>
      <c r="CL95" s="735" t="str">
        <f t="shared" si="76"/>
        <v/>
      </c>
      <c r="CM95" s="733" t="e">
        <f t="shared" si="77"/>
        <v>#DIV/0!</v>
      </c>
      <c r="CN95" s="732" t="e">
        <f t="shared" si="108"/>
        <v>#DIV/0!</v>
      </c>
      <c r="CO95" s="732" t="e">
        <f t="shared" si="78"/>
        <v>#DIV/0!</v>
      </c>
      <c r="CP95" s="734" t="e">
        <f t="shared" si="109"/>
        <v>#DIV/0!</v>
      </c>
      <c r="CQ95" s="733" t="str">
        <f t="shared" si="79"/>
        <v/>
      </c>
      <c r="CR95" s="732" t="str">
        <f t="shared" si="100"/>
        <v/>
      </c>
      <c r="CS95" s="732" t="str">
        <f t="shared" si="80"/>
        <v/>
      </c>
      <c r="CT95" s="731" t="str">
        <f t="shared" si="101"/>
        <v/>
      </c>
      <c r="CV95" s="733" t="e">
        <f>IF($H$1=1,'Process Capability'!$F$7,CX95)</f>
        <v>#DIV/0!</v>
      </c>
      <c r="CW95" s="732" t="e">
        <f t="shared" si="81"/>
        <v>#DIV/0!</v>
      </c>
      <c r="CX95" s="732" t="e">
        <f t="shared" si="82"/>
        <v>#DIV/0!</v>
      </c>
      <c r="CY95" s="732" t="e">
        <f t="shared" si="83"/>
        <v>#DIV/0!</v>
      </c>
      <c r="CZ95" s="732" t="e">
        <f>IF($H$1=1,'Process Capability'!$F$8,CX95)</f>
        <v>#DIV/0!</v>
      </c>
      <c r="DA95" s="732" t="e">
        <f>IF($H$1=1,MAX('Process Capability'!$F$7,'Process Capability'!$F$8)-MIN('Process Capability'!$F$7,'Process Capability'!$F$8),DC95)</f>
        <v>#DIV/0!</v>
      </c>
      <c r="DB95" s="732" t="e">
        <f t="shared" si="84"/>
        <v>#DIV/0!</v>
      </c>
      <c r="DC95" s="731" t="e">
        <f t="shared" si="85"/>
        <v>#DIV/0!</v>
      </c>
    </row>
    <row r="96" spans="1:107" x14ac:dyDescent="0.2">
      <c r="A96" s="733" t="str">
        <f>IF(C96=0,IF('Process Capability'!$F$6=1,'Process Capability'!D104,IF('Process Capability'!$F$6=2,I96,IF('Process Capability'!$F$6=3,N96,IF('Process Capability'!$F$6=4,T96,IF('Process Capability'!$F$6=5,AA96,IF('Process Capability'!$F$6=6,AI96,"")))))),"")</f>
        <v/>
      </c>
      <c r="B96" s="731" t="str">
        <f>IF(D96=0,IF('Process Capability'!$F$6=1,H96,IF('Process Capability'!$F$6=2,J96,IF('Process Capability'!$F$6=3,O96,IF('Process Capability'!$F$6=4,U96,IF('Process Capability'!$F$6=5,AB96,IF('Process Capability'!$F$6=6,AJ96,"")))))),"")</f>
        <v/>
      </c>
      <c r="C96" s="701" t="str">
        <f>IF('Process Capability'!$F$6=1,COUNTBLANK('Process Capability'!D104),IF('Process Capability'!$F$6=2,COUNTBLANK(I96),IF('Process Capability'!$F$6=3,COUNTBLANK(N96),IF('Process Capability'!$F$6=4,COUNTBLANK(T96),IF('Process Capability'!$F$6=5,COUNTBLANK(AA96),IF('Process Capability'!$F$6=6,COUNTBLANK(AI96),""))))))</f>
        <v/>
      </c>
      <c r="D96" s="701" t="str">
        <f>IF('Process Capability'!$F$6=1,COUNTBLANK(H96),IF('Process Capability'!$F$6=2,COUNTBLANK(J96),IF('Process Capability'!$F$6=3,COUNTBLANK(O96),IF('Process Capability'!$F$6=4,COUNTBLANK(U96),IF('Process Capability'!$F$6=5,COUNTBLANK(AB96),IF('Process Capability'!$F$6=6,COUNTBLANK(AJ96),""))))))</f>
        <v/>
      </c>
      <c r="G96" s="749" t="str">
        <f>IF(COUNTBLANK('Process Capability'!D104)=1,"",'Process Capability'!D104)</f>
        <v/>
      </c>
      <c r="H96" s="748" t="str">
        <f>IF(COUNTBLANK('Process Capability'!D104)=1,"",MAX('Process Capability'!D103:D104)-MIN('Process Capability'!D103:D104))</f>
        <v/>
      </c>
      <c r="I96" s="749" t="str">
        <f t="shared" ca="1" si="58"/>
        <v/>
      </c>
      <c r="J96" s="701" t="str">
        <f t="shared" ca="1" si="59"/>
        <v/>
      </c>
      <c r="K96" s="701" t="s">
        <v>3694</v>
      </c>
      <c r="L96" s="701" t="s">
        <v>3693</v>
      </c>
      <c r="M96" s="748" t="s">
        <v>3692</v>
      </c>
      <c r="N96" s="749" t="str">
        <f t="shared" ca="1" si="60"/>
        <v/>
      </c>
      <c r="O96" s="701" t="str">
        <f t="shared" ca="1" si="61"/>
        <v/>
      </c>
      <c r="P96" s="701" t="s">
        <v>3691</v>
      </c>
      <c r="Q96" s="701" t="s">
        <v>3371</v>
      </c>
      <c r="R96" s="701" t="s">
        <v>3370</v>
      </c>
      <c r="S96" s="748" t="s">
        <v>3364</v>
      </c>
      <c r="T96" s="749" t="str">
        <f t="shared" ca="1" si="62"/>
        <v/>
      </c>
      <c r="U96" s="748" t="str">
        <f t="shared" ca="1" si="63"/>
        <v/>
      </c>
      <c r="V96" s="701" t="s">
        <v>3690</v>
      </c>
      <c r="W96" s="701" t="s">
        <v>3049</v>
      </c>
      <c r="X96" s="701" t="s">
        <v>3048</v>
      </c>
      <c r="Y96" s="701" t="s">
        <v>3042</v>
      </c>
      <c r="Z96" s="748" t="s">
        <v>3041</v>
      </c>
      <c r="AA96" s="749" t="str">
        <f t="shared" ca="1" si="64"/>
        <v/>
      </c>
      <c r="AB96" s="748" t="str">
        <f t="shared" ca="1" si="65"/>
        <v/>
      </c>
      <c r="AC96" s="701" t="s">
        <v>3689</v>
      </c>
      <c r="AD96" s="701" t="s">
        <v>2727</v>
      </c>
      <c r="AE96" s="701" t="s">
        <v>2726</v>
      </c>
      <c r="AF96" s="701" t="s">
        <v>2720</v>
      </c>
      <c r="AG96" s="701" t="s">
        <v>2719</v>
      </c>
      <c r="AH96" s="748" t="s">
        <v>2713</v>
      </c>
      <c r="AI96" s="749" t="str">
        <f t="shared" ca="1" si="66"/>
        <v/>
      </c>
      <c r="AJ96" s="748" t="str">
        <f t="shared" ca="1" si="67"/>
        <v/>
      </c>
      <c r="AK96" s="701" t="s">
        <v>3688</v>
      </c>
      <c r="AL96" s="701" t="s">
        <v>2431</v>
      </c>
      <c r="AM96" s="701" t="s">
        <v>2430</v>
      </c>
      <c r="AN96" s="701" t="s">
        <v>2425</v>
      </c>
      <c r="AO96" s="701" t="s">
        <v>2424</v>
      </c>
      <c r="AP96" s="701" t="s">
        <v>2419</v>
      </c>
      <c r="AQ96" s="748" t="s">
        <v>2418</v>
      </c>
      <c r="AS96" s="743">
        <v>93</v>
      </c>
      <c r="AT96" s="732">
        <f t="shared" si="91"/>
        <v>47</v>
      </c>
      <c r="AU96" s="732">
        <f t="shared" si="94"/>
        <v>31</v>
      </c>
      <c r="AV96" s="742">
        <f t="shared" si="95"/>
        <v>24</v>
      </c>
      <c r="AW96" s="732">
        <f t="shared" si="96"/>
        <v>19</v>
      </c>
      <c r="AX96" s="734">
        <f t="shared" si="99"/>
        <v>16</v>
      </c>
      <c r="AY96" s="662" t="str">
        <f t="shared" si="68"/>
        <v/>
      </c>
      <c r="BL96" s="733" t="str">
        <f t="shared" si="56"/>
        <v/>
      </c>
      <c r="BM96" s="734" t="str">
        <f t="shared" si="57"/>
        <v/>
      </c>
      <c r="BN96" s="751" t="str">
        <f t="shared" si="69"/>
        <v/>
      </c>
      <c r="BO96" s="742" t="str">
        <f t="shared" si="70"/>
        <v/>
      </c>
      <c r="BP96" s="750" t="str">
        <f t="shared" si="86"/>
        <v/>
      </c>
      <c r="BQ96" s="743" t="str">
        <f t="shared" si="71"/>
        <v/>
      </c>
      <c r="BR96" s="732" t="str">
        <f t="shared" si="72"/>
        <v/>
      </c>
      <c r="BS96" s="732" t="str">
        <f t="shared" si="87"/>
        <v/>
      </c>
      <c r="BT96" s="732" t="str">
        <f t="shared" si="88"/>
        <v/>
      </c>
      <c r="BU96" s="742" t="str">
        <f t="shared" si="102"/>
        <v/>
      </c>
      <c r="BV96" s="742" t="str">
        <f t="shared" si="103"/>
        <v/>
      </c>
      <c r="BW96" s="742" t="str">
        <f t="shared" si="104"/>
        <v/>
      </c>
      <c r="BX96" s="741" t="str">
        <f t="shared" si="105"/>
        <v/>
      </c>
      <c r="BY96" s="733" t="str">
        <f t="shared" si="89"/>
        <v/>
      </c>
      <c r="BZ96" s="732" t="str">
        <f t="shared" si="97"/>
        <v/>
      </c>
      <c r="CA96" s="732" t="str">
        <f t="shared" si="92"/>
        <v/>
      </c>
      <c r="CB96" s="734" t="str">
        <f t="shared" si="98"/>
        <v/>
      </c>
      <c r="CC96" s="733" t="str">
        <f t="shared" si="90"/>
        <v/>
      </c>
      <c r="CD96" s="740" t="str">
        <f t="shared" si="106"/>
        <v/>
      </c>
      <c r="CE96" s="732" t="str">
        <f t="shared" si="93"/>
        <v/>
      </c>
      <c r="CF96" s="739" t="str">
        <f t="shared" si="107"/>
        <v/>
      </c>
      <c r="CG96" s="737"/>
      <c r="CH96" s="736" t="str">
        <f t="shared" si="73"/>
        <v/>
      </c>
      <c r="CI96" s="738" t="str">
        <f t="shared" si="74"/>
        <v/>
      </c>
      <c r="CJ96" s="737"/>
      <c r="CK96" s="736" t="str">
        <f t="shared" si="75"/>
        <v/>
      </c>
      <c r="CL96" s="735" t="str">
        <f t="shared" si="76"/>
        <v/>
      </c>
      <c r="CM96" s="733" t="e">
        <f t="shared" si="77"/>
        <v>#DIV/0!</v>
      </c>
      <c r="CN96" s="732" t="e">
        <f t="shared" si="108"/>
        <v>#DIV/0!</v>
      </c>
      <c r="CO96" s="732" t="e">
        <f t="shared" si="78"/>
        <v>#DIV/0!</v>
      </c>
      <c r="CP96" s="734" t="e">
        <f t="shared" si="109"/>
        <v>#DIV/0!</v>
      </c>
      <c r="CQ96" s="733" t="str">
        <f t="shared" si="79"/>
        <v/>
      </c>
      <c r="CR96" s="732" t="str">
        <f t="shared" si="100"/>
        <v/>
      </c>
      <c r="CS96" s="732" t="str">
        <f t="shared" si="80"/>
        <v/>
      </c>
      <c r="CT96" s="731" t="str">
        <f t="shared" si="101"/>
        <v/>
      </c>
      <c r="CV96" s="733" t="e">
        <f>IF($H$1=1,'Process Capability'!$F$7,CX96)</f>
        <v>#DIV/0!</v>
      </c>
      <c r="CW96" s="732" t="e">
        <f t="shared" si="81"/>
        <v>#DIV/0!</v>
      </c>
      <c r="CX96" s="732" t="e">
        <f t="shared" si="82"/>
        <v>#DIV/0!</v>
      </c>
      <c r="CY96" s="732" t="e">
        <f t="shared" si="83"/>
        <v>#DIV/0!</v>
      </c>
      <c r="CZ96" s="732" t="e">
        <f>IF($H$1=1,'Process Capability'!$F$8,CX96)</f>
        <v>#DIV/0!</v>
      </c>
      <c r="DA96" s="732" t="e">
        <f>IF($H$1=1,MAX('Process Capability'!$F$7,'Process Capability'!$F$8)-MIN('Process Capability'!$F$7,'Process Capability'!$F$8),DC96)</f>
        <v>#DIV/0!</v>
      </c>
      <c r="DB96" s="732" t="e">
        <f t="shared" si="84"/>
        <v>#DIV/0!</v>
      </c>
      <c r="DC96" s="731" t="e">
        <f t="shared" si="85"/>
        <v>#DIV/0!</v>
      </c>
    </row>
    <row r="97" spans="1:107" x14ac:dyDescent="0.2">
      <c r="A97" s="733" t="str">
        <f>IF(C97=0,IF('Process Capability'!$F$6=1,'Process Capability'!D105,IF('Process Capability'!$F$6=2,I97,IF('Process Capability'!$F$6=3,N97,IF('Process Capability'!$F$6=4,T97,IF('Process Capability'!$F$6=5,AA97,IF('Process Capability'!$F$6=6,AI97,"")))))),"")</f>
        <v/>
      </c>
      <c r="B97" s="731" t="str">
        <f>IF(D97=0,IF('Process Capability'!$F$6=1,H97,IF('Process Capability'!$F$6=2,J97,IF('Process Capability'!$F$6=3,O97,IF('Process Capability'!$F$6=4,U97,IF('Process Capability'!$F$6=5,AB97,IF('Process Capability'!$F$6=6,AJ97,"")))))),"")</f>
        <v/>
      </c>
      <c r="C97" s="701" t="str">
        <f>IF('Process Capability'!$F$6=1,COUNTBLANK('Process Capability'!D105),IF('Process Capability'!$F$6=2,COUNTBLANK(I97),IF('Process Capability'!$F$6=3,COUNTBLANK(N97),IF('Process Capability'!$F$6=4,COUNTBLANK(T97),IF('Process Capability'!$F$6=5,COUNTBLANK(AA97),IF('Process Capability'!$F$6=6,COUNTBLANK(AI97),""))))))</f>
        <v/>
      </c>
      <c r="D97" s="701" t="str">
        <f>IF('Process Capability'!$F$6=1,COUNTBLANK(H97),IF('Process Capability'!$F$6=2,COUNTBLANK(J97),IF('Process Capability'!$F$6=3,COUNTBLANK(O97),IF('Process Capability'!$F$6=4,COUNTBLANK(U97),IF('Process Capability'!$F$6=5,COUNTBLANK(AB97),IF('Process Capability'!$F$6=6,COUNTBLANK(AJ97),""))))))</f>
        <v/>
      </c>
      <c r="G97" s="749" t="str">
        <f>IF(COUNTBLANK('Process Capability'!D105)=1,"",'Process Capability'!D105)</f>
        <v/>
      </c>
      <c r="H97" s="748" t="str">
        <f>IF(COUNTBLANK('Process Capability'!D105)=1,"",MAX('Process Capability'!D104:D105)-MIN('Process Capability'!D104:D105))</f>
        <v/>
      </c>
      <c r="I97" s="749" t="str">
        <f t="shared" ca="1" si="58"/>
        <v/>
      </c>
      <c r="J97" s="701" t="str">
        <f t="shared" ca="1" si="59"/>
        <v/>
      </c>
      <c r="K97" s="701" t="s">
        <v>3687</v>
      </c>
      <c r="L97" s="701" t="s">
        <v>3686</v>
      </c>
      <c r="M97" s="748" t="s">
        <v>3685</v>
      </c>
      <c r="N97" s="749" t="str">
        <f t="shared" ca="1" si="60"/>
        <v/>
      </c>
      <c r="O97" s="701" t="str">
        <f t="shared" ca="1" si="61"/>
        <v/>
      </c>
      <c r="P97" s="701" t="s">
        <v>3684</v>
      </c>
      <c r="Q97" s="701" t="s">
        <v>3363</v>
      </c>
      <c r="R97" s="701" t="s">
        <v>3357</v>
      </c>
      <c r="S97" s="748" t="s">
        <v>3356</v>
      </c>
      <c r="T97" s="749" t="str">
        <f t="shared" ca="1" si="62"/>
        <v/>
      </c>
      <c r="U97" s="748" t="str">
        <f t="shared" ca="1" si="63"/>
        <v/>
      </c>
      <c r="V97" s="701" t="s">
        <v>3683</v>
      </c>
      <c r="W97" s="701" t="s">
        <v>3035</v>
      </c>
      <c r="X97" s="701" t="s">
        <v>3034</v>
      </c>
      <c r="Y97" s="701" t="s">
        <v>3028</v>
      </c>
      <c r="Z97" s="748" t="s">
        <v>3027</v>
      </c>
      <c r="AA97" s="749" t="str">
        <f t="shared" ca="1" si="64"/>
        <v/>
      </c>
      <c r="AB97" s="748" t="str">
        <f t="shared" ca="1" si="65"/>
        <v/>
      </c>
      <c r="AC97" s="701" t="s">
        <v>3682</v>
      </c>
      <c r="AD97" s="701" t="s">
        <v>2712</v>
      </c>
      <c r="AE97" s="701" t="s">
        <v>2706</v>
      </c>
      <c r="AF97" s="701" t="s">
        <v>2705</v>
      </c>
      <c r="AG97" s="701" t="s">
        <v>2699</v>
      </c>
      <c r="AH97" s="748" t="s">
        <v>2698</v>
      </c>
      <c r="AI97" s="749" t="str">
        <f t="shared" ca="1" si="66"/>
        <v/>
      </c>
      <c r="AJ97" s="748" t="str">
        <f t="shared" ca="1" si="67"/>
        <v/>
      </c>
      <c r="AK97" s="701" t="s">
        <v>3681</v>
      </c>
      <c r="AL97" s="701" t="s">
        <v>2413</v>
      </c>
      <c r="AM97" s="701" t="s">
        <v>2412</v>
      </c>
      <c r="AN97" s="701" t="s">
        <v>2407</v>
      </c>
      <c r="AO97" s="701" t="s">
        <v>2406</v>
      </c>
      <c r="AP97" s="701" t="s">
        <v>2401</v>
      </c>
      <c r="AQ97" s="748" t="s">
        <v>2400</v>
      </c>
      <c r="AS97" s="733">
        <v>94</v>
      </c>
      <c r="AT97" s="732">
        <f t="shared" si="91"/>
        <v>47</v>
      </c>
      <c r="AU97" s="732">
        <f t="shared" si="94"/>
        <v>32</v>
      </c>
      <c r="AV97" s="742">
        <f t="shared" si="95"/>
        <v>24</v>
      </c>
      <c r="AW97" s="732">
        <f t="shared" si="96"/>
        <v>19</v>
      </c>
      <c r="AX97" s="734">
        <f t="shared" si="99"/>
        <v>16</v>
      </c>
      <c r="AY97" s="662" t="str">
        <f t="shared" si="68"/>
        <v/>
      </c>
      <c r="BL97" s="733" t="str">
        <f t="shared" si="56"/>
        <v/>
      </c>
      <c r="BM97" s="734" t="str">
        <f t="shared" si="57"/>
        <v/>
      </c>
      <c r="BN97" s="751" t="str">
        <f t="shared" si="69"/>
        <v/>
      </c>
      <c r="BO97" s="742" t="str">
        <f t="shared" si="70"/>
        <v/>
      </c>
      <c r="BP97" s="750" t="str">
        <f t="shared" si="86"/>
        <v/>
      </c>
      <c r="BQ97" s="743" t="str">
        <f t="shared" si="71"/>
        <v/>
      </c>
      <c r="BR97" s="732" t="str">
        <f t="shared" si="72"/>
        <v/>
      </c>
      <c r="BS97" s="732" t="str">
        <f t="shared" si="87"/>
        <v/>
      </c>
      <c r="BT97" s="732" t="str">
        <f t="shared" si="88"/>
        <v/>
      </c>
      <c r="BU97" s="742" t="str">
        <f t="shared" si="102"/>
        <v/>
      </c>
      <c r="BV97" s="742" t="str">
        <f t="shared" si="103"/>
        <v/>
      </c>
      <c r="BW97" s="742" t="str">
        <f t="shared" si="104"/>
        <v/>
      </c>
      <c r="BX97" s="741" t="str">
        <f t="shared" si="105"/>
        <v/>
      </c>
      <c r="BY97" s="733" t="str">
        <f t="shared" si="89"/>
        <v/>
      </c>
      <c r="BZ97" s="732" t="str">
        <f t="shared" si="97"/>
        <v/>
      </c>
      <c r="CA97" s="732" t="str">
        <f t="shared" si="92"/>
        <v/>
      </c>
      <c r="CB97" s="734" t="str">
        <f t="shared" si="98"/>
        <v/>
      </c>
      <c r="CC97" s="733" t="str">
        <f t="shared" si="90"/>
        <v/>
      </c>
      <c r="CD97" s="740" t="str">
        <f t="shared" si="106"/>
        <v/>
      </c>
      <c r="CE97" s="732" t="str">
        <f t="shared" si="93"/>
        <v/>
      </c>
      <c r="CF97" s="739" t="str">
        <f t="shared" si="107"/>
        <v/>
      </c>
      <c r="CG97" s="737"/>
      <c r="CH97" s="736" t="str">
        <f t="shared" si="73"/>
        <v/>
      </c>
      <c r="CI97" s="738" t="str">
        <f t="shared" si="74"/>
        <v/>
      </c>
      <c r="CJ97" s="737"/>
      <c r="CK97" s="736" t="str">
        <f t="shared" si="75"/>
        <v/>
      </c>
      <c r="CL97" s="735" t="str">
        <f t="shared" si="76"/>
        <v/>
      </c>
      <c r="CM97" s="733" t="e">
        <f t="shared" si="77"/>
        <v>#DIV/0!</v>
      </c>
      <c r="CN97" s="732" t="e">
        <f t="shared" si="108"/>
        <v>#DIV/0!</v>
      </c>
      <c r="CO97" s="732" t="e">
        <f t="shared" si="78"/>
        <v>#DIV/0!</v>
      </c>
      <c r="CP97" s="734" t="e">
        <f t="shared" si="109"/>
        <v>#DIV/0!</v>
      </c>
      <c r="CQ97" s="733" t="str">
        <f t="shared" si="79"/>
        <v/>
      </c>
      <c r="CR97" s="732" t="str">
        <f t="shared" si="100"/>
        <v/>
      </c>
      <c r="CS97" s="732" t="str">
        <f t="shared" si="80"/>
        <v/>
      </c>
      <c r="CT97" s="731" t="str">
        <f t="shared" si="101"/>
        <v/>
      </c>
      <c r="CV97" s="733" t="e">
        <f>IF($H$1=1,'Process Capability'!$F$7,CX97)</f>
        <v>#DIV/0!</v>
      </c>
      <c r="CW97" s="732" t="e">
        <f t="shared" si="81"/>
        <v>#DIV/0!</v>
      </c>
      <c r="CX97" s="732" t="e">
        <f t="shared" si="82"/>
        <v>#DIV/0!</v>
      </c>
      <c r="CY97" s="732" t="e">
        <f t="shared" si="83"/>
        <v>#DIV/0!</v>
      </c>
      <c r="CZ97" s="732" t="e">
        <f>IF($H$1=1,'Process Capability'!$F$8,CX97)</f>
        <v>#DIV/0!</v>
      </c>
      <c r="DA97" s="732" t="e">
        <f>IF($H$1=1,MAX('Process Capability'!$F$7,'Process Capability'!$F$8)-MIN('Process Capability'!$F$7,'Process Capability'!$F$8),DC97)</f>
        <v>#DIV/0!</v>
      </c>
      <c r="DB97" s="732" t="e">
        <f t="shared" si="84"/>
        <v>#DIV/0!</v>
      </c>
      <c r="DC97" s="731" t="e">
        <f t="shared" si="85"/>
        <v>#DIV/0!</v>
      </c>
    </row>
    <row r="98" spans="1:107" x14ac:dyDescent="0.2">
      <c r="A98" s="733" t="str">
        <f>IF(C98=0,IF('Process Capability'!$F$6=1,'Process Capability'!D106,IF('Process Capability'!$F$6=2,I98,IF('Process Capability'!$F$6=3,N98,IF('Process Capability'!$F$6=4,T98,IF('Process Capability'!$F$6=5,AA98,IF('Process Capability'!$F$6=6,AI98,"")))))),"")</f>
        <v/>
      </c>
      <c r="B98" s="731" t="str">
        <f>IF(D98=0,IF('Process Capability'!$F$6=1,H98,IF('Process Capability'!$F$6=2,J98,IF('Process Capability'!$F$6=3,O98,IF('Process Capability'!$F$6=4,U98,IF('Process Capability'!$F$6=5,AB98,IF('Process Capability'!$F$6=6,AJ98,"")))))),"")</f>
        <v/>
      </c>
      <c r="C98" s="701" t="str">
        <f>IF('Process Capability'!$F$6=1,COUNTBLANK('Process Capability'!D106),IF('Process Capability'!$F$6=2,COUNTBLANK(I98),IF('Process Capability'!$F$6=3,COUNTBLANK(N98),IF('Process Capability'!$F$6=4,COUNTBLANK(T98),IF('Process Capability'!$F$6=5,COUNTBLANK(AA98),IF('Process Capability'!$F$6=6,COUNTBLANK(AI98),""))))))</f>
        <v/>
      </c>
      <c r="D98" s="701" t="str">
        <f>IF('Process Capability'!$F$6=1,COUNTBLANK(H98),IF('Process Capability'!$F$6=2,COUNTBLANK(J98),IF('Process Capability'!$F$6=3,COUNTBLANK(O98),IF('Process Capability'!$F$6=4,COUNTBLANK(U98),IF('Process Capability'!$F$6=5,COUNTBLANK(AB98),IF('Process Capability'!$F$6=6,COUNTBLANK(AJ98),""))))))</f>
        <v/>
      </c>
      <c r="G98" s="749" t="str">
        <f>IF(COUNTBLANK('Process Capability'!D106)=1,"",'Process Capability'!D106)</f>
        <v/>
      </c>
      <c r="H98" s="748" t="str">
        <f>IF(COUNTBLANK('Process Capability'!D106)=1,"",MAX('Process Capability'!D105:D106)-MIN('Process Capability'!D105:D106))</f>
        <v/>
      </c>
      <c r="I98" s="749" t="str">
        <f t="shared" ca="1" si="58"/>
        <v/>
      </c>
      <c r="J98" s="701" t="str">
        <f t="shared" ca="1" si="59"/>
        <v/>
      </c>
      <c r="K98" s="701" t="s">
        <v>3680</v>
      </c>
      <c r="L98" s="701" t="s">
        <v>3679</v>
      </c>
      <c r="M98" s="748" t="s">
        <v>3678</v>
      </c>
      <c r="N98" s="749" t="str">
        <f t="shared" ca="1" si="60"/>
        <v/>
      </c>
      <c r="O98" s="701" t="str">
        <f t="shared" ca="1" si="61"/>
        <v/>
      </c>
      <c r="P98" s="701" t="s">
        <v>3677</v>
      </c>
      <c r="Q98" s="701" t="s">
        <v>3350</v>
      </c>
      <c r="R98" s="701" t="s">
        <v>3349</v>
      </c>
      <c r="S98" s="748" t="s">
        <v>3343</v>
      </c>
      <c r="T98" s="749" t="str">
        <f t="shared" ca="1" si="62"/>
        <v/>
      </c>
      <c r="U98" s="748" t="str">
        <f t="shared" ca="1" si="63"/>
        <v/>
      </c>
      <c r="V98" s="701" t="s">
        <v>3676</v>
      </c>
      <c r="W98" s="701" t="s">
        <v>3021</v>
      </c>
      <c r="X98" s="701" t="s">
        <v>3020</v>
      </c>
      <c r="Y98" s="701" t="s">
        <v>3014</v>
      </c>
      <c r="Z98" s="748" t="s">
        <v>3013</v>
      </c>
      <c r="AA98" s="749" t="str">
        <f t="shared" ca="1" si="64"/>
        <v/>
      </c>
      <c r="AB98" s="748" t="str">
        <f t="shared" ca="1" si="65"/>
        <v/>
      </c>
      <c r="AC98" s="701" t="s">
        <v>3675</v>
      </c>
      <c r="AD98" s="701" t="s">
        <v>2692</v>
      </c>
      <c r="AE98" s="701" t="s">
        <v>2691</v>
      </c>
      <c r="AF98" s="701" t="s">
        <v>2685</v>
      </c>
      <c r="AG98" s="701" t="s">
        <v>2684</v>
      </c>
      <c r="AH98" s="748" t="s">
        <v>2678</v>
      </c>
      <c r="AI98" s="749" t="str">
        <f t="shared" ca="1" si="66"/>
        <v/>
      </c>
      <c r="AJ98" s="748" t="str">
        <f t="shared" ca="1" si="67"/>
        <v/>
      </c>
      <c r="AK98" s="701" t="s">
        <v>3674</v>
      </c>
      <c r="AL98" s="701" t="s">
        <v>2395</v>
      </c>
      <c r="AM98" s="701" t="s">
        <v>2394</v>
      </c>
      <c r="AN98" s="701" t="s">
        <v>2389</v>
      </c>
      <c r="AO98" s="701" t="s">
        <v>2388</v>
      </c>
      <c r="AP98" s="701" t="s">
        <v>2383</v>
      </c>
      <c r="AQ98" s="748" t="s">
        <v>2382</v>
      </c>
      <c r="AS98" s="733">
        <v>95</v>
      </c>
      <c r="AT98" s="732">
        <f t="shared" si="91"/>
        <v>48</v>
      </c>
      <c r="AU98" s="732">
        <f t="shared" si="94"/>
        <v>32</v>
      </c>
      <c r="AV98" s="742">
        <f t="shared" si="95"/>
        <v>24</v>
      </c>
      <c r="AW98" s="732">
        <f t="shared" si="96"/>
        <v>19</v>
      </c>
      <c r="AX98" s="734">
        <f t="shared" si="99"/>
        <v>16</v>
      </c>
      <c r="AY98" s="662" t="str">
        <f t="shared" si="68"/>
        <v/>
      </c>
      <c r="BL98" s="733" t="str">
        <f t="shared" si="56"/>
        <v/>
      </c>
      <c r="BM98" s="734" t="str">
        <f t="shared" si="57"/>
        <v/>
      </c>
      <c r="BN98" s="751" t="str">
        <f t="shared" si="69"/>
        <v/>
      </c>
      <c r="BO98" s="742" t="str">
        <f t="shared" si="70"/>
        <v/>
      </c>
      <c r="BP98" s="750" t="str">
        <f t="shared" si="86"/>
        <v/>
      </c>
      <c r="BQ98" s="743" t="str">
        <f t="shared" si="71"/>
        <v/>
      </c>
      <c r="BR98" s="732" t="str">
        <f t="shared" si="72"/>
        <v/>
      </c>
      <c r="BS98" s="732" t="str">
        <f t="shared" si="87"/>
        <v/>
      </c>
      <c r="BT98" s="732" t="str">
        <f t="shared" si="88"/>
        <v/>
      </c>
      <c r="BU98" s="742" t="str">
        <f t="shared" si="102"/>
        <v/>
      </c>
      <c r="BV98" s="742" t="str">
        <f t="shared" si="103"/>
        <v/>
      </c>
      <c r="BW98" s="742" t="str">
        <f t="shared" si="104"/>
        <v/>
      </c>
      <c r="BX98" s="741" t="str">
        <f t="shared" si="105"/>
        <v/>
      </c>
      <c r="BY98" s="733" t="str">
        <f t="shared" si="89"/>
        <v/>
      </c>
      <c r="BZ98" s="732" t="str">
        <f t="shared" si="97"/>
        <v/>
      </c>
      <c r="CA98" s="732" t="str">
        <f t="shared" si="92"/>
        <v/>
      </c>
      <c r="CB98" s="734" t="str">
        <f t="shared" si="98"/>
        <v/>
      </c>
      <c r="CC98" s="733" t="str">
        <f t="shared" si="90"/>
        <v/>
      </c>
      <c r="CD98" s="740" t="str">
        <f t="shared" si="106"/>
        <v/>
      </c>
      <c r="CE98" s="732" t="str">
        <f t="shared" si="93"/>
        <v/>
      </c>
      <c r="CF98" s="739" t="str">
        <f t="shared" si="107"/>
        <v/>
      </c>
      <c r="CG98" s="737"/>
      <c r="CH98" s="736" t="str">
        <f t="shared" si="73"/>
        <v/>
      </c>
      <c r="CI98" s="738" t="str">
        <f t="shared" si="74"/>
        <v/>
      </c>
      <c r="CJ98" s="737"/>
      <c r="CK98" s="736" t="str">
        <f t="shared" si="75"/>
        <v/>
      </c>
      <c r="CL98" s="735" t="str">
        <f t="shared" si="76"/>
        <v/>
      </c>
      <c r="CM98" s="733" t="e">
        <f t="shared" si="77"/>
        <v>#DIV/0!</v>
      </c>
      <c r="CN98" s="732" t="e">
        <f t="shared" si="108"/>
        <v>#DIV/0!</v>
      </c>
      <c r="CO98" s="732" t="e">
        <f t="shared" si="78"/>
        <v>#DIV/0!</v>
      </c>
      <c r="CP98" s="734" t="e">
        <f t="shared" si="109"/>
        <v>#DIV/0!</v>
      </c>
      <c r="CQ98" s="733" t="str">
        <f t="shared" si="79"/>
        <v/>
      </c>
      <c r="CR98" s="732" t="str">
        <f t="shared" si="100"/>
        <v/>
      </c>
      <c r="CS98" s="732" t="str">
        <f t="shared" si="80"/>
        <v/>
      </c>
      <c r="CT98" s="731" t="str">
        <f t="shared" si="101"/>
        <v/>
      </c>
      <c r="CV98" s="733" t="e">
        <f>IF($H$1=1,'Process Capability'!$F$7,CX98)</f>
        <v>#DIV/0!</v>
      </c>
      <c r="CW98" s="732" t="e">
        <f t="shared" si="81"/>
        <v>#DIV/0!</v>
      </c>
      <c r="CX98" s="732" t="e">
        <f t="shared" si="82"/>
        <v>#DIV/0!</v>
      </c>
      <c r="CY98" s="732" t="e">
        <f t="shared" si="83"/>
        <v>#DIV/0!</v>
      </c>
      <c r="CZ98" s="732" t="e">
        <f>IF($H$1=1,'Process Capability'!$F$8,CX98)</f>
        <v>#DIV/0!</v>
      </c>
      <c r="DA98" s="732" t="e">
        <f>IF($H$1=1,MAX('Process Capability'!$F$7,'Process Capability'!$F$8)-MIN('Process Capability'!$F$7,'Process Capability'!$F$8),DC98)</f>
        <v>#DIV/0!</v>
      </c>
      <c r="DB98" s="732" t="e">
        <f t="shared" si="84"/>
        <v>#DIV/0!</v>
      </c>
      <c r="DC98" s="731" t="e">
        <f t="shared" si="85"/>
        <v>#DIV/0!</v>
      </c>
    </row>
    <row r="99" spans="1:107" x14ac:dyDescent="0.2">
      <c r="A99" s="733" t="str">
        <f>IF(C99=0,IF('Process Capability'!$F$6=1,'Process Capability'!D107,IF('Process Capability'!$F$6=2,I99,IF('Process Capability'!$F$6=3,N99,IF('Process Capability'!$F$6=4,T99,IF('Process Capability'!$F$6=5,AA99,IF('Process Capability'!$F$6=6,AI99,"")))))),"")</f>
        <v/>
      </c>
      <c r="B99" s="731" t="str">
        <f>IF(D99=0,IF('Process Capability'!$F$6=1,H99,IF('Process Capability'!$F$6=2,J99,IF('Process Capability'!$F$6=3,O99,IF('Process Capability'!$F$6=4,U99,IF('Process Capability'!$F$6=5,AB99,IF('Process Capability'!$F$6=6,AJ99,"")))))),"")</f>
        <v/>
      </c>
      <c r="C99" s="701" t="str">
        <f>IF('Process Capability'!$F$6=1,COUNTBLANK('Process Capability'!D107),IF('Process Capability'!$F$6=2,COUNTBLANK(I99),IF('Process Capability'!$F$6=3,COUNTBLANK(N99),IF('Process Capability'!$F$6=4,COUNTBLANK(T99),IF('Process Capability'!$F$6=5,COUNTBLANK(AA99),IF('Process Capability'!$F$6=6,COUNTBLANK(AI99),""))))))</f>
        <v/>
      </c>
      <c r="D99" s="701" t="str">
        <f>IF('Process Capability'!$F$6=1,COUNTBLANK(H99),IF('Process Capability'!$F$6=2,COUNTBLANK(J99),IF('Process Capability'!$F$6=3,COUNTBLANK(O99),IF('Process Capability'!$F$6=4,COUNTBLANK(U99),IF('Process Capability'!$F$6=5,COUNTBLANK(AB99),IF('Process Capability'!$F$6=6,COUNTBLANK(AJ99),""))))))</f>
        <v/>
      </c>
      <c r="G99" s="749" t="str">
        <f>IF(COUNTBLANK('Process Capability'!D107)=1,"",'Process Capability'!D107)</f>
        <v/>
      </c>
      <c r="H99" s="748" t="str">
        <f>IF(COUNTBLANK('Process Capability'!D107)=1,"",MAX('Process Capability'!D106:D107)-MIN('Process Capability'!D106:D107))</f>
        <v/>
      </c>
      <c r="I99" s="749" t="str">
        <f t="shared" ca="1" si="58"/>
        <v/>
      </c>
      <c r="J99" s="701" t="str">
        <f t="shared" ca="1" si="59"/>
        <v/>
      </c>
      <c r="K99" s="701" t="s">
        <v>3673</v>
      </c>
      <c r="L99" s="701" t="s">
        <v>3672</v>
      </c>
      <c r="M99" s="748" t="s">
        <v>3671</v>
      </c>
      <c r="N99" s="749" t="str">
        <f t="shared" ca="1" si="60"/>
        <v/>
      </c>
      <c r="O99" s="701" t="str">
        <f t="shared" ca="1" si="61"/>
        <v/>
      </c>
      <c r="P99" s="701" t="s">
        <v>3670</v>
      </c>
      <c r="Q99" s="701" t="s">
        <v>3342</v>
      </c>
      <c r="R99" s="701" t="s">
        <v>3336</v>
      </c>
      <c r="S99" s="748" t="s">
        <v>3335</v>
      </c>
      <c r="T99" s="749" t="str">
        <f t="shared" ca="1" si="62"/>
        <v/>
      </c>
      <c r="U99" s="748" t="str">
        <f t="shared" ca="1" si="63"/>
        <v/>
      </c>
      <c r="V99" s="701" t="s">
        <v>3669</v>
      </c>
      <c r="W99" s="701" t="s">
        <v>3007</v>
      </c>
      <c r="X99" s="701" t="s">
        <v>3006</v>
      </c>
      <c r="Y99" s="701" t="s">
        <v>3000</v>
      </c>
      <c r="Z99" s="748" t="s">
        <v>2999</v>
      </c>
      <c r="AA99" s="749" t="str">
        <f t="shared" ca="1" si="64"/>
        <v/>
      </c>
      <c r="AB99" s="748" t="str">
        <f t="shared" ca="1" si="65"/>
        <v/>
      </c>
      <c r="AC99" s="701" t="s">
        <v>3668</v>
      </c>
      <c r="AD99" s="701" t="s">
        <v>2677</v>
      </c>
      <c r="AE99" s="701" t="s">
        <v>2671</v>
      </c>
      <c r="AF99" s="701" t="s">
        <v>2670</v>
      </c>
      <c r="AG99" s="701" t="s">
        <v>2664</v>
      </c>
      <c r="AH99" s="748" t="s">
        <v>2663</v>
      </c>
      <c r="AI99" s="749" t="str">
        <f t="shared" ca="1" si="66"/>
        <v/>
      </c>
      <c r="AJ99" s="748" t="str">
        <f t="shared" ca="1" si="67"/>
        <v/>
      </c>
      <c r="AK99" s="701" t="s">
        <v>3667</v>
      </c>
      <c r="AL99" s="701" t="s">
        <v>2377</v>
      </c>
      <c r="AM99" s="701" t="s">
        <v>2376</v>
      </c>
      <c r="AN99" s="701" t="s">
        <v>2371</v>
      </c>
      <c r="AO99" s="701" t="s">
        <v>2370</v>
      </c>
      <c r="AP99" s="701" t="s">
        <v>2365</v>
      </c>
      <c r="AQ99" s="748" t="s">
        <v>2364</v>
      </c>
      <c r="AS99" s="743">
        <v>96</v>
      </c>
      <c r="AT99" s="732">
        <f t="shared" si="91"/>
        <v>48</v>
      </c>
      <c r="AU99" s="732">
        <f t="shared" si="94"/>
        <v>32</v>
      </c>
      <c r="AV99" s="742">
        <f t="shared" si="95"/>
        <v>24</v>
      </c>
      <c r="AW99" s="732">
        <f t="shared" si="96"/>
        <v>20</v>
      </c>
      <c r="AX99" s="734">
        <f t="shared" si="99"/>
        <v>16</v>
      </c>
      <c r="AY99" s="662" t="str">
        <f t="shared" si="68"/>
        <v/>
      </c>
      <c r="BL99" s="733" t="str">
        <f t="shared" si="56"/>
        <v/>
      </c>
      <c r="BM99" s="734" t="str">
        <f t="shared" si="57"/>
        <v/>
      </c>
      <c r="BN99" s="751" t="str">
        <f t="shared" si="69"/>
        <v/>
      </c>
      <c r="BO99" s="742" t="str">
        <f t="shared" si="70"/>
        <v/>
      </c>
      <c r="BP99" s="750" t="str">
        <f t="shared" si="86"/>
        <v/>
      </c>
      <c r="BQ99" s="743" t="str">
        <f t="shared" si="71"/>
        <v/>
      </c>
      <c r="BR99" s="732" t="str">
        <f t="shared" si="72"/>
        <v/>
      </c>
      <c r="BS99" s="732" t="str">
        <f t="shared" si="87"/>
        <v/>
      </c>
      <c r="BT99" s="732" t="str">
        <f t="shared" si="88"/>
        <v/>
      </c>
      <c r="BU99" s="742" t="str">
        <f t="shared" si="102"/>
        <v/>
      </c>
      <c r="BV99" s="742" t="str">
        <f t="shared" si="103"/>
        <v/>
      </c>
      <c r="BW99" s="742" t="str">
        <f t="shared" si="104"/>
        <v/>
      </c>
      <c r="BX99" s="741" t="str">
        <f t="shared" si="105"/>
        <v/>
      </c>
      <c r="BY99" s="733" t="str">
        <f t="shared" si="89"/>
        <v/>
      </c>
      <c r="BZ99" s="732" t="str">
        <f t="shared" si="97"/>
        <v/>
      </c>
      <c r="CA99" s="732" t="str">
        <f t="shared" si="92"/>
        <v/>
      </c>
      <c r="CB99" s="734" t="str">
        <f t="shared" si="98"/>
        <v/>
      </c>
      <c r="CC99" s="733" t="str">
        <f t="shared" si="90"/>
        <v/>
      </c>
      <c r="CD99" s="740" t="str">
        <f t="shared" si="106"/>
        <v/>
      </c>
      <c r="CE99" s="732" t="str">
        <f t="shared" si="93"/>
        <v/>
      </c>
      <c r="CF99" s="739" t="str">
        <f t="shared" si="107"/>
        <v/>
      </c>
      <c r="CG99" s="737"/>
      <c r="CH99" s="736" t="str">
        <f t="shared" si="73"/>
        <v/>
      </c>
      <c r="CI99" s="738" t="str">
        <f t="shared" si="74"/>
        <v/>
      </c>
      <c r="CJ99" s="737"/>
      <c r="CK99" s="736" t="str">
        <f t="shared" si="75"/>
        <v/>
      </c>
      <c r="CL99" s="735" t="str">
        <f t="shared" si="76"/>
        <v/>
      </c>
      <c r="CM99" s="733" t="e">
        <f t="shared" si="77"/>
        <v>#DIV/0!</v>
      </c>
      <c r="CN99" s="732" t="e">
        <f t="shared" si="108"/>
        <v>#DIV/0!</v>
      </c>
      <c r="CO99" s="732" t="e">
        <f t="shared" si="78"/>
        <v>#DIV/0!</v>
      </c>
      <c r="CP99" s="734" t="e">
        <f t="shared" si="109"/>
        <v>#DIV/0!</v>
      </c>
      <c r="CQ99" s="733" t="str">
        <f t="shared" si="79"/>
        <v/>
      </c>
      <c r="CR99" s="732" t="str">
        <f t="shared" si="100"/>
        <v/>
      </c>
      <c r="CS99" s="732" t="str">
        <f t="shared" si="80"/>
        <v/>
      </c>
      <c r="CT99" s="731" t="str">
        <f t="shared" si="101"/>
        <v/>
      </c>
      <c r="CV99" s="733" t="e">
        <f>IF($H$1=1,'Process Capability'!$F$7,CX99)</f>
        <v>#DIV/0!</v>
      </c>
      <c r="CW99" s="732" t="e">
        <f t="shared" si="81"/>
        <v>#DIV/0!</v>
      </c>
      <c r="CX99" s="732" t="e">
        <f t="shared" si="82"/>
        <v>#DIV/0!</v>
      </c>
      <c r="CY99" s="732" t="e">
        <f t="shared" si="83"/>
        <v>#DIV/0!</v>
      </c>
      <c r="CZ99" s="732" t="e">
        <f>IF($H$1=1,'Process Capability'!$F$8,CX99)</f>
        <v>#DIV/0!</v>
      </c>
      <c r="DA99" s="732" t="e">
        <f>IF($H$1=1,MAX('Process Capability'!$F$7,'Process Capability'!$F$8)-MIN('Process Capability'!$F$7,'Process Capability'!$F$8),DC99)</f>
        <v>#DIV/0!</v>
      </c>
      <c r="DB99" s="732" t="e">
        <f t="shared" si="84"/>
        <v>#DIV/0!</v>
      </c>
      <c r="DC99" s="731" t="e">
        <f t="shared" si="85"/>
        <v>#DIV/0!</v>
      </c>
    </row>
    <row r="100" spans="1:107" x14ac:dyDescent="0.2">
      <c r="A100" s="733" t="str">
        <f>IF(C100=0,IF('Process Capability'!$F$6=1,'Process Capability'!D108,IF('Process Capability'!$F$6=2,I100,IF('Process Capability'!$F$6=3,N100,IF('Process Capability'!$F$6=4,T100,IF('Process Capability'!$F$6=5,AA100,IF('Process Capability'!$F$6=6,AI100,"")))))),"")</f>
        <v/>
      </c>
      <c r="B100" s="731" t="str">
        <f>IF(D100=0,IF('Process Capability'!$F$6=1,H100,IF('Process Capability'!$F$6=2,J100,IF('Process Capability'!$F$6=3,O100,IF('Process Capability'!$F$6=4,U100,IF('Process Capability'!$F$6=5,AB100,IF('Process Capability'!$F$6=6,AJ100,"")))))),"")</f>
        <v/>
      </c>
      <c r="C100" s="701" t="str">
        <f>IF('Process Capability'!$F$6=1,COUNTBLANK('Process Capability'!D108),IF('Process Capability'!$F$6=2,COUNTBLANK(I100),IF('Process Capability'!$F$6=3,COUNTBLANK(N100),IF('Process Capability'!$F$6=4,COUNTBLANK(T100),IF('Process Capability'!$F$6=5,COUNTBLANK(AA100),IF('Process Capability'!$F$6=6,COUNTBLANK(AI100),""))))))</f>
        <v/>
      </c>
      <c r="D100" s="701" t="str">
        <f>IF('Process Capability'!$F$6=1,COUNTBLANK(H100),IF('Process Capability'!$F$6=2,COUNTBLANK(J100),IF('Process Capability'!$F$6=3,COUNTBLANK(O100),IF('Process Capability'!$F$6=4,COUNTBLANK(U100),IF('Process Capability'!$F$6=5,COUNTBLANK(AB100),IF('Process Capability'!$F$6=6,COUNTBLANK(AJ100),""))))))</f>
        <v/>
      </c>
      <c r="G100" s="749" t="str">
        <f>IF(COUNTBLANK('Process Capability'!D108)=1,"",'Process Capability'!D108)</f>
        <v/>
      </c>
      <c r="H100" s="748" t="str">
        <f>IF(COUNTBLANK('Process Capability'!D108)=1,"",MAX('Process Capability'!D107:D108)-MIN('Process Capability'!D107:D108))</f>
        <v/>
      </c>
      <c r="I100" s="749" t="str">
        <f t="shared" ca="1" si="58"/>
        <v/>
      </c>
      <c r="J100" s="701" t="str">
        <f t="shared" ca="1" si="59"/>
        <v/>
      </c>
      <c r="K100" s="701" t="s">
        <v>3666</v>
      </c>
      <c r="L100" s="701" t="s">
        <v>3665</v>
      </c>
      <c r="M100" s="748" t="s">
        <v>3664</v>
      </c>
      <c r="N100" s="749" t="str">
        <f t="shared" ca="1" si="60"/>
        <v/>
      </c>
      <c r="O100" s="701" t="str">
        <f t="shared" ca="1" si="61"/>
        <v/>
      </c>
      <c r="P100" s="701" t="s">
        <v>3663</v>
      </c>
      <c r="Q100" s="701" t="s">
        <v>3329</v>
      </c>
      <c r="R100" s="701" t="s">
        <v>3328</v>
      </c>
      <c r="S100" s="748" t="s">
        <v>3322</v>
      </c>
      <c r="T100" s="749" t="str">
        <f t="shared" ca="1" si="62"/>
        <v/>
      </c>
      <c r="U100" s="748" t="str">
        <f t="shared" ca="1" si="63"/>
        <v/>
      </c>
      <c r="V100" s="701" t="s">
        <v>3662</v>
      </c>
      <c r="W100" s="701" t="s">
        <v>2993</v>
      </c>
      <c r="X100" s="701" t="s">
        <v>2992</v>
      </c>
      <c r="Y100" s="701" t="s">
        <v>2986</v>
      </c>
      <c r="Z100" s="748" t="s">
        <v>2985</v>
      </c>
      <c r="AA100" s="749" t="str">
        <f t="shared" ca="1" si="64"/>
        <v/>
      </c>
      <c r="AB100" s="748" t="str">
        <f t="shared" ca="1" si="65"/>
        <v/>
      </c>
      <c r="AC100" s="701" t="s">
        <v>3661</v>
      </c>
      <c r="AD100" s="701" t="s">
        <v>2657</v>
      </c>
      <c r="AE100" s="701" t="s">
        <v>2656</v>
      </c>
      <c r="AF100" s="701" t="s">
        <v>2650</v>
      </c>
      <c r="AG100" s="701" t="s">
        <v>2649</v>
      </c>
      <c r="AH100" s="748" t="s">
        <v>2643</v>
      </c>
      <c r="AI100" s="749" t="str">
        <f t="shared" ca="1" si="66"/>
        <v/>
      </c>
      <c r="AJ100" s="748" t="str">
        <f t="shared" ca="1" si="67"/>
        <v/>
      </c>
      <c r="AK100" s="701" t="s">
        <v>3660</v>
      </c>
      <c r="AL100" s="701" t="s">
        <v>2359</v>
      </c>
      <c r="AM100" s="701" t="s">
        <v>2358</v>
      </c>
      <c r="AN100" s="701" t="s">
        <v>2353</v>
      </c>
      <c r="AO100" s="701" t="s">
        <v>2352</v>
      </c>
      <c r="AP100" s="701" t="s">
        <v>2347</v>
      </c>
      <c r="AQ100" s="748" t="s">
        <v>2346</v>
      </c>
      <c r="AS100" s="733">
        <v>97</v>
      </c>
      <c r="AT100" s="732">
        <f t="shared" si="91"/>
        <v>49</v>
      </c>
      <c r="AU100" s="732">
        <f t="shared" si="94"/>
        <v>33</v>
      </c>
      <c r="AV100" s="742">
        <f t="shared" si="95"/>
        <v>25</v>
      </c>
      <c r="AW100" s="732">
        <f t="shared" si="96"/>
        <v>20</v>
      </c>
      <c r="AX100" s="734">
        <f t="shared" si="99"/>
        <v>17</v>
      </c>
      <c r="AY100" s="662" t="str">
        <f t="shared" si="68"/>
        <v/>
      </c>
      <c r="BL100" s="733" t="str">
        <f t="shared" si="56"/>
        <v/>
      </c>
      <c r="BM100" s="734" t="str">
        <f t="shared" si="57"/>
        <v/>
      </c>
      <c r="BN100" s="751" t="str">
        <f t="shared" si="69"/>
        <v/>
      </c>
      <c r="BO100" s="742" t="str">
        <f t="shared" si="70"/>
        <v/>
      </c>
      <c r="BP100" s="750" t="str">
        <f t="shared" si="86"/>
        <v/>
      </c>
      <c r="BQ100" s="743" t="str">
        <f t="shared" si="71"/>
        <v/>
      </c>
      <c r="BR100" s="732" t="str">
        <f t="shared" si="72"/>
        <v/>
      </c>
      <c r="BS100" s="732" t="str">
        <f t="shared" si="87"/>
        <v/>
      </c>
      <c r="BT100" s="732" t="str">
        <f t="shared" si="88"/>
        <v/>
      </c>
      <c r="BU100" s="742" t="str">
        <f t="shared" si="102"/>
        <v/>
      </c>
      <c r="BV100" s="742" t="str">
        <f t="shared" si="103"/>
        <v/>
      </c>
      <c r="BW100" s="742" t="str">
        <f t="shared" si="104"/>
        <v/>
      </c>
      <c r="BX100" s="741" t="str">
        <f t="shared" si="105"/>
        <v/>
      </c>
      <c r="BY100" s="733" t="str">
        <f t="shared" si="89"/>
        <v/>
      </c>
      <c r="BZ100" s="732" t="str">
        <f t="shared" si="97"/>
        <v/>
      </c>
      <c r="CA100" s="732" t="str">
        <f t="shared" si="92"/>
        <v/>
      </c>
      <c r="CB100" s="734" t="str">
        <f t="shared" si="98"/>
        <v/>
      </c>
      <c r="CC100" s="733" t="str">
        <f t="shared" si="90"/>
        <v/>
      </c>
      <c r="CD100" s="740" t="str">
        <f t="shared" si="106"/>
        <v/>
      </c>
      <c r="CE100" s="732" t="str">
        <f t="shared" si="93"/>
        <v/>
      </c>
      <c r="CF100" s="739" t="str">
        <f t="shared" si="107"/>
        <v/>
      </c>
      <c r="CG100" s="737"/>
      <c r="CH100" s="736" t="str">
        <f t="shared" si="73"/>
        <v/>
      </c>
      <c r="CI100" s="738" t="str">
        <f t="shared" si="74"/>
        <v/>
      </c>
      <c r="CJ100" s="737"/>
      <c r="CK100" s="736" t="str">
        <f t="shared" si="75"/>
        <v/>
      </c>
      <c r="CL100" s="735" t="str">
        <f t="shared" si="76"/>
        <v/>
      </c>
      <c r="CM100" s="733" t="e">
        <f t="shared" si="77"/>
        <v>#DIV/0!</v>
      </c>
      <c r="CN100" s="732" t="e">
        <f t="shared" si="108"/>
        <v>#DIV/0!</v>
      </c>
      <c r="CO100" s="732" t="e">
        <f t="shared" si="78"/>
        <v>#DIV/0!</v>
      </c>
      <c r="CP100" s="734" t="e">
        <f t="shared" si="109"/>
        <v>#DIV/0!</v>
      </c>
      <c r="CQ100" s="733" t="str">
        <f t="shared" si="79"/>
        <v/>
      </c>
      <c r="CR100" s="732" t="str">
        <f t="shared" si="100"/>
        <v/>
      </c>
      <c r="CS100" s="732" t="str">
        <f t="shared" si="80"/>
        <v/>
      </c>
      <c r="CT100" s="731" t="str">
        <f t="shared" si="101"/>
        <v/>
      </c>
      <c r="CV100" s="733" t="e">
        <f>IF($H$1=1,'Process Capability'!$F$7,CX100)</f>
        <v>#DIV/0!</v>
      </c>
      <c r="CW100" s="732" t="e">
        <f t="shared" si="81"/>
        <v>#DIV/0!</v>
      </c>
      <c r="CX100" s="732" t="e">
        <f t="shared" si="82"/>
        <v>#DIV/0!</v>
      </c>
      <c r="CY100" s="732" t="e">
        <f t="shared" si="83"/>
        <v>#DIV/0!</v>
      </c>
      <c r="CZ100" s="732" t="e">
        <f>IF($H$1=1,'Process Capability'!$F$8,CX100)</f>
        <v>#DIV/0!</v>
      </c>
      <c r="DA100" s="732" t="e">
        <f>IF($H$1=1,MAX('Process Capability'!$F$7,'Process Capability'!$F$8)-MIN('Process Capability'!$F$7,'Process Capability'!$F$8),DC100)</f>
        <v>#DIV/0!</v>
      </c>
      <c r="DB100" s="732" t="e">
        <f t="shared" si="84"/>
        <v>#DIV/0!</v>
      </c>
      <c r="DC100" s="731" t="e">
        <f t="shared" si="85"/>
        <v>#DIV/0!</v>
      </c>
    </row>
    <row r="101" spans="1:107" x14ac:dyDescent="0.2">
      <c r="A101" s="733" t="str">
        <f>IF(C101=0,IF('Process Capability'!$F$6=1,'Process Capability'!D109,IF('Process Capability'!$F$6=2,I101,IF('Process Capability'!$F$6=3,N101,IF('Process Capability'!$F$6=4,T101,IF('Process Capability'!$F$6=5,AA101,IF('Process Capability'!$F$6=6,AI101,"")))))),"")</f>
        <v/>
      </c>
      <c r="B101" s="731" t="str">
        <f>IF(D101=0,IF('Process Capability'!$F$6=1,H101,IF('Process Capability'!$F$6=2,J101,IF('Process Capability'!$F$6=3,O101,IF('Process Capability'!$F$6=4,U101,IF('Process Capability'!$F$6=5,AB101,IF('Process Capability'!$F$6=6,AJ101,"")))))),"")</f>
        <v/>
      </c>
      <c r="C101" s="701" t="str">
        <f>IF('Process Capability'!$F$6=1,COUNTBLANK('Process Capability'!D109),IF('Process Capability'!$F$6=2,COUNTBLANK(I101),IF('Process Capability'!$F$6=3,COUNTBLANK(N101),IF('Process Capability'!$F$6=4,COUNTBLANK(T101),IF('Process Capability'!$F$6=5,COUNTBLANK(AA101),IF('Process Capability'!$F$6=6,COUNTBLANK(AI101),""))))))</f>
        <v/>
      </c>
      <c r="D101" s="701" t="str">
        <f>IF('Process Capability'!$F$6=1,COUNTBLANK(H101),IF('Process Capability'!$F$6=2,COUNTBLANK(J101),IF('Process Capability'!$F$6=3,COUNTBLANK(O101),IF('Process Capability'!$F$6=4,COUNTBLANK(U101),IF('Process Capability'!$F$6=5,COUNTBLANK(AB101),IF('Process Capability'!$F$6=6,COUNTBLANK(AJ101),""))))))</f>
        <v/>
      </c>
      <c r="G101" s="749" t="str">
        <f>IF(COUNTBLANK('Process Capability'!D109)=1,"",'Process Capability'!D109)</f>
        <v/>
      </c>
      <c r="H101" s="748" t="str">
        <f>IF(COUNTBLANK('Process Capability'!D109)=1,"",MAX('Process Capability'!D108:D109)-MIN('Process Capability'!D108:D109))</f>
        <v/>
      </c>
      <c r="I101" s="749" t="str">
        <f t="shared" ca="1" si="58"/>
        <v/>
      </c>
      <c r="J101" s="701" t="str">
        <f t="shared" ca="1" si="59"/>
        <v/>
      </c>
      <c r="K101" s="701" t="s">
        <v>3659</v>
      </c>
      <c r="L101" s="701" t="s">
        <v>3658</v>
      </c>
      <c r="M101" s="748" t="s">
        <v>3657</v>
      </c>
      <c r="N101" s="749" t="str">
        <f t="shared" ca="1" si="60"/>
        <v/>
      </c>
      <c r="O101" s="701" t="str">
        <f t="shared" ca="1" si="61"/>
        <v/>
      </c>
      <c r="P101" s="701" t="s">
        <v>3656</v>
      </c>
      <c r="Q101" s="701" t="s">
        <v>3321</v>
      </c>
      <c r="R101" s="701" t="s">
        <v>3315</v>
      </c>
      <c r="S101" s="748" t="s">
        <v>3314</v>
      </c>
      <c r="T101" s="749" t="str">
        <f t="shared" ca="1" si="62"/>
        <v/>
      </c>
      <c r="U101" s="748" t="str">
        <f t="shared" ca="1" si="63"/>
        <v/>
      </c>
      <c r="V101" s="701" t="s">
        <v>3655</v>
      </c>
      <c r="W101" s="701" t="s">
        <v>2979</v>
      </c>
      <c r="X101" s="701" t="s">
        <v>2978</v>
      </c>
      <c r="Y101" s="701" t="s">
        <v>2972</v>
      </c>
      <c r="Z101" s="748" t="s">
        <v>2971</v>
      </c>
      <c r="AA101" s="749" t="str">
        <f t="shared" ca="1" si="64"/>
        <v/>
      </c>
      <c r="AB101" s="748" t="str">
        <f t="shared" ca="1" si="65"/>
        <v/>
      </c>
      <c r="AC101" s="701" t="s">
        <v>3654</v>
      </c>
      <c r="AD101" s="701" t="s">
        <v>2642</v>
      </c>
      <c r="AE101" s="701" t="s">
        <v>2636</v>
      </c>
      <c r="AF101" s="701" t="s">
        <v>2635</v>
      </c>
      <c r="AG101" s="701" t="s">
        <v>2629</v>
      </c>
      <c r="AH101" s="748" t="s">
        <v>2628</v>
      </c>
      <c r="AI101" s="749" t="str">
        <f t="shared" ca="1" si="66"/>
        <v/>
      </c>
      <c r="AJ101" s="748" t="str">
        <f t="shared" ca="1" si="67"/>
        <v/>
      </c>
      <c r="AK101" s="701" t="s">
        <v>3653</v>
      </c>
      <c r="AL101" s="701" t="s">
        <v>2341</v>
      </c>
      <c r="AM101" s="701" t="s">
        <v>2340</v>
      </c>
      <c r="AN101" s="701" t="s">
        <v>2335</v>
      </c>
      <c r="AO101" s="701" t="s">
        <v>2334</v>
      </c>
      <c r="AP101" s="701" t="s">
        <v>2329</v>
      </c>
      <c r="AQ101" s="748" t="s">
        <v>2328</v>
      </c>
      <c r="AS101" s="733">
        <v>98</v>
      </c>
      <c r="AT101" s="732">
        <f t="shared" si="91"/>
        <v>49</v>
      </c>
      <c r="AU101" s="732">
        <f t="shared" si="94"/>
        <v>33</v>
      </c>
      <c r="AV101" s="742">
        <f t="shared" si="95"/>
        <v>25</v>
      </c>
      <c r="AW101" s="732">
        <f t="shared" si="96"/>
        <v>20</v>
      </c>
      <c r="AX101" s="734">
        <f t="shared" si="99"/>
        <v>17</v>
      </c>
      <c r="AY101" s="662" t="str">
        <f t="shared" si="68"/>
        <v/>
      </c>
      <c r="BL101" s="733" t="str">
        <f t="shared" si="56"/>
        <v/>
      </c>
      <c r="BM101" s="734" t="str">
        <f t="shared" si="57"/>
        <v/>
      </c>
      <c r="BN101" s="751" t="str">
        <f t="shared" si="69"/>
        <v/>
      </c>
      <c r="BO101" s="742" t="str">
        <f t="shared" si="70"/>
        <v/>
      </c>
      <c r="BP101" s="750" t="str">
        <f t="shared" si="86"/>
        <v/>
      </c>
      <c r="BQ101" s="743" t="str">
        <f t="shared" si="71"/>
        <v/>
      </c>
      <c r="BR101" s="732" t="str">
        <f t="shared" si="72"/>
        <v/>
      </c>
      <c r="BS101" s="732" t="str">
        <f t="shared" si="87"/>
        <v/>
      </c>
      <c r="BT101" s="732" t="str">
        <f t="shared" si="88"/>
        <v/>
      </c>
      <c r="BU101" s="742" t="str">
        <f t="shared" si="102"/>
        <v/>
      </c>
      <c r="BV101" s="742" t="str">
        <f t="shared" si="103"/>
        <v/>
      </c>
      <c r="BW101" s="742" t="str">
        <f t="shared" si="104"/>
        <v/>
      </c>
      <c r="BX101" s="741" t="str">
        <f t="shared" si="105"/>
        <v/>
      </c>
      <c r="BY101" s="733" t="str">
        <f t="shared" si="89"/>
        <v/>
      </c>
      <c r="BZ101" s="732" t="str">
        <f t="shared" si="97"/>
        <v/>
      </c>
      <c r="CA101" s="732" t="str">
        <f t="shared" si="92"/>
        <v/>
      </c>
      <c r="CB101" s="734" t="str">
        <f t="shared" si="98"/>
        <v/>
      </c>
      <c r="CC101" s="733" t="str">
        <f t="shared" si="90"/>
        <v/>
      </c>
      <c r="CD101" s="740" t="str">
        <f t="shared" si="106"/>
        <v/>
      </c>
      <c r="CE101" s="732" t="str">
        <f t="shared" si="93"/>
        <v/>
      </c>
      <c r="CF101" s="739" t="str">
        <f t="shared" si="107"/>
        <v/>
      </c>
      <c r="CG101" s="737"/>
      <c r="CH101" s="736" t="str">
        <f t="shared" si="73"/>
        <v/>
      </c>
      <c r="CI101" s="738" t="str">
        <f t="shared" si="74"/>
        <v/>
      </c>
      <c r="CJ101" s="737"/>
      <c r="CK101" s="736" t="str">
        <f t="shared" si="75"/>
        <v/>
      </c>
      <c r="CL101" s="735" t="str">
        <f t="shared" si="76"/>
        <v/>
      </c>
      <c r="CM101" s="733" t="e">
        <f t="shared" si="77"/>
        <v>#DIV/0!</v>
      </c>
      <c r="CN101" s="732" t="e">
        <f t="shared" si="108"/>
        <v>#DIV/0!</v>
      </c>
      <c r="CO101" s="732" t="e">
        <f t="shared" si="78"/>
        <v>#DIV/0!</v>
      </c>
      <c r="CP101" s="734" t="e">
        <f t="shared" si="109"/>
        <v>#DIV/0!</v>
      </c>
      <c r="CQ101" s="733" t="str">
        <f t="shared" si="79"/>
        <v/>
      </c>
      <c r="CR101" s="732" t="str">
        <f t="shared" si="100"/>
        <v/>
      </c>
      <c r="CS101" s="732" t="str">
        <f t="shared" si="80"/>
        <v/>
      </c>
      <c r="CT101" s="731" t="str">
        <f t="shared" si="101"/>
        <v/>
      </c>
      <c r="CV101" s="733" t="e">
        <f>IF($H$1=1,'Process Capability'!$F$7,CX101)</f>
        <v>#DIV/0!</v>
      </c>
      <c r="CW101" s="732" t="e">
        <f t="shared" si="81"/>
        <v>#DIV/0!</v>
      </c>
      <c r="CX101" s="732" t="e">
        <f t="shared" si="82"/>
        <v>#DIV/0!</v>
      </c>
      <c r="CY101" s="732" t="e">
        <f t="shared" si="83"/>
        <v>#DIV/0!</v>
      </c>
      <c r="CZ101" s="732" t="e">
        <f>IF($H$1=1,'Process Capability'!$F$8,CX101)</f>
        <v>#DIV/0!</v>
      </c>
      <c r="DA101" s="732" t="e">
        <f>IF($H$1=1,MAX('Process Capability'!$F$7,'Process Capability'!$F$8)-MIN('Process Capability'!$F$7,'Process Capability'!$F$8),DC101)</f>
        <v>#DIV/0!</v>
      </c>
      <c r="DB101" s="732" t="e">
        <f t="shared" si="84"/>
        <v>#DIV/0!</v>
      </c>
      <c r="DC101" s="731" t="e">
        <f t="shared" si="85"/>
        <v>#DIV/0!</v>
      </c>
    </row>
    <row r="102" spans="1:107" x14ac:dyDescent="0.2">
      <c r="A102" s="733" t="str">
        <f>IF(C102=0,IF('Process Capability'!$F$6=1,'Process Capability'!D110,IF('Process Capability'!$F$6=2,I102,IF('Process Capability'!$F$6=3,N102,IF('Process Capability'!$F$6=4,T102,IF('Process Capability'!$F$6=5,AA102,IF('Process Capability'!$F$6=6,AI102,"")))))),"")</f>
        <v/>
      </c>
      <c r="B102" s="731" t="str">
        <f>IF(D102=0,IF('Process Capability'!$F$6=1,H102,IF('Process Capability'!$F$6=2,J102,IF('Process Capability'!$F$6=3,O102,IF('Process Capability'!$F$6=4,U102,IF('Process Capability'!$F$6=5,AB102,IF('Process Capability'!$F$6=6,AJ102,"")))))),"")</f>
        <v/>
      </c>
      <c r="C102" s="701" t="str">
        <f>IF('Process Capability'!$F$6=1,COUNTBLANK('Process Capability'!D110),IF('Process Capability'!$F$6=2,COUNTBLANK(I102),IF('Process Capability'!$F$6=3,COUNTBLANK(N102),IF('Process Capability'!$F$6=4,COUNTBLANK(T102),IF('Process Capability'!$F$6=5,COUNTBLANK(AA102),IF('Process Capability'!$F$6=6,COUNTBLANK(AI102),""))))))</f>
        <v/>
      </c>
      <c r="D102" s="701" t="str">
        <f>IF('Process Capability'!$F$6=1,COUNTBLANK(H102),IF('Process Capability'!$F$6=2,COUNTBLANK(J102),IF('Process Capability'!$F$6=3,COUNTBLANK(O102),IF('Process Capability'!$F$6=4,COUNTBLANK(U102),IF('Process Capability'!$F$6=5,COUNTBLANK(AB102),IF('Process Capability'!$F$6=6,COUNTBLANK(AJ102),""))))))</f>
        <v/>
      </c>
      <c r="G102" s="749" t="str">
        <f>IF(COUNTBLANK('Process Capability'!D110)=1,"",'Process Capability'!D110)</f>
        <v/>
      </c>
      <c r="H102" s="748" t="str">
        <f>IF(COUNTBLANK('Process Capability'!D110)=1,"",MAX('Process Capability'!D109:D110)-MIN('Process Capability'!D109:D110))</f>
        <v/>
      </c>
      <c r="I102" s="749" t="str">
        <f t="shared" ca="1" si="58"/>
        <v/>
      </c>
      <c r="J102" s="701" t="str">
        <f t="shared" ca="1" si="59"/>
        <v/>
      </c>
      <c r="K102" s="701" t="s">
        <v>3652</v>
      </c>
      <c r="L102" s="701" t="s">
        <v>3651</v>
      </c>
      <c r="M102" s="748" t="s">
        <v>3650</v>
      </c>
      <c r="N102" s="749" t="str">
        <f t="shared" ca="1" si="60"/>
        <v/>
      </c>
      <c r="O102" s="701" t="str">
        <f t="shared" ca="1" si="61"/>
        <v/>
      </c>
      <c r="P102" s="701" t="s">
        <v>3649</v>
      </c>
      <c r="Q102" s="701" t="s">
        <v>3308</v>
      </c>
      <c r="R102" s="701" t="s">
        <v>3307</v>
      </c>
      <c r="S102" s="748" t="s">
        <v>3301</v>
      </c>
      <c r="T102" s="749" t="str">
        <f t="shared" ca="1" si="62"/>
        <v/>
      </c>
      <c r="U102" s="748" t="str">
        <f t="shared" ca="1" si="63"/>
        <v/>
      </c>
      <c r="V102" s="701" t="s">
        <v>3648</v>
      </c>
      <c r="W102" s="701" t="s">
        <v>2965</v>
      </c>
      <c r="X102" s="701" t="s">
        <v>2964</v>
      </c>
      <c r="Y102" s="701" t="s">
        <v>2958</v>
      </c>
      <c r="Z102" s="748" t="s">
        <v>2957</v>
      </c>
      <c r="AA102" s="749" t="str">
        <f t="shared" ca="1" si="64"/>
        <v/>
      </c>
      <c r="AB102" s="748" t="str">
        <f t="shared" ca="1" si="65"/>
        <v/>
      </c>
      <c r="AC102" s="701" t="s">
        <v>3647</v>
      </c>
      <c r="AD102" s="701" t="s">
        <v>2622</v>
      </c>
      <c r="AE102" s="701" t="s">
        <v>2621</v>
      </c>
      <c r="AF102" s="701" t="s">
        <v>2615</v>
      </c>
      <c r="AG102" s="701" t="s">
        <v>2614</v>
      </c>
      <c r="AH102" s="748" t="s">
        <v>2608</v>
      </c>
      <c r="AI102" s="749" t="str">
        <f t="shared" ca="1" si="66"/>
        <v/>
      </c>
      <c r="AJ102" s="748" t="str">
        <f t="shared" ca="1" si="67"/>
        <v/>
      </c>
      <c r="AK102" s="701" t="s">
        <v>3646</v>
      </c>
      <c r="AL102" s="701" t="s">
        <v>2323</v>
      </c>
      <c r="AM102" s="701" t="s">
        <v>2322</v>
      </c>
      <c r="AN102" s="701" t="s">
        <v>2317</v>
      </c>
      <c r="AO102" s="701" t="s">
        <v>2316</v>
      </c>
      <c r="AP102" s="701" t="s">
        <v>2311</v>
      </c>
      <c r="AQ102" s="748" t="s">
        <v>2310</v>
      </c>
      <c r="AS102" s="743">
        <v>99</v>
      </c>
      <c r="AT102" s="732">
        <f t="shared" si="91"/>
        <v>50</v>
      </c>
      <c r="AU102" s="732">
        <f t="shared" si="94"/>
        <v>33</v>
      </c>
      <c r="AV102" s="742">
        <f t="shared" si="95"/>
        <v>25</v>
      </c>
      <c r="AW102" s="732">
        <f t="shared" si="96"/>
        <v>20</v>
      </c>
      <c r="AX102" s="734">
        <f t="shared" si="99"/>
        <v>17</v>
      </c>
      <c r="AY102" s="662" t="str">
        <f t="shared" si="68"/>
        <v/>
      </c>
      <c r="BL102" s="733" t="str">
        <f t="shared" si="56"/>
        <v/>
      </c>
      <c r="BM102" s="734" t="str">
        <f t="shared" si="57"/>
        <v/>
      </c>
      <c r="BN102" s="751" t="str">
        <f t="shared" si="69"/>
        <v/>
      </c>
      <c r="BO102" s="742" t="str">
        <f t="shared" si="70"/>
        <v/>
      </c>
      <c r="BP102" s="750" t="str">
        <f t="shared" si="86"/>
        <v/>
      </c>
      <c r="BQ102" s="743" t="str">
        <f t="shared" si="71"/>
        <v/>
      </c>
      <c r="BR102" s="732" t="str">
        <f t="shared" si="72"/>
        <v/>
      </c>
      <c r="BS102" s="732" t="str">
        <f t="shared" si="87"/>
        <v/>
      </c>
      <c r="BT102" s="732" t="str">
        <f t="shared" si="88"/>
        <v/>
      </c>
      <c r="BU102" s="742" t="str">
        <f t="shared" si="102"/>
        <v/>
      </c>
      <c r="BV102" s="742" t="str">
        <f t="shared" si="103"/>
        <v/>
      </c>
      <c r="BW102" s="742" t="str">
        <f t="shared" si="104"/>
        <v/>
      </c>
      <c r="BX102" s="741" t="str">
        <f t="shared" si="105"/>
        <v/>
      </c>
      <c r="BY102" s="733" t="str">
        <f t="shared" si="89"/>
        <v/>
      </c>
      <c r="BZ102" s="732" t="str">
        <f t="shared" si="97"/>
        <v/>
      </c>
      <c r="CA102" s="732" t="str">
        <f t="shared" si="92"/>
        <v/>
      </c>
      <c r="CB102" s="734" t="str">
        <f t="shared" si="98"/>
        <v/>
      </c>
      <c r="CC102" s="733" t="str">
        <f t="shared" si="90"/>
        <v/>
      </c>
      <c r="CD102" s="740" t="str">
        <f t="shared" si="106"/>
        <v/>
      </c>
      <c r="CE102" s="732" t="str">
        <f t="shared" si="93"/>
        <v/>
      </c>
      <c r="CF102" s="739" t="str">
        <f t="shared" si="107"/>
        <v/>
      </c>
      <c r="CG102" s="737"/>
      <c r="CH102" s="736" t="str">
        <f t="shared" si="73"/>
        <v/>
      </c>
      <c r="CI102" s="738" t="str">
        <f t="shared" si="74"/>
        <v/>
      </c>
      <c r="CJ102" s="737"/>
      <c r="CK102" s="736" t="str">
        <f t="shared" si="75"/>
        <v/>
      </c>
      <c r="CL102" s="735" t="str">
        <f t="shared" si="76"/>
        <v/>
      </c>
      <c r="CM102" s="733" t="e">
        <f t="shared" si="77"/>
        <v>#DIV/0!</v>
      </c>
      <c r="CN102" s="732" t="e">
        <f t="shared" si="108"/>
        <v>#DIV/0!</v>
      </c>
      <c r="CO102" s="732" t="e">
        <f t="shared" si="78"/>
        <v>#DIV/0!</v>
      </c>
      <c r="CP102" s="734" t="e">
        <f t="shared" si="109"/>
        <v>#DIV/0!</v>
      </c>
      <c r="CQ102" s="733" t="str">
        <f t="shared" si="79"/>
        <v/>
      </c>
      <c r="CR102" s="732" t="str">
        <f t="shared" si="100"/>
        <v/>
      </c>
      <c r="CS102" s="732" t="str">
        <f t="shared" si="80"/>
        <v/>
      </c>
      <c r="CT102" s="731" t="str">
        <f t="shared" si="101"/>
        <v/>
      </c>
      <c r="CV102" s="733" t="e">
        <f>IF($H$1=1,'Process Capability'!$F$7,CX102)</f>
        <v>#DIV/0!</v>
      </c>
      <c r="CW102" s="732" t="e">
        <f t="shared" si="81"/>
        <v>#DIV/0!</v>
      </c>
      <c r="CX102" s="732" t="e">
        <f t="shared" si="82"/>
        <v>#DIV/0!</v>
      </c>
      <c r="CY102" s="732" t="e">
        <f t="shared" si="83"/>
        <v>#DIV/0!</v>
      </c>
      <c r="CZ102" s="732" t="e">
        <f>IF($H$1=1,'Process Capability'!$F$8,CX102)</f>
        <v>#DIV/0!</v>
      </c>
      <c r="DA102" s="732" t="e">
        <f>IF($H$1=1,MAX('Process Capability'!$F$7,'Process Capability'!$F$8)-MIN('Process Capability'!$F$7,'Process Capability'!$F$8),DC102)</f>
        <v>#DIV/0!</v>
      </c>
      <c r="DB102" s="732" t="e">
        <f t="shared" si="84"/>
        <v>#DIV/0!</v>
      </c>
      <c r="DC102" s="731" t="e">
        <f t="shared" si="85"/>
        <v>#DIV/0!</v>
      </c>
    </row>
    <row r="103" spans="1:107" x14ac:dyDescent="0.2">
      <c r="A103" s="733" t="str">
        <f>IF(C103=0,IF('Process Capability'!$F$6=1,'Process Capability'!D111,IF('Process Capability'!$F$6=2,I103,IF('Process Capability'!$F$6=3,N103,IF('Process Capability'!$F$6=4,T103,IF('Process Capability'!$F$6=5,AA103,IF('Process Capability'!$F$6=6,AI103,"")))))),"")</f>
        <v/>
      </c>
      <c r="B103" s="731" t="str">
        <f>IF(D103=0,IF('Process Capability'!$F$6=1,H103,IF('Process Capability'!$F$6=2,J103,IF('Process Capability'!$F$6=3,O103,IF('Process Capability'!$F$6=4,U103,IF('Process Capability'!$F$6=5,AB103,IF('Process Capability'!$F$6=6,AJ103,"")))))),"")</f>
        <v/>
      </c>
      <c r="C103" s="701" t="str">
        <f>IF('Process Capability'!$F$6=1,COUNTBLANK('Process Capability'!D111),IF('Process Capability'!$F$6=2,COUNTBLANK(I103),IF('Process Capability'!$F$6=3,COUNTBLANK(N103),IF('Process Capability'!$F$6=4,COUNTBLANK(T103),IF('Process Capability'!$F$6=5,COUNTBLANK(AA103),IF('Process Capability'!$F$6=6,COUNTBLANK(AI103),""))))))</f>
        <v/>
      </c>
      <c r="D103" s="701" t="str">
        <f>IF('Process Capability'!$F$6=1,COUNTBLANK(H103),IF('Process Capability'!$F$6=2,COUNTBLANK(J103),IF('Process Capability'!$F$6=3,COUNTBLANK(O103),IF('Process Capability'!$F$6=4,COUNTBLANK(U103),IF('Process Capability'!$F$6=5,COUNTBLANK(AB103),IF('Process Capability'!$F$6=6,COUNTBLANK(AJ103),""))))))</f>
        <v/>
      </c>
      <c r="G103" s="749" t="str">
        <f>IF(COUNTBLANK('Process Capability'!D111)=1,"",'Process Capability'!D111)</f>
        <v/>
      </c>
      <c r="H103" s="748" t="str">
        <f>IF(COUNTBLANK('Process Capability'!D111)=1,"",MAX('Process Capability'!D110:D111)-MIN('Process Capability'!D110:D111))</f>
        <v/>
      </c>
      <c r="I103" s="749" t="str">
        <f t="shared" ca="1" si="58"/>
        <v/>
      </c>
      <c r="J103" s="701" t="str">
        <f t="shared" ca="1" si="59"/>
        <v/>
      </c>
      <c r="K103" s="701" t="s">
        <v>3645</v>
      </c>
      <c r="L103" s="701" t="s">
        <v>3644</v>
      </c>
      <c r="M103" s="748" t="s">
        <v>3643</v>
      </c>
      <c r="N103" s="749" t="str">
        <f t="shared" ca="1" si="60"/>
        <v/>
      </c>
      <c r="O103" s="701" t="str">
        <f t="shared" ca="1" si="61"/>
        <v/>
      </c>
      <c r="P103" s="701" t="s">
        <v>3642</v>
      </c>
      <c r="Q103" s="701" t="s">
        <v>3300</v>
      </c>
      <c r="R103" s="701" t="s">
        <v>3294</v>
      </c>
      <c r="S103" s="748" t="s">
        <v>3293</v>
      </c>
      <c r="T103" s="749" t="str">
        <f t="shared" ca="1" si="62"/>
        <v/>
      </c>
      <c r="U103" s="748" t="str">
        <f t="shared" ca="1" si="63"/>
        <v/>
      </c>
      <c r="V103" s="701" t="s">
        <v>3641</v>
      </c>
      <c r="W103" s="701" t="s">
        <v>2951</v>
      </c>
      <c r="X103" s="701" t="s">
        <v>2950</v>
      </c>
      <c r="Y103" s="701" t="s">
        <v>2944</v>
      </c>
      <c r="Z103" s="748" t="s">
        <v>2943</v>
      </c>
      <c r="AA103" s="749" t="str">
        <f t="shared" ca="1" si="64"/>
        <v/>
      </c>
      <c r="AB103" s="748" t="str">
        <f t="shared" ca="1" si="65"/>
        <v/>
      </c>
      <c r="AC103" s="701" t="s">
        <v>3640</v>
      </c>
      <c r="AD103" s="701" t="s">
        <v>2607</v>
      </c>
      <c r="AE103" s="701" t="s">
        <v>2601</v>
      </c>
      <c r="AF103" s="701" t="s">
        <v>2600</v>
      </c>
      <c r="AG103" s="701" t="s">
        <v>2594</v>
      </c>
      <c r="AH103" s="748" t="s">
        <v>2593</v>
      </c>
      <c r="AI103" s="749" t="str">
        <f t="shared" ca="1" si="66"/>
        <v/>
      </c>
      <c r="AJ103" s="748" t="str">
        <f t="shared" ca="1" si="67"/>
        <v/>
      </c>
      <c r="AK103" s="701" t="s">
        <v>3639</v>
      </c>
      <c r="AL103" s="701" t="s">
        <v>2305</v>
      </c>
      <c r="AM103" s="701" t="s">
        <v>2304</v>
      </c>
      <c r="AN103" s="701" t="s">
        <v>2299</v>
      </c>
      <c r="AO103" s="701" t="s">
        <v>2298</v>
      </c>
      <c r="AP103" s="701" t="s">
        <v>2293</v>
      </c>
      <c r="AQ103" s="748" t="s">
        <v>2292</v>
      </c>
      <c r="AS103" s="733">
        <v>100</v>
      </c>
      <c r="AT103" s="732">
        <f t="shared" si="91"/>
        <v>50</v>
      </c>
      <c r="AU103" s="732">
        <f t="shared" si="94"/>
        <v>34</v>
      </c>
      <c r="AV103" s="742">
        <f t="shared" si="95"/>
        <v>25</v>
      </c>
      <c r="AW103" s="732">
        <f t="shared" si="96"/>
        <v>20</v>
      </c>
      <c r="AX103" s="734">
        <f t="shared" si="99"/>
        <v>17</v>
      </c>
      <c r="AY103" s="662" t="str">
        <f t="shared" si="68"/>
        <v/>
      </c>
      <c r="BL103" s="733" t="str">
        <f t="shared" si="56"/>
        <v/>
      </c>
      <c r="BM103" s="734" t="str">
        <f t="shared" si="57"/>
        <v/>
      </c>
      <c r="BN103" s="751" t="str">
        <f t="shared" si="69"/>
        <v/>
      </c>
      <c r="BO103" s="742" t="str">
        <f t="shared" si="70"/>
        <v/>
      </c>
      <c r="BP103" s="750" t="str">
        <f t="shared" si="86"/>
        <v/>
      </c>
      <c r="BQ103" s="743" t="str">
        <f t="shared" si="71"/>
        <v/>
      </c>
      <c r="BR103" s="732" t="str">
        <f t="shared" si="72"/>
        <v/>
      </c>
      <c r="BS103" s="732" t="str">
        <f t="shared" si="87"/>
        <v/>
      </c>
      <c r="BT103" s="732" t="str">
        <f t="shared" si="88"/>
        <v/>
      </c>
      <c r="BU103" s="742" t="str">
        <f t="shared" si="102"/>
        <v/>
      </c>
      <c r="BV103" s="742" t="str">
        <f t="shared" si="103"/>
        <v/>
      </c>
      <c r="BW103" s="742" t="str">
        <f t="shared" si="104"/>
        <v/>
      </c>
      <c r="BX103" s="741" t="str">
        <f t="shared" si="105"/>
        <v/>
      </c>
      <c r="BY103" s="733" t="str">
        <f t="shared" si="89"/>
        <v/>
      </c>
      <c r="BZ103" s="732" t="str">
        <f t="shared" si="97"/>
        <v/>
      </c>
      <c r="CA103" s="732" t="str">
        <f t="shared" si="92"/>
        <v/>
      </c>
      <c r="CB103" s="734" t="str">
        <f t="shared" si="98"/>
        <v/>
      </c>
      <c r="CC103" s="733" t="str">
        <f t="shared" si="90"/>
        <v/>
      </c>
      <c r="CD103" s="740" t="str">
        <f t="shared" si="106"/>
        <v/>
      </c>
      <c r="CE103" s="732" t="str">
        <f t="shared" si="93"/>
        <v/>
      </c>
      <c r="CF103" s="739" t="str">
        <f t="shared" si="107"/>
        <v/>
      </c>
      <c r="CG103" s="737"/>
      <c r="CH103" s="736" t="str">
        <f t="shared" si="73"/>
        <v/>
      </c>
      <c r="CI103" s="738" t="str">
        <f t="shared" si="74"/>
        <v/>
      </c>
      <c r="CJ103" s="737"/>
      <c r="CK103" s="736" t="str">
        <f t="shared" si="75"/>
        <v/>
      </c>
      <c r="CL103" s="735" t="str">
        <f t="shared" si="76"/>
        <v/>
      </c>
      <c r="CM103" s="733" t="e">
        <f t="shared" si="77"/>
        <v>#DIV/0!</v>
      </c>
      <c r="CN103" s="732" t="e">
        <f t="shared" si="108"/>
        <v>#DIV/0!</v>
      </c>
      <c r="CO103" s="732" t="e">
        <f t="shared" si="78"/>
        <v>#DIV/0!</v>
      </c>
      <c r="CP103" s="734" t="e">
        <f t="shared" si="109"/>
        <v>#DIV/0!</v>
      </c>
      <c r="CQ103" s="733" t="str">
        <f t="shared" si="79"/>
        <v/>
      </c>
      <c r="CR103" s="732" t="str">
        <f t="shared" si="100"/>
        <v/>
      </c>
      <c r="CS103" s="732" t="str">
        <f t="shared" si="80"/>
        <v/>
      </c>
      <c r="CT103" s="731" t="str">
        <f t="shared" si="101"/>
        <v/>
      </c>
      <c r="CV103" s="733" t="e">
        <f>IF($H$1=1,'Process Capability'!$F$7,CX103)</f>
        <v>#DIV/0!</v>
      </c>
      <c r="CW103" s="732" t="e">
        <f t="shared" si="81"/>
        <v>#DIV/0!</v>
      </c>
      <c r="CX103" s="732" t="e">
        <f t="shared" si="82"/>
        <v>#DIV/0!</v>
      </c>
      <c r="CY103" s="732" t="e">
        <f t="shared" si="83"/>
        <v>#DIV/0!</v>
      </c>
      <c r="CZ103" s="732" t="e">
        <f>IF($H$1=1,'Process Capability'!$F$8,CX103)</f>
        <v>#DIV/0!</v>
      </c>
      <c r="DA103" s="732" t="e">
        <f>IF($H$1=1,MAX('Process Capability'!$F$7,'Process Capability'!$F$8)-MIN('Process Capability'!$F$7,'Process Capability'!$F$8),DC103)</f>
        <v>#DIV/0!</v>
      </c>
      <c r="DB103" s="732" t="e">
        <f t="shared" si="84"/>
        <v>#DIV/0!</v>
      </c>
      <c r="DC103" s="731" t="e">
        <f t="shared" si="85"/>
        <v>#DIV/0!</v>
      </c>
    </row>
    <row r="104" spans="1:107" x14ac:dyDescent="0.2">
      <c r="A104" s="733" t="str">
        <f>IF(C104=0,IF('Process Capability'!$F$6=1,'Process Capability'!D112,IF('Process Capability'!$F$6=2,I104,IF('Process Capability'!$F$6=3,N104,IF('Process Capability'!$F$6=4,T104,IF('Process Capability'!$F$6=5,AA104,IF('Process Capability'!$F$6=6,AI104,"")))))),"")</f>
        <v/>
      </c>
      <c r="B104" s="731" t="str">
        <f>IF(D104=0,IF('Process Capability'!$F$6=1,H104,IF('Process Capability'!$F$6=2,J104,IF('Process Capability'!$F$6=3,O104,IF('Process Capability'!$F$6=4,U104,IF('Process Capability'!$F$6=5,AB104,IF('Process Capability'!$F$6=6,AJ104,"")))))),"")</f>
        <v/>
      </c>
      <c r="C104" s="701" t="str">
        <f>IF('Process Capability'!$F$6=1,COUNTBLANK('Process Capability'!D112),IF('Process Capability'!$F$6=2,COUNTBLANK(I104),IF('Process Capability'!$F$6=3,COUNTBLANK(N104),IF('Process Capability'!$F$6=4,COUNTBLANK(T104),IF('Process Capability'!$F$6=5,COUNTBLANK(AA104),IF('Process Capability'!$F$6=6,COUNTBLANK(AI104),""))))))</f>
        <v/>
      </c>
      <c r="D104" s="701" t="str">
        <f>IF('Process Capability'!$F$6=1,COUNTBLANK(H104),IF('Process Capability'!$F$6=2,COUNTBLANK(J104),IF('Process Capability'!$F$6=3,COUNTBLANK(O104),IF('Process Capability'!$F$6=4,COUNTBLANK(U104),IF('Process Capability'!$F$6=5,COUNTBLANK(AB104),IF('Process Capability'!$F$6=6,COUNTBLANK(AJ104),""))))))</f>
        <v/>
      </c>
      <c r="G104" s="749" t="str">
        <f>IF(COUNTBLANK('Process Capability'!D112)=1,"",'Process Capability'!D112)</f>
        <v/>
      </c>
      <c r="H104" s="748" t="str">
        <f>IF(COUNTBLANK('Process Capability'!D112)=1,"",MAX('Process Capability'!D111:D112)-MIN('Process Capability'!D111:D112))</f>
        <v/>
      </c>
      <c r="I104" s="749" t="str">
        <f t="shared" ca="1" si="58"/>
        <v/>
      </c>
      <c r="J104" s="701" t="str">
        <f t="shared" ca="1" si="59"/>
        <v/>
      </c>
      <c r="K104" s="701" t="s">
        <v>3638</v>
      </c>
      <c r="L104" s="701" t="s">
        <v>3637</v>
      </c>
      <c r="M104" s="748" t="s">
        <v>3636</v>
      </c>
      <c r="N104" s="749" t="str">
        <f t="shared" ca="1" si="60"/>
        <v/>
      </c>
      <c r="O104" s="701" t="str">
        <f t="shared" ca="1" si="61"/>
        <v/>
      </c>
      <c r="P104" s="701" t="s">
        <v>3635</v>
      </c>
      <c r="Q104" s="701" t="s">
        <v>3287</v>
      </c>
      <c r="R104" s="701" t="s">
        <v>3286</v>
      </c>
      <c r="S104" s="748" t="s">
        <v>3280</v>
      </c>
      <c r="T104" s="749" t="str">
        <f t="shared" ca="1" si="62"/>
        <v/>
      </c>
      <c r="U104" s="748" t="str">
        <f t="shared" ca="1" si="63"/>
        <v/>
      </c>
      <c r="V104" s="701" t="s">
        <v>3634</v>
      </c>
      <c r="W104" s="701" t="s">
        <v>2937</v>
      </c>
      <c r="X104" s="701" t="s">
        <v>2936</v>
      </c>
      <c r="Y104" s="701" t="s">
        <v>2930</v>
      </c>
      <c r="Z104" s="748" t="s">
        <v>2929</v>
      </c>
      <c r="AA104" s="749" t="str">
        <f t="shared" ca="1" si="64"/>
        <v/>
      </c>
      <c r="AB104" s="748" t="str">
        <f t="shared" ca="1" si="65"/>
        <v/>
      </c>
      <c r="AC104" s="701" t="s">
        <v>3633</v>
      </c>
      <c r="AD104" s="701" t="s">
        <v>2587</v>
      </c>
      <c r="AE104" s="701" t="s">
        <v>2586</v>
      </c>
      <c r="AF104" s="701" t="s">
        <v>2581</v>
      </c>
      <c r="AG104" s="701" t="s">
        <v>2580</v>
      </c>
      <c r="AH104" s="748" t="s">
        <v>2575</v>
      </c>
      <c r="AI104" s="749" t="str">
        <f t="shared" ca="1" si="66"/>
        <v/>
      </c>
      <c r="AJ104" s="748" t="str">
        <f t="shared" ca="1" si="67"/>
        <v/>
      </c>
      <c r="AK104" s="701" t="s">
        <v>3632</v>
      </c>
      <c r="AL104" s="701" t="s">
        <v>2287</v>
      </c>
      <c r="AM104" s="701" t="s">
        <v>2286</v>
      </c>
      <c r="AN104" s="701" t="s">
        <v>2282</v>
      </c>
      <c r="AO104" s="701" t="s">
        <v>2281</v>
      </c>
      <c r="AP104" s="701" t="s">
        <v>2277</v>
      </c>
      <c r="AQ104" s="748" t="s">
        <v>2276</v>
      </c>
      <c r="AS104" s="733">
        <v>101</v>
      </c>
      <c r="AT104" s="732">
        <f t="shared" si="91"/>
        <v>51</v>
      </c>
      <c r="AU104" s="732">
        <f t="shared" si="94"/>
        <v>34</v>
      </c>
      <c r="AV104" s="742">
        <f t="shared" si="95"/>
        <v>26</v>
      </c>
      <c r="AW104" s="732">
        <f t="shared" si="96"/>
        <v>21</v>
      </c>
      <c r="AX104" s="734">
        <f t="shared" si="99"/>
        <v>17</v>
      </c>
      <c r="AY104" s="662" t="str">
        <f t="shared" si="68"/>
        <v/>
      </c>
      <c r="BL104" s="733" t="str">
        <f t="shared" si="56"/>
        <v/>
      </c>
      <c r="BM104" s="734" t="str">
        <f t="shared" si="57"/>
        <v/>
      </c>
      <c r="BN104" s="751" t="str">
        <f t="shared" si="69"/>
        <v/>
      </c>
      <c r="BO104" s="742" t="str">
        <f t="shared" si="70"/>
        <v/>
      </c>
      <c r="BP104" s="750" t="str">
        <f t="shared" si="86"/>
        <v/>
      </c>
      <c r="BQ104" s="743" t="str">
        <f t="shared" si="71"/>
        <v/>
      </c>
      <c r="BR104" s="732" t="str">
        <f t="shared" si="72"/>
        <v/>
      </c>
      <c r="BS104" s="732" t="str">
        <f t="shared" si="87"/>
        <v/>
      </c>
      <c r="BT104" s="732" t="str">
        <f t="shared" si="88"/>
        <v/>
      </c>
      <c r="BU104" s="742" t="str">
        <f t="shared" si="102"/>
        <v/>
      </c>
      <c r="BV104" s="742" t="str">
        <f t="shared" si="103"/>
        <v/>
      </c>
      <c r="BW104" s="742" t="str">
        <f t="shared" si="104"/>
        <v/>
      </c>
      <c r="BX104" s="741" t="str">
        <f t="shared" si="105"/>
        <v/>
      </c>
      <c r="BY104" s="733" t="str">
        <f t="shared" si="89"/>
        <v/>
      </c>
      <c r="BZ104" s="732" t="str">
        <f t="shared" si="97"/>
        <v/>
      </c>
      <c r="CA104" s="732" t="str">
        <f t="shared" si="92"/>
        <v/>
      </c>
      <c r="CB104" s="734" t="str">
        <f t="shared" si="98"/>
        <v/>
      </c>
      <c r="CC104" s="733" t="str">
        <f t="shared" si="90"/>
        <v/>
      </c>
      <c r="CD104" s="740" t="str">
        <f t="shared" si="106"/>
        <v/>
      </c>
      <c r="CE104" s="732" t="str">
        <f t="shared" si="93"/>
        <v/>
      </c>
      <c r="CF104" s="739" t="str">
        <f t="shared" si="107"/>
        <v/>
      </c>
      <c r="CG104" s="737"/>
      <c r="CH104" s="736" t="str">
        <f t="shared" si="73"/>
        <v/>
      </c>
      <c r="CI104" s="738" t="str">
        <f t="shared" si="74"/>
        <v/>
      </c>
      <c r="CJ104" s="737"/>
      <c r="CK104" s="736" t="str">
        <f t="shared" si="75"/>
        <v/>
      </c>
      <c r="CL104" s="735" t="str">
        <f t="shared" si="76"/>
        <v/>
      </c>
      <c r="CM104" s="733" t="e">
        <f t="shared" si="77"/>
        <v>#DIV/0!</v>
      </c>
      <c r="CN104" s="732" t="e">
        <f t="shared" si="108"/>
        <v>#DIV/0!</v>
      </c>
      <c r="CO104" s="732" t="e">
        <f t="shared" si="78"/>
        <v>#DIV/0!</v>
      </c>
      <c r="CP104" s="734" t="e">
        <f t="shared" si="109"/>
        <v>#DIV/0!</v>
      </c>
      <c r="CQ104" s="733" t="str">
        <f t="shared" si="79"/>
        <v/>
      </c>
      <c r="CR104" s="732" t="str">
        <f t="shared" si="100"/>
        <v/>
      </c>
      <c r="CS104" s="732" t="str">
        <f t="shared" si="80"/>
        <v/>
      </c>
      <c r="CT104" s="731" t="str">
        <f t="shared" si="101"/>
        <v/>
      </c>
      <c r="CV104" s="733" t="e">
        <f>IF($H$1=1,'Process Capability'!$F$7,CX104)</f>
        <v>#DIV/0!</v>
      </c>
      <c r="CW104" s="732" t="e">
        <f t="shared" si="81"/>
        <v>#DIV/0!</v>
      </c>
      <c r="CX104" s="732" t="e">
        <f t="shared" si="82"/>
        <v>#DIV/0!</v>
      </c>
      <c r="CY104" s="732" t="e">
        <f t="shared" si="83"/>
        <v>#DIV/0!</v>
      </c>
      <c r="CZ104" s="732" t="e">
        <f>IF($H$1=1,'Process Capability'!$F$8,CX104)</f>
        <v>#DIV/0!</v>
      </c>
      <c r="DA104" s="732" t="e">
        <f>IF($H$1=1,MAX('Process Capability'!$F$7,'Process Capability'!$F$8)-MIN('Process Capability'!$F$7,'Process Capability'!$F$8),DC104)</f>
        <v>#DIV/0!</v>
      </c>
      <c r="DB104" s="732" t="e">
        <f t="shared" si="84"/>
        <v>#DIV/0!</v>
      </c>
      <c r="DC104" s="731" t="e">
        <f t="shared" si="85"/>
        <v>#DIV/0!</v>
      </c>
    </row>
    <row r="105" spans="1:107" x14ac:dyDescent="0.2">
      <c r="A105" s="733" t="str">
        <f>IF(C105=0,IF('Process Capability'!$F$6=1,'Process Capability'!D113,IF('Process Capability'!$F$6=2,I105,IF('Process Capability'!$F$6=3,N105,IF('Process Capability'!$F$6=4,T105,IF('Process Capability'!$F$6=5,AA105,IF('Process Capability'!$F$6=6,AI105,"")))))),"")</f>
        <v/>
      </c>
      <c r="B105" s="731" t="str">
        <f>IF(D105=0,IF('Process Capability'!$F$6=1,H105,IF('Process Capability'!$F$6=2,J105,IF('Process Capability'!$F$6=3,O105,IF('Process Capability'!$F$6=4,U105,IF('Process Capability'!$F$6=5,AB105,IF('Process Capability'!$F$6=6,AJ105,"")))))),"")</f>
        <v/>
      </c>
      <c r="C105" s="701" t="str">
        <f>IF('Process Capability'!$F$6=1,COUNTBLANK('Process Capability'!D113),IF('Process Capability'!$F$6=2,COUNTBLANK(I105),IF('Process Capability'!$F$6=3,COUNTBLANK(N105),IF('Process Capability'!$F$6=4,COUNTBLANK(T105),IF('Process Capability'!$F$6=5,COUNTBLANK(AA105),IF('Process Capability'!$F$6=6,COUNTBLANK(AI105),""))))))</f>
        <v/>
      </c>
      <c r="D105" s="701" t="str">
        <f>IF('Process Capability'!$F$6=1,COUNTBLANK(H105),IF('Process Capability'!$F$6=2,COUNTBLANK(J105),IF('Process Capability'!$F$6=3,COUNTBLANK(O105),IF('Process Capability'!$F$6=4,COUNTBLANK(U105),IF('Process Capability'!$F$6=5,COUNTBLANK(AB105),IF('Process Capability'!$F$6=6,COUNTBLANK(AJ105),""))))))</f>
        <v/>
      </c>
      <c r="G105" s="749" t="str">
        <f>IF(COUNTBLANK('Process Capability'!D113)=1,"",'Process Capability'!D113)</f>
        <v/>
      </c>
      <c r="H105" s="748" t="str">
        <f>IF(COUNTBLANK('Process Capability'!D113)=1,"",MAX('Process Capability'!D112:D113)-MIN('Process Capability'!D112:D113))</f>
        <v/>
      </c>
      <c r="I105" s="749" t="str">
        <f t="shared" ca="1" si="58"/>
        <v/>
      </c>
      <c r="J105" s="701" t="str">
        <f t="shared" ca="1" si="59"/>
        <v/>
      </c>
      <c r="K105" s="701" t="s">
        <v>3631</v>
      </c>
      <c r="L105" s="701" t="s">
        <v>3630</v>
      </c>
      <c r="M105" s="748" t="s">
        <v>3629</v>
      </c>
      <c r="N105" s="749" t="str">
        <f t="shared" ca="1" si="60"/>
        <v/>
      </c>
      <c r="O105" s="701" t="str">
        <f t="shared" ca="1" si="61"/>
        <v/>
      </c>
      <c r="P105" s="701" t="s">
        <v>3628</v>
      </c>
      <c r="Q105" s="701" t="s">
        <v>3279</v>
      </c>
      <c r="R105" s="701" t="s">
        <v>3273</v>
      </c>
      <c r="S105" s="748" t="s">
        <v>3272</v>
      </c>
      <c r="T105" s="749" t="str">
        <f t="shared" ca="1" si="62"/>
        <v/>
      </c>
      <c r="U105" s="748" t="str">
        <f t="shared" ca="1" si="63"/>
        <v/>
      </c>
      <c r="V105" s="701" t="s">
        <v>3627</v>
      </c>
      <c r="W105" s="701" t="s">
        <v>2923</v>
      </c>
      <c r="X105" s="701" t="s">
        <v>2922</v>
      </c>
      <c r="Y105" s="701" t="s">
        <v>2916</v>
      </c>
      <c r="Z105" s="748" t="s">
        <v>2915</v>
      </c>
      <c r="AA105" s="749" t="str">
        <f t="shared" ca="1" si="64"/>
        <v/>
      </c>
      <c r="AB105" s="748" t="str">
        <f t="shared" ca="1" si="65"/>
        <v/>
      </c>
      <c r="AC105" s="701" t="s">
        <v>3626</v>
      </c>
      <c r="AD105" s="701" t="s">
        <v>2574</v>
      </c>
      <c r="AE105" s="701" t="s">
        <v>2569</v>
      </c>
      <c r="AF105" s="701" t="s">
        <v>2568</v>
      </c>
      <c r="AG105" s="701" t="s">
        <v>2563</v>
      </c>
      <c r="AH105" s="748" t="s">
        <v>2562</v>
      </c>
      <c r="AI105" s="749" t="str">
        <f t="shared" ca="1" si="66"/>
        <v/>
      </c>
      <c r="AJ105" s="748" t="str">
        <f t="shared" ca="1" si="67"/>
        <v/>
      </c>
      <c r="AK105" s="701" t="s">
        <v>3625</v>
      </c>
      <c r="AL105" s="701" t="s">
        <v>2272</v>
      </c>
      <c r="AM105" s="701" t="s">
        <v>2271</v>
      </c>
      <c r="AN105" s="701" t="s">
        <v>2267</v>
      </c>
      <c r="AO105" s="701" t="s">
        <v>2266</v>
      </c>
      <c r="AP105" s="701" t="s">
        <v>2262</v>
      </c>
      <c r="AQ105" s="748" t="s">
        <v>2261</v>
      </c>
      <c r="AS105" s="743">
        <v>102</v>
      </c>
      <c r="AT105" s="732">
        <f t="shared" si="91"/>
        <v>51</v>
      </c>
      <c r="AU105" s="732">
        <f t="shared" si="94"/>
        <v>34</v>
      </c>
      <c r="AV105" s="742">
        <f t="shared" si="95"/>
        <v>26</v>
      </c>
      <c r="AW105" s="732">
        <f t="shared" si="96"/>
        <v>21</v>
      </c>
      <c r="AX105" s="734">
        <f t="shared" si="99"/>
        <v>17</v>
      </c>
      <c r="AY105" s="662" t="str">
        <f t="shared" si="68"/>
        <v/>
      </c>
      <c r="BL105" s="733" t="str">
        <f t="shared" si="56"/>
        <v/>
      </c>
      <c r="BM105" s="734" t="str">
        <f t="shared" si="57"/>
        <v/>
      </c>
      <c r="BN105" s="751" t="str">
        <f t="shared" si="69"/>
        <v/>
      </c>
      <c r="BO105" s="742" t="str">
        <f t="shared" si="70"/>
        <v/>
      </c>
      <c r="BP105" s="750" t="str">
        <f t="shared" si="86"/>
        <v/>
      </c>
      <c r="BQ105" s="743" t="str">
        <f t="shared" si="71"/>
        <v/>
      </c>
      <c r="BR105" s="732" t="str">
        <f t="shared" si="72"/>
        <v/>
      </c>
      <c r="BS105" s="732" t="str">
        <f t="shared" si="87"/>
        <v/>
      </c>
      <c r="BT105" s="732" t="str">
        <f t="shared" si="88"/>
        <v/>
      </c>
      <c r="BU105" s="742" t="str">
        <f t="shared" si="102"/>
        <v/>
      </c>
      <c r="BV105" s="742" t="str">
        <f t="shared" si="103"/>
        <v/>
      </c>
      <c r="BW105" s="742" t="str">
        <f t="shared" si="104"/>
        <v/>
      </c>
      <c r="BX105" s="741" t="str">
        <f t="shared" si="105"/>
        <v/>
      </c>
      <c r="BY105" s="733" t="str">
        <f t="shared" si="89"/>
        <v/>
      </c>
      <c r="BZ105" s="732" t="str">
        <f t="shared" si="97"/>
        <v/>
      </c>
      <c r="CA105" s="732" t="str">
        <f t="shared" si="92"/>
        <v/>
      </c>
      <c r="CB105" s="734" t="str">
        <f t="shared" si="98"/>
        <v/>
      </c>
      <c r="CC105" s="733" t="str">
        <f t="shared" si="90"/>
        <v/>
      </c>
      <c r="CD105" s="740" t="str">
        <f t="shared" si="106"/>
        <v/>
      </c>
      <c r="CE105" s="732" t="str">
        <f t="shared" si="93"/>
        <v/>
      </c>
      <c r="CF105" s="739" t="str">
        <f t="shared" si="107"/>
        <v/>
      </c>
      <c r="CG105" s="737"/>
      <c r="CH105" s="736" t="str">
        <f t="shared" si="73"/>
        <v/>
      </c>
      <c r="CI105" s="738" t="str">
        <f t="shared" si="74"/>
        <v/>
      </c>
      <c r="CJ105" s="737"/>
      <c r="CK105" s="736" t="str">
        <f t="shared" si="75"/>
        <v/>
      </c>
      <c r="CL105" s="735" t="str">
        <f t="shared" si="76"/>
        <v/>
      </c>
      <c r="CM105" s="733" t="e">
        <f t="shared" si="77"/>
        <v>#DIV/0!</v>
      </c>
      <c r="CN105" s="732" t="e">
        <f t="shared" si="108"/>
        <v>#DIV/0!</v>
      </c>
      <c r="CO105" s="732" t="e">
        <f t="shared" si="78"/>
        <v>#DIV/0!</v>
      </c>
      <c r="CP105" s="734" t="e">
        <f t="shared" si="109"/>
        <v>#DIV/0!</v>
      </c>
      <c r="CQ105" s="733" t="str">
        <f t="shared" si="79"/>
        <v/>
      </c>
      <c r="CR105" s="732" t="str">
        <f t="shared" si="100"/>
        <v/>
      </c>
      <c r="CS105" s="732" t="str">
        <f t="shared" si="80"/>
        <v/>
      </c>
      <c r="CT105" s="731" t="str">
        <f t="shared" si="101"/>
        <v/>
      </c>
      <c r="CV105" s="733" t="e">
        <f>IF($H$1=1,'Process Capability'!$F$7,CX105)</f>
        <v>#DIV/0!</v>
      </c>
      <c r="CW105" s="732" t="e">
        <f t="shared" si="81"/>
        <v>#DIV/0!</v>
      </c>
      <c r="CX105" s="732" t="e">
        <f t="shared" si="82"/>
        <v>#DIV/0!</v>
      </c>
      <c r="CY105" s="732" t="e">
        <f t="shared" si="83"/>
        <v>#DIV/0!</v>
      </c>
      <c r="CZ105" s="732" t="e">
        <f>IF($H$1=1,'Process Capability'!$F$8,CX105)</f>
        <v>#DIV/0!</v>
      </c>
      <c r="DA105" s="732" t="e">
        <f>IF($H$1=1,MAX('Process Capability'!$F$7,'Process Capability'!$F$8)-MIN('Process Capability'!$F$7,'Process Capability'!$F$8),DC105)</f>
        <v>#DIV/0!</v>
      </c>
      <c r="DB105" s="732" t="e">
        <f t="shared" si="84"/>
        <v>#DIV/0!</v>
      </c>
      <c r="DC105" s="731" t="e">
        <f t="shared" si="85"/>
        <v>#DIV/0!</v>
      </c>
    </row>
    <row r="106" spans="1:107" x14ac:dyDescent="0.2">
      <c r="A106" s="733" t="str">
        <f>IF(C106=0,IF('Process Capability'!$F$6=1,'Process Capability'!D114,IF('Process Capability'!$F$6=2,I106,IF('Process Capability'!$F$6=3,N106,IF('Process Capability'!$F$6=4,T106,IF('Process Capability'!$F$6=5,AA106,IF('Process Capability'!$F$6=6,AI106,"")))))),"")</f>
        <v/>
      </c>
      <c r="B106" s="731" t="str">
        <f>IF(D106=0,IF('Process Capability'!$F$6=1,H106,IF('Process Capability'!$F$6=2,J106,IF('Process Capability'!$F$6=3,O106,IF('Process Capability'!$F$6=4,U106,IF('Process Capability'!$F$6=5,AB106,IF('Process Capability'!$F$6=6,AJ106,"")))))),"")</f>
        <v/>
      </c>
      <c r="C106" s="701" t="str">
        <f>IF('Process Capability'!$F$6=1,COUNTBLANK('Process Capability'!D114),IF('Process Capability'!$F$6=2,COUNTBLANK(I106),IF('Process Capability'!$F$6=3,COUNTBLANK(N106),IF('Process Capability'!$F$6=4,COUNTBLANK(T106),IF('Process Capability'!$F$6=5,COUNTBLANK(AA106),IF('Process Capability'!$F$6=6,COUNTBLANK(AI106),""))))))</f>
        <v/>
      </c>
      <c r="D106" s="701" t="str">
        <f>IF('Process Capability'!$F$6=1,COUNTBLANK(H106),IF('Process Capability'!$F$6=2,COUNTBLANK(J106),IF('Process Capability'!$F$6=3,COUNTBLANK(O106),IF('Process Capability'!$F$6=4,COUNTBLANK(U106),IF('Process Capability'!$F$6=5,COUNTBLANK(AB106),IF('Process Capability'!$F$6=6,COUNTBLANK(AJ106),""))))))</f>
        <v/>
      </c>
      <c r="G106" s="749" t="str">
        <f>IF(COUNTBLANK('Process Capability'!D114)=1,"",'Process Capability'!D114)</f>
        <v/>
      </c>
      <c r="H106" s="748" t="str">
        <f>IF(COUNTBLANK('Process Capability'!D114)=1,"",MAX('Process Capability'!D113:D114)-MIN('Process Capability'!D113:D114))</f>
        <v/>
      </c>
      <c r="I106" s="749" t="str">
        <f t="shared" ca="1" si="58"/>
        <v/>
      </c>
      <c r="J106" s="701" t="str">
        <f t="shared" ca="1" si="59"/>
        <v/>
      </c>
      <c r="K106" s="701" t="s">
        <v>3624</v>
      </c>
      <c r="L106" s="701" t="s">
        <v>3623</v>
      </c>
      <c r="M106" s="748" t="s">
        <v>3622</v>
      </c>
      <c r="N106" s="749" t="str">
        <f t="shared" ca="1" si="60"/>
        <v/>
      </c>
      <c r="O106" s="701" t="str">
        <f t="shared" ca="1" si="61"/>
        <v/>
      </c>
      <c r="P106" s="701" t="s">
        <v>3621</v>
      </c>
      <c r="Q106" s="701" t="s">
        <v>3266</v>
      </c>
      <c r="R106" s="701" t="s">
        <v>3265</v>
      </c>
      <c r="S106" s="748" t="s">
        <v>3259</v>
      </c>
      <c r="T106" s="749" t="str">
        <f t="shared" ca="1" si="62"/>
        <v/>
      </c>
      <c r="U106" s="748" t="str">
        <f t="shared" ca="1" si="63"/>
        <v/>
      </c>
      <c r="V106" s="701" t="s">
        <v>3620</v>
      </c>
      <c r="W106" s="701" t="s">
        <v>2909</v>
      </c>
      <c r="X106" s="701" t="s">
        <v>2908</v>
      </c>
      <c r="Y106" s="701" t="s">
        <v>2902</v>
      </c>
      <c r="Z106" s="748" t="s">
        <v>2901</v>
      </c>
      <c r="AA106" s="749" t="str">
        <f t="shared" ca="1" si="64"/>
        <v/>
      </c>
      <c r="AB106" s="748" t="str">
        <f t="shared" ca="1" si="65"/>
        <v/>
      </c>
      <c r="AC106" s="701" t="s">
        <v>3619</v>
      </c>
      <c r="AD106" s="701" t="s">
        <v>2557</v>
      </c>
      <c r="AE106" s="701" t="s">
        <v>2556</v>
      </c>
      <c r="AF106" s="701" t="s">
        <v>2551</v>
      </c>
      <c r="AG106" s="701" t="s">
        <v>2550</v>
      </c>
      <c r="AH106" s="748" t="s">
        <v>2545</v>
      </c>
      <c r="AI106" s="749" t="str">
        <f t="shared" ca="1" si="66"/>
        <v/>
      </c>
      <c r="AJ106" s="748" t="str">
        <f t="shared" ca="1" si="67"/>
        <v/>
      </c>
      <c r="AK106" s="701" t="s">
        <v>3618</v>
      </c>
      <c r="AL106" s="701" t="s">
        <v>2257</v>
      </c>
      <c r="AM106" s="701" t="s">
        <v>2256</v>
      </c>
      <c r="AN106" s="701" t="s">
        <v>2252</v>
      </c>
      <c r="AO106" s="701" t="s">
        <v>2251</v>
      </c>
      <c r="AP106" s="701" t="s">
        <v>2247</v>
      </c>
      <c r="AQ106" s="748" t="s">
        <v>2246</v>
      </c>
      <c r="AS106" s="733">
        <v>103</v>
      </c>
      <c r="AT106" s="732">
        <f t="shared" si="91"/>
        <v>52</v>
      </c>
      <c r="AU106" s="732">
        <f t="shared" si="94"/>
        <v>35</v>
      </c>
      <c r="AV106" s="742">
        <f t="shared" si="95"/>
        <v>26</v>
      </c>
      <c r="AW106" s="732">
        <f t="shared" si="96"/>
        <v>21</v>
      </c>
      <c r="AX106" s="734">
        <f t="shared" si="99"/>
        <v>18</v>
      </c>
      <c r="AY106" s="662" t="str">
        <f t="shared" si="68"/>
        <v/>
      </c>
      <c r="BL106" s="733" t="str">
        <f t="shared" si="56"/>
        <v/>
      </c>
      <c r="BM106" s="734" t="str">
        <f t="shared" si="57"/>
        <v/>
      </c>
      <c r="BN106" s="751" t="str">
        <f t="shared" si="69"/>
        <v/>
      </c>
      <c r="BO106" s="742" t="str">
        <f t="shared" si="70"/>
        <v/>
      </c>
      <c r="BP106" s="750" t="str">
        <f t="shared" si="86"/>
        <v/>
      </c>
      <c r="BQ106" s="743" t="str">
        <f t="shared" si="71"/>
        <v/>
      </c>
      <c r="BR106" s="732" t="str">
        <f t="shared" si="72"/>
        <v/>
      </c>
      <c r="BS106" s="732" t="str">
        <f t="shared" si="87"/>
        <v/>
      </c>
      <c r="BT106" s="732" t="str">
        <f t="shared" si="88"/>
        <v/>
      </c>
      <c r="BU106" s="742" t="str">
        <f t="shared" si="102"/>
        <v/>
      </c>
      <c r="BV106" s="742" t="str">
        <f t="shared" si="103"/>
        <v/>
      </c>
      <c r="BW106" s="742" t="str">
        <f t="shared" si="104"/>
        <v/>
      </c>
      <c r="BX106" s="741" t="str">
        <f t="shared" si="105"/>
        <v/>
      </c>
      <c r="BY106" s="733" t="str">
        <f t="shared" si="89"/>
        <v/>
      </c>
      <c r="BZ106" s="732" t="str">
        <f t="shared" si="97"/>
        <v/>
      </c>
      <c r="CA106" s="732" t="str">
        <f t="shared" si="92"/>
        <v/>
      </c>
      <c r="CB106" s="734" t="str">
        <f t="shared" si="98"/>
        <v/>
      </c>
      <c r="CC106" s="733" t="str">
        <f t="shared" si="90"/>
        <v/>
      </c>
      <c r="CD106" s="740" t="str">
        <f t="shared" si="106"/>
        <v/>
      </c>
      <c r="CE106" s="732" t="str">
        <f t="shared" si="93"/>
        <v/>
      </c>
      <c r="CF106" s="739" t="str">
        <f t="shared" si="107"/>
        <v/>
      </c>
      <c r="CG106" s="737"/>
      <c r="CH106" s="736" t="str">
        <f t="shared" si="73"/>
        <v/>
      </c>
      <c r="CI106" s="738" t="str">
        <f t="shared" si="74"/>
        <v/>
      </c>
      <c r="CJ106" s="737"/>
      <c r="CK106" s="736" t="str">
        <f t="shared" si="75"/>
        <v/>
      </c>
      <c r="CL106" s="735" t="str">
        <f t="shared" si="76"/>
        <v/>
      </c>
      <c r="CM106" s="733" t="e">
        <f t="shared" si="77"/>
        <v>#DIV/0!</v>
      </c>
      <c r="CN106" s="732" t="e">
        <f t="shared" si="108"/>
        <v>#DIV/0!</v>
      </c>
      <c r="CO106" s="732" t="e">
        <f t="shared" si="78"/>
        <v>#DIV/0!</v>
      </c>
      <c r="CP106" s="734" t="e">
        <f t="shared" si="109"/>
        <v>#DIV/0!</v>
      </c>
      <c r="CQ106" s="733" t="str">
        <f t="shared" si="79"/>
        <v/>
      </c>
      <c r="CR106" s="732" t="str">
        <f t="shared" si="100"/>
        <v/>
      </c>
      <c r="CS106" s="732" t="str">
        <f t="shared" si="80"/>
        <v/>
      </c>
      <c r="CT106" s="731" t="str">
        <f t="shared" si="101"/>
        <v/>
      </c>
      <c r="CV106" s="733" t="e">
        <f>IF($H$1=1,'Process Capability'!$F$7,CX106)</f>
        <v>#DIV/0!</v>
      </c>
      <c r="CW106" s="732" t="e">
        <f t="shared" si="81"/>
        <v>#DIV/0!</v>
      </c>
      <c r="CX106" s="732" t="e">
        <f t="shared" si="82"/>
        <v>#DIV/0!</v>
      </c>
      <c r="CY106" s="732" t="e">
        <f t="shared" si="83"/>
        <v>#DIV/0!</v>
      </c>
      <c r="CZ106" s="732" t="e">
        <f>IF($H$1=1,'Process Capability'!$F$8,CX106)</f>
        <v>#DIV/0!</v>
      </c>
      <c r="DA106" s="732" t="e">
        <f>IF($H$1=1,MAX('Process Capability'!$F$7,'Process Capability'!$F$8)-MIN('Process Capability'!$F$7,'Process Capability'!$F$8),DC106)</f>
        <v>#DIV/0!</v>
      </c>
      <c r="DB106" s="732" t="e">
        <f t="shared" si="84"/>
        <v>#DIV/0!</v>
      </c>
      <c r="DC106" s="731" t="e">
        <f t="shared" si="85"/>
        <v>#DIV/0!</v>
      </c>
    </row>
    <row r="107" spans="1:107" x14ac:dyDescent="0.2">
      <c r="A107" s="733" t="str">
        <f>IF(C107=0,IF('Process Capability'!$F$6=1,'Process Capability'!D115,IF('Process Capability'!$F$6=2,I107,IF('Process Capability'!$F$6=3,N107,IF('Process Capability'!$F$6=4,T107,IF('Process Capability'!$F$6=5,AA107,IF('Process Capability'!$F$6=6,AI107,"")))))),"")</f>
        <v/>
      </c>
      <c r="B107" s="731" t="str">
        <f>IF(D107=0,IF('Process Capability'!$F$6=1,H107,IF('Process Capability'!$F$6=2,J107,IF('Process Capability'!$F$6=3,O107,IF('Process Capability'!$F$6=4,U107,IF('Process Capability'!$F$6=5,AB107,IF('Process Capability'!$F$6=6,AJ107,"")))))),"")</f>
        <v/>
      </c>
      <c r="C107" s="701" t="str">
        <f>IF('Process Capability'!$F$6=1,COUNTBLANK('Process Capability'!D115),IF('Process Capability'!$F$6=2,COUNTBLANK(I107),IF('Process Capability'!$F$6=3,COUNTBLANK(N107),IF('Process Capability'!$F$6=4,COUNTBLANK(T107),IF('Process Capability'!$F$6=5,COUNTBLANK(AA107),IF('Process Capability'!$F$6=6,COUNTBLANK(AI107),""))))))</f>
        <v/>
      </c>
      <c r="D107" s="701" t="str">
        <f>IF('Process Capability'!$F$6=1,COUNTBLANK(H107),IF('Process Capability'!$F$6=2,COUNTBLANK(J107),IF('Process Capability'!$F$6=3,COUNTBLANK(O107),IF('Process Capability'!$F$6=4,COUNTBLANK(U107),IF('Process Capability'!$F$6=5,COUNTBLANK(AB107),IF('Process Capability'!$F$6=6,COUNTBLANK(AJ107),""))))))</f>
        <v/>
      </c>
      <c r="G107" s="749" t="str">
        <f>IF(COUNTBLANK('Process Capability'!D115)=1,"",'Process Capability'!D115)</f>
        <v/>
      </c>
      <c r="H107" s="748" t="str">
        <f>IF(COUNTBLANK('Process Capability'!D115)=1,"",MAX('Process Capability'!D114:D115)-MIN('Process Capability'!D114:D115))</f>
        <v/>
      </c>
      <c r="I107" s="749" t="str">
        <f t="shared" ca="1" si="58"/>
        <v/>
      </c>
      <c r="J107" s="701" t="str">
        <f t="shared" ca="1" si="59"/>
        <v/>
      </c>
      <c r="K107" s="701" t="s">
        <v>3617</v>
      </c>
      <c r="L107" s="701" t="s">
        <v>3616</v>
      </c>
      <c r="M107" s="748" t="s">
        <v>3615</v>
      </c>
      <c r="N107" s="749" t="str">
        <f t="shared" ca="1" si="60"/>
        <v/>
      </c>
      <c r="O107" s="701" t="str">
        <f t="shared" ca="1" si="61"/>
        <v/>
      </c>
      <c r="P107" s="701" t="s">
        <v>3614</v>
      </c>
      <c r="Q107" s="701" t="s">
        <v>3258</v>
      </c>
      <c r="R107" s="701" t="s">
        <v>3252</v>
      </c>
      <c r="S107" s="748" t="s">
        <v>3251</v>
      </c>
      <c r="T107" s="749" t="str">
        <f t="shared" ca="1" si="62"/>
        <v/>
      </c>
      <c r="U107" s="748" t="str">
        <f t="shared" ca="1" si="63"/>
        <v/>
      </c>
      <c r="V107" s="701" t="s">
        <v>3613</v>
      </c>
      <c r="W107" s="701" t="s">
        <v>2895</v>
      </c>
      <c r="X107" s="701" t="s">
        <v>2894</v>
      </c>
      <c r="Y107" s="701" t="s">
        <v>2888</v>
      </c>
      <c r="Z107" s="748" t="s">
        <v>2887</v>
      </c>
      <c r="AA107" s="749" t="str">
        <f t="shared" ca="1" si="64"/>
        <v/>
      </c>
      <c r="AB107" s="748" t="str">
        <f t="shared" ca="1" si="65"/>
        <v/>
      </c>
      <c r="AC107" s="701" t="s">
        <v>3612</v>
      </c>
      <c r="AD107" s="701" t="s">
        <v>2544</v>
      </c>
      <c r="AE107" s="701" t="s">
        <v>2539</v>
      </c>
      <c r="AF107" s="701" t="s">
        <v>2538</v>
      </c>
      <c r="AG107" s="701" t="s">
        <v>2533</v>
      </c>
      <c r="AH107" s="748" t="s">
        <v>2532</v>
      </c>
      <c r="AI107" s="749" t="str">
        <f t="shared" ca="1" si="66"/>
        <v/>
      </c>
      <c r="AJ107" s="748" t="str">
        <f t="shared" ca="1" si="67"/>
        <v/>
      </c>
      <c r="AK107" s="701" t="s">
        <v>3611</v>
      </c>
      <c r="AL107" s="701" t="s">
        <v>2242</v>
      </c>
      <c r="AM107" s="701" t="s">
        <v>2241</v>
      </c>
      <c r="AN107" s="701" t="s">
        <v>2237</v>
      </c>
      <c r="AO107" s="701" t="s">
        <v>2236</v>
      </c>
      <c r="AP107" s="701" t="s">
        <v>2232</v>
      </c>
      <c r="AQ107" s="748" t="s">
        <v>2231</v>
      </c>
      <c r="AS107" s="733">
        <v>104</v>
      </c>
      <c r="AT107" s="732">
        <f t="shared" si="91"/>
        <v>52</v>
      </c>
      <c r="AU107" s="732">
        <f t="shared" si="94"/>
        <v>35</v>
      </c>
      <c r="AV107" s="742">
        <f t="shared" si="95"/>
        <v>26</v>
      </c>
      <c r="AW107" s="732">
        <f t="shared" si="96"/>
        <v>21</v>
      </c>
      <c r="AX107" s="734">
        <f t="shared" si="99"/>
        <v>18</v>
      </c>
      <c r="AY107" s="662" t="str">
        <f t="shared" si="68"/>
        <v/>
      </c>
      <c r="BL107" s="733" t="str">
        <f t="shared" si="56"/>
        <v/>
      </c>
      <c r="BM107" s="734" t="str">
        <f t="shared" si="57"/>
        <v/>
      </c>
      <c r="BN107" s="751" t="str">
        <f t="shared" si="69"/>
        <v/>
      </c>
      <c r="BO107" s="742" t="str">
        <f t="shared" si="70"/>
        <v/>
      </c>
      <c r="BP107" s="750" t="str">
        <f t="shared" si="86"/>
        <v/>
      </c>
      <c r="BQ107" s="743" t="str">
        <f t="shared" si="71"/>
        <v/>
      </c>
      <c r="BR107" s="732" t="str">
        <f t="shared" si="72"/>
        <v/>
      </c>
      <c r="BS107" s="732" t="str">
        <f t="shared" si="87"/>
        <v/>
      </c>
      <c r="BT107" s="732" t="str">
        <f t="shared" si="88"/>
        <v/>
      </c>
      <c r="BU107" s="742" t="str">
        <f t="shared" si="102"/>
        <v/>
      </c>
      <c r="BV107" s="742" t="str">
        <f t="shared" si="103"/>
        <v/>
      </c>
      <c r="BW107" s="742" t="str">
        <f t="shared" si="104"/>
        <v/>
      </c>
      <c r="BX107" s="741" t="str">
        <f t="shared" si="105"/>
        <v/>
      </c>
      <c r="BY107" s="733" t="str">
        <f t="shared" si="89"/>
        <v/>
      </c>
      <c r="BZ107" s="732" t="str">
        <f t="shared" si="97"/>
        <v/>
      </c>
      <c r="CA107" s="732" t="str">
        <f t="shared" si="92"/>
        <v/>
      </c>
      <c r="CB107" s="734" t="str">
        <f t="shared" si="98"/>
        <v/>
      </c>
      <c r="CC107" s="733" t="str">
        <f t="shared" si="90"/>
        <v/>
      </c>
      <c r="CD107" s="740" t="str">
        <f t="shared" si="106"/>
        <v/>
      </c>
      <c r="CE107" s="732" t="str">
        <f t="shared" si="93"/>
        <v/>
      </c>
      <c r="CF107" s="739" t="str">
        <f t="shared" si="107"/>
        <v/>
      </c>
      <c r="CG107" s="737"/>
      <c r="CH107" s="736" t="str">
        <f t="shared" si="73"/>
        <v/>
      </c>
      <c r="CI107" s="738" t="str">
        <f t="shared" si="74"/>
        <v/>
      </c>
      <c r="CJ107" s="737"/>
      <c r="CK107" s="736" t="str">
        <f t="shared" si="75"/>
        <v/>
      </c>
      <c r="CL107" s="735" t="str">
        <f t="shared" si="76"/>
        <v/>
      </c>
      <c r="CM107" s="733" t="e">
        <f t="shared" si="77"/>
        <v>#DIV/0!</v>
      </c>
      <c r="CN107" s="732" t="e">
        <f t="shared" si="108"/>
        <v>#DIV/0!</v>
      </c>
      <c r="CO107" s="732" t="e">
        <f t="shared" si="78"/>
        <v>#DIV/0!</v>
      </c>
      <c r="CP107" s="734" t="e">
        <f t="shared" si="109"/>
        <v>#DIV/0!</v>
      </c>
      <c r="CQ107" s="733" t="str">
        <f t="shared" si="79"/>
        <v/>
      </c>
      <c r="CR107" s="732" t="str">
        <f t="shared" si="100"/>
        <v/>
      </c>
      <c r="CS107" s="732" t="str">
        <f t="shared" si="80"/>
        <v/>
      </c>
      <c r="CT107" s="731" t="str">
        <f t="shared" si="101"/>
        <v/>
      </c>
      <c r="CV107" s="733" t="e">
        <f>IF($H$1=1,'Process Capability'!$F$7,CX107)</f>
        <v>#DIV/0!</v>
      </c>
      <c r="CW107" s="732" t="e">
        <f t="shared" si="81"/>
        <v>#DIV/0!</v>
      </c>
      <c r="CX107" s="732" t="e">
        <f t="shared" si="82"/>
        <v>#DIV/0!</v>
      </c>
      <c r="CY107" s="732" t="e">
        <f t="shared" si="83"/>
        <v>#DIV/0!</v>
      </c>
      <c r="CZ107" s="732" t="e">
        <f>IF($H$1=1,'Process Capability'!$F$8,CX107)</f>
        <v>#DIV/0!</v>
      </c>
      <c r="DA107" s="732" t="e">
        <f>IF($H$1=1,MAX('Process Capability'!$F$7,'Process Capability'!$F$8)-MIN('Process Capability'!$F$7,'Process Capability'!$F$8),DC107)</f>
        <v>#DIV/0!</v>
      </c>
      <c r="DB107" s="732" t="e">
        <f t="shared" si="84"/>
        <v>#DIV/0!</v>
      </c>
      <c r="DC107" s="731" t="e">
        <f t="shared" si="85"/>
        <v>#DIV/0!</v>
      </c>
    </row>
    <row r="108" spans="1:107" x14ac:dyDescent="0.2">
      <c r="A108" s="733" t="str">
        <f>IF(C108=0,IF('Process Capability'!$F$6=1,'Process Capability'!D116,IF('Process Capability'!$F$6=2,I108,IF('Process Capability'!$F$6=3,N108,IF('Process Capability'!$F$6=4,T108,IF('Process Capability'!$F$6=5,AA108,IF('Process Capability'!$F$6=6,AI108,"")))))),"")</f>
        <v/>
      </c>
      <c r="B108" s="731" t="str">
        <f>IF(D108=0,IF('Process Capability'!$F$6=1,H108,IF('Process Capability'!$F$6=2,J108,IF('Process Capability'!$F$6=3,O108,IF('Process Capability'!$F$6=4,U108,IF('Process Capability'!$F$6=5,AB108,IF('Process Capability'!$F$6=6,AJ108,"")))))),"")</f>
        <v/>
      </c>
      <c r="C108" s="701" t="str">
        <f>IF('Process Capability'!$F$6=1,COUNTBLANK('Process Capability'!D116),IF('Process Capability'!$F$6=2,COUNTBLANK(I108),IF('Process Capability'!$F$6=3,COUNTBLANK(N108),IF('Process Capability'!$F$6=4,COUNTBLANK(T108),IF('Process Capability'!$F$6=5,COUNTBLANK(AA108),IF('Process Capability'!$F$6=6,COUNTBLANK(AI108),""))))))</f>
        <v/>
      </c>
      <c r="D108" s="701" t="str">
        <f>IF('Process Capability'!$F$6=1,COUNTBLANK(H108),IF('Process Capability'!$F$6=2,COUNTBLANK(J108),IF('Process Capability'!$F$6=3,COUNTBLANK(O108),IF('Process Capability'!$F$6=4,COUNTBLANK(U108),IF('Process Capability'!$F$6=5,COUNTBLANK(AB108),IF('Process Capability'!$F$6=6,COUNTBLANK(AJ108),""))))))</f>
        <v/>
      </c>
      <c r="G108" s="749" t="str">
        <f>IF(COUNTBLANK('Process Capability'!D116)=1,"",'Process Capability'!D116)</f>
        <v/>
      </c>
      <c r="H108" s="748" t="str">
        <f>IF(COUNTBLANK('Process Capability'!D116)=1,"",MAX('Process Capability'!D115:D116)-MIN('Process Capability'!D115:D116))</f>
        <v/>
      </c>
      <c r="I108" s="749" t="str">
        <f t="shared" ca="1" si="58"/>
        <v/>
      </c>
      <c r="J108" s="701" t="str">
        <f t="shared" ca="1" si="59"/>
        <v/>
      </c>
      <c r="K108" s="701" t="s">
        <v>3610</v>
      </c>
      <c r="L108" s="701" t="s">
        <v>3609</v>
      </c>
      <c r="M108" s="748" t="s">
        <v>3608</v>
      </c>
      <c r="N108" s="749" t="str">
        <f t="shared" ca="1" si="60"/>
        <v/>
      </c>
      <c r="O108" s="701" t="str">
        <f t="shared" ca="1" si="61"/>
        <v/>
      </c>
      <c r="P108" s="701" t="s">
        <v>3607</v>
      </c>
      <c r="Q108" s="701" t="s">
        <v>3245</v>
      </c>
      <c r="R108" s="701" t="s">
        <v>3244</v>
      </c>
      <c r="S108" s="748" t="s">
        <v>3238</v>
      </c>
      <c r="T108" s="749" t="str">
        <f t="shared" ca="1" si="62"/>
        <v/>
      </c>
      <c r="U108" s="748" t="str">
        <f t="shared" ca="1" si="63"/>
        <v/>
      </c>
      <c r="V108" s="701" t="s">
        <v>3606</v>
      </c>
      <c r="W108" s="701" t="s">
        <v>2881</v>
      </c>
      <c r="X108" s="701" t="s">
        <v>2880</v>
      </c>
      <c r="Y108" s="701" t="s">
        <v>2874</v>
      </c>
      <c r="Z108" s="748" t="s">
        <v>2873</v>
      </c>
      <c r="AA108" s="749" t="str">
        <f t="shared" ca="1" si="64"/>
        <v/>
      </c>
      <c r="AB108" s="748" t="str">
        <f t="shared" ca="1" si="65"/>
        <v/>
      </c>
      <c r="AC108" s="701" t="s">
        <v>3605</v>
      </c>
      <c r="AD108" s="701" t="s">
        <v>2527</v>
      </c>
      <c r="AE108" s="701" t="s">
        <v>2526</v>
      </c>
      <c r="AF108" s="701" t="s">
        <v>2521</v>
      </c>
      <c r="AG108" s="701" t="s">
        <v>2520</v>
      </c>
      <c r="AH108" s="748" t="s">
        <v>2515</v>
      </c>
      <c r="AI108" s="749" t="str">
        <f t="shared" ca="1" si="66"/>
        <v/>
      </c>
      <c r="AJ108" s="748" t="str">
        <f t="shared" ca="1" si="67"/>
        <v/>
      </c>
      <c r="AK108" s="701" t="s">
        <v>3604</v>
      </c>
      <c r="AL108" s="701" t="s">
        <v>2227</v>
      </c>
      <c r="AM108" s="701" t="s">
        <v>2226</v>
      </c>
      <c r="AN108" s="701" t="s">
        <v>2222</v>
      </c>
      <c r="AO108" s="701" t="s">
        <v>2221</v>
      </c>
      <c r="AP108" s="701" t="s">
        <v>2217</v>
      </c>
      <c r="AQ108" s="748" t="s">
        <v>2216</v>
      </c>
      <c r="AS108" s="743">
        <v>105</v>
      </c>
      <c r="AT108" s="732">
        <f t="shared" si="91"/>
        <v>53</v>
      </c>
      <c r="AU108" s="732">
        <f t="shared" si="94"/>
        <v>35</v>
      </c>
      <c r="AV108" s="742">
        <f t="shared" si="95"/>
        <v>27</v>
      </c>
      <c r="AW108" s="732">
        <f t="shared" si="96"/>
        <v>21</v>
      </c>
      <c r="AX108" s="734">
        <f t="shared" si="99"/>
        <v>18</v>
      </c>
      <c r="AY108" s="662" t="str">
        <f t="shared" si="68"/>
        <v/>
      </c>
      <c r="BL108" s="733" t="str">
        <f t="shared" si="56"/>
        <v/>
      </c>
      <c r="BM108" s="734" t="str">
        <f t="shared" si="57"/>
        <v/>
      </c>
      <c r="BN108" s="751" t="str">
        <f t="shared" si="69"/>
        <v/>
      </c>
      <c r="BO108" s="742" t="str">
        <f t="shared" si="70"/>
        <v/>
      </c>
      <c r="BP108" s="750" t="str">
        <f t="shared" si="86"/>
        <v/>
      </c>
      <c r="BQ108" s="743" t="str">
        <f t="shared" si="71"/>
        <v/>
      </c>
      <c r="BR108" s="732" t="str">
        <f t="shared" si="72"/>
        <v/>
      </c>
      <c r="BS108" s="732" t="str">
        <f t="shared" si="87"/>
        <v/>
      </c>
      <c r="BT108" s="732" t="str">
        <f t="shared" si="88"/>
        <v/>
      </c>
      <c r="BU108" s="742" t="str">
        <f t="shared" si="102"/>
        <v/>
      </c>
      <c r="BV108" s="742" t="str">
        <f t="shared" si="103"/>
        <v/>
      </c>
      <c r="BW108" s="742" t="str">
        <f t="shared" si="104"/>
        <v/>
      </c>
      <c r="BX108" s="741" t="str">
        <f t="shared" si="105"/>
        <v/>
      </c>
      <c r="BY108" s="733" t="str">
        <f t="shared" si="89"/>
        <v/>
      </c>
      <c r="BZ108" s="732" t="str">
        <f t="shared" si="97"/>
        <v/>
      </c>
      <c r="CA108" s="732" t="str">
        <f t="shared" si="92"/>
        <v/>
      </c>
      <c r="CB108" s="734" t="str">
        <f t="shared" si="98"/>
        <v/>
      </c>
      <c r="CC108" s="733" t="str">
        <f t="shared" si="90"/>
        <v/>
      </c>
      <c r="CD108" s="740" t="str">
        <f t="shared" si="106"/>
        <v/>
      </c>
      <c r="CE108" s="732" t="str">
        <f t="shared" si="93"/>
        <v/>
      </c>
      <c r="CF108" s="739" t="str">
        <f t="shared" si="107"/>
        <v/>
      </c>
      <c r="CG108" s="737"/>
      <c r="CH108" s="736" t="str">
        <f t="shared" si="73"/>
        <v/>
      </c>
      <c r="CI108" s="738" t="str">
        <f t="shared" si="74"/>
        <v/>
      </c>
      <c r="CJ108" s="737"/>
      <c r="CK108" s="736" t="str">
        <f t="shared" si="75"/>
        <v/>
      </c>
      <c r="CL108" s="735" t="str">
        <f t="shared" si="76"/>
        <v/>
      </c>
      <c r="CM108" s="733" t="e">
        <f t="shared" si="77"/>
        <v>#DIV/0!</v>
      </c>
      <c r="CN108" s="732" t="e">
        <f t="shared" si="108"/>
        <v>#DIV/0!</v>
      </c>
      <c r="CO108" s="732" t="e">
        <f t="shared" si="78"/>
        <v>#DIV/0!</v>
      </c>
      <c r="CP108" s="734" t="e">
        <f t="shared" si="109"/>
        <v>#DIV/0!</v>
      </c>
      <c r="CQ108" s="733" t="str">
        <f t="shared" si="79"/>
        <v/>
      </c>
      <c r="CR108" s="732" t="str">
        <f t="shared" si="100"/>
        <v/>
      </c>
      <c r="CS108" s="732" t="str">
        <f t="shared" si="80"/>
        <v/>
      </c>
      <c r="CT108" s="731" t="str">
        <f t="shared" si="101"/>
        <v/>
      </c>
      <c r="CV108" s="733" t="e">
        <f>IF($H$1=1,'Process Capability'!$F$7,CX108)</f>
        <v>#DIV/0!</v>
      </c>
      <c r="CW108" s="732" t="e">
        <f t="shared" si="81"/>
        <v>#DIV/0!</v>
      </c>
      <c r="CX108" s="732" t="e">
        <f t="shared" si="82"/>
        <v>#DIV/0!</v>
      </c>
      <c r="CY108" s="732" t="e">
        <f t="shared" si="83"/>
        <v>#DIV/0!</v>
      </c>
      <c r="CZ108" s="732" t="e">
        <f>IF($H$1=1,'Process Capability'!$F$8,CX108)</f>
        <v>#DIV/0!</v>
      </c>
      <c r="DA108" s="732" t="e">
        <f>IF($H$1=1,MAX('Process Capability'!$F$7,'Process Capability'!$F$8)-MIN('Process Capability'!$F$7,'Process Capability'!$F$8),DC108)</f>
        <v>#DIV/0!</v>
      </c>
      <c r="DB108" s="732" t="e">
        <f t="shared" si="84"/>
        <v>#DIV/0!</v>
      </c>
      <c r="DC108" s="731" t="e">
        <f t="shared" si="85"/>
        <v>#DIV/0!</v>
      </c>
    </row>
    <row r="109" spans="1:107" x14ac:dyDescent="0.2">
      <c r="A109" s="733" t="str">
        <f>IF(C109=0,IF('Process Capability'!$F$6=1,'Process Capability'!D117,IF('Process Capability'!$F$6=2,I109,IF('Process Capability'!$F$6=3,N109,IF('Process Capability'!$F$6=4,T109,IF('Process Capability'!$F$6=5,AA109,IF('Process Capability'!$F$6=6,AI109,"")))))),"")</f>
        <v/>
      </c>
      <c r="B109" s="731" t="str">
        <f>IF(D109=0,IF('Process Capability'!$F$6=1,H109,IF('Process Capability'!$F$6=2,J109,IF('Process Capability'!$F$6=3,O109,IF('Process Capability'!$F$6=4,U109,IF('Process Capability'!$F$6=5,AB109,IF('Process Capability'!$F$6=6,AJ109,"")))))),"")</f>
        <v/>
      </c>
      <c r="C109" s="701" t="str">
        <f>IF('Process Capability'!$F$6=1,COUNTBLANK('Process Capability'!D117),IF('Process Capability'!$F$6=2,COUNTBLANK(I109),IF('Process Capability'!$F$6=3,COUNTBLANK(N109),IF('Process Capability'!$F$6=4,COUNTBLANK(T109),IF('Process Capability'!$F$6=5,COUNTBLANK(AA109),IF('Process Capability'!$F$6=6,COUNTBLANK(AI109),""))))))</f>
        <v/>
      </c>
      <c r="D109" s="701" t="str">
        <f>IF('Process Capability'!$F$6=1,COUNTBLANK(H109),IF('Process Capability'!$F$6=2,COUNTBLANK(J109),IF('Process Capability'!$F$6=3,COUNTBLANK(O109),IF('Process Capability'!$F$6=4,COUNTBLANK(U109),IF('Process Capability'!$F$6=5,COUNTBLANK(AB109),IF('Process Capability'!$F$6=6,COUNTBLANK(AJ109),""))))))</f>
        <v/>
      </c>
      <c r="G109" s="749" t="str">
        <f>IF(COUNTBLANK('Process Capability'!D117)=1,"",'Process Capability'!D117)</f>
        <v/>
      </c>
      <c r="H109" s="748" t="str">
        <f>IF(COUNTBLANK('Process Capability'!D117)=1,"",MAX('Process Capability'!D116:D117)-MIN('Process Capability'!D116:D117))</f>
        <v/>
      </c>
      <c r="I109" s="749" t="str">
        <f t="shared" ca="1" si="58"/>
        <v/>
      </c>
      <c r="J109" s="701" t="str">
        <f t="shared" ca="1" si="59"/>
        <v/>
      </c>
      <c r="K109" s="701" t="s">
        <v>3603</v>
      </c>
      <c r="L109" s="701" t="s">
        <v>3602</v>
      </c>
      <c r="M109" s="748" t="s">
        <v>3601</v>
      </c>
      <c r="N109" s="749" t="str">
        <f t="shared" ca="1" si="60"/>
        <v/>
      </c>
      <c r="O109" s="701" t="str">
        <f t="shared" ca="1" si="61"/>
        <v/>
      </c>
      <c r="P109" s="701" t="s">
        <v>3600</v>
      </c>
      <c r="Q109" s="701" t="s">
        <v>3237</v>
      </c>
      <c r="R109" s="701" t="s">
        <v>3231</v>
      </c>
      <c r="S109" s="748" t="s">
        <v>3230</v>
      </c>
      <c r="T109" s="749" t="str">
        <f t="shared" ca="1" si="62"/>
        <v/>
      </c>
      <c r="U109" s="748" t="str">
        <f t="shared" ca="1" si="63"/>
        <v/>
      </c>
      <c r="V109" s="701" t="s">
        <v>3599</v>
      </c>
      <c r="W109" s="701" t="s">
        <v>2867</v>
      </c>
      <c r="X109" s="701" t="s">
        <v>2866</v>
      </c>
      <c r="Y109" s="701" t="s">
        <v>2860</v>
      </c>
      <c r="Z109" s="748" t="s">
        <v>2859</v>
      </c>
      <c r="AA109" s="749" t="str">
        <f t="shared" ca="1" si="64"/>
        <v/>
      </c>
      <c r="AB109" s="748" t="str">
        <f t="shared" ca="1" si="65"/>
        <v/>
      </c>
      <c r="AC109" s="701" t="s">
        <v>3598</v>
      </c>
      <c r="AD109" s="701" t="s">
        <v>2514</v>
      </c>
      <c r="AE109" s="701" t="s">
        <v>2509</v>
      </c>
      <c r="AF109" s="701" t="s">
        <v>2508</v>
      </c>
      <c r="AG109" s="701" t="s">
        <v>2503</v>
      </c>
      <c r="AH109" s="748" t="s">
        <v>2502</v>
      </c>
      <c r="AI109" s="749" t="str">
        <f t="shared" ca="1" si="66"/>
        <v/>
      </c>
      <c r="AJ109" s="748" t="str">
        <f t="shared" ca="1" si="67"/>
        <v/>
      </c>
      <c r="AK109" s="701" t="s">
        <v>3597</v>
      </c>
      <c r="AL109" s="701" t="s">
        <v>2212</v>
      </c>
      <c r="AM109" s="701" t="s">
        <v>2211</v>
      </c>
      <c r="AN109" s="701" t="s">
        <v>2207</v>
      </c>
      <c r="AO109" s="701" t="s">
        <v>2206</v>
      </c>
      <c r="AP109" s="701" t="s">
        <v>2202</v>
      </c>
      <c r="AQ109" s="748" t="s">
        <v>2201</v>
      </c>
      <c r="AS109" s="733">
        <v>106</v>
      </c>
      <c r="AT109" s="732">
        <f t="shared" si="91"/>
        <v>53</v>
      </c>
      <c r="AU109" s="732">
        <f t="shared" si="94"/>
        <v>36</v>
      </c>
      <c r="AV109" s="742">
        <f t="shared" si="95"/>
        <v>27</v>
      </c>
      <c r="AW109" s="732">
        <f t="shared" si="96"/>
        <v>22</v>
      </c>
      <c r="AX109" s="734">
        <f t="shared" si="99"/>
        <v>18</v>
      </c>
      <c r="AY109" s="662" t="str">
        <f t="shared" si="68"/>
        <v/>
      </c>
      <c r="BL109" s="733" t="str">
        <f t="shared" si="56"/>
        <v/>
      </c>
      <c r="BM109" s="734" t="str">
        <f t="shared" si="57"/>
        <v/>
      </c>
      <c r="BN109" s="751" t="str">
        <f t="shared" si="69"/>
        <v/>
      </c>
      <c r="BO109" s="742" t="str">
        <f t="shared" si="70"/>
        <v/>
      </c>
      <c r="BP109" s="750" t="str">
        <f t="shared" si="86"/>
        <v/>
      </c>
      <c r="BQ109" s="743" t="str">
        <f t="shared" si="71"/>
        <v/>
      </c>
      <c r="BR109" s="732" t="str">
        <f t="shared" si="72"/>
        <v/>
      </c>
      <c r="BS109" s="732" t="str">
        <f t="shared" si="87"/>
        <v/>
      </c>
      <c r="BT109" s="732" t="str">
        <f t="shared" si="88"/>
        <v/>
      </c>
      <c r="BU109" s="742" t="str">
        <f t="shared" si="102"/>
        <v/>
      </c>
      <c r="BV109" s="742" t="str">
        <f t="shared" si="103"/>
        <v/>
      </c>
      <c r="BW109" s="742" t="str">
        <f t="shared" si="104"/>
        <v/>
      </c>
      <c r="BX109" s="741" t="str">
        <f t="shared" si="105"/>
        <v/>
      </c>
      <c r="BY109" s="733" t="str">
        <f t="shared" si="89"/>
        <v/>
      </c>
      <c r="BZ109" s="732" t="str">
        <f t="shared" si="97"/>
        <v/>
      </c>
      <c r="CA109" s="732" t="str">
        <f t="shared" si="92"/>
        <v/>
      </c>
      <c r="CB109" s="734" t="str">
        <f t="shared" si="98"/>
        <v/>
      </c>
      <c r="CC109" s="733" t="str">
        <f t="shared" si="90"/>
        <v/>
      </c>
      <c r="CD109" s="740" t="str">
        <f t="shared" si="106"/>
        <v/>
      </c>
      <c r="CE109" s="732" t="str">
        <f t="shared" si="93"/>
        <v/>
      </c>
      <c r="CF109" s="739" t="str">
        <f t="shared" si="107"/>
        <v/>
      </c>
      <c r="CG109" s="737"/>
      <c r="CH109" s="736" t="str">
        <f t="shared" si="73"/>
        <v/>
      </c>
      <c r="CI109" s="738" t="str">
        <f t="shared" si="74"/>
        <v/>
      </c>
      <c r="CJ109" s="737"/>
      <c r="CK109" s="736" t="str">
        <f t="shared" si="75"/>
        <v/>
      </c>
      <c r="CL109" s="735" t="str">
        <f t="shared" si="76"/>
        <v/>
      </c>
      <c r="CM109" s="733" t="e">
        <f t="shared" si="77"/>
        <v>#DIV/0!</v>
      </c>
      <c r="CN109" s="732" t="e">
        <f t="shared" si="108"/>
        <v>#DIV/0!</v>
      </c>
      <c r="CO109" s="732" t="e">
        <f t="shared" si="78"/>
        <v>#DIV/0!</v>
      </c>
      <c r="CP109" s="734" t="e">
        <f t="shared" si="109"/>
        <v>#DIV/0!</v>
      </c>
      <c r="CQ109" s="733" t="str">
        <f t="shared" si="79"/>
        <v/>
      </c>
      <c r="CR109" s="732" t="str">
        <f t="shared" si="100"/>
        <v/>
      </c>
      <c r="CS109" s="732" t="str">
        <f t="shared" si="80"/>
        <v/>
      </c>
      <c r="CT109" s="731" t="str">
        <f t="shared" si="101"/>
        <v/>
      </c>
      <c r="CV109" s="733" t="e">
        <f>IF($H$1=1,'Process Capability'!$F$7,CX109)</f>
        <v>#DIV/0!</v>
      </c>
      <c r="CW109" s="732" t="e">
        <f t="shared" si="81"/>
        <v>#DIV/0!</v>
      </c>
      <c r="CX109" s="732" t="e">
        <f t="shared" si="82"/>
        <v>#DIV/0!</v>
      </c>
      <c r="CY109" s="732" t="e">
        <f t="shared" si="83"/>
        <v>#DIV/0!</v>
      </c>
      <c r="CZ109" s="732" t="e">
        <f>IF($H$1=1,'Process Capability'!$F$8,CX109)</f>
        <v>#DIV/0!</v>
      </c>
      <c r="DA109" s="732" t="e">
        <f>IF($H$1=1,MAX('Process Capability'!$F$7,'Process Capability'!$F$8)-MIN('Process Capability'!$F$7,'Process Capability'!$F$8),DC109)</f>
        <v>#DIV/0!</v>
      </c>
      <c r="DB109" s="732" t="e">
        <f t="shared" si="84"/>
        <v>#DIV/0!</v>
      </c>
      <c r="DC109" s="731" t="e">
        <f t="shared" si="85"/>
        <v>#DIV/0!</v>
      </c>
    </row>
    <row r="110" spans="1:107" x14ac:dyDescent="0.2">
      <c r="A110" s="733" t="str">
        <f>IF(C110=0,IF('Process Capability'!$F$6=1,'Process Capability'!D118,IF('Process Capability'!$F$6=2,I110,IF('Process Capability'!$F$6=3,N110,IF('Process Capability'!$F$6=4,T110,IF('Process Capability'!$F$6=5,AA110,IF('Process Capability'!$F$6=6,AI110,"")))))),"")</f>
        <v/>
      </c>
      <c r="B110" s="731" t="str">
        <f>IF(D110=0,IF('Process Capability'!$F$6=1,H110,IF('Process Capability'!$F$6=2,J110,IF('Process Capability'!$F$6=3,O110,IF('Process Capability'!$F$6=4,U110,IF('Process Capability'!$F$6=5,AB110,IF('Process Capability'!$F$6=6,AJ110,"")))))),"")</f>
        <v/>
      </c>
      <c r="C110" s="701" t="str">
        <f>IF('Process Capability'!$F$6=1,COUNTBLANK('Process Capability'!D118),IF('Process Capability'!$F$6=2,COUNTBLANK(I110),IF('Process Capability'!$F$6=3,COUNTBLANK(N110),IF('Process Capability'!$F$6=4,COUNTBLANK(T110),IF('Process Capability'!$F$6=5,COUNTBLANK(AA110),IF('Process Capability'!$F$6=6,COUNTBLANK(AI110),""))))))</f>
        <v/>
      </c>
      <c r="D110" s="701" t="str">
        <f>IF('Process Capability'!$F$6=1,COUNTBLANK(H110),IF('Process Capability'!$F$6=2,COUNTBLANK(J110),IF('Process Capability'!$F$6=3,COUNTBLANK(O110),IF('Process Capability'!$F$6=4,COUNTBLANK(U110),IF('Process Capability'!$F$6=5,COUNTBLANK(AB110),IF('Process Capability'!$F$6=6,COUNTBLANK(AJ110),""))))))</f>
        <v/>
      </c>
      <c r="G110" s="749" t="str">
        <f>IF(COUNTBLANK('Process Capability'!D118)=1,"",'Process Capability'!D118)</f>
        <v/>
      </c>
      <c r="H110" s="748" t="str">
        <f>IF(COUNTBLANK('Process Capability'!D118)=1,"",MAX('Process Capability'!D117:D118)-MIN('Process Capability'!D117:D118))</f>
        <v/>
      </c>
      <c r="I110" s="749" t="str">
        <f t="shared" ca="1" si="58"/>
        <v/>
      </c>
      <c r="J110" s="701" t="str">
        <f t="shared" ca="1" si="59"/>
        <v/>
      </c>
      <c r="K110" s="701" t="s">
        <v>3596</v>
      </c>
      <c r="L110" s="701" t="s">
        <v>3595</v>
      </c>
      <c r="M110" s="748" t="s">
        <v>3594</v>
      </c>
      <c r="N110" s="749" t="str">
        <f t="shared" ca="1" si="60"/>
        <v/>
      </c>
      <c r="O110" s="701" t="str">
        <f t="shared" ca="1" si="61"/>
        <v/>
      </c>
      <c r="P110" s="701" t="s">
        <v>3593</v>
      </c>
      <c r="Q110" s="701" t="s">
        <v>3224</v>
      </c>
      <c r="R110" s="701" t="s">
        <v>3223</v>
      </c>
      <c r="S110" s="748" t="s">
        <v>3217</v>
      </c>
      <c r="T110" s="749" t="str">
        <f t="shared" ca="1" si="62"/>
        <v/>
      </c>
      <c r="U110" s="748" t="str">
        <f t="shared" ca="1" si="63"/>
        <v/>
      </c>
      <c r="V110" s="701" t="s">
        <v>3592</v>
      </c>
      <c r="W110" s="701" t="s">
        <v>2853</v>
      </c>
      <c r="X110" s="701" t="s">
        <v>2852</v>
      </c>
      <c r="Y110" s="701" t="s">
        <v>2846</v>
      </c>
      <c r="Z110" s="748" t="s">
        <v>2845</v>
      </c>
      <c r="AA110" s="749" t="str">
        <f t="shared" ca="1" si="64"/>
        <v/>
      </c>
      <c r="AB110" s="748" t="str">
        <f t="shared" ca="1" si="65"/>
        <v/>
      </c>
      <c r="AC110" s="701" t="s">
        <v>3591</v>
      </c>
      <c r="AD110" s="701" t="s">
        <v>2497</v>
      </c>
      <c r="AE110" s="701" t="s">
        <v>2496</v>
      </c>
      <c r="AF110" s="701" t="s">
        <v>2491</v>
      </c>
      <c r="AG110" s="701" t="s">
        <v>2490</v>
      </c>
      <c r="AH110" s="748" t="s">
        <v>2485</v>
      </c>
      <c r="AI110" s="749" t="str">
        <f t="shared" ca="1" si="66"/>
        <v/>
      </c>
      <c r="AJ110" s="748" t="str">
        <f t="shared" ca="1" si="67"/>
        <v/>
      </c>
      <c r="AK110" s="701" t="s">
        <v>3590</v>
      </c>
      <c r="AL110" s="701" t="s">
        <v>2197</v>
      </c>
      <c r="AM110" s="701" t="s">
        <v>2196</v>
      </c>
      <c r="AN110" s="701" t="s">
        <v>2192</v>
      </c>
      <c r="AO110" s="701" t="s">
        <v>2191</v>
      </c>
      <c r="AP110" s="701" t="s">
        <v>2187</v>
      </c>
      <c r="AQ110" s="748" t="s">
        <v>2186</v>
      </c>
      <c r="AS110" s="733">
        <v>107</v>
      </c>
      <c r="AT110" s="732">
        <f t="shared" si="91"/>
        <v>54</v>
      </c>
      <c r="AU110" s="732">
        <f t="shared" si="94"/>
        <v>36</v>
      </c>
      <c r="AV110" s="742">
        <f t="shared" si="95"/>
        <v>27</v>
      </c>
      <c r="AW110" s="732">
        <f t="shared" si="96"/>
        <v>22</v>
      </c>
      <c r="AX110" s="734">
        <f t="shared" si="99"/>
        <v>18</v>
      </c>
      <c r="AY110" s="662" t="str">
        <f t="shared" si="68"/>
        <v/>
      </c>
      <c r="BL110" s="733" t="str">
        <f t="shared" si="56"/>
        <v/>
      </c>
      <c r="BM110" s="734" t="str">
        <f t="shared" si="57"/>
        <v/>
      </c>
      <c r="BN110" s="751" t="str">
        <f t="shared" si="69"/>
        <v/>
      </c>
      <c r="BO110" s="742" t="str">
        <f t="shared" si="70"/>
        <v/>
      </c>
      <c r="BP110" s="750" t="str">
        <f t="shared" si="86"/>
        <v/>
      </c>
      <c r="BQ110" s="743" t="str">
        <f t="shared" si="71"/>
        <v/>
      </c>
      <c r="BR110" s="732" t="str">
        <f t="shared" si="72"/>
        <v/>
      </c>
      <c r="BS110" s="732" t="str">
        <f t="shared" si="87"/>
        <v/>
      </c>
      <c r="BT110" s="732" t="str">
        <f t="shared" si="88"/>
        <v/>
      </c>
      <c r="BU110" s="742" t="str">
        <f t="shared" si="102"/>
        <v/>
      </c>
      <c r="BV110" s="742" t="str">
        <f t="shared" si="103"/>
        <v/>
      </c>
      <c r="BW110" s="742" t="str">
        <f t="shared" si="104"/>
        <v/>
      </c>
      <c r="BX110" s="741" t="str">
        <f t="shared" si="105"/>
        <v/>
      </c>
      <c r="BY110" s="733" t="str">
        <f t="shared" si="89"/>
        <v/>
      </c>
      <c r="BZ110" s="732" t="str">
        <f t="shared" si="97"/>
        <v/>
      </c>
      <c r="CA110" s="732" t="str">
        <f t="shared" si="92"/>
        <v/>
      </c>
      <c r="CB110" s="734" t="str">
        <f t="shared" si="98"/>
        <v/>
      </c>
      <c r="CC110" s="733" t="str">
        <f t="shared" si="90"/>
        <v/>
      </c>
      <c r="CD110" s="740" t="str">
        <f t="shared" si="106"/>
        <v/>
      </c>
      <c r="CE110" s="732" t="str">
        <f t="shared" si="93"/>
        <v/>
      </c>
      <c r="CF110" s="739" t="str">
        <f t="shared" si="107"/>
        <v/>
      </c>
      <c r="CG110" s="737"/>
      <c r="CH110" s="736" t="str">
        <f t="shared" si="73"/>
        <v/>
      </c>
      <c r="CI110" s="738" t="str">
        <f t="shared" si="74"/>
        <v/>
      </c>
      <c r="CJ110" s="737"/>
      <c r="CK110" s="736" t="str">
        <f t="shared" si="75"/>
        <v/>
      </c>
      <c r="CL110" s="735" t="str">
        <f t="shared" si="76"/>
        <v/>
      </c>
      <c r="CM110" s="733" t="e">
        <f t="shared" si="77"/>
        <v>#DIV/0!</v>
      </c>
      <c r="CN110" s="732" t="e">
        <f t="shared" si="108"/>
        <v>#DIV/0!</v>
      </c>
      <c r="CO110" s="732" t="e">
        <f t="shared" si="78"/>
        <v>#DIV/0!</v>
      </c>
      <c r="CP110" s="734" t="e">
        <f t="shared" si="109"/>
        <v>#DIV/0!</v>
      </c>
      <c r="CQ110" s="733" t="str">
        <f t="shared" si="79"/>
        <v/>
      </c>
      <c r="CR110" s="732" t="str">
        <f t="shared" si="100"/>
        <v/>
      </c>
      <c r="CS110" s="732" t="str">
        <f t="shared" si="80"/>
        <v/>
      </c>
      <c r="CT110" s="731" t="str">
        <f t="shared" si="101"/>
        <v/>
      </c>
      <c r="CV110" s="733" t="e">
        <f>IF($H$1=1,'Process Capability'!$F$7,CX110)</f>
        <v>#DIV/0!</v>
      </c>
      <c r="CW110" s="732" t="e">
        <f t="shared" si="81"/>
        <v>#DIV/0!</v>
      </c>
      <c r="CX110" s="732" t="e">
        <f t="shared" si="82"/>
        <v>#DIV/0!</v>
      </c>
      <c r="CY110" s="732" t="e">
        <f t="shared" si="83"/>
        <v>#DIV/0!</v>
      </c>
      <c r="CZ110" s="732" t="e">
        <f>IF($H$1=1,'Process Capability'!$F$8,CX110)</f>
        <v>#DIV/0!</v>
      </c>
      <c r="DA110" s="732" t="e">
        <f>IF($H$1=1,MAX('Process Capability'!$F$7,'Process Capability'!$F$8)-MIN('Process Capability'!$F$7,'Process Capability'!$F$8),DC110)</f>
        <v>#DIV/0!</v>
      </c>
      <c r="DB110" s="732" t="e">
        <f t="shared" si="84"/>
        <v>#DIV/0!</v>
      </c>
      <c r="DC110" s="731" t="e">
        <f t="shared" si="85"/>
        <v>#DIV/0!</v>
      </c>
    </row>
    <row r="111" spans="1:107" x14ac:dyDescent="0.2">
      <c r="A111" s="733" t="str">
        <f>IF(C111=0,IF('Process Capability'!$F$6=1,'Process Capability'!D119,IF('Process Capability'!$F$6=2,I111,IF('Process Capability'!$F$6=3,N111,IF('Process Capability'!$F$6=4,T111,IF('Process Capability'!$F$6=5,AA111,IF('Process Capability'!$F$6=6,AI111,"")))))),"")</f>
        <v/>
      </c>
      <c r="B111" s="731" t="str">
        <f>IF(D111=0,IF('Process Capability'!$F$6=1,H111,IF('Process Capability'!$F$6=2,J111,IF('Process Capability'!$F$6=3,O111,IF('Process Capability'!$F$6=4,U111,IF('Process Capability'!$F$6=5,AB111,IF('Process Capability'!$F$6=6,AJ111,"")))))),"")</f>
        <v/>
      </c>
      <c r="C111" s="701" t="str">
        <f>IF('Process Capability'!$F$6=1,COUNTBLANK('Process Capability'!D119),IF('Process Capability'!$F$6=2,COUNTBLANK(I111),IF('Process Capability'!$F$6=3,COUNTBLANK(N111),IF('Process Capability'!$F$6=4,COUNTBLANK(T111),IF('Process Capability'!$F$6=5,COUNTBLANK(AA111),IF('Process Capability'!$F$6=6,COUNTBLANK(AI111),""))))))</f>
        <v/>
      </c>
      <c r="D111" s="701" t="str">
        <f>IF('Process Capability'!$F$6=1,COUNTBLANK(H111),IF('Process Capability'!$F$6=2,COUNTBLANK(J111),IF('Process Capability'!$F$6=3,COUNTBLANK(O111),IF('Process Capability'!$F$6=4,COUNTBLANK(U111),IF('Process Capability'!$F$6=5,COUNTBLANK(AB111),IF('Process Capability'!$F$6=6,COUNTBLANK(AJ111),""))))))</f>
        <v/>
      </c>
      <c r="G111" s="749" t="str">
        <f>IF(COUNTBLANK('Process Capability'!D119)=1,"",'Process Capability'!D119)</f>
        <v/>
      </c>
      <c r="H111" s="748" t="str">
        <f>IF(COUNTBLANK('Process Capability'!D119)=1,"",MAX('Process Capability'!D118:D119)-MIN('Process Capability'!D118:D119))</f>
        <v/>
      </c>
      <c r="I111" s="749" t="str">
        <f t="shared" ca="1" si="58"/>
        <v/>
      </c>
      <c r="J111" s="701" t="str">
        <f t="shared" ca="1" si="59"/>
        <v/>
      </c>
      <c r="K111" s="701" t="s">
        <v>3589</v>
      </c>
      <c r="L111" s="701" t="s">
        <v>3588</v>
      </c>
      <c r="M111" s="748" t="s">
        <v>3587</v>
      </c>
      <c r="N111" s="749" t="str">
        <f t="shared" ca="1" si="60"/>
        <v/>
      </c>
      <c r="O111" s="701" t="str">
        <f t="shared" ca="1" si="61"/>
        <v/>
      </c>
      <c r="P111" s="701" t="s">
        <v>3586</v>
      </c>
      <c r="Q111" s="701" t="s">
        <v>3216</v>
      </c>
      <c r="R111" s="701" t="s">
        <v>3210</v>
      </c>
      <c r="S111" s="748" t="s">
        <v>3209</v>
      </c>
      <c r="T111" s="749" t="str">
        <f t="shared" ca="1" si="62"/>
        <v/>
      </c>
      <c r="U111" s="748" t="str">
        <f t="shared" ca="1" si="63"/>
        <v/>
      </c>
      <c r="V111" s="701" t="s">
        <v>3585</v>
      </c>
      <c r="W111" s="701" t="s">
        <v>2839</v>
      </c>
      <c r="X111" s="701" t="s">
        <v>2838</v>
      </c>
      <c r="Y111" s="701" t="s">
        <v>2832</v>
      </c>
      <c r="Z111" s="748" t="s">
        <v>2831</v>
      </c>
      <c r="AA111" s="749" t="str">
        <f t="shared" ca="1" si="64"/>
        <v/>
      </c>
      <c r="AB111" s="748" t="str">
        <f t="shared" ca="1" si="65"/>
        <v/>
      </c>
      <c r="AC111" s="701" t="s">
        <v>3584</v>
      </c>
      <c r="AD111" s="701" t="s">
        <v>2484</v>
      </c>
      <c r="AE111" s="701" t="s">
        <v>2479</v>
      </c>
      <c r="AF111" s="701" t="s">
        <v>2478</v>
      </c>
      <c r="AG111" s="701" t="s">
        <v>2473</v>
      </c>
      <c r="AH111" s="748" t="s">
        <v>2472</v>
      </c>
      <c r="AI111" s="749" t="str">
        <f t="shared" ca="1" si="66"/>
        <v/>
      </c>
      <c r="AJ111" s="748" t="str">
        <f t="shared" ca="1" si="67"/>
        <v/>
      </c>
      <c r="AK111" s="701" t="s">
        <v>3583</v>
      </c>
      <c r="AL111" s="701" t="s">
        <v>2182</v>
      </c>
      <c r="AM111" s="701" t="s">
        <v>2181</v>
      </c>
      <c r="AN111" s="701" t="s">
        <v>2177</v>
      </c>
      <c r="AO111" s="701" t="s">
        <v>2176</v>
      </c>
      <c r="AP111" s="701" t="s">
        <v>2172</v>
      </c>
      <c r="AQ111" s="748" t="s">
        <v>2171</v>
      </c>
      <c r="AS111" s="743">
        <v>108</v>
      </c>
      <c r="AT111" s="732">
        <f t="shared" si="91"/>
        <v>54</v>
      </c>
      <c r="AU111" s="732">
        <f t="shared" si="94"/>
        <v>36</v>
      </c>
      <c r="AV111" s="742">
        <f t="shared" si="95"/>
        <v>27</v>
      </c>
      <c r="AW111" s="732">
        <f t="shared" si="96"/>
        <v>22</v>
      </c>
      <c r="AX111" s="734">
        <f t="shared" si="99"/>
        <v>18</v>
      </c>
      <c r="AY111" s="662" t="str">
        <f t="shared" si="68"/>
        <v/>
      </c>
      <c r="BL111" s="733" t="str">
        <f t="shared" si="56"/>
        <v/>
      </c>
      <c r="BM111" s="734" t="str">
        <f t="shared" si="57"/>
        <v/>
      </c>
      <c r="BN111" s="751" t="str">
        <f t="shared" si="69"/>
        <v/>
      </c>
      <c r="BO111" s="742" t="str">
        <f t="shared" si="70"/>
        <v/>
      </c>
      <c r="BP111" s="750" t="str">
        <f t="shared" si="86"/>
        <v/>
      </c>
      <c r="BQ111" s="743" t="str">
        <f t="shared" si="71"/>
        <v/>
      </c>
      <c r="BR111" s="732" t="str">
        <f t="shared" si="72"/>
        <v/>
      </c>
      <c r="BS111" s="732" t="str">
        <f t="shared" si="87"/>
        <v/>
      </c>
      <c r="BT111" s="732" t="str">
        <f t="shared" si="88"/>
        <v/>
      </c>
      <c r="BU111" s="742" t="str">
        <f t="shared" si="102"/>
        <v/>
      </c>
      <c r="BV111" s="742" t="str">
        <f t="shared" si="103"/>
        <v/>
      </c>
      <c r="BW111" s="742" t="str">
        <f t="shared" si="104"/>
        <v/>
      </c>
      <c r="BX111" s="741" t="str">
        <f t="shared" si="105"/>
        <v/>
      </c>
      <c r="BY111" s="733" t="str">
        <f t="shared" si="89"/>
        <v/>
      </c>
      <c r="BZ111" s="732" t="str">
        <f t="shared" si="97"/>
        <v/>
      </c>
      <c r="CA111" s="732" t="str">
        <f t="shared" si="92"/>
        <v/>
      </c>
      <c r="CB111" s="734" t="str">
        <f t="shared" si="98"/>
        <v/>
      </c>
      <c r="CC111" s="733" t="str">
        <f t="shared" si="90"/>
        <v/>
      </c>
      <c r="CD111" s="740" t="str">
        <f t="shared" si="106"/>
        <v/>
      </c>
      <c r="CE111" s="732" t="str">
        <f t="shared" si="93"/>
        <v/>
      </c>
      <c r="CF111" s="739" t="str">
        <f t="shared" si="107"/>
        <v/>
      </c>
      <c r="CG111" s="737"/>
      <c r="CH111" s="736" t="str">
        <f t="shared" si="73"/>
        <v/>
      </c>
      <c r="CI111" s="738" t="str">
        <f t="shared" si="74"/>
        <v/>
      </c>
      <c r="CJ111" s="737"/>
      <c r="CK111" s="736" t="str">
        <f t="shared" si="75"/>
        <v/>
      </c>
      <c r="CL111" s="735" t="str">
        <f t="shared" si="76"/>
        <v/>
      </c>
      <c r="CM111" s="733" t="e">
        <f t="shared" si="77"/>
        <v>#DIV/0!</v>
      </c>
      <c r="CN111" s="732" t="e">
        <f t="shared" si="108"/>
        <v>#DIV/0!</v>
      </c>
      <c r="CO111" s="732" t="e">
        <f t="shared" si="78"/>
        <v>#DIV/0!</v>
      </c>
      <c r="CP111" s="734" t="e">
        <f t="shared" si="109"/>
        <v>#DIV/0!</v>
      </c>
      <c r="CQ111" s="733" t="str">
        <f t="shared" si="79"/>
        <v/>
      </c>
      <c r="CR111" s="732" t="str">
        <f t="shared" si="100"/>
        <v/>
      </c>
      <c r="CS111" s="732" t="str">
        <f t="shared" si="80"/>
        <v/>
      </c>
      <c r="CT111" s="731" t="str">
        <f t="shared" si="101"/>
        <v/>
      </c>
      <c r="CV111" s="733" t="e">
        <f>IF($H$1=1,'Process Capability'!$F$7,CX111)</f>
        <v>#DIV/0!</v>
      </c>
      <c r="CW111" s="732" t="e">
        <f t="shared" si="81"/>
        <v>#DIV/0!</v>
      </c>
      <c r="CX111" s="732" t="e">
        <f t="shared" si="82"/>
        <v>#DIV/0!</v>
      </c>
      <c r="CY111" s="732" t="e">
        <f t="shared" si="83"/>
        <v>#DIV/0!</v>
      </c>
      <c r="CZ111" s="732" t="e">
        <f>IF($H$1=1,'Process Capability'!$F$8,CX111)</f>
        <v>#DIV/0!</v>
      </c>
      <c r="DA111" s="732" t="e">
        <f>IF($H$1=1,MAX('Process Capability'!$F$7,'Process Capability'!$F$8)-MIN('Process Capability'!$F$7,'Process Capability'!$F$8),DC111)</f>
        <v>#DIV/0!</v>
      </c>
      <c r="DB111" s="732" t="e">
        <f t="shared" si="84"/>
        <v>#DIV/0!</v>
      </c>
      <c r="DC111" s="731" t="e">
        <f t="shared" si="85"/>
        <v>#DIV/0!</v>
      </c>
    </row>
    <row r="112" spans="1:107" x14ac:dyDescent="0.2">
      <c r="A112" s="733" t="str">
        <f>IF(C112=0,IF('Process Capability'!$F$6=1,'Process Capability'!D120,IF('Process Capability'!$F$6=2,I112,IF('Process Capability'!$F$6=3,N112,IF('Process Capability'!$F$6=4,T112,IF('Process Capability'!$F$6=5,AA112,IF('Process Capability'!$F$6=6,AI112,"")))))),"")</f>
        <v/>
      </c>
      <c r="B112" s="731" t="str">
        <f>IF(D112=0,IF('Process Capability'!$F$6=1,H112,IF('Process Capability'!$F$6=2,J112,IF('Process Capability'!$F$6=3,O112,IF('Process Capability'!$F$6=4,U112,IF('Process Capability'!$F$6=5,AB112,IF('Process Capability'!$F$6=6,AJ112,"")))))),"")</f>
        <v/>
      </c>
      <c r="C112" s="701" t="str">
        <f>IF('Process Capability'!$F$6=1,COUNTBLANK('Process Capability'!D120),IF('Process Capability'!$F$6=2,COUNTBLANK(I112),IF('Process Capability'!$F$6=3,COUNTBLANK(N112),IF('Process Capability'!$F$6=4,COUNTBLANK(T112),IF('Process Capability'!$F$6=5,COUNTBLANK(AA112),IF('Process Capability'!$F$6=6,COUNTBLANK(AI112),""))))))</f>
        <v/>
      </c>
      <c r="D112" s="701" t="str">
        <f>IF('Process Capability'!$F$6=1,COUNTBLANK(H112),IF('Process Capability'!$F$6=2,COUNTBLANK(J112),IF('Process Capability'!$F$6=3,COUNTBLANK(O112),IF('Process Capability'!$F$6=4,COUNTBLANK(U112),IF('Process Capability'!$F$6=5,COUNTBLANK(AB112),IF('Process Capability'!$F$6=6,COUNTBLANK(AJ112),""))))))</f>
        <v/>
      </c>
      <c r="G112" s="749" t="str">
        <f>IF(COUNTBLANK('Process Capability'!D120)=1,"",'Process Capability'!D120)</f>
        <v/>
      </c>
      <c r="H112" s="748" t="str">
        <f>IF(COUNTBLANK('Process Capability'!D120)=1,"",MAX('Process Capability'!D119:D120)-MIN('Process Capability'!D119:D120))</f>
        <v/>
      </c>
      <c r="I112" s="749" t="str">
        <f t="shared" ca="1" si="58"/>
        <v/>
      </c>
      <c r="J112" s="701" t="str">
        <f t="shared" ca="1" si="59"/>
        <v/>
      </c>
      <c r="K112" s="701" t="s">
        <v>3582</v>
      </c>
      <c r="L112" s="701" t="s">
        <v>3581</v>
      </c>
      <c r="M112" s="748" t="s">
        <v>3580</v>
      </c>
      <c r="N112" s="749" t="str">
        <f t="shared" ca="1" si="60"/>
        <v/>
      </c>
      <c r="O112" s="701" t="str">
        <f t="shared" ca="1" si="61"/>
        <v/>
      </c>
      <c r="P112" s="701" t="s">
        <v>3579</v>
      </c>
      <c r="Q112" s="701" t="s">
        <v>3203</v>
      </c>
      <c r="R112" s="701" t="s">
        <v>3202</v>
      </c>
      <c r="S112" s="748" t="s">
        <v>3196</v>
      </c>
      <c r="T112" s="749" t="str">
        <f t="shared" ca="1" si="62"/>
        <v/>
      </c>
      <c r="U112" s="748" t="str">
        <f t="shared" ca="1" si="63"/>
        <v/>
      </c>
      <c r="V112" s="701" t="s">
        <v>3578</v>
      </c>
      <c r="W112" s="701" t="s">
        <v>2825</v>
      </c>
      <c r="X112" s="701" t="s">
        <v>2824</v>
      </c>
      <c r="Y112" s="701" t="s">
        <v>2818</v>
      </c>
      <c r="Z112" s="748" t="s">
        <v>2817</v>
      </c>
      <c r="AA112" s="749" t="str">
        <f t="shared" ca="1" si="64"/>
        <v/>
      </c>
      <c r="AB112" s="748" t="str">
        <f t="shared" ca="1" si="65"/>
        <v/>
      </c>
      <c r="AC112" s="701" t="s">
        <v>3577</v>
      </c>
      <c r="AD112" s="701" t="s">
        <v>2467</v>
      </c>
      <c r="AE112" s="701" t="s">
        <v>2466</v>
      </c>
      <c r="AF112" s="701" t="s">
        <v>2461</v>
      </c>
      <c r="AG112" s="701" t="s">
        <v>2460</v>
      </c>
      <c r="AH112" s="748" t="s">
        <v>2455</v>
      </c>
      <c r="AI112" s="749" t="str">
        <f t="shared" ca="1" si="66"/>
        <v/>
      </c>
      <c r="AJ112" s="748" t="str">
        <f t="shared" ca="1" si="67"/>
        <v/>
      </c>
      <c r="AK112" s="701" t="s">
        <v>3576</v>
      </c>
      <c r="AL112" s="701" t="s">
        <v>2167</v>
      </c>
      <c r="AM112" s="701" t="s">
        <v>2166</v>
      </c>
      <c r="AN112" s="701" t="s">
        <v>2162</v>
      </c>
      <c r="AO112" s="701" t="s">
        <v>2161</v>
      </c>
      <c r="AP112" s="701" t="s">
        <v>2157</v>
      </c>
      <c r="AQ112" s="748" t="s">
        <v>2156</v>
      </c>
      <c r="AS112" s="733">
        <v>109</v>
      </c>
      <c r="AT112" s="732">
        <f t="shared" si="91"/>
        <v>55</v>
      </c>
      <c r="AU112" s="732">
        <f t="shared" si="94"/>
        <v>37</v>
      </c>
      <c r="AV112" s="742">
        <f t="shared" si="95"/>
        <v>28</v>
      </c>
      <c r="AW112" s="732">
        <f t="shared" si="96"/>
        <v>22</v>
      </c>
      <c r="AX112" s="734">
        <f t="shared" si="99"/>
        <v>19</v>
      </c>
      <c r="AY112" s="662" t="str">
        <f t="shared" si="68"/>
        <v/>
      </c>
      <c r="BL112" s="733" t="str">
        <f t="shared" si="56"/>
        <v/>
      </c>
      <c r="BM112" s="734" t="str">
        <f t="shared" si="57"/>
        <v/>
      </c>
      <c r="BN112" s="751" t="str">
        <f t="shared" si="69"/>
        <v/>
      </c>
      <c r="BO112" s="742" t="str">
        <f t="shared" si="70"/>
        <v/>
      </c>
      <c r="BP112" s="750" t="str">
        <f t="shared" si="86"/>
        <v/>
      </c>
      <c r="BQ112" s="743" t="str">
        <f t="shared" si="71"/>
        <v/>
      </c>
      <c r="BR112" s="732" t="str">
        <f t="shared" si="72"/>
        <v/>
      </c>
      <c r="BS112" s="732" t="str">
        <f t="shared" si="87"/>
        <v/>
      </c>
      <c r="BT112" s="732" t="str">
        <f t="shared" si="88"/>
        <v/>
      </c>
      <c r="BU112" s="742" t="str">
        <f t="shared" si="102"/>
        <v/>
      </c>
      <c r="BV112" s="742" t="str">
        <f t="shared" si="103"/>
        <v/>
      </c>
      <c r="BW112" s="742" t="str">
        <f t="shared" si="104"/>
        <v/>
      </c>
      <c r="BX112" s="741" t="str">
        <f t="shared" si="105"/>
        <v/>
      </c>
      <c r="BY112" s="733" t="str">
        <f t="shared" si="89"/>
        <v/>
      </c>
      <c r="BZ112" s="732" t="str">
        <f t="shared" si="97"/>
        <v/>
      </c>
      <c r="CA112" s="732" t="str">
        <f t="shared" si="92"/>
        <v/>
      </c>
      <c r="CB112" s="734" t="str">
        <f t="shared" si="98"/>
        <v/>
      </c>
      <c r="CC112" s="733" t="str">
        <f t="shared" si="90"/>
        <v/>
      </c>
      <c r="CD112" s="740" t="str">
        <f t="shared" si="106"/>
        <v/>
      </c>
      <c r="CE112" s="732" t="str">
        <f t="shared" si="93"/>
        <v/>
      </c>
      <c r="CF112" s="739" t="str">
        <f t="shared" si="107"/>
        <v/>
      </c>
      <c r="CG112" s="737"/>
      <c r="CH112" s="736" t="str">
        <f t="shared" si="73"/>
        <v/>
      </c>
      <c r="CI112" s="738" t="str">
        <f t="shared" si="74"/>
        <v/>
      </c>
      <c r="CJ112" s="737"/>
      <c r="CK112" s="736" t="str">
        <f t="shared" si="75"/>
        <v/>
      </c>
      <c r="CL112" s="735" t="str">
        <f t="shared" si="76"/>
        <v/>
      </c>
      <c r="CM112" s="733" t="e">
        <f t="shared" si="77"/>
        <v>#DIV/0!</v>
      </c>
      <c r="CN112" s="732" t="e">
        <f t="shared" si="108"/>
        <v>#DIV/0!</v>
      </c>
      <c r="CO112" s="732" t="e">
        <f t="shared" si="78"/>
        <v>#DIV/0!</v>
      </c>
      <c r="CP112" s="734" t="e">
        <f t="shared" si="109"/>
        <v>#DIV/0!</v>
      </c>
      <c r="CQ112" s="733" t="str">
        <f t="shared" si="79"/>
        <v/>
      </c>
      <c r="CR112" s="732" t="str">
        <f t="shared" si="100"/>
        <v/>
      </c>
      <c r="CS112" s="732" t="str">
        <f t="shared" si="80"/>
        <v/>
      </c>
      <c r="CT112" s="731" t="str">
        <f t="shared" si="101"/>
        <v/>
      </c>
      <c r="CV112" s="733" t="e">
        <f>IF($H$1=1,'Process Capability'!$F$7,CX112)</f>
        <v>#DIV/0!</v>
      </c>
      <c r="CW112" s="732" t="e">
        <f t="shared" si="81"/>
        <v>#DIV/0!</v>
      </c>
      <c r="CX112" s="732" t="e">
        <f t="shared" si="82"/>
        <v>#DIV/0!</v>
      </c>
      <c r="CY112" s="732" t="e">
        <f t="shared" si="83"/>
        <v>#DIV/0!</v>
      </c>
      <c r="CZ112" s="732" t="e">
        <f>IF($H$1=1,'Process Capability'!$F$8,CX112)</f>
        <v>#DIV/0!</v>
      </c>
      <c r="DA112" s="732" t="e">
        <f>IF($H$1=1,MAX('Process Capability'!$F$7,'Process Capability'!$F$8)-MIN('Process Capability'!$F$7,'Process Capability'!$F$8),DC112)</f>
        <v>#DIV/0!</v>
      </c>
      <c r="DB112" s="732" t="e">
        <f t="shared" si="84"/>
        <v>#DIV/0!</v>
      </c>
      <c r="DC112" s="731" t="e">
        <f t="shared" si="85"/>
        <v>#DIV/0!</v>
      </c>
    </row>
    <row r="113" spans="1:107" x14ac:dyDescent="0.2">
      <c r="A113" s="733" t="str">
        <f>IF(C113=0,IF('Process Capability'!$F$6=1,'Process Capability'!D121,IF('Process Capability'!$F$6=2,I113,IF('Process Capability'!$F$6=3,N113,IF('Process Capability'!$F$6=4,T113,IF('Process Capability'!$F$6=5,AA113,IF('Process Capability'!$F$6=6,AI113,"")))))),"")</f>
        <v/>
      </c>
      <c r="B113" s="731" t="str">
        <f>IF(D113=0,IF('Process Capability'!$F$6=1,H113,IF('Process Capability'!$F$6=2,J113,IF('Process Capability'!$F$6=3,O113,IF('Process Capability'!$F$6=4,U113,IF('Process Capability'!$F$6=5,AB113,IF('Process Capability'!$F$6=6,AJ113,"")))))),"")</f>
        <v/>
      </c>
      <c r="C113" s="701" t="str">
        <f>IF('Process Capability'!$F$6=1,COUNTBLANK('Process Capability'!D121),IF('Process Capability'!$F$6=2,COUNTBLANK(I113),IF('Process Capability'!$F$6=3,COUNTBLANK(N113),IF('Process Capability'!$F$6=4,COUNTBLANK(T113),IF('Process Capability'!$F$6=5,COUNTBLANK(AA113),IF('Process Capability'!$F$6=6,COUNTBLANK(AI113),""))))))</f>
        <v/>
      </c>
      <c r="D113" s="701" t="str">
        <f>IF('Process Capability'!$F$6=1,COUNTBLANK(H113),IF('Process Capability'!$F$6=2,COUNTBLANK(J113),IF('Process Capability'!$F$6=3,COUNTBLANK(O113),IF('Process Capability'!$F$6=4,COUNTBLANK(U113),IF('Process Capability'!$F$6=5,COUNTBLANK(AB113),IF('Process Capability'!$F$6=6,COUNTBLANK(AJ113),""))))))</f>
        <v/>
      </c>
      <c r="G113" s="749" t="str">
        <f>IF(COUNTBLANK('Process Capability'!D121)=1,"",'Process Capability'!D121)</f>
        <v/>
      </c>
      <c r="H113" s="748" t="str">
        <f>IF(COUNTBLANK('Process Capability'!D121)=1,"",MAX('Process Capability'!D120:D121)-MIN('Process Capability'!D120:D121))</f>
        <v/>
      </c>
      <c r="I113" s="749" t="str">
        <f t="shared" ca="1" si="58"/>
        <v/>
      </c>
      <c r="J113" s="701" t="str">
        <f t="shared" ca="1" si="59"/>
        <v/>
      </c>
      <c r="K113" s="701" t="s">
        <v>3575</v>
      </c>
      <c r="L113" s="701" t="s">
        <v>3574</v>
      </c>
      <c r="M113" s="748" t="s">
        <v>3573</v>
      </c>
      <c r="N113" s="749" t="str">
        <f t="shared" ca="1" si="60"/>
        <v/>
      </c>
      <c r="O113" s="701" t="str">
        <f t="shared" ca="1" si="61"/>
        <v/>
      </c>
      <c r="P113" s="701" t="s">
        <v>3572</v>
      </c>
      <c r="Q113" s="701" t="s">
        <v>3195</v>
      </c>
      <c r="R113" s="701" t="s">
        <v>3189</v>
      </c>
      <c r="S113" s="748" t="s">
        <v>3188</v>
      </c>
      <c r="T113" s="749" t="str">
        <f t="shared" ca="1" si="62"/>
        <v/>
      </c>
      <c r="U113" s="748" t="str">
        <f t="shared" ca="1" si="63"/>
        <v/>
      </c>
      <c r="V113" s="701" t="s">
        <v>3571</v>
      </c>
      <c r="W113" s="701" t="s">
        <v>2811</v>
      </c>
      <c r="X113" s="701" t="s">
        <v>2810</v>
      </c>
      <c r="Y113" s="701" t="s">
        <v>2804</v>
      </c>
      <c r="Z113" s="748" t="s">
        <v>2803</v>
      </c>
      <c r="AA113" s="749" t="str">
        <f t="shared" ca="1" si="64"/>
        <v/>
      </c>
      <c r="AB113" s="748" t="str">
        <f t="shared" ca="1" si="65"/>
        <v/>
      </c>
      <c r="AC113" s="701" t="s">
        <v>3570</v>
      </c>
      <c r="AD113" s="701" t="s">
        <v>2454</v>
      </c>
      <c r="AE113" s="701" t="s">
        <v>2449</v>
      </c>
      <c r="AF113" s="701" t="s">
        <v>2448</v>
      </c>
      <c r="AG113" s="701" t="s">
        <v>2443</v>
      </c>
      <c r="AH113" s="748" t="s">
        <v>2442</v>
      </c>
      <c r="AI113" s="749" t="str">
        <f t="shared" ca="1" si="66"/>
        <v/>
      </c>
      <c r="AJ113" s="748" t="str">
        <f t="shared" ca="1" si="67"/>
        <v/>
      </c>
      <c r="AK113" s="701" t="s">
        <v>3569</v>
      </c>
      <c r="AL113" s="701" t="s">
        <v>2152</v>
      </c>
      <c r="AM113" s="701" t="s">
        <v>2151</v>
      </c>
      <c r="AN113" s="701" t="s">
        <v>2147</v>
      </c>
      <c r="AO113" s="701" t="s">
        <v>2146</v>
      </c>
      <c r="AP113" s="701" t="s">
        <v>2142</v>
      </c>
      <c r="AQ113" s="748" t="s">
        <v>2141</v>
      </c>
      <c r="AS113" s="733">
        <v>110</v>
      </c>
      <c r="AT113" s="732">
        <f t="shared" si="91"/>
        <v>55</v>
      </c>
      <c r="AU113" s="732">
        <f t="shared" si="94"/>
        <v>37</v>
      </c>
      <c r="AV113" s="742">
        <f t="shared" si="95"/>
        <v>28</v>
      </c>
      <c r="AW113" s="732">
        <f t="shared" si="96"/>
        <v>22</v>
      </c>
      <c r="AX113" s="734">
        <f t="shared" si="99"/>
        <v>19</v>
      </c>
      <c r="AY113" s="662" t="str">
        <f t="shared" si="68"/>
        <v/>
      </c>
      <c r="BL113" s="733" t="str">
        <f t="shared" si="56"/>
        <v/>
      </c>
      <c r="BM113" s="734" t="str">
        <f t="shared" si="57"/>
        <v/>
      </c>
      <c r="BN113" s="751" t="str">
        <f t="shared" si="69"/>
        <v/>
      </c>
      <c r="BO113" s="742" t="str">
        <f t="shared" si="70"/>
        <v/>
      </c>
      <c r="BP113" s="750" t="str">
        <f t="shared" si="86"/>
        <v/>
      </c>
      <c r="BQ113" s="743" t="str">
        <f t="shared" si="71"/>
        <v/>
      </c>
      <c r="BR113" s="732" t="str">
        <f t="shared" si="72"/>
        <v/>
      </c>
      <c r="BS113" s="732" t="str">
        <f t="shared" si="87"/>
        <v/>
      </c>
      <c r="BT113" s="732" t="str">
        <f t="shared" si="88"/>
        <v/>
      </c>
      <c r="BU113" s="742" t="str">
        <f t="shared" si="102"/>
        <v/>
      </c>
      <c r="BV113" s="742" t="str">
        <f t="shared" si="103"/>
        <v/>
      </c>
      <c r="BW113" s="742" t="str">
        <f t="shared" si="104"/>
        <v/>
      </c>
      <c r="BX113" s="741" t="str">
        <f t="shared" si="105"/>
        <v/>
      </c>
      <c r="BY113" s="733" t="str">
        <f t="shared" si="89"/>
        <v/>
      </c>
      <c r="BZ113" s="732" t="str">
        <f t="shared" si="97"/>
        <v/>
      </c>
      <c r="CA113" s="732" t="str">
        <f t="shared" si="92"/>
        <v/>
      </c>
      <c r="CB113" s="734" t="str">
        <f t="shared" si="98"/>
        <v/>
      </c>
      <c r="CC113" s="733" t="str">
        <f t="shared" si="90"/>
        <v/>
      </c>
      <c r="CD113" s="740" t="str">
        <f t="shared" si="106"/>
        <v/>
      </c>
      <c r="CE113" s="732" t="str">
        <f t="shared" si="93"/>
        <v/>
      </c>
      <c r="CF113" s="739" t="str">
        <f t="shared" si="107"/>
        <v/>
      </c>
      <c r="CG113" s="737"/>
      <c r="CH113" s="736" t="str">
        <f t="shared" si="73"/>
        <v/>
      </c>
      <c r="CI113" s="738" t="str">
        <f t="shared" si="74"/>
        <v/>
      </c>
      <c r="CJ113" s="737"/>
      <c r="CK113" s="736" t="str">
        <f t="shared" si="75"/>
        <v/>
      </c>
      <c r="CL113" s="735" t="str">
        <f t="shared" si="76"/>
        <v/>
      </c>
      <c r="CM113" s="733" t="e">
        <f t="shared" si="77"/>
        <v>#DIV/0!</v>
      </c>
      <c r="CN113" s="732" t="e">
        <f t="shared" si="108"/>
        <v>#DIV/0!</v>
      </c>
      <c r="CO113" s="732" t="e">
        <f t="shared" si="78"/>
        <v>#DIV/0!</v>
      </c>
      <c r="CP113" s="734" t="e">
        <f t="shared" si="109"/>
        <v>#DIV/0!</v>
      </c>
      <c r="CQ113" s="733" t="str">
        <f t="shared" si="79"/>
        <v/>
      </c>
      <c r="CR113" s="732" t="str">
        <f t="shared" si="100"/>
        <v/>
      </c>
      <c r="CS113" s="732" t="str">
        <f t="shared" si="80"/>
        <v/>
      </c>
      <c r="CT113" s="731" t="str">
        <f t="shared" si="101"/>
        <v/>
      </c>
      <c r="CV113" s="733" t="e">
        <f>IF($H$1=1,'Process Capability'!$F$7,CX113)</f>
        <v>#DIV/0!</v>
      </c>
      <c r="CW113" s="732" t="e">
        <f t="shared" si="81"/>
        <v>#DIV/0!</v>
      </c>
      <c r="CX113" s="732" t="e">
        <f t="shared" si="82"/>
        <v>#DIV/0!</v>
      </c>
      <c r="CY113" s="732" t="e">
        <f t="shared" si="83"/>
        <v>#DIV/0!</v>
      </c>
      <c r="CZ113" s="732" t="e">
        <f>IF($H$1=1,'Process Capability'!$F$8,CX113)</f>
        <v>#DIV/0!</v>
      </c>
      <c r="DA113" s="732" t="e">
        <f>IF($H$1=1,MAX('Process Capability'!$F$7,'Process Capability'!$F$8)-MIN('Process Capability'!$F$7,'Process Capability'!$F$8),DC113)</f>
        <v>#DIV/0!</v>
      </c>
      <c r="DB113" s="732" t="e">
        <f t="shared" si="84"/>
        <v>#DIV/0!</v>
      </c>
      <c r="DC113" s="731" t="e">
        <f t="shared" si="85"/>
        <v>#DIV/0!</v>
      </c>
    </row>
    <row r="114" spans="1:107" x14ac:dyDescent="0.2">
      <c r="A114" s="733" t="str">
        <f>IF(C114=0,IF('Process Capability'!$F$6=1,'Process Capability'!D122,IF('Process Capability'!$F$6=2,I114,IF('Process Capability'!$F$6=3,N114,IF('Process Capability'!$F$6=4,T114,IF('Process Capability'!$F$6=5,AA114,IF('Process Capability'!$F$6=6,AI114,"")))))),"")</f>
        <v/>
      </c>
      <c r="B114" s="731" t="str">
        <f>IF(D114=0,IF('Process Capability'!$F$6=1,H114,IF('Process Capability'!$F$6=2,J114,IF('Process Capability'!$F$6=3,O114,IF('Process Capability'!$F$6=4,U114,IF('Process Capability'!$F$6=5,AB114,IF('Process Capability'!$F$6=6,AJ114,"")))))),"")</f>
        <v/>
      </c>
      <c r="C114" s="701" t="str">
        <f>IF('Process Capability'!$F$6=1,COUNTBLANK('Process Capability'!D122),IF('Process Capability'!$F$6=2,COUNTBLANK(I114),IF('Process Capability'!$F$6=3,COUNTBLANK(N114),IF('Process Capability'!$F$6=4,COUNTBLANK(T114),IF('Process Capability'!$F$6=5,COUNTBLANK(AA114),IF('Process Capability'!$F$6=6,COUNTBLANK(AI114),""))))))</f>
        <v/>
      </c>
      <c r="D114" s="701" t="str">
        <f>IF('Process Capability'!$F$6=1,COUNTBLANK(H114),IF('Process Capability'!$F$6=2,COUNTBLANK(J114),IF('Process Capability'!$F$6=3,COUNTBLANK(O114),IF('Process Capability'!$F$6=4,COUNTBLANK(U114),IF('Process Capability'!$F$6=5,COUNTBLANK(AB114),IF('Process Capability'!$F$6=6,COUNTBLANK(AJ114),""))))))</f>
        <v/>
      </c>
      <c r="G114" s="749" t="str">
        <f>IF(COUNTBLANK('Process Capability'!D122)=1,"",'Process Capability'!D122)</f>
        <v/>
      </c>
      <c r="H114" s="748" t="str">
        <f>IF(COUNTBLANK('Process Capability'!D122)=1,"",MAX('Process Capability'!D121:D122)-MIN('Process Capability'!D121:D122))</f>
        <v/>
      </c>
      <c r="I114" s="749" t="str">
        <f t="shared" ca="1" si="58"/>
        <v/>
      </c>
      <c r="J114" s="701" t="str">
        <f t="shared" ca="1" si="59"/>
        <v/>
      </c>
      <c r="K114" s="701" t="s">
        <v>3568</v>
      </c>
      <c r="L114" s="701" t="s">
        <v>3567</v>
      </c>
      <c r="M114" s="748" t="s">
        <v>3566</v>
      </c>
      <c r="N114" s="749" t="str">
        <f t="shared" ca="1" si="60"/>
        <v/>
      </c>
      <c r="O114" s="701" t="str">
        <f t="shared" ca="1" si="61"/>
        <v/>
      </c>
      <c r="P114" s="701" t="s">
        <v>3565</v>
      </c>
      <c r="Q114" s="701" t="s">
        <v>3182</v>
      </c>
      <c r="R114" s="701" t="s">
        <v>3181</v>
      </c>
      <c r="S114" s="748" t="s">
        <v>3175</v>
      </c>
      <c r="T114" s="749" t="str">
        <f t="shared" ca="1" si="62"/>
        <v/>
      </c>
      <c r="U114" s="748" t="str">
        <f t="shared" ca="1" si="63"/>
        <v/>
      </c>
      <c r="V114" s="701" t="s">
        <v>3564</v>
      </c>
      <c r="W114" s="701" t="s">
        <v>2797</v>
      </c>
      <c r="X114" s="701" t="s">
        <v>2796</v>
      </c>
      <c r="Y114" s="701" t="s">
        <v>2790</v>
      </c>
      <c r="Z114" s="748" t="s">
        <v>2789</v>
      </c>
      <c r="AA114" s="749" t="str">
        <f t="shared" ca="1" si="64"/>
        <v/>
      </c>
      <c r="AB114" s="748" t="str">
        <f t="shared" ca="1" si="65"/>
        <v/>
      </c>
      <c r="AC114" s="701" t="s">
        <v>3563</v>
      </c>
      <c r="AD114" s="701" t="s">
        <v>2437</v>
      </c>
      <c r="AE114" s="701" t="s">
        <v>2436</v>
      </c>
      <c r="AF114" s="701" t="s">
        <v>2431</v>
      </c>
      <c r="AG114" s="701" t="s">
        <v>2430</v>
      </c>
      <c r="AH114" s="748" t="s">
        <v>2425</v>
      </c>
      <c r="AI114" s="749" t="str">
        <f t="shared" ca="1" si="66"/>
        <v/>
      </c>
      <c r="AJ114" s="748" t="str">
        <f t="shared" ca="1" si="67"/>
        <v/>
      </c>
      <c r="AK114" s="701" t="s">
        <v>3562</v>
      </c>
      <c r="AL114" s="701" t="s">
        <v>2137</v>
      </c>
      <c r="AM114" s="701" t="s">
        <v>2136</v>
      </c>
      <c r="AN114" s="701" t="s">
        <v>2132</v>
      </c>
      <c r="AO114" s="701" t="s">
        <v>2131</v>
      </c>
      <c r="AP114" s="701" t="s">
        <v>2127</v>
      </c>
      <c r="AQ114" s="748" t="s">
        <v>2126</v>
      </c>
      <c r="AS114" s="743">
        <v>111</v>
      </c>
      <c r="AT114" s="732">
        <f t="shared" si="91"/>
        <v>56</v>
      </c>
      <c r="AU114" s="732">
        <f t="shared" si="94"/>
        <v>37</v>
      </c>
      <c r="AV114" s="742">
        <f t="shared" si="95"/>
        <v>28</v>
      </c>
      <c r="AW114" s="732">
        <f t="shared" si="96"/>
        <v>23</v>
      </c>
      <c r="AX114" s="734">
        <f t="shared" si="99"/>
        <v>19</v>
      </c>
      <c r="AY114" s="662" t="str">
        <f t="shared" si="68"/>
        <v/>
      </c>
      <c r="BL114" s="733" t="str">
        <f t="shared" si="56"/>
        <v/>
      </c>
      <c r="BM114" s="734" t="str">
        <f t="shared" si="57"/>
        <v/>
      </c>
      <c r="BN114" s="751" t="str">
        <f t="shared" si="69"/>
        <v/>
      </c>
      <c r="BO114" s="742" t="str">
        <f t="shared" si="70"/>
        <v/>
      </c>
      <c r="BP114" s="750" t="str">
        <f t="shared" si="86"/>
        <v/>
      </c>
      <c r="BQ114" s="743" t="str">
        <f t="shared" si="71"/>
        <v/>
      </c>
      <c r="BR114" s="732" t="str">
        <f t="shared" si="72"/>
        <v/>
      </c>
      <c r="BS114" s="732" t="str">
        <f t="shared" si="87"/>
        <v/>
      </c>
      <c r="BT114" s="732" t="str">
        <f t="shared" si="88"/>
        <v/>
      </c>
      <c r="BU114" s="742" t="str">
        <f t="shared" si="102"/>
        <v/>
      </c>
      <c r="BV114" s="742" t="str">
        <f t="shared" si="103"/>
        <v/>
      </c>
      <c r="BW114" s="742" t="str">
        <f t="shared" si="104"/>
        <v/>
      </c>
      <c r="BX114" s="741" t="str">
        <f t="shared" si="105"/>
        <v/>
      </c>
      <c r="BY114" s="733" t="str">
        <f t="shared" si="89"/>
        <v/>
      </c>
      <c r="BZ114" s="732" t="str">
        <f t="shared" si="97"/>
        <v/>
      </c>
      <c r="CA114" s="732" t="str">
        <f t="shared" si="92"/>
        <v/>
      </c>
      <c r="CB114" s="734" t="str">
        <f t="shared" si="98"/>
        <v/>
      </c>
      <c r="CC114" s="733" t="str">
        <f t="shared" si="90"/>
        <v/>
      </c>
      <c r="CD114" s="740" t="str">
        <f t="shared" si="106"/>
        <v/>
      </c>
      <c r="CE114" s="732" t="str">
        <f t="shared" si="93"/>
        <v/>
      </c>
      <c r="CF114" s="739" t="str">
        <f t="shared" si="107"/>
        <v/>
      </c>
      <c r="CG114" s="737"/>
      <c r="CH114" s="736" t="str">
        <f t="shared" si="73"/>
        <v/>
      </c>
      <c r="CI114" s="738" t="str">
        <f t="shared" si="74"/>
        <v/>
      </c>
      <c r="CJ114" s="737"/>
      <c r="CK114" s="736" t="str">
        <f t="shared" si="75"/>
        <v/>
      </c>
      <c r="CL114" s="735" t="str">
        <f t="shared" si="76"/>
        <v/>
      </c>
      <c r="CM114" s="733" t="e">
        <f t="shared" si="77"/>
        <v>#DIV/0!</v>
      </c>
      <c r="CN114" s="732" t="e">
        <f t="shared" si="108"/>
        <v>#DIV/0!</v>
      </c>
      <c r="CO114" s="732" t="e">
        <f t="shared" si="78"/>
        <v>#DIV/0!</v>
      </c>
      <c r="CP114" s="734" t="e">
        <f t="shared" si="109"/>
        <v>#DIV/0!</v>
      </c>
      <c r="CQ114" s="733" t="str">
        <f t="shared" si="79"/>
        <v/>
      </c>
      <c r="CR114" s="732" t="str">
        <f t="shared" si="100"/>
        <v/>
      </c>
      <c r="CS114" s="732" t="str">
        <f t="shared" si="80"/>
        <v/>
      </c>
      <c r="CT114" s="731" t="str">
        <f t="shared" si="101"/>
        <v/>
      </c>
      <c r="CV114" s="733" t="e">
        <f>IF($H$1=1,'Process Capability'!$F$7,CX114)</f>
        <v>#DIV/0!</v>
      </c>
      <c r="CW114" s="732" t="e">
        <f t="shared" si="81"/>
        <v>#DIV/0!</v>
      </c>
      <c r="CX114" s="732" t="e">
        <f t="shared" si="82"/>
        <v>#DIV/0!</v>
      </c>
      <c r="CY114" s="732" t="e">
        <f t="shared" si="83"/>
        <v>#DIV/0!</v>
      </c>
      <c r="CZ114" s="732" t="e">
        <f>IF($H$1=1,'Process Capability'!$F$8,CX114)</f>
        <v>#DIV/0!</v>
      </c>
      <c r="DA114" s="732" t="e">
        <f>IF($H$1=1,MAX('Process Capability'!$F$7,'Process Capability'!$F$8)-MIN('Process Capability'!$F$7,'Process Capability'!$F$8),DC114)</f>
        <v>#DIV/0!</v>
      </c>
      <c r="DB114" s="732" t="e">
        <f t="shared" si="84"/>
        <v>#DIV/0!</v>
      </c>
      <c r="DC114" s="731" t="e">
        <f t="shared" si="85"/>
        <v>#DIV/0!</v>
      </c>
    </row>
    <row r="115" spans="1:107" x14ac:dyDescent="0.2">
      <c r="A115" s="733" t="str">
        <f>IF(C115=0,IF('Process Capability'!$F$6=1,'Process Capability'!D123,IF('Process Capability'!$F$6=2,I115,IF('Process Capability'!$F$6=3,N115,IF('Process Capability'!$F$6=4,T115,IF('Process Capability'!$F$6=5,AA115,IF('Process Capability'!$F$6=6,AI115,"")))))),"")</f>
        <v/>
      </c>
      <c r="B115" s="731" t="str">
        <f>IF(D115=0,IF('Process Capability'!$F$6=1,H115,IF('Process Capability'!$F$6=2,J115,IF('Process Capability'!$F$6=3,O115,IF('Process Capability'!$F$6=4,U115,IF('Process Capability'!$F$6=5,AB115,IF('Process Capability'!$F$6=6,AJ115,"")))))),"")</f>
        <v/>
      </c>
      <c r="C115" s="701" t="str">
        <f>IF('Process Capability'!$F$6=1,COUNTBLANK('Process Capability'!D123),IF('Process Capability'!$F$6=2,COUNTBLANK(I115),IF('Process Capability'!$F$6=3,COUNTBLANK(N115),IF('Process Capability'!$F$6=4,COUNTBLANK(T115),IF('Process Capability'!$F$6=5,COUNTBLANK(AA115),IF('Process Capability'!$F$6=6,COUNTBLANK(AI115),""))))))</f>
        <v/>
      </c>
      <c r="D115" s="701" t="str">
        <f>IF('Process Capability'!$F$6=1,COUNTBLANK(H115),IF('Process Capability'!$F$6=2,COUNTBLANK(J115),IF('Process Capability'!$F$6=3,COUNTBLANK(O115),IF('Process Capability'!$F$6=4,COUNTBLANK(U115),IF('Process Capability'!$F$6=5,COUNTBLANK(AB115),IF('Process Capability'!$F$6=6,COUNTBLANK(AJ115),""))))))</f>
        <v/>
      </c>
      <c r="G115" s="749" t="str">
        <f>IF(COUNTBLANK('Process Capability'!D123)=1,"",'Process Capability'!D123)</f>
        <v/>
      </c>
      <c r="H115" s="748" t="str">
        <f>IF(COUNTBLANK('Process Capability'!D123)=1,"",MAX('Process Capability'!D122:D123)-MIN('Process Capability'!D122:D123))</f>
        <v/>
      </c>
      <c r="I115" s="749" t="str">
        <f t="shared" ca="1" si="58"/>
        <v/>
      </c>
      <c r="J115" s="701" t="str">
        <f t="shared" ca="1" si="59"/>
        <v/>
      </c>
      <c r="K115" s="701" t="s">
        <v>3561</v>
      </c>
      <c r="L115" s="701" t="s">
        <v>3560</v>
      </c>
      <c r="M115" s="748" t="s">
        <v>3559</v>
      </c>
      <c r="N115" s="749" t="str">
        <f t="shared" ca="1" si="60"/>
        <v/>
      </c>
      <c r="O115" s="701" t="str">
        <f t="shared" ca="1" si="61"/>
        <v/>
      </c>
      <c r="P115" s="701" t="s">
        <v>3558</v>
      </c>
      <c r="Q115" s="701" t="s">
        <v>3174</v>
      </c>
      <c r="R115" s="701" t="s">
        <v>3168</v>
      </c>
      <c r="S115" s="748" t="s">
        <v>3167</v>
      </c>
      <c r="T115" s="749" t="str">
        <f t="shared" ca="1" si="62"/>
        <v/>
      </c>
      <c r="U115" s="748" t="str">
        <f t="shared" ca="1" si="63"/>
        <v/>
      </c>
      <c r="V115" s="701" t="s">
        <v>3557</v>
      </c>
      <c r="W115" s="701" t="s">
        <v>2783</v>
      </c>
      <c r="X115" s="701" t="s">
        <v>2782</v>
      </c>
      <c r="Y115" s="701" t="s">
        <v>2776</v>
      </c>
      <c r="Z115" s="748" t="s">
        <v>2775</v>
      </c>
      <c r="AA115" s="749" t="str">
        <f t="shared" ca="1" si="64"/>
        <v/>
      </c>
      <c r="AB115" s="748" t="str">
        <f t="shared" ca="1" si="65"/>
        <v/>
      </c>
      <c r="AC115" s="701" t="s">
        <v>3556</v>
      </c>
      <c r="AD115" s="701" t="s">
        <v>2424</v>
      </c>
      <c r="AE115" s="701" t="s">
        <v>2419</v>
      </c>
      <c r="AF115" s="701" t="s">
        <v>2418</v>
      </c>
      <c r="AG115" s="701" t="s">
        <v>2413</v>
      </c>
      <c r="AH115" s="748" t="s">
        <v>2412</v>
      </c>
      <c r="AI115" s="749" t="str">
        <f t="shared" ca="1" si="66"/>
        <v/>
      </c>
      <c r="AJ115" s="748" t="str">
        <f t="shared" ca="1" si="67"/>
        <v/>
      </c>
      <c r="AK115" s="701" t="s">
        <v>3555</v>
      </c>
      <c r="AL115" s="701" t="s">
        <v>2122</v>
      </c>
      <c r="AM115" s="701" t="s">
        <v>2121</v>
      </c>
      <c r="AN115" s="701" t="s">
        <v>2117</v>
      </c>
      <c r="AO115" s="701" t="s">
        <v>2116</v>
      </c>
      <c r="AP115" s="701" t="s">
        <v>2112</v>
      </c>
      <c r="AQ115" s="748" t="s">
        <v>2111</v>
      </c>
      <c r="AS115" s="733">
        <v>112</v>
      </c>
      <c r="AT115" s="732">
        <f t="shared" si="91"/>
        <v>56</v>
      </c>
      <c r="AU115" s="732">
        <f t="shared" si="94"/>
        <v>38</v>
      </c>
      <c r="AV115" s="742">
        <f t="shared" si="95"/>
        <v>28</v>
      </c>
      <c r="AW115" s="732">
        <f t="shared" si="96"/>
        <v>23</v>
      </c>
      <c r="AX115" s="734">
        <f t="shared" si="99"/>
        <v>19</v>
      </c>
      <c r="AY115" s="662" t="str">
        <f t="shared" si="68"/>
        <v/>
      </c>
      <c r="BL115" s="733" t="str">
        <f t="shared" si="56"/>
        <v/>
      </c>
      <c r="BM115" s="734" t="str">
        <f t="shared" si="57"/>
        <v/>
      </c>
      <c r="BN115" s="751" t="str">
        <f t="shared" si="69"/>
        <v/>
      </c>
      <c r="BO115" s="742" t="str">
        <f t="shared" si="70"/>
        <v/>
      </c>
      <c r="BP115" s="750" t="str">
        <f t="shared" si="86"/>
        <v/>
      </c>
      <c r="BQ115" s="743" t="str">
        <f t="shared" si="71"/>
        <v/>
      </c>
      <c r="BR115" s="732" t="str">
        <f t="shared" si="72"/>
        <v/>
      </c>
      <c r="BS115" s="732" t="str">
        <f t="shared" si="87"/>
        <v/>
      </c>
      <c r="BT115" s="732" t="str">
        <f t="shared" si="88"/>
        <v/>
      </c>
      <c r="BU115" s="742" t="str">
        <f t="shared" si="102"/>
        <v/>
      </c>
      <c r="BV115" s="742" t="str">
        <f t="shared" si="103"/>
        <v/>
      </c>
      <c r="BW115" s="742" t="str">
        <f t="shared" si="104"/>
        <v/>
      </c>
      <c r="BX115" s="741" t="str">
        <f t="shared" si="105"/>
        <v/>
      </c>
      <c r="BY115" s="733" t="str">
        <f t="shared" si="89"/>
        <v/>
      </c>
      <c r="BZ115" s="732" t="str">
        <f t="shared" si="97"/>
        <v/>
      </c>
      <c r="CA115" s="732" t="str">
        <f t="shared" si="92"/>
        <v/>
      </c>
      <c r="CB115" s="734" t="str">
        <f t="shared" si="98"/>
        <v/>
      </c>
      <c r="CC115" s="733" t="str">
        <f t="shared" si="90"/>
        <v/>
      </c>
      <c r="CD115" s="740" t="str">
        <f t="shared" si="106"/>
        <v/>
      </c>
      <c r="CE115" s="732" t="str">
        <f t="shared" si="93"/>
        <v/>
      </c>
      <c r="CF115" s="739" t="str">
        <f t="shared" si="107"/>
        <v/>
      </c>
      <c r="CG115" s="737"/>
      <c r="CH115" s="736" t="str">
        <f t="shared" si="73"/>
        <v/>
      </c>
      <c r="CI115" s="738" t="str">
        <f t="shared" si="74"/>
        <v/>
      </c>
      <c r="CJ115" s="737"/>
      <c r="CK115" s="736" t="str">
        <f t="shared" si="75"/>
        <v/>
      </c>
      <c r="CL115" s="735" t="str">
        <f t="shared" si="76"/>
        <v/>
      </c>
      <c r="CM115" s="733" t="e">
        <f t="shared" si="77"/>
        <v>#DIV/0!</v>
      </c>
      <c r="CN115" s="732" t="e">
        <f t="shared" si="108"/>
        <v>#DIV/0!</v>
      </c>
      <c r="CO115" s="732" t="e">
        <f t="shared" si="78"/>
        <v>#DIV/0!</v>
      </c>
      <c r="CP115" s="734" t="e">
        <f t="shared" si="109"/>
        <v>#DIV/0!</v>
      </c>
      <c r="CQ115" s="733" t="str">
        <f t="shared" si="79"/>
        <v/>
      </c>
      <c r="CR115" s="732" t="str">
        <f t="shared" si="100"/>
        <v/>
      </c>
      <c r="CS115" s="732" t="str">
        <f t="shared" si="80"/>
        <v/>
      </c>
      <c r="CT115" s="731" t="str">
        <f t="shared" si="101"/>
        <v/>
      </c>
      <c r="CV115" s="733" t="e">
        <f>IF($H$1=1,'Process Capability'!$F$7,CX115)</f>
        <v>#DIV/0!</v>
      </c>
      <c r="CW115" s="732" t="e">
        <f t="shared" si="81"/>
        <v>#DIV/0!</v>
      </c>
      <c r="CX115" s="732" t="e">
        <f t="shared" si="82"/>
        <v>#DIV/0!</v>
      </c>
      <c r="CY115" s="732" t="e">
        <f t="shared" si="83"/>
        <v>#DIV/0!</v>
      </c>
      <c r="CZ115" s="732" t="e">
        <f>IF($H$1=1,'Process Capability'!$F$8,CX115)</f>
        <v>#DIV/0!</v>
      </c>
      <c r="DA115" s="732" t="e">
        <f>IF($H$1=1,MAX('Process Capability'!$F$7,'Process Capability'!$F$8)-MIN('Process Capability'!$F$7,'Process Capability'!$F$8),DC115)</f>
        <v>#DIV/0!</v>
      </c>
      <c r="DB115" s="732" t="e">
        <f t="shared" si="84"/>
        <v>#DIV/0!</v>
      </c>
      <c r="DC115" s="731" t="e">
        <f t="shared" si="85"/>
        <v>#DIV/0!</v>
      </c>
    </row>
    <row r="116" spans="1:107" x14ac:dyDescent="0.2">
      <c r="A116" s="733" t="str">
        <f>IF(C116=0,IF('Process Capability'!$F$6=1,'Process Capability'!D124,IF('Process Capability'!$F$6=2,I116,IF('Process Capability'!$F$6=3,N116,IF('Process Capability'!$F$6=4,T116,IF('Process Capability'!$F$6=5,AA116,IF('Process Capability'!$F$6=6,AI116,"")))))),"")</f>
        <v/>
      </c>
      <c r="B116" s="731" t="str">
        <f>IF(D116=0,IF('Process Capability'!$F$6=1,H116,IF('Process Capability'!$F$6=2,J116,IF('Process Capability'!$F$6=3,O116,IF('Process Capability'!$F$6=4,U116,IF('Process Capability'!$F$6=5,AB116,IF('Process Capability'!$F$6=6,AJ116,"")))))),"")</f>
        <v/>
      </c>
      <c r="C116" s="701" t="str">
        <f>IF('Process Capability'!$F$6=1,COUNTBLANK('Process Capability'!D124),IF('Process Capability'!$F$6=2,COUNTBLANK(I116),IF('Process Capability'!$F$6=3,COUNTBLANK(N116),IF('Process Capability'!$F$6=4,COUNTBLANK(T116),IF('Process Capability'!$F$6=5,COUNTBLANK(AA116),IF('Process Capability'!$F$6=6,COUNTBLANK(AI116),""))))))</f>
        <v/>
      </c>
      <c r="D116" s="701" t="str">
        <f>IF('Process Capability'!$F$6=1,COUNTBLANK(H116),IF('Process Capability'!$F$6=2,COUNTBLANK(J116),IF('Process Capability'!$F$6=3,COUNTBLANK(O116),IF('Process Capability'!$F$6=4,COUNTBLANK(U116),IF('Process Capability'!$F$6=5,COUNTBLANK(AB116),IF('Process Capability'!$F$6=6,COUNTBLANK(AJ116),""))))))</f>
        <v/>
      </c>
      <c r="G116" s="749" t="str">
        <f>IF(COUNTBLANK('Process Capability'!D124)=1,"",'Process Capability'!D124)</f>
        <v/>
      </c>
      <c r="H116" s="748" t="str">
        <f>IF(COUNTBLANK('Process Capability'!D124)=1,"",MAX('Process Capability'!D123:D124)-MIN('Process Capability'!D123:D124))</f>
        <v/>
      </c>
      <c r="I116" s="749" t="str">
        <f t="shared" ca="1" si="58"/>
        <v/>
      </c>
      <c r="J116" s="701" t="str">
        <f t="shared" ca="1" si="59"/>
        <v/>
      </c>
      <c r="K116" s="701" t="s">
        <v>3554</v>
      </c>
      <c r="L116" s="701" t="s">
        <v>3553</v>
      </c>
      <c r="M116" s="748" t="s">
        <v>3552</v>
      </c>
      <c r="N116" s="749" t="str">
        <f t="shared" ca="1" si="60"/>
        <v/>
      </c>
      <c r="O116" s="701" t="str">
        <f t="shared" ca="1" si="61"/>
        <v/>
      </c>
      <c r="P116" s="701" t="s">
        <v>3551</v>
      </c>
      <c r="Q116" s="701" t="s">
        <v>3161</v>
      </c>
      <c r="R116" s="701" t="s">
        <v>3160</v>
      </c>
      <c r="S116" s="748" t="s">
        <v>3154</v>
      </c>
      <c r="T116" s="749" t="str">
        <f t="shared" ca="1" si="62"/>
        <v/>
      </c>
      <c r="U116" s="748" t="str">
        <f t="shared" ca="1" si="63"/>
        <v/>
      </c>
      <c r="V116" s="701" t="s">
        <v>3550</v>
      </c>
      <c r="W116" s="701" t="s">
        <v>2769</v>
      </c>
      <c r="X116" s="701" t="s">
        <v>2768</v>
      </c>
      <c r="Y116" s="701" t="s">
        <v>2762</v>
      </c>
      <c r="Z116" s="748" t="s">
        <v>2761</v>
      </c>
      <c r="AA116" s="749" t="str">
        <f t="shared" ca="1" si="64"/>
        <v/>
      </c>
      <c r="AB116" s="748" t="str">
        <f t="shared" ca="1" si="65"/>
        <v/>
      </c>
      <c r="AC116" s="701" t="s">
        <v>3549</v>
      </c>
      <c r="AD116" s="701" t="s">
        <v>2407</v>
      </c>
      <c r="AE116" s="701" t="s">
        <v>2406</v>
      </c>
      <c r="AF116" s="701" t="s">
        <v>2401</v>
      </c>
      <c r="AG116" s="701" t="s">
        <v>2400</v>
      </c>
      <c r="AH116" s="748" t="s">
        <v>2395</v>
      </c>
      <c r="AI116" s="749" t="str">
        <f t="shared" ca="1" si="66"/>
        <v/>
      </c>
      <c r="AJ116" s="748" t="str">
        <f t="shared" ca="1" si="67"/>
        <v/>
      </c>
      <c r="AK116" s="701" t="s">
        <v>3548</v>
      </c>
      <c r="AL116" s="701" t="s">
        <v>2107</v>
      </c>
      <c r="AM116" s="701" t="s">
        <v>2106</v>
      </c>
      <c r="AN116" s="701" t="s">
        <v>2102</v>
      </c>
      <c r="AO116" s="701" t="s">
        <v>2101</v>
      </c>
      <c r="AP116" s="701" t="s">
        <v>2097</v>
      </c>
      <c r="AQ116" s="748" t="s">
        <v>2096</v>
      </c>
      <c r="AS116" s="733">
        <v>113</v>
      </c>
      <c r="AT116" s="732">
        <f t="shared" si="91"/>
        <v>57</v>
      </c>
      <c r="AU116" s="732">
        <f t="shared" si="94"/>
        <v>38</v>
      </c>
      <c r="AV116" s="742">
        <f t="shared" si="95"/>
        <v>29</v>
      </c>
      <c r="AW116" s="732">
        <f t="shared" si="96"/>
        <v>23</v>
      </c>
      <c r="AX116" s="734">
        <f t="shared" si="99"/>
        <v>19</v>
      </c>
      <c r="AY116" s="662" t="str">
        <f t="shared" si="68"/>
        <v/>
      </c>
      <c r="BL116" s="733" t="str">
        <f t="shared" si="56"/>
        <v/>
      </c>
      <c r="BM116" s="734" t="str">
        <f t="shared" si="57"/>
        <v/>
      </c>
      <c r="BN116" s="751" t="str">
        <f t="shared" si="69"/>
        <v/>
      </c>
      <c r="BO116" s="742" t="str">
        <f t="shared" si="70"/>
        <v/>
      </c>
      <c r="BP116" s="750" t="str">
        <f t="shared" si="86"/>
        <v/>
      </c>
      <c r="BQ116" s="743" t="str">
        <f t="shared" si="71"/>
        <v/>
      </c>
      <c r="BR116" s="732" t="str">
        <f t="shared" si="72"/>
        <v/>
      </c>
      <c r="BS116" s="732" t="str">
        <f t="shared" si="87"/>
        <v/>
      </c>
      <c r="BT116" s="732" t="str">
        <f t="shared" si="88"/>
        <v/>
      </c>
      <c r="BU116" s="742" t="str">
        <f t="shared" si="102"/>
        <v/>
      </c>
      <c r="BV116" s="742" t="str">
        <f t="shared" si="103"/>
        <v/>
      </c>
      <c r="BW116" s="742" t="str">
        <f t="shared" si="104"/>
        <v/>
      </c>
      <c r="BX116" s="741" t="str">
        <f t="shared" si="105"/>
        <v/>
      </c>
      <c r="BY116" s="733" t="str">
        <f t="shared" si="89"/>
        <v/>
      </c>
      <c r="BZ116" s="732" t="str">
        <f t="shared" si="97"/>
        <v/>
      </c>
      <c r="CA116" s="732" t="str">
        <f t="shared" si="92"/>
        <v/>
      </c>
      <c r="CB116" s="734" t="str">
        <f t="shared" si="98"/>
        <v/>
      </c>
      <c r="CC116" s="733" t="str">
        <f t="shared" si="90"/>
        <v/>
      </c>
      <c r="CD116" s="740" t="str">
        <f t="shared" si="106"/>
        <v/>
      </c>
      <c r="CE116" s="732" t="str">
        <f t="shared" si="93"/>
        <v/>
      </c>
      <c r="CF116" s="739" t="str">
        <f t="shared" si="107"/>
        <v/>
      </c>
      <c r="CG116" s="737"/>
      <c r="CH116" s="736" t="str">
        <f t="shared" si="73"/>
        <v/>
      </c>
      <c r="CI116" s="738" t="str">
        <f t="shared" si="74"/>
        <v/>
      </c>
      <c r="CJ116" s="737"/>
      <c r="CK116" s="736" t="str">
        <f t="shared" si="75"/>
        <v/>
      </c>
      <c r="CL116" s="735" t="str">
        <f t="shared" si="76"/>
        <v/>
      </c>
      <c r="CM116" s="733" t="e">
        <f t="shared" si="77"/>
        <v>#DIV/0!</v>
      </c>
      <c r="CN116" s="732" t="e">
        <f t="shared" si="108"/>
        <v>#DIV/0!</v>
      </c>
      <c r="CO116" s="732" t="e">
        <f t="shared" si="78"/>
        <v>#DIV/0!</v>
      </c>
      <c r="CP116" s="734" t="e">
        <f t="shared" si="109"/>
        <v>#DIV/0!</v>
      </c>
      <c r="CQ116" s="733" t="str">
        <f t="shared" si="79"/>
        <v/>
      </c>
      <c r="CR116" s="732" t="str">
        <f t="shared" si="100"/>
        <v/>
      </c>
      <c r="CS116" s="732" t="str">
        <f t="shared" si="80"/>
        <v/>
      </c>
      <c r="CT116" s="731" t="str">
        <f t="shared" si="101"/>
        <v/>
      </c>
      <c r="CV116" s="733" t="e">
        <f>IF($H$1=1,'Process Capability'!$F$7,CX116)</f>
        <v>#DIV/0!</v>
      </c>
      <c r="CW116" s="732" t="e">
        <f t="shared" si="81"/>
        <v>#DIV/0!</v>
      </c>
      <c r="CX116" s="732" t="e">
        <f t="shared" si="82"/>
        <v>#DIV/0!</v>
      </c>
      <c r="CY116" s="732" t="e">
        <f t="shared" si="83"/>
        <v>#DIV/0!</v>
      </c>
      <c r="CZ116" s="732" t="e">
        <f>IF($H$1=1,'Process Capability'!$F$8,CX116)</f>
        <v>#DIV/0!</v>
      </c>
      <c r="DA116" s="732" t="e">
        <f>IF($H$1=1,MAX('Process Capability'!$F$7,'Process Capability'!$F$8)-MIN('Process Capability'!$F$7,'Process Capability'!$F$8),DC116)</f>
        <v>#DIV/0!</v>
      </c>
      <c r="DB116" s="732" t="e">
        <f t="shared" si="84"/>
        <v>#DIV/0!</v>
      </c>
      <c r="DC116" s="731" t="e">
        <f t="shared" si="85"/>
        <v>#DIV/0!</v>
      </c>
    </row>
    <row r="117" spans="1:107" x14ac:dyDescent="0.2">
      <c r="A117" s="733" t="str">
        <f>IF(C117=0,IF('Process Capability'!$F$6=1,'Process Capability'!D125,IF('Process Capability'!$F$6=2,I117,IF('Process Capability'!$F$6=3,N117,IF('Process Capability'!$F$6=4,T117,IF('Process Capability'!$F$6=5,AA117,IF('Process Capability'!$F$6=6,AI117,"")))))),"")</f>
        <v/>
      </c>
      <c r="B117" s="731" t="str">
        <f>IF(D117=0,IF('Process Capability'!$F$6=1,H117,IF('Process Capability'!$F$6=2,J117,IF('Process Capability'!$F$6=3,O117,IF('Process Capability'!$F$6=4,U117,IF('Process Capability'!$F$6=5,AB117,IF('Process Capability'!$F$6=6,AJ117,"")))))),"")</f>
        <v/>
      </c>
      <c r="C117" s="701" t="str">
        <f>IF('Process Capability'!$F$6=1,COUNTBLANK('Process Capability'!D125),IF('Process Capability'!$F$6=2,COUNTBLANK(I117),IF('Process Capability'!$F$6=3,COUNTBLANK(N117),IF('Process Capability'!$F$6=4,COUNTBLANK(T117),IF('Process Capability'!$F$6=5,COUNTBLANK(AA117),IF('Process Capability'!$F$6=6,COUNTBLANK(AI117),""))))))</f>
        <v/>
      </c>
      <c r="D117" s="701" t="str">
        <f>IF('Process Capability'!$F$6=1,COUNTBLANK(H117),IF('Process Capability'!$F$6=2,COUNTBLANK(J117),IF('Process Capability'!$F$6=3,COUNTBLANK(O117),IF('Process Capability'!$F$6=4,COUNTBLANK(U117),IF('Process Capability'!$F$6=5,COUNTBLANK(AB117),IF('Process Capability'!$F$6=6,COUNTBLANK(AJ117),""))))))</f>
        <v/>
      </c>
      <c r="G117" s="749" t="str">
        <f>IF(COUNTBLANK('Process Capability'!D125)=1,"",'Process Capability'!D125)</f>
        <v/>
      </c>
      <c r="H117" s="748" t="str">
        <f>IF(COUNTBLANK('Process Capability'!D125)=1,"",MAX('Process Capability'!D124:D125)-MIN('Process Capability'!D124:D125))</f>
        <v/>
      </c>
      <c r="I117" s="749" t="str">
        <f t="shared" ca="1" si="58"/>
        <v/>
      </c>
      <c r="J117" s="701" t="str">
        <f t="shared" ca="1" si="59"/>
        <v/>
      </c>
      <c r="K117" s="701" t="s">
        <v>3547</v>
      </c>
      <c r="L117" s="701" t="s">
        <v>3546</v>
      </c>
      <c r="M117" s="748" t="s">
        <v>3545</v>
      </c>
      <c r="N117" s="749" t="str">
        <f t="shared" ca="1" si="60"/>
        <v/>
      </c>
      <c r="O117" s="701" t="str">
        <f t="shared" ca="1" si="61"/>
        <v/>
      </c>
      <c r="P117" s="701" t="s">
        <v>3544</v>
      </c>
      <c r="Q117" s="701" t="s">
        <v>3153</v>
      </c>
      <c r="R117" s="701" t="s">
        <v>3147</v>
      </c>
      <c r="S117" s="748" t="s">
        <v>3146</v>
      </c>
      <c r="T117" s="749" t="str">
        <f t="shared" ca="1" si="62"/>
        <v/>
      </c>
      <c r="U117" s="748" t="str">
        <f t="shared" ca="1" si="63"/>
        <v/>
      </c>
      <c r="V117" s="701" t="s">
        <v>3543</v>
      </c>
      <c r="W117" s="701" t="s">
        <v>2755</v>
      </c>
      <c r="X117" s="701" t="s">
        <v>2754</v>
      </c>
      <c r="Y117" s="701" t="s">
        <v>2748</v>
      </c>
      <c r="Z117" s="748" t="s">
        <v>2747</v>
      </c>
      <c r="AA117" s="749" t="str">
        <f t="shared" ca="1" si="64"/>
        <v/>
      </c>
      <c r="AB117" s="748" t="str">
        <f t="shared" ca="1" si="65"/>
        <v/>
      </c>
      <c r="AC117" s="701" t="s">
        <v>3542</v>
      </c>
      <c r="AD117" s="701" t="s">
        <v>2394</v>
      </c>
      <c r="AE117" s="701" t="s">
        <v>2389</v>
      </c>
      <c r="AF117" s="701" t="s">
        <v>2388</v>
      </c>
      <c r="AG117" s="701" t="s">
        <v>2383</v>
      </c>
      <c r="AH117" s="748" t="s">
        <v>2382</v>
      </c>
      <c r="AI117" s="749" t="str">
        <f t="shared" ca="1" si="66"/>
        <v/>
      </c>
      <c r="AJ117" s="748" t="str">
        <f t="shared" ca="1" si="67"/>
        <v/>
      </c>
      <c r="AK117" s="701" t="s">
        <v>3541</v>
      </c>
      <c r="AL117" s="701" t="s">
        <v>2092</v>
      </c>
      <c r="AM117" s="701" t="s">
        <v>2091</v>
      </c>
      <c r="AN117" s="701" t="s">
        <v>2087</v>
      </c>
      <c r="AO117" s="701" t="s">
        <v>2086</v>
      </c>
      <c r="AP117" s="701" t="s">
        <v>2082</v>
      </c>
      <c r="AQ117" s="748" t="s">
        <v>2081</v>
      </c>
      <c r="AS117" s="743">
        <v>114</v>
      </c>
      <c r="AT117" s="732">
        <f t="shared" si="91"/>
        <v>57</v>
      </c>
      <c r="AU117" s="732">
        <f t="shared" si="94"/>
        <v>38</v>
      </c>
      <c r="AV117" s="742">
        <f t="shared" si="95"/>
        <v>29</v>
      </c>
      <c r="AW117" s="732">
        <f t="shared" si="96"/>
        <v>23</v>
      </c>
      <c r="AX117" s="734">
        <f t="shared" si="99"/>
        <v>19</v>
      </c>
      <c r="AY117" s="662" t="str">
        <f t="shared" si="68"/>
        <v/>
      </c>
      <c r="BL117" s="733" t="str">
        <f t="shared" si="56"/>
        <v/>
      </c>
      <c r="BM117" s="734" t="str">
        <f t="shared" si="57"/>
        <v/>
      </c>
      <c r="BN117" s="751" t="str">
        <f t="shared" si="69"/>
        <v/>
      </c>
      <c r="BO117" s="742" t="str">
        <f t="shared" si="70"/>
        <v/>
      </c>
      <c r="BP117" s="750" t="str">
        <f t="shared" si="86"/>
        <v/>
      </c>
      <c r="BQ117" s="743" t="str">
        <f t="shared" si="71"/>
        <v/>
      </c>
      <c r="BR117" s="732" t="str">
        <f t="shared" si="72"/>
        <v/>
      </c>
      <c r="BS117" s="732" t="str">
        <f t="shared" si="87"/>
        <v/>
      </c>
      <c r="BT117" s="732" t="str">
        <f t="shared" si="88"/>
        <v/>
      </c>
      <c r="BU117" s="742" t="str">
        <f t="shared" si="102"/>
        <v/>
      </c>
      <c r="BV117" s="742" t="str">
        <f t="shared" si="103"/>
        <v/>
      </c>
      <c r="BW117" s="742" t="str">
        <f t="shared" si="104"/>
        <v/>
      </c>
      <c r="BX117" s="741" t="str">
        <f t="shared" si="105"/>
        <v/>
      </c>
      <c r="BY117" s="733" t="str">
        <f t="shared" si="89"/>
        <v/>
      </c>
      <c r="BZ117" s="732" t="str">
        <f t="shared" si="97"/>
        <v/>
      </c>
      <c r="CA117" s="732" t="str">
        <f t="shared" si="92"/>
        <v/>
      </c>
      <c r="CB117" s="734" t="str">
        <f t="shared" si="98"/>
        <v/>
      </c>
      <c r="CC117" s="733" t="str">
        <f t="shared" si="90"/>
        <v/>
      </c>
      <c r="CD117" s="740" t="str">
        <f t="shared" si="106"/>
        <v/>
      </c>
      <c r="CE117" s="732" t="str">
        <f t="shared" si="93"/>
        <v/>
      </c>
      <c r="CF117" s="739" t="str">
        <f t="shared" si="107"/>
        <v/>
      </c>
      <c r="CG117" s="737"/>
      <c r="CH117" s="736" t="str">
        <f t="shared" si="73"/>
        <v/>
      </c>
      <c r="CI117" s="738" t="str">
        <f t="shared" si="74"/>
        <v/>
      </c>
      <c r="CJ117" s="737"/>
      <c r="CK117" s="736" t="str">
        <f t="shared" si="75"/>
        <v/>
      </c>
      <c r="CL117" s="735" t="str">
        <f t="shared" si="76"/>
        <v/>
      </c>
      <c r="CM117" s="733" t="e">
        <f t="shared" si="77"/>
        <v>#DIV/0!</v>
      </c>
      <c r="CN117" s="732" t="e">
        <f t="shared" si="108"/>
        <v>#DIV/0!</v>
      </c>
      <c r="CO117" s="732" t="e">
        <f t="shared" si="78"/>
        <v>#DIV/0!</v>
      </c>
      <c r="CP117" s="734" t="e">
        <f t="shared" si="109"/>
        <v>#DIV/0!</v>
      </c>
      <c r="CQ117" s="733" t="str">
        <f t="shared" si="79"/>
        <v/>
      </c>
      <c r="CR117" s="732" t="str">
        <f t="shared" si="100"/>
        <v/>
      </c>
      <c r="CS117" s="732" t="str">
        <f t="shared" si="80"/>
        <v/>
      </c>
      <c r="CT117" s="731" t="str">
        <f t="shared" si="101"/>
        <v/>
      </c>
      <c r="CV117" s="733" t="e">
        <f>IF($H$1=1,'Process Capability'!$F$7,CX117)</f>
        <v>#DIV/0!</v>
      </c>
      <c r="CW117" s="732" t="e">
        <f t="shared" si="81"/>
        <v>#DIV/0!</v>
      </c>
      <c r="CX117" s="732" t="e">
        <f t="shared" si="82"/>
        <v>#DIV/0!</v>
      </c>
      <c r="CY117" s="732" t="e">
        <f t="shared" si="83"/>
        <v>#DIV/0!</v>
      </c>
      <c r="CZ117" s="732" t="e">
        <f>IF($H$1=1,'Process Capability'!$F$8,CX117)</f>
        <v>#DIV/0!</v>
      </c>
      <c r="DA117" s="732" t="e">
        <f>IF($H$1=1,MAX('Process Capability'!$F$7,'Process Capability'!$F$8)-MIN('Process Capability'!$F$7,'Process Capability'!$F$8),DC117)</f>
        <v>#DIV/0!</v>
      </c>
      <c r="DB117" s="732" t="e">
        <f t="shared" si="84"/>
        <v>#DIV/0!</v>
      </c>
      <c r="DC117" s="731" t="e">
        <f t="shared" si="85"/>
        <v>#DIV/0!</v>
      </c>
    </row>
    <row r="118" spans="1:107" x14ac:dyDescent="0.2">
      <c r="A118" s="733" t="str">
        <f>IF(C118=0,IF('Process Capability'!$F$6=1,'Process Capability'!D126,IF('Process Capability'!$F$6=2,I118,IF('Process Capability'!$F$6=3,N118,IF('Process Capability'!$F$6=4,T118,IF('Process Capability'!$F$6=5,AA118,IF('Process Capability'!$F$6=6,AI118,"")))))),"")</f>
        <v/>
      </c>
      <c r="B118" s="731" t="str">
        <f>IF(D118=0,IF('Process Capability'!$F$6=1,H118,IF('Process Capability'!$F$6=2,J118,IF('Process Capability'!$F$6=3,O118,IF('Process Capability'!$F$6=4,U118,IF('Process Capability'!$F$6=5,AB118,IF('Process Capability'!$F$6=6,AJ118,"")))))),"")</f>
        <v/>
      </c>
      <c r="C118" s="701" t="str">
        <f>IF('Process Capability'!$F$6=1,COUNTBLANK('Process Capability'!D126),IF('Process Capability'!$F$6=2,COUNTBLANK(I118),IF('Process Capability'!$F$6=3,COUNTBLANK(N118),IF('Process Capability'!$F$6=4,COUNTBLANK(T118),IF('Process Capability'!$F$6=5,COUNTBLANK(AA118),IF('Process Capability'!$F$6=6,COUNTBLANK(AI118),""))))))</f>
        <v/>
      </c>
      <c r="D118" s="701" t="str">
        <f>IF('Process Capability'!$F$6=1,COUNTBLANK(H118),IF('Process Capability'!$F$6=2,COUNTBLANK(J118),IF('Process Capability'!$F$6=3,COUNTBLANK(O118),IF('Process Capability'!$F$6=4,COUNTBLANK(U118),IF('Process Capability'!$F$6=5,COUNTBLANK(AB118),IF('Process Capability'!$F$6=6,COUNTBLANK(AJ118),""))))))</f>
        <v/>
      </c>
      <c r="G118" s="749" t="str">
        <f>IF(COUNTBLANK('Process Capability'!D126)=1,"",'Process Capability'!D126)</f>
        <v/>
      </c>
      <c r="H118" s="748" t="str">
        <f>IF(COUNTBLANK('Process Capability'!D126)=1,"",MAX('Process Capability'!D125:D126)-MIN('Process Capability'!D125:D126))</f>
        <v/>
      </c>
      <c r="I118" s="749" t="str">
        <f t="shared" ca="1" si="58"/>
        <v/>
      </c>
      <c r="J118" s="701" t="str">
        <f t="shared" ca="1" si="59"/>
        <v/>
      </c>
      <c r="K118" s="701" t="s">
        <v>3540</v>
      </c>
      <c r="L118" s="701" t="s">
        <v>3539</v>
      </c>
      <c r="M118" s="748" t="s">
        <v>3538</v>
      </c>
      <c r="N118" s="749" t="str">
        <f t="shared" ca="1" si="60"/>
        <v/>
      </c>
      <c r="O118" s="701" t="str">
        <f t="shared" ca="1" si="61"/>
        <v/>
      </c>
      <c r="P118" s="701" t="s">
        <v>3537</v>
      </c>
      <c r="Q118" s="701" t="s">
        <v>3140</v>
      </c>
      <c r="R118" s="701" t="s">
        <v>3139</v>
      </c>
      <c r="S118" s="748" t="s">
        <v>3133</v>
      </c>
      <c r="T118" s="749" t="str">
        <f t="shared" ca="1" si="62"/>
        <v/>
      </c>
      <c r="U118" s="748" t="str">
        <f t="shared" ca="1" si="63"/>
        <v/>
      </c>
      <c r="V118" s="701" t="s">
        <v>3536</v>
      </c>
      <c r="W118" s="701" t="s">
        <v>2741</v>
      </c>
      <c r="X118" s="701" t="s">
        <v>2740</v>
      </c>
      <c r="Y118" s="701" t="s">
        <v>2734</v>
      </c>
      <c r="Z118" s="748" t="s">
        <v>2733</v>
      </c>
      <c r="AA118" s="749" t="str">
        <f t="shared" ca="1" si="64"/>
        <v/>
      </c>
      <c r="AB118" s="748" t="str">
        <f t="shared" ca="1" si="65"/>
        <v/>
      </c>
      <c r="AC118" s="701" t="s">
        <v>3535</v>
      </c>
      <c r="AD118" s="701" t="s">
        <v>2377</v>
      </c>
      <c r="AE118" s="701" t="s">
        <v>2376</v>
      </c>
      <c r="AF118" s="701" t="s">
        <v>2371</v>
      </c>
      <c r="AG118" s="701" t="s">
        <v>2370</v>
      </c>
      <c r="AH118" s="748" t="s">
        <v>2365</v>
      </c>
      <c r="AI118" s="749" t="str">
        <f t="shared" ca="1" si="66"/>
        <v/>
      </c>
      <c r="AJ118" s="748" t="str">
        <f t="shared" ca="1" si="67"/>
        <v/>
      </c>
      <c r="AK118" s="701" t="s">
        <v>3534</v>
      </c>
      <c r="AL118" s="701" t="s">
        <v>2077</v>
      </c>
      <c r="AM118" s="701" t="s">
        <v>2076</v>
      </c>
      <c r="AN118" s="701" t="s">
        <v>2072</v>
      </c>
      <c r="AO118" s="701" t="s">
        <v>2071</v>
      </c>
      <c r="AP118" s="701" t="s">
        <v>2067</v>
      </c>
      <c r="AQ118" s="748" t="s">
        <v>2066</v>
      </c>
      <c r="AS118" s="733">
        <v>115</v>
      </c>
      <c r="AT118" s="732">
        <f t="shared" si="91"/>
        <v>58</v>
      </c>
      <c r="AU118" s="732">
        <f t="shared" si="94"/>
        <v>39</v>
      </c>
      <c r="AV118" s="742">
        <f t="shared" si="95"/>
        <v>29</v>
      </c>
      <c r="AW118" s="732">
        <f t="shared" si="96"/>
        <v>23</v>
      </c>
      <c r="AX118" s="734">
        <f t="shared" si="99"/>
        <v>20</v>
      </c>
      <c r="AY118" s="662" t="str">
        <f t="shared" si="68"/>
        <v/>
      </c>
      <c r="BL118" s="733" t="str">
        <f t="shared" si="56"/>
        <v/>
      </c>
      <c r="BM118" s="734" t="str">
        <f t="shared" si="57"/>
        <v/>
      </c>
      <c r="BN118" s="751" t="str">
        <f t="shared" si="69"/>
        <v/>
      </c>
      <c r="BO118" s="742" t="str">
        <f t="shared" si="70"/>
        <v/>
      </c>
      <c r="BP118" s="750" t="str">
        <f t="shared" si="86"/>
        <v/>
      </c>
      <c r="BQ118" s="743" t="str">
        <f t="shared" si="71"/>
        <v/>
      </c>
      <c r="BR118" s="732" t="str">
        <f t="shared" si="72"/>
        <v/>
      </c>
      <c r="BS118" s="732" t="str">
        <f t="shared" si="87"/>
        <v/>
      </c>
      <c r="BT118" s="732" t="str">
        <f t="shared" si="88"/>
        <v/>
      </c>
      <c r="BU118" s="742" t="str">
        <f t="shared" si="102"/>
        <v/>
      </c>
      <c r="BV118" s="742" t="str">
        <f t="shared" si="103"/>
        <v/>
      </c>
      <c r="BW118" s="742" t="str">
        <f t="shared" si="104"/>
        <v/>
      </c>
      <c r="BX118" s="741" t="str">
        <f t="shared" si="105"/>
        <v/>
      </c>
      <c r="BY118" s="733" t="str">
        <f t="shared" si="89"/>
        <v/>
      </c>
      <c r="BZ118" s="732" t="str">
        <f t="shared" si="97"/>
        <v/>
      </c>
      <c r="CA118" s="732" t="str">
        <f t="shared" si="92"/>
        <v/>
      </c>
      <c r="CB118" s="734" t="str">
        <f t="shared" si="98"/>
        <v/>
      </c>
      <c r="CC118" s="733" t="str">
        <f t="shared" si="90"/>
        <v/>
      </c>
      <c r="CD118" s="740" t="str">
        <f t="shared" si="106"/>
        <v/>
      </c>
      <c r="CE118" s="732" t="str">
        <f t="shared" si="93"/>
        <v/>
      </c>
      <c r="CF118" s="739" t="str">
        <f t="shared" si="107"/>
        <v/>
      </c>
      <c r="CG118" s="737"/>
      <c r="CH118" s="736" t="str">
        <f t="shared" si="73"/>
        <v/>
      </c>
      <c r="CI118" s="738" t="str">
        <f t="shared" si="74"/>
        <v/>
      </c>
      <c r="CJ118" s="737"/>
      <c r="CK118" s="736" t="str">
        <f t="shared" si="75"/>
        <v/>
      </c>
      <c r="CL118" s="735" t="str">
        <f t="shared" si="76"/>
        <v/>
      </c>
      <c r="CM118" s="733" t="e">
        <f t="shared" si="77"/>
        <v>#DIV/0!</v>
      </c>
      <c r="CN118" s="732" t="e">
        <f t="shared" si="108"/>
        <v>#DIV/0!</v>
      </c>
      <c r="CO118" s="732" t="e">
        <f t="shared" si="78"/>
        <v>#DIV/0!</v>
      </c>
      <c r="CP118" s="734" t="e">
        <f t="shared" si="109"/>
        <v>#DIV/0!</v>
      </c>
      <c r="CQ118" s="733" t="str">
        <f t="shared" si="79"/>
        <v/>
      </c>
      <c r="CR118" s="732" t="str">
        <f t="shared" si="100"/>
        <v/>
      </c>
      <c r="CS118" s="732" t="str">
        <f t="shared" si="80"/>
        <v/>
      </c>
      <c r="CT118" s="731" t="str">
        <f t="shared" si="101"/>
        <v/>
      </c>
      <c r="CV118" s="733" t="e">
        <f>IF($H$1=1,'Process Capability'!$F$7,CX118)</f>
        <v>#DIV/0!</v>
      </c>
      <c r="CW118" s="732" t="e">
        <f t="shared" si="81"/>
        <v>#DIV/0!</v>
      </c>
      <c r="CX118" s="732" t="e">
        <f t="shared" si="82"/>
        <v>#DIV/0!</v>
      </c>
      <c r="CY118" s="732" t="e">
        <f t="shared" si="83"/>
        <v>#DIV/0!</v>
      </c>
      <c r="CZ118" s="732" t="e">
        <f>IF($H$1=1,'Process Capability'!$F$8,CX118)</f>
        <v>#DIV/0!</v>
      </c>
      <c r="DA118" s="732" t="e">
        <f>IF($H$1=1,MAX('Process Capability'!$F$7,'Process Capability'!$F$8)-MIN('Process Capability'!$F$7,'Process Capability'!$F$8),DC118)</f>
        <v>#DIV/0!</v>
      </c>
      <c r="DB118" s="732" t="e">
        <f t="shared" si="84"/>
        <v>#DIV/0!</v>
      </c>
      <c r="DC118" s="731" t="e">
        <f t="shared" si="85"/>
        <v>#DIV/0!</v>
      </c>
    </row>
    <row r="119" spans="1:107" x14ac:dyDescent="0.2">
      <c r="A119" s="733" t="str">
        <f>IF(C119=0,IF('Process Capability'!$F$6=1,'Process Capability'!D127,IF('Process Capability'!$F$6=2,I119,IF('Process Capability'!$F$6=3,N119,IF('Process Capability'!$F$6=4,T119,IF('Process Capability'!$F$6=5,AA119,IF('Process Capability'!$F$6=6,AI119,"")))))),"")</f>
        <v/>
      </c>
      <c r="B119" s="731" t="str">
        <f>IF(D119=0,IF('Process Capability'!$F$6=1,H119,IF('Process Capability'!$F$6=2,J119,IF('Process Capability'!$F$6=3,O119,IF('Process Capability'!$F$6=4,U119,IF('Process Capability'!$F$6=5,AB119,IF('Process Capability'!$F$6=6,AJ119,"")))))),"")</f>
        <v/>
      </c>
      <c r="C119" s="701" t="str">
        <f>IF('Process Capability'!$F$6=1,COUNTBLANK('Process Capability'!D127),IF('Process Capability'!$F$6=2,COUNTBLANK(I119),IF('Process Capability'!$F$6=3,COUNTBLANK(N119),IF('Process Capability'!$F$6=4,COUNTBLANK(T119),IF('Process Capability'!$F$6=5,COUNTBLANK(AA119),IF('Process Capability'!$F$6=6,COUNTBLANK(AI119),""))))))</f>
        <v/>
      </c>
      <c r="D119" s="701" t="str">
        <f>IF('Process Capability'!$F$6=1,COUNTBLANK(H119),IF('Process Capability'!$F$6=2,COUNTBLANK(J119),IF('Process Capability'!$F$6=3,COUNTBLANK(O119),IF('Process Capability'!$F$6=4,COUNTBLANK(U119),IF('Process Capability'!$F$6=5,COUNTBLANK(AB119),IF('Process Capability'!$F$6=6,COUNTBLANK(AJ119),""))))))</f>
        <v/>
      </c>
      <c r="G119" s="749" t="str">
        <f>IF(COUNTBLANK('Process Capability'!D127)=1,"",'Process Capability'!D127)</f>
        <v/>
      </c>
      <c r="H119" s="748" t="str">
        <f>IF(COUNTBLANK('Process Capability'!D127)=1,"",MAX('Process Capability'!D126:D127)-MIN('Process Capability'!D126:D127))</f>
        <v/>
      </c>
      <c r="I119" s="749" t="str">
        <f t="shared" ca="1" si="58"/>
        <v/>
      </c>
      <c r="J119" s="701" t="str">
        <f t="shared" ca="1" si="59"/>
        <v/>
      </c>
      <c r="K119" s="701" t="s">
        <v>3533</v>
      </c>
      <c r="L119" s="701" t="s">
        <v>3532</v>
      </c>
      <c r="M119" s="748" t="s">
        <v>3531</v>
      </c>
      <c r="N119" s="749" t="str">
        <f t="shared" ca="1" si="60"/>
        <v/>
      </c>
      <c r="O119" s="701" t="str">
        <f t="shared" ca="1" si="61"/>
        <v/>
      </c>
      <c r="P119" s="701" t="s">
        <v>3530</v>
      </c>
      <c r="Q119" s="701" t="s">
        <v>3132</v>
      </c>
      <c r="R119" s="701" t="s">
        <v>3126</v>
      </c>
      <c r="S119" s="748" t="s">
        <v>3125</v>
      </c>
      <c r="T119" s="749" t="str">
        <f t="shared" ca="1" si="62"/>
        <v/>
      </c>
      <c r="U119" s="748" t="str">
        <f t="shared" ca="1" si="63"/>
        <v/>
      </c>
      <c r="V119" s="701" t="s">
        <v>3529</v>
      </c>
      <c r="W119" s="701" t="s">
        <v>2727</v>
      </c>
      <c r="X119" s="701" t="s">
        <v>2726</v>
      </c>
      <c r="Y119" s="701" t="s">
        <v>2720</v>
      </c>
      <c r="Z119" s="748" t="s">
        <v>2719</v>
      </c>
      <c r="AA119" s="749" t="str">
        <f t="shared" ca="1" si="64"/>
        <v/>
      </c>
      <c r="AB119" s="748" t="str">
        <f t="shared" ca="1" si="65"/>
        <v/>
      </c>
      <c r="AC119" s="701" t="s">
        <v>3528</v>
      </c>
      <c r="AD119" s="701" t="s">
        <v>2364</v>
      </c>
      <c r="AE119" s="701" t="s">
        <v>2359</v>
      </c>
      <c r="AF119" s="701" t="s">
        <v>2358</v>
      </c>
      <c r="AG119" s="701" t="s">
        <v>2353</v>
      </c>
      <c r="AH119" s="748" t="s">
        <v>2352</v>
      </c>
      <c r="AI119" s="749" t="str">
        <f t="shared" ca="1" si="66"/>
        <v/>
      </c>
      <c r="AJ119" s="748" t="str">
        <f t="shared" ca="1" si="67"/>
        <v/>
      </c>
      <c r="AK119" s="701" t="s">
        <v>3527</v>
      </c>
      <c r="AL119" s="701" t="s">
        <v>2062</v>
      </c>
      <c r="AM119" s="701" t="s">
        <v>2061</v>
      </c>
      <c r="AN119" s="701" t="s">
        <v>2057</v>
      </c>
      <c r="AO119" s="701" t="s">
        <v>2056</v>
      </c>
      <c r="AP119" s="701" t="s">
        <v>2052</v>
      </c>
      <c r="AQ119" s="748" t="s">
        <v>2051</v>
      </c>
      <c r="AS119" s="733">
        <v>116</v>
      </c>
      <c r="AT119" s="732">
        <f t="shared" si="91"/>
        <v>58</v>
      </c>
      <c r="AU119" s="732">
        <f t="shared" si="94"/>
        <v>39</v>
      </c>
      <c r="AV119" s="742">
        <f t="shared" si="95"/>
        <v>29</v>
      </c>
      <c r="AW119" s="732">
        <f t="shared" si="96"/>
        <v>24</v>
      </c>
      <c r="AX119" s="734">
        <f t="shared" si="99"/>
        <v>20</v>
      </c>
      <c r="AY119" s="662" t="str">
        <f t="shared" si="68"/>
        <v/>
      </c>
      <c r="BL119" s="733" t="str">
        <f t="shared" si="56"/>
        <v/>
      </c>
      <c r="BM119" s="734" t="str">
        <f t="shared" si="57"/>
        <v/>
      </c>
      <c r="BN119" s="751" t="str">
        <f t="shared" si="69"/>
        <v/>
      </c>
      <c r="BO119" s="742" t="str">
        <f t="shared" si="70"/>
        <v/>
      </c>
      <c r="BP119" s="750" t="str">
        <f t="shared" si="86"/>
        <v/>
      </c>
      <c r="BQ119" s="743" t="str">
        <f t="shared" si="71"/>
        <v/>
      </c>
      <c r="BR119" s="732" t="str">
        <f t="shared" si="72"/>
        <v/>
      </c>
      <c r="BS119" s="732" t="str">
        <f t="shared" si="87"/>
        <v/>
      </c>
      <c r="BT119" s="732" t="str">
        <f t="shared" si="88"/>
        <v/>
      </c>
      <c r="BU119" s="742" t="str">
        <f t="shared" si="102"/>
        <v/>
      </c>
      <c r="BV119" s="742" t="str">
        <f t="shared" si="103"/>
        <v/>
      </c>
      <c r="BW119" s="742" t="str">
        <f t="shared" si="104"/>
        <v/>
      </c>
      <c r="BX119" s="741" t="str">
        <f t="shared" si="105"/>
        <v/>
      </c>
      <c r="BY119" s="733" t="str">
        <f t="shared" si="89"/>
        <v/>
      </c>
      <c r="BZ119" s="732" t="str">
        <f t="shared" si="97"/>
        <v/>
      </c>
      <c r="CA119" s="732" t="str">
        <f t="shared" si="92"/>
        <v/>
      </c>
      <c r="CB119" s="734" t="str">
        <f t="shared" si="98"/>
        <v/>
      </c>
      <c r="CC119" s="733" t="str">
        <f t="shared" si="90"/>
        <v/>
      </c>
      <c r="CD119" s="740" t="str">
        <f t="shared" si="106"/>
        <v/>
      </c>
      <c r="CE119" s="732" t="str">
        <f t="shared" si="93"/>
        <v/>
      </c>
      <c r="CF119" s="739" t="str">
        <f t="shared" si="107"/>
        <v/>
      </c>
      <c r="CG119" s="737"/>
      <c r="CH119" s="736" t="str">
        <f t="shared" si="73"/>
        <v/>
      </c>
      <c r="CI119" s="738" t="str">
        <f t="shared" si="74"/>
        <v/>
      </c>
      <c r="CJ119" s="737"/>
      <c r="CK119" s="736" t="str">
        <f t="shared" si="75"/>
        <v/>
      </c>
      <c r="CL119" s="735" t="str">
        <f t="shared" si="76"/>
        <v/>
      </c>
      <c r="CM119" s="733" t="e">
        <f t="shared" si="77"/>
        <v>#DIV/0!</v>
      </c>
      <c r="CN119" s="732" t="e">
        <f t="shared" si="108"/>
        <v>#DIV/0!</v>
      </c>
      <c r="CO119" s="732" t="e">
        <f t="shared" si="78"/>
        <v>#DIV/0!</v>
      </c>
      <c r="CP119" s="734" t="e">
        <f t="shared" si="109"/>
        <v>#DIV/0!</v>
      </c>
      <c r="CQ119" s="733" t="str">
        <f t="shared" si="79"/>
        <v/>
      </c>
      <c r="CR119" s="732" t="str">
        <f t="shared" si="100"/>
        <v/>
      </c>
      <c r="CS119" s="732" t="str">
        <f t="shared" si="80"/>
        <v/>
      </c>
      <c r="CT119" s="731" t="str">
        <f t="shared" si="101"/>
        <v/>
      </c>
      <c r="CV119" s="733" t="e">
        <f>IF($H$1=1,'Process Capability'!$F$7,CX119)</f>
        <v>#DIV/0!</v>
      </c>
      <c r="CW119" s="732" t="e">
        <f t="shared" si="81"/>
        <v>#DIV/0!</v>
      </c>
      <c r="CX119" s="732" t="e">
        <f t="shared" si="82"/>
        <v>#DIV/0!</v>
      </c>
      <c r="CY119" s="732" t="e">
        <f t="shared" si="83"/>
        <v>#DIV/0!</v>
      </c>
      <c r="CZ119" s="732" t="e">
        <f>IF($H$1=1,'Process Capability'!$F$8,CX119)</f>
        <v>#DIV/0!</v>
      </c>
      <c r="DA119" s="732" t="e">
        <f>IF($H$1=1,MAX('Process Capability'!$F$7,'Process Capability'!$F$8)-MIN('Process Capability'!$F$7,'Process Capability'!$F$8),DC119)</f>
        <v>#DIV/0!</v>
      </c>
      <c r="DB119" s="732" t="e">
        <f t="shared" si="84"/>
        <v>#DIV/0!</v>
      </c>
      <c r="DC119" s="731" t="e">
        <f t="shared" si="85"/>
        <v>#DIV/0!</v>
      </c>
    </row>
    <row r="120" spans="1:107" x14ac:dyDescent="0.2">
      <c r="A120" s="733" t="str">
        <f>IF(C120=0,IF('Process Capability'!$F$6=1,'Process Capability'!D128,IF('Process Capability'!$F$6=2,I120,IF('Process Capability'!$F$6=3,N120,IF('Process Capability'!$F$6=4,T120,IF('Process Capability'!$F$6=5,AA120,IF('Process Capability'!$F$6=6,AI120,"")))))),"")</f>
        <v/>
      </c>
      <c r="B120" s="731" t="str">
        <f>IF(D120=0,IF('Process Capability'!$F$6=1,H120,IF('Process Capability'!$F$6=2,J120,IF('Process Capability'!$F$6=3,O120,IF('Process Capability'!$F$6=4,U120,IF('Process Capability'!$F$6=5,AB120,IF('Process Capability'!$F$6=6,AJ120,"")))))),"")</f>
        <v/>
      </c>
      <c r="C120" s="701" t="str">
        <f>IF('Process Capability'!$F$6=1,COUNTBLANK('Process Capability'!D128),IF('Process Capability'!$F$6=2,COUNTBLANK(I120),IF('Process Capability'!$F$6=3,COUNTBLANK(N120),IF('Process Capability'!$F$6=4,COUNTBLANK(T120),IF('Process Capability'!$F$6=5,COUNTBLANK(AA120),IF('Process Capability'!$F$6=6,COUNTBLANK(AI120),""))))))</f>
        <v/>
      </c>
      <c r="D120" s="701" t="str">
        <f>IF('Process Capability'!$F$6=1,COUNTBLANK(H120),IF('Process Capability'!$F$6=2,COUNTBLANK(J120),IF('Process Capability'!$F$6=3,COUNTBLANK(O120),IF('Process Capability'!$F$6=4,COUNTBLANK(U120),IF('Process Capability'!$F$6=5,COUNTBLANK(AB120),IF('Process Capability'!$F$6=6,COUNTBLANK(AJ120),""))))))</f>
        <v/>
      </c>
      <c r="G120" s="749" t="str">
        <f>IF(COUNTBLANK('Process Capability'!D128)=1,"",'Process Capability'!D128)</f>
        <v/>
      </c>
      <c r="H120" s="748" t="str">
        <f>IF(COUNTBLANK('Process Capability'!D128)=1,"",MAX('Process Capability'!D127:D128)-MIN('Process Capability'!D127:D128))</f>
        <v/>
      </c>
      <c r="I120" s="749" t="str">
        <f t="shared" ca="1" si="58"/>
        <v/>
      </c>
      <c r="J120" s="701" t="str">
        <f t="shared" ca="1" si="59"/>
        <v/>
      </c>
      <c r="K120" s="701" t="s">
        <v>3526</v>
      </c>
      <c r="L120" s="701" t="s">
        <v>3525</v>
      </c>
      <c r="M120" s="748" t="s">
        <v>3524</v>
      </c>
      <c r="N120" s="749" t="str">
        <f t="shared" ca="1" si="60"/>
        <v/>
      </c>
      <c r="O120" s="701" t="str">
        <f t="shared" ca="1" si="61"/>
        <v/>
      </c>
      <c r="P120" s="701" t="s">
        <v>3523</v>
      </c>
      <c r="Q120" s="701" t="s">
        <v>3119</v>
      </c>
      <c r="R120" s="701" t="s">
        <v>3118</v>
      </c>
      <c r="S120" s="748" t="s">
        <v>3112</v>
      </c>
      <c r="T120" s="749" t="str">
        <f t="shared" ca="1" si="62"/>
        <v/>
      </c>
      <c r="U120" s="748" t="str">
        <f t="shared" ca="1" si="63"/>
        <v/>
      </c>
      <c r="V120" s="701" t="s">
        <v>3522</v>
      </c>
      <c r="W120" s="701" t="s">
        <v>2713</v>
      </c>
      <c r="X120" s="701" t="s">
        <v>2712</v>
      </c>
      <c r="Y120" s="701" t="s">
        <v>2706</v>
      </c>
      <c r="Z120" s="748" t="s">
        <v>2705</v>
      </c>
      <c r="AA120" s="749" t="str">
        <f t="shared" ca="1" si="64"/>
        <v/>
      </c>
      <c r="AB120" s="748" t="str">
        <f t="shared" ca="1" si="65"/>
        <v/>
      </c>
      <c r="AC120" s="701" t="s">
        <v>3521</v>
      </c>
      <c r="AD120" s="701" t="s">
        <v>2347</v>
      </c>
      <c r="AE120" s="701" t="s">
        <v>2346</v>
      </c>
      <c r="AF120" s="701" t="s">
        <v>2341</v>
      </c>
      <c r="AG120" s="701" t="s">
        <v>2340</v>
      </c>
      <c r="AH120" s="748" t="s">
        <v>2335</v>
      </c>
      <c r="AI120" s="749" t="str">
        <f t="shared" ca="1" si="66"/>
        <v/>
      </c>
      <c r="AJ120" s="748" t="str">
        <f t="shared" ca="1" si="67"/>
        <v/>
      </c>
      <c r="AK120" s="701" t="s">
        <v>3520</v>
      </c>
      <c r="AL120" s="701" t="s">
        <v>2047</v>
      </c>
      <c r="AM120" s="701" t="s">
        <v>2046</v>
      </c>
      <c r="AN120" s="701" t="s">
        <v>2042</v>
      </c>
      <c r="AO120" s="701" t="s">
        <v>2041</v>
      </c>
      <c r="AP120" s="701" t="s">
        <v>2037</v>
      </c>
      <c r="AQ120" s="748" t="s">
        <v>2036</v>
      </c>
      <c r="AS120" s="743">
        <v>117</v>
      </c>
      <c r="AT120" s="732">
        <f t="shared" si="91"/>
        <v>59</v>
      </c>
      <c r="AU120" s="732">
        <f t="shared" si="94"/>
        <v>39</v>
      </c>
      <c r="AV120" s="742">
        <f t="shared" si="95"/>
        <v>30</v>
      </c>
      <c r="AW120" s="732">
        <f t="shared" si="96"/>
        <v>24</v>
      </c>
      <c r="AX120" s="734">
        <f t="shared" si="99"/>
        <v>20</v>
      </c>
      <c r="AY120" s="662" t="str">
        <f t="shared" si="68"/>
        <v/>
      </c>
      <c r="BL120" s="733" t="str">
        <f t="shared" si="56"/>
        <v/>
      </c>
      <c r="BM120" s="734" t="str">
        <f t="shared" si="57"/>
        <v/>
      </c>
      <c r="BN120" s="751" t="str">
        <f t="shared" si="69"/>
        <v/>
      </c>
      <c r="BO120" s="742" t="str">
        <f t="shared" si="70"/>
        <v/>
      </c>
      <c r="BP120" s="750" t="str">
        <f t="shared" si="86"/>
        <v/>
      </c>
      <c r="BQ120" s="743" t="str">
        <f t="shared" si="71"/>
        <v/>
      </c>
      <c r="BR120" s="732" t="str">
        <f t="shared" si="72"/>
        <v/>
      </c>
      <c r="BS120" s="732" t="str">
        <f t="shared" si="87"/>
        <v/>
      </c>
      <c r="BT120" s="732" t="str">
        <f t="shared" si="88"/>
        <v/>
      </c>
      <c r="BU120" s="742" t="str">
        <f t="shared" si="102"/>
        <v/>
      </c>
      <c r="BV120" s="742" t="str">
        <f t="shared" si="103"/>
        <v/>
      </c>
      <c r="BW120" s="742" t="str">
        <f t="shared" si="104"/>
        <v/>
      </c>
      <c r="BX120" s="741" t="str">
        <f t="shared" si="105"/>
        <v/>
      </c>
      <c r="BY120" s="733" t="str">
        <f t="shared" si="89"/>
        <v/>
      </c>
      <c r="BZ120" s="732" t="str">
        <f t="shared" si="97"/>
        <v/>
      </c>
      <c r="CA120" s="732" t="str">
        <f t="shared" si="92"/>
        <v/>
      </c>
      <c r="CB120" s="734" t="str">
        <f t="shared" si="98"/>
        <v/>
      </c>
      <c r="CC120" s="733" t="str">
        <f t="shared" si="90"/>
        <v/>
      </c>
      <c r="CD120" s="740" t="str">
        <f t="shared" si="106"/>
        <v/>
      </c>
      <c r="CE120" s="732" t="str">
        <f t="shared" si="93"/>
        <v/>
      </c>
      <c r="CF120" s="739" t="str">
        <f t="shared" si="107"/>
        <v/>
      </c>
      <c r="CG120" s="737"/>
      <c r="CH120" s="736" t="str">
        <f t="shared" si="73"/>
        <v/>
      </c>
      <c r="CI120" s="738" t="str">
        <f t="shared" si="74"/>
        <v/>
      </c>
      <c r="CJ120" s="737"/>
      <c r="CK120" s="736" t="str">
        <f t="shared" si="75"/>
        <v/>
      </c>
      <c r="CL120" s="735" t="str">
        <f t="shared" si="76"/>
        <v/>
      </c>
      <c r="CM120" s="733" t="e">
        <f t="shared" si="77"/>
        <v>#DIV/0!</v>
      </c>
      <c r="CN120" s="732" t="e">
        <f t="shared" si="108"/>
        <v>#DIV/0!</v>
      </c>
      <c r="CO120" s="732" t="e">
        <f t="shared" si="78"/>
        <v>#DIV/0!</v>
      </c>
      <c r="CP120" s="734" t="e">
        <f t="shared" si="109"/>
        <v>#DIV/0!</v>
      </c>
      <c r="CQ120" s="733" t="str">
        <f t="shared" si="79"/>
        <v/>
      </c>
      <c r="CR120" s="732" t="str">
        <f t="shared" si="100"/>
        <v/>
      </c>
      <c r="CS120" s="732" t="str">
        <f t="shared" si="80"/>
        <v/>
      </c>
      <c r="CT120" s="731" t="str">
        <f t="shared" si="101"/>
        <v/>
      </c>
      <c r="CV120" s="733" t="e">
        <f>IF($H$1=1,'Process Capability'!$F$7,CX120)</f>
        <v>#DIV/0!</v>
      </c>
      <c r="CW120" s="732" t="e">
        <f t="shared" si="81"/>
        <v>#DIV/0!</v>
      </c>
      <c r="CX120" s="732" t="e">
        <f t="shared" si="82"/>
        <v>#DIV/0!</v>
      </c>
      <c r="CY120" s="732" t="e">
        <f t="shared" si="83"/>
        <v>#DIV/0!</v>
      </c>
      <c r="CZ120" s="732" t="e">
        <f>IF($H$1=1,'Process Capability'!$F$8,CX120)</f>
        <v>#DIV/0!</v>
      </c>
      <c r="DA120" s="732" t="e">
        <f>IF($H$1=1,MAX('Process Capability'!$F$7,'Process Capability'!$F$8)-MIN('Process Capability'!$F$7,'Process Capability'!$F$8),DC120)</f>
        <v>#DIV/0!</v>
      </c>
      <c r="DB120" s="732" t="e">
        <f t="shared" si="84"/>
        <v>#DIV/0!</v>
      </c>
      <c r="DC120" s="731" t="e">
        <f t="shared" si="85"/>
        <v>#DIV/0!</v>
      </c>
    </row>
    <row r="121" spans="1:107" x14ac:dyDescent="0.2">
      <c r="A121" s="733" t="str">
        <f>IF(C121=0,IF('Process Capability'!$F$6=1,'Process Capability'!D129,IF('Process Capability'!$F$6=2,I121,IF('Process Capability'!$F$6=3,N121,IF('Process Capability'!$F$6=4,T121,IF('Process Capability'!$F$6=5,AA121,IF('Process Capability'!$F$6=6,AI121,"")))))),"")</f>
        <v/>
      </c>
      <c r="B121" s="731" t="str">
        <f>IF(D121=0,IF('Process Capability'!$F$6=1,H121,IF('Process Capability'!$F$6=2,J121,IF('Process Capability'!$F$6=3,O121,IF('Process Capability'!$F$6=4,U121,IF('Process Capability'!$F$6=5,AB121,IF('Process Capability'!$F$6=6,AJ121,"")))))),"")</f>
        <v/>
      </c>
      <c r="C121" s="701" t="str">
        <f>IF('Process Capability'!$F$6=1,COUNTBLANK('Process Capability'!D129),IF('Process Capability'!$F$6=2,COUNTBLANK(I121),IF('Process Capability'!$F$6=3,COUNTBLANK(N121),IF('Process Capability'!$F$6=4,COUNTBLANK(T121),IF('Process Capability'!$F$6=5,COUNTBLANK(AA121),IF('Process Capability'!$F$6=6,COUNTBLANK(AI121),""))))))</f>
        <v/>
      </c>
      <c r="D121" s="701" t="str">
        <f>IF('Process Capability'!$F$6=1,COUNTBLANK(H121),IF('Process Capability'!$F$6=2,COUNTBLANK(J121),IF('Process Capability'!$F$6=3,COUNTBLANK(O121),IF('Process Capability'!$F$6=4,COUNTBLANK(U121),IF('Process Capability'!$F$6=5,COUNTBLANK(AB121),IF('Process Capability'!$F$6=6,COUNTBLANK(AJ121),""))))))</f>
        <v/>
      </c>
      <c r="G121" s="749" t="str">
        <f>IF(COUNTBLANK('Process Capability'!D129)=1,"",'Process Capability'!D129)</f>
        <v/>
      </c>
      <c r="H121" s="748" t="str">
        <f>IF(COUNTBLANK('Process Capability'!D129)=1,"",MAX('Process Capability'!D128:D129)-MIN('Process Capability'!D128:D129))</f>
        <v/>
      </c>
      <c r="I121" s="749" t="str">
        <f t="shared" ca="1" si="58"/>
        <v/>
      </c>
      <c r="J121" s="701" t="str">
        <f t="shared" ca="1" si="59"/>
        <v/>
      </c>
      <c r="K121" s="701" t="s">
        <v>3519</v>
      </c>
      <c r="L121" s="701" t="s">
        <v>3518</v>
      </c>
      <c r="M121" s="748" t="s">
        <v>3517</v>
      </c>
      <c r="N121" s="749" t="str">
        <f t="shared" ca="1" si="60"/>
        <v/>
      </c>
      <c r="O121" s="701" t="str">
        <f t="shared" ca="1" si="61"/>
        <v/>
      </c>
      <c r="P121" s="701" t="s">
        <v>3516</v>
      </c>
      <c r="Q121" s="701" t="s">
        <v>3111</v>
      </c>
      <c r="R121" s="701" t="s">
        <v>3105</v>
      </c>
      <c r="S121" s="748" t="s">
        <v>3104</v>
      </c>
      <c r="T121" s="749" t="str">
        <f t="shared" ca="1" si="62"/>
        <v/>
      </c>
      <c r="U121" s="748" t="str">
        <f t="shared" ca="1" si="63"/>
        <v/>
      </c>
      <c r="V121" s="701" t="s">
        <v>3515</v>
      </c>
      <c r="W121" s="701" t="s">
        <v>2699</v>
      </c>
      <c r="X121" s="701" t="s">
        <v>2698</v>
      </c>
      <c r="Y121" s="701" t="s">
        <v>2692</v>
      </c>
      <c r="Z121" s="748" t="s">
        <v>2691</v>
      </c>
      <c r="AA121" s="749" t="str">
        <f t="shared" ca="1" si="64"/>
        <v/>
      </c>
      <c r="AB121" s="748" t="str">
        <f t="shared" ca="1" si="65"/>
        <v/>
      </c>
      <c r="AC121" s="701" t="s">
        <v>3514</v>
      </c>
      <c r="AD121" s="701" t="s">
        <v>2334</v>
      </c>
      <c r="AE121" s="701" t="s">
        <v>2329</v>
      </c>
      <c r="AF121" s="701" t="s">
        <v>2328</v>
      </c>
      <c r="AG121" s="701" t="s">
        <v>2323</v>
      </c>
      <c r="AH121" s="748" t="s">
        <v>2322</v>
      </c>
      <c r="AI121" s="749" t="str">
        <f t="shared" ca="1" si="66"/>
        <v/>
      </c>
      <c r="AJ121" s="748" t="str">
        <f t="shared" ca="1" si="67"/>
        <v/>
      </c>
      <c r="AK121" s="701" t="s">
        <v>3513</v>
      </c>
      <c r="AL121" s="701" t="s">
        <v>2032</v>
      </c>
      <c r="AM121" s="701" t="s">
        <v>2031</v>
      </c>
      <c r="AN121" s="701" t="s">
        <v>2027</v>
      </c>
      <c r="AO121" s="701" t="s">
        <v>2026</v>
      </c>
      <c r="AP121" s="701" t="s">
        <v>2022</v>
      </c>
      <c r="AQ121" s="748" t="s">
        <v>2021</v>
      </c>
      <c r="AS121" s="733">
        <v>118</v>
      </c>
      <c r="AT121" s="732">
        <f t="shared" si="91"/>
        <v>59</v>
      </c>
      <c r="AU121" s="732">
        <f t="shared" si="94"/>
        <v>40</v>
      </c>
      <c r="AV121" s="742">
        <f t="shared" si="95"/>
        <v>30</v>
      </c>
      <c r="AW121" s="732">
        <f t="shared" si="96"/>
        <v>24</v>
      </c>
      <c r="AX121" s="734">
        <f t="shared" si="99"/>
        <v>20</v>
      </c>
      <c r="AY121" s="662" t="str">
        <f t="shared" si="68"/>
        <v/>
      </c>
      <c r="BL121" s="733" t="str">
        <f t="shared" si="56"/>
        <v/>
      </c>
      <c r="BM121" s="734" t="str">
        <f t="shared" si="57"/>
        <v/>
      </c>
      <c r="BN121" s="751" t="str">
        <f t="shared" si="69"/>
        <v/>
      </c>
      <c r="BO121" s="742" t="str">
        <f t="shared" si="70"/>
        <v/>
      </c>
      <c r="BP121" s="750" t="str">
        <f t="shared" si="86"/>
        <v/>
      </c>
      <c r="BQ121" s="743" t="str">
        <f t="shared" si="71"/>
        <v/>
      </c>
      <c r="BR121" s="732" t="str">
        <f t="shared" si="72"/>
        <v/>
      </c>
      <c r="BS121" s="732" t="str">
        <f t="shared" si="87"/>
        <v/>
      </c>
      <c r="BT121" s="732" t="str">
        <f t="shared" si="88"/>
        <v/>
      </c>
      <c r="BU121" s="742" t="str">
        <f t="shared" si="102"/>
        <v/>
      </c>
      <c r="BV121" s="742" t="str">
        <f t="shared" si="103"/>
        <v/>
      </c>
      <c r="BW121" s="742" t="str">
        <f t="shared" si="104"/>
        <v/>
      </c>
      <c r="BX121" s="741" t="str">
        <f t="shared" si="105"/>
        <v/>
      </c>
      <c r="BY121" s="733" t="str">
        <f t="shared" si="89"/>
        <v/>
      </c>
      <c r="BZ121" s="732" t="str">
        <f t="shared" si="97"/>
        <v/>
      </c>
      <c r="CA121" s="732" t="str">
        <f t="shared" si="92"/>
        <v/>
      </c>
      <c r="CB121" s="734" t="str">
        <f t="shared" si="98"/>
        <v/>
      </c>
      <c r="CC121" s="733" t="str">
        <f t="shared" si="90"/>
        <v/>
      </c>
      <c r="CD121" s="740" t="str">
        <f t="shared" si="106"/>
        <v/>
      </c>
      <c r="CE121" s="732" t="str">
        <f t="shared" si="93"/>
        <v/>
      </c>
      <c r="CF121" s="739" t="str">
        <f t="shared" si="107"/>
        <v/>
      </c>
      <c r="CG121" s="737"/>
      <c r="CH121" s="736" t="str">
        <f t="shared" si="73"/>
        <v/>
      </c>
      <c r="CI121" s="738" t="str">
        <f t="shared" si="74"/>
        <v/>
      </c>
      <c r="CJ121" s="737"/>
      <c r="CK121" s="736" t="str">
        <f t="shared" si="75"/>
        <v/>
      </c>
      <c r="CL121" s="735" t="str">
        <f t="shared" si="76"/>
        <v/>
      </c>
      <c r="CM121" s="733" t="e">
        <f t="shared" si="77"/>
        <v>#DIV/0!</v>
      </c>
      <c r="CN121" s="732" t="e">
        <f t="shared" si="108"/>
        <v>#DIV/0!</v>
      </c>
      <c r="CO121" s="732" t="e">
        <f t="shared" si="78"/>
        <v>#DIV/0!</v>
      </c>
      <c r="CP121" s="734" t="e">
        <f t="shared" si="109"/>
        <v>#DIV/0!</v>
      </c>
      <c r="CQ121" s="733" t="str">
        <f t="shared" si="79"/>
        <v/>
      </c>
      <c r="CR121" s="732" t="str">
        <f t="shared" si="100"/>
        <v/>
      </c>
      <c r="CS121" s="732" t="str">
        <f t="shared" si="80"/>
        <v/>
      </c>
      <c r="CT121" s="731" t="str">
        <f t="shared" si="101"/>
        <v/>
      </c>
      <c r="CV121" s="733" t="e">
        <f>IF($H$1=1,'Process Capability'!$F$7,CX121)</f>
        <v>#DIV/0!</v>
      </c>
      <c r="CW121" s="732" t="e">
        <f t="shared" si="81"/>
        <v>#DIV/0!</v>
      </c>
      <c r="CX121" s="732" t="e">
        <f t="shared" si="82"/>
        <v>#DIV/0!</v>
      </c>
      <c r="CY121" s="732" t="e">
        <f t="shared" si="83"/>
        <v>#DIV/0!</v>
      </c>
      <c r="CZ121" s="732" t="e">
        <f>IF($H$1=1,'Process Capability'!$F$8,CX121)</f>
        <v>#DIV/0!</v>
      </c>
      <c r="DA121" s="732" t="e">
        <f>IF($H$1=1,MAX('Process Capability'!$F$7,'Process Capability'!$F$8)-MIN('Process Capability'!$F$7,'Process Capability'!$F$8),DC121)</f>
        <v>#DIV/0!</v>
      </c>
      <c r="DB121" s="732" t="e">
        <f t="shared" si="84"/>
        <v>#DIV/0!</v>
      </c>
      <c r="DC121" s="731" t="e">
        <f t="shared" si="85"/>
        <v>#DIV/0!</v>
      </c>
    </row>
    <row r="122" spans="1:107" x14ac:dyDescent="0.2">
      <c r="A122" s="733" t="str">
        <f>IF(C122=0,IF('Process Capability'!$F$6=1,'Process Capability'!D130,IF('Process Capability'!$F$6=2,I122,IF('Process Capability'!$F$6=3,N122,IF('Process Capability'!$F$6=4,T122,IF('Process Capability'!$F$6=5,AA122,IF('Process Capability'!$F$6=6,AI122,"")))))),"")</f>
        <v/>
      </c>
      <c r="B122" s="731" t="str">
        <f>IF(D122=0,IF('Process Capability'!$F$6=1,H122,IF('Process Capability'!$F$6=2,J122,IF('Process Capability'!$F$6=3,O122,IF('Process Capability'!$F$6=4,U122,IF('Process Capability'!$F$6=5,AB122,IF('Process Capability'!$F$6=6,AJ122,"")))))),"")</f>
        <v/>
      </c>
      <c r="C122" s="701" t="str">
        <f>IF('Process Capability'!$F$6=1,COUNTBLANK('Process Capability'!D130),IF('Process Capability'!$F$6=2,COUNTBLANK(I122),IF('Process Capability'!$F$6=3,COUNTBLANK(N122),IF('Process Capability'!$F$6=4,COUNTBLANK(T122),IF('Process Capability'!$F$6=5,COUNTBLANK(AA122),IF('Process Capability'!$F$6=6,COUNTBLANK(AI122),""))))))</f>
        <v/>
      </c>
      <c r="D122" s="701" t="str">
        <f>IF('Process Capability'!$F$6=1,COUNTBLANK(H122),IF('Process Capability'!$F$6=2,COUNTBLANK(J122),IF('Process Capability'!$F$6=3,COUNTBLANK(O122),IF('Process Capability'!$F$6=4,COUNTBLANK(U122),IF('Process Capability'!$F$6=5,COUNTBLANK(AB122),IF('Process Capability'!$F$6=6,COUNTBLANK(AJ122),""))))))</f>
        <v/>
      </c>
      <c r="G122" s="749" t="str">
        <f>IF(COUNTBLANK('Process Capability'!D130)=1,"",'Process Capability'!D130)</f>
        <v/>
      </c>
      <c r="H122" s="748" t="str">
        <f>IF(COUNTBLANK('Process Capability'!D130)=1,"",MAX('Process Capability'!D129:D130)-MIN('Process Capability'!D129:D130))</f>
        <v/>
      </c>
      <c r="I122" s="749" t="str">
        <f t="shared" ca="1" si="58"/>
        <v/>
      </c>
      <c r="J122" s="701" t="str">
        <f t="shared" ca="1" si="59"/>
        <v/>
      </c>
      <c r="K122" s="701" t="s">
        <v>3512</v>
      </c>
      <c r="L122" s="701" t="s">
        <v>3511</v>
      </c>
      <c r="M122" s="748" t="s">
        <v>3510</v>
      </c>
      <c r="N122" s="749" t="str">
        <f t="shared" ca="1" si="60"/>
        <v/>
      </c>
      <c r="O122" s="701" t="str">
        <f t="shared" ca="1" si="61"/>
        <v/>
      </c>
      <c r="P122" s="701" t="s">
        <v>3509</v>
      </c>
      <c r="Q122" s="701" t="s">
        <v>3098</v>
      </c>
      <c r="R122" s="701" t="s">
        <v>3097</v>
      </c>
      <c r="S122" s="748" t="s">
        <v>3091</v>
      </c>
      <c r="T122" s="749" t="str">
        <f t="shared" ca="1" si="62"/>
        <v/>
      </c>
      <c r="U122" s="748" t="str">
        <f t="shared" ca="1" si="63"/>
        <v/>
      </c>
      <c r="V122" s="701" t="s">
        <v>3508</v>
      </c>
      <c r="W122" s="701" t="s">
        <v>2685</v>
      </c>
      <c r="X122" s="701" t="s">
        <v>2684</v>
      </c>
      <c r="Y122" s="701" t="s">
        <v>2678</v>
      </c>
      <c r="Z122" s="748" t="s">
        <v>2677</v>
      </c>
      <c r="AA122" s="749" t="str">
        <f t="shared" ca="1" si="64"/>
        <v/>
      </c>
      <c r="AB122" s="748" t="str">
        <f t="shared" ca="1" si="65"/>
        <v/>
      </c>
      <c r="AC122" s="701" t="s">
        <v>3507</v>
      </c>
      <c r="AD122" s="701" t="s">
        <v>2317</v>
      </c>
      <c r="AE122" s="701" t="s">
        <v>2316</v>
      </c>
      <c r="AF122" s="701" t="s">
        <v>2311</v>
      </c>
      <c r="AG122" s="701" t="s">
        <v>2310</v>
      </c>
      <c r="AH122" s="748" t="s">
        <v>2305</v>
      </c>
      <c r="AI122" s="749" t="str">
        <f t="shared" ca="1" si="66"/>
        <v/>
      </c>
      <c r="AJ122" s="748" t="str">
        <f t="shared" ca="1" si="67"/>
        <v/>
      </c>
      <c r="AK122" s="701" t="s">
        <v>3506</v>
      </c>
      <c r="AL122" s="701" t="s">
        <v>2017</v>
      </c>
      <c r="AM122" s="701" t="s">
        <v>2016</v>
      </c>
      <c r="AN122" s="701" t="s">
        <v>2012</v>
      </c>
      <c r="AO122" s="701" t="s">
        <v>2011</v>
      </c>
      <c r="AP122" s="701" t="s">
        <v>2007</v>
      </c>
      <c r="AQ122" s="748" t="s">
        <v>2006</v>
      </c>
      <c r="AS122" s="733">
        <v>119</v>
      </c>
      <c r="AT122" s="732">
        <f t="shared" si="91"/>
        <v>60</v>
      </c>
      <c r="AU122" s="732">
        <f t="shared" si="94"/>
        <v>40</v>
      </c>
      <c r="AV122" s="742">
        <f t="shared" si="95"/>
        <v>30</v>
      </c>
      <c r="AW122" s="732">
        <f t="shared" si="96"/>
        <v>24</v>
      </c>
      <c r="AX122" s="734">
        <f t="shared" si="99"/>
        <v>20</v>
      </c>
      <c r="AY122" s="662" t="str">
        <f t="shared" si="68"/>
        <v/>
      </c>
      <c r="BL122" s="733" t="str">
        <f t="shared" si="56"/>
        <v/>
      </c>
      <c r="BM122" s="734" t="str">
        <f t="shared" si="57"/>
        <v/>
      </c>
      <c r="BN122" s="751" t="str">
        <f t="shared" si="69"/>
        <v/>
      </c>
      <c r="BO122" s="742" t="str">
        <f t="shared" si="70"/>
        <v/>
      </c>
      <c r="BP122" s="750" t="str">
        <f t="shared" si="86"/>
        <v/>
      </c>
      <c r="BQ122" s="743" t="str">
        <f t="shared" si="71"/>
        <v/>
      </c>
      <c r="BR122" s="732" t="str">
        <f t="shared" si="72"/>
        <v/>
      </c>
      <c r="BS122" s="732" t="str">
        <f t="shared" si="87"/>
        <v/>
      </c>
      <c r="BT122" s="732" t="str">
        <f t="shared" si="88"/>
        <v/>
      </c>
      <c r="BU122" s="742" t="str">
        <f t="shared" si="102"/>
        <v/>
      </c>
      <c r="BV122" s="742" t="str">
        <f t="shared" si="103"/>
        <v/>
      </c>
      <c r="BW122" s="742" t="str">
        <f t="shared" si="104"/>
        <v/>
      </c>
      <c r="BX122" s="741" t="str">
        <f t="shared" si="105"/>
        <v/>
      </c>
      <c r="BY122" s="733" t="str">
        <f t="shared" si="89"/>
        <v/>
      </c>
      <c r="BZ122" s="732" t="str">
        <f t="shared" si="97"/>
        <v/>
      </c>
      <c r="CA122" s="732" t="str">
        <f t="shared" si="92"/>
        <v/>
      </c>
      <c r="CB122" s="734" t="str">
        <f t="shared" si="98"/>
        <v/>
      </c>
      <c r="CC122" s="733" t="str">
        <f t="shared" si="90"/>
        <v/>
      </c>
      <c r="CD122" s="740" t="str">
        <f t="shared" si="106"/>
        <v/>
      </c>
      <c r="CE122" s="732" t="str">
        <f t="shared" si="93"/>
        <v/>
      </c>
      <c r="CF122" s="739" t="str">
        <f t="shared" si="107"/>
        <v/>
      </c>
      <c r="CG122" s="737"/>
      <c r="CH122" s="736" t="str">
        <f t="shared" si="73"/>
        <v/>
      </c>
      <c r="CI122" s="738" t="str">
        <f t="shared" si="74"/>
        <v/>
      </c>
      <c r="CJ122" s="737"/>
      <c r="CK122" s="736" t="str">
        <f t="shared" si="75"/>
        <v/>
      </c>
      <c r="CL122" s="735" t="str">
        <f t="shared" si="76"/>
        <v/>
      </c>
      <c r="CM122" s="733" t="e">
        <f t="shared" si="77"/>
        <v>#DIV/0!</v>
      </c>
      <c r="CN122" s="732" t="e">
        <f t="shared" si="108"/>
        <v>#DIV/0!</v>
      </c>
      <c r="CO122" s="732" t="e">
        <f t="shared" si="78"/>
        <v>#DIV/0!</v>
      </c>
      <c r="CP122" s="734" t="e">
        <f t="shared" si="109"/>
        <v>#DIV/0!</v>
      </c>
      <c r="CQ122" s="733" t="str">
        <f t="shared" si="79"/>
        <v/>
      </c>
      <c r="CR122" s="732" t="str">
        <f t="shared" si="100"/>
        <v/>
      </c>
      <c r="CS122" s="732" t="str">
        <f t="shared" si="80"/>
        <v/>
      </c>
      <c r="CT122" s="731" t="str">
        <f t="shared" si="101"/>
        <v/>
      </c>
      <c r="CV122" s="733" t="e">
        <f>IF($H$1=1,'Process Capability'!$F$7,CX122)</f>
        <v>#DIV/0!</v>
      </c>
      <c r="CW122" s="732" t="e">
        <f t="shared" si="81"/>
        <v>#DIV/0!</v>
      </c>
      <c r="CX122" s="732" t="e">
        <f t="shared" si="82"/>
        <v>#DIV/0!</v>
      </c>
      <c r="CY122" s="732" t="e">
        <f t="shared" si="83"/>
        <v>#DIV/0!</v>
      </c>
      <c r="CZ122" s="732" t="e">
        <f>IF($H$1=1,'Process Capability'!$F$8,CX122)</f>
        <v>#DIV/0!</v>
      </c>
      <c r="DA122" s="732" t="e">
        <f>IF($H$1=1,MAX('Process Capability'!$F$7,'Process Capability'!$F$8)-MIN('Process Capability'!$F$7,'Process Capability'!$F$8),DC122)</f>
        <v>#DIV/0!</v>
      </c>
      <c r="DB122" s="732" t="e">
        <f t="shared" si="84"/>
        <v>#DIV/0!</v>
      </c>
      <c r="DC122" s="731" t="e">
        <f t="shared" si="85"/>
        <v>#DIV/0!</v>
      </c>
    </row>
    <row r="123" spans="1:107" x14ac:dyDescent="0.2">
      <c r="A123" s="733" t="str">
        <f>IF(C123=0,IF('Process Capability'!$F$6=1,'Process Capability'!D131,IF('Process Capability'!$F$6=2,I123,IF('Process Capability'!$F$6=3,N123,IF('Process Capability'!$F$6=4,T123,IF('Process Capability'!$F$6=5,AA123,IF('Process Capability'!$F$6=6,AI123,"")))))),"")</f>
        <v/>
      </c>
      <c r="B123" s="731" t="str">
        <f>IF(D123=0,IF('Process Capability'!$F$6=1,H123,IF('Process Capability'!$F$6=2,J123,IF('Process Capability'!$F$6=3,O123,IF('Process Capability'!$F$6=4,U123,IF('Process Capability'!$F$6=5,AB123,IF('Process Capability'!$F$6=6,AJ123,"")))))),"")</f>
        <v/>
      </c>
      <c r="C123" s="701" t="str">
        <f>IF('Process Capability'!$F$6=1,COUNTBLANK('Process Capability'!D131),IF('Process Capability'!$F$6=2,COUNTBLANK(I123),IF('Process Capability'!$F$6=3,COUNTBLANK(N123),IF('Process Capability'!$F$6=4,COUNTBLANK(T123),IF('Process Capability'!$F$6=5,COUNTBLANK(AA123),IF('Process Capability'!$F$6=6,COUNTBLANK(AI123),""))))))</f>
        <v/>
      </c>
      <c r="D123" s="701" t="str">
        <f>IF('Process Capability'!$F$6=1,COUNTBLANK(H123),IF('Process Capability'!$F$6=2,COUNTBLANK(J123),IF('Process Capability'!$F$6=3,COUNTBLANK(O123),IF('Process Capability'!$F$6=4,COUNTBLANK(U123),IF('Process Capability'!$F$6=5,COUNTBLANK(AB123),IF('Process Capability'!$F$6=6,COUNTBLANK(AJ123),""))))))</f>
        <v/>
      </c>
      <c r="G123" s="749" t="str">
        <f>IF(COUNTBLANK('Process Capability'!D131)=1,"",'Process Capability'!D131)</f>
        <v/>
      </c>
      <c r="H123" s="748" t="str">
        <f>IF(COUNTBLANK('Process Capability'!D131)=1,"",MAX('Process Capability'!D130:D131)-MIN('Process Capability'!D130:D131))</f>
        <v/>
      </c>
      <c r="I123" s="749" t="str">
        <f t="shared" ca="1" si="58"/>
        <v/>
      </c>
      <c r="J123" s="701" t="str">
        <f t="shared" ca="1" si="59"/>
        <v/>
      </c>
      <c r="K123" s="701" t="s">
        <v>3505</v>
      </c>
      <c r="L123" s="701" t="s">
        <v>3504</v>
      </c>
      <c r="M123" s="748" t="s">
        <v>3503</v>
      </c>
      <c r="N123" s="749" t="str">
        <f t="shared" ca="1" si="60"/>
        <v/>
      </c>
      <c r="O123" s="701" t="str">
        <f t="shared" ca="1" si="61"/>
        <v/>
      </c>
      <c r="P123" s="701" t="s">
        <v>3502</v>
      </c>
      <c r="Q123" s="701" t="s">
        <v>3090</v>
      </c>
      <c r="R123" s="701" t="s">
        <v>3084</v>
      </c>
      <c r="S123" s="748" t="s">
        <v>3083</v>
      </c>
      <c r="T123" s="749" t="str">
        <f t="shared" ca="1" si="62"/>
        <v/>
      </c>
      <c r="U123" s="748" t="str">
        <f t="shared" ca="1" si="63"/>
        <v/>
      </c>
      <c r="V123" s="701" t="s">
        <v>3501</v>
      </c>
      <c r="W123" s="701" t="s">
        <v>2671</v>
      </c>
      <c r="X123" s="701" t="s">
        <v>2670</v>
      </c>
      <c r="Y123" s="701" t="s">
        <v>2664</v>
      </c>
      <c r="Z123" s="748" t="s">
        <v>2663</v>
      </c>
      <c r="AA123" s="749" t="str">
        <f t="shared" ca="1" si="64"/>
        <v/>
      </c>
      <c r="AB123" s="748" t="str">
        <f t="shared" ca="1" si="65"/>
        <v/>
      </c>
      <c r="AC123" s="701" t="s">
        <v>3500</v>
      </c>
      <c r="AD123" s="701" t="s">
        <v>2304</v>
      </c>
      <c r="AE123" s="701" t="s">
        <v>2299</v>
      </c>
      <c r="AF123" s="701" t="s">
        <v>2298</v>
      </c>
      <c r="AG123" s="701" t="s">
        <v>2293</v>
      </c>
      <c r="AH123" s="748" t="s">
        <v>2292</v>
      </c>
      <c r="AI123" s="749" t="str">
        <f t="shared" ca="1" si="66"/>
        <v/>
      </c>
      <c r="AJ123" s="748" t="str">
        <f t="shared" ca="1" si="67"/>
        <v/>
      </c>
      <c r="AK123" s="701" t="s">
        <v>3499</v>
      </c>
      <c r="AL123" s="701" t="s">
        <v>2002</v>
      </c>
      <c r="AM123" s="701" t="s">
        <v>2001</v>
      </c>
      <c r="AN123" s="701" t="s">
        <v>1997</v>
      </c>
      <c r="AO123" s="701" t="s">
        <v>1996</v>
      </c>
      <c r="AP123" s="701" t="s">
        <v>1992</v>
      </c>
      <c r="AQ123" s="748" t="s">
        <v>1991</v>
      </c>
      <c r="AS123" s="743">
        <v>120</v>
      </c>
      <c r="AT123" s="732">
        <f t="shared" si="91"/>
        <v>60</v>
      </c>
      <c r="AU123" s="732">
        <f t="shared" si="94"/>
        <v>40</v>
      </c>
      <c r="AV123" s="742">
        <f t="shared" si="95"/>
        <v>30</v>
      </c>
      <c r="AW123" s="732">
        <f t="shared" si="96"/>
        <v>24</v>
      </c>
      <c r="AX123" s="734">
        <f t="shared" si="99"/>
        <v>20</v>
      </c>
      <c r="AY123" s="662" t="str">
        <f t="shared" si="68"/>
        <v/>
      </c>
      <c r="BL123" s="733" t="str">
        <f t="shared" si="56"/>
        <v/>
      </c>
      <c r="BM123" s="734" t="str">
        <f t="shared" si="57"/>
        <v/>
      </c>
      <c r="BN123" s="751" t="str">
        <f t="shared" si="69"/>
        <v/>
      </c>
      <c r="BO123" s="742" t="str">
        <f t="shared" si="70"/>
        <v/>
      </c>
      <c r="BP123" s="750" t="str">
        <f t="shared" si="86"/>
        <v/>
      </c>
      <c r="BQ123" s="743" t="str">
        <f t="shared" si="71"/>
        <v/>
      </c>
      <c r="BR123" s="732" t="str">
        <f t="shared" si="72"/>
        <v/>
      </c>
      <c r="BS123" s="732" t="str">
        <f t="shared" si="87"/>
        <v/>
      </c>
      <c r="BT123" s="732" t="str">
        <f t="shared" si="88"/>
        <v/>
      </c>
      <c r="BU123" s="742" t="str">
        <f t="shared" si="102"/>
        <v/>
      </c>
      <c r="BV123" s="742" t="str">
        <f t="shared" si="103"/>
        <v/>
      </c>
      <c r="BW123" s="742" t="str">
        <f t="shared" si="104"/>
        <v/>
      </c>
      <c r="BX123" s="741" t="str">
        <f t="shared" si="105"/>
        <v/>
      </c>
      <c r="BY123" s="733" t="str">
        <f t="shared" si="89"/>
        <v/>
      </c>
      <c r="BZ123" s="732" t="str">
        <f t="shared" si="97"/>
        <v/>
      </c>
      <c r="CA123" s="732" t="str">
        <f t="shared" si="92"/>
        <v/>
      </c>
      <c r="CB123" s="734" t="str">
        <f t="shared" si="98"/>
        <v/>
      </c>
      <c r="CC123" s="733" t="str">
        <f t="shared" si="90"/>
        <v/>
      </c>
      <c r="CD123" s="740" t="str">
        <f t="shared" si="106"/>
        <v/>
      </c>
      <c r="CE123" s="732" t="str">
        <f t="shared" si="93"/>
        <v/>
      </c>
      <c r="CF123" s="739" t="str">
        <f t="shared" si="107"/>
        <v/>
      </c>
      <c r="CG123" s="737"/>
      <c r="CH123" s="736" t="str">
        <f t="shared" si="73"/>
        <v/>
      </c>
      <c r="CI123" s="738" t="str">
        <f t="shared" si="74"/>
        <v/>
      </c>
      <c r="CJ123" s="737"/>
      <c r="CK123" s="736" t="str">
        <f t="shared" si="75"/>
        <v/>
      </c>
      <c r="CL123" s="735" t="str">
        <f t="shared" si="76"/>
        <v/>
      </c>
      <c r="CM123" s="733" t="e">
        <f t="shared" si="77"/>
        <v>#DIV/0!</v>
      </c>
      <c r="CN123" s="732" t="e">
        <f t="shared" si="108"/>
        <v>#DIV/0!</v>
      </c>
      <c r="CO123" s="732" t="e">
        <f t="shared" si="78"/>
        <v>#DIV/0!</v>
      </c>
      <c r="CP123" s="734" t="e">
        <f t="shared" si="109"/>
        <v>#DIV/0!</v>
      </c>
      <c r="CQ123" s="733" t="str">
        <f t="shared" si="79"/>
        <v/>
      </c>
      <c r="CR123" s="732" t="str">
        <f t="shared" si="100"/>
        <v/>
      </c>
      <c r="CS123" s="732" t="str">
        <f t="shared" si="80"/>
        <v/>
      </c>
      <c r="CT123" s="731" t="str">
        <f t="shared" si="101"/>
        <v/>
      </c>
      <c r="CV123" s="733" t="e">
        <f>IF($H$1=1,'Process Capability'!$F$7,CX123)</f>
        <v>#DIV/0!</v>
      </c>
      <c r="CW123" s="732" t="e">
        <f t="shared" si="81"/>
        <v>#DIV/0!</v>
      </c>
      <c r="CX123" s="732" t="e">
        <f t="shared" si="82"/>
        <v>#DIV/0!</v>
      </c>
      <c r="CY123" s="732" t="e">
        <f t="shared" si="83"/>
        <v>#DIV/0!</v>
      </c>
      <c r="CZ123" s="732" t="e">
        <f>IF($H$1=1,'Process Capability'!$F$8,CX123)</f>
        <v>#DIV/0!</v>
      </c>
      <c r="DA123" s="732" t="e">
        <f>IF($H$1=1,MAX('Process Capability'!$F$7,'Process Capability'!$F$8)-MIN('Process Capability'!$F$7,'Process Capability'!$F$8),DC123)</f>
        <v>#DIV/0!</v>
      </c>
      <c r="DB123" s="732" t="e">
        <f t="shared" si="84"/>
        <v>#DIV/0!</v>
      </c>
      <c r="DC123" s="731" t="e">
        <f t="shared" si="85"/>
        <v>#DIV/0!</v>
      </c>
    </row>
    <row r="124" spans="1:107" x14ac:dyDescent="0.2">
      <c r="A124" s="733" t="str">
        <f>IF(C124=0,IF('Process Capability'!$F$6=1,'Process Capability'!D132,IF('Process Capability'!$F$6=2,I124,IF('Process Capability'!$F$6=3,N124,IF('Process Capability'!$F$6=4,T124,IF('Process Capability'!$F$6=5,AA124,IF('Process Capability'!$F$6=6,AI124,"")))))),"")</f>
        <v/>
      </c>
      <c r="B124" s="731" t="str">
        <f>IF(D124=0,IF('Process Capability'!$F$6=1,H124,IF('Process Capability'!$F$6=2,J124,IF('Process Capability'!$F$6=3,O124,IF('Process Capability'!$F$6=4,U124,IF('Process Capability'!$F$6=5,AB124,IF('Process Capability'!$F$6=6,AJ124,"")))))),"")</f>
        <v/>
      </c>
      <c r="C124" s="701" t="str">
        <f>IF('Process Capability'!$F$6=1,COUNTBLANK('Process Capability'!D132),IF('Process Capability'!$F$6=2,COUNTBLANK(I124),IF('Process Capability'!$F$6=3,COUNTBLANK(N124),IF('Process Capability'!$F$6=4,COUNTBLANK(T124),IF('Process Capability'!$F$6=5,COUNTBLANK(AA124),IF('Process Capability'!$F$6=6,COUNTBLANK(AI124),""))))))</f>
        <v/>
      </c>
      <c r="D124" s="701" t="str">
        <f>IF('Process Capability'!$F$6=1,COUNTBLANK(H124),IF('Process Capability'!$F$6=2,COUNTBLANK(J124),IF('Process Capability'!$F$6=3,COUNTBLANK(O124),IF('Process Capability'!$F$6=4,COUNTBLANK(U124),IF('Process Capability'!$F$6=5,COUNTBLANK(AB124),IF('Process Capability'!$F$6=6,COUNTBLANK(AJ124),""))))))</f>
        <v/>
      </c>
      <c r="G124" s="749" t="str">
        <f>IF(COUNTBLANK('Process Capability'!D132)=1,"",'Process Capability'!D132)</f>
        <v/>
      </c>
      <c r="H124" s="748" t="str">
        <f>IF(COUNTBLANK('Process Capability'!D132)=1,"",MAX('Process Capability'!D131:D132)-MIN('Process Capability'!D131:D132))</f>
        <v/>
      </c>
      <c r="I124" s="749" t="str">
        <f t="shared" ca="1" si="58"/>
        <v/>
      </c>
      <c r="J124" s="701" t="str">
        <f t="shared" ca="1" si="59"/>
        <v/>
      </c>
      <c r="K124" s="701" t="s">
        <v>3498</v>
      </c>
      <c r="L124" s="701" t="s">
        <v>3497</v>
      </c>
      <c r="M124" s="748" t="s">
        <v>3496</v>
      </c>
      <c r="N124" s="749" t="str">
        <f t="shared" ca="1" si="60"/>
        <v/>
      </c>
      <c r="O124" s="701" t="str">
        <f t="shared" ca="1" si="61"/>
        <v/>
      </c>
      <c r="P124" s="701" t="s">
        <v>3495</v>
      </c>
      <c r="Q124" s="701" t="s">
        <v>3077</v>
      </c>
      <c r="R124" s="701" t="s">
        <v>3076</v>
      </c>
      <c r="S124" s="748" t="s">
        <v>3070</v>
      </c>
      <c r="T124" s="749" t="str">
        <f t="shared" ca="1" si="62"/>
        <v/>
      </c>
      <c r="U124" s="748" t="str">
        <f t="shared" ca="1" si="63"/>
        <v/>
      </c>
      <c r="V124" s="701" t="s">
        <v>3494</v>
      </c>
      <c r="W124" s="701" t="s">
        <v>2657</v>
      </c>
      <c r="X124" s="701" t="s">
        <v>2656</v>
      </c>
      <c r="Y124" s="701" t="s">
        <v>2650</v>
      </c>
      <c r="Z124" s="748" t="s">
        <v>2649</v>
      </c>
      <c r="AA124" s="749" t="str">
        <f t="shared" ca="1" si="64"/>
        <v/>
      </c>
      <c r="AB124" s="748" t="str">
        <f t="shared" ca="1" si="65"/>
        <v/>
      </c>
      <c r="AC124" s="701" t="s">
        <v>3493</v>
      </c>
      <c r="AD124" s="701" t="s">
        <v>2287</v>
      </c>
      <c r="AE124" s="701" t="s">
        <v>2286</v>
      </c>
      <c r="AF124" s="701" t="s">
        <v>2282</v>
      </c>
      <c r="AG124" s="701" t="s">
        <v>2281</v>
      </c>
      <c r="AH124" s="748" t="s">
        <v>2277</v>
      </c>
      <c r="AI124" s="749" t="str">
        <f t="shared" ca="1" si="66"/>
        <v/>
      </c>
      <c r="AJ124" s="748" t="str">
        <f t="shared" ca="1" si="67"/>
        <v/>
      </c>
      <c r="AK124" s="701" t="s">
        <v>3492</v>
      </c>
      <c r="AL124" s="701" t="s">
        <v>1987</v>
      </c>
      <c r="AM124" s="701" t="s">
        <v>1986</v>
      </c>
      <c r="AN124" s="701" t="s">
        <v>1982</v>
      </c>
      <c r="AO124" s="701" t="s">
        <v>1981</v>
      </c>
      <c r="AP124" s="701" t="s">
        <v>1977</v>
      </c>
      <c r="AQ124" s="748" t="s">
        <v>1976</v>
      </c>
      <c r="AS124" s="733">
        <v>121</v>
      </c>
      <c r="AT124" s="732">
        <f t="shared" si="91"/>
        <v>61</v>
      </c>
      <c r="AU124" s="732">
        <f t="shared" si="94"/>
        <v>41</v>
      </c>
      <c r="AV124" s="742">
        <f t="shared" si="95"/>
        <v>31</v>
      </c>
      <c r="AW124" s="732">
        <f t="shared" si="96"/>
        <v>25</v>
      </c>
      <c r="AX124" s="734">
        <f t="shared" si="99"/>
        <v>21</v>
      </c>
      <c r="AY124" s="662" t="str">
        <f t="shared" si="68"/>
        <v/>
      </c>
      <c r="BL124" s="733" t="str">
        <f t="shared" si="56"/>
        <v/>
      </c>
      <c r="BM124" s="734" t="str">
        <f t="shared" si="57"/>
        <v/>
      </c>
      <c r="BN124" s="751" t="str">
        <f t="shared" si="69"/>
        <v/>
      </c>
      <c r="BO124" s="742" t="str">
        <f t="shared" si="70"/>
        <v/>
      </c>
      <c r="BP124" s="750" t="str">
        <f t="shared" si="86"/>
        <v/>
      </c>
      <c r="BQ124" s="743" t="str">
        <f t="shared" si="71"/>
        <v/>
      </c>
      <c r="BR124" s="732" t="str">
        <f t="shared" si="72"/>
        <v/>
      </c>
      <c r="BS124" s="732" t="str">
        <f t="shared" si="87"/>
        <v/>
      </c>
      <c r="BT124" s="732" t="str">
        <f t="shared" si="88"/>
        <v/>
      </c>
      <c r="BU124" s="742" t="str">
        <f t="shared" si="102"/>
        <v/>
      </c>
      <c r="BV124" s="742" t="str">
        <f t="shared" si="103"/>
        <v/>
      </c>
      <c r="BW124" s="742" t="str">
        <f t="shared" si="104"/>
        <v/>
      </c>
      <c r="BX124" s="741" t="str">
        <f t="shared" si="105"/>
        <v/>
      </c>
      <c r="BY124" s="733" t="str">
        <f t="shared" si="89"/>
        <v/>
      </c>
      <c r="BZ124" s="732" t="str">
        <f t="shared" si="97"/>
        <v/>
      </c>
      <c r="CA124" s="732" t="str">
        <f t="shared" si="92"/>
        <v/>
      </c>
      <c r="CB124" s="734" t="str">
        <f t="shared" si="98"/>
        <v/>
      </c>
      <c r="CC124" s="733" t="str">
        <f t="shared" si="90"/>
        <v/>
      </c>
      <c r="CD124" s="740" t="str">
        <f t="shared" si="106"/>
        <v/>
      </c>
      <c r="CE124" s="732" t="str">
        <f t="shared" si="93"/>
        <v/>
      </c>
      <c r="CF124" s="739" t="str">
        <f t="shared" si="107"/>
        <v/>
      </c>
      <c r="CG124" s="737"/>
      <c r="CH124" s="736" t="str">
        <f t="shared" si="73"/>
        <v/>
      </c>
      <c r="CI124" s="738" t="str">
        <f t="shared" si="74"/>
        <v/>
      </c>
      <c r="CJ124" s="737"/>
      <c r="CK124" s="736" t="str">
        <f t="shared" si="75"/>
        <v/>
      </c>
      <c r="CL124" s="735" t="str">
        <f t="shared" si="76"/>
        <v/>
      </c>
      <c r="CM124" s="733" t="e">
        <f t="shared" si="77"/>
        <v>#DIV/0!</v>
      </c>
      <c r="CN124" s="732" t="e">
        <f t="shared" si="108"/>
        <v>#DIV/0!</v>
      </c>
      <c r="CO124" s="732" t="e">
        <f t="shared" si="78"/>
        <v>#DIV/0!</v>
      </c>
      <c r="CP124" s="734" t="e">
        <f t="shared" si="109"/>
        <v>#DIV/0!</v>
      </c>
      <c r="CQ124" s="733" t="str">
        <f t="shared" si="79"/>
        <v/>
      </c>
      <c r="CR124" s="732" t="str">
        <f t="shared" si="100"/>
        <v/>
      </c>
      <c r="CS124" s="732" t="str">
        <f t="shared" si="80"/>
        <v/>
      </c>
      <c r="CT124" s="731" t="str">
        <f t="shared" si="101"/>
        <v/>
      </c>
      <c r="CV124" s="733" t="e">
        <f>IF($H$1=1,'Process Capability'!$F$7,CX124)</f>
        <v>#DIV/0!</v>
      </c>
      <c r="CW124" s="732" t="e">
        <f t="shared" si="81"/>
        <v>#DIV/0!</v>
      </c>
      <c r="CX124" s="732" t="e">
        <f t="shared" si="82"/>
        <v>#DIV/0!</v>
      </c>
      <c r="CY124" s="732" t="e">
        <f t="shared" si="83"/>
        <v>#DIV/0!</v>
      </c>
      <c r="CZ124" s="732" t="e">
        <f>IF($H$1=1,'Process Capability'!$F$8,CX124)</f>
        <v>#DIV/0!</v>
      </c>
      <c r="DA124" s="732" t="e">
        <f>IF($H$1=1,MAX('Process Capability'!$F$7,'Process Capability'!$F$8)-MIN('Process Capability'!$F$7,'Process Capability'!$F$8),DC124)</f>
        <v>#DIV/0!</v>
      </c>
      <c r="DB124" s="732" t="e">
        <f t="shared" si="84"/>
        <v>#DIV/0!</v>
      </c>
      <c r="DC124" s="731" t="e">
        <f t="shared" si="85"/>
        <v>#DIV/0!</v>
      </c>
    </row>
    <row r="125" spans="1:107" x14ac:dyDescent="0.2">
      <c r="A125" s="733" t="str">
        <f>IF(C125=0,IF('Process Capability'!$F$6=1,'Process Capability'!D133,IF('Process Capability'!$F$6=2,I125,IF('Process Capability'!$F$6=3,N125,IF('Process Capability'!$F$6=4,T125,IF('Process Capability'!$F$6=5,AA125,IF('Process Capability'!$F$6=6,AI125,"")))))),"")</f>
        <v/>
      </c>
      <c r="B125" s="731" t="str">
        <f>IF(D125=0,IF('Process Capability'!$F$6=1,H125,IF('Process Capability'!$F$6=2,J125,IF('Process Capability'!$F$6=3,O125,IF('Process Capability'!$F$6=4,U125,IF('Process Capability'!$F$6=5,AB125,IF('Process Capability'!$F$6=6,AJ125,"")))))),"")</f>
        <v/>
      </c>
      <c r="C125" s="701" t="str">
        <f>IF('Process Capability'!$F$6=1,COUNTBLANK('Process Capability'!D133),IF('Process Capability'!$F$6=2,COUNTBLANK(I125),IF('Process Capability'!$F$6=3,COUNTBLANK(N125),IF('Process Capability'!$F$6=4,COUNTBLANK(T125),IF('Process Capability'!$F$6=5,COUNTBLANK(AA125),IF('Process Capability'!$F$6=6,COUNTBLANK(AI125),""))))))</f>
        <v/>
      </c>
      <c r="D125" s="701" t="str">
        <f>IF('Process Capability'!$F$6=1,COUNTBLANK(H125),IF('Process Capability'!$F$6=2,COUNTBLANK(J125),IF('Process Capability'!$F$6=3,COUNTBLANK(O125),IF('Process Capability'!$F$6=4,COUNTBLANK(U125),IF('Process Capability'!$F$6=5,COUNTBLANK(AB125),IF('Process Capability'!$F$6=6,COUNTBLANK(AJ125),""))))))</f>
        <v/>
      </c>
      <c r="G125" s="749" t="str">
        <f>IF(COUNTBLANK('Process Capability'!D133)=1,"",'Process Capability'!D133)</f>
        <v/>
      </c>
      <c r="H125" s="748" t="str">
        <f>IF(COUNTBLANK('Process Capability'!D133)=1,"",MAX('Process Capability'!D132:D133)-MIN('Process Capability'!D132:D133))</f>
        <v/>
      </c>
      <c r="I125" s="749" t="str">
        <f t="shared" ca="1" si="58"/>
        <v/>
      </c>
      <c r="J125" s="701" t="str">
        <f t="shared" ca="1" si="59"/>
        <v/>
      </c>
      <c r="K125" s="701" t="s">
        <v>3491</v>
      </c>
      <c r="L125" s="701" t="s">
        <v>3490</v>
      </c>
      <c r="M125" s="748" t="s">
        <v>3489</v>
      </c>
      <c r="N125" s="749" t="str">
        <f t="shared" ca="1" si="60"/>
        <v/>
      </c>
      <c r="O125" s="701" t="str">
        <f t="shared" ca="1" si="61"/>
        <v/>
      </c>
      <c r="P125" s="701" t="s">
        <v>3488</v>
      </c>
      <c r="Q125" s="701" t="s">
        <v>3069</v>
      </c>
      <c r="R125" s="701" t="s">
        <v>3063</v>
      </c>
      <c r="S125" s="748" t="s">
        <v>3062</v>
      </c>
      <c r="T125" s="749" t="str">
        <f t="shared" ca="1" si="62"/>
        <v/>
      </c>
      <c r="U125" s="748" t="str">
        <f t="shared" ca="1" si="63"/>
        <v/>
      </c>
      <c r="V125" s="701" t="s">
        <v>3487</v>
      </c>
      <c r="W125" s="701" t="s">
        <v>2643</v>
      </c>
      <c r="X125" s="701" t="s">
        <v>2642</v>
      </c>
      <c r="Y125" s="701" t="s">
        <v>2636</v>
      </c>
      <c r="Z125" s="748" t="s">
        <v>2635</v>
      </c>
      <c r="AA125" s="749" t="str">
        <f t="shared" ca="1" si="64"/>
        <v/>
      </c>
      <c r="AB125" s="748" t="str">
        <f t="shared" ca="1" si="65"/>
        <v/>
      </c>
      <c r="AC125" s="701" t="s">
        <v>3486</v>
      </c>
      <c r="AD125" s="701" t="s">
        <v>2276</v>
      </c>
      <c r="AE125" s="701" t="s">
        <v>2272</v>
      </c>
      <c r="AF125" s="701" t="s">
        <v>2271</v>
      </c>
      <c r="AG125" s="701" t="s">
        <v>2267</v>
      </c>
      <c r="AH125" s="748" t="s">
        <v>2266</v>
      </c>
      <c r="AI125" s="749" t="str">
        <f t="shared" ca="1" si="66"/>
        <v/>
      </c>
      <c r="AJ125" s="748" t="str">
        <f t="shared" ca="1" si="67"/>
        <v/>
      </c>
      <c r="AK125" s="701" t="s">
        <v>3485</v>
      </c>
      <c r="AL125" s="701" t="s">
        <v>1972</v>
      </c>
      <c r="AM125" s="701" t="s">
        <v>1971</v>
      </c>
      <c r="AN125" s="701" t="s">
        <v>1967</v>
      </c>
      <c r="AO125" s="701" t="s">
        <v>1966</v>
      </c>
      <c r="AP125" s="701" t="s">
        <v>1962</v>
      </c>
      <c r="AQ125" s="748" t="s">
        <v>1961</v>
      </c>
      <c r="AS125" s="733">
        <v>122</v>
      </c>
      <c r="AT125" s="732">
        <f t="shared" si="91"/>
        <v>61</v>
      </c>
      <c r="AU125" s="732">
        <f t="shared" si="94"/>
        <v>41</v>
      </c>
      <c r="AV125" s="742">
        <f t="shared" si="95"/>
        <v>31</v>
      </c>
      <c r="AW125" s="732">
        <f t="shared" si="96"/>
        <v>25</v>
      </c>
      <c r="AX125" s="734">
        <f t="shared" si="99"/>
        <v>21</v>
      </c>
      <c r="AY125" s="662" t="str">
        <f t="shared" si="68"/>
        <v/>
      </c>
      <c r="BL125" s="733" t="str">
        <f t="shared" si="56"/>
        <v/>
      </c>
      <c r="BM125" s="734" t="str">
        <f t="shared" si="57"/>
        <v/>
      </c>
      <c r="BN125" s="751" t="str">
        <f t="shared" si="69"/>
        <v/>
      </c>
      <c r="BO125" s="742" t="str">
        <f t="shared" si="70"/>
        <v/>
      </c>
      <c r="BP125" s="750" t="str">
        <f t="shared" si="86"/>
        <v/>
      </c>
      <c r="BQ125" s="743" t="str">
        <f t="shared" si="71"/>
        <v/>
      </c>
      <c r="BR125" s="732" t="str">
        <f t="shared" si="72"/>
        <v/>
      </c>
      <c r="BS125" s="732" t="str">
        <f t="shared" si="87"/>
        <v/>
      </c>
      <c r="BT125" s="732" t="str">
        <f t="shared" si="88"/>
        <v/>
      </c>
      <c r="BU125" s="742" t="str">
        <f t="shared" si="102"/>
        <v/>
      </c>
      <c r="BV125" s="742" t="str">
        <f t="shared" si="103"/>
        <v/>
      </c>
      <c r="BW125" s="742" t="str">
        <f t="shared" si="104"/>
        <v/>
      </c>
      <c r="BX125" s="741" t="str">
        <f t="shared" si="105"/>
        <v/>
      </c>
      <c r="BY125" s="733" t="str">
        <f t="shared" si="89"/>
        <v/>
      </c>
      <c r="BZ125" s="732" t="str">
        <f t="shared" si="97"/>
        <v/>
      </c>
      <c r="CA125" s="732" t="str">
        <f t="shared" si="92"/>
        <v/>
      </c>
      <c r="CB125" s="734" t="str">
        <f t="shared" si="98"/>
        <v/>
      </c>
      <c r="CC125" s="733" t="str">
        <f t="shared" si="90"/>
        <v/>
      </c>
      <c r="CD125" s="740" t="str">
        <f t="shared" si="106"/>
        <v/>
      </c>
      <c r="CE125" s="732" t="str">
        <f t="shared" si="93"/>
        <v/>
      </c>
      <c r="CF125" s="739" t="str">
        <f t="shared" si="107"/>
        <v/>
      </c>
      <c r="CG125" s="737"/>
      <c r="CH125" s="736" t="str">
        <f t="shared" si="73"/>
        <v/>
      </c>
      <c r="CI125" s="738" t="str">
        <f t="shared" si="74"/>
        <v/>
      </c>
      <c r="CJ125" s="737"/>
      <c r="CK125" s="736" t="str">
        <f t="shared" si="75"/>
        <v/>
      </c>
      <c r="CL125" s="735" t="str">
        <f t="shared" si="76"/>
        <v/>
      </c>
      <c r="CM125" s="733" t="e">
        <f t="shared" si="77"/>
        <v>#DIV/0!</v>
      </c>
      <c r="CN125" s="732" t="e">
        <f t="shared" si="108"/>
        <v>#DIV/0!</v>
      </c>
      <c r="CO125" s="732" t="e">
        <f t="shared" si="78"/>
        <v>#DIV/0!</v>
      </c>
      <c r="CP125" s="734" t="e">
        <f t="shared" si="109"/>
        <v>#DIV/0!</v>
      </c>
      <c r="CQ125" s="733" t="str">
        <f t="shared" si="79"/>
        <v/>
      </c>
      <c r="CR125" s="732" t="str">
        <f t="shared" si="100"/>
        <v/>
      </c>
      <c r="CS125" s="732" t="str">
        <f t="shared" si="80"/>
        <v/>
      </c>
      <c r="CT125" s="731" t="str">
        <f t="shared" si="101"/>
        <v/>
      </c>
      <c r="CV125" s="733" t="e">
        <f>IF($H$1=1,'Process Capability'!$F$7,CX125)</f>
        <v>#DIV/0!</v>
      </c>
      <c r="CW125" s="732" t="e">
        <f t="shared" si="81"/>
        <v>#DIV/0!</v>
      </c>
      <c r="CX125" s="732" t="e">
        <f t="shared" si="82"/>
        <v>#DIV/0!</v>
      </c>
      <c r="CY125" s="732" t="e">
        <f t="shared" si="83"/>
        <v>#DIV/0!</v>
      </c>
      <c r="CZ125" s="732" t="e">
        <f>IF($H$1=1,'Process Capability'!$F$8,CX125)</f>
        <v>#DIV/0!</v>
      </c>
      <c r="DA125" s="732" t="e">
        <f>IF($H$1=1,MAX('Process Capability'!$F$7,'Process Capability'!$F$8)-MIN('Process Capability'!$F$7,'Process Capability'!$F$8),DC125)</f>
        <v>#DIV/0!</v>
      </c>
      <c r="DB125" s="732" t="e">
        <f t="shared" si="84"/>
        <v>#DIV/0!</v>
      </c>
      <c r="DC125" s="731" t="e">
        <f t="shared" si="85"/>
        <v>#DIV/0!</v>
      </c>
    </row>
    <row r="126" spans="1:107" x14ac:dyDescent="0.2">
      <c r="A126" s="733" t="str">
        <f>IF(C126=0,IF('Process Capability'!$F$6=1,'Process Capability'!D134,IF('Process Capability'!$F$6=2,I126,IF('Process Capability'!$F$6=3,N126,IF('Process Capability'!$F$6=4,T126,IF('Process Capability'!$F$6=5,AA126,IF('Process Capability'!$F$6=6,AI126,"")))))),"")</f>
        <v/>
      </c>
      <c r="B126" s="731" t="str">
        <f>IF(D126=0,IF('Process Capability'!$F$6=1,H126,IF('Process Capability'!$F$6=2,J126,IF('Process Capability'!$F$6=3,O126,IF('Process Capability'!$F$6=4,U126,IF('Process Capability'!$F$6=5,AB126,IF('Process Capability'!$F$6=6,AJ126,"")))))),"")</f>
        <v/>
      </c>
      <c r="C126" s="701" t="str">
        <f>IF('Process Capability'!$F$6=1,COUNTBLANK('Process Capability'!D134),IF('Process Capability'!$F$6=2,COUNTBLANK(I126),IF('Process Capability'!$F$6=3,COUNTBLANK(N126),IF('Process Capability'!$F$6=4,COUNTBLANK(T126),IF('Process Capability'!$F$6=5,COUNTBLANK(AA126),IF('Process Capability'!$F$6=6,COUNTBLANK(AI126),""))))))</f>
        <v/>
      </c>
      <c r="D126" s="701" t="str">
        <f>IF('Process Capability'!$F$6=1,COUNTBLANK(H126),IF('Process Capability'!$F$6=2,COUNTBLANK(J126),IF('Process Capability'!$F$6=3,COUNTBLANK(O126),IF('Process Capability'!$F$6=4,COUNTBLANK(U126),IF('Process Capability'!$F$6=5,COUNTBLANK(AB126),IF('Process Capability'!$F$6=6,COUNTBLANK(AJ126),""))))))</f>
        <v/>
      </c>
      <c r="G126" s="749" t="str">
        <f>IF(COUNTBLANK('Process Capability'!D134)=1,"",'Process Capability'!D134)</f>
        <v/>
      </c>
      <c r="H126" s="748" t="str">
        <f>IF(COUNTBLANK('Process Capability'!D134)=1,"",MAX('Process Capability'!D133:D134)-MIN('Process Capability'!D133:D134))</f>
        <v/>
      </c>
      <c r="I126" s="749" t="str">
        <f t="shared" ca="1" si="58"/>
        <v/>
      </c>
      <c r="J126" s="701" t="str">
        <f t="shared" ca="1" si="59"/>
        <v/>
      </c>
      <c r="K126" s="701" t="s">
        <v>3484</v>
      </c>
      <c r="L126" s="701" t="s">
        <v>3483</v>
      </c>
      <c r="M126" s="748" t="s">
        <v>3482</v>
      </c>
      <c r="N126" s="749" t="str">
        <f t="shared" ca="1" si="60"/>
        <v/>
      </c>
      <c r="O126" s="701" t="str">
        <f t="shared" ca="1" si="61"/>
        <v/>
      </c>
      <c r="P126" s="701" t="s">
        <v>3481</v>
      </c>
      <c r="Q126" s="701" t="s">
        <v>3056</v>
      </c>
      <c r="R126" s="701" t="s">
        <v>3055</v>
      </c>
      <c r="S126" s="748" t="s">
        <v>3049</v>
      </c>
      <c r="T126" s="749" t="str">
        <f t="shared" ca="1" si="62"/>
        <v/>
      </c>
      <c r="U126" s="748" t="str">
        <f t="shared" ca="1" si="63"/>
        <v/>
      </c>
      <c r="V126" s="701" t="s">
        <v>3480</v>
      </c>
      <c r="W126" s="701" t="s">
        <v>2629</v>
      </c>
      <c r="X126" s="701" t="s">
        <v>2628</v>
      </c>
      <c r="Y126" s="701" t="s">
        <v>2622</v>
      </c>
      <c r="Z126" s="748" t="s">
        <v>2621</v>
      </c>
      <c r="AA126" s="749" t="str">
        <f t="shared" ca="1" si="64"/>
        <v/>
      </c>
      <c r="AB126" s="748" t="str">
        <f t="shared" ca="1" si="65"/>
        <v/>
      </c>
      <c r="AC126" s="701" t="s">
        <v>3479</v>
      </c>
      <c r="AD126" s="701" t="s">
        <v>2262</v>
      </c>
      <c r="AE126" s="701" t="s">
        <v>2261</v>
      </c>
      <c r="AF126" s="701" t="s">
        <v>2257</v>
      </c>
      <c r="AG126" s="701" t="s">
        <v>2256</v>
      </c>
      <c r="AH126" s="748" t="s">
        <v>2252</v>
      </c>
      <c r="AI126" s="749" t="str">
        <f t="shared" ca="1" si="66"/>
        <v/>
      </c>
      <c r="AJ126" s="748" t="str">
        <f t="shared" ca="1" si="67"/>
        <v/>
      </c>
      <c r="AK126" s="701" t="s">
        <v>3478</v>
      </c>
      <c r="AL126" s="701" t="s">
        <v>1957</v>
      </c>
      <c r="AM126" s="701" t="s">
        <v>1956</v>
      </c>
      <c r="AN126" s="701" t="s">
        <v>1952</v>
      </c>
      <c r="AO126" s="701" t="s">
        <v>1951</v>
      </c>
      <c r="AP126" s="701" t="s">
        <v>1947</v>
      </c>
      <c r="AQ126" s="748" t="s">
        <v>1946</v>
      </c>
      <c r="AS126" s="743">
        <v>123</v>
      </c>
      <c r="AT126" s="732">
        <f t="shared" si="91"/>
        <v>62</v>
      </c>
      <c r="AU126" s="732">
        <f t="shared" si="94"/>
        <v>41</v>
      </c>
      <c r="AV126" s="742">
        <f t="shared" si="95"/>
        <v>31</v>
      </c>
      <c r="AW126" s="732">
        <f t="shared" si="96"/>
        <v>25</v>
      </c>
      <c r="AX126" s="734">
        <f t="shared" si="99"/>
        <v>21</v>
      </c>
      <c r="AY126" s="662" t="str">
        <f t="shared" si="68"/>
        <v/>
      </c>
      <c r="BL126" s="733" t="str">
        <f t="shared" si="56"/>
        <v/>
      </c>
      <c r="BM126" s="734" t="str">
        <f t="shared" si="57"/>
        <v/>
      </c>
      <c r="BN126" s="751" t="str">
        <f t="shared" si="69"/>
        <v/>
      </c>
      <c r="BO126" s="742" t="str">
        <f t="shared" si="70"/>
        <v/>
      </c>
      <c r="BP126" s="750" t="str">
        <f t="shared" si="86"/>
        <v/>
      </c>
      <c r="BQ126" s="743" t="str">
        <f t="shared" si="71"/>
        <v/>
      </c>
      <c r="BR126" s="732" t="str">
        <f t="shared" si="72"/>
        <v/>
      </c>
      <c r="BS126" s="732" t="str">
        <f t="shared" si="87"/>
        <v/>
      </c>
      <c r="BT126" s="732" t="str">
        <f t="shared" si="88"/>
        <v/>
      </c>
      <c r="BU126" s="742" t="str">
        <f t="shared" si="102"/>
        <v/>
      </c>
      <c r="BV126" s="742" t="str">
        <f t="shared" si="103"/>
        <v/>
      </c>
      <c r="BW126" s="742" t="str">
        <f t="shared" si="104"/>
        <v/>
      </c>
      <c r="BX126" s="741" t="str">
        <f t="shared" si="105"/>
        <v/>
      </c>
      <c r="BY126" s="733" t="str">
        <f t="shared" si="89"/>
        <v/>
      </c>
      <c r="BZ126" s="732" t="str">
        <f t="shared" si="97"/>
        <v/>
      </c>
      <c r="CA126" s="732" t="str">
        <f t="shared" si="92"/>
        <v/>
      </c>
      <c r="CB126" s="734" t="str">
        <f t="shared" si="98"/>
        <v/>
      </c>
      <c r="CC126" s="733" t="str">
        <f t="shared" si="90"/>
        <v/>
      </c>
      <c r="CD126" s="740" t="str">
        <f t="shared" si="106"/>
        <v/>
      </c>
      <c r="CE126" s="732" t="str">
        <f t="shared" si="93"/>
        <v/>
      </c>
      <c r="CF126" s="739" t="str">
        <f t="shared" si="107"/>
        <v/>
      </c>
      <c r="CG126" s="737"/>
      <c r="CH126" s="736" t="str">
        <f t="shared" si="73"/>
        <v/>
      </c>
      <c r="CI126" s="738" t="str">
        <f t="shared" si="74"/>
        <v/>
      </c>
      <c r="CJ126" s="737"/>
      <c r="CK126" s="736" t="str">
        <f t="shared" si="75"/>
        <v/>
      </c>
      <c r="CL126" s="735" t="str">
        <f t="shared" si="76"/>
        <v/>
      </c>
      <c r="CM126" s="733" t="e">
        <f t="shared" si="77"/>
        <v>#DIV/0!</v>
      </c>
      <c r="CN126" s="732" t="e">
        <f t="shared" si="108"/>
        <v>#DIV/0!</v>
      </c>
      <c r="CO126" s="732" t="e">
        <f t="shared" si="78"/>
        <v>#DIV/0!</v>
      </c>
      <c r="CP126" s="734" t="e">
        <f t="shared" si="109"/>
        <v>#DIV/0!</v>
      </c>
      <c r="CQ126" s="733" t="str">
        <f t="shared" si="79"/>
        <v/>
      </c>
      <c r="CR126" s="732" t="str">
        <f t="shared" si="100"/>
        <v/>
      </c>
      <c r="CS126" s="732" t="str">
        <f t="shared" si="80"/>
        <v/>
      </c>
      <c r="CT126" s="731" t="str">
        <f t="shared" si="101"/>
        <v/>
      </c>
      <c r="CV126" s="733" t="e">
        <f>IF($H$1=1,'Process Capability'!$F$7,CX126)</f>
        <v>#DIV/0!</v>
      </c>
      <c r="CW126" s="732" t="e">
        <f t="shared" si="81"/>
        <v>#DIV/0!</v>
      </c>
      <c r="CX126" s="732" t="e">
        <f t="shared" si="82"/>
        <v>#DIV/0!</v>
      </c>
      <c r="CY126" s="732" t="e">
        <f t="shared" si="83"/>
        <v>#DIV/0!</v>
      </c>
      <c r="CZ126" s="732" t="e">
        <f>IF($H$1=1,'Process Capability'!$F$8,CX126)</f>
        <v>#DIV/0!</v>
      </c>
      <c r="DA126" s="732" t="e">
        <f>IF($H$1=1,MAX('Process Capability'!$F$7,'Process Capability'!$F$8)-MIN('Process Capability'!$F$7,'Process Capability'!$F$8),DC126)</f>
        <v>#DIV/0!</v>
      </c>
      <c r="DB126" s="732" t="e">
        <f t="shared" si="84"/>
        <v>#DIV/0!</v>
      </c>
      <c r="DC126" s="731" t="e">
        <f t="shared" si="85"/>
        <v>#DIV/0!</v>
      </c>
    </row>
    <row r="127" spans="1:107" x14ac:dyDescent="0.2">
      <c r="A127" s="733" t="str">
        <f>IF(C127=0,IF('Process Capability'!$F$6=1,'Process Capability'!D135,IF('Process Capability'!$F$6=2,I127,IF('Process Capability'!$F$6=3,N127,IF('Process Capability'!$F$6=4,T127,IF('Process Capability'!$F$6=5,AA127,IF('Process Capability'!$F$6=6,AI127,"")))))),"")</f>
        <v/>
      </c>
      <c r="B127" s="731" t="str">
        <f>IF(D127=0,IF('Process Capability'!$F$6=1,H127,IF('Process Capability'!$F$6=2,J127,IF('Process Capability'!$F$6=3,O127,IF('Process Capability'!$F$6=4,U127,IF('Process Capability'!$F$6=5,AB127,IF('Process Capability'!$F$6=6,AJ127,"")))))),"")</f>
        <v/>
      </c>
      <c r="C127" s="701" t="str">
        <f>IF('Process Capability'!$F$6=1,COUNTBLANK('Process Capability'!D135),IF('Process Capability'!$F$6=2,COUNTBLANK(I127),IF('Process Capability'!$F$6=3,COUNTBLANK(N127),IF('Process Capability'!$F$6=4,COUNTBLANK(T127),IF('Process Capability'!$F$6=5,COUNTBLANK(AA127),IF('Process Capability'!$F$6=6,COUNTBLANK(AI127),""))))))</f>
        <v/>
      </c>
      <c r="D127" s="701" t="str">
        <f>IF('Process Capability'!$F$6=1,COUNTBLANK(H127),IF('Process Capability'!$F$6=2,COUNTBLANK(J127),IF('Process Capability'!$F$6=3,COUNTBLANK(O127),IF('Process Capability'!$F$6=4,COUNTBLANK(U127),IF('Process Capability'!$F$6=5,COUNTBLANK(AB127),IF('Process Capability'!$F$6=6,COUNTBLANK(AJ127),""))))))</f>
        <v/>
      </c>
      <c r="G127" s="749" t="str">
        <f>IF(COUNTBLANK('Process Capability'!D135)=1,"",'Process Capability'!D135)</f>
        <v/>
      </c>
      <c r="H127" s="748" t="str">
        <f>IF(COUNTBLANK('Process Capability'!D135)=1,"",MAX('Process Capability'!D134:D135)-MIN('Process Capability'!D134:D135))</f>
        <v/>
      </c>
      <c r="I127" s="749" t="str">
        <f t="shared" ca="1" si="58"/>
        <v/>
      </c>
      <c r="J127" s="701" t="str">
        <f t="shared" ca="1" si="59"/>
        <v/>
      </c>
      <c r="K127" s="701" t="s">
        <v>3477</v>
      </c>
      <c r="L127" s="701" t="s">
        <v>3476</v>
      </c>
      <c r="M127" s="748" t="s">
        <v>3475</v>
      </c>
      <c r="N127" s="749" t="str">
        <f t="shared" ca="1" si="60"/>
        <v/>
      </c>
      <c r="O127" s="701" t="str">
        <f t="shared" ca="1" si="61"/>
        <v/>
      </c>
      <c r="P127" s="701" t="s">
        <v>3474</v>
      </c>
      <c r="Q127" s="701" t="s">
        <v>3048</v>
      </c>
      <c r="R127" s="701" t="s">
        <v>3042</v>
      </c>
      <c r="S127" s="748" t="s">
        <v>3041</v>
      </c>
      <c r="T127" s="749" t="str">
        <f t="shared" ca="1" si="62"/>
        <v/>
      </c>
      <c r="U127" s="748" t="str">
        <f t="shared" ca="1" si="63"/>
        <v/>
      </c>
      <c r="V127" s="701" t="s">
        <v>3473</v>
      </c>
      <c r="W127" s="701" t="s">
        <v>2615</v>
      </c>
      <c r="X127" s="701" t="s">
        <v>2614</v>
      </c>
      <c r="Y127" s="701" t="s">
        <v>2608</v>
      </c>
      <c r="Z127" s="748" t="s">
        <v>2607</v>
      </c>
      <c r="AA127" s="749" t="str">
        <f t="shared" ca="1" si="64"/>
        <v/>
      </c>
      <c r="AB127" s="748" t="str">
        <f t="shared" ca="1" si="65"/>
        <v/>
      </c>
      <c r="AC127" s="701" t="s">
        <v>3472</v>
      </c>
      <c r="AD127" s="701" t="s">
        <v>2251</v>
      </c>
      <c r="AE127" s="701" t="s">
        <v>2247</v>
      </c>
      <c r="AF127" s="701" t="s">
        <v>2246</v>
      </c>
      <c r="AG127" s="701" t="s">
        <v>2242</v>
      </c>
      <c r="AH127" s="748" t="s">
        <v>2241</v>
      </c>
      <c r="AI127" s="749" t="str">
        <f t="shared" ca="1" si="66"/>
        <v/>
      </c>
      <c r="AJ127" s="748" t="str">
        <f t="shared" ca="1" si="67"/>
        <v/>
      </c>
      <c r="AK127" s="701" t="s">
        <v>3471</v>
      </c>
      <c r="AL127" s="701" t="s">
        <v>1942</v>
      </c>
      <c r="AM127" s="701" t="s">
        <v>1941</v>
      </c>
      <c r="AN127" s="701" t="s">
        <v>1937</v>
      </c>
      <c r="AO127" s="701" t="s">
        <v>1936</v>
      </c>
      <c r="AP127" s="701" t="s">
        <v>1932</v>
      </c>
      <c r="AQ127" s="748" t="s">
        <v>1931</v>
      </c>
      <c r="AS127" s="733">
        <v>124</v>
      </c>
      <c r="AT127" s="732">
        <f t="shared" si="91"/>
        <v>62</v>
      </c>
      <c r="AU127" s="732">
        <f t="shared" si="94"/>
        <v>42</v>
      </c>
      <c r="AV127" s="742">
        <f t="shared" si="95"/>
        <v>31</v>
      </c>
      <c r="AW127" s="732">
        <f t="shared" si="96"/>
        <v>25</v>
      </c>
      <c r="AX127" s="734">
        <f t="shared" si="99"/>
        <v>21</v>
      </c>
      <c r="AY127" s="662" t="str">
        <f t="shared" si="68"/>
        <v/>
      </c>
      <c r="BL127" s="733" t="str">
        <f t="shared" si="56"/>
        <v/>
      </c>
      <c r="BM127" s="734" t="str">
        <f t="shared" si="57"/>
        <v/>
      </c>
      <c r="BN127" s="751" t="str">
        <f t="shared" si="69"/>
        <v/>
      </c>
      <c r="BO127" s="742" t="str">
        <f t="shared" si="70"/>
        <v/>
      </c>
      <c r="BP127" s="750" t="str">
        <f t="shared" si="86"/>
        <v/>
      </c>
      <c r="BQ127" s="743" t="str">
        <f t="shared" si="71"/>
        <v/>
      </c>
      <c r="BR127" s="732" t="str">
        <f t="shared" si="72"/>
        <v/>
      </c>
      <c r="BS127" s="732" t="str">
        <f t="shared" si="87"/>
        <v/>
      </c>
      <c r="BT127" s="732" t="str">
        <f t="shared" si="88"/>
        <v/>
      </c>
      <c r="BU127" s="742" t="str">
        <f t="shared" si="102"/>
        <v/>
      </c>
      <c r="BV127" s="742" t="str">
        <f t="shared" si="103"/>
        <v/>
      </c>
      <c r="BW127" s="742" t="str">
        <f t="shared" si="104"/>
        <v/>
      </c>
      <c r="BX127" s="741" t="str">
        <f t="shared" si="105"/>
        <v/>
      </c>
      <c r="BY127" s="733" t="str">
        <f t="shared" si="89"/>
        <v/>
      </c>
      <c r="BZ127" s="732" t="str">
        <f t="shared" si="97"/>
        <v/>
      </c>
      <c r="CA127" s="732" t="str">
        <f t="shared" si="92"/>
        <v/>
      </c>
      <c r="CB127" s="734" t="str">
        <f t="shared" si="98"/>
        <v/>
      </c>
      <c r="CC127" s="733" t="str">
        <f t="shared" si="90"/>
        <v/>
      </c>
      <c r="CD127" s="740" t="str">
        <f t="shared" si="106"/>
        <v/>
      </c>
      <c r="CE127" s="732" t="str">
        <f t="shared" si="93"/>
        <v/>
      </c>
      <c r="CF127" s="739" t="str">
        <f t="shared" si="107"/>
        <v/>
      </c>
      <c r="CG127" s="737"/>
      <c r="CH127" s="736" t="str">
        <f t="shared" si="73"/>
        <v/>
      </c>
      <c r="CI127" s="738" t="str">
        <f t="shared" si="74"/>
        <v/>
      </c>
      <c r="CJ127" s="737"/>
      <c r="CK127" s="736" t="str">
        <f t="shared" si="75"/>
        <v/>
      </c>
      <c r="CL127" s="735" t="str">
        <f t="shared" si="76"/>
        <v/>
      </c>
      <c r="CM127" s="733" t="e">
        <f t="shared" si="77"/>
        <v>#DIV/0!</v>
      </c>
      <c r="CN127" s="732" t="e">
        <f t="shared" si="108"/>
        <v>#DIV/0!</v>
      </c>
      <c r="CO127" s="732" t="e">
        <f t="shared" si="78"/>
        <v>#DIV/0!</v>
      </c>
      <c r="CP127" s="734" t="e">
        <f t="shared" si="109"/>
        <v>#DIV/0!</v>
      </c>
      <c r="CQ127" s="733" t="str">
        <f t="shared" si="79"/>
        <v/>
      </c>
      <c r="CR127" s="732" t="str">
        <f t="shared" si="100"/>
        <v/>
      </c>
      <c r="CS127" s="732" t="str">
        <f t="shared" si="80"/>
        <v/>
      </c>
      <c r="CT127" s="731" t="str">
        <f t="shared" si="101"/>
        <v/>
      </c>
      <c r="CV127" s="733" t="e">
        <f>IF($H$1=1,'Process Capability'!$F$7,CX127)</f>
        <v>#DIV/0!</v>
      </c>
      <c r="CW127" s="732" t="e">
        <f t="shared" si="81"/>
        <v>#DIV/0!</v>
      </c>
      <c r="CX127" s="732" t="e">
        <f t="shared" si="82"/>
        <v>#DIV/0!</v>
      </c>
      <c r="CY127" s="732" t="e">
        <f t="shared" si="83"/>
        <v>#DIV/0!</v>
      </c>
      <c r="CZ127" s="732" t="e">
        <f>IF($H$1=1,'Process Capability'!$F$8,CX127)</f>
        <v>#DIV/0!</v>
      </c>
      <c r="DA127" s="732" t="e">
        <f>IF($H$1=1,MAX('Process Capability'!$F$7,'Process Capability'!$F$8)-MIN('Process Capability'!$F$7,'Process Capability'!$F$8),DC127)</f>
        <v>#DIV/0!</v>
      </c>
      <c r="DB127" s="732" t="e">
        <f t="shared" si="84"/>
        <v>#DIV/0!</v>
      </c>
      <c r="DC127" s="731" t="e">
        <f t="shared" si="85"/>
        <v>#DIV/0!</v>
      </c>
    </row>
    <row r="128" spans="1:107" x14ac:dyDescent="0.2">
      <c r="A128" s="733" t="str">
        <f>IF(C128=0,IF('Process Capability'!$F$6=1,'Process Capability'!D136,IF('Process Capability'!$F$6=2,I128,IF('Process Capability'!$F$6=3,N128,IF('Process Capability'!$F$6=4,T128,IF('Process Capability'!$F$6=5,AA128,IF('Process Capability'!$F$6=6,AI128,"")))))),"")</f>
        <v/>
      </c>
      <c r="B128" s="731" t="str">
        <f>IF(D128=0,IF('Process Capability'!$F$6=1,H128,IF('Process Capability'!$F$6=2,J128,IF('Process Capability'!$F$6=3,O128,IF('Process Capability'!$F$6=4,U128,IF('Process Capability'!$F$6=5,AB128,IF('Process Capability'!$F$6=6,AJ128,"")))))),"")</f>
        <v/>
      </c>
      <c r="C128" s="701" t="str">
        <f>IF('Process Capability'!$F$6=1,COUNTBLANK('Process Capability'!D136),IF('Process Capability'!$F$6=2,COUNTBLANK(I128),IF('Process Capability'!$F$6=3,COUNTBLANK(N128),IF('Process Capability'!$F$6=4,COUNTBLANK(T128),IF('Process Capability'!$F$6=5,COUNTBLANK(AA128),IF('Process Capability'!$F$6=6,COUNTBLANK(AI128),""))))))</f>
        <v/>
      </c>
      <c r="D128" s="701" t="str">
        <f>IF('Process Capability'!$F$6=1,COUNTBLANK(H128),IF('Process Capability'!$F$6=2,COUNTBLANK(J128),IF('Process Capability'!$F$6=3,COUNTBLANK(O128),IF('Process Capability'!$F$6=4,COUNTBLANK(U128),IF('Process Capability'!$F$6=5,COUNTBLANK(AB128),IF('Process Capability'!$F$6=6,COUNTBLANK(AJ128),""))))))</f>
        <v/>
      </c>
      <c r="G128" s="749" t="str">
        <f>IF(COUNTBLANK('Process Capability'!D136)=1,"",'Process Capability'!D136)</f>
        <v/>
      </c>
      <c r="H128" s="748" t="str">
        <f>IF(COUNTBLANK('Process Capability'!D136)=1,"",MAX('Process Capability'!D135:D136)-MIN('Process Capability'!D135:D136))</f>
        <v/>
      </c>
      <c r="I128" s="749" t="str">
        <f t="shared" ca="1" si="58"/>
        <v/>
      </c>
      <c r="J128" s="701" t="str">
        <f t="shared" ca="1" si="59"/>
        <v/>
      </c>
      <c r="K128" s="701" t="s">
        <v>3470</v>
      </c>
      <c r="L128" s="701" t="s">
        <v>3469</v>
      </c>
      <c r="M128" s="748" t="s">
        <v>3468</v>
      </c>
      <c r="N128" s="749" t="str">
        <f t="shared" ca="1" si="60"/>
        <v/>
      </c>
      <c r="O128" s="701" t="str">
        <f t="shared" ca="1" si="61"/>
        <v/>
      </c>
      <c r="P128" s="701" t="s">
        <v>3467</v>
      </c>
      <c r="Q128" s="701" t="s">
        <v>3035</v>
      </c>
      <c r="R128" s="701" t="s">
        <v>3034</v>
      </c>
      <c r="S128" s="748" t="s">
        <v>3028</v>
      </c>
      <c r="T128" s="749" t="str">
        <f t="shared" ca="1" si="62"/>
        <v/>
      </c>
      <c r="U128" s="748" t="str">
        <f t="shared" ca="1" si="63"/>
        <v/>
      </c>
      <c r="V128" s="701" t="s">
        <v>3466</v>
      </c>
      <c r="W128" s="701" t="s">
        <v>2601</v>
      </c>
      <c r="X128" s="701" t="s">
        <v>2600</v>
      </c>
      <c r="Y128" s="701" t="s">
        <v>2594</v>
      </c>
      <c r="Z128" s="748" t="s">
        <v>2593</v>
      </c>
      <c r="AA128" s="749" t="str">
        <f t="shared" ca="1" si="64"/>
        <v/>
      </c>
      <c r="AB128" s="748" t="str">
        <f t="shared" ca="1" si="65"/>
        <v/>
      </c>
      <c r="AC128" s="701" t="s">
        <v>3465</v>
      </c>
      <c r="AD128" s="701" t="s">
        <v>2237</v>
      </c>
      <c r="AE128" s="701" t="s">
        <v>2236</v>
      </c>
      <c r="AF128" s="701" t="s">
        <v>2232</v>
      </c>
      <c r="AG128" s="701" t="s">
        <v>2231</v>
      </c>
      <c r="AH128" s="748" t="s">
        <v>2227</v>
      </c>
      <c r="AI128" s="749" t="str">
        <f t="shared" ca="1" si="66"/>
        <v/>
      </c>
      <c r="AJ128" s="748" t="str">
        <f t="shared" ca="1" si="67"/>
        <v/>
      </c>
      <c r="AK128" s="701" t="s">
        <v>3464</v>
      </c>
      <c r="AL128" s="701" t="s">
        <v>1927</v>
      </c>
      <c r="AM128" s="701" t="s">
        <v>1926</v>
      </c>
      <c r="AN128" s="701" t="s">
        <v>1922</v>
      </c>
      <c r="AO128" s="701" t="s">
        <v>1921</v>
      </c>
      <c r="AP128" s="701" t="s">
        <v>1917</v>
      </c>
      <c r="AQ128" s="748" t="s">
        <v>1916</v>
      </c>
      <c r="AS128" s="733">
        <v>125</v>
      </c>
      <c r="AT128" s="732">
        <f t="shared" si="91"/>
        <v>63</v>
      </c>
      <c r="AU128" s="732">
        <f t="shared" si="94"/>
        <v>42</v>
      </c>
      <c r="AV128" s="742">
        <f t="shared" si="95"/>
        <v>32</v>
      </c>
      <c r="AW128" s="732">
        <f t="shared" si="96"/>
        <v>25</v>
      </c>
      <c r="AX128" s="734">
        <f t="shared" si="99"/>
        <v>21</v>
      </c>
      <c r="AY128" s="662" t="str">
        <f t="shared" si="68"/>
        <v/>
      </c>
      <c r="BL128" s="733" t="str">
        <f t="shared" si="56"/>
        <v/>
      </c>
      <c r="BM128" s="734" t="str">
        <f t="shared" si="57"/>
        <v/>
      </c>
      <c r="BN128" s="751" t="str">
        <f t="shared" si="69"/>
        <v/>
      </c>
      <c r="BO128" s="742" t="str">
        <f t="shared" si="70"/>
        <v/>
      </c>
      <c r="BP128" s="750" t="str">
        <f t="shared" si="86"/>
        <v/>
      </c>
      <c r="BQ128" s="743" t="str">
        <f t="shared" si="71"/>
        <v/>
      </c>
      <c r="BR128" s="732" t="str">
        <f t="shared" si="72"/>
        <v/>
      </c>
      <c r="BS128" s="732" t="str">
        <f t="shared" si="87"/>
        <v/>
      </c>
      <c r="BT128" s="732" t="str">
        <f t="shared" si="88"/>
        <v/>
      </c>
      <c r="BU128" s="742" t="str">
        <f t="shared" si="102"/>
        <v/>
      </c>
      <c r="BV128" s="742" t="str">
        <f t="shared" si="103"/>
        <v/>
      </c>
      <c r="BW128" s="742" t="str">
        <f t="shared" si="104"/>
        <v/>
      </c>
      <c r="BX128" s="741" t="str">
        <f t="shared" si="105"/>
        <v/>
      </c>
      <c r="BY128" s="733" t="str">
        <f t="shared" si="89"/>
        <v/>
      </c>
      <c r="BZ128" s="732" t="str">
        <f t="shared" si="97"/>
        <v/>
      </c>
      <c r="CA128" s="732" t="str">
        <f t="shared" si="92"/>
        <v/>
      </c>
      <c r="CB128" s="734" t="str">
        <f t="shared" si="98"/>
        <v/>
      </c>
      <c r="CC128" s="733" t="str">
        <f t="shared" si="90"/>
        <v/>
      </c>
      <c r="CD128" s="740" t="str">
        <f t="shared" si="106"/>
        <v/>
      </c>
      <c r="CE128" s="732" t="str">
        <f t="shared" si="93"/>
        <v/>
      </c>
      <c r="CF128" s="739" t="str">
        <f t="shared" si="107"/>
        <v/>
      </c>
      <c r="CG128" s="737"/>
      <c r="CH128" s="736" t="str">
        <f t="shared" si="73"/>
        <v/>
      </c>
      <c r="CI128" s="738" t="str">
        <f t="shared" si="74"/>
        <v/>
      </c>
      <c r="CJ128" s="737"/>
      <c r="CK128" s="736" t="str">
        <f t="shared" si="75"/>
        <v/>
      </c>
      <c r="CL128" s="735" t="str">
        <f t="shared" si="76"/>
        <v/>
      </c>
      <c r="CM128" s="733" t="e">
        <f t="shared" si="77"/>
        <v>#DIV/0!</v>
      </c>
      <c r="CN128" s="732" t="e">
        <f t="shared" si="108"/>
        <v>#DIV/0!</v>
      </c>
      <c r="CO128" s="732" t="e">
        <f t="shared" si="78"/>
        <v>#DIV/0!</v>
      </c>
      <c r="CP128" s="734" t="e">
        <f t="shared" si="109"/>
        <v>#DIV/0!</v>
      </c>
      <c r="CQ128" s="733" t="str">
        <f t="shared" si="79"/>
        <v/>
      </c>
      <c r="CR128" s="732" t="str">
        <f t="shared" si="100"/>
        <v/>
      </c>
      <c r="CS128" s="732" t="str">
        <f t="shared" si="80"/>
        <v/>
      </c>
      <c r="CT128" s="731" t="str">
        <f t="shared" si="101"/>
        <v/>
      </c>
      <c r="CV128" s="733" t="e">
        <f>IF($H$1=1,'Process Capability'!$F$7,CX128)</f>
        <v>#DIV/0!</v>
      </c>
      <c r="CW128" s="732" t="e">
        <f t="shared" si="81"/>
        <v>#DIV/0!</v>
      </c>
      <c r="CX128" s="732" t="e">
        <f t="shared" si="82"/>
        <v>#DIV/0!</v>
      </c>
      <c r="CY128" s="732" t="e">
        <f t="shared" si="83"/>
        <v>#DIV/0!</v>
      </c>
      <c r="CZ128" s="732" t="e">
        <f>IF($H$1=1,'Process Capability'!$F$8,CX128)</f>
        <v>#DIV/0!</v>
      </c>
      <c r="DA128" s="732" t="e">
        <f>IF($H$1=1,MAX('Process Capability'!$F$7,'Process Capability'!$F$8)-MIN('Process Capability'!$F$7,'Process Capability'!$F$8),DC128)</f>
        <v>#DIV/0!</v>
      </c>
      <c r="DB128" s="732" t="e">
        <f t="shared" si="84"/>
        <v>#DIV/0!</v>
      </c>
      <c r="DC128" s="731" t="e">
        <f t="shared" si="85"/>
        <v>#DIV/0!</v>
      </c>
    </row>
    <row r="129" spans="1:107" x14ac:dyDescent="0.2">
      <c r="A129" s="733" t="str">
        <f>IF(C129=0,IF('Process Capability'!$F$6=1,'Process Capability'!D137,IF('Process Capability'!$F$6=2,I129,IF('Process Capability'!$F$6=3,N129,IF('Process Capability'!$F$6=4,T129,IF('Process Capability'!$F$6=5,AA129,IF('Process Capability'!$F$6=6,AI129,"")))))),"")</f>
        <v/>
      </c>
      <c r="B129" s="731" t="str">
        <f>IF(D129=0,IF('Process Capability'!$F$6=1,H129,IF('Process Capability'!$F$6=2,J129,IF('Process Capability'!$F$6=3,O129,IF('Process Capability'!$F$6=4,U129,IF('Process Capability'!$F$6=5,AB129,IF('Process Capability'!$F$6=6,AJ129,"")))))),"")</f>
        <v/>
      </c>
      <c r="C129" s="701" t="str">
        <f>IF('Process Capability'!$F$6=1,COUNTBLANK('Process Capability'!D137),IF('Process Capability'!$F$6=2,COUNTBLANK(I129),IF('Process Capability'!$F$6=3,COUNTBLANK(N129),IF('Process Capability'!$F$6=4,COUNTBLANK(T129),IF('Process Capability'!$F$6=5,COUNTBLANK(AA129),IF('Process Capability'!$F$6=6,COUNTBLANK(AI129),""))))))</f>
        <v/>
      </c>
      <c r="D129" s="701" t="str">
        <f>IF('Process Capability'!$F$6=1,COUNTBLANK(H129),IF('Process Capability'!$F$6=2,COUNTBLANK(J129),IF('Process Capability'!$F$6=3,COUNTBLANK(O129),IF('Process Capability'!$F$6=4,COUNTBLANK(U129),IF('Process Capability'!$F$6=5,COUNTBLANK(AB129),IF('Process Capability'!$F$6=6,COUNTBLANK(AJ129),""))))))</f>
        <v/>
      </c>
      <c r="G129" s="749" t="str">
        <f>IF(COUNTBLANK('Process Capability'!D137)=1,"",'Process Capability'!D137)</f>
        <v/>
      </c>
      <c r="H129" s="748" t="str">
        <f>IF(COUNTBLANK('Process Capability'!D137)=1,"",MAX('Process Capability'!D136:D137)-MIN('Process Capability'!D136:D137))</f>
        <v/>
      </c>
      <c r="I129" s="749" t="str">
        <f t="shared" ca="1" si="58"/>
        <v/>
      </c>
      <c r="J129" s="701" t="str">
        <f t="shared" ca="1" si="59"/>
        <v/>
      </c>
      <c r="K129" s="701" t="s">
        <v>3463</v>
      </c>
      <c r="L129" s="701" t="s">
        <v>3462</v>
      </c>
      <c r="M129" s="748" t="s">
        <v>3461</v>
      </c>
      <c r="N129" s="749" t="str">
        <f t="shared" ca="1" si="60"/>
        <v/>
      </c>
      <c r="O129" s="701" t="str">
        <f t="shared" ca="1" si="61"/>
        <v/>
      </c>
      <c r="P129" s="701" t="s">
        <v>3460</v>
      </c>
      <c r="Q129" s="701" t="s">
        <v>3027</v>
      </c>
      <c r="R129" s="701" t="s">
        <v>3021</v>
      </c>
      <c r="S129" s="748" t="s">
        <v>3020</v>
      </c>
      <c r="T129" s="749" t="str">
        <f t="shared" ca="1" si="62"/>
        <v/>
      </c>
      <c r="U129" s="748" t="str">
        <f t="shared" ca="1" si="63"/>
        <v/>
      </c>
      <c r="V129" s="701" t="s">
        <v>3459</v>
      </c>
      <c r="W129" s="701" t="s">
        <v>2587</v>
      </c>
      <c r="X129" s="701" t="s">
        <v>2586</v>
      </c>
      <c r="Y129" s="701" t="s">
        <v>2581</v>
      </c>
      <c r="Z129" s="748" t="s">
        <v>2580</v>
      </c>
      <c r="AA129" s="749" t="str">
        <f t="shared" ca="1" si="64"/>
        <v/>
      </c>
      <c r="AB129" s="748" t="str">
        <f t="shared" ca="1" si="65"/>
        <v/>
      </c>
      <c r="AC129" s="701" t="s">
        <v>3458</v>
      </c>
      <c r="AD129" s="701" t="s">
        <v>2226</v>
      </c>
      <c r="AE129" s="701" t="s">
        <v>2222</v>
      </c>
      <c r="AF129" s="701" t="s">
        <v>2221</v>
      </c>
      <c r="AG129" s="701" t="s">
        <v>2217</v>
      </c>
      <c r="AH129" s="748" t="s">
        <v>2216</v>
      </c>
      <c r="AI129" s="749" t="str">
        <f t="shared" ca="1" si="66"/>
        <v/>
      </c>
      <c r="AJ129" s="748" t="str">
        <f t="shared" ca="1" si="67"/>
        <v/>
      </c>
      <c r="AK129" s="701" t="s">
        <v>3457</v>
      </c>
      <c r="AL129" s="701" t="s">
        <v>1912</v>
      </c>
      <c r="AM129" s="701" t="s">
        <v>1911</v>
      </c>
      <c r="AN129" s="701" t="s">
        <v>1908</v>
      </c>
      <c r="AO129" s="701" t="s">
        <v>1907</v>
      </c>
      <c r="AP129" s="701" t="s">
        <v>1904</v>
      </c>
      <c r="AQ129" s="748" t="s">
        <v>1903</v>
      </c>
      <c r="AS129" s="743">
        <v>126</v>
      </c>
      <c r="AT129" s="732">
        <f t="shared" si="91"/>
        <v>63</v>
      </c>
      <c r="AU129" s="732">
        <f t="shared" si="94"/>
        <v>42</v>
      </c>
      <c r="AV129" s="742">
        <f t="shared" si="95"/>
        <v>32</v>
      </c>
      <c r="AW129" s="732">
        <f t="shared" si="96"/>
        <v>26</v>
      </c>
      <c r="AX129" s="734">
        <f t="shared" si="99"/>
        <v>21</v>
      </c>
      <c r="AY129" s="662" t="str">
        <f t="shared" si="68"/>
        <v/>
      </c>
      <c r="BL129" s="733" t="str">
        <f t="shared" si="56"/>
        <v/>
      </c>
      <c r="BM129" s="734" t="str">
        <f t="shared" si="57"/>
        <v/>
      </c>
      <c r="BN129" s="751" t="str">
        <f t="shared" si="69"/>
        <v/>
      </c>
      <c r="BO129" s="742" t="str">
        <f t="shared" si="70"/>
        <v/>
      </c>
      <c r="BP129" s="750" t="str">
        <f t="shared" si="86"/>
        <v/>
      </c>
      <c r="BQ129" s="743" t="str">
        <f t="shared" si="71"/>
        <v/>
      </c>
      <c r="BR129" s="732" t="str">
        <f t="shared" si="72"/>
        <v/>
      </c>
      <c r="BS129" s="732" t="str">
        <f t="shared" si="87"/>
        <v/>
      </c>
      <c r="BT129" s="732" t="str">
        <f t="shared" si="88"/>
        <v/>
      </c>
      <c r="BU129" s="742" t="str">
        <f t="shared" si="102"/>
        <v/>
      </c>
      <c r="BV129" s="742" t="str">
        <f t="shared" si="103"/>
        <v/>
      </c>
      <c r="BW129" s="742" t="str">
        <f t="shared" si="104"/>
        <v/>
      </c>
      <c r="BX129" s="741" t="str">
        <f t="shared" si="105"/>
        <v/>
      </c>
      <c r="BY129" s="733" t="str">
        <f t="shared" si="89"/>
        <v/>
      </c>
      <c r="BZ129" s="732" t="str">
        <f t="shared" si="97"/>
        <v/>
      </c>
      <c r="CA129" s="732" t="str">
        <f t="shared" si="92"/>
        <v/>
      </c>
      <c r="CB129" s="734" t="str">
        <f t="shared" si="98"/>
        <v/>
      </c>
      <c r="CC129" s="733" t="str">
        <f t="shared" si="90"/>
        <v/>
      </c>
      <c r="CD129" s="740" t="str">
        <f t="shared" si="106"/>
        <v/>
      </c>
      <c r="CE129" s="732" t="str">
        <f t="shared" si="93"/>
        <v/>
      </c>
      <c r="CF129" s="739" t="str">
        <f t="shared" si="107"/>
        <v/>
      </c>
      <c r="CG129" s="737"/>
      <c r="CH129" s="736" t="str">
        <f t="shared" si="73"/>
        <v/>
      </c>
      <c r="CI129" s="738" t="str">
        <f t="shared" si="74"/>
        <v/>
      </c>
      <c r="CJ129" s="737"/>
      <c r="CK129" s="736" t="str">
        <f t="shared" si="75"/>
        <v/>
      </c>
      <c r="CL129" s="735" t="str">
        <f t="shared" si="76"/>
        <v/>
      </c>
      <c r="CM129" s="733" t="e">
        <f t="shared" si="77"/>
        <v>#DIV/0!</v>
      </c>
      <c r="CN129" s="732" t="e">
        <f t="shared" si="108"/>
        <v>#DIV/0!</v>
      </c>
      <c r="CO129" s="732" t="e">
        <f t="shared" si="78"/>
        <v>#DIV/0!</v>
      </c>
      <c r="CP129" s="734" t="e">
        <f t="shared" si="109"/>
        <v>#DIV/0!</v>
      </c>
      <c r="CQ129" s="733" t="str">
        <f t="shared" si="79"/>
        <v/>
      </c>
      <c r="CR129" s="732" t="str">
        <f t="shared" si="100"/>
        <v/>
      </c>
      <c r="CS129" s="732" t="str">
        <f t="shared" si="80"/>
        <v/>
      </c>
      <c r="CT129" s="731" t="str">
        <f t="shared" si="101"/>
        <v/>
      </c>
      <c r="CV129" s="733" t="e">
        <f>IF($H$1=1,'Process Capability'!$F$7,CX129)</f>
        <v>#DIV/0!</v>
      </c>
      <c r="CW129" s="732" t="e">
        <f t="shared" si="81"/>
        <v>#DIV/0!</v>
      </c>
      <c r="CX129" s="732" t="e">
        <f t="shared" si="82"/>
        <v>#DIV/0!</v>
      </c>
      <c r="CY129" s="732" t="e">
        <f t="shared" si="83"/>
        <v>#DIV/0!</v>
      </c>
      <c r="CZ129" s="732" t="e">
        <f>IF($H$1=1,'Process Capability'!$F$8,CX129)</f>
        <v>#DIV/0!</v>
      </c>
      <c r="DA129" s="732" t="e">
        <f>IF($H$1=1,MAX('Process Capability'!$F$7,'Process Capability'!$F$8)-MIN('Process Capability'!$F$7,'Process Capability'!$F$8),DC129)</f>
        <v>#DIV/0!</v>
      </c>
      <c r="DB129" s="732" t="e">
        <f t="shared" si="84"/>
        <v>#DIV/0!</v>
      </c>
      <c r="DC129" s="731" t="e">
        <f t="shared" si="85"/>
        <v>#DIV/0!</v>
      </c>
    </row>
    <row r="130" spans="1:107" x14ac:dyDescent="0.2">
      <c r="A130" s="733" t="str">
        <f>IF(C130=0,IF('Process Capability'!$F$6=1,'Process Capability'!D138,IF('Process Capability'!$F$6=2,I130,IF('Process Capability'!$F$6=3,N130,IF('Process Capability'!$F$6=4,T130,IF('Process Capability'!$F$6=5,AA130,IF('Process Capability'!$F$6=6,AI130,"")))))),"")</f>
        <v/>
      </c>
      <c r="B130" s="731" t="str">
        <f>IF(D130=0,IF('Process Capability'!$F$6=1,H130,IF('Process Capability'!$F$6=2,J130,IF('Process Capability'!$F$6=3,O130,IF('Process Capability'!$F$6=4,U130,IF('Process Capability'!$F$6=5,AB130,IF('Process Capability'!$F$6=6,AJ130,"")))))),"")</f>
        <v/>
      </c>
      <c r="C130" s="701" t="str">
        <f>IF('Process Capability'!$F$6=1,COUNTBLANK('Process Capability'!D138),IF('Process Capability'!$F$6=2,COUNTBLANK(I130),IF('Process Capability'!$F$6=3,COUNTBLANK(N130),IF('Process Capability'!$F$6=4,COUNTBLANK(T130),IF('Process Capability'!$F$6=5,COUNTBLANK(AA130),IF('Process Capability'!$F$6=6,COUNTBLANK(AI130),""))))))</f>
        <v/>
      </c>
      <c r="D130" s="701" t="str">
        <f>IF('Process Capability'!$F$6=1,COUNTBLANK(H130),IF('Process Capability'!$F$6=2,COUNTBLANK(J130),IF('Process Capability'!$F$6=3,COUNTBLANK(O130),IF('Process Capability'!$F$6=4,COUNTBLANK(U130),IF('Process Capability'!$F$6=5,COUNTBLANK(AB130),IF('Process Capability'!$F$6=6,COUNTBLANK(AJ130),""))))))</f>
        <v/>
      </c>
      <c r="G130" s="749" t="str">
        <f>IF(COUNTBLANK('Process Capability'!D138)=1,"",'Process Capability'!D138)</f>
        <v/>
      </c>
      <c r="H130" s="748" t="str">
        <f>IF(COUNTBLANK('Process Capability'!D138)=1,"",MAX('Process Capability'!D137:D138)-MIN('Process Capability'!D137:D138))</f>
        <v/>
      </c>
      <c r="I130" s="749" t="str">
        <f t="shared" ca="1" si="58"/>
        <v/>
      </c>
      <c r="J130" s="701" t="str">
        <f t="shared" ca="1" si="59"/>
        <v/>
      </c>
      <c r="K130" s="701" t="s">
        <v>3456</v>
      </c>
      <c r="L130" s="701" t="s">
        <v>3455</v>
      </c>
      <c r="M130" s="748" t="s">
        <v>3454</v>
      </c>
      <c r="N130" s="749" t="str">
        <f t="shared" ca="1" si="60"/>
        <v/>
      </c>
      <c r="O130" s="701" t="str">
        <f t="shared" ca="1" si="61"/>
        <v/>
      </c>
      <c r="P130" s="701" t="s">
        <v>3453</v>
      </c>
      <c r="Q130" s="701" t="s">
        <v>3014</v>
      </c>
      <c r="R130" s="701" t="s">
        <v>3013</v>
      </c>
      <c r="S130" s="748" t="s">
        <v>3007</v>
      </c>
      <c r="T130" s="749" t="str">
        <f t="shared" ca="1" si="62"/>
        <v/>
      </c>
      <c r="U130" s="748" t="str">
        <f t="shared" ca="1" si="63"/>
        <v/>
      </c>
      <c r="V130" s="701" t="s">
        <v>3452</v>
      </c>
      <c r="W130" s="701" t="s">
        <v>2575</v>
      </c>
      <c r="X130" s="701" t="s">
        <v>2574</v>
      </c>
      <c r="Y130" s="701" t="s">
        <v>2569</v>
      </c>
      <c r="Z130" s="748" t="s">
        <v>2568</v>
      </c>
      <c r="AA130" s="749" t="str">
        <f t="shared" ca="1" si="64"/>
        <v/>
      </c>
      <c r="AB130" s="748" t="str">
        <f t="shared" ca="1" si="65"/>
        <v/>
      </c>
      <c r="AC130" s="701" t="s">
        <v>3451</v>
      </c>
      <c r="AD130" s="701" t="s">
        <v>2212</v>
      </c>
      <c r="AE130" s="701" t="s">
        <v>2211</v>
      </c>
      <c r="AF130" s="701" t="s">
        <v>2207</v>
      </c>
      <c r="AG130" s="701" t="s">
        <v>2206</v>
      </c>
      <c r="AH130" s="748" t="s">
        <v>2202</v>
      </c>
      <c r="AI130" s="749" t="str">
        <f t="shared" ca="1" si="66"/>
        <v/>
      </c>
      <c r="AJ130" s="748" t="str">
        <f t="shared" ca="1" si="67"/>
        <v/>
      </c>
      <c r="AK130" s="701" t="s">
        <v>3450</v>
      </c>
      <c r="AL130" s="701" t="s">
        <v>1900</v>
      </c>
      <c r="AM130" s="701" t="s">
        <v>1899</v>
      </c>
      <c r="AN130" s="701" t="s">
        <v>1896</v>
      </c>
      <c r="AO130" s="701" t="s">
        <v>1895</v>
      </c>
      <c r="AP130" s="701" t="s">
        <v>1892</v>
      </c>
      <c r="AQ130" s="748" t="s">
        <v>1891</v>
      </c>
      <c r="AS130" s="733">
        <v>127</v>
      </c>
      <c r="AT130" s="732">
        <f t="shared" si="91"/>
        <v>64</v>
      </c>
      <c r="AU130" s="732">
        <f t="shared" si="94"/>
        <v>43</v>
      </c>
      <c r="AV130" s="742">
        <f t="shared" si="95"/>
        <v>32</v>
      </c>
      <c r="AW130" s="732">
        <f t="shared" si="96"/>
        <v>26</v>
      </c>
      <c r="AX130" s="734">
        <f t="shared" si="99"/>
        <v>22</v>
      </c>
      <c r="AY130" s="662" t="str">
        <f t="shared" si="68"/>
        <v/>
      </c>
      <c r="BL130" s="733" t="str">
        <f t="shared" si="56"/>
        <v/>
      </c>
      <c r="BM130" s="734" t="str">
        <f t="shared" si="57"/>
        <v/>
      </c>
      <c r="BN130" s="751" t="str">
        <f t="shared" si="69"/>
        <v/>
      </c>
      <c r="BO130" s="742" t="str">
        <f t="shared" si="70"/>
        <v/>
      </c>
      <c r="BP130" s="750" t="str">
        <f t="shared" si="86"/>
        <v/>
      </c>
      <c r="BQ130" s="743" t="str">
        <f t="shared" si="71"/>
        <v/>
      </c>
      <c r="BR130" s="732" t="str">
        <f t="shared" si="72"/>
        <v/>
      </c>
      <c r="BS130" s="732" t="str">
        <f t="shared" si="87"/>
        <v/>
      </c>
      <c r="BT130" s="732" t="str">
        <f t="shared" si="88"/>
        <v/>
      </c>
      <c r="BU130" s="742" t="str">
        <f t="shared" si="102"/>
        <v/>
      </c>
      <c r="BV130" s="742" t="str">
        <f t="shared" si="103"/>
        <v/>
      </c>
      <c r="BW130" s="742" t="str">
        <f t="shared" si="104"/>
        <v/>
      </c>
      <c r="BX130" s="741" t="str">
        <f t="shared" si="105"/>
        <v/>
      </c>
      <c r="BY130" s="733" t="str">
        <f t="shared" si="89"/>
        <v/>
      </c>
      <c r="BZ130" s="732" t="str">
        <f t="shared" si="97"/>
        <v/>
      </c>
      <c r="CA130" s="732" t="str">
        <f t="shared" si="92"/>
        <v/>
      </c>
      <c r="CB130" s="734" t="str">
        <f t="shared" si="98"/>
        <v/>
      </c>
      <c r="CC130" s="733" t="str">
        <f t="shared" si="90"/>
        <v/>
      </c>
      <c r="CD130" s="740" t="str">
        <f t="shared" si="106"/>
        <v/>
      </c>
      <c r="CE130" s="732" t="str">
        <f t="shared" si="93"/>
        <v/>
      </c>
      <c r="CF130" s="739" t="str">
        <f t="shared" si="107"/>
        <v/>
      </c>
      <c r="CG130" s="737"/>
      <c r="CH130" s="736" t="str">
        <f t="shared" si="73"/>
        <v/>
      </c>
      <c r="CI130" s="738" t="str">
        <f t="shared" si="74"/>
        <v/>
      </c>
      <c r="CJ130" s="737"/>
      <c r="CK130" s="736" t="str">
        <f t="shared" si="75"/>
        <v/>
      </c>
      <c r="CL130" s="735" t="str">
        <f t="shared" si="76"/>
        <v/>
      </c>
      <c r="CM130" s="733" t="e">
        <f t="shared" si="77"/>
        <v>#DIV/0!</v>
      </c>
      <c r="CN130" s="732" t="e">
        <f t="shared" si="108"/>
        <v>#DIV/0!</v>
      </c>
      <c r="CO130" s="732" t="e">
        <f t="shared" si="78"/>
        <v>#DIV/0!</v>
      </c>
      <c r="CP130" s="734" t="e">
        <f t="shared" si="109"/>
        <v>#DIV/0!</v>
      </c>
      <c r="CQ130" s="733" t="str">
        <f t="shared" si="79"/>
        <v/>
      </c>
      <c r="CR130" s="732" t="str">
        <f t="shared" si="100"/>
        <v/>
      </c>
      <c r="CS130" s="732" t="str">
        <f t="shared" si="80"/>
        <v/>
      </c>
      <c r="CT130" s="731" t="str">
        <f t="shared" si="101"/>
        <v/>
      </c>
      <c r="CV130" s="733" t="e">
        <f>IF($H$1=1,'Process Capability'!$F$7,CX130)</f>
        <v>#DIV/0!</v>
      </c>
      <c r="CW130" s="732" t="e">
        <f t="shared" si="81"/>
        <v>#DIV/0!</v>
      </c>
      <c r="CX130" s="732" t="e">
        <f t="shared" si="82"/>
        <v>#DIV/0!</v>
      </c>
      <c r="CY130" s="732" t="e">
        <f t="shared" si="83"/>
        <v>#DIV/0!</v>
      </c>
      <c r="CZ130" s="732" t="e">
        <f>IF($H$1=1,'Process Capability'!$F$8,CX130)</f>
        <v>#DIV/0!</v>
      </c>
      <c r="DA130" s="732" t="e">
        <f>IF($H$1=1,MAX('Process Capability'!$F$7,'Process Capability'!$F$8)-MIN('Process Capability'!$F$7,'Process Capability'!$F$8),DC130)</f>
        <v>#DIV/0!</v>
      </c>
      <c r="DB130" s="732" t="e">
        <f t="shared" si="84"/>
        <v>#DIV/0!</v>
      </c>
      <c r="DC130" s="731" t="e">
        <f t="shared" si="85"/>
        <v>#DIV/0!</v>
      </c>
    </row>
    <row r="131" spans="1:107" x14ac:dyDescent="0.2">
      <c r="A131" s="733" t="str">
        <f>IF(C131=0,IF('Process Capability'!$F$6=1,'Process Capability'!D139,IF('Process Capability'!$F$6=2,I131,IF('Process Capability'!$F$6=3,N131,IF('Process Capability'!$F$6=4,T131,IF('Process Capability'!$F$6=5,AA131,IF('Process Capability'!$F$6=6,AI131,"")))))),"")</f>
        <v/>
      </c>
      <c r="B131" s="731" t="str">
        <f>IF(D131=0,IF('Process Capability'!$F$6=1,H131,IF('Process Capability'!$F$6=2,J131,IF('Process Capability'!$F$6=3,O131,IF('Process Capability'!$F$6=4,U131,IF('Process Capability'!$F$6=5,AB131,IF('Process Capability'!$F$6=6,AJ131,"")))))),"")</f>
        <v/>
      </c>
      <c r="C131" s="701" t="str">
        <f>IF('Process Capability'!$F$6=1,COUNTBLANK('Process Capability'!D139),IF('Process Capability'!$F$6=2,COUNTBLANK(I131),IF('Process Capability'!$F$6=3,COUNTBLANK(N131),IF('Process Capability'!$F$6=4,COUNTBLANK(T131),IF('Process Capability'!$F$6=5,COUNTBLANK(AA131),IF('Process Capability'!$F$6=6,COUNTBLANK(AI131),""))))))</f>
        <v/>
      </c>
      <c r="D131" s="701" t="str">
        <f>IF('Process Capability'!$F$6=1,COUNTBLANK(H131),IF('Process Capability'!$F$6=2,COUNTBLANK(J131),IF('Process Capability'!$F$6=3,COUNTBLANK(O131),IF('Process Capability'!$F$6=4,COUNTBLANK(U131),IF('Process Capability'!$F$6=5,COUNTBLANK(AB131),IF('Process Capability'!$F$6=6,COUNTBLANK(AJ131),""))))))</f>
        <v/>
      </c>
      <c r="G131" s="749" t="str">
        <f>IF(COUNTBLANK('Process Capability'!D139)=1,"",'Process Capability'!D139)</f>
        <v/>
      </c>
      <c r="H131" s="748" t="str">
        <f>IF(COUNTBLANK('Process Capability'!D139)=1,"",MAX('Process Capability'!D138:D139)-MIN('Process Capability'!D138:D139))</f>
        <v/>
      </c>
      <c r="I131" s="749" t="str">
        <f t="shared" ca="1" si="58"/>
        <v/>
      </c>
      <c r="J131" s="701" t="str">
        <f t="shared" ca="1" si="59"/>
        <v/>
      </c>
      <c r="K131" s="701" t="s">
        <v>3449</v>
      </c>
      <c r="L131" s="701" t="s">
        <v>3448</v>
      </c>
      <c r="M131" s="748" t="s">
        <v>3447</v>
      </c>
      <c r="N131" s="749" t="str">
        <f t="shared" ca="1" si="60"/>
        <v/>
      </c>
      <c r="O131" s="701" t="str">
        <f t="shared" ca="1" si="61"/>
        <v/>
      </c>
      <c r="P131" s="701" t="s">
        <v>3446</v>
      </c>
      <c r="Q131" s="701" t="s">
        <v>3006</v>
      </c>
      <c r="R131" s="701" t="s">
        <v>3000</v>
      </c>
      <c r="S131" s="748" t="s">
        <v>2999</v>
      </c>
      <c r="T131" s="749" t="str">
        <f t="shared" ca="1" si="62"/>
        <v/>
      </c>
      <c r="U131" s="748" t="str">
        <f t="shared" ca="1" si="63"/>
        <v/>
      </c>
      <c r="V131" s="701" t="s">
        <v>3445</v>
      </c>
      <c r="W131" s="701" t="s">
        <v>2563</v>
      </c>
      <c r="X131" s="701" t="s">
        <v>2562</v>
      </c>
      <c r="Y131" s="701" t="s">
        <v>2557</v>
      </c>
      <c r="Z131" s="748" t="s">
        <v>2556</v>
      </c>
      <c r="AA131" s="749" t="str">
        <f t="shared" ca="1" si="64"/>
        <v/>
      </c>
      <c r="AB131" s="748" t="str">
        <f t="shared" ca="1" si="65"/>
        <v/>
      </c>
      <c r="AC131" s="701" t="s">
        <v>3444</v>
      </c>
      <c r="AD131" s="701" t="s">
        <v>2201</v>
      </c>
      <c r="AE131" s="701" t="s">
        <v>2197</v>
      </c>
      <c r="AF131" s="701" t="s">
        <v>2196</v>
      </c>
      <c r="AG131" s="701" t="s">
        <v>2192</v>
      </c>
      <c r="AH131" s="748" t="s">
        <v>2191</v>
      </c>
      <c r="AI131" s="749" t="str">
        <f t="shared" ca="1" si="66"/>
        <v/>
      </c>
      <c r="AJ131" s="748" t="str">
        <f t="shared" ca="1" si="67"/>
        <v/>
      </c>
      <c r="AK131" s="701" t="s">
        <v>3443</v>
      </c>
      <c r="AL131" s="701" t="s">
        <v>1888</v>
      </c>
      <c r="AM131" s="701" t="s">
        <v>1887</v>
      </c>
      <c r="AN131" s="701" t="s">
        <v>1884</v>
      </c>
      <c r="AO131" s="701" t="s">
        <v>1883</v>
      </c>
      <c r="AP131" s="701" t="s">
        <v>1880</v>
      </c>
      <c r="AQ131" s="748" t="s">
        <v>1879</v>
      </c>
      <c r="AS131" s="733">
        <v>128</v>
      </c>
      <c r="AT131" s="732">
        <f t="shared" si="91"/>
        <v>64</v>
      </c>
      <c r="AU131" s="732">
        <f t="shared" si="94"/>
        <v>43</v>
      </c>
      <c r="AV131" s="742">
        <f t="shared" si="95"/>
        <v>32</v>
      </c>
      <c r="AW131" s="732">
        <f t="shared" si="96"/>
        <v>26</v>
      </c>
      <c r="AX131" s="734">
        <f t="shared" si="99"/>
        <v>22</v>
      </c>
      <c r="AY131" s="662" t="str">
        <f t="shared" si="68"/>
        <v/>
      </c>
      <c r="BL131" s="733" t="str">
        <f t="shared" ref="BL131:BL194" si="110">A131</f>
        <v/>
      </c>
      <c r="BM131" s="734" t="str">
        <f t="shared" ref="BM131:BM194" si="111">B131</f>
        <v/>
      </c>
      <c r="BN131" s="751" t="str">
        <f t="shared" si="69"/>
        <v/>
      </c>
      <c r="BO131" s="742" t="str">
        <f t="shared" si="70"/>
        <v/>
      </c>
      <c r="BP131" s="750" t="str">
        <f t="shared" si="86"/>
        <v/>
      </c>
      <c r="BQ131" s="743" t="str">
        <f t="shared" si="71"/>
        <v/>
      </c>
      <c r="BR131" s="732" t="str">
        <f t="shared" si="72"/>
        <v/>
      </c>
      <c r="BS131" s="732" t="str">
        <f t="shared" si="87"/>
        <v/>
      </c>
      <c r="BT131" s="732" t="str">
        <f t="shared" si="88"/>
        <v/>
      </c>
      <c r="BU131" s="742" t="str">
        <f t="shared" si="102"/>
        <v/>
      </c>
      <c r="BV131" s="742" t="str">
        <f t="shared" si="103"/>
        <v/>
      </c>
      <c r="BW131" s="742" t="str">
        <f t="shared" si="104"/>
        <v/>
      </c>
      <c r="BX131" s="741" t="str">
        <f t="shared" si="105"/>
        <v/>
      </c>
      <c r="BY131" s="733" t="str">
        <f t="shared" si="89"/>
        <v/>
      </c>
      <c r="BZ131" s="732" t="str">
        <f t="shared" si="97"/>
        <v/>
      </c>
      <c r="CA131" s="732" t="str">
        <f t="shared" si="92"/>
        <v/>
      </c>
      <c r="CB131" s="734" t="str">
        <f t="shared" si="98"/>
        <v/>
      </c>
      <c r="CC131" s="733" t="str">
        <f t="shared" si="90"/>
        <v/>
      </c>
      <c r="CD131" s="740" t="str">
        <f t="shared" si="106"/>
        <v/>
      </c>
      <c r="CE131" s="732" t="str">
        <f t="shared" si="93"/>
        <v/>
      </c>
      <c r="CF131" s="739" t="str">
        <f t="shared" si="107"/>
        <v/>
      </c>
      <c r="CG131" s="737"/>
      <c r="CH131" s="736" t="str">
        <f t="shared" si="73"/>
        <v/>
      </c>
      <c r="CI131" s="738" t="str">
        <f t="shared" si="74"/>
        <v/>
      </c>
      <c r="CJ131" s="737"/>
      <c r="CK131" s="736" t="str">
        <f t="shared" si="75"/>
        <v/>
      </c>
      <c r="CL131" s="735" t="str">
        <f t="shared" si="76"/>
        <v/>
      </c>
      <c r="CM131" s="733" t="e">
        <f t="shared" si="77"/>
        <v>#DIV/0!</v>
      </c>
      <c r="CN131" s="732" t="e">
        <f t="shared" si="108"/>
        <v>#DIV/0!</v>
      </c>
      <c r="CO131" s="732" t="e">
        <f t="shared" si="78"/>
        <v>#DIV/0!</v>
      </c>
      <c r="CP131" s="734" t="e">
        <f t="shared" si="109"/>
        <v>#DIV/0!</v>
      </c>
      <c r="CQ131" s="733" t="str">
        <f t="shared" si="79"/>
        <v/>
      </c>
      <c r="CR131" s="732" t="str">
        <f t="shared" si="100"/>
        <v/>
      </c>
      <c r="CS131" s="732" t="str">
        <f t="shared" si="80"/>
        <v/>
      </c>
      <c r="CT131" s="731" t="str">
        <f t="shared" si="101"/>
        <v/>
      </c>
      <c r="CV131" s="733" t="e">
        <f>IF($H$1=1,'Process Capability'!$F$7,CX131)</f>
        <v>#DIV/0!</v>
      </c>
      <c r="CW131" s="732" t="e">
        <f t="shared" si="81"/>
        <v>#DIV/0!</v>
      </c>
      <c r="CX131" s="732" t="e">
        <f t="shared" si="82"/>
        <v>#DIV/0!</v>
      </c>
      <c r="CY131" s="732" t="e">
        <f t="shared" si="83"/>
        <v>#DIV/0!</v>
      </c>
      <c r="CZ131" s="732" t="e">
        <f>IF($H$1=1,'Process Capability'!$F$8,CX131)</f>
        <v>#DIV/0!</v>
      </c>
      <c r="DA131" s="732" t="e">
        <f>IF($H$1=1,MAX('Process Capability'!$F$7,'Process Capability'!$F$8)-MIN('Process Capability'!$F$7,'Process Capability'!$F$8),DC131)</f>
        <v>#DIV/0!</v>
      </c>
      <c r="DB131" s="732" t="e">
        <f t="shared" si="84"/>
        <v>#DIV/0!</v>
      </c>
      <c r="DC131" s="731" t="e">
        <f t="shared" si="85"/>
        <v>#DIV/0!</v>
      </c>
    </row>
    <row r="132" spans="1:107" x14ac:dyDescent="0.2">
      <c r="A132" s="733" t="str">
        <f>IF(C132=0,IF('Process Capability'!$F$6=1,'Process Capability'!D140,IF('Process Capability'!$F$6=2,I132,IF('Process Capability'!$F$6=3,N132,IF('Process Capability'!$F$6=4,T132,IF('Process Capability'!$F$6=5,AA132,IF('Process Capability'!$F$6=6,AI132,"")))))),"")</f>
        <v/>
      </c>
      <c r="B132" s="731" t="str">
        <f>IF(D132=0,IF('Process Capability'!$F$6=1,H132,IF('Process Capability'!$F$6=2,J132,IF('Process Capability'!$F$6=3,O132,IF('Process Capability'!$F$6=4,U132,IF('Process Capability'!$F$6=5,AB132,IF('Process Capability'!$F$6=6,AJ132,"")))))),"")</f>
        <v/>
      </c>
      <c r="C132" s="701" t="str">
        <f>IF('Process Capability'!$F$6=1,COUNTBLANK('Process Capability'!D140),IF('Process Capability'!$F$6=2,COUNTBLANK(I132),IF('Process Capability'!$F$6=3,COUNTBLANK(N132),IF('Process Capability'!$F$6=4,COUNTBLANK(T132),IF('Process Capability'!$F$6=5,COUNTBLANK(AA132),IF('Process Capability'!$F$6=6,COUNTBLANK(AI132),""))))))</f>
        <v/>
      </c>
      <c r="D132" s="701" t="str">
        <f>IF('Process Capability'!$F$6=1,COUNTBLANK(H132),IF('Process Capability'!$F$6=2,COUNTBLANK(J132),IF('Process Capability'!$F$6=3,COUNTBLANK(O132),IF('Process Capability'!$F$6=4,COUNTBLANK(U132),IF('Process Capability'!$F$6=5,COUNTBLANK(AB132),IF('Process Capability'!$F$6=6,COUNTBLANK(AJ132),""))))))</f>
        <v/>
      </c>
      <c r="G132" s="749" t="str">
        <f>IF(COUNTBLANK('Process Capability'!D140)=1,"",'Process Capability'!D140)</f>
        <v/>
      </c>
      <c r="H132" s="748" t="str">
        <f>IF(COUNTBLANK('Process Capability'!D140)=1,"",MAX('Process Capability'!D139:D140)-MIN('Process Capability'!D139:D140))</f>
        <v/>
      </c>
      <c r="I132" s="749" t="str">
        <f t="shared" ref="I132:I195" ca="1" si="112">IF(OR(INDIRECT(L132)="",INDIRECT(M132)="")=TRUE,"",AVERAGE(INDIRECT(K132)))</f>
        <v/>
      </c>
      <c r="J132" s="701" t="str">
        <f t="shared" ref="J132:J195" ca="1" si="113">IF(OR(INDIRECT(L132)="",INDIRECT(M132)="")=TRUE,"",MAX(INDIRECT(K132))-MIN(INDIRECT(K132)))</f>
        <v/>
      </c>
      <c r="K132" s="701" t="s">
        <v>3442</v>
      </c>
      <c r="L132" s="701" t="s">
        <v>3441</v>
      </c>
      <c r="M132" s="748" t="s">
        <v>3440</v>
      </c>
      <c r="N132" s="749" t="str">
        <f t="shared" ref="N132:N195" ca="1" si="114">IF(OR(INDIRECT(Q132)="",INDIRECT(R132)="",INDIRECT(S132)="")=TRUE,"",AVERAGE(INDIRECT(P132)))</f>
        <v/>
      </c>
      <c r="O132" s="701" t="str">
        <f t="shared" ref="O132:O195" ca="1" si="115">IF(OR(INDIRECT(Q132)="",INDIRECT(R132)="",INDIRECT(S132)="")=TRUE,"",MAX(INDIRECT(P132))-MIN(INDIRECT(P132)))</f>
        <v/>
      </c>
      <c r="P132" s="701" t="s">
        <v>3439</v>
      </c>
      <c r="Q132" s="701" t="s">
        <v>2993</v>
      </c>
      <c r="R132" s="701" t="s">
        <v>2992</v>
      </c>
      <c r="S132" s="748" t="s">
        <v>2986</v>
      </c>
      <c r="T132" s="749" t="str">
        <f t="shared" ref="T132:T195" ca="1" si="116">IF(OR(INDIRECT(W132)="",INDIRECT(X132)="",INDIRECT(Y132)="",INDIRECT(Z132)="")=TRUE,"",AVERAGE(INDIRECT(V132)))</f>
        <v/>
      </c>
      <c r="U132" s="748" t="str">
        <f t="shared" ref="U132:U195" ca="1" si="117">IF(OR(INDIRECT(W132)="",INDIRECT(X132)="",INDIRECT(Y132)="",INDIRECT(Z132)="")=TRUE,"",MAX(INDIRECT(V132))-MIN(INDIRECT(V132)))</f>
        <v/>
      </c>
      <c r="V132" s="701" t="s">
        <v>3438</v>
      </c>
      <c r="W132" s="701" t="s">
        <v>2551</v>
      </c>
      <c r="X132" s="701" t="s">
        <v>2550</v>
      </c>
      <c r="Y132" s="701" t="s">
        <v>2545</v>
      </c>
      <c r="Z132" s="748" t="s">
        <v>2544</v>
      </c>
      <c r="AA132" s="749" t="str">
        <f t="shared" ref="AA132:AA195" ca="1" si="118">IF(OR(INDIRECT(AD132)="",INDIRECT(AE132)="",INDIRECT(AF132)="",INDIRECT(AG132)="",INDIRECT(AH132)="")=TRUE,"",AVERAGE(INDIRECT(AC132)))</f>
        <v/>
      </c>
      <c r="AB132" s="748" t="str">
        <f t="shared" ref="AB132:AB195" ca="1" si="119">IF(OR(INDIRECT(AD132)="",INDIRECT(AE132)="",INDIRECT(AF132)="",INDIRECT(AG132)="",INDIRECT(AH132)="")=TRUE,"",MAX(INDIRECT(AC132))-MIN(INDIRECT(AC132)))</f>
        <v/>
      </c>
      <c r="AC132" s="701" t="s">
        <v>3437</v>
      </c>
      <c r="AD132" s="701" t="s">
        <v>2187</v>
      </c>
      <c r="AE132" s="701" t="s">
        <v>2186</v>
      </c>
      <c r="AF132" s="701" t="s">
        <v>2182</v>
      </c>
      <c r="AG132" s="701" t="s">
        <v>2181</v>
      </c>
      <c r="AH132" s="748" t="s">
        <v>2177</v>
      </c>
      <c r="AI132" s="749" t="str">
        <f t="shared" ref="AI132:AI195" ca="1" si="120">IF(OR(INDIRECT(AL132)="",INDIRECT(AM132)="",INDIRECT(AN132)="",INDIRECT(AO132)="",INDIRECT(AP132)="",INDIRECT(AQ132)="")=TRUE,"",AVERAGE(INDIRECT(AK132)))</f>
        <v/>
      </c>
      <c r="AJ132" s="748" t="str">
        <f t="shared" ref="AJ132:AJ195" ca="1" si="121">IF(OR(INDIRECT(AL132)="",INDIRECT(AM132)="",INDIRECT(AN132)="",INDIRECT(AO132)="",INDIRECT(AP132)="",INDIRECT(AQ132)="")=TRUE,"",MAX(INDIRECT(AK132))-MIN(INDIRECT(AK132)))</f>
        <v/>
      </c>
      <c r="AK132" s="701" t="s">
        <v>3436</v>
      </c>
      <c r="AL132" s="701" t="s">
        <v>1876</v>
      </c>
      <c r="AM132" s="701" t="s">
        <v>1875</v>
      </c>
      <c r="AN132" s="701" t="s">
        <v>1872</v>
      </c>
      <c r="AO132" s="701" t="s">
        <v>1871</v>
      </c>
      <c r="AP132" s="701" t="s">
        <v>1868</v>
      </c>
      <c r="AQ132" s="748" t="s">
        <v>1867</v>
      </c>
      <c r="AS132" s="743">
        <v>129</v>
      </c>
      <c r="AT132" s="732">
        <f t="shared" si="91"/>
        <v>65</v>
      </c>
      <c r="AU132" s="732">
        <f t="shared" si="94"/>
        <v>43</v>
      </c>
      <c r="AV132" s="742">
        <f t="shared" si="95"/>
        <v>33</v>
      </c>
      <c r="AW132" s="732">
        <f t="shared" si="96"/>
        <v>26</v>
      </c>
      <c r="AX132" s="734">
        <f t="shared" si="99"/>
        <v>22</v>
      </c>
      <c r="AY132" s="662" t="str">
        <f t="shared" ref="AY132:AY195" si="122">IF($H$1=1,AS132,IF($H$1=2,AT132,IF($H$1=3,AU132,IF($H$1=4,AV132,IF($H$1=5,AW132,IF($H$1=6,AX132,""))))))</f>
        <v/>
      </c>
      <c r="BL132" s="733" t="str">
        <f t="shared" si="110"/>
        <v/>
      </c>
      <c r="BM132" s="734" t="str">
        <f t="shared" si="111"/>
        <v/>
      </c>
      <c r="BN132" s="751" t="str">
        <f t="shared" ref="BN132:BN195" si="123">IF(COUNTBLANK(BL132)&gt;0,"",IF(BL132&gt;$BB$15,1,""))</f>
        <v/>
      </c>
      <c r="BO132" s="742" t="str">
        <f t="shared" ref="BO132:BO195" si="124">IF(COUNTBLANK(BL132)&gt;0,"",IF(BL132&lt;$BB$16,1,""))</f>
        <v/>
      </c>
      <c r="BP132" s="750" t="str">
        <f t="shared" si="86"/>
        <v/>
      </c>
      <c r="BQ132" s="743" t="str">
        <f t="shared" ref="BQ132:BQ195" si="125">IF(COUNTBLANK(BL132)&gt;0,"",IF(BL132&gt;$BB$11,1,""))</f>
        <v/>
      </c>
      <c r="BR132" s="732" t="str">
        <f t="shared" ref="BR132:BR195" si="126">IF(COUNTBLANK(BL132)&gt;0,"",IF(BL132&lt;$BB$11,1,""))</f>
        <v/>
      </c>
      <c r="BS132" s="732" t="str">
        <f t="shared" si="87"/>
        <v/>
      </c>
      <c r="BT132" s="732" t="str">
        <f t="shared" si="88"/>
        <v/>
      </c>
      <c r="BU132" s="742" t="str">
        <f t="shared" si="102"/>
        <v/>
      </c>
      <c r="BV132" s="742" t="str">
        <f t="shared" si="103"/>
        <v/>
      </c>
      <c r="BW132" s="742" t="str">
        <f t="shared" si="104"/>
        <v/>
      </c>
      <c r="BX132" s="741" t="str">
        <f t="shared" si="105"/>
        <v/>
      </c>
      <c r="BY132" s="733" t="str">
        <f t="shared" si="89"/>
        <v/>
      </c>
      <c r="BZ132" s="732" t="str">
        <f t="shared" si="97"/>
        <v/>
      </c>
      <c r="CA132" s="732" t="str">
        <f t="shared" si="92"/>
        <v/>
      </c>
      <c r="CB132" s="734" t="str">
        <f t="shared" si="98"/>
        <v/>
      </c>
      <c r="CC132" s="733" t="str">
        <f t="shared" si="90"/>
        <v/>
      </c>
      <c r="CD132" s="740" t="str">
        <f t="shared" si="106"/>
        <v/>
      </c>
      <c r="CE132" s="732" t="str">
        <f t="shared" si="93"/>
        <v/>
      </c>
      <c r="CF132" s="739" t="str">
        <f t="shared" si="107"/>
        <v/>
      </c>
      <c r="CG132" s="737"/>
      <c r="CH132" s="736" t="str">
        <f t="shared" ref="CH132:CH195" si="127">IF(COUNTBLANK(BL132)&gt;0,"",IF(OR(BL132&gt;$BB$35,BL132&lt;$BB$36)=TRUE,1,""))</f>
        <v/>
      </c>
      <c r="CI132" s="738" t="str">
        <f t="shared" ref="CI132:CI195" si="128">IF(COUNTBLANK(BM132)&gt;0,"",IF(OR(BM132&gt;$BB$37,BM132&lt;$BB$48)=TRUE,1,""))</f>
        <v/>
      </c>
      <c r="CJ132" s="737"/>
      <c r="CK132" s="736" t="str">
        <f t="shared" ref="CK132:CK195" si="129">IF(COUNTBLANK(BL132)&gt;0,"",IF(OR(BL132&gt;$BB$38,BL132&lt;$BB$39)=TRUE,1,""))</f>
        <v/>
      </c>
      <c r="CL132" s="735" t="str">
        <f t="shared" ref="CL132:CL195" si="130">IF(COUNTBLANK(BM132)&gt;0,"",IF(OR(BM132&gt;$BB$40,BM132&lt;$BB$49)=TRUE,1,""))</f>
        <v/>
      </c>
      <c r="CM132" s="733" t="e">
        <f t="shared" ref="CM132:CM195" si="131">IF(AND(BL132&lt;$BB$38,BL132&gt;$BB$39)=TRUE,1,"")</f>
        <v>#DIV/0!</v>
      </c>
      <c r="CN132" s="732" t="e">
        <f t="shared" si="108"/>
        <v>#DIV/0!</v>
      </c>
      <c r="CO132" s="732" t="e">
        <f t="shared" ref="CO132:CO195" si="132">IF(AND(BM132&lt;$BB$40,BM132&gt;$BB$49)=TRUE,1,"")</f>
        <v>#DIV/0!</v>
      </c>
      <c r="CP132" s="734" t="e">
        <f t="shared" si="109"/>
        <v>#DIV/0!</v>
      </c>
      <c r="CQ132" s="733" t="str">
        <f t="shared" ref="CQ132:CQ195" si="133">IF(COUNTBLANK(BL132)&gt;0,"",IF(OR(BL132&gt;$BB$38,BL132&lt;$BB$39)=TRUE,1,""))</f>
        <v/>
      </c>
      <c r="CR132" s="732" t="str">
        <f t="shared" si="100"/>
        <v/>
      </c>
      <c r="CS132" s="732" t="str">
        <f t="shared" ref="CS132:CS195" si="134">IF(COUNTBLANK(BL132)&gt;0,"",IF(OR(BM132&gt;$BB$40,BM132&lt;$BB$49)=TRUE,1,""))</f>
        <v/>
      </c>
      <c r="CT132" s="731" t="str">
        <f t="shared" si="101"/>
        <v/>
      </c>
      <c r="CV132" s="733" t="e">
        <f>IF($H$1=1,'Process Capability'!$F$7,CX132)</f>
        <v>#DIV/0!</v>
      </c>
      <c r="CW132" s="732" t="e">
        <f t="shared" ref="CW132:CW195" si="135">$BB$15</f>
        <v>#DIV/0!</v>
      </c>
      <c r="CX132" s="732" t="e">
        <f t="shared" ref="CX132:CX195" si="136">$BB$11</f>
        <v>#DIV/0!</v>
      </c>
      <c r="CY132" s="732" t="e">
        <f t="shared" ref="CY132:CY195" si="137">$BB$16</f>
        <v>#DIV/0!</v>
      </c>
      <c r="CZ132" s="732" t="e">
        <f>IF($H$1=1,'Process Capability'!$F$8,CX132)</f>
        <v>#DIV/0!</v>
      </c>
      <c r="DA132" s="732" t="e">
        <f>IF($H$1=1,MAX('Process Capability'!$F$7,'Process Capability'!$F$8)-MIN('Process Capability'!$F$7,'Process Capability'!$F$8),DC132)</f>
        <v>#DIV/0!</v>
      </c>
      <c r="DB132" s="732" t="e">
        <f t="shared" ref="DB132:DB195" si="138">$BB$17</f>
        <v>#DIV/0!</v>
      </c>
      <c r="DC132" s="731" t="e">
        <f t="shared" ref="DC132:DC195" si="139">$BB$12</f>
        <v>#DIV/0!</v>
      </c>
    </row>
    <row r="133" spans="1:107" x14ac:dyDescent="0.2">
      <c r="A133" s="733" t="str">
        <f>IF(C133=0,IF('Process Capability'!$F$6=1,'Process Capability'!D141,IF('Process Capability'!$F$6=2,I133,IF('Process Capability'!$F$6=3,N133,IF('Process Capability'!$F$6=4,T133,IF('Process Capability'!$F$6=5,AA133,IF('Process Capability'!$F$6=6,AI133,"")))))),"")</f>
        <v/>
      </c>
      <c r="B133" s="731" t="str">
        <f>IF(D133=0,IF('Process Capability'!$F$6=1,H133,IF('Process Capability'!$F$6=2,J133,IF('Process Capability'!$F$6=3,O133,IF('Process Capability'!$F$6=4,U133,IF('Process Capability'!$F$6=5,AB133,IF('Process Capability'!$F$6=6,AJ133,"")))))),"")</f>
        <v/>
      </c>
      <c r="C133" s="701" t="str">
        <f>IF('Process Capability'!$F$6=1,COUNTBLANK('Process Capability'!D141),IF('Process Capability'!$F$6=2,COUNTBLANK(I133),IF('Process Capability'!$F$6=3,COUNTBLANK(N133),IF('Process Capability'!$F$6=4,COUNTBLANK(T133),IF('Process Capability'!$F$6=5,COUNTBLANK(AA133),IF('Process Capability'!$F$6=6,COUNTBLANK(AI133),""))))))</f>
        <v/>
      </c>
      <c r="D133" s="701" t="str">
        <f>IF('Process Capability'!$F$6=1,COUNTBLANK(H133),IF('Process Capability'!$F$6=2,COUNTBLANK(J133),IF('Process Capability'!$F$6=3,COUNTBLANK(O133),IF('Process Capability'!$F$6=4,COUNTBLANK(U133),IF('Process Capability'!$F$6=5,COUNTBLANK(AB133),IF('Process Capability'!$F$6=6,COUNTBLANK(AJ133),""))))))</f>
        <v/>
      </c>
      <c r="G133" s="749" t="str">
        <f>IF(COUNTBLANK('Process Capability'!D141)=1,"",'Process Capability'!D141)</f>
        <v/>
      </c>
      <c r="H133" s="748" t="str">
        <f>IF(COUNTBLANK('Process Capability'!D141)=1,"",MAX('Process Capability'!D140:D141)-MIN('Process Capability'!D140:D141))</f>
        <v/>
      </c>
      <c r="I133" s="749" t="str">
        <f t="shared" ca="1" si="112"/>
        <v/>
      </c>
      <c r="J133" s="701" t="str">
        <f t="shared" ca="1" si="113"/>
        <v/>
      </c>
      <c r="K133" s="701" t="s">
        <v>3435</v>
      </c>
      <c r="L133" s="701" t="s">
        <v>3434</v>
      </c>
      <c r="M133" s="748" t="s">
        <v>3433</v>
      </c>
      <c r="N133" s="749" t="str">
        <f t="shared" ca="1" si="114"/>
        <v/>
      </c>
      <c r="O133" s="701" t="str">
        <f t="shared" ca="1" si="115"/>
        <v/>
      </c>
      <c r="P133" s="701" t="s">
        <v>3432</v>
      </c>
      <c r="Q133" s="701" t="s">
        <v>2985</v>
      </c>
      <c r="R133" s="701" t="s">
        <v>2979</v>
      </c>
      <c r="S133" s="748" t="s">
        <v>2978</v>
      </c>
      <c r="T133" s="749" t="str">
        <f t="shared" ca="1" si="116"/>
        <v/>
      </c>
      <c r="U133" s="748" t="str">
        <f t="shared" ca="1" si="117"/>
        <v/>
      </c>
      <c r="V133" s="701" t="s">
        <v>3431</v>
      </c>
      <c r="W133" s="701" t="s">
        <v>2539</v>
      </c>
      <c r="X133" s="701" t="s">
        <v>2538</v>
      </c>
      <c r="Y133" s="701" t="s">
        <v>2533</v>
      </c>
      <c r="Z133" s="748" t="s">
        <v>2532</v>
      </c>
      <c r="AA133" s="749" t="str">
        <f t="shared" ca="1" si="118"/>
        <v/>
      </c>
      <c r="AB133" s="748" t="str">
        <f t="shared" ca="1" si="119"/>
        <v/>
      </c>
      <c r="AC133" s="701" t="s">
        <v>3430</v>
      </c>
      <c r="AD133" s="701" t="s">
        <v>2176</v>
      </c>
      <c r="AE133" s="701" t="s">
        <v>2172</v>
      </c>
      <c r="AF133" s="701" t="s">
        <v>2171</v>
      </c>
      <c r="AG133" s="701" t="s">
        <v>2167</v>
      </c>
      <c r="AH133" s="748" t="s">
        <v>2166</v>
      </c>
      <c r="AI133" s="749" t="str">
        <f t="shared" ca="1" si="120"/>
        <v/>
      </c>
      <c r="AJ133" s="748" t="str">
        <f t="shared" ca="1" si="121"/>
        <v/>
      </c>
      <c r="AK133" s="701" t="s">
        <v>3429</v>
      </c>
      <c r="AL133" s="701" t="s">
        <v>1864</v>
      </c>
      <c r="AM133" s="701" t="s">
        <v>1863</v>
      </c>
      <c r="AN133" s="701" t="s">
        <v>1860</v>
      </c>
      <c r="AO133" s="701" t="s">
        <v>1859</v>
      </c>
      <c r="AP133" s="701" t="s">
        <v>1856</v>
      </c>
      <c r="AQ133" s="748" t="s">
        <v>1855</v>
      </c>
      <c r="AS133" s="733">
        <v>130</v>
      </c>
      <c r="AT133" s="732">
        <f t="shared" si="91"/>
        <v>65</v>
      </c>
      <c r="AU133" s="732">
        <f t="shared" si="94"/>
        <v>44</v>
      </c>
      <c r="AV133" s="742">
        <f t="shared" si="95"/>
        <v>33</v>
      </c>
      <c r="AW133" s="732">
        <f t="shared" si="96"/>
        <v>26</v>
      </c>
      <c r="AX133" s="734">
        <f t="shared" si="99"/>
        <v>22</v>
      </c>
      <c r="AY133" s="662" t="str">
        <f t="shared" si="122"/>
        <v/>
      </c>
      <c r="BL133" s="733" t="str">
        <f t="shared" si="110"/>
        <v/>
      </c>
      <c r="BM133" s="734" t="str">
        <f t="shared" si="111"/>
        <v/>
      </c>
      <c r="BN133" s="751" t="str">
        <f t="shared" si="123"/>
        <v/>
      </c>
      <c r="BO133" s="742" t="str">
        <f t="shared" si="124"/>
        <v/>
      </c>
      <c r="BP133" s="750" t="str">
        <f t="shared" ref="BP133:BP196" si="140">IF(COUNTBLANK(BL133)&gt;0,"",IF(BM133&gt;$BB$17,1,""))</f>
        <v/>
      </c>
      <c r="BQ133" s="743" t="str">
        <f t="shared" si="125"/>
        <v/>
      </c>
      <c r="BR133" s="732" t="str">
        <f t="shared" si="126"/>
        <v/>
      </c>
      <c r="BS133" s="732" t="str">
        <f t="shared" ref="BS133:BS196" si="141">IF(COUNTBLANK(BL133)&gt;0,"",IF(BM133&gt;$BB$12,1,""))</f>
        <v/>
      </c>
      <c r="BT133" s="732" t="str">
        <f t="shared" ref="BT133:BT196" si="142">IF(COUNTBLANK(BL133)&gt;0,"",IF(BM133&lt;$BB$12,1,""))</f>
        <v/>
      </c>
      <c r="BU133" s="742" t="str">
        <f t="shared" si="102"/>
        <v/>
      </c>
      <c r="BV133" s="742" t="str">
        <f t="shared" si="103"/>
        <v/>
      </c>
      <c r="BW133" s="742" t="str">
        <f t="shared" si="104"/>
        <v/>
      </c>
      <c r="BX133" s="741" t="str">
        <f t="shared" si="105"/>
        <v/>
      </c>
      <c r="BY133" s="733" t="str">
        <f t="shared" ref="BY133:BY196" si="143">IF(BL133&gt;BL132,1,IF(BL133&lt;BL132,-1,""))</f>
        <v/>
      </c>
      <c r="BZ133" s="732" t="str">
        <f t="shared" si="97"/>
        <v/>
      </c>
      <c r="CA133" s="732" t="str">
        <f t="shared" si="92"/>
        <v/>
      </c>
      <c r="CB133" s="734" t="str">
        <f t="shared" si="98"/>
        <v/>
      </c>
      <c r="CC133" s="733" t="str">
        <f t="shared" ref="CC133:CC196" si="144">IF(BL133&gt;BL132,1,IF(BL133&lt;BL132,-1,""))</f>
        <v/>
      </c>
      <c r="CD133" s="740" t="str">
        <f t="shared" si="106"/>
        <v/>
      </c>
      <c r="CE133" s="732" t="str">
        <f t="shared" si="93"/>
        <v/>
      </c>
      <c r="CF133" s="739" t="str">
        <f t="shared" si="107"/>
        <v/>
      </c>
      <c r="CG133" s="737"/>
      <c r="CH133" s="736" t="str">
        <f t="shared" si="127"/>
        <v/>
      </c>
      <c r="CI133" s="738" t="str">
        <f t="shared" si="128"/>
        <v/>
      </c>
      <c r="CJ133" s="737"/>
      <c r="CK133" s="736" t="str">
        <f t="shared" si="129"/>
        <v/>
      </c>
      <c r="CL133" s="735" t="str">
        <f t="shared" si="130"/>
        <v/>
      </c>
      <c r="CM133" s="733" t="e">
        <f t="shared" si="131"/>
        <v>#DIV/0!</v>
      </c>
      <c r="CN133" s="732" t="e">
        <f t="shared" si="108"/>
        <v>#DIV/0!</v>
      </c>
      <c r="CO133" s="732" t="e">
        <f t="shared" si="132"/>
        <v>#DIV/0!</v>
      </c>
      <c r="CP133" s="734" t="e">
        <f t="shared" si="109"/>
        <v>#DIV/0!</v>
      </c>
      <c r="CQ133" s="733" t="str">
        <f t="shared" si="133"/>
        <v/>
      </c>
      <c r="CR133" s="732" t="str">
        <f t="shared" si="100"/>
        <v/>
      </c>
      <c r="CS133" s="732" t="str">
        <f t="shared" si="134"/>
        <v/>
      </c>
      <c r="CT133" s="731" t="str">
        <f t="shared" si="101"/>
        <v/>
      </c>
      <c r="CV133" s="733" t="e">
        <f>IF($H$1=1,'Process Capability'!$F$7,CX133)</f>
        <v>#DIV/0!</v>
      </c>
      <c r="CW133" s="732" t="e">
        <f t="shared" si="135"/>
        <v>#DIV/0!</v>
      </c>
      <c r="CX133" s="732" t="e">
        <f t="shared" si="136"/>
        <v>#DIV/0!</v>
      </c>
      <c r="CY133" s="732" t="e">
        <f t="shared" si="137"/>
        <v>#DIV/0!</v>
      </c>
      <c r="CZ133" s="732" t="e">
        <f>IF($H$1=1,'Process Capability'!$F$8,CX133)</f>
        <v>#DIV/0!</v>
      </c>
      <c r="DA133" s="732" t="e">
        <f>IF($H$1=1,MAX('Process Capability'!$F$7,'Process Capability'!$F$8)-MIN('Process Capability'!$F$7,'Process Capability'!$F$8),DC133)</f>
        <v>#DIV/0!</v>
      </c>
      <c r="DB133" s="732" t="e">
        <f t="shared" si="138"/>
        <v>#DIV/0!</v>
      </c>
      <c r="DC133" s="731" t="e">
        <f t="shared" si="139"/>
        <v>#DIV/0!</v>
      </c>
    </row>
    <row r="134" spans="1:107" x14ac:dyDescent="0.2">
      <c r="A134" s="733" t="str">
        <f>IF(C134=0,IF('Process Capability'!$F$6=1,'Process Capability'!D142,IF('Process Capability'!$F$6=2,I134,IF('Process Capability'!$F$6=3,N134,IF('Process Capability'!$F$6=4,T134,IF('Process Capability'!$F$6=5,AA134,IF('Process Capability'!$F$6=6,AI134,"")))))),"")</f>
        <v/>
      </c>
      <c r="B134" s="731" t="str">
        <f>IF(D134=0,IF('Process Capability'!$F$6=1,H134,IF('Process Capability'!$F$6=2,J134,IF('Process Capability'!$F$6=3,O134,IF('Process Capability'!$F$6=4,U134,IF('Process Capability'!$F$6=5,AB134,IF('Process Capability'!$F$6=6,AJ134,"")))))),"")</f>
        <v/>
      </c>
      <c r="C134" s="701" t="str">
        <f>IF('Process Capability'!$F$6=1,COUNTBLANK('Process Capability'!D142),IF('Process Capability'!$F$6=2,COUNTBLANK(I134),IF('Process Capability'!$F$6=3,COUNTBLANK(N134),IF('Process Capability'!$F$6=4,COUNTBLANK(T134),IF('Process Capability'!$F$6=5,COUNTBLANK(AA134),IF('Process Capability'!$F$6=6,COUNTBLANK(AI134),""))))))</f>
        <v/>
      </c>
      <c r="D134" s="701" t="str">
        <f>IF('Process Capability'!$F$6=1,COUNTBLANK(H134),IF('Process Capability'!$F$6=2,COUNTBLANK(J134),IF('Process Capability'!$F$6=3,COUNTBLANK(O134),IF('Process Capability'!$F$6=4,COUNTBLANK(U134),IF('Process Capability'!$F$6=5,COUNTBLANK(AB134),IF('Process Capability'!$F$6=6,COUNTBLANK(AJ134),""))))))</f>
        <v/>
      </c>
      <c r="G134" s="749" t="str">
        <f>IF(COUNTBLANK('Process Capability'!D142)=1,"",'Process Capability'!D142)</f>
        <v/>
      </c>
      <c r="H134" s="748" t="str">
        <f>IF(COUNTBLANK('Process Capability'!D142)=1,"",MAX('Process Capability'!D141:D142)-MIN('Process Capability'!D141:D142))</f>
        <v/>
      </c>
      <c r="I134" s="749" t="str">
        <f t="shared" ca="1" si="112"/>
        <v/>
      </c>
      <c r="J134" s="701" t="str">
        <f t="shared" ca="1" si="113"/>
        <v/>
      </c>
      <c r="K134" s="701" t="s">
        <v>3428</v>
      </c>
      <c r="L134" s="701" t="s">
        <v>3427</v>
      </c>
      <c r="M134" s="748" t="s">
        <v>3426</v>
      </c>
      <c r="N134" s="749" t="str">
        <f t="shared" ca="1" si="114"/>
        <v/>
      </c>
      <c r="O134" s="701" t="str">
        <f t="shared" ca="1" si="115"/>
        <v/>
      </c>
      <c r="P134" s="701" t="s">
        <v>3425</v>
      </c>
      <c r="Q134" s="701" t="s">
        <v>2972</v>
      </c>
      <c r="R134" s="701" t="s">
        <v>2971</v>
      </c>
      <c r="S134" s="748" t="s">
        <v>2965</v>
      </c>
      <c r="T134" s="749" t="str">
        <f t="shared" ca="1" si="116"/>
        <v/>
      </c>
      <c r="U134" s="748" t="str">
        <f t="shared" ca="1" si="117"/>
        <v/>
      </c>
      <c r="V134" s="701" t="s">
        <v>3424</v>
      </c>
      <c r="W134" s="701" t="s">
        <v>2527</v>
      </c>
      <c r="X134" s="701" t="s">
        <v>2526</v>
      </c>
      <c r="Y134" s="701" t="s">
        <v>2521</v>
      </c>
      <c r="Z134" s="748" t="s">
        <v>2520</v>
      </c>
      <c r="AA134" s="749" t="str">
        <f t="shared" ca="1" si="118"/>
        <v/>
      </c>
      <c r="AB134" s="748" t="str">
        <f t="shared" ca="1" si="119"/>
        <v/>
      </c>
      <c r="AC134" s="701" t="s">
        <v>3423</v>
      </c>
      <c r="AD134" s="701" t="s">
        <v>2162</v>
      </c>
      <c r="AE134" s="701" t="s">
        <v>2161</v>
      </c>
      <c r="AF134" s="701" t="s">
        <v>2157</v>
      </c>
      <c r="AG134" s="701" t="s">
        <v>2156</v>
      </c>
      <c r="AH134" s="748" t="s">
        <v>2152</v>
      </c>
      <c r="AI134" s="749" t="str">
        <f t="shared" ca="1" si="120"/>
        <v/>
      </c>
      <c r="AJ134" s="748" t="str">
        <f t="shared" ca="1" si="121"/>
        <v/>
      </c>
      <c r="AK134" s="701" t="s">
        <v>3422</v>
      </c>
      <c r="AL134" s="701" t="s">
        <v>1852</v>
      </c>
      <c r="AM134" s="701" t="s">
        <v>1851</v>
      </c>
      <c r="AN134" s="701" t="s">
        <v>1848</v>
      </c>
      <c r="AO134" s="701" t="s">
        <v>1847</v>
      </c>
      <c r="AP134" s="701" t="s">
        <v>1844</v>
      </c>
      <c r="AQ134" s="748" t="s">
        <v>1843</v>
      </c>
      <c r="AS134" s="733">
        <v>131</v>
      </c>
      <c r="AT134" s="732">
        <f t="shared" ref="AT134:AT197" si="145">AT132+1</f>
        <v>66</v>
      </c>
      <c r="AU134" s="732">
        <f t="shared" si="94"/>
        <v>44</v>
      </c>
      <c r="AV134" s="742">
        <f t="shared" si="95"/>
        <v>33</v>
      </c>
      <c r="AW134" s="732">
        <f t="shared" si="96"/>
        <v>27</v>
      </c>
      <c r="AX134" s="734">
        <f t="shared" si="99"/>
        <v>22</v>
      </c>
      <c r="AY134" s="662" t="str">
        <f t="shared" si="122"/>
        <v/>
      </c>
      <c r="BL134" s="733" t="str">
        <f t="shared" si="110"/>
        <v/>
      </c>
      <c r="BM134" s="734" t="str">
        <f t="shared" si="111"/>
        <v/>
      </c>
      <c r="BN134" s="751" t="str">
        <f t="shared" si="123"/>
        <v/>
      </c>
      <c r="BO134" s="742" t="str">
        <f t="shared" si="124"/>
        <v/>
      </c>
      <c r="BP134" s="750" t="str">
        <f t="shared" si="140"/>
        <v/>
      </c>
      <c r="BQ134" s="743" t="str">
        <f t="shared" si="125"/>
        <v/>
      </c>
      <c r="BR134" s="732" t="str">
        <f t="shared" si="126"/>
        <v/>
      </c>
      <c r="BS134" s="732" t="str">
        <f t="shared" si="141"/>
        <v/>
      </c>
      <c r="BT134" s="732" t="str">
        <f t="shared" si="142"/>
        <v/>
      </c>
      <c r="BU134" s="742" t="str">
        <f t="shared" si="102"/>
        <v/>
      </c>
      <c r="BV134" s="742" t="str">
        <f t="shared" si="103"/>
        <v/>
      </c>
      <c r="BW134" s="742" t="str">
        <f t="shared" si="104"/>
        <v/>
      </c>
      <c r="BX134" s="741" t="str">
        <f t="shared" si="105"/>
        <v/>
      </c>
      <c r="BY134" s="733" t="str">
        <f t="shared" si="143"/>
        <v/>
      </c>
      <c r="BZ134" s="732" t="str">
        <f t="shared" si="97"/>
        <v/>
      </c>
      <c r="CA134" s="732" t="str">
        <f t="shared" ref="CA134:CA197" si="146">IF(BM134&gt;BM133,1,IF(BM134&lt;BM133,-1,""))</f>
        <v/>
      </c>
      <c r="CB134" s="734" t="str">
        <f t="shared" si="98"/>
        <v/>
      </c>
      <c r="CC134" s="733" t="str">
        <f t="shared" si="144"/>
        <v/>
      </c>
      <c r="CD134" s="740" t="str">
        <f t="shared" si="106"/>
        <v/>
      </c>
      <c r="CE134" s="732" t="str">
        <f t="shared" ref="CE134:CE197" si="147">IF(BM134&gt;BM133,1,IF(BM134&lt;BM133,-1,""))</f>
        <v/>
      </c>
      <c r="CF134" s="739" t="str">
        <f t="shared" si="107"/>
        <v/>
      </c>
      <c r="CG134" s="737"/>
      <c r="CH134" s="736" t="str">
        <f t="shared" si="127"/>
        <v/>
      </c>
      <c r="CI134" s="738" t="str">
        <f t="shared" si="128"/>
        <v/>
      </c>
      <c r="CJ134" s="737"/>
      <c r="CK134" s="736" t="str">
        <f t="shared" si="129"/>
        <v/>
      </c>
      <c r="CL134" s="735" t="str">
        <f t="shared" si="130"/>
        <v/>
      </c>
      <c r="CM134" s="733" t="e">
        <f t="shared" si="131"/>
        <v>#DIV/0!</v>
      </c>
      <c r="CN134" s="732" t="e">
        <f t="shared" si="108"/>
        <v>#DIV/0!</v>
      </c>
      <c r="CO134" s="732" t="e">
        <f t="shared" si="132"/>
        <v>#DIV/0!</v>
      </c>
      <c r="CP134" s="734" t="e">
        <f t="shared" si="109"/>
        <v>#DIV/0!</v>
      </c>
      <c r="CQ134" s="733" t="str">
        <f t="shared" si="133"/>
        <v/>
      </c>
      <c r="CR134" s="732" t="str">
        <f t="shared" si="100"/>
        <v/>
      </c>
      <c r="CS134" s="732" t="str">
        <f t="shared" si="134"/>
        <v/>
      </c>
      <c r="CT134" s="731" t="str">
        <f t="shared" si="101"/>
        <v/>
      </c>
      <c r="CV134" s="733" t="e">
        <f>IF($H$1=1,'Process Capability'!$F$7,CX134)</f>
        <v>#DIV/0!</v>
      </c>
      <c r="CW134" s="732" t="e">
        <f t="shared" si="135"/>
        <v>#DIV/0!</v>
      </c>
      <c r="CX134" s="732" t="e">
        <f t="shared" si="136"/>
        <v>#DIV/0!</v>
      </c>
      <c r="CY134" s="732" t="e">
        <f t="shared" si="137"/>
        <v>#DIV/0!</v>
      </c>
      <c r="CZ134" s="732" t="e">
        <f>IF($H$1=1,'Process Capability'!$F$8,CX134)</f>
        <v>#DIV/0!</v>
      </c>
      <c r="DA134" s="732" t="e">
        <f>IF($H$1=1,MAX('Process Capability'!$F$7,'Process Capability'!$F$8)-MIN('Process Capability'!$F$7,'Process Capability'!$F$8),DC134)</f>
        <v>#DIV/0!</v>
      </c>
      <c r="DB134" s="732" t="e">
        <f t="shared" si="138"/>
        <v>#DIV/0!</v>
      </c>
      <c r="DC134" s="731" t="e">
        <f t="shared" si="139"/>
        <v>#DIV/0!</v>
      </c>
    </row>
    <row r="135" spans="1:107" x14ac:dyDescent="0.2">
      <c r="A135" s="733" t="str">
        <f>IF(C135=0,IF('Process Capability'!$F$6=1,'Process Capability'!D143,IF('Process Capability'!$F$6=2,I135,IF('Process Capability'!$F$6=3,N135,IF('Process Capability'!$F$6=4,T135,IF('Process Capability'!$F$6=5,AA135,IF('Process Capability'!$F$6=6,AI135,"")))))),"")</f>
        <v/>
      </c>
      <c r="B135" s="731" t="str">
        <f>IF(D135=0,IF('Process Capability'!$F$6=1,H135,IF('Process Capability'!$F$6=2,J135,IF('Process Capability'!$F$6=3,O135,IF('Process Capability'!$F$6=4,U135,IF('Process Capability'!$F$6=5,AB135,IF('Process Capability'!$F$6=6,AJ135,"")))))),"")</f>
        <v/>
      </c>
      <c r="C135" s="701" t="str">
        <f>IF('Process Capability'!$F$6=1,COUNTBLANK('Process Capability'!D143),IF('Process Capability'!$F$6=2,COUNTBLANK(I135),IF('Process Capability'!$F$6=3,COUNTBLANK(N135),IF('Process Capability'!$F$6=4,COUNTBLANK(T135),IF('Process Capability'!$F$6=5,COUNTBLANK(AA135),IF('Process Capability'!$F$6=6,COUNTBLANK(AI135),""))))))</f>
        <v/>
      </c>
      <c r="D135" s="701" t="str">
        <f>IF('Process Capability'!$F$6=1,COUNTBLANK(H135),IF('Process Capability'!$F$6=2,COUNTBLANK(J135),IF('Process Capability'!$F$6=3,COUNTBLANK(O135),IF('Process Capability'!$F$6=4,COUNTBLANK(U135),IF('Process Capability'!$F$6=5,COUNTBLANK(AB135),IF('Process Capability'!$F$6=6,COUNTBLANK(AJ135),""))))))</f>
        <v/>
      </c>
      <c r="G135" s="749" t="str">
        <f>IF(COUNTBLANK('Process Capability'!D143)=1,"",'Process Capability'!D143)</f>
        <v/>
      </c>
      <c r="H135" s="748" t="str">
        <f>IF(COUNTBLANK('Process Capability'!D143)=1,"",MAX('Process Capability'!D142:D143)-MIN('Process Capability'!D142:D143))</f>
        <v/>
      </c>
      <c r="I135" s="749" t="str">
        <f t="shared" ca="1" si="112"/>
        <v/>
      </c>
      <c r="J135" s="701" t="str">
        <f t="shared" ca="1" si="113"/>
        <v/>
      </c>
      <c r="K135" s="701" t="s">
        <v>3421</v>
      </c>
      <c r="L135" s="701" t="s">
        <v>3420</v>
      </c>
      <c r="M135" s="748" t="s">
        <v>3419</v>
      </c>
      <c r="N135" s="749" t="str">
        <f t="shared" ca="1" si="114"/>
        <v/>
      </c>
      <c r="O135" s="701" t="str">
        <f t="shared" ca="1" si="115"/>
        <v/>
      </c>
      <c r="P135" s="701" t="s">
        <v>3418</v>
      </c>
      <c r="Q135" s="701" t="s">
        <v>2964</v>
      </c>
      <c r="R135" s="701" t="s">
        <v>2958</v>
      </c>
      <c r="S135" s="748" t="s">
        <v>2957</v>
      </c>
      <c r="T135" s="749" t="str">
        <f t="shared" ca="1" si="116"/>
        <v/>
      </c>
      <c r="U135" s="748" t="str">
        <f t="shared" ca="1" si="117"/>
        <v/>
      </c>
      <c r="V135" s="701" t="s">
        <v>3417</v>
      </c>
      <c r="W135" s="701" t="s">
        <v>2515</v>
      </c>
      <c r="X135" s="701" t="s">
        <v>2514</v>
      </c>
      <c r="Y135" s="701" t="s">
        <v>2509</v>
      </c>
      <c r="Z135" s="748" t="s">
        <v>2508</v>
      </c>
      <c r="AA135" s="749" t="str">
        <f t="shared" ca="1" si="118"/>
        <v/>
      </c>
      <c r="AB135" s="748" t="str">
        <f t="shared" ca="1" si="119"/>
        <v/>
      </c>
      <c r="AC135" s="701" t="s">
        <v>3416</v>
      </c>
      <c r="AD135" s="701" t="s">
        <v>2151</v>
      </c>
      <c r="AE135" s="701" t="s">
        <v>2147</v>
      </c>
      <c r="AF135" s="701" t="s">
        <v>2146</v>
      </c>
      <c r="AG135" s="701" t="s">
        <v>2142</v>
      </c>
      <c r="AH135" s="748" t="s">
        <v>2141</v>
      </c>
      <c r="AI135" s="749" t="str">
        <f t="shared" ca="1" si="120"/>
        <v/>
      </c>
      <c r="AJ135" s="748" t="str">
        <f t="shared" ca="1" si="121"/>
        <v/>
      </c>
      <c r="AK135" s="701" t="s">
        <v>3415</v>
      </c>
      <c r="AL135" s="701" t="s">
        <v>1840</v>
      </c>
      <c r="AM135" s="701" t="s">
        <v>1839</v>
      </c>
      <c r="AN135" s="701" t="s">
        <v>1836</v>
      </c>
      <c r="AO135" s="701" t="s">
        <v>1835</v>
      </c>
      <c r="AP135" s="701" t="s">
        <v>1832</v>
      </c>
      <c r="AQ135" s="748" t="s">
        <v>1831</v>
      </c>
      <c r="AS135" s="743">
        <v>132</v>
      </c>
      <c r="AT135" s="732">
        <f t="shared" si="145"/>
        <v>66</v>
      </c>
      <c r="AU135" s="732">
        <f t="shared" ref="AU135:AU198" si="148">AU132+1</f>
        <v>44</v>
      </c>
      <c r="AV135" s="742">
        <f t="shared" si="95"/>
        <v>33</v>
      </c>
      <c r="AW135" s="732">
        <f t="shared" si="96"/>
        <v>27</v>
      </c>
      <c r="AX135" s="734">
        <f t="shared" si="99"/>
        <v>22</v>
      </c>
      <c r="AY135" s="662" t="str">
        <f t="shared" si="122"/>
        <v/>
      </c>
      <c r="BL135" s="733" t="str">
        <f t="shared" si="110"/>
        <v/>
      </c>
      <c r="BM135" s="734" t="str">
        <f t="shared" si="111"/>
        <v/>
      </c>
      <c r="BN135" s="751" t="str">
        <f t="shared" si="123"/>
        <v/>
      </c>
      <c r="BO135" s="742" t="str">
        <f t="shared" si="124"/>
        <v/>
      </c>
      <c r="BP135" s="750" t="str">
        <f t="shared" si="140"/>
        <v/>
      </c>
      <c r="BQ135" s="743" t="str">
        <f t="shared" si="125"/>
        <v/>
      </c>
      <c r="BR135" s="732" t="str">
        <f t="shared" si="126"/>
        <v/>
      </c>
      <c r="BS135" s="732" t="str">
        <f t="shared" si="141"/>
        <v/>
      </c>
      <c r="BT135" s="732" t="str">
        <f t="shared" si="142"/>
        <v/>
      </c>
      <c r="BU135" s="742" t="str">
        <f t="shared" si="102"/>
        <v/>
      </c>
      <c r="BV135" s="742" t="str">
        <f t="shared" si="103"/>
        <v/>
      </c>
      <c r="BW135" s="742" t="str">
        <f t="shared" si="104"/>
        <v/>
      </c>
      <c r="BX135" s="741" t="str">
        <f t="shared" si="105"/>
        <v/>
      </c>
      <c r="BY135" s="733" t="str">
        <f t="shared" si="143"/>
        <v/>
      </c>
      <c r="BZ135" s="732" t="str">
        <f t="shared" si="97"/>
        <v/>
      </c>
      <c r="CA135" s="732" t="str">
        <f t="shared" si="146"/>
        <v/>
      </c>
      <c r="CB135" s="734" t="str">
        <f t="shared" si="98"/>
        <v/>
      </c>
      <c r="CC135" s="733" t="str">
        <f t="shared" si="144"/>
        <v/>
      </c>
      <c r="CD135" s="740" t="str">
        <f t="shared" si="106"/>
        <v/>
      </c>
      <c r="CE135" s="732" t="str">
        <f t="shared" si="147"/>
        <v/>
      </c>
      <c r="CF135" s="739" t="str">
        <f t="shared" si="107"/>
        <v/>
      </c>
      <c r="CG135" s="737"/>
      <c r="CH135" s="736" t="str">
        <f t="shared" si="127"/>
        <v/>
      </c>
      <c r="CI135" s="738" t="str">
        <f t="shared" si="128"/>
        <v/>
      </c>
      <c r="CJ135" s="737"/>
      <c r="CK135" s="736" t="str">
        <f t="shared" si="129"/>
        <v/>
      </c>
      <c r="CL135" s="735" t="str">
        <f t="shared" si="130"/>
        <v/>
      </c>
      <c r="CM135" s="733" t="e">
        <f t="shared" si="131"/>
        <v>#DIV/0!</v>
      </c>
      <c r="CN135" s="732" t="e">
        <f t="shared" si="108"/>
        <v>#DIV/0!</v>
      </c>
      <c r="CO135" s="732" t="e">
        <f t="shared" si="132"/>
        <v>#DIV/0!</v>
      </c>
      <c r="CP135" s="734" t="e">
        <f t="shared" si="109"/>
        <v>#DIV/0!</v>
      </c>
      <c r="CQ135" s="733" t="str">
        <f t="shared" si="133"/>
        <v/>
      </c>
      <c r="CR135" s="732" t="str">
        <f t="shared" si="100"/>
        <v/>
      </c>
      <c r="CS135" s="732" t="str">
        <f t="shared" si="134"/>
        <v/>
      </c>
      <c r="CT135" s="731" t="str">
        <f t="shared" si="101"/>
        <v/>
      </c>
      <c r="CV135" s="733" t="e">
        <f>IF($H$1=1,'Process Capability'!$F$7,CX135)</f>
        <v>#DIV/0!</v>
      </c>
      <c r="CW135" s="732" t="e">
        <f t="shared" si="135"/>
        <v>#DIV/0!</v>
      </c>
      <c r="CX135" s="732" t="e">
        <f t="shared" si="136"/>
        <v>#DIV/0!</v>
      </c>
      <c r="CY135" s="732" t="e">
        <f t="shared" si="137"/>
        <v>#DIV/0!</v>
      </c>
      <c r="CZ135" s="732" t="e">
        <f>IF($H$1=1,'Process Capability'!$F$8,CX135)</f>
        <v>#DIV/0!</v>
      </c>
      <c r="DA135" s="732" t="e">
        <f>IF($H$1=1,MAX('Process Capability'!$F$7,'Process Capability'!$F$8)-MIN('Process Capability'!$F$7,'Process Capability'!$F$8),DC135)</f>
        <v>#DIV/0!</v>
      </c>
      <c r="DB135" s="732" t="e">
        <f t="shared" si="138"/>
        <v>#DIV/0!</v>
      </c>
      <c r="DC135" s="731" t="e">
        <f t="shared" si="139"/>
        <v>#DIV/0!</v>
      </c>
    </row>
    <row r="136" spans="1:107" x14ac:dyDescent="0.2">
      <c r="A136" s="733" t="str">
        <f>IF(C136=0,IF('Process Capability'!$F$6=1,'Process Capability'!D144,IF('Process Capability'!$F$6=2,I136,IF('Process Capability'!$F$6=3,N136,IF('Process Capability'!$F$6=4,T136,IF('Process Capability'!$F$6=5,AA136,IF('Process Capability'!$F$6=6,AI136,"")))))),"")</f>
        <v/>
      </c>
      <c r="B136" s="731" t="str">
        <f>IF(D136=0,IF('Process Capability'!$F$6=1,H136,IF('Process Capability'!$F$6=2,J136,IF('Process Capability'!$F$6=3,O136,IF('Process Capability'!$F$6=4,U136,IF('Process Capability'!$F$6=5,AB136,IF('Process Capability'!$F$6=6,AJ136,"")))))),"")</f>
        <v/>
      </c>
      <c r="C136" s="701" t="str">
        <f>IF('Process Capability'!$F$6=1,COUNTBLANK('Process Capability'!D144),IF('Process Capability'!$F$6=2,COUNTBLANK(I136),IF('Process Capability'!$F$6=3,COUNTBLANK(N136),IF('Process Capability'!$F$6=4,COUNTBLANK(T136),IF('Process Capability'!$F$6=5,COUNTBLANK(AA136),IF('Process Capability'!$F$6=6,COUNTBLANK(AI136),""))))))</f>
        <v/>
      </c>
      <c r="D136" s="701" t="str">
        <f>IF('Process Capability'!$F$6=1,COUNTBLANK(H136),IF('Process Capability'!$F$6=2,COUNTBLANK(J136),IF('Process Capability'!$F$6=3,COUNTBLANK(O136),IF('Process Capability'!$F$6=4,COUNTBLANK(U136),IF('Process Capability'!$F$6=5,COUNTBLANK(AB136),IF('Process Capability'!$F$6=6,COUNTBLANK(AJ136),""))))))</f>
        <v/>
      </c>
      <c r="G136" s="749" t="str">
        <f>IF(COUNTBLANK('Process Capability'!D144)=1,"",'Process Capability'!D144)</f>
        <v/>
      </c>
      <c r="H136" s="748" t="str">
        <f>IF(COUNTBLANK('Process Capability'!D144)=1,"",MAX('Process Capability'!D143:D144)-MIN('Process Capability'!D143:D144))</f>
        <v/>
      </c>
      <c r="I136" s="749" t="str">
        <f t="shared" ca="1" si="112"/>
        <v/>
      </c>
      <c r="J136" s="701" t="str">
        <f t="shared" ca="1" si="113"/>
        <v/>
      </c>
      <c r="K136" s="701" t="s">
        <v>3414</v>
      </c>
      <c r="L136" s="701" t="s">
        <v>3413</v>
      </c>
      <c r="M136" s="748" t="s">
        <v>3412</v>
      </c>
      <c r="N136" s="749" t="str">
        <f t="shared" ca="1" si="114"/>
        <v/>
      </c>
      <c r="O136" s="701" t="str">
        <f t="shared" ca="1" si="115"/>
        <v/>
      </c>
      <c r="P136" s="701" t="s">
        <v>3411</v>
      </c>
      <c r="Q136" s="701" t="s">
        <v>2951</v>
      </c>
      <c r="R136" s="701" t="s">
        <v>2950</v>
      </c>
      <c r="S136" s="748" t="s">
        <v>2944</v>
      </c>
      <c r="T136" s="749" t="str">
        <f t="shared" ca="1" si="116"/>
        <v/>
      </c>
      <c r="U136" s="748" t="str">
        <f t="shared" ca="1" si="117"/>
        <v/>
      </c>
      <c r="V136" s="701" t="s">
        <v>3410</v>
      </c>
      <c r="W136" s="701" t="s">
        <v>2503</v>
      </c>
      <c r="X136" s="701" t="s">
        <v>2502</v>
      </c>
      <c r="Y136" s="701" t="s">
        <v>2497</v>
      </c>
      <c r="Z136" s="748" t="s">
        <v>2496</v>
      </c>
      <c r="AA136" s="749" t="str">
        <f t="shared" ca="1" si="118"/>
        <v/>
      </c>
      <c r="AB136" s="748" t="str">
        <f t="shared" ca="1" si="119"/>
        <v/>
      </c>
      <c r="AC136" s="701" t="s">
        <v>3409</v>
      </c>
      <c r="AD136" s="701" t="s">
        <v>2137</v>
      </c>
      <c r="AE136" s="701" t="s">
        <v>2136</v>
      </c>
      <c r="AF136" s="701" t="s">
        <v>2132</v>
      </c>
      <c r="AG136" s="701" t="s">
        <v>2131</v>
      </c>
      <c r="AH136" s="748" t="s">
        <v>2127</v>
      </c>
      <c r="AI136" s="749" t="str">
        <f t="shared" ca="1" si="120"/>
        <v/>
      </c>
      <c r="AJ136" s="748" t="str">
        <f t="shared" ca="1" si="121"/>
        <v/>
      </c>
      <c r="AK136" s="701" t="s">
        <v>3408</v>
      </c>
      <c r="AL136" s="701" t="s">
        <v>1828</v>
      </c>
      <c r="AM136" s="701" t="s">
        <v>1827</v>
      </c>
      <c r="AN136" s="701" t="s">
        <v>1824</v>
      </c>
      <c r="AO136" s="701" t="s">
        <v>1823</v>
      </c>
      <c r="AP136" s="701" t="s">
        <v>1820</v>
      </c>
      <c r="AQ136" s="748" t="s">
        <v>1819</v>
      </c>
      <c r="AS136" s="733">
        <v>133</v>
      </c>
      <c r="AT136" s="732">
        <f t="shared" si="145"/>
        <v>67</v>
      </c>
      <c r="AU136" s="732">
        <f t="shared" si="148"/>
        <v>45</v>
      </c>
      <c r="AV136" s="742">
        <f t="shared" ref="AV136:AV199" si="149">AV132+1</f>
        <v>34</v>
      </c>
      <c r="AW136" s="732">
        <f t="shared" si="96"/>
        <v>27</v>
      </c>
      <c r="AX136" s="734">
        <f t="shared" si="99"/>
        <v>23</v>
      </c>
      <c r="AY136" s="662" t="str">
        <f t="shared" si="122"/>
        <v/>
      </c>
      <c r="BL136" s="733" t="str">
        <f t="shared" si="110"/>
        <v/>
      </c>
      <c r="BM136" s="734" t="str">
        <f t="shared" si="111"/>
        <v/>
      </c>
      <c r="BN136" s="751" t="str">
        <f t="shared" si="123"/>
        <v/>
      </c>
      <c r="BO136" s="742" t="str">
        <f t="shared" si="124"/>
        <v/>
      </c>
      <c r="BP136" s="750" t="str">
        <f t="shared" si="140"/>
        <v/>
      </c>
      <c r="BQ136" s="743" t="str">
        <f t="shared" si="125"/>
        <v/>
      </c>
      <c r="BR136" s="732" t="str">
        <f t="shared" si="126"/>
        <v/>
      </c>
      <c r="BS136" s="732" t="str">
        <f t="shared" si="141"/>
        <v/>
      </c>
      <c r="BT136" s="732" t="str">
        <f t="shared" si="142"/>
        <v/>
      </c>
      <c r="BU136" s="742" t="str">
        <f t="shared" si="102"/>
        <v/>
      </c>
      <c r="BV136" s="742" t="str">
        <f t="shared" si="103"/>
        <v/>
      </c>
      <c r="BW136" s="742" t="str">
        <f t="shared" si="104"/>
        <v/>
      </c>
      <c r="BX136" s="741" t="str">
        <f t="shared" si="105"/>
        <v/>
      </c>
      <c r="BY136" s="733" t="str">
        <f t="shared" si="143"/>
        <v/>
      </c>
      <c r="BZ136" s="732" t="str">
        <f t="shared" si="97"/>
        <v/>
      </c>
      <c r="CA136" s="732" t="str">
        <f t="shared" si="146"/>
        <v/>
      </c>
      <c r="CB136" s="734" t="str">
        <f t="shared" si="98"/>
        <v/>
      </c>
      <c r="CC136" s="733" t="str">
        <f t="shared" si="144"/>
        <v/>
      </c>
      <c r="CD136" s="740" t="str">
        <f t="shared" si="106"/>
        <v/>
      </c>
      <c r="CE136" s="732" t="str">
        <f t="shared" si="147"/>
        <v/>
      </c>
      <c r="CF136" s="739" t="str">
        <f t="shared" si="107"/>
        <v/>
      </c>
      <c r="CG136" s="737"/>
      <c r="CH136" s="736" t="str">
        <f t="shared" si="127"/>
        <v/>
      </c>
      <c r="CI136" s="738" t="str">
        <f t="shared" si="128"/>
        <v/>
      </c>
      <c r="CJ136" s="737"/>
      <c r="CK136" s="736" t="str">
        <f t="shared" si="129"/>
        <v/>
      </c>
      <c r="CL136" s="735" t="str">
        <f t="shared" si="130"/>
        <v/>
      </c>
      <c r="CM136" s="733" t="e">
        <f t="shared" si="131"/>
        <v>#DIV/0!</v>
      </c>
      <c r="CN136" s="732" t="e">
        <f t="shared" si="108"/>
        <v>#DIV/0!</v>
      </c>
      <c r="CO136" s="732" t="e">
        <f t="shared" si="132"/>
        <v>#DIV/0!</v>
      </c>
      <c r="CP136" s="734" t="e">
        <f t="shared" si="109"/>
        <v>#DIV/0!</v>
      </c>
      <c r="CQ136" s="733" t="str">
        <f t="shared" si="133"/>
        <v/>
      </c>
      <c r="CR136" s="732" t="str">
        <f t="shared" si="100"/>
        <v/>
      </c>
      <c r="CS136" s="732" t="str">
        <f t="shared" si="134"/>
        <v/>
      </c>
      <c r="CT136" s="731" t="str">
        <f t="shared" si="101"/>
        <v/>
      </c>
      <c r="CV136" s="733" t="e">
        <f>IF($H$1=1,'Process Capability'!$F$7,CX136)</f>
        <v>#DIV/0!</v>
      </c>
      <c r="CW136" s="732" t="e">
        <f t="shared" si="135"/>
        <v>#DIV/0!</v>
      </c>
      <c r="CX136" s="732" t="e">
        <f t="shared" si="136"/>
        <v>#DIV/0!</v>
      </c>
      <c r="CY136" s="732" t="e">
        <f t="shared" si="137"/>
        <v>#DIV/0!</v>
      </c>
      <c r="CZ136" s="732" t="e">
        <f>IF($H$1=1,'Process Capability'!$F$8,CX136)</f>
        <v>#DIV/0!</v>
      </c>
      <c r="DA136" s="732" t="e">
        <f>IF($H$1=1,MAX('Process Capability'!$F$7,'Process Capability'!$F$8)-MIN('Process Capability'!$F$7,'Process Capability'!$F$8),DC136)</f>
        <v>#DIV/0!</v>
      </c>
      <c r="DB136" s="732" t="e">
        <f t="shared" si="138"/>
        <v>#DIV/0!</v>
      </c>
      <c r="DC136" s="731" t="e">
        <f t="shared" si="139"/>
        <v>#DIV/0!</v>
      </c>
    </row>
    <row r="137" spans="1:107" x14ac:dyDescent="0.2">
      <c r="A137" s="733" t="str">
        <f>IF(C137=0,IF('Process Capability'!$F$6=1,'Process Capability'!D145,IF('Process Capability'!$F$6=2,I137,IF('Process Capability'!$F$6=3,N137,IF('Process Capability'!$F$6=4,T137,IF('Process Capability'!$F$6=5,AA137,IF('Process Capability'!$F$6=6,AI137,"")))))),"")</f>
        <v/>
      </c>
      <c r="B137" s="731" t="str">
        <f>IF(D137=0,IF('Process Capability'!$F$6=1,H137,IF('Process Capability'!$F$6=2,J137,IF('Process Capability'!$F$6=3,O137,IF('Process Capability'!$F$6=4,U137,IF('Process Capability'!$F$6=5,AB137,IF('Process Capability'!$F$6=6,AJ137,"")))))),"")</f>
        <v/>
      </c>
      <c r="C137" s="701" t="str">
        <f>IF('Process Capability'!$F$6=1,COUNTBLANK('Process Capability'!D145),IF('Process Capability'!$F$6=2,COUNTBLANK(I137),IF('Process Capability'!$F$6=3,COUNTBLANK(N137),IF('Process Capability'!$F$6=4,COUNTBLANK(T137),IF('Process Capability'!$F$6=5,COUNTBLANK(AA137),IF('Process Capability'!$F$6=6,COUNTBLANK(AI137),""))))))</f>
        <v/>
      </c>
      <c r="D137" s="701" t="str">
        <f>IF('Process Capability'!$F$6=1,COUNTBLANK(H137),IF('Process Capability'!$F$6=2,COUNTBLANK(J137),IF('Process Capability'!$F$6=3,COUNTBLANK(O137),IF('Process Capability'!$F$6=4,COUNTBLANK(U137),IF('Process Capability'!$F$6=5,COUNTBLANK(AB137),IF('Process Capability'!$F$6=6,COUNTBLANK(AJ137),""))))))</f>
        <v/>
      </c>
      <c r="G137" s="749" t="str">
        <f>IF(COUNTBLANK('Process Capability'!D145)=1,"",'Process Capability'!D145)</f>
        <v/>
      </c>
      <c r="H137" s="748" t="str">
        <f>IF(COUNTBLANK('Process Capability'!D145)=1,"",MAX('Process Capability'!D144:D145)-MIN('Process Capability'!D144:D145))</f>
        <v/>
      </c>
      <c r="I137" s="749" t="str">
        <f t="shared" ca="1" si="112"/>
        <v/>
      </c>
      <c r="J137" s="701" t="str">
        <f t="shared" ca="1" si="113"/>
        <v/>
      </c>
      <c r="K137" s="701" t="s">
        <v>3407</v>
      </c>
      <c r="L137" s="701" t="s">
        <v>3406</v>
      </c>
      <c r="M137" s="748" t="s">
        <v>3405</v>
      </c>
      <c r="N137" s="749" t="str">
        <f t="shared" ca="1" si="114"/>
        <v/>
      </c>
      <c r="O137" s="701" t="str">
        <f t="shared" ca="1" si="115"/>
        <v/>
      </c>
      <c r="P137" s="701" t="s">
        <v>3404</v>
      </c>
      <c r="Q137" s="701" t="s">
        <v>2943</v>
      </c>
      <c r="R137" s="701" t="s">
        <v>2937</v>
      </c>
      <c r="S137" s="748" t="s">
        <v>2936</v>
      </c>
      <c r="T137" s="749" t="str">
        <f t="shared" ca="1" si="116"/>
        <v/>
      </c>
      <c r="U137" s="748" t="str">
        <f t="shared" ca="1" si="117"/>
        <v/>
      </c>
      <c r="V137" s="701" t="s">
        <v>3403</v>
      </c>
      <c r="W137" s="701" t="s">
        <v>2491</v>
      </c>
      <c r="X137" s="701" t="s">
        <v>2490</v>
      </c>
      <c r="Y137" s="701" t="s">
        <v>2485</v>
      </c>
      <c r="Z137" s="748" t="s">
        <v>2484</v>
      </c>
      <c r="AA137" s="749" t="str">
        <f t="shared" ca="1" si="118"/>
        <v/>
      </c>
      <c r="AB137" s="748" t="str">
        <f t="shared" ca="1" si="119"/>
        <v/>
      </c>
      <c r="AC137" s="701" t="s">
        <v>3402</v>
      </c>
      <c r="AD137" s="701" t="s">
        <v>2126</v>
      </c>
      <c r="AE137" s="701" t="s">
        <v>2122</v>
      </c>
      <c r="AF137" s="701" t="s">
        <v>2121</v>
      </c>
      <c r="AG137" s="701" t="s">
        <v>2117</v>
      </c>
      <c r="AH137" s="748" t="s">
        <v>2116</v>
      </c>
      <c r="AI137" s="749" t="str">
        <f t="shared" ca="1" si="120"/>
        <v/>
      </c>
      <c r="AJ137" s="748" t="str">
        <f t="shared" ca="1" si="121"/>
        <v/>
      </c>
      <c r="AK137" s="701" t="s">
        <v>3401</v>
      </c>
      <c r="AL137" s="701" t="s">
        <v>1816</v>
      </c>
      <c r="AM137" s="701" t="s">
        <v>1815</v>
      </c>
      <c r="AN137" s="701" t="s">
        <v>1812</v>
      </c>
      <c r="AO137" s="701" t="s">
        <v>1811</v>
      </c>
      <c r="AP137" s="701" t="s">
        <v>1808</v>
      </c>
      <c r="AQ137" s="748" t="s">
        <v>1807</v>
      </c>
      <c r="AS137" s="733">
        <v>134</v>
      </c>
      <c r="AT137" s="732">
        <f t="shared" si="145"/>
        <v>67</v>
      </c>
      <c r="AU137" s="732">
        <f t="shared" si="148"/>
        <v>45</v>
      </c>
      <c r="AV137" s="742">
        <f t="shared" si="149"/>
        <v>34</v>
      </c>
      <c r="AW137" s="732">
        <f t="shared" ref="AW137:AW200" si="150">AW132+1</f>
        <v>27</v>
      </c>
      <c r="AX137" s="734">
        <f t="shared" si="99"/>
        <v>23</v>
      </c>
      <c r="AY137" s="662" t="str">
        <f t="shared" si="122"/>
        <v/>
      </c>
      <c r="BL137" s="733" t="str">
        <f t="shared" si="110"/>
        <v/>
      </c>
      <c r="BM137" s="734" t="str">
        <f t="shared" si="111"/>
        <v/>
      </c>
      <c r="BN137" s="751" t="str">
        <f t="shared" si="123"/>
        <v/>
      </c>
      <c r="BO137" s="742" t="str">
        <f t="shared" si="124"/>
        <v/>
      </c>
      <c r="BP137" s="750" t="str">
        <f t="shared" si="140"/>
        <v/>
      </c>
      <c r="BQ137" s="743" t="str">
        <f t="shared" si="125"/>
        <v/>
      </c>
      <c r="BR137" s="732" t="str">
        <f t="shared" si="126"/>
        <v/>
      </c>
      <c r="BS137" s="732" t="str">
        <f t="shared" si="141"/>
        <v/>
      </c>
      <c r="BT137" s="732" t="str">
        <f t="shared" si="142"/>
        <v/>
      </c>
      <c r="BU137" s="742" t="str">
        <f t="shared" si="102"/>
        <v/>
      </c>
      <c r="BV137" s="742" t="str">
        <f t="shared" si="103"/>
        <v/>
      </c>
      <c r="BW137" s="742" t="str">
        <f t="shared" si="104"/>
        <v/>
      </c>
      <c r="BX137" s="741" t="str">
        <f t="shared" si="105"/>
        <v/>
      </c>
      <c r="BY137" s="733" t="str">
        <f t="shared" si="143"/>
        <v/>
      </c>
      <c r="BZ137" s="732" t="str">
        <f t="shared" ref="BZ137:BZ200" si="151">IF(ABS(SUM(BY132:BY137))=6,1,"")</f>
        <v/>
      </c>
      <c r="CA137" s="732" t="str">
        <f t="shared" si="146"/>
        <v/>
      </c>
      <c r="CB137" s="734" t="str">
        <f t="shared" ref="CB137:CB200" si="152">IF(ABS(SUM(CA132:CA137))=6,1,"")</f>
        <v/>
      </c>
      <c r="CC137" s="733" t="str">
        <f t="shared" si="144"/>
        <v/>
      </c>
      <c r="CD137" s="740" t="str">
        <f t="shared" si="106"/>
        <v/>
      </c>
      <c r="CE137" s="732" t="str">
        <f t="shared" si="147"/>
        <v/>
      </c>
      <c r="CF137" s="739" t="str">
        <f t="shared" si="107"/>
        <v/>
      </c>
      <c r="CG137" s="737"/>
      <c r="CH137" s="736" t="str">
        <f t="shared" si="127"/>
        <v/>
      </c>
      <c r="CI137" s="738" t="str">
        <f t="shared" si="128"/>
        <v/>
      </c>
      <c r="CJ137" s="737"/>
      <c r="CK137" s="736" t="str">
        <f t="shared" si="129"/>
        <v/>
      </c>
      <c r="CL137" s="735" t="str">
        <f t="shared" si="130"/>
        <v/>
      </c>
      <c r="CM137" s="733" t="e">
        <f t="shared" si="131"/>
        <v>#DIV/0!</v>
      </c>
      <c r="CN137" s="732" t="e">
        <f t="shared" si="108"/>
        <v>#DIV/0!</v>
      </c>
      <c r="CO137" s="732" t="e">
        <f t="shared" si="132"/>
        <v>#DIV/0!</v>
      </c>
      <c r="CP137" s="734" t="e">
        <f t="shared" si="109"/>
        <v>#DIV/0!</v>
      </c>
      <c r="CQ137" s="733" t="str">
        <f t="shared" si="133"/>
        <v/>
      </c>
      <c r="CR137" s="732" t="str">
        <f t="shared" si="100"/>
        <v/>
      </c>
      <c r="CS137" s="732" t="str">
        <f t="shared" si="134"/>
        <v/>
      </c>
      <c r="CT137" s="731" t="str">
        <f t="shared" si="101"/>
        <v/>
      </c>
      <c r="CV137" s="733" t="e">
        <f>IF($H$1=1,'Process Capability'!$F$7,CX137)</f>
        <v>#DIV/0!</v>
      </c>
      <c r="CW137" s="732" t="e">
        <f t="shared" si="135"/>
        <v>#DIV/0!</v>
      </c>
      <c r="CX137" s="732" t="e">
        <f t="shared" si="136"/>
        <v>#DIV/0!</v>
      </c>
      <c r="CY137" s="732" t="e">
        <f t="shared" si="137"/>
        <v>#DIV/0!</v>
      </c>
      <c r="CZ137" s="732" t="e">
        <f>IF($H$1=1,'Process Capability'!$F$8,CX137)</f>
        <v>#DIV/0!</v>
      </c>
      <c r="DA137" s="732" t="e">
        <f>IF($H$1=1,MAX('Process Capability'!$F$7,'Process Capability'!$F$8)-MIN('Process Capability'!$F$7,'Process Capability'!$F$8),DC137)</f>
        <v>#DIV/0!</v>
      </c>
      <c r="DB137" s="732" t="e">
        <f t="shared" si="138"/>
        <v>#DIV/0!</v>
      </c>
      <c r="DC137" s="731" t="e">
        <f t="shared" si="139"/>
        <v>#DIV/0!</v>
      </c>
    </row>
    <row r="138" spans="1:107" x14ac:dyDescent="0.2">
      <c r="A138" s="733" t="str">
        <f>IF(C138=0,IF('Process Capability'!$F$6=1,'Process Capability'!D146,IF('Process Capability'!$F$6=2,I138,IF('Process Capability'!$F$6=3,N138,IF('Process Capability'!$F$6=4,T138,IF('Process Capability'!$F$6=5,AA138,IF('Process Capability'!$F$6=6,AI138,"")))))),"")</f>
        <v/>
      </c>
      <c r="B138" s="731" t="str">
        <f>IF(D138=0,IF('Process Capability'!$F$6=1,H138,IF('Process Capability'!$F$6=2,J138,IF('Process Capability'!$F$6=3,O138,IF('Process Capability'!$F$6=4,U138,IF('Process Capability'!$F$6=5,AB138,IF('Process Capability'!$F$6=6,AJ138,"")))))),"")</f>
        <v/>
      </c>
      <c r="C138" s="701" t="str">
        <f>IF('Process Capability'!$F$6=1,COUNTBLANK('Process Capability'!D146),IF('Process Capability'!$F$6=2,COUNTBLANK(I138),IF('Process Capability'!$F$6=3,COUNTBLANK(N138),IF('Process Capability'!$F$6=4,COUNTBLANK(T138),IF('Process Capability'!$F$6=5,COUNTBLANK(AA138),IF('Process Capability'!$F$6=6,COUNTBLANK(AI138),""))))))</f>
        <v/>
      </c>
      <c r="D138" s="701" t="str">
        <f>IF('Process Capability'!$F$6=1,COUNTBLANK(H138),IF('Process Capability'!$F$6=2,COUNTBLANK(J138),IF('Process Capability'!$F$6=3,COUNTBLANK(O138),IF('Process Capability'!$F$6=4,COUNTBLANK(U138),IF('Process Capability'!$F$6=5,COUNTBLANK(AB138),IF('Process Capability'!$F$6=6,COUNTBLANK(AJ138),""))))))</f>
        <v/>
      </c>
      <c r="G138" s="749" t="str">
        <f>IF(COUNTBLANK('Process Capability'!D146)=1,"",'Process Capability'!D146)</f>
        <v/>
      </c>
      <c r="H138" s="748" t="str">
        <f>IF(COUNTBLANK('Process Capability'!D146)=1,"",MAX('Process Capability'!D145:D146)-MIN('Process Capability'!D145:D146))</f>
        <v/>
      </c>
      <c r="I138" s="749" t="str">
        <f t="shared" ca="1" si="112"/>
        <v/>
      </c>
      <c r="J138" s="701" t="str">
        <f t="shared" ca="1" si="113"/>
        <v/>
      </c>
      <c r="K138" s="701" t="s">
        <v>3400</v>
      </c>
      <c r="L138" s="701" t="s">
        <v>3399</v>
      </c>
      <c r="M138" s="748" t="s">
        <v>3398</v>
      </c>
      <c r="N138" s="749" t="str">
        <f t="shared" ca="1" si="114"/>
        <v/>
      </c>
      <c r="O138" s="701" t="str">
        <f t="shared" ca="1" si="115"/>
        <v/>
      </c>
      <c r="P138" s="701" t="s">
        <v>3397</v>
      </c>
      <c r="Q138" s="701" t="s">
        <v>2930</v>
      </c>
      <c r="R138" s="701" t="s">
        <v>2929</v>
      </c>
      <c r="S138" s="748" t="s">
        <v>2923</v>
      </c>
      <c r="T138" s="749" t="str">
        <f t="shared" ca="1" si="116"/>
        <v/>
      </c>
      <c r="U138" s="748" t="str">
        <f t="shared" ca="1" si="117"/>
        <v/>
      </c>
      <c r="V138" s="701" t="s">
        <v>3396</v>
      </c>
      <c r="W138" s="701" t="s">
        <v>2479</v>
      </c>
      <c r="X138" s="701" t="s">
        <v>2478</v>
      </c>
      <c r="Y138" s="701" t="s">
        <v>2473</v>
      </c>
      <c r="Z138" s="748" t="s">
        <v>2472</v>
      </c>
      <c r="AA138" s="749" t="str">
        <f t="shared" ca="1" si="118"/>
        <v/>
      </c>
      <c r="AB138" s="748" t="str">
        <f t="shared" ca="1" si="119"/>
        <v/>
      </c>
      <c r="AC138" s="701" t="s">
        <v>3395</v>
      </c>
      <c r="AD138" s="701" t="s">
        <v>2112</v>
      </c>
      <c r="AE138" s="701" t="s">
        <v>2111</v>
      </c>
      <c r="AF138" s="701" t="s">
        <v>2107</v>
      </c>
      <c r="AG138" s="701" t="s">
        <v>2106</v>
      </c>
      <c r="AH138" s="748" t="s">
        <v>2102</v>
      </c>
      <c r="AI138" s="749" t="str">
        <f t="shared" ca="1" si="120"/>
        <v/>
      </c>
      <c r="AJ138" s="748" t="str">
        <f t="shared" ca="1" si="121"/>
        <v/>
      </c>
      <c r="AK138" s="701" t="s">
        <v>3394</v>
      </c>
      <c r="AL138" s="701" t="s">
        <v>1804</v>
      </c>
      <c r="AM138" s="701" t="s">
        <v>1803</v>
      </c>
      <c r="AN138" s="701" t="s">
        <v>1800</v>
      </c>
      <c r="AO138" s="701" t="s">
        <v>1799</v>
      </c>
      <c r="AP138" s="701" t="s">
        <v>1796</v>
      </c>
      <c r="AQ138" s="748" t="s">
        <v>1795</v>
      </c>
      <c r="AS138" s="743">
        <v>135</v>
      </c>
      <c r="AT138" s="732">
        <f t="shared" si="145"/>
        <v>68</v>
      </c>
      <c r="AU138" s="732">
        <f t="shared" si="148"/>
        <v>45</v>
      </c>
      <c r="AV138" s="742">
        <f t="shared" si="149"/>
        <v>34</v>
      </c>
      <c r="AW138" s="732">
        <f t="shared" si="150"/>
        <v>27</v>
      </c>
      <c r="AX138" s="734">
        <f t="shared" ref="AX138:AX201" si="153">AX132+1</f>
        <v>23</v>
      </c>
      <c r="AY138" s="662" t="str">
        <f t="shared" si="122"/>
        <v/>
      </c>
      <c r="BL138" s="733" t="str">
        <f t="shared" si="110"/>
        <v/>
      </c>
      <c r="BM138" s="734" t="str">
        <f t="shared" si="111"/>
        <v/>
      </c>
      <c r="BN138" s="751" t="str">
        <f t="shared" si="123"/>
        <v/>
      </c>
      <c r="BO138" s="742" t="str">
        <f t="shared" si="124"/>
        <v/>
      </c>
      <c r="BP138" s="750" t="str">
        <f t="shared" si="140"/>
        <v/>
      </c>
      <c r="BQ138" s="743" t="str">
        <f t="shared" si="125"/>
        <v/>
      </c>
      <c r="BR138" s="732" t="str">
        <f t="shared" si="126"/>
        <v/>
      </c>
      <c r="BS138" s="732" t="str">
        <f t="shared" si="141"/>
        <v/>
      </c>
      <c r="BT138" s="732" t="str">
        <f t="shared" si="142"/>
        <v/>
      </c>
      <c r="BU138" s="742" t="str">
        <f t="shared" si="102"/>
        <v/>
      </c>
      <c r="BV138" s="742" t="str">
        <f t="shared" si="103"/>
        <v/>
      </c>
      <c r="BW138" s="742" t="str">
        <f t="shared" si="104"/>
        <v/>
      </c>
      <c r="BX138" s="741" t="str">
        <f t="shared" si="105"/>
        <v/>
      </c>
      <c r="BY138" s="733" t="str">
        <f t="shared" si="143"/>
        <v/>
      </c>
      <c r="BZ138" s="732" t="str">
        <f t="shared" si="151"/>
        <v/>
      </c>
      <c r="CA138" s="732" t="str">
        <f t="shared" si="146"/>
        <v/>
      </c>
      <c r="CB138" s="734" t="str">
        <f t="shared" si="152"/>
        <v/>
      </c>
      <c r="CC138" s="733" t="str">
        <f t="shared" si="144"/>
        <v/>
      </c>
      <c r="CD138" s="740" t="str">
        <f t="shared" si="106"/>
        <v/>
      </c>
      <c r="CE138" s="732" t="str">
        <f t="shared" si="147"/>
        <v/>
      </c>
      <c r="CF138" s="739" t="str">
        <f t="shared" si="107"/>
        <v/>
      </c>
      <c r="CG138" s="737"/>
      <c r="CH138" s="736" t="str">
        <f t="shared" si="127"/>
        <v/>
      </c>
      <c r="CI138" s="738" t="str">
        <f t="shared" si="128"/>
        <v/>
      </c>
      <c r="CJ138" s="737"/>
      <c r="CK138" s="736" t="str">
        <f t="shared" si="129"/>
        <v/>
      </c>
      <c r="CL138" s="735" t="str">
        <f t="shared" si="130"/>
        <v/>
      </c>
      <c r="CM138" s="733" t="e">
        <f t="shared" si="131"/>
        <v>#DIV/0!</v>
      </c>
      <c r="CN138" s="732" t="e">
        <f t="shared" si="108"/>
        <v>#DIV/0!</v>
      </c>
      <c r="CO138" s="732" t="e">
        <f t="shared" si="132"/>
        <v>#DIV/0!</v>
      </c>
      <c r="CP138" s="734" t="e">
        <f t="shared" si="109"/>
        <v>#DIV/0!</v>
      </c>
      <c r="CQ138" s="733" t="str">
        <f t="shared" si="133"/>
        <v/>
      </c>
      <c r="CR138" s="732" t="str">
        <f t="shared" si="100"/>
        <v/>
      </c>
      <c r="CS138" s="732" t="str">
        <f t="shared" si="134"/>
        <v/>
      </c>
      <c r="CT138" s="731" t="str">
        <f t="shared" si="101"/>
        <v/>
      </c>
      <c r="CV138" s="733" t="e">
        <f>IF($H$1=1,'Process Capability'!$F$7,CX138)</f>
        <v>#DIV/0!</v>
      </c>
      <c r="CW138" s="732" t="e">
        <f t="shared" si="135"/>
        <v>#DIV/0!</v>
      </c>
      <c r="CX138" s="732" t="e">
        <f t="shared" si="136"/>
        <v>#DIV/0!</v>
      </c>
      <c r="CY138" s="732" t="e">
        <f t="shared" si="137"/>
        <v>#DIV/0!</v>
      </c>
      <c r="CZ138" s="732" t="e">
        <f>IF($H$1=1,'Process Capability'!$F$8,CX138)</f>
        <v>#DIV/0!</v>
      </c>
      <c r="DA138" s="732" t="e">
        <f>IF($H$1=1,MAX('Process Capability'!$F$7,'Process Capability'!$F$8)-MIN('Process Capability'!$F$7,'Process Capability'!$F$8),DC138)</f>
        <v>#DIV/0!</v>
      </c>
      <c r="DB138" s="732" t="e">
        <f t="shared" si="138"/>
        <v>#DIV/0!</v>
      </c>
      <c r="DC138" s="731" t="e">
        <f t="shared" si="139"/>
        <v>#DIV/0!</v>
      </c>
    </row>
    <row r="139" spans="1:107" x14ac:dyDescent="0.2">
      <c r="A139" s="733" t="str">
        <f>IF(C139=0,IF('Process Capability'!$F$6=1,'Process Capability'!D147,IF('Process Capability'!$F$6=2,I139,IF('Process Capability'!$F$6=3,N139,IF('Process Capability'!$F$6=4,T139,IF('Process Capability'!$F$6=5,AA139,IF('Process Capability'!$F$6=6,AI139,"")))))),"")</f>
        <v/>
      </c>
      <c r="B139" s="731" t="str">
        <f>IF(D139=0,IF('Process Capability'!$F$6=1,H139,IF('Process Capability'!$F$6=2,J139,IF('Process Capability'!$F$6=3,O139,IF('Process Capability'!$F$6=4,U139,IF('Process Capability'!$F$6=5,AB139,IF('Process Capability'!$F$6=6,AJ139,"")))))),"")</f>
        <v/>
      </c>
      <c r="C139" s="701" t="str">
        <f>IF('Process Capability'!$F$6=1,COUNTBLANK('Process Capability'!D147),IF('Process Capability'!$F$6=2,COUNTBLANK(I139),IF('Process Capability'!$F$6=3,COUNTBLANK(N139),IF('Process Capability'!$F$6=4,COUNTBLANK(T139),IF('Process Capability'!$F$6=5,COUNTBLANK(AA139),IF('Process Capability'!$F$6=6,COUNTBLANK(AI139),""))))))</f>
        <v/>
      </c>
      <c r="D139" s="701" t="str">
        <f>IF('Process Capability'!$F$6=1,COUNTBLANK(H139),IF('Process Capability'!$F$6=2,COUNTBLANK(J139),IF('Process Capability'!$F$6=3,COUNTBLANK(O139),IF('Process Capability'!$F$6=4,COUNTBLANK(U139),IF('Process Capability'!$F$6=5,COUNTBLANK(AB139),IF('Process Capability'!$F$6=6,COUNTBLANK(AJ139),""))))))</f>
        <v/>
      </c>
      <c r="G139" s="749" t="str">
        <f>IF(COUNTBLANK('Process Capability'!D147)=1,"",'Process Capability'!D147)</f>
        <v/>
      </c>
      <c r="H139" s="748" t="str">
        <f>IF(COUNTBLANK('Process Capability'!D147)=1,"",MAX('Process Capability'!D146:D147)-MIN('Process Capability'!D146:D147))</f>
        <v/>
      </c>
      <c r="I139" s="749" t="str">
        <f t="shared" ca="1" si="112"/>
        <v/>
      </c>
      <c r="J139" s="701" t="str">
        <f t="shared" ca="1" si="113"/>
        <v/>
      </c>
      <c r="K139" s="701" t="s">
        <v>3393</v>
      </c>
      <c r="L139" s="701" t="s">
        <v>3392</v>
      </c>
      <c r="M139" s="748" t="s">
        <v>3391</v>
      </c>
      <c r="N139" s="749" t="str">
        <f t="shared" ca="1" si="114"/>
        <v/>
      </c>
      <c r="O139" s="701" t="str">
        <f t="shared" ca="1" si="115"/>
        <v/>
      </c>
      <c r="P139" s="701" t="s">
        <v>3390</v>
      </c>
      <c r="Q139" s="701" t="s">
        <v>2922</v>
      </c>
      <c r="R139" s="701" t="s">
        <v>2916</v>
      </c>
      <c r="S139" s="748" t="s">
        <v>2915</v>
      </c>
      <c r="T139" s="749" t="str">
        <f t="shared" ca="1" si="116"/>
        <v/>
      </c>
      <c r="U139" s="748" t="str">
        <f t="shared" ca="1" si="117"/>
        <v/>
      </c>
      <c r="V139" s="701" t="s">
        <v>3389</v>
      </c>
      <c r="W139" s="701" t="s">
        <v>2467</v>
      </c>
      <c r="X139" s="701" t="s">
        <v>2466</v>
      </c>
      <c r="Y139" s="701" t="s">
        <v>2461</v>
      </c>
      <c r="Z139" s="748" t="s">
        <v>2460</v>
      </c>
      <c r="AA139" s="749" t="str">
        <f t="shared" ca="1" si="118"/>
        <v/>
      </c>
      <c r="AB139" s="748" t="str">
        <f t="shared" ca="1" si="119"/>
        <v/>
      </c>
      <c r="AC139" s="701" t="s">
        <v>3388</v>
      </c>
      <c r="AD139" s="701" t="s">
        <v>2101</v>
      </c>
      <c r="AE139" s="701" t="s">
        <v>2097</v>
      </c>
      <c r="AF139" s="701" t="s">
        <v>2096</v>
      </c>
      <c r="AG139" s="701" t="s">
        <v>2092</v>
      </c>
      <c r="AH139" s="748" t="s">
        <v>2091</v>
      </c>
      <c r="AI139" s="749" t="str">
        <f t="shared" ca="1" si="120"/>
        <v/>
      </c>
      <c r="AJ139" s="748" t="str">
        <f t="shared" ca="1" si="121"/>
        <v/>
      </c>
      <c r="AK139" s="701" t="s">
        <v>3387</v>
      </c>
      <c r="AL139" s="701" t="s">
        <v>1792</v>
      </c>
      <c r="AM139" s="701" t="s">
        <v>1791</v>
      </c>
      <c r="AN139" s="701" t="s">
        <v>1788</v>
      </c>
      <c r="AO139" s="701" t="s">
        <v>1787</v>
      </c>
      <c r="AP139" s="701" t="s">
        <v>1784</v>
      </c>
      <c r="AQ139" s="748" t="s">
        <v>1783</v>
      </c>
      <c r="AS139" s="733">
        <v>136</v>
      </c>
      <c r="AT139" s="732">
        <f t="shared" si="145"/>
        <v>68</v>
      </c>
      <c r="AU139" s="732">
        <f t="shared" si="148"/>
        <v>46</v>
      </c>
      <c r="AV139" s="742">
        <f t="shared" si="149"/>
        <v>34</v>
      </c>
      <c r="AW139" s="732">
        <f t="shared" si="150"/>
        <v>28</v>
      </c>
      <c r="AX139" s="734">
        <f t="shared" si="153"/>
        <v>23</v>
      </c>
      <c r="AY139" s="662" t="str">
        <f t="shared" si="122"/>
        <v/>
      </c>
      <c r="BL139" s="733" t="str">
        <f t="shared" si="110"/>
        <v/>
      </c>
      <c r="BM139" s="734" t="str">
        <f t="shared" si="111"/>
        <v/>
      </c>
      <c r="BN139" s="751" t="str">
        <f t="shared" si="123"/>
        <v/>
      </c>
      <c r="BO139" s="742" t="str">
        <f t="shared" si="124"/>
        <v/>
      </c>
      <c r="BP139" s="750" t="str">
        <f t="shared" si="140"/>
        <v/>
      </c>
      <c r="BQ139" s="743" t="str">
        <f t="shared" si="125"/>
        <v/>
      </c>
      <c r="BR139" s="732" t="str">
        <f t="shared" si="126"/>
        <v/>
      </c>
      <c r="BS139" s="732" t="str">
        <f t="shared" si="141"/>
        <v/>
      </c>
      <c r="BT139" s="732" t="str">
        <f t="shared" si="142"/>
        <v/>
      </c>
      <c r="BU139" s="742" t="str">
        <f t="shared" si="102"/>
        <v/>
      </c>
      <c r="BV139" s="742" t="str">
        <f t="shared" si="103"/>
        <v/>
      </c>
      <c r="BW139" s="742" t="str">
        <f t="shared" si="104"/>
        <v/>
      </c>
      <c r="BX139" s="741" t="str">
        <f t="shared" si="105"/>
        <v/>
      </c>
      <c r="BY139" s="733" t="str">
        <f t="shared" si="143"/>
        <v/>
      </c>
      <c r="BZ139" s="732" t="str">
        <f t="shared" si="151"/>
        <v/>
      </c>
      <c r="CA139" s="732" t="str">
        <f t="shared" si="146"/>
        <v/>
      </c>
      <c r="CB139" s="734" t="str">
        <f t="shared" si="152"/>
        <v/>
      </c>
      <c r="CC139" s="733" t="str">
        <f t="shared" si="144"/>
        <v/>
      </c>
      <c r="CD139" s="740" t="str">
        <f t="shared" si="106"/>
        <v/>
      </c>
      <c r="CE139" s="732" t="str">
        <f t="shared" si="147"/>
        <v/>
      </c>
      <c r="CF139" s="739" t="str">
        <f t="shared" si="107"/>
        <v/>
      </c>
      <c r="CG139" s="737"/>
      <c r="CH139" s="736" t="str">
        <f t="shared" si="127"/>
        <v/>
      </c>
      <c r="CI139" s="738" t="str">
        <f t="shared" si="128"/>
        <v/>
      </c>
      <c r="CJ139" s="737"/>
      <c r="CK139" s="736" t="str">
        <f t="shared" si="129"/>
        <v/>
      </c>
      <c r="CL139" s="735" t="str">
        <f t="shared" si="130"/>
        <v/>
      </c>
      <c r="CM139" s="733" t="e">
        <f t="shared" si="131"/>
        <v>#DIV/0!</v>
      </c>
      <c r="CN139" s="732" t="e">
        <f t="shared" si="108"/>
        <v>#DIV/0!</v>
      </c>
      <c r="CO139" s="732" t="e">
        <f t="shared" si="132"/>
        <v>#DIV/0!</v>
      </c>
      <c r="CP139" s="734" t="e">
        <f t="shared" si="109"/>
        <v>#DIV/0!</v>
      </c>
      <c r="CQ139" s="733" t="str">
        <f t="shared" si="133"/>
        <v/>
      </c>
      <c r="CR139" s="732" t="str">
        <f t="shared" ref="CR139:CR202" si="154">IF(SUM(CQ132:CQ139)=8,1,"")</f>
        <v/>
      </c>
      <c r="CS139" s="732" t="str">
        <f t="shared" si="134"/>
        <v/>
      </c>
      <c r="CT139" s="731" t="str">
        <f t="shared" ref="CT139:CT202" si="155">IF(SUM(CS132:CS139)=8,1,"")</f>
        <v/>
      </c>
      <c r="CV139" s="733" t="e">
        <f>IF($H$1=1,'Process Capability'!$F$7,CX139)</f>
        <v>#DIV/0!</v>
      </c>
      <c r="CW139" s="732" t="e">
        <f t="shared" si="135"/>
        <v>#DIV/0!</v>
      </c>
      <c r="CX139" s="732" t="e">
        <f t="shared" si="136"/>
        <v>#DIV/0!</v>
      </c>
      <c r="CY139" s="732" t="e">
        <f t="shared" si="137"/>
        <v>#DIV/0!</v>
      </c>
      <c r="CZ139" s="732" t="e">
        <f>IF($H$1=1,'Process Capability'!$F$8,CX139)</f>
        <v>#DIV/0!</v>
      </c>
      <c r="DA139" s="732" t="e">
        <f>IF($H$1=1,MAX('Process Capability'!$F$7,'Process Capability'!$F$8)-MIN('Process Capability'!$F$7,'Process Capability'!$F$8),DC139)</f>
        <v>#DIV/0!</v>
      </c>
      <c r="DB139" s="732" t="e">
        <f t="shared" si="138"/>
        <v>#DIV/0!</v>
      </c>
      <c r="DC139" s="731" t="e">
        <f t="shared" si="139"/>
        <v>#DIV/0!</v>
      </c>
    </row>
    <row r="140" spans="1:107" x14ac:dyDescent="0.2">
      <c r="A140" s="733" t="str">
        <f>IF(C140=0,IF('Process Capability'!$F$6=1,'Process Capability'!D148,IF('Process Capability'!$F$6=2,I140,IF('Process Capability'!$F$6=3,N140,IF('Process Capability'!$F$6=4,T140,IF('Process Capability'!$F$6=5,AA140,IF('Process Capability'!$F$6=6,AI140,"")))))),"")</f>
        <v/>
      </c>
      <c r="B140" s="731" t="str">
        <f>IF(D140=0,IF('Process Capability'!$F$6=1,H140,IF('Process Capability'!$F$6=2,J140,IF('Process Capability'!$F$6=3,O140,IF('Process Capability'!$F$6=4,U140,IF('Process Capability'!$F$6=5,AB140,IF('Process Capability'!$F$6=6,AJ140,"")))))),"")</f>
        <v/>
      </c>
      <c r="C140" s="701" t="str">
        <f>IF('Process Capability'!$F$6=1,COUNTBLANK('Process Capability'!D148),IF('Process Capability'!$F$6=2,COUNTBLANK(I140),IF('Process Capability'!$F$6=3,COUNTBLANK(N140),IF('Process Capability'!$F$6=4,COUNTBLANK(T140),IF('Process Capability'!$F$6=5,COUNTBLANK(AA140),IF('Process Capability'!$F$6=6,COUNTBLANK(AI140),""))))))</f>
        <v/>
      </c>
      <c r="D140" s="701" t="str">
        <f>IF('Process Capability'!$F$6=1,COUNTBLANK(H140),IF('Process Capability'!$F$6=2,COUNTBLANK(J140),IF('Process Capability'!$F$6=3,COUNTBLANK(O140),IF('Process Capability'!$F$6=4,COUNTBLANK(U140),IF('Process Capability'!$F$6=5,COUNTBLANK(AB140),IF('Process Capability'!$F$6=6,COUNTBLANK(AJ140),""))))))</f>
        <v/>
      </c>
      <c r="G140" s="749" t="str">
        <f>IF(COUNTBLANK('Process Capability'!D148)=1,"",'Process Capability'!D148)</f>
        <v/>
      </c>
      <c r="H140" s="748" t="str">
        <f>IF(COUNTBLANK('Process Capability'!D148)=1,"",MAX('Process Capability'!D147:D148)-MIN('Process Capability'!D147:D148))</f>
        <v/>
      </c>
      <c r="I140" s="749" t="str">
        <f t="shared" ca="1" si="112"/>
        <v/>
      </c>
      <c r="J140" s="701" t="str">
        <f t="shared" ca="1" si="113"/>
        <v/>
      </c>
      <c r="K140" s="701" t="s">
        <v>3386</v>
      </c>
      <c r="L140" s="701" t="s">
        <v>3385</v>
      </c>
      <c r="M140" s="748" t="s">
        <v>3384</v>
      </c>
      <c r="N140" s="749" t="str">
        <f t="shared" ca="1" si="114"/>
        <v/>
      </c>
      <c r="O140" s="701" t="str">
        <f t="shared" ca="1" si="115"/>
        <v/>
      </c>
      <c r="P140" s="701" t="s">
        <v>3383</v>
      </c>
      <c r="Q140" s="701" t="s">
        <v>2909</v>
      </c>
      <c r="R140" s="701" t="s">
        <v>2908</v>
      </c>
      <c r="S140" s="748" t="s">
        <v>2902</v>
      </c>
      <c r="T140" s="749" t="str">
        <f t="shared" ca="1" si="116"/>
        <v/>
      </c>
      <c r="U140" s="748" t="str">
        <f t="shared" ca="1" si="117"/>
        <v/>
      </c>
      <c r="V140" s="701" t="s">
        <v>3382</v>
      </c>
      <c r="W140" s="701" t="s">
        <v>2455</v>
      </c>
      <c r="X140" s="701" t="s">
        <v>2454</v>
      </c>
      <c r="Y140" s="701" t="s">
        <v>2449</v>
      </c>
      <c r="Z140" s="748" t="s">
        <v>2448</v>
      </c>
      <c r="AA140" s="749" t="str">
        <f t="shared" ca="1" si="118"/>
        <v/>
      </c>
      <c r="AB140" s="748" t="str">
        <f t="shared" ca="1" si="119"/>
        <v/>
      </c>
      <c r="AC140" s="701" t="s">
        <v>3381</v>
      </c>
      <c r="AD140" s="701" t="s">
        <v>2087</v>
      </c>
      <c r="AE140" s="701" t="s">
        <v>2086</v>
      </c>
      <c r="AF140" s="701" t="s">
        <v>2082</v>
      </c>
      <c r="AG140" s="701" t="s">
        <v>2081</v>
      </c>
      <c r="AH140" s="748" t="s">
        <v>2077</v>
      </c>
      <c r="AI140" s="749" t="str">
        <f t="shared" ca="1" si="120"/>
        <v/>
      </c>
      <c r="AJ140" s="748" t="str">
        <f t="shared" ca="1" si="121"/>
        <v/>
      </c>
      <c r="AK140" s="701" t="s">
        <v>3380</v>
      </c>
      <c r="AL140" s="701" t="s">
        <v>1780</v>
      </c>
      <c r="AM140" s="701" t="s">
        <v>1779</v>
      </c>
      <c r="AN140" s="701" t="s">
        <v>1776</v>
      </c>
      <c r="AO140" s="701" t="s">
        <v>1775</v>
      </c>
      <c r="AP140" s="701" t="s">
        <v>1772</v>
      </c>
      <c r="AQ140" s="748" t="s">
        <v>1771</v>
      </c>
      <c r="AS140" s="733">
        <v>137</v>
      </c>
      <c r="AT140" s="732">
        <f t="shared" si="145"/>
        <v>69</v>
      </c>
      <c r="AU140" s="732">
        <f t="shared" si="148"/>
        <v>46</v>
      </c>
      <c r="AV140" s="742">
        <f t="shared" si="149"/>
        <v>35</v>
      </c>
      <c r="AW140" s="732">
        <f t="shared" si="150"/>
        <v>28</v>
      </c>
      <c r="AX140" s="734">
        <f t="shared" si="153"/>
        <v>23</v>
      </c>
      <c r="AY140" s="662" t="str">
        <f t="shared" si="122"/>
        <v/>
      </c>
      <c r="BL140" s="733" t="str">
        <f t="shared" si="110"/>
        <v/>
      </c>
      <c r="BM140" s="734" t="str">
        <f t="shared" si="111"/>
        <v/>
      </c>
      <c r="BN140" s="751" t="str">
        <f t="shared" si="123"/>
        <v/>
      </c>
      <c r="BO140" s="742" t="str">
        <f t="shared" si="124"/>
        <v/>
      </c>
      <c r="BP140" s="750" t="str">
        <f t="shared" si="140"/>
        <v/>
      </c>
      <c r="BQ140" s="743" t="str">
        <f t="shared" si="125"/>
        <v/>
      </c>
      <c r="BR140" s="732" t="str">
        <f t="shared" si="126"/>
        <v/>
      </c>
      <c r="BS140" s="732" t="str">
        <f t="shared" si="141"/>
        <v/>
      </c>
      <c r="BT140" s="732" t="str">
        <f t="shared" si="142"/>
        <v/>
      </c>
      <c r="BU140" s="742" t="str">
        <f t="shared" ref="BU140:BU203" si="156">IF(SUM(BQ132:BQ140)&gt;8,1,"")</f>
        <v/>
      </c>
      <c r="BV140" s="742" t="str">
        <f t="shared" ref="BV140:BV203" si="157">IF(SUM(BR132:BR140)&gt;8,1,"")</f>
        <v/>
      </c>
      <c r="BW140" s="742" t="str">
        <f t="shared" ref="BW140:BW203" si="158">IF(SUM(BS132:BS140)&gt;8,1,"")</f>
        <v/>
      </c>
      <c r="BX140" s="741" t="str">
        <f t="shared" ref="BX140:BX203" si="159">IF(SUM(BT132:BT140)&gt;8,1,"")</f>
        <v/>
      </c>
      <c r="BY140" s="733" t="str">
        <f t="shared" si="143"/>
        <v/>
      </c>
      <c r="BZ140" s="732" t="str">
        <f t="shared" si="151"/>
        <v/>
      </c>
      <c r="CA140" s="732" t="str">
        <f t="shared" si="146"/>
        <v/>
      </c>
      <c r="CB140" s="734" t="str">
        <f t="shared" si="152"/>
        <v/>
      </c>
      <c r="CC140" s="733" t="str">
        <f t="shared" si="144"/>
        <v/>
      </c>
      <c r="CD140" s="740" t="str">
        <f t="shared" si="106"/>
        <v/>
      </c>
      <c r="CE140" s="732" t="str">
        <f t="shared" si="147"/>
        <v/>
      </c>
      <c r="CF140" s="739" t="str">
        <f t="shared" si="107"/>
        <v/>
      </c>
      <c r="CG140" s="737"/>
      <c r="CH140" s="736" t="str">
        <f t="shared" si="127"/>
        <v/>
      </c>
      <c r="CI140" s="738" t="str">
        <f t="shared" si="128"/>
        <v/>
      </c>
      <c r="CJ140" s="737"/>
      <c r="CK140" s="736" t="str">
        <f t="shared" si="129"/>
        <v/>
      </c>
      <c r="CL140" s="735" t="str">
        <f t="shared" si="130"/>
        <v/>
      </c>
      <c r="CM140" s="733" t="e">
        <f t="shared" si="131"/>
        <v>#DIV/0!</v>
      </c>
      <c r="CN140" s="732" t="e">
        <f t="shared" si="108"/>
        <v>#DIV/0!</v>
      </c>
      <c r="CO140" s="732" t="e">
        <f t="shared" si="132"/>
        <v>#DIV/0!</v>
      </c>
      <c r="CP140" s="734" t="e">
        <f t="shared" si="109"/>
        <v>#DIV/0!</v>
      </c>
      <c r="CQ140" s="733" t="str">
        <f t="shared" si="133"/>
        <v/>
      </c>
      <c r="CR140" s="732" t="str">
        <f t="shared" si="154"/>
        <v/>
      </c>
      <c r="CS140" s="732" t="str">
        <f t="shared" si="134"/>
        <v/>
      </c>
      <c r="CT140" s="731" t="str">
        <f t="shared" si="155"/>
        <v/>
      </c>
      <c r="CV140" s="733" t="e">
        <f>IF($H$1=1,'Process Capability'!$F$7,CX140)</f>
        <v>#DIV/0!</v>
      </c>
      <c r="CW140" s="732" t="e">
        <f t="shared" si="135"/>
        <v>#DIV/0!</v>
      </c>
      <c r="CX140" s="732" t="e">
        <f t="shared" si="136"/>
        <v>#DIV/0!</v>
      </c>
      <c r="CY140" s="732" t="e">
        <f t="shared" si="137"/>
        <v>#DIV/0!</v>
      </c>
      <c r="CZ140" s="732" t="e">
        <f>IF($H$1=1,'Process Capability'!$F$8,CX140)</f>
        <v>#DIV/0!</v>
      </c>
      <c r="DA140" s="732" t="e">
        <f>IF($H$1=1,MAX('Process Capability'!$F$7,'Process Capability'!$F$8)-MIN('Process Capability'!$F$7,'Process Capability'!$F$8),DC140)</f>
        <v>#DIV/0!</v>
      </c>
      <c r="DB140" s="732" t="e">
        <f t="shared" si="138"/>
        <v>#DIV/0!</v>
      </c>
      <c r="DC140" s="731" t="e">
        <f t="shared" si="139"/>
        <v>#DIV/0!</v>
      </c>
    </row>
    <row r="141" spans="1:107" x14ac:dyDescent="0.2">
      <c r="A141" s="733" t="str">
        <f>IF(C141=0,IF('Process Capability'!$F$6=1,'Process Capability'!D149,IF('Process Capability'!$F$6=2,I141,IF('Process Capability'!$F$6=3,N141,IF('Process Capability'!$F$6=4,T141,IF('Process Capability'!$F$6=5,AA141,IF('Process Capability'!$F$6=6,AI141,"")))))),"")</f>
        <v/>
      </c>
      <c r="B141" s="731" t="str">
        <f>IF(D141=0,IF('Process Capability'!$F$6=1,H141,IF('Process Capability'!$F$6=2,J141,IF('Process Capability'!$F$6=3,O141,IF('Process Capability'!$F$6=4,U141,IF('Process Capability'!$F$6=5,AB141,IF('Process Capability'!$F$6=6,AJ141,"")))))),"")</f>
        <v/>
      </c>
      <c r="C141" s="701" t="str">
        <f>IF('Process Capability'!$F$6=1,COUNTBLANK('Process Capability'!D149),IF('Process Capability'!$F$6=2,COUNTBLANK(I141),IF('Process Capability'!$F$6=3,COUNTBLANK(N141),IF('Process Capability'!$F$6=4,COUNTBLANK(T141),IF('Process Capability'!$F$6=5,COUNTBLANK(AA141),IF('Process Capability'!$F$6=6,COUNTBLANK(AI141),""))))))</f>
        <v/>
      </c>
      <c r="D141" s="701" t="str">
        <f>IF('Process Capability'!$F$6=1,COUNTBLANK(H141),IF('Process Capability'!$F$6=2,COUNTBLANK(J141),IF('Process Capability'!$F$6=3,COUNTBLANK(O141),IF('Process Capability'!$F$6=4,COUNTBLANK(U141),IF('Process Capability'!$F$6=5,COUNTBLANK(AB141),IF('Process Capability'!$F$6=6,COUNTBLANK(AJ141),""))))))</f>
        <v/>
      </c>
      <c r="G141" s="749" t="str">
        <f>IF(COUNTBLANK('Process Capability'!D149)=1,"",'Process Capability'!D149)</f>
        <v/>
      </c>
      <c r="H141" s="748" t="str">
        <f>IF(COUNTBLANK('Process Capability'!D149)=1,"",MAX('Process Capability'!D148:D149)-MIN('Process Capability'!D148:D149))</f>
        <v/>
      </c>
      <c r="I141" s="749" t="str">
        <f t="shared" ca="1" si="112"/>
        <v/>
      </c>
      <c r="J141" s="701" t="str">
        <f t="shared" ca="1" si="113"/>
        <v/>
      </c>
      <c r="K141" s="701" t="s">
        <v>3379</v>
      </c>
      <c r="L141" s="701" t="s">
        <v>3378</v>
      </c>
      <c r="M141" s="748" t="s">
        <v>3377</v>
      </c>
      <c r="N141" s="749" t="str">
        <f t="shared" ca="1" si="114"/>
        <v/>
      </c>
      <c r="O141" s="701" t="str">
        <f t="shared" ca="1" si="115"/>
        <v/>
      </c>
      <c r="P141" s="701" t="s">
        <v>3376</v>
      </c>
      <c r="Q141" s="701" t="s">
        <v>2901</v>
      </c>
      <c r="R141" s="701" t="s">
        <v>2895</v>
      </c>
      <c r="S141" s="748" t="s">
        <v>2894</v>
      </c>
      <c r="T141" s="749" t="str">
        <f t="shared" ca="1" si="116"/>
        <v/>
      </c>
      <c r="U141" s="748" t="str">
        <f t="shared" ca="1" si="117"/>
        <v/>
      </c>
      <c r="V141" s="701" t="s">
        <v>3375</v>
      </c>
      <c r="W141" s="701" t="s">
        <v>2443</v>
      </c>
      <c r="X141" s="701" t="s">
        <v>2442</v>
      </c>
      <c r="Y141" s="701" t="s">
        <v>2437</v>
      </c>
      <c r="Z141" s="748" t="s">
        <v>2436</v>
      </c>
      <c r="AA141" s="749" t="str">
        <f t="shared" ca="1" si="118"/>
        <v/>
      </c>
      <c r="AB141" s="748" t="str">
        <f t="shared" ca="1" si="119"/>
        <v/>
      </c>
      <c r="AC141" s="701" t="s">
        <v>3374</v>
      </c>
      <c r="AD141" s="701" t="s">
        <v>2076</v>
      </c>
      <c r="AE141" s="701" t="s">
        <v>2072</v>
      </c>
      <c r="AF141" s="701" t="s">
        <v>2071</v>
      </c>
      <c r="AG141" s="701" t="s">
        <v>2067</v>
      </c>
      <c r="AH141" s="748" t="s">
        <v>2066</v>
      </c>
      <c r="AI141" s="749" t="str">
        <f t="shared" ca="1" si="120"/>
        <v/>
      </c>
      <c r="AJ141" s="748" t="str">
        <f t="shared" ca="1" si="121"/>
        <v/>
      </c>
      <c r="AK141" s="701" t="s">
        <v>3373</v>
      </c>
      <c r="AL141" s="701" t="s">
        <v>1768</v>
      </c>
      <c r="AM141" s="701" t="s">
        <v>1767</v>
      </c>
      <c r="AN141" s="701" t="s">
        <v>1764</v>
      </c>
      <c r="AO141" s="701" t="s">
        <v>1763</v>
      </c>
      <c r="AP141" s="701" t="s">
        <v>1760</v>
      </c>
      <c r="AQ141" s="748" t="s">
        <v>1759</v>
      </c>
      <c r="AS141" s="743">
        <v>138</v>
      </c>
      <c r="AT141" s="732">
        <f t="shared" si="145"/>
        <v>69</v>
      </c>
      <c r="AU141" s="732">
        <f t="shared" si="148"/>
        <v>46</v>
      </c>
      <c r="AV141" s="742">
        <f t="shared" si="149"/>
        <v>35</v>
      </c>
      <c r="AW141" s="732">
        <f t="shared" si="150"/>
        <v>28</v>
      </c>
      <c r="AX141" s="734">
        <f t="shared" si="153"/>
        <v>23</v>
      </c>
      <c r="AY141" s="662" t="str">
        <f t="shared" si="122"/>
        <v/>
      </c>
      <c r="BL141" s="733" t="str">
        <f t="shared" si="110"/>
        <v/>
      </c>
      <c r="BM141" s="734" t="str">
        <f t="shared" si="111"/>
        <v/>
      </c>
      <c r="BN141" s="751" t="str">
        <f t="shared" si="123"/>
        <v/>
      </c>
      <c r="BO141" s="742" t="str">
        <f t="shared" si="124"/>
        <v/>
      </c>
      <c r="BP141" s="750" t="str">
        <f t="shared" si="140"/>
        <v/>
      </c>
      <c r="BQ141" s="743" t="str">
        <f t="shared" si="125"/>
        <v/>
      </c>
      <c r="BR141" s="732" t="str">
        <f t="shared" si="126"/>
        <v/>
      </c>
      <c r="BS141" s="732" t="str">
        <f t="shared" si="141"/>
        <v/>
      </c>
      <c r="BT141" s="732" t="str">
        <f t="shared" si="142"/>
        <v/>
      </c>
      <c r="BU141" s="742" t="str">
        <f t="shared" si="156"/>
        <v/>
      </c>
      <c r="BV141" s="742" t="str">
        <f t="shared" si="157"/>
        <v/>
      </c>
      <c r="BW141" s="742" t="str">
        <f t="shared" si="158"/>
        <v/>
      </c>
      <c r="BX141" s="741" t="str">
        <f t="shared" si="159"/>
        <v/>
      </c>
      <c r="BY141" s="733" t="str">
        <f t="shared" si="143"/>
        <v/>
      </c>
      <c r="BZ141" s="732" t="str">
        <f t="shared" si="151"/>
        <v/>
      </c>
      <c r="CA141" s="732" t="str">
        <f t="shared" si="146"/>
        <v/>
      </c>
      <c r="CB141" s="734" t="str">
        <f t="shared" si="152"/>
        <v/>
      </c>
      <c r="CC141" s="733" t="str">
        <f t="shared" si="144"/>
        <v/>
      </c>
      <c r="CD141" s="740" t="str">
        <f t="shared" si="106"/>
        <v/>
      </c>
      <c r="CE141" s="732" t="str">
        <f t="shared" si="147"/>
        <v/>
      </c>
      <c r="CF141" s="739" t="str">
        <f t="shared" si="107"/>
        <v/>
      </c>
      <c r="CG141" s="737"/>
      <c r="CH141" s="736" t="str">
        <f t="shared" si="127"/>
        <v/>
      </c>
      <c r="CI141" s="738" t="str">
        <f t="shared" si="128"/>
        <v/>
      </c>
      <c r="CJ141" s="737"/>
      <c r="CK141" s="736" t="str">
        <f t="shared" si="129"/>
        <v/>
      </c>
      <c r="CL141" s="735" t="str">
        <f t="shared" si="130"/>
        <v/>
      </c>
      <c r="CM141" s="733" t="e">
        <f t="shared" si="131"/>
        <v>#DIV/0!</v>
      </c>
      <c r="CN141" s="732" t="e">
        <f t="shared" si="108"/>
        <v>#DIV/0!</v>
      </c>
      <c r="CO141" s="732" t="e">
        <f t="shared" si="132"/>
        <v>#DIV/0!</v>
      </c>
      <c r="CP141" s="734" t="e">
        <f t="shared" si="109"/>
        <v>#DIV/0!</v>
      </c>
      <c r="CQ141" s="733" t="str">
        <f t="shared" si="133"/>
        <v/>
      </c>
      <c r="CR141" s="732" t="str">
        <f t="shared" si="154"/>
        <v/>
      </c>
      <c r="CS141" s="732" t="str">
        <f t="shared" si="134"/>
        <v/>
      </c>
      <c r="CT141" s="731" t="str">
        <f t="shared" si="155"/>
        <v/>
      </c>
      <c r="CV141" s="733" t="e">
        <f>IF($H$1=1,'Process Capability'!$F$7,CX141)</f>
        <v>#DIV/0!</v>
      </c>
      <c r="CW141" s="732" t="e">
        <f t="shared" si="135"/>
        <v>#DIV/0!</v>
      </c>
      <c r="CX141" s="732" t="e">
        <f t="shared" si="136"/>
        <v>#DIV/0!</v>
      </c>
      <c r="CY141" s="732" t="e">
        <f t="shared" si="137"/>
        <v>#DIV/0!</v>
      </c>
      <c r="CZ141" s="732" t="e">
        <f>IF($H$1=1,'Process Capability'!$F$8,CX141)</f>
        <v>#DIV/0!</v>
      </c>
      <c r="DA141" s="732" t="e">
        <f>IF($H$1=1,MAX('Process Capability'!$F$7,'Process Capability'!$F$8)-MIN('Process Capability'!$F$7,'Process Capability'!$F$8),DC141)</f>
        <v>#DIV/0!</v>
      </c>
      <c r="DB141" s="732" t="e">
        <f t="shared" si="138"/>
        <v>#DIV/0!</v>
      </c>
      <c r="DC141" s="731" t="e">
        <f t="shared" si="139"/>
        <v>#DIV/0!</v>
      </c>
    </row>
    <row r="142" spans="1:107" x14ac:dyDescent="0.2">
      <c r="A142" s="733" t="str">
        <f>IF(C142=0,IF('Process Capability'!$F$6=1,'Process Capability'!D150,IF('Process Capability'!$F$6=2,I142,IF('Process Capability'!$F$6=3,N142,IF('Process Capability'!$F$6=4,T142,IF('Process Capability'!$F$6=5,AA142,IF('Process Capability'!$F$6=6,AI142,"")))))),"")</f>
        <v/>
      </c>
      <c r="B142" s="731" t="str">
        <f>IF(D142=0,IF('Process Capability'!$F$6=1,H142,IF('Process Capability'!$F$6=2,J142,IF('Process Capability'!$F$6=3,O142,IF('Process Capability'!$F$6=4,U142,IF('Process Capability'!$F$6=5,AB142,IF('Process Capability'!$F$6=6,AJ142,"")))))),"")</f>
        <v/>
      </c>
      <c r="C142" s="701" t="str">
        <f>IF('Process Capability'!$F$6=1,COUNTBLANK('Process Capability'!D150),IF('Process Capability'!$F$6=2,COUNTBLANK(I142),IF('Process Capability'!$F$6=3,COUNTBLANK(N142),IF('Process Capability'!$F$6=4,COUNTBLANK(T142),IF('Process Capability'!$F$6=5,COUNTBLANK(AA142),IF('Process Capability'!$F$6=6,COUNTBLANK(AI142),""))))))</f>
        <v/>
      </c>
      <c r="D142" s="701" t="str">
        <f>IF('Process Capability'!$F$6=1,COUNTBLANK(H142),IF('Process Capability'!$F$6=2,COUNTBLANK(J142),IF('Process Capability'!$F$6=3,COUNTBLANK(O142),IF('Process Capability'!$F$6=4,COUNTBLANK(U142),IF('Process Capability'!$F$6=5,COUNTBLANK(AB142),IF('Process Capability'!$F$6=6,COUNTBLANK(AJ142),""))))))</f>
        <v/>
      </c>
      <c r="G142" s="749" t="str">
        <f>IF(COUNTBLANK('Process Capability'!D150)=1,"",'Process Capability'!D150)</f>
        <v/>
      </c>
      <c r="H142" s="748" t="str">
        <f>IF(COUNTBLANK('Process Capability'!D150)=1,"",MAX('Process Capability'!D149:D150)-MIN('Process Capability'!D149:D150))</f>
        <v/>
      </c>
      <c r="I142" s="749" t="str">
        <f t="shared" ca="1" si="112"/>
        <v/>
      </c>
      <c r="J142" s="701" t="str">
        <f t="shared" ca="1" si="113"/>
        <v/>
      </c>
      <c r="K142" s="701" t="s">
        <v>3372</v>
      </c>
      <c r="L142" s="701" t="s">
        <v>3371</v>
      </c>
      <c r="M142" s="748" t="s">
        <v>3370</v>
      </c>
      <c r="N142" s="749" t="str">
        <f t="shared" ca="1" si="114"/>
        <v/>
      </c>
      <c r="O142" s="701" t="str">
        <f t="shared" ca="1" si="115"/>
        <v/>
      </c>
      <c r="P142" s="701" t="s">
        <v>3369</v>
      </c>
      <c r="Q142" s="701" t="s">
        <v>2888</v>
      </c>
      <c r="R142" s="701" t="s">
        <v>2887</v>
      </c>
      <c r="S142" s="748" t="s">
        <v>2881</v>
      </c>
      <c r="T142" s="749" t="str">
        <f t="shared" ca="1" si="116"/>
        <v/>
      </c>
      <c r="U142" s="748" t="str">
        <f t="shared" ca="1" si="117"/>
        <v/>
      </c>
      <c r="V142" s="701" t="s">
        <v>3368</v>
      </c>
      <c r="W142" s="701" t="s">
        <v>2431</v>
      </c>
      <c r="X142" s="701" t="s">
        <v>2430</v>
      </c>
      <c r="Y142" s="701" t="s">
        <v>2425</v>
      </c>
      <c r="Z142" s="748" t="s">
        <v>2424</v>
      </c>
      <c r="AA142" s="749" t="str">
        <f t="shared" ca="1" si="118"/>
        <v/>
      </c>
      <c r="AB142" s="748" t="str">
        <f t="shared" ca="1" si="119"/>
        <v/>
      </c>
      <c r="AC142" s="701" t="s">
        <v>3367</v>
      </c>
      <c r="AD142" s="701" t="s">
        <v>2062</v>
      </c>
      <c r="AE142" s="701" t="s">
        <v>2061</v>
      </c>
      <c r="AF142" s="701" t="s">
        <v>2057</v>
      </c>
      <c r="AG142" s="701" t="s">
        <v>2056</v>
      </c>
      <c r="AH142" s="748" t="s">
        <v>2052</v>
      </c>
      <c r="AI142" s="749" t="str">
        <f t="shared" ca="1" si="120"/>
        <v/>
      </c>
      <c r="AJ142" s="748" t="str">
        <f t="shared" ca="1" si="121"/>
        <v/>
      </c>
      <c r="AK142" s="701" t="s">
        <v>3366</v>
      </c>
      <c r="AL142" s="701" t="s">
        <v>1756</v>
      </c>
      <c r="AM142" s="701" t="s">
        <v>1755</v>
      </c>
      <c r="AN142" s="701" t="s">
        <v>1752</v>
      </c>
      <c r="AO142" s="701" t="s">
        <v>1751</v>
      </c>
      <c r="AP142" s="701" t="s">
        <v>1748</v>
      </c>
      <c r="AQ142" s="748" t="s">
        <v>1747</v>
      </c>
      <c r="AS142" s="733">
        <v>139</v>
      </c>
      <c r="AT142" s="732">
        <f t="shared" si="145"/>
        <v>70</v>
      </c>
      <c r="AU142" s="732">
        <f t="shared" si="148"/>
        <v>47</v>
      </c>
      <c r="AV142" s="742">
        <f t="shared" si="149"/>
        <v>35</v>
      </c>
      <c r="AW142" s="732">
        <f t="shared" si="150"/>
        <v>28</v>
      </c>
      <c r="AX142" s="734">
        <f t="shared" si="153"/>
        <v>24</v>
      </c>
      <c r="AY142" s="662" t="str">
        <f t="shared" si="122"/>
        <v/>
      </c>
      <c r="BL142" s="733" t="str">
        <f t="shared" si="110"/>
        <v/>
      </c>
      <c r="BM142" s="734" t="str">
        <f t="shared" si="111"/>
        <v/>
      </c>
      <c r="BN142" s="751" t="str">
        <f t="shared" si="123"/>
        <v/>
      </c>
      <c r="BO142" s="742" t="str">
        <f t="shared" si="124"/>
        <v/>
      </c>
      <c r="BP142" s="750" t="str">
        <f t="shared" si="140"/>
        <v/>
      </c>
      <c r="BQ142" s="743" t="str">
        <f t="shared" si="125"/>
        <v/>
      </c>
      <c r="BR142" s="732" t="str">
        <f t="shared" si="126"/>
        <v/>
      </c>
      <c r="BS142" s="732" t="str">
        <f t="shared" si="141"/>
        <v/>
      </c>
      <c r="BT142" s="732" t="str">
        <f t="shared" si="142"/>
        <v/>
      </c>
      <c r="BU142" s="742" t="str">
        <f t="shared" si="156"/>
        <v/>
      </c>
      <c r="BV142" s="742" t="str">
        <f t="shared" si="157"/>
        <v/>
      </c>
      <c r="BW142" s="742" t="str">
        <f t="shared" si="158"/>
        <v/>
      </c>
      <c r="BX142" s="741" t="str">
        <f t="shared" si="159"/>
        <v/>
      </c>
      <c r="BY142" s="733" t="str">
        <f t="shared" si="143"/>
        <v/>
      </c>
      <c r="BZ142" s="732" t="str">
        <f t="shared" si="151"/>
        <v/>
      </c>
      <c r="CA142" s="732" t="str">
        <f t="shared" si="146"/>
        <v/>
      </c>
      <c r="CB142" s="734" t="str">
        <f t="shared" si="152"/>
        <v/>
      </c>
      <c r="CC142" s="733" t="str">
        <f t="shared" si="144"/>
        <v/>
      </c>
      <c r="CD142" s="740" t="str">
        <f t="shared" si="106"/>
        <v/>
      </c>
      <c r="CE142" s="732" t="str">
        <f t="shared" si="147"/>
        <v/>
      </c>
      <c r="CF142" s="739" t="str">
        <f t="shared" si="107"/>
        <v/>
      </c>
      <c r="CG142" s="737"/>
      <c r="CH142" s="736" t="str">
        <f t="shared" si="127"/>
        <v/>
      </c>
      <c r="CI142" s="738" t="str">
        <f t="shared" si="128"/>
        <v/>
      </c>
      <c r="CJ142" s="737"/>
      <c r="CK142" s="736" t="str">
        <f t="shared" si="129"/>
        <v/>
      </c>
      <c r="CL142" s="735" t="str">
        <f t="shared" si="130"/>
        <v/>
      </c>
      <c r="CM142" s="733" t="e">
        <f t="shared" si="131"/>
        <v>#DIV/0!</v>
      </c>
      <c r="CN142" s="732" t="e">
        <f t="shared" si="108"/>
        <v>#DIV/0!</v>
      </c>
      <c r="CO142" s="732" t="e">
        <f t="shared" si="132"/>
        <v>#DIV/0!</v>
      </c>
      <c r="CP142" s="734" t="e">
        <f t="shared" si="109"/>
        <v>#DIV/0!</v>
      </c>
      <c r="CQ142" s="733" t="str">
        <f t="shared" si="133"/>
        <v/>
      </c>
      <c r="CR142" s="732" t="str">
        <f t="shared" si="154"/>
        <v/>
      </c>
      <c r="CS142" s="732" t="str">
        <f t="shared" si="134"/>
        <v/>
      </c>
      <c r="CT142" s="731" t="str">
        <f t="shared" si="155"/>
        <v/>
      </c>
      <c r="CV142" s="733" t="e">
        <f>IF($H$1=1,'Process Capability'!$F$7,CX142)</f>
        <v>#DIV/0!</v>
      </c>
      <c r="CW142" s="732" t="e">
        <f t="shared" si="135"/>
        <v>#DIV/0!</v>
      </c>
      <c r="CX142" s="732" t="e">
        <f t="shared" si="136"/>
        <v>#DIV/0!</v>
      </c>
      <c r="CY142" s="732" t="e">
        <f t="shared" si="137"/>
        <v>#DIV/0!</v>
      </c>
      <c r="CZ142" s="732" t="e">
        <f>IF($H$1=1,'Process Capability'!$F$8,CX142)</f>
        <v>#DIV/0!</v>
      </c>
      <c r="DA142" s="732" t="e">
        <f>IF($H$1=1,MAX('Process Capability'!$F$7,'Process Capability'!$F$8)-MIN('Process Capability'!$F$7,'Process Capability'!$F$8),DC142)</f>
        <v>#DIV/0!</v>
      </c>
      <c r="DB142" s="732" t="e">
        <f t="shared" si="138"/>
        <v>#DIV/0!</v>
      </c>
      <c r="DC142" s="731" t="e">
        <f t="shared" si="139"/>
        <v>#DIV/0!</v>
      </c>
    </row>
    <row r="143" spans="1:107" x14ac:dyDescent="0.2">
      <c r="A143" s="733" t="str">
        <f>IF(C143=0,IF('Process Capability'!$F$6=1,'Process Capability'!D151,IF('Process Capability'!$F$6=2,I143,IF('Process Capability'!$F$6=3,N143,IF('Process Capability'!$F$6=4,T143,IF('Process Capability'!$F$6=5,AA143,IF('Process Capability'!$F$6=6,AI143,"")))))),"")</f>
        <v/>
      </c>
      <c r="B143" s="731" t="str">
        <f>IF(D143=0,IF('Process Capability'!$F$6=1,H143,IF('Process Capability'!$F$6=2,J143,IF('Process Capability'!$F$6=3,O143,IF('Process Capability'!$F$6=4,U143,IF('Process Capability'!$F$6=5,AB143,IF('Process Capability'!$F$6=6,AJ143,"")))))),"")</f>
        <v/>
      </c>
      <c r="C143" s="701" t="str">
        <f>IF('Process Capability'!$F$6=1,COUNTBLANK('Process Capability'!D151),IF('Process Capability'!$F$6=2,COUNTBLANK(I143),IF('Process Capability'!$F$6=3,COUNTBLANK(N143),IF('Process Capability'!$F$6=4,COUNTBLANK(T143),IF('Process Capability'!$F$6=5,COUNTBLANK(AA143),IF('Process Capability'!$F$6=6,COUNTBLANK(AI143),""))))))</f>
        <v/>
      </c>
      <c r="D143" s="701" t="str">
        <f>IF('Process Capability'!$F$6=1,COUNTBLANK(H143),IF('Process Capability'!$F$6=2,COUNTBLANK(J143),IF('Process Capability'!$F$6=3,COUNTBLANK(O143),IF('Process Capability'!$F$6=4,COUNTBLANK(U143),IF('Process Capability'!$F$6=5,COUNTBLANK(AB143),IF('Process Capability'!$F$6=6,COUNTBLANK(AJ143),""))))))</f>
        <v/>
      </c>
      <c r="G143" s="749" t="str">
        <f>IF(COUNTBLANK('Process Capability'!D151)=1,"",'Process Capability'!D151)</f>
        <v/>
      </c>
      <c r="H143" s="748" t="str">
        <f>IF(COUNTBLANK('Process Capability'!D151)=1,"",MAX('Process Capability'!D150:D151)-MIN('Process Capability'!D150:D151))</f>
        <v/>
      </c>
      <c r="I143" s="749" t="str">
        <f t="shared" ca="1" si="112"/>
        <v/>
      </c>
      <c r="J143" s="701" t="str">
        <f t="shared" ca="1" si="113"/>
        <v/>
      </c>
      <c r="K143" s="701" t="s">
        <v>3365</v>
      </c>
      <c r="L143" s="701" t="s">
        <v>3364</v>
      </c>
      <c r="M143" s="748" t="s">
        <v>3363</v>
      </c>
      <c r="N143" s="749" t="str">
        <f t="shared" ca="1" si="114"/>
        <v/>
      </c>
      <c r="O143" s="701" t="str">
        <f t="shared" ca="1" si="115"/>
        <v/>
      </c>
      <c r="P143" s="701" t="s">
        <v>3362</v>
      </c>
      <c r="Q143" s="701" t="s">
        <v>2880</v>
      </c>
      <c r="R143" s="701" t="s">
        <v>2874</v>
      </c>
      <c r="S143" s="748" t="s">
        <v>2873</v>
      </c>
      <c r="T143" s="749" t="str">
        <f t="shared" ca="1" si="116"/>
        <v/>
      </c>
      <c r="U143" s="748" t="str">
        <f t="shared" ca="1" si="117"/>
        <v/>
      </c>
      <c r="V143" s="701" t="s">
        <v>3361</v>
      </c>
      <c r="W143" s="701" t="s">
        <v>2419</v>
      </c>
      <c r="X143" s="701" t="s">
        <v>2418</v>
      </c>
      <c r="Y143" s="701" t="s">
        <v>2413</v>
      </c>
      <c r="Z143" s="748" t="s">
        <v>2412</v>
      </c>
      <c r="AA143" s="749" t="str">
        <f t="shared" ca="1" si="118"/>
        <v/>
      </c>
      <c r="AB143" s="748" t="str">
        <f t="shared" ca="1" si="119"/>
        <v/>
      </c>
      <c r="AC143" s="701" t="s">
        <v>3360</v>
      </c>
      <c r="AD143" s="701" t="s">
        <v>2051</v>
      </c>
      <c r="AE143" s="701" t="s">
        <v>2047</v>
      </c>
      <c r="AF143" s="701" t="s">
        <v>2046</v>
      </c>
      <c r="AG143" s="701" t="s">
        <v>2042</v>
      </c>
      <c r="AH143" s="748" t="s">
        <v>2041</v>
      </c>
      <c r="AI143" s="749" t="str">
        <f t="shared" ca="1" si="120"/>
        <v/>
      </c>
      <c r="AJ143" s="748" t="str">
        <f t="shared" ca="1" si="121"/>
        <v/>
      </c>
      <c r="AK143" s="701" t="s">
        <v>3359</v>
      </c>
      <c r="AL143" s="701" t="s">
        <v>1744</v>
      </c>
      <c r="AM143" s="701" t="s">
        <v>1743</v>
      </c>
      <c r="AN143" s="701" t="s">
        <v>1740</v>
      </c>
      <c r="AO143" s="701" t="s">
        <v>1739</v>
      </c>
      <c r="AP143" s="701" t="s">
        <v>1736</v>
      </c>
      <c r="AQ143" s="748" t="s">
        <v>1735</v>
      </c>
      <c r="AS143" s="733">
        <v>140</v>
      </c>
      <c r="AT143" s="732">
        <f t="shared" si="145"/>
        <v>70</v>
      </c>
      <c r="AU143" s="732">
        <f t="shared" si="148"/>
        <v>47</v>
      </c>
      <c r="AV143" s="742">
        <f t="shared" si="149"/>
        <v>35</v>
      </c>
      <c r="AW143" s="732">
        <f t="shared" si="150"/>
        <v>28</v>
      </c>
      <c r="AX143" s="734">
        <f t="shared" si="153"/>
        <v>24</v>
      </c>
      <c r="AY143" s="662" t="str">
        <f t="shared" si="122"/>
        <v/>
      </c>
      <c r="BL143" s="733" t="str">
        <f t="shared" si="110"/>
        <v/>
      </c>
      <c r="BM143" s="734" t="str">
        <f t="shared" si="111"/>
        <v/>
      </c>
      <c r="BN143" s="751" t="str">
        <f t="shared" si="123"/>
        <v/>
      </c>
      <c r="BO143" s="742" t="str">
        <f t="shared" si="124"/>
        <v/>
      </c>
      <c r="BP143" s="750" t="str">
        <f t="shared" si="140"/>
        <v/>
      </c>
      <c r="BQ143" s="743" t="str">
        <f t="shared" si="125"/>
        <v/>
      </c>
      <c r="BR143" s="732" t="str">
        <f t="shared" si="126"/>
        <v/>
      </c>
      <c r="BS143" s="732" t="str">
        <f t="shared" si="141"/>
        <v/>
      </c>
      <c r="BT143" s="732" t="str">
        <f t="shared" si="142"/>
        <v/>
      </c>
      <c r="BU143" s="742" t="str">
        <f t="shared" si="156"/>
        <v/>
      </c>
      <c r="BV143" s="742" t="str">
        <f t="shared" si="157"/>
        <v/>
      </c>
      <c r="BW143" s="742" t="str">
        <f t="shared" si="158"/>
        <v/>
      </c>
      <c r="BX143" s="741" t="str">
        <f t="shared" si="159"/>
        <v/>
      </c>
      <c r="BY143" s="733" t="str">
        <f t="shared" si="143"/>
        <v/>
      </c>
      <c r="BZ143" s="732" t="str">
        <f t="shared" si="151"/>
        <v/>
      </c>
      <c r="CA143" s="732" t="str">
        <f t="shared" si="146"/>
        <v/>
      </c>
      <c r="CB143" s="734" t="str">
        <f t="shared" si="152"/>
        <v/>
      </c>
      <c r="CC143" s="733" t="str">
        <f t="shared" si="144"/>
        <v/>
      </c>
      <c r="CD143" s="740" t="str">
        <f t="shared" si="106"/>
        <v/>
      </c>
      <c r="CE143" s="732" t="str">
        <f t="shared" si="147"/>
        <v/>
      </c>
      <c r="CF143" s="739" t="str">
        <f t="shared" si="107"/>
        <v/>
      </c>
      <c r="CG143" s="737"/>
      <c r="CH143" s="736" t="str">
        <f t="shared" si="127"/>
        <v/>
      </c>
      <c r="CI143" s="738" t="str">
        <f t="shared" si="128"/>
        <v/>
      </c>
      <c r="CJ143" s="737"/>
      <c r="CK143" s="736" t="str">
        <f t="shared" si="129"/>
        <v/>
      </c>
      <c r="CL143" s="735" t="str">
        <f t="shared" si="130"/>
        <v/>
      </c>
      <c r="CM143" s="733" t="e">
        <f t="shared" si="131"/>
        <v>#DIV/0!</v>
      </c>
      <c r="CN143" s="732" t="e">
        <f t="shared" si="108"/>
        <v>#DIV/0!</v>
      </c>
      <c r="CO143" s="732" t="e">
        <f t="shared" si="132"/>
        <v>#DIV/0!</v>
      </c>
      <c r="CP143" s="734" t="e">
        <f t="shared" si="109"/>
        <v>#DIV/0!</v>
      </c>
      <c r="CQ143" s="733" t="str">
        <f t="shared" si="133"/>
        <v/>
      </c>
      <c r="CR143" s="732" t="str">
        <f t="shared" si="154"/>
        <v/>
      </c>
      <c r="CS143" s="732" t="str">
        <f t="shared" si="134"/>
        <v/>
      </c>
      <c r="CT143" s="731" t="str">
        <f t="shared" si="155"/>
        <v/>
      </c>
      <c r="CV143" s="733" t="e">
        <f>IF($H$1=1,'Process Capability'!$F$7,CX143)</f>
        <v>#DIV/0!</v>
      </c>
      <c r="CW143" s="732" t="e">
        <f t="shared" si="135"/>
        <v>#DIV/0!</v>
      </c>
      <c r="CX143" s="732" t="e">
        <f t="shared" si="136"/>
        <v>#DIV/0!</v>
      </c>
      <c r="CY143" s="732" t="e">
        <f t="shared" si="137"/>
        <v>#DIV/0!</v>
      </c>
      <c r="CZ143" s="732" t="e">
        <f>IF($H$1=1,'Process Capability'!$F$8,CX143)</f>
        <v>#DIV/0!</v>
      </c>
      <c r="DA143" s="732" t="e">
        <f>IF($H$1=1,MAX('Process Capability'!$F$7,'Process Capability'!$F$8)-MIN('Process Capability'!$F$7,'Process Capability'!$F$8),DC143)</f>
        <v>#DIV/0!</v>
      </c>
      <c r="DB143" s="732" t="e">
        <f t="shared" si="138"/>
        <v>#DIV/0!</v>
      </c>
      <c r="DC143" s="731" t="e">
        <f t="shared" si="139"/>
        <v>#DIV/0!</v>
      </c>
    </row>
    <row r="144" spans="1:107" x14ac:dyDescent="0.2">
      <c r="A144" s="733" t="str">
        <f>IF(C144=0,IF('Process Capability'!$F$6=1,'Process Capability'!D152,IF('Process Capability'!$F$6=2,I144,IF('Process Capability'!$F$6=3,N144,IF('Process Capability'!$F$6=4,T144,IF('Process Capability'!$F$6=5,AA144,IF('Process Capability'!$F$6=6,AI144,"")))))),"")</f>
        <v/>
      </c>
      <c r="B144" s="731" t="str">
        <f>IF(D144=0,IF('Process Capability'!$F$6=1,H144,IF('Process Capability'!$F$6=2,J144,IF('Process Capability'!$F$6=3,O144,IF('Process Capability'!$F$6=4,U144,IF('Process Capability'!$F$6=5,AB144,IF('Process Capability'!$F$6=6,AJ144,"")))))),"")</f>
        <v/>
      </c>
      <c r="C144" s="701" t="str">
        <f>IF('Process Capability'!$F$6=1,COUNTBLANK('Process Capability'!D152),IF('Process Capability'!$F$6=2,COUNTBLANK(I144),IF('Process Capability'!$F$6=3,COUNTBLANK(N144),IF('Process Capability'!$F$6=4,COUNTBLANK(T144),IF('Process Capability'!$F$6=5,COUNTBLANK(AA144),IF('Process Capability'!$F$6=6,COUNTBLANK(AI144),""))))))</f>
        <v/>
      </c>
      <c r="D144" s="701" t="str">
        <f>IF('Process Capability'!$F$6=1,COUNTBLANK(H144),IF('Process Capability'!$F$6=2,COUNTBLANK(J144),IF('Process Capability'!$F$6=3,COUNTBLANK(O144),IF('Process Capability'!$F$6=4,COUNTBLANK(U144),IF('Process Capability'!$F$6=5,COUNTBLANK(AB144),IF('Process Capability'!$F$6=6,COUNTBLANK(AJ144),""))))))</f>
        <v/>
      </c>
      <c r="G144" s="749" t="str">
        <f>IF(COUNTBLANK('Process Capability'!D152)=1,"",'Process Capability'!D152)</f>
        <v/>
      </c>
      <c r="H144" s="748" t="str">
        <f>IF(COUNTBLANK('Process Capability'!D152)=1,"",MAX('Process Capability'!D151:D152)-MIN('Process Capability'!D151:D152))</f>
        <v/>
      </c>
      <c r="I144" s="749" t="str">
        <f t="shared" ca="1" si="112"/>
        <v/>
      </c>
      <c r="J144" s="701" t="str">
        <f t="shared" ca="1" si="113"/>
        <v/>
      </c>
      <c r="K144" s="701" t="s">
        <v>3358</v>
      </c>
      <c r="L144" s="701" t="s">
        <v>3357</v>
      </c>
      <c r="M144" s="748" t="s">
        <v>3356</v>
      </c>
      <c r="N144" s="749" t="str">
        <f t="shared" ca="1" si="114"/>
        <v/>
      </c>
      <c r="O144" s="701" t="str">
        <f t="shared" ca="1" si="115"/>
        <v/>
      </c>
      <c r="P144" s="701" t="s">
        <v>3355</v>
      </c>
      <c r="Q144" s="701" t="s">
        <v>2867</v>
      </c>
      <c r="R144" s="701" t="s">
        <v>2866</v>
      </c>
      <c r="S144" s="748" t="s">
        <v>2860</v>
      </c>
      <c r="T144" s="749" t="str">
        <f t="shared" ca="1" si="116"/>
        <v/>
      </c>
      <c r="U144" s="748" t="str">
        <f t="shared" ca="1" si="117"/>
        <v/>
      </c>
      <c r="V144" s="701" t="s">
        <v>3354</v>
      </c>
      <c r="W144" s="701" t="s">
        <v>2407</v>
      </c>
      <c r="X144" s="701" t="s">
        <v>2406</v>
      </c>
      <c r="Y144" s="701" t="s">
        <v>2401</v>
      </c>
      <c r="Z144" s="748" t="s">
        <v>2400</v>
      </c>
      <c r="AA144" s="749" t="str">
        <f t="shared" ca="1" si="118"/>
        <v/>
      </c>
      <c r="AB144" s="748" t="str">
        <f t="shared" ca="1" si="119"/>
        <v/>
      </c>
      <c r="AC144" s="701" t="s">
        <v>3353</v>
      </c>
      <c r="AD144" s="701" t="s">
        <v>2037</v>
      </c>
      <c r="AE144" s="701" t="s">
        <v>2036</v>
      </c>
      <c r="AF144" s="701" t="s">
        <v>2032</v>
      </c>
      <c r="AG144" s="701" t="s">
        <v>2031</v>
      </c>
      <c r="AH144" s="748" t="s">
        <v>2027</v>
      </c>
      <c r="AI144" s="749" t="str">
        <f t="shared" ca="1" si="120"/>
        <v/>
      </c>
      <c r="AJ144" s="748" t="str">
        <f t="shared" ca="1" si="121"/>
        <v/>
      </c>
      <c r="AK144" s="701" t="s">
        <v>3352</v>
      </c>
      <c r="AL144" s="701" t="s">
        <v>1732</v>
      </c>
      <c r="AM144" s="701" t="s">
        <v>1731</v>
      </c>
      <c r="AN144" s="701" t="s">
        <v>1728</v>
      </c>
      <c r="AO144" s="701" t="s">
        <v>1727</v>
      </c>
      <c r="AP144" s="701" t="s">
        <v>1724</v>
      </c>
      <c r="AQ144" s="748" t="s">
        <v>1723</v>
      </c>
      <c r="AS144" s="743">
        <v>141</v>
      </c>
      <c r="AT144" s="732">
        <f t="shared" si="145"/>
        <v>71</v>
      </c>
      <c r="AU144" s="732">
        <f t="shared" si="148"/>
        <v>47</v>
      </c>
      <c r="AV144" s="742">
        <f t="shared" si="149"/>
        <v>36</v>
      </c>
      <c r="AW144" s="732">
        <f t="shared" si="150"/>
        <v>29</v>
      </c>
      <c r="AX144" s="734">
        <f t="shared" si="153"/>
        <v>24</v>
      </c>
      <c r="AY144" s="662" t="str">
        <f t="shared" si="122"/>
        <v/>
      </c>
      <c r="BL144" s="733" t="str">
        <f t="shared" si="110"/>
        <v/>
      </c>
      <c r="BM144" s="734" t="str">
        <f t="shared" si="111"/>
        <v/>
      </c>
      <c r="BN144" s="751" t="str">
        <f t="shared" si="123"/>
        <v/>
      </c>
      <c r="BO144" s="742" t="str">
        <f t="shared" si="124"/>
        <v/>
      </c>
      <c r="BP144" s="750" t="str">
        <f t="shared" si="140"/>
        <v/>
      </c>
      <c r="BQ144" s="743" t="str">
        <f t="shared" si="125"/>
        <v/>
      </c>
      <c r="BR144" s="732" t="str">
        <f t="shared" si="126"/>
        <v/>
      </c>
      <c r="BS144" s="732" t="str">
        <f t="shared" si="141"/>
        <v/>
      </c>
      <c r="BT144" s="732" t="str">
        <f t="shared" si="142"/>
        <v/>
      </c>
      <c r="BU144" s="742" t="str">
        <f t="shared" si="156"/>
        <v/>
      </c>
      <c r="BV144" s="742" t="str">
        <f t="shared" si="157"/>
        <v/>
      </c>
      <c r="BW144" s="742" t="str">
        <f t="shared" si="158"/>
        <v/>
      </c>
      <c r="BX144" s="741" t="str">
        <f t="shared" si="159"/>
        <v/>
      </c>
      <c r="BY144" s="733" t="str">
        <f t="shared" si="143"/>
        <v/>
      </c>
      <c r="BZ144" s="732" t="str">
        <f t="shared" si="151"/>
        <v/>
      </c>
      <c r="CA144" s="732" t="str">
        <f t="shared" si="146"/>
        <v/>
      </c>
      <c r="CB144" s="734" t="str">
        <f t="shared" si="152"/>
        <v/>
      </c>
      <c r="CC144" s="733" t="str">
        <f t="shared" si="144"/>
        <v/>
      </c>
      <c r="CD144" s="740" t="str">
        <f t="shared" si="106"/>
        <v/>
      </c>
      <c r="CE144" s="732" t="str">
        <f t="shared" si="147"/>
        <v/>
      </c>
      <c r="CF144" s="739" t="str">
        <f t="shared" si="107"/>
        <v/>
      </c>
      <c r="CG144" s="737"/>
      <c r="CH144" s="736" t="str">
        <f t="shared" si="127"/>
        <v/>
      </c>
      <c r="CI144" s="738" t="str">
        <f t="shared" si="128"/>
        <v/>
      </c>
      <c r="CJ144" s="737"/>
      <c r="CK144" s="736" t="str">
        <f t="shared" si="129"/>
        <v/>
      </c>
      <c r="CL144" s="735" t="str">
        <f t="shared" si="130"/>
        <v/>
      </c>
      <c r="CM144" s="733" t="e">
        <f t="shared" si="131"/>
        <v>#DIV/0!</v>
      </c>
      <c r="CN144" s="732" t="e">
        <f t="shared" si="108"/>
        <v>#DIV/0!</v>
      </c>
      <c r="CO144" s="732" t="e">
        <f t="shared" si="132"/>
        <v>#DIV/0!</v>
      </c>
      <c r="CP144" s="734" t="e">
        <f t="shared" si="109"/>
        <v>#DIV/0!</v>
      </c>
      <c r="CQ144" s="733" t="str">
        <f t="shared" si="133"/>
        <v/>
      </c>
      <c r="CR144" s="732" t="str">
        <f t="shared" si="154"/>
        <v/>
      </c>
      <c r="CS144" s="732" t="str">
        <f t="shared" si="134"/>
        <v/>
      </c>
      <c r="CT144" s="731" t="str">
        <f t="shared" si="155"/>
        <v/>
      </c>
      <c r="CV144" s="733" t="e">
        <f>IF($H$1=1,'Process Capability'!$F$7,CX144)</f>
        <v>#DIV/0!</v>
      </c>
      <c r="CW144" s="732" t="e">
        <f t="shared" si="135"/>
        <v>#DIV/0!</v>
      </c>
      <c r="CX144" s="732" t="e">
        <f t="shared" si="136"/>
        <v>#DIV/0!</v>
      </c>
      <c r="CY144" s="732" t="e">
        <f t="shared" si="137"/>
        <v>#DIV/0!</v>
      </c>
      <c r="CZ144" s="732" t="e">
        <f>IF($H$1=1,'Process Capability'!$F$8,CX144)</f>
        <v>#DIV/0!</v>
      </c>
      <c r="DA144" s="732" t="e">
        <f>IF($H$1=1,MAX('Process Capability'!$F$7,'Process Capability'!$F$8)-MIN('Process Capability'!$F$7,'Process Capability'!$F$8),DC144)</f>
        <v>#DIV/0!</v>
      </c>
      <c r="DB144" s="732" t="e">
        <f t="shared" si="138"/>
        <v>#DIV/0!</v>
      </c>
      <c r="DC144" s="731" t="e">
        <f t="shared" si="139"/>
        <v>#DIV/0!</v>
      </c>
    </row>
    <row r="145" spans="1:107" x14ac:dyDescent="0.2">
      <c r="A145" s="733" t="str">
        <f>IF(C145=0,IF('Process Capability'!$F$6=1,'Process Capability'!D153,IF('Process Capability'!$F$6=2,I145,IF('Process Capability'!$F$6=3,N145,IF('Process Capability'!$F$6=4,T145,IF('Process Capability'!$F$6=5,AA145,IF('Process Capability'!$F$6=6,AI145,"")))))),"")</f>
        <v/>
      </c>
      <c r="B145" s="731" t="str">
        <f>IF(D145=0,IF('Process Capability'!$F$6=1,H145,IF('Process Capability'!$F$6=2,J145,IF('Process Capability'!$F$6=3,O145,IF('Process Capability'!$F$6=4,U145,IF('Process Capability'!$F$6=5,AB145,IF('Process Capability'!$F$6=6,AJ145,"")))))),"")</f>
        <v/>
      </c>
      <c r="C145" s="701" t="str">
        <f>IF('Process Capability'!$F$6=1,COUNTBLANK('Process Capability'!D153),IF('Process Capability'!$F$6=2,COUNTBLANK(I145),IF('Process Capability'!$F$6=3,COUNTBLANK(N145),IF('Process Capability'!$F$6=4,COUNTBLANK(T145),IF('Process Capability'!$F$6=5,COUNTBLANK(AA145),IF('Process Capability'!$F$6=6,COUNTBLANK(AI145),""))))))</f>
        <v/>
      </c>
      <c r="D145" s="701" t="str">
        <f>IF('Process Capability'!$F$6=1,COUNTBLANK(H145),IF('Process Capability'!$F$6=2,COUNTBLANK(J145),IF('Process Capability'!$F$6=3,COUNTBLANK(O145),IF('Process Capability'!$F$6=4,COUNTBLANK(U145),IF('Process Capability'!$F$6=5,COUNTBLANK(AB145),IF('Process Capability'!$F$6=6,COUNTBLANK(AJ145),""))))))</f>
        <v/>
      </c>
      <c r="G145" s="749" t="str">
        <f>IF(COUNTBLANK('Process Capability'!D153)=1,"",'Process Capability'!D153)</f>
        <v/>
      </c>
      <c r="H145" s="748" t="str">
        <f>IF(COUNTBLANK('Process Capability'!D153)=1,"",MAX('Process Capability'!D152:D153)-MIN('Process Capability'!D152:D153))</f>
        <v/>
      </c>
      <c r="I145" s="749" t="str">
        <f t="shared" ca="1" si="112"/>
        <v/>
      </c>
      <c r="J145" s="701" t="str">
        <f t="shared" ca="1" si="113"/>
        <v/>
      </c>
      <c r="K145" s="701" t="s">
        <v>3351</v>
      </c>
      <c r="L145" s="701" t="s">
        <v>3350</v>
      </c>
      <c r="M145" s="748" t="s">
        <v>3349</v>
      </c>
      <c r="N145" s="749" t="str">
        <f t="shared" ca="1" si="114"/>
        <v/>
      </c>
      <c r="O145" s="701" t="str">
        <f t="shared" ca="1" si="115"/>
        <v/>
      </c>
      <c r="P145" s="701" t="s">
        <v>3348</v>
      </c>
      <c r="Q145" s="701" t="s">
        <v>2859</v>
      </c>
      <c r="R145" s="701" t="s">
        <v>2853</v>
      </c>
      <c r="S145" s="748" t="s">
        <v>2852</v>
      </c>
      <c r="T145" s="749" t="str">
        <f t="shared" ca="1" si="116"/>
        <v/>
      </c>
      <c r="U145" s="748" t="str">
        <f t="shared" ca="1" si="117"/>
        <v/>
      </c>
      <c r="V145" s="701" t="s">
        <v>3347</v>
      </c>
      <c r="W145" s="701" t="s">
        <v>2395</v>
      </c>
      <c r="X145" s="701" t="s">
        <v>2394</v>
      </c>
      <c r="Y145" s="701" t="s">
        <v>2389</v>
      </c>
      <c r="Z145" s="748" t="s">
        <v>2388</v>
      </c>
      <c r="AA145" s="749" t="str">
        <f t="shared" ca="1" si="118"/>
        <v/>
      </c>
      <c r="AB145" s="748" t="str">
        <f t="shared" ca="1" si="119"/>
        <v/>
      </c>
      <c r="AC145" s="701" t="s">
        <v>3346</v>
      </c>
      <c r="AD145" s="701" t="s">
        <v>2026</v>
      </c>
      <c r="AE145" s="701" t="s">
        <v>2022</v>
      </c>
      <c r="AF145" s="701" t="s">
        <v>2021</v>
      </c>
      <c r="AG145" s="701" t="s">
        <v>2017</v>
      </c>
      <c r="AH145" s="748" t="s">
        <v>2016</v>
      </c>
      <c r="AI145" s="749" t="str">
        <f t="shared" ca="1" si="120"/>
        <v/>
      </c>
      <c r="AJ145" s="748" t="str">
        <f t="shared" ca="1" si="121"/>
        <v/>
      </c>
      <c r="AK145" s="701" t="s">
        <v>3345</v>
      </c>
      <c r="AL145" s="701" t="s">
        <v>1720</v>
      </c>
      <c r="AM145" s="701" t="s">
        <v>1719</v>
      </c>
      <c r="AN145" s="701" t="s">
        <v>1716</v>
      </c>
      <c r="AO145" s="701" t="s">
        <v>1715</v>
      </c>
      <c r="AP145" s="701" t="s">
        <v>1712</v>
      </c>
      <c r="AQ145" s="748" t="s">
        <v>1711</v>
      </c>
      <c r="AS145" s="733">
        <v>142</v>
      </c>
      <c r="AT145" s="732">
        <f t="shared" si="145"/>
        <v>71</v>
      </c>
      <c r="AU145" s="732">
        <f t="shared" si="148"/>
        <v>48</v>
      </c>
      <c r="AV145" s="742">
        <f t="shared" si="149"/>
        <v>36</v>
      </c>
      <c r="AW145" s="732">
        <f t="shared" si="150"/>
        <v>29</v>
      </c>
      <c r="AX145" s="734">
        <f t="shared" si="153"/>
        <v>24</v>
      </c>
      <c r="AY145" s="662" t="str">
        <f t="shared" si="122"/>
        <v/>
      </c>
      <c r="BL145" s="733" t="str">
        <f t="shared" si="110"/>
        <v/>
      </c>
      <c r="BM145" s="734" t="str">
        <f t="shared" si="111"/>
        <v/>
      </c>
      <c r="BN145" s="751" t="str">
        <f t="shared" si="123"/>
        <v/>
      </c>
      <c r="BO145" s="742" t="str">
        <f t="shared" si="124"/>
        <v/>
      </c>
      <c r="BP145" s="750" t="str">
        <f t="shared" si="140"/>
        <v/>
      </c>
      <c r="BQ145" s="743" t="str">
        <f t="shared" si="125"/>
        <v/>
      </c>
      <c r="BR145" s="732" t="str">
        <f t="shared" si="126"/>
        <v/>
      </c>
      <c r="BS145" s="732" t="str">
        <f t="shared" si="141"/>
        <v/>
      </c>
      <c r="BT145" s="732" t="str">
        <f t="shared" si="142"/>
        <v/>
      </c>
      <c r="BU145" s="742" t="str">
        <f t="shared" si="156"/>
        <v/>
      </c>
      <c r="BV145" s="742" t="str">
        <f t="shared" si="157"/>
        <v/>
      </c>
      <c r="BW145" s="742" t="str">
        <f t="shared" si="158"/>
        <v/>
      </c>
      <c r="BX145" s="741" t="str">
        <f t="shared" si="159"/>
        <v/>
      </c>
      <c r="BY145" s="733" t="str">
        <f t="shared" si="143"/>
        <v/>
      </c>
      <c r="BZ145" s="732" t="str">
        <f t="shared" si="151"/>
        <v/>
      </c>
      <c r="CA145" s="732" t="str">
        <f t="shared" si="146"/>
        <v/>
      </c>
      <c r="CB145" s="734" t="str">
        <f t="shared" si="152"/>
        <v/>
      </c>
      <c r="CC145" s="733" t="str">
        <f t="shared" si="144"/>
        <v/>
      </c>
      <c r="CD145" s="740" t="str">
        <f t="shared" si="106"/>
        <v/>
      </c>
      <c r="CE145" s="732" t="str">
        <f t="shared" si="147"/>
        <v/>
      </c>
      <c r="CF145" s="739" t="str">
        <f t="shared" si="107"/>
        <v/>
      </c>
      <c r="CG145" s="737"/>
      <c r="CH145" s="736" t="str">
        <f t="shared" si="127"/>
        <v/>
      </c>
      <c r="CI145" s="738" t="str">
        <f t="shared" si="128"/>
        <v/>
      </c>
      <c r="CJ145" s="737"/>
      <c r="CK145" s="736" t="str">
        <f t="shared" si="129"/>
        <v/>
      </c>
      <c r="CL145" s="735" t="str">
        <f t="shared" si="130"/>
        <v/>
      </c>
      <c r="CM145" s="733" t="e">
        <f t="shared" si="131"/>
        <v>#DIV/0!</v>
      </c>
      <c r="CN145" s="732" t="e">
        <f t="shared" si="108"/>
        <v>#DIV/0!</v>
      </c>
      <c r="CO145" s="732" t="e">
        <f t="shared" si="132"/>
        <v>#DIV/0!</v>
      </c>
      <c r="CP145" s="734" t="e">
        <f t="shared" si="109"/>
        <v>#DIV/0!</v>
      </c>
      <c r="CQ145" s="733" t="str">
        <f t="shared" si="133"/>
        <v/>
      </c>
      <c r="CR145" s="732" t="str">
        <f t="shared" si="154"/>
        <v/>
      </c>
      <c r="CS145" s="732" t="str">
        <f t="shared" si="134"/>
        <v/>
      </c>
      <c r="CT145" s="731" t="str">
        <f t="shared" si="155"/>
        <v/>
      </c>
      <c r="CV145" s="733" t="e">
        <f>IF($H$1=1,'Process Capability'!$F$7,CX145)</f>
        <v>#DIV/0!</v>
      </c>
      <c r="CW145" s="732" t="e">
        <f t="shared" si="135"/>
        <v>#DIV/0!</v>
      </c>
      <c r="CX145" s="732" t="e">
        <f t="shared" si="136"/>
        <v>#DIV/0!</v>
      </c>
      <c r="CY145" s="732" t="e">
        <f t="shared" si="137"/>
        <v>#DIV/0!</v>
      </c>
      <c r="CZ145" s="732" t="e">
        <f>IF($H$1=1,'Process Capability'!$F$8,CX145)</f>
        <v>#DIV/0!</v>
      </c>
      <c r="DA145" s="732" t="e">
        <f>IF($H$1=1,MAX('Process Capability'!$F$7,'Process Capability'!$F$8)-MIN('Process Capability'!$F$7,'Process Capability'!$F$8),DC145)</f>
        <v>#DIV/0!</v>
      </c>
      <c r="DB145" s="732" t="e">
        <f t="shared" si="138"/>
        <v>#DIV/0!</v>
      </c>
      <c r="DC145" s="731" t="e">
        <f t="shared" si="139"/>
        <v>#DIV/0!</v>
      </c>
    </row>
    <row r="146" spans="1:107" x14ac:dyDescent="0.2">
      <c r="A146" s="733" t="str">
        <f>IF(C146=0,IF('Process Capability'!$F$6=1,'Process Capability'!D154,IF('Process Capability'!$F$6=2,I146,IF('Process Capability'!$F$6=3,N146,IF('Process Capability'!$F$6=4,T146,IF('Process Capability'!$F$6=5,AA146,IF('Process Capability'!$F$6=6,AI146,"")))))),"")</f>
        <v/>
      </c>
      <c r="B146" s="731" t="str">
        <f>IF(D146=0,IF('Process Capability'!$F$6=1,H146,IF('Process Capability'!$F$6=2,J146,IF('Process Capability'!$F$6=3,O146,IF('Process Capability'!$F$6=4,U146,IF('Process Capability'!$F$6=5,AB146,IF('Process Capability'!$F$6=6,AJ146,"")))))),"")</f>
        <v/>
      </c>
      <c r="C146" s="701" t="str">
        <f>IF('Process Capability'!$F$6=1,COUNTBLANK('Process Capability'!D154),IF('Process Capability'!$F$6=2,COUNTBLANK(I146),IF('Process Capability'!$F$6=3,COUNTBLANK(N146),IF('Process Capability'!$F$6=4,COUNTBLANK(T146),IF('Process Capability'!$F$6=5,COUNTBLANK(AA146),IF('Process Capability'!$F$6=6,COUNTBLANK(AI146),""))))))</f>
        <v/>
      </c>
      <c r="D146" s="701" t="str">
        <f>IF('Process Capability'!$F$6=1,COUNTBLANK(H146),IF('Process Capability'!$F$6=2,COUNTBLANK(J146),IF('Process Capability'!$F$6=3,COUNTBLANK(O146),IF('Process Capability'!$F$6=4,COUNTBLANK(U146),IF('Process Capability'!$F$6=5,COUNTBLANK(AB146),IF('Process Capability'!$F$6=6,COUNTBLANK(AJ146),""))))))</f>
        <v/>
      </c>
      <c r="G146" s="749" t="str">
        <f>IF(COUNTBLANK('Process Capability'!D154)=1,"",'Process Capability'!D154)</f>
        <v/>
      </c>
      <c r="H146" s="748" t="str">
        <f>IF(COUNTBLANK('Process Capability'!D154)=1,"",MAX('Process Capability'!D153:D154)-MIN('Process Capability'!D153:D154))</f>
        <v/>
      </c>
      <c r="I146" s="749" t="str">
        <f t="shared" ca="1" si="112"/>
        <v/>
      </c>
      <c r="J146" s="701" t="str">
        <f t="shared" ca="1" si="113"/>
        <v/>
      </c>
      <c r="K146" s="701" t="s">
        <v>3344</v>
      </c>
      <c r="L146" s="701" t="s">
        <v>3343</v>
      </c>
      <c r="M146" s="748" t="s">
        <v>3342</v>
      </c>
      <c r="N146" s="749" t="str">
        <f t="shared" ca="1" si="114"/>
        <v/>
      </c>
      <c r="O146" s="701" t="str">
        <f t="shared" ca="1" si="115"/>
        <v/>
      </c>
      <c r="P146" s="701" t="s">
        <v>3341</v>
      </c>
      <c r="Q146" s="701" t="s">
        <v>2846</v>
      </c>
      <c r="R146" s="701" t="s">
        <v>2845</v>
      </c>
      <c r="S146" s="748" t="s">
        <v>2839</v>
      </c>
      <c r="T146" s="749" t="str">
        <f t="shared" ca="1" si="116"/>
        <v/>
      </c>
      <c r="U146" s="748" t="str">
        <f t="shared" ca="1" si="117"/>
        <v/>
      </c>
      <c r="V146" s="701" t="s">
        <v>3340</v>
      </c>
      <c r="W146" s="701" t="s">
        <v>2383</v>
      </c>
      <c r="X146" s="701" t="s">
        <v>2382</v>
      </c>
      <c r="Y146" s="701" t="s">
        <v>2377</v>
      </c>
      <c r="Z146" s="748" t="s">
        <v>2376</v>
      </c>
      <c r="AA146" s="749" t="str">
        <f t="shared" ca="1" si="118"/>
        <v/>
      </c>
      <c r="AB146" s="748" t="str">
        <f t="shared" ca="1" si="119"/>
        <v/>
      </c>
      <c r="AC146" s="701" t="s">
        <v>3339</v>
      </c>
      <c r="AD146" s="701" t="s">
        <v>2012</v>
      </c>
      <c r="AE146" s="701" t="s">
        <v>2011</v>
      </c>
      <c r="AF146" s="701" t="s">
        <v>2007</v>
      </c>
      <c r="AG146" s="701" t="s">
        <v>2006</v>
      </c>
      <c r="AH146" s="748" t="s">
        <v>2002</v>
      </c>
      <c r="AI146" s="749" t="str">
        <f t="shared" ca="1" si="120"/>
        <v/>
      </c>
      <c r="AJ146" s="748" t="str">
        <f t="shared" ca="1" si="121"/>
        <v/>
      </c>
      <c r="AK146" s="701" t="s">
        <v>3338</v>
      </c>
      <c r="AL146" s="701" t="s">
        <v>1708</v>
      </c>
      <c r="AM146" s="701" t="s">
        <v>1707</v>
      </c>
      <c r="AN146" s="701" t="s">
        <v>1704</v>
      </c>
      <c r="AO146" s="701" t="s">
        <v>1703</v>
      </c>
      <c r="AP146" s="701" t="s">
        <v>1700</v>
      </c>
      <c r="AQ146" s="748" t="s">
        <v>1699</v>
      </c>
      <c r="AS146" s="733">
        <v>143</v>
      </c>
      <c r="AT146" s="732">
        <f t="shared" si="145"/>
        <v>72</v>
      </c>
      <c r="AU146" s="732">
        <f t="shared" si="148"/>
        <v>48</v>
      </c>
      <c r="AV146" s="742">
        <f t="shared" si="149"/>
        <v>36</v>
      </c>
      <c r="AW146" s="732">
        <f t="shared" si="150"/>
        <v>29</v>
      </c>
      <c r="AX146" s="734">
        <f t="shared" si="153"/>
        <v>24</v>
      </c>
      <c r="AY146" s="662" t="str">
        <f t="shared" si="122"/>
        <v/>
      </c>
      <c r="BL146" s="733" t="str">
        <f t="shared" si="110"/>
        <v/>
      </c>
      <c r="BM146" s="734" t="str">
        <f t="shared" si="111"/>
        <v/>
      </c>
      <c r="BN146" s="751" t="str">
        <f t="shared" si="123"/>
        <v/>
      </c>
      <c r="BO146" s="742" t="str">
        <f t="shared" si="124"/>
        <v/>
      </c>
      <c r="BP146" s="750" t="str">
        <f t="shared" si="140"/>
        <v/>
      </c>
      <c r="BQ146" s="743" t="str">
        <f t="shared" si="125"/>
        <v/>
      </c>
      <c r="BR146" s="732" t="str">
        <f t="shared" si="126"/>
        <v/>
      </c>
      <c r="BS146" s="732" t="str">
        <f t="shared" si="141"/>
        <v/>
      </c>
      <c r="BT146" s="732" t="str">
        <f t="shared" si="142"/>
        <v/>
      </c>
      <c r="BU146" s="742" t="str">
        <f t="shared" si="156"/>
        <v/>
      </c>
      <c r="BV146" s="742" t="str">
        <f t="shared" si="157"/>
        <v/>
      </c>
      <c r="BW146" s="742" t="str">
        <f t="shared" si="158"/>
        <v/>
      </c>
      <c r="BX146" s="741" t="str">
        <f t="shared" si="159"/>
        <v/>
      </c>
      <c r="BY146" s="733" t="str">
        <f t="shared" si="143"/>
        <v/>
      </c>
      <c r="BZ146" s="732" t="str">
        <f t="shared" si="151"/>
        <v/>
      </c>
      <c r="CA146" s="732" t="str">
        <f t="shared" si="146"/>
        <v/>
      </c>
      <c r="CB146" s="734" t="str">
        <f t="shared" si="152"/>
        <v/>
      </c>
      <c r="CC146" s="733" t="str">
        <f t="shared" si="144"/>
        <v/>
      </c>
      <c r="CD146" s="740" t="str">
        <f t="shared" ref="CD146:CD209" si="160">IF(ABS(SUM(CC133,CC135,CC137,CC139,CC141,CC143,CC145))+ABS(SUM(CC134,CC136,CC138,CC140,CC142,CC144,CC146))=14,1,"")</f>
        <v/>
      </c>
      <c r="CE146" s="732" t="str">
        <f t="shared" si="147"/>
        <v/>
      </c>
      <c r="CF146" s="739" t="str">
        <f t="shared" ref="CF146:CF209" si="161">IF(ABS(SUM(CE133,CE135,CE137,CE139,CE141,CE143,CE145))+ABS(SUM(CE134,CE136,CE138,CE140,CE142,CE144,CE146))=14,1,"")</f>
        <v/>
      </c>
      <c r="CG146" s="737"/>
      <c r="CH146" s="736" t="str">
        <f t="shared" si="127"/>
        <v/>
      </c>
      <c r="CI146" s="738" t="str">
        <f t="shared" si="128"/>
        <v/>
      </c>
      <c r="CJ146" s="737"/>
      <c r="CK146" s="736" t="str">
        <f t="shared" si="129"/>
        <v/>
      </c>
      <c r="CL146" s="735" t="str">
        <f t="shared" si="130"/>
        <v/>
      </c>
      <c r="CM146" s="733" t="e">
        <f t="shared" si="131"/>
        <v>#DIV/0!</v>
      </c>
      <c r="CN146" s="732" t="e">
        <f t="shared" ref="CN146:CN209" si="162">IF(SUM(CM132:CM146)=15,1,"")</f>
        <v>#DIV/0!</v>
      </c>
      <c r="CO146" s="732" t="e">
        <f t="shared" si="132"/>
        <v>#DIV/0!</v>
      </c>
      <c r="CP146" s="734" t="e">
        <f t="shared" ref="CP146:CP209" si="163">IF(SUM(CO132:CO146)=15,1,"")</f>
        <v>#DIV/0!</v>
      </c>
      <c r="CQ146" s="733" t="str">
        <f t="shared" si="133"/>
        <v/>
      </c>
      <c r="CR146" s="732" t="str">
        <f t="shared" si="154"/>
        <v/>
      </c>
      <c r="CS146" s="732" t="str">
        <f t="shared" si="134"/>
        <v/>
      </c>
      <c r="CT146" s="731" t="str">
        <f t="shared" si="155"/>
        <v/>
      </c>
      <c r="CV146" s="733" t="e">
        <f>IF($H$1=1,'Process Capability'!$F$7,CX146)</f>
        <v>#DIV/0!</v>
      </c>
      <c r="CW146" s="732" t="e">
        <f t="shared" si="135"/>
        <v>#DIV/0!</v>
      </c>
      <c r="CX146" s="732" t="e">
        <f t="shared" si="136"/>
        <v>#DIV/0!</v>
      </c>
      <c r="CY146" s="732" t="e">
        <f t="shared" si="137"/>
        <v>#DIV/0!</v>
      </c>
      <c r="CZ146" s="732" t="e">
        <f>IF($H$1=1,'Process Capability'!$F$8,CX146)</f>
        <v>#DIV/0!</v>
      </c>
      <c r="DA146" s="732" t="e">
        <f>IF($H$1=1,MAX('Process Capability'!$F$7,'Process Capability'!$F$8)-MIN('Process Capability'!$F$7,'Process Capability'!$F$8),DC146)</f>
        <v>#DIV/0!</v>
      </c>
      <c r="DB146" s="732" t="e">
        <f t="shared" si="138"/>
        <v>#DIV/0!</v>
      </c>
      <c r="DC146" s="731" t="e">
        <f t="shared" si="139"/>
        <v>#DIV/0!</v>
      </c>
    </row>
    <row r="147" spans="1:107" x14ac:dyDescent="0.2">
      <c r="A147" s="733" t="str">
        <f>IF(C147=0,IF('Process Capability'!$F$6=1,'Process Capability'!D155,IF('Process Capability'!$F$6=2,I147,IF('Process Capability'!$F$6=3,N147,IF('Process Capability'!$F$6=4,T147,IF('Process Capability'!$F$6=5,AA147,IF('Process Capability'!$F$6=6,AI147,"")))))),"")</f>
        <v/>
      </c>
      <c r="B147" s="731" t="str">
        <f>IF(D147=0,IF('Process Capability'!$F$6=1,H147,IF('Process Capability'!$F$6=2,J147,IF('Process Capability'!$F$6=3,O147,IF('Process Capability'!$F$6=4,U147,IF('Process Capability'!$F$6=5,AB147,IF('Process Capability'!$F$6=6,AJ147,"")))))),"")</f>
        <v/>
      </c>
      <c r="C147" s="701" t="str">
        <f>IF('Process Capability'!$F$6=1,COUNTBLANK('Process Capability'!D155),IF('Process Capability'!$F$6=2,COUNTBLANK(I147),IF('Process Capability'!$F$6=3,COUNTBLANK(N147),IF('Process Capability'!$F$6=4,COUNTBLANK(T147),IF('Process Capability'!$F$6=5,COUNTBLANK(AA147),IF('Process Capability'!$F$6=6,COUNTBLANK(AI147),""))))))</f>
        <v/>
      </c>
      <c r="D147" s="701" t="str">
        <f>IF('Process Capability'!$F$6=1,COUNTBLANK(H147),IF('Process Capability'!$F$6=2,COUNTBLANK(J147),IF('Process Capability'!$F$6=3,COUNTBLANK(O147),IF('Process Capability'!$F$6=4,COUNTBLANK(U147),IF('Process Capability'!$F$6=5,COUNTBLANK(AB147),IF('Process Capability'!$F$6=6,COUNTBLANK(AJ147),""))))))</f>
        <v/>
      </c>
      <c r="G147" s="749" t="str">
        <f>IF(COUNTBLANK('Process Capability'!D155)=1,"",'Process Capability'!D155)</f>
        <v/>
      </c>
      <c r="H147" s="748" t="str">
        <f>IF(COUNTBLANK('Process Capability'!D155)=1,"",MAX('Process Capability'!D154:D155)-MIN('Process Capability'!D154:D155))</f>
        <v/>
      </c>
      <c r="I147" s="749" t="str">
        <f t="shared" ca="1" si="112"/>
        <v/>
      </c>
      <c r="J147" s="701" t="str">
        <f t="shared" ca="1" si="113"/>
        <v/>
      </c>
      <c r="K147" s="701" t="s">
        <v>3337</v>
      </c>
      <c r="L147" s="701" t="s">
        <v>3336</v>
      </c>
      <c r="M147" s="748" t="s">
        <v>3335</v>
      </c>
      <c r="N147" s="749" t="str">
        <f t="shared" ca="1" si="114"/>
        <v/>
      </c>
      <c r="O147" s="701" t="str">
        <f t="shared" ca="1" si="115"/>
        <v/>
      </c>
      <c r="P147" s="701" t="s">
        <v>3334</v>
      </c>
      <c r="Q147" s="701" t="s">
        <v>2838</v>
      </c>
      <c r="R147" s="701" t="s">
        <v>2832</v>
      </c>
      <c r="S147" s="748" t="s">
        <v>2831</v>
      </c>
      <c r="T147" s="749" t="str">
        <f t="shared" ca="1" si="116"/>
        <v/>
      </c>
      <c r="U147" s="748" t="str">
        <f t="shared" ca="1" si="117"/>
        <v/>
      </c>
      <c r="V147" s="701" t="s">
        <v>3333</v>
      </c>
      <c r="W147" s="701" t="s">
        <v>2371</v>
      </c>
      <c r="X147" s="701" t="s">
        <v>2370</v>
      </c>
      <c r="Y147" s="701" t="s">
        <v>2365</v>
      </c>
      <c r="Z147" s="748" t="s">
        <v>2364</v>
      </c>
      <c r="AA147" s="749" t="str">
        <f t="shared" ca="1" si="118"/>
        <v/>
      </c>
      <c r="AB147" s="748" t="str">
        <f t="shared" ca="1" si="119"/>
        <v/>
      </c>
      <c r="AC147" s="701" t="s">
        <v>3332</v>
      </c>
      <c r="AD147" s="701" t="s">
        <v>2001</v>
      </c>
      <c r="AE147" s="701" t="s">
        <v>1997</v>
      </c>
      <c r="AF147" s="701" t="s">
        <v>1996</v>
      </c>
      <c r="AG147" s="701" t="s">
        <v>1992</v>
      </c>
      <c r="AH147" s="748" t="s">
        <v>1991</v>
      </c>
      <c r="AI147" s="749" t="str">
        <f t="shared" ca="1" si="120"/>
        <v/>
      </c>
      <c r="AJ147" s="748" t="str">
        <f t="shared" ca="1" si="121"/>
        <v/>
      </c>
      <c r="AK147" s="701" t="s">
        <v>3331</v>
      </c>
      <c r="AL147" s="701" t="s">
        <v>1696</v>
      </c>
      <c r="AM147" s="701" t="s">
        <v>1695</v>
      </c>
      <c r="AN147" s="701" t="s">
        <v>1692</v>
      </c>
      <c r="AO147" s="701" t="s">
        <v>1691</v>
      </c>
      <c r="AP147" s="701" t="s">
        <v>1688</v>
      </c>
      <c r="AQ147" s="748" t="s">
        <v>1687</v>
      </c>
      <c r="AS147" s="743">
        <v>144</v>
      </c>
      <c r="AT147" s="732">
        <f t="shared" si="145"/>
        <v>72</v>
      </c>
      <c r="AU147" s="732">
        <f t="shared" si="148"/>
        <v>48</v>
      </c>
      <c r="AV147" s="742">
        <f t="shared" si="149"/>
        <v>36</v>
      </c>
      <c r="AW147" s="732">
        <f t="shared" si="150"/>
        <v>29</v>
      </c>
      <c r="AX147" s="734">
        <f t="shared" si="153"/>
        <v>24</v>
      </c>
      <c r="AY147" s="662" t="str">
        <f t="shared" si="122"/>
        <v/>
      </c>
      <c r="BL147" s="733" t="str">
        <f t="shared" si="110"/>
        <v/>
      </c>
      <c r="BM147" s="734" t="str">
        <f t="shared" si="111"/>
        <v/>
      </c>
      <c r="BN147" s="751" t="str">
        <f t="shared" si="123"/>
        <v/>
      </c>
      <c r="BO147" s="742" t="str">
        <f t="shared" si="124"/>
        <v/>
      </c>
      <c r="BP147" s="750" t="str">
        <f t="shared" si="140"/>
        <v/>
      </c>
      <c r="BQ147" s="743" t="str">
        <f t="shared" si="125"/>
        <v/>
      </c>
      <c r="BR147" s="732" t="str">
        <f t="shared" si="126"/>
        <v/>
      </c>
      <c r="BS147" s="732" t="str">
        <f t="shared" si="141"/>
        <v/>
      </c>
      <c r="BT147" s="732" t="str">
        <f t="shared" si="142"/>
        <v/>
      </c>
      <c r="BU147" s="742" t="str">
        <f t="shared" si="156"/>
        <v/>
      </c>
      <c r="BV147" s="742" t="str">
        <f t="shared" si="157"/>
        <v/>
      </c>
      <c r="BW147" s="742" t="str">
        <f t="shared" si="158"/>
        <v/>
      </c>
      <c r="BX147" s="741" t="str">
        <f t="shared" si="159"/>
        <v/>
      </c>
      <c r="BY147" s="733" t="str">
        <f t="shared" si="143"/>
        <v/>
      </c>
      <c r="BZ147" s="732" t="str">
        <f t="shared" si="151"/>
        <v/>
      </c>
      <c r="CA147" s="732" t="str">
        <f t="shared" si="146"/>
        <v/>
      </c>
      <c r="CB147" s="734" t="str">
        <f t="shared" si="152"/>
        <v/>
      </c>
      <c r="CC147" s="733" t="str">
        <f t="shared" si="144"/>
        <v/>
      </c>
      <c r="CD147" s="740" t="str">
        <f t="shared" si="160"/>
        <v/>
      </c>
      <c r="CE147" s="732" t="str">
        <f t="shared" si="147"/>
        <v/>
      </c>
      <c r="CF147" s="739" t="str">
        <f t="shared" si="161"/>
        <v/>
      </c>
      <c r="CG147" s="737"/>
      <c r="CH147" s="736" t="str">
        <f t="shared" si="127"/>
        <v/>
      </c>
      <c r="CI147" s="738" t="str">
        <f t="shared" si="128"/>
        <v/>
      </c>
      <c r="CJ147" s="737"/>
      <c r="CK147" s="736" t="str">
        <f t="shared" si="129"/>
        <v/>
      </c>
      <c r="CL147" s="735" t="str">
        <f t="shared" si="130"/>
        <v/>
      </c>
      <c r="CM147" s="733" t="e">
        <f t="shared" si="131"/>
        <v>#DIV/0!</v>
      </c>
      <c r="CN147" s="732" t="e">
        <f t="shared" si="162"/>
        <v>#DIV/0!</v>
      </c>
      <c r="CO147" s="732" t="e">
        <f t="shared" si="132"/>
        <v>#DIV/0!</v>
      </c>
      <c r="CP147" s="734" t="e">
        <f t="shared" si="163"/>
        <v>#DIV/0!</v>
      </c>
      <c r="CQ147" s="733" t="str">
        <f t="shared" si="133"/>
        <v/>
      </c>
      <c r="CR147" s="732" t="str">
        <f t="shared" si="154"/>
        <v/>
      </c>
      <c r="CS147" s="732" t="str">
        <f t="shared" si="134"/>
        <v/>
      </c>
      <c r="CT147" s="731" t="str">
        <f t="shared" si="155"/>
        <v/>
      </c>
      <c r="CV147" s="733" t="e">
        <f>IF($H$1=1,'Process Capability'!$F$7,CX147)</f>
        <v>#DIV/0!</v>
      </c>
      <c r="CW147" s="732" t="e">
        <f t="shared" si="135"/>
        <v>#DIV/0!</v>
      </c>
      <c r="CX147" s="732" t="e">
        <f t="shared" si="136"/>
        <v>#DIV/0!</v>
      </c>
      <c r="CY147" s="732" t="e">
        <f t="shared" si="137"/>
        <v>#DIV/0!</v>
      </c>
      <c r="CZ147" s="732" t="e">
        <f>IF($H$1=1,'Process Capability'!$F$8,CX147)</f>
        <v>#DIV/0!</v>
      </c>
      <c r="DA147" s="732" t="e">
        <f>IF($H$1=1,MAX('Process Capability'!$F$7,'Process Capability'!$F$8)-MIN('Process Capability'!$F$7,'Process Capability'!$F$8),DC147)</f>
        <v>#DIV/0!</v>
      </c>
      <c r="DB147" s="732" t="e">
        <f t="shared" si="138"/>
        <v>#DIV/0!</v>
      </c>
      <c r="DC147" s="731" t="e">
        <f t="shared" si="139"/>
        <v>#DIV/0!</v>
      </c>
    </row>
    <row r="148" spans="1:107" x14ac:dyDescent="0.2">
      <c r="A148" s="733" t="str">
        <f>IF(C148=0,IF('Process Capability'!$F$6=1,'Process Capability'!D156,IF('Process Capability'!$F$6=2,I148,IF('Process Capability'!$F$6=3,N148,IF('Process Capability'!$F$6=4,T148,IF('Process Capability'!$F$6=5,AA148,IF('Process Capability'!$F$6=6,AI148,"")))))),"")</f>
        <v/>
      </c>
      <c r="B148" s="731" t="str">
        <f>IF(D148=0,IF('Process Capability'!$F$6=1,H148,IF('Process Capability'!$F$6=2,J148,IF('Process Capability'!$F$6=3,O148,IF('Process Capability'!$F$6=4,U148,IF('Process Capability'!$F$6=5,AB148,IF('Process Capability'!$F$6=6,AJ148,"")))))),"")</f>
        <v/>
      </c>
      <c r="C148" s="701" t="str">
        <f>IF('Process Capability'!$F$6=1,COUNTBLANK('Process Capability'!D156),IF('Process Capability'!$F$6=2,COUNTBLANK(I148),IF('Process Capability'!$F$6=3,COUNTBLANK(N148),IF('Process Capability'!$F$6=4,COUNTBLANK(T148),IF('Process Capability'!$F$6=5,COUNTBLANK(AA148),IF('Process Capability'!$F$6=6,COUNTBLANK(AI148),""))))))</f>
        <v/>
      </c>
      <c r="D148" s="701" t="str">
        <f>IF('Process Capability'!$F$6=1,COUNTBLANK(H148),IF('Process Capability'!$F$6=2,COUNTBLANK(J148),IF('Process Capability'!$F$6=3,COUNTBLANK(O148),IF('Process Capability'!$F$6=4,COUNTBLANK(U148),IF('Process Capability'!$F$6=5,COUNTBLANK(AB148),IF('Process Capability'!$F$6=6,COUNTBLANK(AJ148),""))))))</f>
        <v/>
      </c>
      <c r="G148" s="749" t="str">
        <f>IF(COUNTBLANK('Process Capability'!D156)=1,"",'Process Capability'!D156)</f>
        <v/>
      </c>
      <c r="H148" s="748" t="str">
        <f>IF(COUNTBLANK('Process Capability'!D156)=1,"",MAX('Process Capability'!D155:D156)-MIN('Process Capability'!D155:D156))</f>
        <v/>
      </c>
      <c r="I148" s="749" t="str">
        <f t="shared" ca="1" si="112"/>
        <v/>
      </c>
      <c r="J148" s="701" t="str">
        <f t="shared" ca="1" si="113"/>
        <v/>
      </c>
      <c r="K148" s="701" t="s">
        <v>3330</v>
      </c>
      <c r="L148" s="701" t="s">
        <v>3329</v>
      </c>
      <c r="M148" s="748" t="s">
        <v>3328</v>
      </c>
      <c r="N148" s="749" t="str">
        <f t="shared" ca="1" si="114"/>
        <v/>
      </c>
      <c r="O148" s="701" t="str">
        <f t="shared" ca="1" si="115"/>
        <v/>
      </c>
      <c r="P148" s="701" t="s">
        <v>3327</v>
      </c>
      <c r="Q148" s="701" t="s">
        <v>2825</v>
      </c>
      <c r="R148" s="701" t="s">
        <v>2824</v>
      </c>
      <c r="S148" s="748" t="s">
        <v>2818</v>
      </c>
      <c r="T148" s="749" t="str">
        <f t="shared" ca="1" si="116"/>
        <v/>
      </c>
      <c r="U148" s="748" t="str">
        <f t="shared" ca="1" si="117"/>
        <v/>
      </c>
      <c r="V148" s="701" t="s">
        <v>3326</v>
      </c>
      <c r="W148" s="701" t="s">
        <v>2359</v>
      </c>
      <c r="X148" s="701" t="s">
        <v>2358</v>
      </c>
      <c r="Y148" s="701" t="s">
        <v>2353</v>
      </c>
      <c r="Z148" s="748" t="s">
        <v>2352</v>
      </c>
      <c r="AA148" s="749" t="str">
        <f t="shared" ca="1" si="118"/>
        <v/>
      </c>
      <c r="AB148" s="748" t="str">
        <f t="shared" ca="1" si="119"/>
        <v/>
      </c>
      <c r="AC148" s="701" t="s">
        <v>3325</v>
      </c>
      <c r="AD148" s="701" t="s">
        <v>1987</v>
      </c>
      <c r="AE148" s="701" t="s">
        <v>1986</v>
      </c>
      <c r="AF148" s="701" t="s">
        <v>1982</v>
      </c>
      <c r="AG148" s="701" t="s">
        <v>1981</v>
      </c>
      <c r="AH148" s="748" t="s">
        <v>1977</v>
      </c>
      <c r="AI148" s="749" t="str">
        <f t="shared" ca="1" si="120"/>
        <v/>
      </c>
      <c r="AJ148" s="748" t="str">
        <f t="shared" ca="1" si="121"/>
        <v/>
      </c>
      <c r="AK148" s="701" t="s">
        <v>3324</v>
      </c>
      <c r="AL148" s="701" t="s">
        <v>1684</v>
      </c>
      <c r="AM148" s="701" t="s">
        <v>1683</v>
      </c>
      <c r="AN148" s="701" t="s">
        <v>1680</v>
      </c>
      <c r="AO148" s="701" t="s">
        <v>1679</v>
      </c>
      <c r="AP148" s="701" t="s">
        <v>1676</v>
      </c>
      <c r="AQ148" s="748" t="s">
        <v>1675</v>
      </c>
      <c r="AS148" s="733">
        <v>145</v>
      </c>
      <c r="AT148" s="732">
        <f t="shared" si="145"/>
        <v>73</v>
      </c>
      <c r="AU148" s="732">
        <f t="shared" si="148"/>
        <v>49</v>
      </c>
      <c r="AV148" s="742">
        <f t="shared" si="149"/>
        <v>37</v>
      </c>
      <c r="AW148" s="732">
        <f t="shared" si="150"/>
        <v>29</v>
      </c>
      <c r="AX148" s="734">
        <f t="shared" si="153"/>
        <v>25</v>
      </c>
      <c r="AY148" s="662" t="str">
        <f t="shared" si="122"/>
        <v/>
      </c>
      <c r="BL148" s="733" t="str">
        <f t="shared" si="110"/>
        <v/>
      </c>
      <c r="BM148" s="734" t="str">
        <f t="shared" si="111"/>
        <v/>
      </c>
      <c r="BN148" s="751" t="str">
        <f t="shared" si="123"/>
        <v/>
      </c>
      <c r="BO148" s="742" t="str">
        <f t="shared" si="124"/>
        <v/>
      </c>
      <c r="BP148" s="750" t="str">
        <f t="shared" si="140"/>
        <v/>
      </c>
      <c r="BQ148" s="743" t="str">
        <f t="shared" si="125"/>
        <v/>
      </c>
      <c r="BR148" s="732" t="str">
        <f t="shared" si="126"/>
        <v/>
      </c>
      <c r="BS148" s="732" t="str">
        <f t="shared" si="141"/>
        <v/>
      </c>
      <c r="BT148" s="732" t="str">
        <f t="shared" si="142"/>
        <v/>
      </c>
      <c r="BU148" s="742" t="str">
        <f t="shared" si="156"/>
        <v/>
      </c>
      <c r="BV148" s="742" t="str">
        <f t="shared" si="157"/>
        <v/>
      </c>
      <c r="BW148" s="742" t="str">
        <f t="shared" si="158"/>
        <v/>
      </c>
      <c r="BX148" s="741" t="str">
        <f t="shared" si="159"/>
        <v/>
      </c>
      <c r="BY148" s="733" t="str">
        <f t="shared" si="143"/>
        <v/>
      </c>
      <c r="BZ148" s="732" t="str">
        <f t="shared" si="151"/>
        <v/>
      </c>
      <c r="CA148" s="732" t="str">
        <f t="shared" si="146"/>
        <v/>
      </c>
      <c r="CB148" s="734" t="str">
        <f t="shared" si="152"/>
        <v/>
      </c>
      <c r="CC148" s="733" t="str">
        <f t="shared" si="144"/>
        <v/>
      </c>
      <c r="CD148" s="740" t="str">
        <f t="shared" si="160"/>
        <v/>
      </c>
      <c r="CE148" s="732" t="str">
        <f t="shared" si="147"/>
        <v/>
      </c>
      <c r="CF148" s="739" t="str">
        <f t="shared" si="161"/>
        <v/>
      </c>
      <c r="CG148" s="737"/>
      <c r="CH148" s="736" t="str">
        <f t="shared" si="127"/>
        <v/>
      </c>
      <c r="CI148" s="738" t="str">
        <f t="shared" si="128"/>
        <v/>
      </c>
      <c r="CJ148" s="737"/>
      <c r="CK148" s="736" t="str">
        <f t="shared" si="129"/>
        <v/>
      </c>
      <c r="CL148" s="735" t="str">
        <f t="shared" si="130"/>
        <v/>
      </c>
      <c r="CM148" s="733" t="e">
        <f t="shared" si="131"/>
        <v>#DIV/0!</v>
      </c>
      <c r="CN148" s="732" t="e">
        <f t="shared" si="162"/>
        <v>#DIV/0!</v>
      </c>
      <c r="CO148" s="732" t="e">
        <f t="shared" si="132"/>
        <v>#DIV/0!</v>
      </c>
      <c r="CP148" s="734" t="e">
        <f t="shared" si="163"/>
        <v>#DIV/0!</v>
      </c>
      <c r="CQ148" s="733" t="str">
        <f t="shared" si="133"/>
        <v/>
      </c>
      <c r="CR148" s="732" t="str">
        <f t="shared" si="154"/>
        <v/>
      </c>
      <c r="CS148" s="732" t="str">
        <f t="shared" si="134"/>
        <v/>
      </c>
      <c r="CT148" s="731" t="str">
        <f t="shared" si="155"/>
        <v/>
      </c>
      <c r="CV148" s="733" t="e">
        <f>IF($H$1=1,'Process Capability'!$F$7,CX148)</f>
        <v>#DIV/0!</v>
      </c>
      <c r="CW148" s="732" t="e">
        <f t="shared" si="135"/>
        <v>#DIV/0!</v>
      </c>
      <c r="CX148" s="732" t="e">
        <f t="shared" si="136"/>
        <v>#DIV/0!</v>
      </c>
      <c r="CY148" s="732" t="e">
        <f t="shared" si="137"/>
        <v>#DIV/0!</v>
      </c>
      <c r="CZ148" s="732" t="e">
        <f>IF($H$1=1,'Process Capability'!$F$8,CX148)</f>
        <v>#DIV/0!</v>
      </c>
      <c r="DA148" s="732" t="e">
        <f>IF($H$1=1,MAX('Process Capability'!$F$7,'Process Capability'!$F$8)-MIN('Process Capability'!$F$7,'Process Capability'!$F$8),DC148)</f>
        <v>#DIV/0!</v>
      </c>
      <c r="DB148" s="732" t="e">
        <f t="shared" si="138"/>
        <v>#DIV/0!</v>
      </c>
      <c r="DC148" s="731" t="e">
        <f t="shared" si="139"/>
        <v>#DIV/0!</v>
      </c>
    </row>
    <row r="149" spans="1:107" x14ac:dyDescent="0.2">
      <c r="A149" s="733" t="str">
        <f>IF(C149=0,IF('Process Capability'!$F$6=1,'Process Capability'!D157,IF('Process Capability'!$F$6=2,I149,IF('Process Capability'!$F$6=3,N149,IF('Process Capability'!$F$6=4,T149,IF('Process Capability'!$F$6=5,AA149,IF('Process Capability'!$F$6=6,AI149,"")))))),"")</f>
        <v/>
      </c>
      <c r="B149" s="731" t="str">
        <f>IF(D149=0,IF('Process Capability'!$F$6=1,H149,IF('Process Capability'!$F$6=2,J149,IF('Process Capability'!$F$6=3,O149,IF('Process Capability'!$F$6=4,U149,IF('Process Capability'!$F$6=5,AB149,IF('Process Capability'!$F$6=6,AJ149,"")))))),"")</f>
        <v/>
      </c>
      <c r="C149" s="701" t="str">
        <f>IF('Process Capability'!$F$6=1,COUNTBLANK('Process Capability'!D157),IF('Process Capability'!$F$6=2,COUNTBLANK(I149),IF('Process Capability'!$F$6=3,COUNTBLANK(N149),IF('Process Capability'!$F$6=4,COUNTBLANK(T149),IF('Process Capability'!$F$6=5,COUNTBLANK(AA149),IF('Process Capability'!$F$6=6,COUNTBLANK(AI149),""))))))</f>
        <v/>
      </c>
      <c r="D149" s="701" t="str">
        <f>IF('Process Capability'!$F$6=1,COUNTBLANK(H149),IF('Process Capability'!$F$6=2,COUNTBLANK(J149),IF('Process Capability'!$F$6=3,COUNTBLANK(O149),IF('Process Capability'!$F$6=4,COUNTBLANK(U149),IF('Process Capability'!$F$6=5,COUNTBLANK(AB149),IF('Process Capability'!$F$6=6,COUNTBLANK(AJ149),""))))))</f>
        <v/>
      </c>
      <c r="G149" s="749" t="str">
        <f>IF(COUNTBLANK('Process Capability'!D157)=1,"",'Process Capability'!D157)</f>
        <v/>
      </c>
      <c r="H149" s="748" t="str">
        <f>IF(COUNTBLANK('Process Capability'!D157)=1,"",MAX('Process Capability'!D156:D157)-MIN('Process Capability'!D156:D157))</f>
        <v/>
      </c>
      <c r="I149" s="749" t="str">
        <f t="shared" ca="1" si="112"/>
        <v/>
      </c>
      <c r="J149" s="701" t="str">
        <f t="shared" ca="1" si="113"/>
        <v/>
      </c>
      <c r="K149" s="701" t="s">
        <v>3323</v>
      </c>
      <c r="L149" s="701" t="s">
        <v>3322</v>
      </c>
      <c r="M149" s="748" t="s">
        <v>3321</v>
      </c>
      <c r="N149" s="749" t="str">
        <f t="shared" ca="1" si="114"/>
        <v/>
      </c>
      <c r="O149" s="701" t="str">
        <f t="shared" ca="1" si="115"/>
        <v/>
      </c>
      <c r="P149" s="701" t="s">
        <v>3320</v>
      </c>
      <c r="Q149" s="701" t="s">
        <v>2817</v>
      </c>
      <c r="R149" s="701" t="s">
        <v>2811</v>
      </c>
      <c r="S149" s="748" t="s">
        <v>2810</v>
      </c>
      <c r="T149" s="749" t="str">
        <f t="shared" ca="1" si="116"/>
        <v/>
      </c>
      <c r="U149" s="748" t="str">
        <f t="shared" ca="1" si="117"/>
        <v/>
      </c>
      <c r="V149" s="701" t="s">
        <v>3319</v>
      </c>
      <c r="W149" s="701" t="s">
        <v>2347</v>
      </c>
      <c r="X149" s="701" t="s">
        <v>2346</v>
      </c>
      <c r="Y149" s="701" t="s">
        <v>2341</v>
      </c>
      <c r="Z149" s="748" t="s">
        <v>2340</v>
      </c>
      <c r="AA149" s="749" t="str">
        <f t="shared" ca="1" si="118"/>
        <v/>
      </c>
      <c r="AB149" s="748" t="str">
        <f t="shared" ca="1" si="119"/>
        <v/>
      </c>
      <c r="AC149" s="701" t="s">
        <v>3318</v>
      </c>
      <c r="AD149" s="701" t="s">
        <v>1976</v>
      </c>
      <c r="AE149" s="701" t="s">
        <v>1972</v>
      </c>
      <c r="AF149" s="701" t="s">
        <v>1971</v>
      </c>
      <c r="AG149" s="701" t="s">
        <v>1967</v>
      </c>
      <c r="AH149" s="748" t="s">
        <v>1966</v>
      </c>
      <c r="AI149" s="749" t="str">
        <f t="shared" ca="1" si="120"/>
        <v/>
      </c>
      <c r="AJ149" s="748" t="str">
        <f t="shared" ca="1" si="121"/>
        <v/>
      </c>
      <c r="AK149" s="701" t="s">
        <v>3317</v>
      </c>
      <c r="AL149" s="701" t="s">
        <v>1672</v>
      </c>
      <c r="AM149" s="701" t="s">
        <v>1671</v>
      </c>
      <c r="AN149" s="701" t="s">
        <v>1668</v>
      </c>
      <c r="AO149" s="701" t="s">
        <v>1667</v>
      </c>
      <c r="AP149" s="701" t="s">
        <v>1664</v>
      </c>
      <c r="AQ149" s="748" t="s">
        <v>1663</v>
      </c>
      <c r="AS149" s="733">
        <v>146</v>
      </c>
      <c r="AT149" s="732">
        <f t="shared" si="145"/>
        <v>73</v>
      </c>
      <c r="AU149" s="732">
        <f t="shared" si="148"/>
        <v>49</v>
      </c>
      <c r="AV149" s="742">
        <f t="shared" si="149"/>
        <v>37</v>
      </c>
      <c r="AW149" s="732">
        <f t="shared" si="150"/>
        <v>30</v>
      </c>
      <c r="AX149" s="734">
        <f t="shared" si="153"/>
        <v>25</v>
      </c>
      <c r="AY149" s="662" t="str">
        <f t="shared" si="122"/>
        <v/>
      </c>
      <c r="BL149" s="733" t="str">
        <f t="shared" si="110"/>
        <v/>
      </c>
      <c r="BM149" s="734" t="str">
        <f t="shared" si="111"/>
        <v/>
      </c>
      <c r="BN149" s="751" t="str">
        <f t="shared" si="123"/>
        <v/>
      </c>
      <c r="BO149" s="742" t="str">
        <f t="shared" si="124"/>
        <v/>
      </c>
      <c r="BP149" s="750" t="str">
        <f t="shared" si="140"/>
        <v/>
      </c>
      <c r="BQ149" s="743" t="str">
        <f t="shared" si="125"/>
        <v/>
      </c>
      <c r="BR149" s="732" t="str">
        <f t="shared" si="126"/>
        <v/>
      </c>
      <c r="BS149" s="732" t="str">
        <f t="shared" si="141"/>
        <v/>
      </c>
      <c r="BT149" s="732" t="str">
        <f t="shared" si="142"/>
        <v/>
      </c>
      <c r="BU149" s="742" t="str">
        <f t="shared" si="156"/>
        <v/>
      </c>
      <c r="BV149" s="742" t="str">
        <f t="shared" si="157"/>
        <v/>
      </c>
      <c r="BW149" s="742" t="str">
        <f t="shared" si="158"/>
        <v/>
      </c>
      <c r="BX149" s="741" t="str">
        <f t="shared" si="159"/>
        <v/>
      </c>
      <c r="BY149" s="733" t="str">
        <f t="shared" si="143"/>
        <v/>
      </c>
      <c r="BZ149" s="732" t="str">
        <f t="shared" si="151"/>
        <v/>
      </c>
      <c r="CA149" s="732" t="str">
        <f t="shared" si="146"/>
        <v/>
      </c>
      <c r="CB149" s="734" t="str">
        <f t="shared" si="152"/>
        <v/>
      </c>
      <c r="CC149" s="733" t="str">
        <f t="shared" si="144"/>
        <v/>
      </c>
      <c r="CD149" s="740" t="str">
        <f t="shared" si="160"/>
        <v/>
      </c>
      <c r="CE149" s="732" t="str">
        <f t="shared" si="147"/>
        <v/>
      </c>
      <c r="CF149" s="739" t="str">
        <f t="shared" si="161"/>
        <v/>
      </c>
      <c r="CG149" s="737"/>
      <c r="CH149" s="736" t="str">
        <f t="shared" si="127"/>
        <v/>
      </c>
      <c r="CI149" s="738" t="str">
        <f t="shared" si="128"/>
        <v/>
      </c>
      <c r="CJ149" s="737"/>
      <c r="CK149" s="736" t="str">
        <f t="shared" si="129"/>
        <v/>
      </c>
      <c r="CL149" s="735" t="str">
        <f t="shared" si="130"/>
        <v/>
      </c>
      <c r="CM149" s="733" t="e">
        <f t="shared" si="131"/>
        <v>#DIV/0!</v>
      </c>
      <c r="CN149" s="732" t="e">
        <f t="shared" si="162"/>
        <v>#DIV/0!</v>
      </c>
      <c r="CO149" s="732" t="e">
        <f t="shared" si="132"/>
        <v>#DIV/0!</v>
      </c>
      <c r="CP149" s="734" t="e">
        <f t="shared" si="163"/>
        <v>#DIV/0!</v>
      </c>
      <c r="CQ149" s="733" t="str">
        <f t="shared" si="133"/>
        <v/>
      </c>
      <c r="CR149" s="732" t="str">
        <f t="shared" si="154"/>
        <v/>
      </c>
      <c r="CS149" s="732" t="str">
        <f t="shared" si="134"/>
        <v/>
      </c>
      <c r="CT149" s="731" t="str">
        <f t="shared" si="155"/>
        <v/>
      </c>
      <c r="CV149" s="733" t="e">
        <f>IF($H$1=1,'Process Capability'!$F$7,CX149)</f>
        <v>#DIV/0!</v>
      </c>
      <c r="CW149" s="732" t="e">
        <f t="shared" si="135"/>
        <v>#DIV/0!</v>
      </c>
      <c r="CX149" s="732" t="e">
        <f t="shared" si="136"/>
        <v>#DIV/0!</v>
      </c>
      <c r="CY149" s="732" t="e">
        <f t="shared" si="137"/>
        <v>#DIV/0!</v>
      </c>
      <c r="CZ149" s="732" t="e">
        <f>IF($H$1=1,'Process Capability'!$F$8,CX149)</f>
        <v>#DIV/0!</v>
      </c>
      <c r="DA149" s="732" t="e">
        <f>IF($H$1=1,MAX('Process Capability'!$F$7,'Process Capability'!$F$8)-MIN('Process Capability'!$F$7,'Process Capability'!$F$8),DC149)</f>
        <v>#DIV/0!</v>
      </c>
      <c r="DB149" s="732" t="e">
        <f t="shared" si="138"/>
        <v>#DIV/0!</v>
      </c>
      <c r="DC149" s="731" t="e">
        <f t="shared" si="139"/>
        <v>#DIV/0!</v>
      </c>
    </row>
    <row r="150" spans="1:107" x14ac:dyDescent="0.2">
      <c r="A150" s="733" t="str">
        <f>IF(C150=0,IF('Process Capability'!$F$6=1,'Process Capability'!D158,IF('Process Capability'!$F$6=2,I150,IF('Process Capability'!$F$6=3,N150,IF('Process Capability'!$F$6=4,T150,IF('Process Capability'!$F$6=5,AA150,IF('Process Capability'!$F$6=6,AI150,"")))))),"")</f>
        <v/>
      </c>
      <c r="B150" s="731" t="str">
        <f>IF(D150=0,IF('Process Capability'!$F$6=1,H150,IF('Process Capability'!$F$6=2,J150,IF('Process Capability'!$F$6=3,O150,IF('Process Capability'!$F$6=4,U150,IF('Process Capability'!$F$6=5,AB150,IF('Process Capability'!$F$6=6,AJ150,"")))))),"")</f>
        <v/>
      </c>
      <c r="C150" s="701" t="str">
        <f>IF('Process Capability'!$F$6=1,COUNTBLANK('Process Capability'!D158),IF('Process Capability'!$F$6=2,COUNTBLANK(I150),IF('Process Capability'!$F$6=3,COUNTBLANK(N150),IF('Process Capability'!$F$6=4,COUNTBLANK(T150),IF('Process Capability'!$F$6=5,COUNTBLANK(AA150),IF('Process Capability'!$F$6=6,COUNTBLANK(AI150),""))))))</f>
        <v/>
      </c>
      <c r="D150" s="701" t="str">
        <f>IF('Process Capability'!$F$6=1,COUNTBLANK(H150),IF('Process Capability'!$F$6=2,COUNTBLANK(J150),IF('Process Capability'!$F$6=3,COUNTBLANK(O150),IF('Process Capability'!$F$6=4,COUNTBLANK(U150),IF('Process Capability'!$F$6=5,COUNTBLANK(AB150),IF('Process Capability'!$F$6=6,COUNTBLANK(AJ150),""))))))</f>
        <v/>
      </c>
      <c r="G150" s="749" t="str">
        <f>IF(COUNTBLANK('Process Capability'!D158)=1,"",'Process Capability'!D158)</f>
        <v/>
      </c>
      <c r="H150" s="748" t="str">
        <f>IF(COUNTBLANK('Process Capability'!D158)=1,"",MAX('Process Capability'!D157:D158)-MIN('Process Capability'!D157:D158))</f>
        <v/>
      </c>
      <c r="I150" s="749" t="str">
        <f t="shared" ca="1" si="112"/>
        <v/>
      </c>
      <c r="J150" s="701" t="str">
        <f t="shared" ca="1" si="113"/>
        <v/>
      </c>
      <c r="K150" s="701" t="s">
        <v>3316</v>
      </c>
      <c r="L150" s="701" t="s">
        <v>3315</v>
      </c>
      <c r="M150" s="748" t="s">
        <v>3314</v>
      </c>
      <c r="N150" s="749" t="str">
        <f t="shared" ca="1" si="114"/>
        <v/>
      </c>
      <c r="O150" s="701" t="str">
        <f t="shared" ca="1" si="115"/>
        <v/>
      </c>
      <c r="P150" s="701" t="s">
        <v>3313</v>
      </c>
      <c r="Q150" s="701" t="s">
        <v>2804</v>
      </c>
      <c r="R150" s="701" t="s">
        <v>2803</v>
      </c>
      <c r="S150" s="748" t="s">
        <v>2797</v>
      </c>
      <c r="T150" s="749" t="str">
        <f t="shared" ca="1" si="116"/>
        <v/>
      </c>
      <c r="U150" s="748" t="str">
        <f t="shared" ca="1" si="117"/>
        <v/>
      </c>
      <c r="V150" s="701" t="s">
        <v>3312</v>
      </c>
      <c r="W150" s="701" t="s">
        <v>2335</v>
      </c>
      <c r="X150" s="701" t="s">
        <v>2334</v>
      </c>
      <c r="Y150" s="701" t="s">
        <v>2329</v>
      </c>
      <c r="Z150" s="748" t="s">
        <v>2328</v>
      </c>
      <c r="AA150" s="749" t="str">
        <f t="shared" ca="1" si="118"/>
        <v/>
      </c>
      <c r="AB150" s="748" t="str">
        <f t="shared" ca="1" si="119"/>
        <v/>
      </c>
      <c r="AC150" s="701" t="s">
        <v>3311</v>
      </c>
      <c r="AD150" s="701" t="s">
        <v>1962</v>
      </c>
      <c r="AE150" s="701" t="s">
        <v>1961</v>
      </c>
      <c r="AF150" s="701" t="s">
        <v>1957</v>
      </c>
      <c r="AG150" s="701" t="s">
        <v>1956</v>
      </c>
      <c r="AH150" s="748" t="s">
        <v>1952</v>
      </c>
      <c r="AI150" s="749" t="str">
        <f t="shared" ca="1" si="120"/>
        <v/>
      </c>
      <c r="AJ150" s="748" t="str">
        <f t="shared" ca="1" si="121"/>
        <v/>
      </c>
      <c r="AK150" s="701" t="s">
        <v>3310</v>
      </c>
      <c r="AL150" s="701" t="s">
        <v>1660</v>
      </c>
      <c r="AM150" s="701" t="s">
        <v>1659</v>
      </c>
      <c r="AN150" s="701" t="s">
        <v>1656</v>
      </c>
      <c r="AO150" s="701" t="s">
        <v>1655</v>
      </c>
      <c r="AP150" s="701" t="s">
        <v>1652</v>
      </c>
      <c r="AQ150" s="748" t="s">
        <v>1651</v>
      </c>
      <c r="AS150" s="743">
        <v>147</v>
      </c>
      <c r="AT150" s="732">
        <f t="shared" si="145"/>
        <v>74</v>
      </c>
      <c r="AU150" s="732">
        <f t="shared" si="148"/>
        <v>49</v>
      </c>
      <c r="AV150" s="742">
        <f t="shared" si="149"/>
        <v>37</v>
      </c>
      <c r="AW150" s="732">
        <f t="shared" si="150"/>
        <v>30</v>
      </c>
      <c r="AX150" s="734">
        <f t="shared" si="153"/>
        <v>25</v>
      </c>
      <c r="AY150" s="662" t="str">
        <f t="shared" si="122"/>
        <v/>
      </c>
      <c r="BL150" s="733" t="str">
        <f t="shared" si="110"/>
        <v/>
      </c>
      <c r="BM150" s="734" t="str">
        <f t="shared" si="111"/>
        <v/>
      </c>
      <c r="BN150" s="751" t="str">
        <f t="shared" si="123"/>
        <v/>
      </c>
      <c r="BO150" s="742" t="str">
        <f t="shared" si="124"/>
        <v/>
      </c>
      <c r="BP150" s="750" t="str">
        <f t="shared" si="140"/>
        <v/>
      </c>
      <c r="BQ150" s="743" t="str">
        <f t="shared" si="125"/>
        <v/>
      </c>
      <c r="BR150" s="732" t="str">
        <f t="shared" si="126"/>
        <v/>
      </c>
      <c r="BS150" s="732" t="str">
        <f t="shared" si="141"/>
        <v/>
      </c>
      <c r="BT150" s="732" t="str">
        <f t="shared" si="142"/>
        <v/>
      </c>
      <c r="BU150" s="742" t="str">
        <f t="shared" si="156"/>
        <v/>
      </c>
      <c r="BV150" s="742" t="str">
        <f t="shared" si="157"/>
        <v/>
      </c>
      <c r="BW150" s="742" t="str">
        <f t="shared" si="158"/>
        <v/>
      </c>
      <c r="BX150" s="741" t="str">
        <f t="shared" si="159"/>
        <v/>
      </c>
      <c r="BY150" s="733" t="str">
        <f t="shared" si="143"/>
        <v/>
      </c>
      <c r="BZ150" s="732" t="str">
        <f t="shared" si="151"/>
        <v/>
      </c>
      <c r="CA150" s="732" t="str">
        <f t="shared" si="146"/>
        <v/>
      </c>
      <c r="CB150" s="734" t="str">
        <f t="shared" si="152"/>
        <v/>
      </c>
      <c r="CC150" s="733" t="str">
        <f t="shared" si="144"/>
        <v/>
      </c>
      <c r="CD150" s="740" t="str">
        <f t="shared" si="160"/>
        <v/>
      </c>
      <c r="CE150" s="732" t="str">
        <f t="shared" si="147"/>
        <v/>
      </c>
      <c r="CF150" s="739" t="str">
        <f t="shared" si="161"/>
        <v/>
      </c>
      <c r="CG150" s="737"/>
      <c r="CH150" s="736" t="str">
        <f t="shared" si="127"/>
        <v/>
      </c>
      <c r="CI150" s="738" t="str">
        <f t="shared" si="128"/>
        <v/>
      </c>
      <c r="CJ150" s="737"/>
      <c r="CK150" s="736" t="str">
        <f t="shared" si="129"/>
        <v/>
      </c>
      <c r="CL150" s="735" t="str">
        <f t="shared" si="130"/>
        <v/>
      </c>
      <c r="CM150" s="733" t="e">
        <f t="shared" si="131"/>
        <v>#DIV/0!</v>
      </c>
      <c r="CN150" s="732" t="e">
        <f t="shared" si="162"/>
        <v>#DIV/0!</v>
      </c>
      <c r="CO150" s="732" t="e">
        <f t="shared" si="132"/>
        <v>#DIV/0!</v>
      </c>
      <c r="CP150" s="734" t="e">
        <f t="shared" si="163"/>
        <v>#DIV/0!</v>
      </c>
      <c r="CQ150" s="733" t="str">
        <f t="shared" si="133"/>
        <v/>
      </c>
      <c r="CR150" s="732" t="str">
        <f t="shared" si="154"/>
        <v/>
      </c>
      <c r="CS150" s="732" t="str">
        <f t="shared" si="134"/>
        <v/>
      </c>
      <c r="CT150" s="731" t="str">
        <f t="shared" si="155"/>
        <v/>
      </c>
      <c r="CV150" s="733" t="e">
        <f>IF($H$1=1,'Process Capability'!$F$7,CX150)</f>
        <v>#DIV/0!</v>
      </c>
      <c r="CW150" s="732" t="e">
        <f t="shared" si="135"/>
        <v>#DIV/0!</v>
      </c>
      <c r="CX150" s="732" t="e">
        <f t="shared" si="136"/>
        <v>#DIV/0!</v>
      </c>
      <c r="CY150" s="732" t="e">
        <f t="shared" si="137"/>
        <v>#DIV/0!</v>
      </c>
      <c r="CZ150" s="732" t="e">
        <f>IF($H$1=1,'Process Capability'!$F$8,CX150)</f>
        <v>#DIV/0!</v>
      </c>
      <c r="DA150" s="732" t="e">
        <f>IF($H$1=1,MAX('Process Capability'!$F$7,'Process Capability'!$F$8)-MIN('Process Capability'!$F$7,'Process Capability'!$F$8),DC150)</f>
        <v>#DIV/0!</v>
      </c>
      <c r="DB150" s="732" t="e">
        <f t="shared" si="138"/>
        <v>#DIV/0!</v>
      </c>
      <c r="DC150" s="731" t="e">
        <f t="shared" si="139"/>
        <v>#DIV/0!</v>
      </c>
    </row>
    <row r="151" spans="1:107" x14ac:dyDescent="0.2">
      <c r="A151" s="733" t="str">
        <f>IF(C151=0,IF('Process Capability'!$F$6=1,'Process Capability'!D159,IF('Process Capability'!$F$6=2,I151,IF('Process Capability'!$F$6=3,N151,IF('Process Capability'!$F$6=4,T151,IF('Process Capability'!$F$6=5,AA151,IF('Process Capability'!$F$6=6,AI151,"")))))),"")</f>
        <v/>
      </c>
      <c r="B151" s="731" t="str">
        <f>IF(D151=0,IF('Process Capability'!$F$6=1,H151,IF('Process Capability'!$F$6=2,J151,IF('Process Capability'!$F$6=3,O151,IF('Process Capability'!$F$6=4,U151,IF('Process Capability'!$F$6=5,AB151,IF('Process Capability'!$F$6=6,AJ151,"")))))),"")</f>
        <v/>
      </c>
      <c r="C151" s="701" t="str">
        <f>IF('Process Capability'!$F$6=1,COUNTBLANK('Process Capability'!D159),IF('Process Capability'!$F$6=2,COUNTBLANK(I151),IF('Process Capability'!$F$6=3,COUNTBLANK(N151),IF('Process Capability'!$F$6=4,COUNTBLANK(T151),IF('Process Capability'!$F$6=5,COUNTBLANK(AA151),IF('Process Capability'!$F$6=6,COUNTBLANK(AI151),""))))))</f>
        <v/>
      </c>
      <c r="D151" s="701" t="str">
        <f>IF('Process Capability'!$F$6=1,COUNTBLANK(H151),IF('Process Capability'!$F$6=2,COUNTBLANK(J151),IF('Process Capability'!$F$6=3,COUNTBLANK(O151),IF('Process Capability'!$F$6=4,COUNTBLANK(U151),IF('Process Capability'!$F$6=5,COUNTBLANK(AB151),IF('Process Capability'!$F$6=6,COUNTBLANK(AJ151),""))))))</f>
        <v/>
      </c>
      <c r="G151" s="749" t="str">
        <f>IF(COUNTBLANK('Process Capability'!D159)=1,"",'Process Capability'!D159)</f>
        <v/>
      </c>
      <c r="H151" s="748" t="str">
        <f>IF(COUNTBLANK('Process Capability'!D159)=1,"",MAX('Process Capability'!D158:D159)-MIN('Process Capability'!D158:D159))</f>
        <v/>
      </c>
      <c r="I151" s="749" t="str">
        <f t="shared" ca="1" si="112"/>
        <v/>
      </c>
      <c r="J151" s="701" t="str">
        <f t="shared" ca="1" si="113"/>
        <v/>
      </c>
      <c r="K151" s="701" t="s">
        <v>3309</v>
      </c>
      <c r="L151" s="701" t="s">
        <v>3308</v>
      </c>
      <c r="M151" s="748" t="s">
        <v>3307</v>
      </c>
      <c r="N151" s="749" t="str">
        <f t="shared" ca="1" si="114"/>
        <v/>
      </c>
      <c r="O151" s="701" t="str">
        <f t="shared" ca="1" si="115"/>
        <v/>
      </c>
      <c r="P151" s="701" t="s">
        <v>3306</v>
      </c>
      <c r="Q151" s="701" t="s">
        <v>2796</v>
      </c>
      <c r="R151" s="701" t="s">
        <v>2790</v>
      </c>
      <c r="S151" s="748" t="s">
        <v>2789</v>
      </c>
      <c r="T151" s="749" t="str">
        <f t="shared" ca="1" si="116"/>
        <v/>
      </c>
      <c r="U151" s="748" t="str">
        <f t="shared" ca="1" si="117"/>
        <v/>
      </c>
      <c r="V151" s="701" t="s">
        <v>3305</v>
      </c>
      <c r="W151" s="701" t="s">
        <v>2323</v>
      </c>
      <c r="X151" s="701" t="s">
        <v>2322</v>
      </c>
      <c r="Y151" s="701" t="s">
        <v>2317</v>
      </c>
      <c r="Z151" s="748" t="s">
        <v>2316</v>
      </c>
      <c r="AA151" s="749" t="str">
        <f t="shared" ca="1" si="118"/>
        <v/>
      </c>
      <c r="AB151" s="748" t="str">
        <f t="shared" ca="1" si="119"/>
        <v/>
      </c>
      <c r="AC151" s="701" t="s">
        <v>3304</v>
      </c>
      <c r="AD151" s="701" t="s">
        <v>1951</v>
      </c>
      <c r="AE151" s="701" t="s">
        <v>1947</v>
      </c>
      <c r="AF151" s="701" t="s">
        <v>1946</v>
      </c>
      <c r="AG151" s="701" t="s">
        <v>1942</v>
      </c>
      <c r="AH151" s="748" t="s">
        <v>1941</v>
      </c>
      <c r="AI151" s="749" t="str">
        <f t="shared" ca="1" si="120"/>
        <v/>
      </c>
      <c r="AJ151" s="748" t="str">
        <f t="shared" ca="1" si="121"/>
        <v/>
      </c>
      <c r="AK151" s="701" t="s">
        <v>3303</v>
      </c>
      <c r="AL151" s="701" t="s">
        <v>1648</v>
      </c>
      <c r="AM151" s="701" t="s">
        <v>1647</v>
      </c>
      <c r="AN151" s="701" t="s">
        <v>1644</v>
      </c>
      <c r="AO151" s="701" t="s">
        <v>1643</v>
      </c>
      <c r="AP151" s="701" t="s">
        <v>1640</v>
      </c>
      <c r="AQ151" s="748" t="s">
        <v>1639</v>
      </c>
      <c r="AS151" s="733">
        <v>148</v>
      </c>
      <c r="AT151" s="732">
        <f t="shared" si="145"/>
        <v>74</v>
      </c>
      <c r="AU151" s="732">
        <f t="shared" si="148"/>
        <v>50</v>
      </c>
      <c r="AV151" s="742">
        <f t="shared" si="149"/>
        <v>37</v>
      </c>
      <c r="AW151" s="732">
        <f t="shared" si="150"/>
        <v>30</v>
      </c>
      <c r="AX151" s="734">
        <f t="shared" si="153"/>
        <v>25</v>
      </c>
      <c r="AY151" s="662" t="str">
        <f t="shared" si="122"/>
        <v/>
      </c>
      <c r="BL151" s="733" t="str">
        <f t="shared" si="110"/>
        <v/>
      </c>
      <c r="BM151" s="734" t="str">
        <f t="shared" si="111"/>
        <v/>
      </c>
      <c r="BN151" s="751" t="str">
        <f t="shared" si="123"/>
        <v/>
      </c>
      <c r="BO151" s="742" t="str">
        <f t="shared" si="124"/>
        <v/>
      </c>
      <c r="BP151" s="750" t="str">
        <f t="shared" si="140"/>
        <v/>
      </c>
      <c r="BQ151" s="743" t="str">
        <f t="shared" si="125"/>
        <v/>
      </c>
      <c r="BR151" s="732" t="str">
        <f t="shared" si="126"/>
        <v/>
      </c>
      <c r="BS151" s="732" t="str">
        <f t="shared" si="141"/>
        <v/>
      </c>
      <c r="BT151" s="732" t="str">
        <f t="shared" si="142"/>
        <v/>
      </c>
      <c r="BU151" s="742" t="str">
        <f t="shared" si="156"/>
        <v/>
      </c>
      <c r="BV151" s="742" t="str">
        <f t="shared" si="157"/>
        <v/>
      </c>
      <c r="BW151" s="742" t="str">
        <f t="shared" si="158"/>
        <v/>
      </c>
      <c r="BX151" s="741" t="str">
        <f t="shared" si="159"/>
        <v/>
      </c>
      <c r="BY151" s="733" t="str">
        <f t="shared" si="143"/>
        <v/>
      </c>
      <c r="BZ151" s="732" t="str">
        <f t="shared" si="151"/>
        <v/>
      </c>
      <c r="CA151" s="732" t="str">
        <f t="shared" si="146"/>
        <v/>
      </c>
      <c r="CB151" s="734" t="str">
        <f t="shared" si="152"/>
        <v/>
      </c>
      <c r="CC151" s="733" t="str">
        <f t="shared" si="144"/>
        <v/>
      </c>
      <c r="CD151" s="740" t="str">
        <f t="shared" si="160"/>
        <v/>
      </c>
      <c r="CE151" s="732" t="str">
        <f t="shared" si="147"/>
        <v/>
      </c>
      <c r="CF151" s="739" t="str">
        <f t="shared" si="161"/>
        <v/>
      </c>
      <c r="CG151" s="737"/>
      <c r="CH151" s="736" t="str">
        <f t="shared" si="127"/>
        <v/>
      </c>
      <c r="CI151" s="738" t="str">
        <f t="shared" si="128"/>
        <v/>
      </c>
      <c r="CJ151" s="737"/>
      <c r="CK151" s="736" t="str">
        <f t="shared" si="129"/>
        <v/>
      </c>
      <c r="CL151" s="735" t="str">
        <f t="shared" si="130"/>
        <v/>
      </c>
      <c r="CM151" s="733" t="e">
        <f t="shared" si="131"/>
        <v>#DIV/0!</v>
      </c>
      <c r="CN151" s="732" t="e">
        <f t="shared" si="162"/>
        <v>#DIV/0!</v>
      </c>
      <c r="CO151" s="732" t="e">
        <f t="shared" si="132"/>
        <v>#DIV/0!</v>
      </c>
      <c r="CP151" s="734" t="e">
        <f t="shared" si="163"/>
        <v>#DIV/0!</v>
      </c>
      <c r="CQ151" s="733" t="str">
        <f t="shared" si="133"/>
        <v/>
      </c>
      <c r="CR151" s="732" t="str">
        <f t="shared" si="154"/>
        <v/>
      </c>
      <c r="CS151" s="732" t="str">
        <f t="shared" si="134"/>
        <v/>
      </c>
      <c r="CT151" s="731" t="str">
        <f t="shared" si="155"/>
        <v/>
      </c>
      <c r="CV151" s="733" t="e">
        <f>IF($H$1=1,'Process Capability'!$F$7,CX151)</f>
        <v>#DIV/0!</v>
      </c>
      <c r="CW151" s="732" t="e">
        <f t="shared" si="135"/>
        <v>#DIV/0!</v>
      </c>
      <c r="CX151" s="732" t="e">
        <f t="shared" si="136"/>
        <v>#DIV/0!</v>
      </c>
      <c r="CY151" s="732" t="e">
        <f t="shared" si="137"/>
        <v>#DIV/0!</v>
      </c>
      <c r="CZ151" s="732" t="e">
        <f>IF($H$1=1,'Process Capability'!$F$8,CX151)</f>
        <v>#DIV/0!</v>
      </c>
      <c r="DA151" s="732" t="e">
        <f>IF($H$1=1,MAX('Process Capability'!$F$7,'Process Capability'!$F$8)-MIN('Process Capability'!$F$7,'Process Capability'!$F$8),DC151)</f>
        <v>#DIV/0!</v>
      </c>
      <c r="DB151" s="732" t="e">
        <f t="shared" si="138"/>
        <v>#DIV/0!</v>
      </c>
      <c r="DC151" s="731" t="e">
        <f t="shared" si="139"/>
        <v>#DIV/0!</v>
      </c>
    </row>
    <row r="152" spans="1:107" x14ac:dyDescent="0.2">
      <c r="A152" s="733" t="str">
        <f>IF(C152=0,IF('Process Capability'!$F$6=1,'Process Capability'!D160,IF('Process Capability'!$F$6=2,I152,IF('Process Capability'!$F$6=3,N152,IF('Process Capability'!$F$6=4,T152,IF('Process Capability'!$F$6=5,AA152,IF('Process Capability'!$F$6=6,AI152,"")))))),"")</f>
        <v/>
      </c>
      <c r="B152" s="731" t="str">
        <f>IF(D152=0,IF('Process Capability'!$F$6=1,H152,IF('Process Capability'!$F$6=2,J152,IF('Process Capability'!$F$6=3,O152,IF('Process Capability'!$F$6=4,U152,IF('Process Capability'!$F$6=5,AB152,IF('Process Capability'!$F$6=6,AJ152,"")))))),"")</f>
        <v/>
      </c>
      <c r="C152" s="701" t="str">
        <f>IF('Process Capability'!$F$6=1,COUNTBLANK('Process Capability'!D160),IF('Process Capability'!$F$6=2,COUNTBLANK(I152),IF('Process Capability'!$F$6=3,COUNTBLANK(N152),IF('Process Capability'!$F$6=4,COUNTBLANK(T152),IF('Process Capability'!$F$6=5,COUNTBLANK(AA152),IF('Process Capability'!$F$6=6,COUNTBLANK(AI152),""))))))</f>
        <v/>
      </c>
      <c r="D152" s="701" t="str">
        <f>IF('Process Capability'!$F$6=1,COUNTBLANK(H152),IF('Process Capability'!$F$6=2,COUNTBLANK(J152),IF('Process Capability'!$F$6=3,COUNTBLANK(O152),IF('Process Capability'!$F$6=4,COUNTBLANK(U152),IF('Process Capability'!$F$6=5,COUNTBLANK(AB152),IF('Process Capability'!$F$6=6,COUNTBLANK(AJ152),""))))))</f>
        <v/>
      </c>
      <c r="G152" s="749" t="str">
        <f>IF(COUNTBLANK('Process Capability'!D160)=1,"",'Process Capability'!D160)</f>
        <v/>
      </c>
      <c r="H152" s="748" t="str">
        <f>IF(COUNTBLANK('Process Capability'!D160)=1,"",MAX('Process Capability'!D159:D160)-MIN('Process Capability'!D159:D160))</f>
        <v/>
      </c>
      <c r="I152" s="749" t="str">
        <f t="shared" ca="1" si="112"/>
        <v/>
      </c>
      <c r="J152" s="701" t="str">
        <f t="shared" ca="1" si="113"/>
        <v/>
      </c>
      <c r="K152" s="701" t="s">
        <v>3302</v>
      </c>
      <c r="L152" s="701" t="s">
        <v>3301</v>
      </c>
      <c r="M152" s="748" t="s">
        <v>3300</v>
      </c>
      <c r="N152" s="749" t="str">
        <f t="shared" ca="1" si="114"/>
        <v/>
      </c>
      <c r="O152" s="701" t="str">
        <f t="shared" ca="1" si="115"/>
        <v/>
      </c>
      <c r="P152" s="701" t="s">
        <v>3299</v>
      </c>
      <c r="Q152" s="701" t="s">
        <v>2783</v>
      </c>
      <c r="R152" s="701" t="s">
        <v>2782</v>
      </c>
      <c r="S152" s="748" t="s">
        <v>2776</v>
      </c>
      <c r="T152" s="749" t="str">
        <f t="shared" ca="1" si="116"/>
        <v/>
      </c>
      <c r="U152" s="748" t="str">
        <f t="shared" ca="1" si="117"/>
        <v/>
      </c>
      <c r="V152" s="701" t="s">
        <v>3298</v>
      </c>
      <c r="W152" s="701" t="s">
        <v>2311</v>
      </c>
      <c r="X152" s="701" t="s">
        <v>2310</v>
      </c>
      <c r="Y152" s="701" t="s">
        <v>2305</v>
      </c>
      <c r="Z152" s="748" t="s">
        <v>2304</v>
      </c>
      <c r="AA152" s="749" t="str">
        <f t="shared" ca="1" si="118"/>
        <v/>
      </c>
      <c r="AB152" s="748" t="str">
        <f t="shared" ca="1" si="119"/>
        <v/>
      </c>
      <c r="AC152" s="701" t="s">
        <v>3297</v>
      </c>
      <c r="AD152" s="701" t="s">
        <v>1937</v>
      </c>
      <c r="AE152" s="701" t="s">
        <v>1936</v>
      </c>
      <c r="AF152" s="701" t="s">
        <v>1932</v>
      </c>
      <c r="AG152" s="701" t="s">
        <v>1931</v>
      </c>
      <c r="AH152" s="748" t="s">
        <v>1927</v>
      </c>
      <c r="AI152" s="749" t="str">
        <f t="shared" ca="1" si="120"/>
        <v/>
      </c>
      <c r="AJ152" s="748" t="str">
        <f t="shared" ca="1" si="121"/>
        <v/>
      </c>
      <c r="AK152" s="701" t="s">
        <v>3296</v>
      </c>
      <c r="AL152" s="701" t="s">
        <v>1636</v>
      </c>
      <c r="AM152" s="701" t="s">
        <v>1635</v>
      </c>
      <c r="AN152" s="701" t="s">
        <v>1632</v>
      </c>
      <c r="AO152" s="701" t="s">
        <v>1631</v>
      </c>
      <c r="AP152" s="701" t="s">
        <v>1628</v>
      </c>
      <c r="AQ152" s="748" t="s">
        <v>1627</v>
      </c>
      <c r="AS152" s="733">
        <v>149</v>
      </c>
      <c r="AT152" s="732">
        <f t="shared" si="145"/>
        <v>75</v>
      </c>
      <c r="AU152" s="732">
        <f t="shared" si="148"/>
        <v>50</v>
      </c>
      <c r="AV152" s="742">
        <f t="shared" si="149"/>
        <v>38</v>
      </c>
      <c r="AW152" s="732">
        <f t="shared" si="150"/>
        <v>30</v>
      </c>
      <c r="AX152" s="734">
        <f t="shared" si="153"/>
        <v>25</v>
      </c>
      <c r="AY152" s="662" t="str">
        <f t="shared" si="122"/>
        <v/>
      </c>
      <c r="BL152" s="733" t="str">
        <f t="shared" si="110"/>
        <v/>
      </c>
      <c r="BM152" s="734" t="str">
        <f t="shared" si="111"/>
        <v/>
      </c>
      <c r="BN152" s="751" t="str">
        <f t="shared" si="123"/>
        <v/>
      </c>
      <c r="BO152" s="742" t="str">
        <f t="shared" si="124"/>
        <v/>
      </c>
      <c r="BP152" s="750" t="str">
        <f t="shared" si="140"/>
        <v/>
      </c>
      <c r="BQ152" s="743" t="str">
        <f t="shared" si="125"/>
        <v/>
      </c>
      <c r="BR152" s="732" t="str">
        <f t="shared" si="126"/>
        <v/>
      </c>
      <c r="BS152" s="732" t="str">
        <f t="shared" si="141"/>
        <v/>
      </c>
      <c r="BT152" s="732" t="str">
        <f t="shared" si="142"/>
        <v/>
      </c>
      <c r="BU152" s="742" t="str">
        <f t="shared" si="156"/>
        <v/>
      </c>
      <c r="BV152" s="742" t="str">
        <f t="shared" si="157"/>
        <v/>
      </c>
      <c r="BW152" s="742" t="str">
        <f t="shared" si="158"/>
        <v/>
      </c>
      <c r="BX152" s="741" t="str">
        <f t="shared" si="159"/>
        <v/>
      </c>
      <c r="BY152" s="733" t="str">
        <f t="shared" si="143"/>
        <v/>
      </c>
      <c r="BZ152" s="732" t="str">
        <f t="shared" si="151"/>
        <v/>
      </c>
      <c r="CA152" s="732" t="str">
        <f t="shared" si="146"/>
        <v/>
      </c>
      <c r="CB152" s="734" t="str">
        <f t="shared" si="152"/>
        <v/>
      </c>
      <c r="CC152" s="733" t="str">
        <f t="shared" si="144"/>
        <v/>
      </c>
      <c r="CD152" s="740" t="str">
        <f t="shared" si="160"/>
        <v/>
      </c>
      <c r="CE152" s="732" t="str">
        <f t="shared" si="147"/>
        <v/>
      </c>
      <c r="CF152" s="739" t="str">
        <f t="shared" si="161"/>
        <v/>
      </c>
      <c r="CG152" s="737"/>
      <c r="CH152" s="736" t="str">
        <f t="shared" si="127"/>
        <v/>
      </c>
      <c r="CI152" s="738" t="str">
        <f t="shared" si="128"/>
        <v/>
      </c>
      <c r="CJ152" s="737"/>
      <c r="CK152" s="736" t="str">
        <f t="shared" si="129"/>
        <v/>
      </c>
      <c r="CL152" s="735" t="str">
        <f t="shared" si="130"/>
        <v/>
      </c>
      <c r="CM152" s="733" t="e">
        <f t="shared" si="131"/>
        <v>#DIV/0!</v>
      </c>
      <c r="CN152" s="732" t="e">
        <f t="shared" si="162"/>
        <v>#DIV/0!</v>
      </c>
      <c r="CO152" s="732" t="e">
        <f t="shared" si="132"/>
        <v>#DIV/0!</v>
      </c>
      <c r="CP152" s="734" t="e">
        <f t="shared" si="163"/>
        <v>#DIV/0!</v>
      </c>
      <c r="CQ152" s="733" t="str">
        <f t="shared" si="133"/>
        <v/>
      </c>
      <c r="CR152" s="732" t="str">
        <f t="shared" si="154"/>
        <v/>
      </c>
      <c r="CS152" s="732" t="str">
        <f t="shared" si="134"/>
        <v/>
      </c>
      <c r="CT152" s="731" t="str">
        <f t="shared" si="155"/>
        <v/>
      </c>
      <c r="CV152" s="733" t="e">
        <f>IF($H$1=1,'Process Capability'!$F$7,CX152)</f>
        <v>#DIV/0!</v>
      </c>
      <c r="CW152" s="732" t="e">
        <f t="shared" si="135"/>
        <v>#DIV/0!</v>
      </c>
      <c r="CX152" s="732" t="e">
        <f t="shared" si="136"/>
        <v>#DIV/0!</v>
      </c>
      <c r="CY152" s="732" t="e">
        <f t="shared" si="137"/>
        <v>#DIV/0!</v>
      </c>
      <c r="CZ152" s="732" t="e">
        <f>IF($H$1=1,'Process Capability'!$F$8,CX152)</f>
        <v>#DIV/0!</v>
      </c>
      <c r="DA152" s="732" t="e">
        <f>IF($H$1=1,MAX('Process Capability'!$F$7,'Process Capability'!$F$8)-MIN('Process Capability'!$F$7,'Process Capability'!$F$8),DC152)</f>
        <v>#DIV/0!</v>
      </c>
      <c r="DB152" s="732" t="e">
        <f t="shared" si="138"/>
        <v>#DIV/0!</v>
      </c>
      <c r="DC152" s="731" t="e">
        <f t="shared" si="139"/>
        <v>#DIV/0!</v>
      </c>
    </row>
    <row r="153" spans="1:107" x14ac:dyDescent="0.2">
      <c r="A153" s="733" t="str">
        <f>IF(C153=0,IF('Process Capability'!$F$6=1,'Process Capability'!D161,IF('Process Capability'!$F$6=2,I153,IF('Process Capability'!$F$6=3,N153,IF('Process Capability'!$F$6=4,T153,IF('Process Capability'!$F$6=5,AA153,IF('Process Capability'!$F$6=6,AI153,"")))))),"")</f>
        <v/>
      </c>
      <c r="B153" s="731" t="str">
        <f>IF(D153=0,IF('Process Capability'!$F$6=1,H153,IF('Process Capability'!$F$6=2,J153,IF('Process Capability'!$F$6=3,O153,IF('Process Capability'!$F$6=4,U153,IF('Process Capability'!$F$6=5,AB153,IF('Process Capability'!$F$6=6,AJ153,"")))))),"")</f>
        <v/>
      </c>
      <c r="C153" s="701" t="str">
        <f>IF('Process Capability'!$F$6=1,COUNTBLANK('Process Capability'!D161),IF('Process Capability'!$F$6=2,COUNTBLANK(I153),IF('Process Capability'!$F$6=3,COUNTBLANK(N153),IF('Process Capability'!$F$6=4,COUNTBLANK(T153),IF('Process Capability'!$F$6=5,COUNTBLANK(AA153),IF('Process Capability'!$F$6=6,COUNTBLANK(AI153),""))))))</f>
        <v/>
      </c>
      <c r="D153" s="701" t="str">
        <f>IF('Process Capability'!$F$6=1,COUNTBLANK(H153),IF('Process Capability'!$F$6=2,COUNTBLANK(J153),IF('Process Capability'!$F$6=3,COUNTBLANK(O153),IF('Process Capability'!$F$6=4,COUNTBLANK(U153),IF('Process Capability'!$F$6=5,COUNTBLANK(AB153),IF('Process Capability'!$F$6=6,COUNTBLANK(AJ153),""))))))</f>
        <v/>
      </c>
      <c r="G153" s="749" t="str">
        <f>IF(COUNTBLANK('Process Capability'!D161)=1,"",'Process Capability'!D161)</f>
        <v/>
      </c>
      <c r="H153" s="748" t="str">
        <f>IF(COUNTBLANK('Process Capability'!D161)=1,"",MAX('Process Capability'!D160:D161)-MIN('Process Capability'!D160:D161))</f>
        <v/>
      </c>
      <c r="I153" s="749" t="str">
        <f t="shared" ca="1" si="112"/>
        <v/>
      </c>
      <c r="J153" s="701" t="str">
        <f t="shared" ca="1" si="113"/>
        <v/>
      </c>
      <c r="K153" s="701" t="s">
        <v>3295</v>
      </c>
      <c r="L153" s="701" t="s">
        <v>3294</v>
      </c>
      <c r="M153" s="748" t="s">
        <v>3293</v>
      </c>
      <c r="N153" s="749" t="str">
        <f t="shared" ca="1" si="114"/>
        <v/>
      </c>
      <c r="O153" s="701" t="str">
        <f t="shared" ca="1" si="115"/>
        <v/>
      </c>
      <c r="P153" s="701" t="s">
        <v>3292</v>
      </c>
      <c r="Q153" s="701" t="s">
        <v>2775</v>
      </c>
      <c r="R153" s="701" t="s">
        <v>2769</v>
      </c>
      <c r="S153" s="748" t="s">
        <v>2768</v>
      </c>
      <c r="T153" s="749" t="str">
        <f t="shared" ca="1" si="116"/>
        <v/>
      </c>
      <c r="U153" s="748" t="str">
        <f t="shared" ca="1" si="117"/>
        <v/>
      </c>
      <c r="V153" s="701" t="s">
        <v>3291</v>
      </c>
      <c r="W153" s="701" t="s">
        <v>2299</v>
      </c>
      <c r="X153" s="701" t="s">
        <v>2298</v>
      </c>
      <c r="Y153" s="701" t="s">
        <v>2293</v>
      </c>
      <c r="Z153" s="748" t="s">
        <v>2292</v>
      </c>
      <c r="AA153" s="749" t="str">
        <f t="shared" ca="1" si="118"/>
        <v/>
      </c>
      <c r="AB153" s="748" t="str">
        <f t="shared" ca="1" si="119"/>
        <v/>
      </c>
      <c r="AC153" s="701" t="s">
        <v>3290</v>
      </c>
      <c r="AD153" s="701" t="s">
        <v>1926</v>
      </c>
      <c r="AE153" s="701" t="s">
        <v>1922</v>
      </c>
      <c r="AF153" s="701" t="s">
        <v>1921</v>
      </c>
      <c r="AG153" s="701" t="s">
        <v>1917</v>
      </c>
      <c r="AH153" s="748" t="s">
        <v>1916</v>
      </c>
      <c r="AI153" s="749" t="str">
        <f t="shared" ca="1" si="120"/>
        <v/>
      </c>
      <c r="AJ153" s="748" t="str">
        <f t="shared" ca="1" si="121"/>
        <v/>
      </c>
      <c r="AK153" s="701" t="s">
        <v>3289</v>
      </c>
      <c r="AL153" s="701" t="s">
        <v>1624</v>
      </c>
      <c r="AM153" s="701" t="s">
        <v>1623</v>
      </c>
      <c r="AN153" s="701" t="s">
        <v>1620</v>
      </c>
      <c r="AO153" s="701" t="s">
        <v>1619</v>
      </c>
      <c r="AP153" s="701" t="s">
        <v>1616</v>
      </c>
      <c r="AQ153" s="748" t="s">
        <v>1615</v>
      </c>
      <c r="AS153" s="743">
        <v>150</v>
      </c>
      <c r="AT153" s="732">
        <f t="shared" si="145"/>
        <v>75</v>
      </c>
      <c r="AU153" s="732">
        <f t="shared" si="148"/>
        <v>50</v>
      </c>
      <c r="AV153" s="742">
        <f t="shared" si="149"/>
        <v>38</v>
      </c>
      <c r="AW153" s="732">
        <f t="shared" si="150"/>
        <v>30</v>
      </c>
      <c r="AX153" s="734">
        <f t="shared" si="153"/>
        <v>25</v>
      </c>
      <c r="AY153" s="662" t="str">
        <f t="shared" si="122"/>
        <v/>
      </c>
      <c r="BL153" s="733" t="str">
        <f t="shared" si="110"/>
        <v/>
      </c>
      <c r="BM153" s="734" t="str">
        <f t="shared" si="111"/>
        <v/>
      </c>
      <c r="BN153" s="751" t="str">
        <f t="shared" si="123"/>
        <v/>
      </c>
      <c r="BO153" s="742" t="str">
        <f t="shared" si="124"/>
        <v/>
      </c>
      <c r="BP153" s="750" t="str">
        <f t="shared" si="140"/>
        <v/>
      </c>
      <c r="BQ153" s="743" t="str">
        <f t="shared" si="125"/>
        <v/>
      </c>
      <c r="BR153" s="732" t="str">
        <f t="shared" si="126"/>
        <v/>
      </c>
      <c r="BS153" s="732" t="str">
        <f t="shared" si="141"/>
        <v/>
      </c>
      <c r="BT153" s="732" t="str">
        <f t="shared" si="142"/>
        <v/>
      </c>
      <c r="BU153" s="742" t="str">
        <f t="shared" si="156"/>
        <v/>
      </c>
      <c r="BV153" s="742" t="str">
        <f t="shared" si="157"/>
        <v/>
      </c>
      <c r="BW153" s="742" t="str">
        <f t="shared" si="158"/>
        <v/>
      </c>
      <c r="BX153" s="741" t="str">
        <f t="shared" si="159"/>
        <v/>
      </c>
      <c r="BY153" s="733" t="str">
        <f t="shared" si="143"/>
        <v/>
      </c>
      <c r="BZ153" s="732" t="str">
        <f t="shared" si="151"/>
        <v/>
      </c>
      <c r="CA153" s="732" t="str">
        <f t="shared" si="146"/>
        <v/>
      </c>
      <c r="CB153" s="734" t="str">
        <f t="shared" si="152"/>
        <v/>
      </c>
      <c r="CC153" s="733" t="str">
        <f t="shared" si="144"/>
        <v/>
      </c>
      <c r="CD153" s="740" t="str">
        <f t="shared" si="160"/>
        <v/>
      </c>
      <c r="CE153" s="732" t="str">
        <f t="shared" si="147"/>
        <v/>
      </c>
      <c r="CF153" s="739" t="str">
        <f t="shared" si="161"/>
        <v/>
      </c>
      <c r="CG153" s="737"/>
      <c r="CH153" s="736" t="str">
        <f t="shared" si="127"/>
        <v/>
      </c>
      <c r="CI153" s="738" t="str">
        <f t="shared" si="128"/>
        <v/>
      </c>
      <c r="CJ153" s="737"/>
      <c r="CK153" s="736" t="str">
        <f t="shared" si="129"/>
        <v/>
      </c>
      <c r="CL153" s="735" t="str">
        <f t="shared" si="130"/>
        <v/>
      </c>
      <c r="CM153" s="733" t="e">
        <f t="shared" si="131"/>
        <v>#DIV/0!</v>
      </c>
      <c r="CN153" s="732" t="e">
        <f t="shared" si="162"/>
        <v>#DIV/0!</v>
      </c>
      <c r="CO153" s="732" t="e">
        <f t="shared" si="132"/>
        <v>#DIV/0!</v>
      </c>
      <c r="CP153" s="734" t="e">
        <f t="shared" si="163"/>
        <v>#DIV/0!</v>
      </c>
      <c r="CQ153" s="733" t="str">
        <f t="shared" si="133"/>
        <v/>
      </c>
      <c r="CR153" s="732" t="str">
        <f t="shared" si="154"/>
        <v/>
      </c>
      <c r="CS153" s="732" t="str">
        <f t="shared" si="134"/>
        <v/>
      </c>
      <c r="CT153" s="731" t="str">
        <f t="shared" si="155"/>
        <v/>
      </c>
      <c r="CV153" s="733" t="e">
        <f>IF($H$1=1,'Process Capability'!$F$7,CX153)</f>
        <v>#DIV/0!</v>
      </c>
      <c r="CW153" s="732" t="e">
        <f t="shared" si="135"/>
        <v>#DIV/0!</v>
      </c>
      <c r="CX153" s="732" t="e">
        <f t="shared" si="136"/>
        <v>#DIV/0!</v>
      </c>
      <c r="CY153" s="732" t="e">
        <f t="shared" si="137"/>
        <v>#DIV/0!</v>
      </c>
      <c r="CZ153" s="732" t="e">
        <f>IF($H$1=1,'Process Capability'!$F$8,CX153)</f>
        <v>#DIV/0!</v>
      </c>
      <c r="DA153" s="732" t="e">
        <f>IF($H$1=1,MAX('Process Capability'!$F$7,'Process Capability'!$F$8)-MIN('Process Capability'!$F$7,'Process Capability'!$F$8),DC153)</f>
        <v>#DIV/0!</v>
      </c>
      <c r="DB153" s="732" t="e">
        <f t="shared" si="138"/>
        <v>#DIV/0!</v>
      </c>
      <c r="DC153" s="731" t="e">
        <f t="shared" si="139"/>
        <v>#DIV/0!</v>
      </c>
    </row>
    <row r="154" spans="1:107" x14ac:dyDescent="0.2">
      <c r="A154" s="733" t="str">
        <f>IF(C154=0,IF('Process Capability'!$F$6=1,'Process Capability'!D162,IF('Process Capability'!$F$6=2,I154,IF('Process Capability'!$F$6=3,N154,IF('Process Capability'!$F$6=4,T154,IF('Process Capability'!$F$6=5,AA154,IF('Process Capability'!$F$6=6,AI154,"")))))),"")</f>
        <v/>
      </c>
      <c r="B154" s="731" t="str">
        <f>IF(D154=0,IF('Process Capability'!$F$6=1,H154,IF('Process Capability'!$F$6=2,J154,IF('Process Capability'!$F$6=3,O154,IF('Process Capability'!$F$6=4,U154,IF('Process Capability'!$F$6=5,AB154,IF('Process Capability'!$F$6=6,AJ154,"")))))),"")</f>
        <v/>
      </c>
      <c r="C154" s="701" t="str">
        <f>IF('Process Capability'!$F$6=1,COUNTBLANK('Process Capability'!D162),IF('Process Capability'!$F$6=2,COUNTBLANK(I154),IF('Process Capability'!$F$6=3,COUNTBLANK(N154),IF('Process Capability'!$F$6=4,COUNTBLANK(T154),IF('Process Capability'!$F$6=5,COUNTBLANK(AA154),IF('Process Capability'!$F$6=6,COUNTBLANK(AI154),""))))))</f>
        <v/>
      </c>
      <c r="D154" s="701" t="str">
        <f>IF('Process Capability'!$F$6=1,COUNTBLANK(H154),IF('Process Capability'!$F$6=2,COUNTBLANK(J154),IF('Process Capability'!$F$6=3,COUNTBLANK(O154),IF('Process Capability'!$F$6=4,COUNTBLANK(U154),IF('Process Capability'!$F$6=5,COUNTBLANK(AB154),IF('Process Capability'!$F$6=6,COUNTBLANK(AJ154),""))))))</f>
        <v/>
      </c>
      <c r="G154" s="749" t="str">
        <f>IF(COUNTBLANK('Process Capability'!D162)=1,"",'Process Capability'!D162)</f>
        <v/>
      </c>
      <c r="H154" s="748" t="str">
        <f>IF(COUNTBLANK('Process Capability'!D162)=1,"",MAX('Process Capability'!D161:D162)-MIN('Process Capability'!D161:D162))</f>
        <v/>
      </c>
      <c r="I154" s="749" t="str">
        <f t="shared" ca="1" si="112"/>
        <v/>
      </c>
      <c r="J154" s="701" t="str">
        <f t="shared" ca="1" si="113"/>
        <v/>
      </c>
      <c r="K154" s="701" t="s">
        <v>3288</v>
      </c>
      <c r="L154" s="701" t="s">
        <v>3287</v>
      </c>
      <c r="M154" s="748" t="s">
        <v>3286</v>
      </c>
      <c r="N154" s="749" t="str">
        <f t="shared" ca="1" si="114"/>
        <v/>
      </c>
      <c r="O154" s="701" t="str">
        <f t="shared" ca="1" si="115"/>
        <v/>
      </c>
      <c r="P154" s="701" t="s">
        <v>3285</v>
      </c>
      <c r="Q154" s="701" t="s">
        <v>2762</v>
      </c>
      <c r="R154" s="701" t="s">
        <v>2761</v>
      </c>
      <c r="S154" s="748" t="s">
        <v>2755</v>
      </c>
      <c r="T154" s="749" t="str">
        <f t="shared" ca="1" si="116"/>
        <v/>
      </c>
      <c r="U154" s="748" t="str">
        <f t="shared" ca="1" si="117"/>
        <v/>
      </c>
      <c r="V154" s="701" t="s">
        <v>3284</v>
      </c>
      <c r="W154" s="701" t="s">
        <v>2287</v>
      </c>
      <c r="X154" s="701" t="s">
        <v>2286</v>
      </c>
      <c r="Y154" s="701" t="s">
        <v>2282</v>
      </c>
      <c r="Z154" s="748" t="s">
        <v>2281</v>
      </c>
      <c r="AA154" s="749" t="str">
        <f t="shared" ca="1" si="118"/>
        <v/>
      </c>
      <c r="AB154" s="748" t="str">
        <f t="shared" ca="1" si="119"/>
        <v/>
      </c>
      <c r="AC154" s="701" t="s">
        <v>3283</v>
      </c>
      <c r="AD154" s="701" t="s">
        <v>1912</v>
      </c>
      <c r="AE154" s="701" t="s">
        <v>1911</v>
      </c>
      <c r="AF154" s="701" t="s">
        <v>1908</v>
      </c>
      <c r="AG154" s="701" t="s">
        <v>1907</v>
      </c>
      <c r="AH154" s="748" t="s">
        <v>1904</v>
      </c>
      <c r="AI154" s="749" t="str">
        <f t="shared" ca="1" si="120"/>
        <v/>
      </c>
      <c r="AJ154" s="748" t="str">
        <f t="shared" ca="1" si="121"/>
        <v/>
      </c>
      <c r="AK154" s="701" t="s">
        <v>3282</v>
      </c>
      <c r="AL154" s="701" t="s">
        <v>1612</v>
      </c>
      <c r="AM154" s="701" t="s">
        <v>1611</v>
      </c>
      <c r="AN154" s="701" t="s">
        <v>1608</v>
      </c>
      <c r="AO154" s="701" t="s">
        <v>1607</v>
      </c>
      <c r="AP154" s="701" t="s">
        <v>1604</v>
      </c>
      <c r="AQ154" s="748" t="s">
        <v>1603</v>
      </c>
      <c r="AS154" s="733">
        <v>151</v>
      </c>
      <c r="AT154" s="732">
        <f t="shared" si="145"/>
        <v>76</v>
      </c>
      <c r="AU154" s="732">
        <f t="shared" si="148"/>
        <v>51</v>
      </c>
      <c r="AV154" s="742">
        <f t="shared" si="149"/>
        <v>38</v>
      </c>
      <c r="AW154" s="732">
        <f t="shared" si="150"/>
        <v>31</v>
      </c>
      <c r="AX154" s="734">
        <f t="shared" si="153"/>
        <v>26</v>
      </c>
      <c r="AY154" s="662" t="str">
        <f t="shared" si="122"/>
        <v/>
      </c>
      <c r="BL154" s="733" t="str">
        <f t="shared" si="110"/>
        <v/>
      </c>
      <c r="BM154" s="734" t="str">
        <f t="shared" si="111"/>
        <v/>
      </c>
      <c r="BN154" s="751" t="str">
        <f t="shared" si="123"/>
        <v/>
      </c>
      <c r="BO154" s="742" t="str">
        <f t="shared" si="124"/>
        <v/>
      </c>
      <c r="BP154" s="750" t="str">
        <f t="shared" si="140"/>
        <v/>
      </c>
      <c r="BQ154" s="743" t="str">
        <f t="shared" si="125"/>
        <v/>
      </c>
      <c r="BR154" s="732" t="str">
        <f t="shared" si="126"/>
        <v/>
      </c>
      <c r="BS154" s="732" t="str">
        <f t="shared" si="141"/>
        <v/>
      </c>
      <c r="BT154" s="732" t="str">
        <f t="shared" si="142"/>
        <v/>
      </c>
      <c r="BU154" s="742" t="str">
        <f t="shared" si="156"/>
        <v/>
      </c>
      <c r="BV154" s="742" t="str">
        <f t="shared" si="157"/>
        <v/>
      </c>
      <c r="BW154" s="742" t="str">
        <f t="shared" si="158"/>
        <v/>
      </c>
      <c r="BX154" s="741" t="str">
        <f t="shared" si="159"/>
        <v/>
      </c>
      <c r="BY154" s="733" t="str">
        <f t="shared" si="143"/>
        <v/>
      </c>
      <c r="BZ154" s="732" t="str">
        <f t="shared" si="151"/>
        <v/>
      </c>
      <c r="CA154" s="732" t="str">
        <f t="shared" si="146"/>
        <v/>
      </c>
      <c r="CB154" s="734" t="str">
        <f t="shared" si="152"/>
        <v/>
      </c>
      <c r="CC154" s="733" t="str">
        <f t="shared" si="144"/>
        <v/>
      </c>
      <c r="CD154" s="740" t="str">
        <f t="shared" si="160"/>
        <v/>
      </c>
      <c r="CE154" s="732" t="str">
        <f t="shared" si="147"/>
        <v/>
      </c>
      <c r="CF154" s="739" t="str">
        <f t="shared" si="161"/>
        <v/>
      </c>
      <c r="CG154" s="737"/>
      <c r="CH154" s="736" t="str">
        <f t="shared" si="127"/>
        <v/>
      </c>
      <c r="CI154" s="738" t="str">
        <f t="shared" si="128"/>
        <v/>
      </c>
      <c r="CJ154" s="737"/>
      <c r="CK154" s="736" t="str">
        <f t="shared" si="129"/>
        <v/>
      </c>
      <c r="CL154" s="735" t="str">
        <f t="shared" si="130"/>
        <v/>
      </c>
      <c r="CM154" s="733" t="e">
        <f t="shared" si="131"/>
        <v>#DIV/0!</v>
      </c>
      <c r="CN154" s="732" t="e">
        <f t="shared" si="162"/>
        <v>#DIV/0!</v>
      </c>
      <c r="CO154" s="732" t="e">
        <f t="shared" si="132"/>
        <v>#DIV/0!</v>
      </c>
      <c r="CP154" s="734" t="e">
        <f t="shared" si="163"/>
        <v>#DIV/0!</v>
      </c>
      <c r="CQ154" s="733" t="str">
        <f t="shared" si="133"/>
        <v/>
      </c>
      <c r="CR154" s="732" t="str">
        <f t="shared" si="154"/>
        <v/>
      </c>
      <c r="CS154" s="732" t="str">
        <f t="shared" si="134"/>
        <v/>
      </c>
      <c r="CT154" s="731" t="str">
        <f t="shared" si="155"/>
        <v/>
      </c>
      <c r="CV154" s="733" t="e">
        <f>IF($H$1=1,'Process Capability'!$F$7,CX154)</f>
        <v>#DIV/0!</v>
      </c>
      <c r="CW154" s="732" t="e">
        <f t="shared" si="135"/>
        <v>#DIV/0!</v>
      </c>
      <c r="CX154" s="732" t="e">
        <f t="shared" si="136"/>
        <v>#DIV/0!</v>
      </c>
      <c r="CY154" s="732" t="e">
        <f t="shared" si="137"/>
        <v>#DIV/0!</v>
      </c>
      <c r="CZ154" s="732" t="e">
        <f>IF($H$1=1,'Process Capability'!$F$8,CX154)</f>
        <v>#DIV/0!</v>
      </c>
      <c r="DA154" s="732" t="e">
        <f>IF($H$1=1,MAX('Process Capability'!$F$7,'Process Capability'!$F$8)-MIN('Process Capability'!$F$7,'Process Capability'!$F$8),DC154)</f>
        <v>#DIV/0!</v>
      </c>
      <c r="DB154" s="732" t="e">
        <f t="shared" si="138"/>
        <v>#DIV/0!</v>
      </c>
      <c r="DC154" s="731" t="e">
        <f t="shared" si="139"/>
        <v>#DIV/0!</v>
      </c>
    </row>
    <row r="155" spans="1:107" x14ac:dyDescent="0.2">
      <c r="A155" s="733" t="str">
        <f>IF(C155=0,IF('Process Capability'!$F$6=1,'Process Capability'!D163,IF('Process Capability'!$F$6=2,I155,IF('Process Capability'!$F$6=3,N155,IF('Process Capability'!$F$6=4,T155,IF('Process Capability'!$F$6=5,AA155,IF('Process Capability'!$F$6=6,AI155,"")))))),"")</f>
        <v/>
      </c>
      <c r="B155" s="731" t="str">
        <f>IF(D155=0,IF('Process Capability'!$F$6=1,H155,IF('Process Capability'!$F$6=2,J155,IF('Process Capability'!$F$6=3,O155,IF('Process Capability'!$F$6=4,U155,IF('Process Capability'!$F$6=5,AB155,IF('Process Capability'!$F$6=6,AJ155,"")))))),"")</f>
        <v/>
      </c>
      <c r="C155" s="701" t="str">
        <f>IF('Process Capability'!$F$6=1,COUNTBLANK('Process Capability'!D163),IF('Process Capability'!$F$6=2,COUNTBLANK(I155),IF('Process Capability'!$F$6=3,COUNTBLANK(N155),IF('Process Capability'!$F$6=4,COUNTBLANK(T155),IF('Process Capability'!$F$6=5,COUNTBLANK(AA155),IF('Process Capability'!$F$6=6,COUNTBLANK(AI155),""))))))</f>
        <v/>
      </c>
      <c r="D155" s="701" t="str">
        <f>IF('Process Capability'!$F$6=1,COUNTBLANK(H155),IF('Process Capability'!$F$6=2,COUNTBLANK(J155),IF('Process Capability'!$F$6=3,COUNTBLANK(O155),IF('Process Capability'!$F$6=4,COUNTBLANK(U155),IF('Process Capability'!$F$6=5,COUNTBLANK(AB155),IF('Process Capability'!$F$6=6,COUNTBLANK(AJ155),""))))))</f>
        <v/>
      </c>
      <c r="G155" s="749" t="str">
        <f>IF(COUNTBLANK('Process Capability'!D163)=1,"",'Process Capability'!D163)</f>
        <v/>
      </c>
      <c r="H155" s="748" t="str">
        <f>IF(COUNTBLANK('Process Capability'!D163)=1,"",MAX('Process Capability'!D162:D163)-MIN('Process Capability'!D162:D163))</f>
        <v/>
      </c>
      <c r="I155" s="749" t="str">
        <f t="shared" ca="1" si="112"/>
        <v/>
      </c>
      <c r="J155" s="701" t="str">
        <f t="shared" ca="1" si="113"/>
        <v/>
      </c>
      <c r="K155" s="701" t="s">
        <v>3281</v>
      </c>
      <c r="L155" s="701" t="s">
        <v>3280</v>
      </c>
      <c r="M155" s="748" t="s">
        <v>3279</v>
      </c>
      <c r="N155" s="749" t="str">
        <f t="shared" ca="1" si="114"/>
        <v/>
      </c>
      <c r="O155" s="701" t="str">
        <f t="shared" ca="1" si="115"/>
        <v/>
      </c>
      <c r="P155" s="701" t="s">
        <v>3278</v>
      </c>
      <c r="Q155" s="701" t="s">
        <v>2754</v>
      </c>
      <c r="R155" s="701" t="s">
        <v>2748</v>
      </c>
      <c r="S155" s="748" t="s">
        <v>2747</v>
      </c>
      <c r="T155" s="749" t="str">
        <f t="shared" ca="1" si="116"/>
        <v/>
      </c>
      <c r="U155" s="748" t="str">
        <f t="shared" ca="1" si="117"/>
        <v/>
      </c>
      <c r="V155" s="701" t="s">
        <v>3277</v>
      </c>
      <c r="W155" s="701" t="s">
        <v>2277</v>
      </c>
      <c r="X155" s="701" t="s">
        <v>2276</v>
      </c>
      <c r="Y155" s="701" t="s">
        <v>2272</v>
      </c>
      <c r="Z155" s="748" t="s">
        <v>2271</v>
      </c>
      <c r="AA155" s="749" t="str">
        <f t="shared" ca="1" si="118"/>
        <v/>
      </c>
      <c r="AB155" s="748" t="str">
        <f t="shared" ca="1" si="119"/>
        <v/>
      </c>
      <c r="AC155" s="701" t="s">
        <v>3276</v>
      </c>
      <c r="AD155" s="701" t="s">
        <v>1903</v>
      </c>
      <c r="AE155" s="701" t="s">
        <v>1900</v>
      </c>
      <c r="AF155" s="701" t="s">
        <v>1899</v>
      </c>
      <c r="AG155" s="701" t="s">
        <v>1896</v>
      </c>
      <c r="AH155" s="748" t="s">
        <v>1895</v>
      </c>
      <c r="AI155" s="749" t="str">
        <f t="shared" ca="1" si="120"/>
        <v/>
      </c>
      <c r="AJ155" s="748" t="str">
        <f t="shared" ca="1" si="121"/>
        <v/>
      </c>
      <c r="AK155" s="701" t="s">
        <v>3275</v>
      </c>
      <c r="AL155" s="701" t="s">
        <v>1600</v>
      </c>
      <c r="AM155" s="701" t="s">
        <v>1599</v>
      </c>
      <c r="AN155" s="701" t="s">
        <v>1596</v>
      </c>
      <c r="AO155" s="701" t="s">
        <v>1595</v>
      </c>
      <c r="AP155" s="701" t="s">
        <v>1592</v>
      </c>
      <c r="AQ155" s="748" t="s">
        <v>1591</v>
      </c>
      <c r="AS155" s="733">
        <v>152</v>
      </c>
      <c r="AT155" s="732">
        <f t="shared" si="145"/>
        <v>76</v>
      </c>
      <c r="AU155" s="732">
        <f t="shared" si="148"/>
        <v>51</v>
      </c>
      <c r="AV155" s="742">
        <f t="shared" si="149"/>
        <v>38</v>
      </c>
      <c r="AW155" s="732">
        <f t="shared" si="150"/>
        <v>31</v>
      </c>
      <c r="AX155" s="734">
        <f t="shared" si="153"/>
        <v>26</v>
      </c>
      <c r="AY155" s="662" t="str">
        <f t="shared" si="122"/>
        <v/>
      </c>
      <c r="BL155" s="733" t="str">
        <f t="shared" si="110"/>
        <v/>
      </c>
      <c r="BM155" s="734" t="str">
        <f t="shared" si="111"/>
        <v/>
      </c>
      <c r="BN155" s="751" t="str">
        <f t="shared" si="123"/>
        <v/>
      </c>
      <c r="BO155" s="742" t="str">
        <f t="shared" si="124"/>
        <v/>
      </c>
      <c r="BP155" s="750" t="str">
        <f t="shared" si="140"/>
        <v/>
      </c>
      <c r="BQ155" s="743" t="str">
        <f t="shared" si="125"/>
        <v/>
      </c>
      <c r="BR155" s="732" t="str">
        <f t="shared" si="126"/>
        <v/>
      </c>
      <c r="BS155" s="732" t="str">
        <f t="shared" si="141"/>
        <v/>
      </c>
      <c r="BT155" s="732" t="str">
        <f t="shared" si="142"/>
        <v/>
      </c>
      <c r="BU155" s="742" t="str">
        <f t="shared" si="156"/>
        <v/>
      </c>
      <c r="BV155" s="742" t="str">
        <f t="shared" si="157"/>
        <v/>
      </c>
      <c r="BW155" s="742" t="str">
        <f t="shared" si="158"/>
        <v/>
      </c>
      <c r="BX155" s="741" t="str">
        <f t="shared" si="159"/>
        <v/>
      </c>
      <c r="BY155" s="733" t="str">
        <f t="shared" si="143"/>
        <v/>
      </c>
      <c r="BZ155" s="732" t="str">
        <f t="shared" si="151"/>
        <v/>
      </c>
      <c r="CA155" s="732" t="str">
        <f t="shared" si="146"/>
        <v/>
      </c>
      <c r="CB155" s="734" t="str">
        <f t="shared" si="152"/>
        <v/>
      </c>
      <c r="CC155" s="733" t="str">
        <f t="shared" si="144"/>
        <v/>
      </c>
      <c r="CD155" s="740" t="str">
        <f t="shared" si="160"/>
        <v/>
      </c>
      <c r="CE155" s="732" t="str">
        <f t="shared" si="147"/>
        <v/>
      </c>
      <c r="CF155" s="739" t="str">
        <f t="shared" si="161"/>
        <v/>
      </c>
      <c r="CG155" s="737"/>
      <c r="CH155" s="736" t="str">
        <f t="shared" si="127"/>
        <v/>
      </c>
      <c r="CI155" s="738" t="str">
        <f t="shared" si="128"/>
        <v/>
      </c>
      <c r="CJ155" s="737"/>
      <c r="CK155" s="736" t="str">
        <f t="shared" si="129"/>
        <v/>
      </c>
      <c r="CL155" s="735" t="str">
        <f t="shared" si="130"/>
        <v/>
      </c>
      <c r="CM155" s="733" t="e">
        <f t="shared" si="131"/>
        <v>#DIV/0!</v>
      </c>
      <c r="CN155" s="732" t="e">
        <f t="shared" si="162"/>
        <v>#DIV/0!</v>
      </c>
      <c r="CO155" s="732" t="e">
        <f t="shared" si="132"/>
        <v>#DIV/0!</v>
      </c>
      <c r="CP155" s="734" t="e">
        <f t="shared" si="163"/>
        <v>#DIV/0!</v>
      </c>
      <c r="CQ155" s="733" t="str">
        <f t="shared" si="133"/>
        <v/>
      </c>
      <c r="CR155" s="732" t="str">
        <f t="shared" si="154"/>
        <v/>
      </c>
      <c r="CS155" s="732" t="str">
        <f t="shared" si="134"/>
        <v/>
      </c>
      <c r="CT155" s="731" t="str">
        <f t="shared" si="155"/>
        <v/>
      </c>
      <c r="CV155" s="733" t="e">
        <f>IF($H$1=1,'Process Capability'!$F$7,CX155)</f>
        <v>#DIV/0!</v>
      </c>
      <c r="CW155" s="732" t="e">
        <f t="shared" si="135"/>
        <v>#DIV/0!</v>
      </c>
      <c r="CX155" s="732" t="e">
        <f t="shared" si="136"/>
        <v>#DIV/0!</v>
      </c>
      <c r="CY155" s="732" t="e">
        <f t="shared" si="137"/>
        <v>#DIV/0!</v>
      </c>
      <c r="CZ155" s="732" t="e">
        <f>IF($H$1=1,'Process Capability'!$F$8,CX155)</f>
        <v>#DIV/0!</v>
      </c>
      <c r="DA155" s="732" t="e">
        <f>IF($H$1=1,MAX('Process Capability'!$F$7,'Process Capability'!$F$8)-MIN('Process Capability'!$F$7,'Process Capability'!$F$8),DC155)</f>
        <v>#DIV/0!</v>
      </c>
      <c r="DB155" s="732" t="e">
        <f t="shared" si="138"/>
        <v>#DIV/0!</v>
      </c>
      <c r="DC155" s="731" t="e">
        <f t="shared" si="139"/>
        <v>#DIV/0!</v>
      </c>
    </row>
    <row r="156" spans="1:107" x14ac:dyDescent="0.2">
      <c r="A156" s="733" t="str">
        <f>IF(C156=0,IF('Process Capability'!$F$6=1,'Process Capability'!D164,IF('Process Capability'!$F$6=2,I156,IF('Process Capability'!$F$6=3,N156,IF('Process Capability'!$F$6=4,T156,IF('Process Capability'!$F$6=5,AA156,IF('Process Capability'!$F$6=6,AI156,"")))))),"")</f>
        <v/>
      </c>
      <c r="B156" s="731" t="str">
        <f>IF(D156=0,IF('Process Capability'!$F$6=1,H156,IF('Process Capability'!$F$6=2,J156,IF('Process Capability'!$F$6=3,O156,IF('Process Capability'!$F$6=4,U156,IF('Process Capability'!$F$6=5,AB156,IF('Process Capability'!$F$6=6,AJ156,"")))))),"")</f>
        <v/>
      </c>
      <c r="C156" s="701" t="str">
        <f>IF('Process Capability'!$F$6=1,COUNTBLANK('Process Capability'!D164),IF('Process Capability'!$F$6=2,COUNTBLANK(I156),IF('Process Capability'!$F$6=3,COUNTBLANK(N156),IF('Process Capability'!$F$6=4,COUNTBLANK(T156),IF('Process Capability'!$F$6=5,COUNTBLANK(AA156),IF('Process Capability'!$F$6=6,COUNTBLANK(AI156),""))))))</f>
        <v/>
      </c>
      <c r="D156" s="701" t="str">
        <f>IF('Process Capability'!$F$6=1,COUNTBLANK(H156),IF('Process Capability'!$F$6=2,COUNTBLANK(J156),IF('Process Capability'!$F$6=3,COUNTBLANK(O156),IF('Process Capability'!$F$6=4,COUNTBLANK(U156),IF('Process Capability'!$F$6=5,COUNTBLANK(AB156),IF('Process Capability'!$F$6=6,COUNTBLANK(AJ156),""))))))</f>
        <v/>
      </c>
      <c r="G156" s="749" t="str">
        <f>IF(COUNTBLANK('Process Capability'!D164)=1,"",'Process Capability'!D164)</f>
        <v/>
      </c>
      <c r="H156" s="748" t="str">
        <f>IF(COUNTBLANK('Process Capability'!D164)=1,"",MAX('Process Capability'!D163:D164)-MIN('Process Capability'!D163:D164))</f>
        <v/>
      </c>
      <c r="I156" s="749" t="str">
        <f t="shared" ca="1" si="112"/>
        <v/>
      </c>
      <c r="J156" s="701" t="str">
        <f t="shared" ca="1" si="113"/>
        <v/>
      </c>
      <c r="K156" s="701" t="s">
        <v>3274</v>
      </c>
      <c r="L156" s="701" t="s">
        <v>3273</v>
      </c>
      <c r="M156" s="748" t="s">
        <v>3272</v>
      </c>
      <c r="N156" s="749" t="str">
        <f t="shared" ca="1" si="114"/>
        <v/>
      </c>
      <c r="O156" s="701" t="str">
        <f t="shared" ca="1" si="115"/>
        <v/>
      </c>
      <c r="P156" s="701" t="s">
        <v>3271</v>
      </c>
      <c r="Q156" s="701" t="s">
        <v>2741</v>
      </c>
      <c r="R156" s="701" t="s">
        <v>2740</v>
      </c>
      <c r="S156" s="748" t="s">
        <v>2734</v>
      </c>
      <c r="T156" s="749" t="str">
        <f t="shared" ca="1" si="116"/>
        <v/>
      </c>
      <c r="U156" s="748" t="str">
        <f t="shared" ca="1" si="117"/>
        <v/>
      </c>
      <c r="V156" s="701" t="s">
        <v>3270</v>
      </c>
      <c r="W156" s="701" t="s">
        <v>2267</v>
      </c>
      <c r="X156" s="701" t="s">
        <v>2266</v>
      </c>
      <c r="Y156" s="701" t="s">
        <v>2262</v>
      </c>
      <c r="Z156" s="748" t="s">
        <v>2261</v>
      </c>
      <c r="AA156" s="749" t="str">
        <f t="shared" ca="1" si="118"/>
        <v/>
      </c>
      <c r="AB156" s="748" t="str">
        <f t="shared" ca="1" si="119"/>
        <v/>
      </c>
      <c r="AC156" s="701" t="s">
        <v>3269</v>
      </c>
      <c r="AD156" s="701" t="s">
        <v>1892</v>
      </c>
      <c r="AE156" s="701" t="s">
        <v>1891</v>
      </c>
      <c r="AF156" s="701" t="s">
        <v>1888</v>
      </c>
      <c r="AG156" s="701" t="s">
        <v>1887</v>
      </c>
      <c r="AH156" s="748" t="s">
        <v>1884</v>
      </c>
      <c r="AI156" s="749" t="str">
        <f t="shared" ca="1" si="120"/>
        <v/>
      </c>
      <c r="AJ156" s="748" t="str">
        <f t="shared" ca="1" si="121"/>
        <v/>
      </c>
      <c r="AK156" s="701" t="s">
        <v>3268</v>
      </c>
      <c r="AL156" s="701" t="s">
        <v>1588</v>
      </c>
      <c r="AM156" s="701" t="s">
        <v>1587</v>
      </c>
      <c r="AN156" s="701" t="s">
        <v>1584</v>
      </c>
      <c r="AO156" s="701" t="s">
        <v>1583</v>
      </c>
      <c r="AP156" s="701" t="s">
        <v>1580</v>
      </c>
      <c r="AQ156" s="748" t="s">
        <v>1579</v>
      </c>
      <c r="AS156" s="743">
        <v>153</v>
      </c>
      <c r="AT156" s="732">
        <f t="shared" si="145"/>
        <v>77</v>
      </c>
      <c r="AU156" s="732">
        <f t="shared" si="148"/>
        <v>51</v>
      </c>
      <c r="AV156" s="742">
        <f t="shared" si="149"/>
        <v>39</v>
      </c>
      <c r="AW156" s="732">
        <f t="shared" si="150"/>
        <v>31</v>
      </c>
      <c r="AX156" s="734">
        <f t="shared" si="153"/>
        <v>26</v>
      </c>
      <c r="AY156" s="662" t="str">
        <f t="shared" si="122"/>
        <v/>
      </c>
      <c r="BL156" s="733" t="str">
        <f t="shared" si="110"/>
        <v/>
      </c>
      <c r="BM156" s="734" t="str">
        <f t="shared" si="111"/>
        <v/>
      </c>
      <c r="BN156" s="751" t="str">
        <f t="shared" si="123"/>
        <v/>
      </c>
      <c r="BO156" s="742" t="str">
        <f t="shared" si="124"/>
        <v/>
      </c>
      <c r="BP156" s="750" t="str">
        <f t="shared" si="140"/>
        <v/>
      </c>
      <c r="BQ156" s="743" t="str">
        <f t="shared" si="125"/>
        <v/>
      </c>
      <c r="BR156" s="732" t="str">
        <f t="shared" si="126"/>
        <v/>
      </c>
      <c r="BS156" s="732" t="str">
        <f t="shared" si="141"/>
        <v/>
      </c>
      <c r="BT156" s="732" t="str">
        <f t="shared" si="142"/>
        <v/>
      </c>
      <c r="BU156" s="742" t="str">
        <f t="shared" si="156"/>
        <v/>
      </c>
      <c r="BV156" s="742" t="str">
        <f t="shared" si="157"/>
        <v/>
      </c>
      <c r="BW156" s="742" t="str">
        <f t="shared" si="158"/>
        <v/>
      </c>
      <c r="BX156" s="741" t="str">
        <f t="shared" si="159"/>
        <v/>
      </c>
      <c r="BY156" s="733" t="str">
        <f t="shared" si="143"/>
        <v/>
      </c>
      <c r="BZ156" s="732" t="str">
        <f t="shared" si="151"/>
        <v/>
      </c>
      <c r="CA156" s="732" t="str">
        <f t="shared" si="146"/>
        <v/>
      </c>
      <c r="CB156" s="734" t="str">
        <f t="shared" si="152"/>
        <v/>
      </c>
      <c r="CC156" s="733" t="str">
        <f t="shared" si="144"/>
        <v/>
      </c>
      <c r="CD156" s="740" t="str">
        <f t="shared" si="160"/>
        <v/>
      </c>
      <c r="CE156" s="732" t="str">
        <f t="shared" si="147"/>
        <v/>
      </c>
      <c r="CF156" s="739" t="str">
        <f t="shared" si="161"/>
        <v/>
      </c>
      <c r="CG156" s="737"/>
      <c r="CH156" s="736" t="str">
        <f t="shared" si="127"/>
        <v/>
      </c>
      <c r="CI156" s="738" t="str">
        <f t="shared" si="128"/>
        <v/>
      </c>
      <c r="CJ156" s="737"/>
      <c r="CK156" s="736" t="str">
        <f t="shared" si="129"/>
        <v/>
      </c>
      <c r="CL156" s="735" t="str">
        <f t="shared" si="130"/>
        <v/>
      </c>
      <c r="CM156" s="733" t="e">
        <f t="shared" si="131"/>
        <v>#DIV/0!</v>
      </c>
      <c r="CN156" s="732" t="e">
        <f t="shared" si="162"/>
        <v>#DIV/0!</v>
      </c>
      <c r="CO156" s="732" t="e">
        <f t="shared" si="132"/>
        <v>#DIV/0!</v>
      </c>
      <c r="CP156" s="734" t="e">
        <f t="shared" si="163"/>
        <v>#DIV/0!</v>
      </c>
      <c r="CQ156" s="733" t="str">
        <f t="shared" si="133"/>
        <v/>
      </c>
      <c r="CR156" s="732" t="str">
        <f t="shared" si="154"/>
        <v/>
      </c>
      <c r="CS156" s="732" t="str">
        <f t="shared" si="134"/>
        <v/>
      </c>
      <c r="CT156" s="731" t="str">
        <f t="shared" si="155"/>
        <v/>
      </c>
      <c r="CV156" s="733" t="e">
        <f>IF($H$1=1,'Process Capability'!$F$7,CX156)</f>
        <v>#DIV/0!</v>
      </c>
      <c r="CW156" s="732" t="e">
        <f t="shared" si="135"/>
        <v>#DIV/0!</v>
      </c>
      <c r="CX156" s="732" t="e">
        <f t="shared" si="136"/>
        <v>#DIV/0!</v>
      </c>
      <c r="CY156" s="732" t="e">
        <f t="shared" si="137"/>
        <v>#DIV/0!</v>
      </c>
      <c r="CZ156" s="732" t="e">
        <f>IF($H$1=1,'Process Capability'!$F$8,CX156)</f>
        <v>#DIV/0!</v>
      </c>
      <c r="DA156" s="732" t="e">
        <f>IF($H$1=1,MAX('Process Capability'!$F$7,'Process Capability'!$F$8)-MIN('Process Capability'!$F$7,'Process Capability'!$F$8),DC156)</f>
        <v>#DIV/0!</v>
      </c>
      <c r="DB156" s="732" t="e">
        <f t="shared" si="138"/>
        <v>#DIV/0!</v>
      </c>
      <c r="DC156" s="731" t="e">
        <f t="shared" si="139"/>
        <v>#DIV/0!</v>
      </c>
    </row>
    <row r="157" spans="1:107" x14ac:dyDescent="0.2">
      <c r="A157" s="733" t="str">
        <f>IF(C157=0,IF('Process Capability'!$F$6=1,'Process Capability'!D165,IF('Process Capability'!$F$6=2,I157,IF('Process Capability'!$F$6=3,N157,IF('Process Capability'!$F$6=4,T157,IF('Process Capability'!$F$6=5,AA157,IF('Process Capability'!$F$6=6,AI157,"")))))),"")</f>
        <v/>
      </c>
      <c r="B157" s="731" t="str">
        <f>IF(D157=0,IF('Process Capability'!$F$6=1,H157,IF('Process Capability'!$F$6=2,J157,IF('Process Capability'!$F$6=3,O157,IF('Process Capability'!$F$6=4,U157,IF('Process Capability'!$F$6=5,AB157,IF('Process Capability'!$F$6=6,AJ157,"")))))),"")</f>
        <v/>
      </c>
      <c r="C157" s="701" t="str">
        <f>IF('Process Capability'!$F$6=1,COUNTBLANK('Process Capability'!D165),IF('Process Capability'!$F$6=2,COUNTBLANK(I157),IF('Process Capability'!$F$6=3,COUNTBLANK(N157),IF('Process Capability'!$F$6=4,COUNTBLANK(T157),IF('Process Capability'!$F$6=5,COUNTBLANK(AA157),IF('Process Capability'!$F$6=6,COUNTBLANK(AI157),""))))))</f>
        <v/>
      </c>
      <c r="D157" s="701" t="str">
        <f>IF('Process Capability'!$F$6=1,COUNTBLANK(H157),IF('Process Capability'!$F$6=2,COUNTBLANK(J157),IF('Process Capability'!$F$6=3,COUNTBLANK(O157),IF('Process Capability'!$F$6=4,COUNTBLANK(U157),IF('Process Capability'!$F$6=5,COUNTBLANK(AB157),IF('Process Capability'!$F$6=6,COUNTBLANK(AJ157),""))))))</f>
        <v/>
      </c>
      <c r="G157" s="749" t="str">
        <f>IF(COUNTBLANK('Process Capability'!D165)=1,"",'Process Capability'!D165)</f>
        <v/>
      </c>
      <c r="H157" s="748" t="str">
        <f>IF(COUNTBLANK('Process Capability'!D165)=1,"",MAX('Process Capability'!D164:D165)-MIN('Process Capability'!D164:D165))</f>
        <v/>
      </c>
      <c r="I157" s="749" t="str">
        <f t="shared" ca="1" si="112"/>
        <v/>
      </c>
      <c r="J157" s="701" t="str">
        <f t="shared" ca="1" si="113"/>
        <v/>
      </c>
      <c r="K157" s="701" t="s">
        <v>3267</v>
      </c>
      <c r="L157" s="701" t="s">
        <v>3266</v>
      </c>
      <c r="M157" s="748" t="s">
        <v>3265</v>
      </c>
      <c r="N157" s="749" t="str">
        <f t="shared" ca="1" si="114"/>
        <v/>
      </c>
      <c r="O157" s="701" t="str">
        <f t="shared" ca="1" si="115"/>
        <v/>
      </c>
      <c r="P157" s="701" t="s">
        <v>3264</v>
      </c>
      <c r="Q157" s="701" t="s">
        <v>2733</v>
      </c>
      <c r="R157" s="701" t="s">
        <v>2727</v>
      </c>
      <c r="S157" s="748" t="s">
        <v>2726</v>
      </c>
      <c r="T157" s="749" t="str">
        <f t="shared" ca="1" si="116"/>
        <v/>
      </c>
      <c r="U157" s="748" t="str">
        <f t="shared" ca="1" si="117"/>
        <v/>
      </c>
      <c r="V157" s="701" t="s">
        <v>3263</v>
      </c>
      <c r="W157" s="701" t="s">
        <v>2257</v>
      </c>
      <c r="X157" s="701" t="s">
        <v>2256</v>
      </c>
      <c r="Y157" s="701" t="s">
        <v>2252</v>
      </c>
      <c r="Z157" s="748" t="s">
        <v>2251</v>
      </c>
      <c r="AA157" s="749" t="str">
        <f t="shared" ca="1" si="118"/>
        <v/>
      </c>
      <c r="AB157" s="748" t="str">
        <f t="shared" ca="1" si="119"/>
        <v/>
      </c>
      <c r="AC157" s="701" t="s">
        <v>3262</v>
      </c>
      <c r="AD157" s="701" t="s">
        <v>1883</v>
      </c>
      <c r="AE157" s="701" t="s">
        <v>1880</v>
      </c>
      <c r="AF157" s="701" t="s">
        <v>1879</v>
      </c>
      <c r="AG157" s="701" t="s">
        <v>1876</v>
      </c>
      <c r="AH157" s="748" t="s">
        <v>1875</v>
      </c>
      <c r="AI157" s="749" t="str">
        <f t="shared" ca="1" si="120"/>
        <v/>
      </c>
      <c r="AJ157" s="748" t="str">
        <f t="shared" ca="1" si="121"/>
        <v/>
      </c>
      <c r="AK157" s="701" t="s">
        <v>3261</v>
      </c>
      <c r="AL157" s="701" t="s">
        <v>1576</v>
      </c>
      <c r="AM157" s="701" t="s">
        <v>1575</v>
      </c>
      <c r="AN157" s="701" t="s">
        <v>1572</v>
      </c>
      <c r="AO157" s="701" t="s">
        <v>1571</v>
      </c>
      <c r="AP157" s="701" t="s">
        <v>1568</v>
      </c>
      <c r="AQ157" s="748" t="s">
        <v>1567</v>
      </c>
      <c r="AS157" s="733">
        <v>154</v>
      </c>
      <c r="AT157" s="732">
        <f t="shared" si="145"/>
        <v>77</v>
      </c>
      <c r="AU157" s="732">
        <f t="shared" si="148"/>
        <v>52</v>
      </c>
      <c r="AV157" s="742">
        <f t="shared" si="149"/>
        <v>39</v>
      </c>
      <c r="AW157" s="732">
        <f t="shared" si="150"/>
        <v>31</v>
      </c>
      <c r="AX157" s="734">
        <f t="shared" si="153"/>
        <v>26</v>
      </c>
      <c r="AY157" s="662" t="str">
        <f t="shared" si="122"/>
        <v/>
      </c>
      <c r="BL157" s="733" t="str">
        <f t="shared" si="110"/>
        <v/>
      </c>
      <c r="BM157" s="734" t="str">
        <f t="shared" si="111"/>
        <v/>
      </c>
      <c r="BN157" s="751" t="str">
        <f t="shared" si="123"/>
        <v/>
      </c>
      <c r="BO157" s="742" t="str">
        <f t="shared" si="124"/>
        <v/>
      </c>
      <c r="BP157" s="750" t="str">
        <f t="shared" si="140"/>
        <v/>
      </c>
      <c r="BQ157" s="743" t="str">
        <f t="shared" si="125"/>
        <v/>
      </c>
      <c r="BR157" s="732" t="str">
        <f t="shared" si="126"/>
        <v/>
      </c>
      <c r="BS157" s="732" t="str">
        <f t="shared" si="141"/>
        <v/>
      </c>
      <c r="BT157" s="732" t="str">
        <f t="shared" si="142"/>
        <v/>
      </c>
      <c r="BU157" s="742" t="str">
        <f t="shared" si="156"/>
        <v/>
      </c>
      <c r="BV157" s="742" t="str">
        <f t="shared" si="157"/>
        <v/>
      </c>
      <c r="BW157" s="742" t="str">
        <f t="shared" si="158"/>
        <v/>
      </c>
      <c r="BX157" s="741" t="str">
        <f t="shared" si="159"/>
        <v/>
      </c>
      <c r="BY157" s="733" t="str">
        <f t="shared" si="143"/>
        <v/>
      </c>
      <c r="BZ157" s="732" t="str">
        <f t="shared" si="151"/>
        <v/>
      </c>
      <c r="CA157" s="732" t="str">
        <f t="shared" si="146"/>
        <v/>
      </c>
      <c r="CB157" s="734" t="str">
        <f t="shared" si="152"/>
        <v/>
      </c>
      <c r="CC157" s="733" t="str">
        <f t="shared" si="144"/>
        <v/>
      </c>
      <c r="CD157" s="740" t="str">
        <f t="shared" si="160"/>
        <v/>
      </c>
      <c r="CE157" s="732" t="str">
        <f t="shared" si="147"/>
        <v/>
      </c>
      <c r="CF157" s="739" t="str">
        <f t="shared" si="161"/>
        <v/>
      </c>
      <c r="CG157" s="737"/>
      <c r="CH157" s="736" t="str">
        <f t="shared" si="127"/>
        <v/>
      </c>
      <c r="CI157" s="738" t="str">
        <f t="shared" si="128"/>
        <v/>
      </c>
      <c r="CJ157" s="737"/>
      <c r="CK157" s="736" t="str">
        <f t="shared" si="129"/>
        <v/>
      </c>
      <c r="CL157" s="735" t="str">
        <f t="shared" si="130"/>
        <v/>
      </c>
      <c r="CM157" s="733" t="e">
        <f t="shared" si="131"/>
        <v>#DIV/0!</v>
      </c>
      <c r="CN157" s="732" t="e">
        <f t="shared" si="162"/>
        <v>#DIV/0!</v>
      </c>
      <c r="CO157" s="732" t="e">
        <f t="shared" si="132"/>
        <v>#DIV/0!</v>
      </c>
      <c r="CP157" s="734" t="e">
        <f t="shared" si="163"/>
        <v>#DIV/0!</v>
      </c>
      <c r="CQ157" s="733" t="str">
        <f t="shared" si="133"/>
        <v/>
      </c>
      <c r="CR157" s="732" t="str">
        <f t="shared" si="154"/>
        <v/>
      </c>
      <c r="CS157" s="732" t="str">
        <f t="shared" si="134"/>
        <v/>
      </c>
      <c r="CT157" s="731" t="str">
        <f t="shared" si="155"/>
        <v/>
      </c>
      <c r="CV157" s="733" t="e">
        <f>IF($H$1=1,'Process Capability'!$F$7,CX157)</f>
        <v>#DIV/0!</v>
      </c>
      <c r="CW157" s="732" t="e">
        <f t="shared" si="135"/>
        <v>#DIV/0!</v>
      </c>
      <c r="CX157" s="732" t="e">
        <f t="shared" si="136"/>
        <v>#DIV/0!</v>
      </c>
      <c r="CY157" s="732" t="e">
        <f t="shared" si="137"/>
        <v>#DIV/0!</v>
      </c>
      <c r="CZ157" s="732" t="e">
        <f>IF($H$1=1,'Process Capability'!$F$8,CX157)</f>
        <v>#DIV/0!</v>
      </c>
      <c r="DA157" s="732" t="e">
        <f>IF($H$1=1,MAX('Process Capability'!$F$7,'Process Capability'!$F$8)-MIN('Process Capability'!$F$7,'Process Capability'!$F$8),DC157)</f>
        <v>#DIV/0!</v>
      </c>
      <c r="DB157" s="732" t="e">
        <f t="shared" si="138"/>
        <v>#DIV/0!</v>
      </c>
      <c r="DC157" s="731" t="e">
        <f t="shared" si="139"/>
        <v>#DIV/0!</v>
      </c>
    </row>
    <row r="158" spans="1:107" x14ac:dyDescent="0.2">
      <c r="A158" s="733" t="str">
        <f>IF(C158=0,IF('Process Capability'!$F$6=1,'Process Capability'!D166,IF('Process Capability'!$F$6=2,I158,IF('Process Capability'!$F$6=3,N158,IF('Process Capability'!$F$6=4,T158,IF('Process Capability'!$F$6=5,AA158,IF('Process Capability'!$F$6=6,AI158,"")))))),"")</f>
        <v/>
      </c>
      <c r="B158" s="731" t="str">
        <f>IF(D158=0,IF('Process Capability'!$F$6=1,H158,IF('Process Capability'!$F$6=2,J158,IF('Process Capability'!$F$6=3,O158,IF('Process Capability'!$F$6=4,U158,IF('Process Capability'!$F$6=5,AB158,IF('Process Capability'!$F$6=6,AJ158,"")))))),"")</f>
        <v/>
      </c>
      <c r="C158" s="701" t="str">
        <f>IF('Process Capability'!$F$6=1,COUNTBLANK('Process Capability'!D166),IF('Process Capability'!$F$6=2,COUNTBLANK(I158),IF('Process Capability'!$F$6=3,COUNTBLANK(N158),IF('Process Capability'!$F$6=4,COUNTBLANK(T158),IF('Process Capability'!$F$6=5,COUNTBLANK(AA158),IF('Process Capability'!$F$6=6,COUNTBLANK(AI158),""))))))</f>
        <v/>
      </c>
      <c r="D158" s="701" t="str">
        <f>IF('Process Capability'!$F$6=1,COUNTBLANK(H158),IF('Process Capability'!$F$6=2,COUNTBLANK(J158),IF('Process Capability'!$F$6=3,COUNTBLANK(O158),IF('Process Capability'!$F$6=4,COUNTBLANK(U158),IF('Process Capability'!$F$6=5,COUNTBLANK(AB158),IF('Process Capability'!$F$6=6,COUNTBLANK(AJ158),""))))))</f>
        <v/>
      </c>
      <c r="G158" s="749" t="str">
        <f>IF(COUNTBLANK('Process Capability'!D166)=1,"",'Process Capability'!D166)</f>
        <v/>
      </c>
      <c r="H158" s="748" t="str">
        <f>IF(COUNTBLANK('Process Capability'!D166)=1,"",MAX('Process Capability'!D165:D166)-MIN('Process Capability'!D165:D166))</f>
        <v/>
      </c>
      <c r="I158" s="749" t="str">
        <f t="shared" ca="1" si="112"/>
        <v/>
      </c>
      <c r="J158" s="701" t="str">
        <f t="shared" ca="1" si="113"/>
        <v/>
      </c>
      <c r="K158" s="701" t="s">
        <v>3260</v>
      </c>
      <c r="L158" s="701" t="s">
        <v>3259</v>
      </c>
      <c r="M158" s="748" t="s">
        <v>3258</v>
      </c>
      <c r="N158" s="749" t="str">
        <f t="shared" ca="1" si="114"/>
        <v/>
      </c>
      <c r="O158" s="701" t="str">
        <f t="shared" ca="1" si="115"/>
        <v/>
      </c>
      <c r="P158" s="701" t="s">
        <v>3257</v>
      </c>
      <c r="Q158" s="701" t="s">
        <v>2720</v>
      </c>
      <c r="R158" s="701" t="s">
        <v>2719</v>
      </c>
      <c r="S158" s="748" t="s">
        <v>2713</v>
      </c>
      <c r="T158" s="749" t="str">
        <f t="shared" ca="1" si="116"/>
        <v/>
      </c>
      <c r="U158" s="748" t="str">
        <f t="shared" ca="1" si="117"/>
        <v/>
      </c>
      <c r="V158" s="701" t="s">
        <v>3256</v>
      </c>
      <c r="W158" s="701" t="s">
        <v>2247</v>
      </c>
      <c r="X158" s="701" t="s">
        <v>2246</v>
      </c>
      <c r="Y158" s="701" t="s">
        <v>2242</v>
      </c>
      <c r="Z158" s="748" t="s">
        <v>2241</v>
      </c>
      <c r="AA158" s="749" t="str">
        <f t="shared" ca="1" si="118"/>
        <v/>
      </c>
      <c r="AB158" s="748" t="str">
        <f t="shared" ca="1" si="119"/>
        <v/>
      </c>
      <c r="AC158" s="701" t="s">
        <v>3255</v>
      </c>
      <c r="AD158" s="701" t="s">
        <v>1872</v>
      </c>
      <c r="AE158" s="701" t="s">
        <v>1871</v>
      </c>
      <c r="AF158" s="701" t="s">
        <v>1868</v>
      </c>
      <c r="AG158" s="701" t="s">
        <v>1867</v>
      </c>
      <c r="AH158" s="748" t="s">
        <v>1864</v>
      </c>
      <c r="AI158" s="749" t="str">
        <f t="shared" ca="1" si="120"/>
        <v/>
      </c>
      <c r="AJ158" s="748" t="str">
        <f t="shared" ca="1" si="121"/>
        <v/>
      </c>
      <c r="AK158" s="701" t="s">
        <v>3254</v>
      </c>
      <c r="AL158" s="701" t="s">
        <v>1564</v>
      </c>
      <c r="AM158" s="701" t="s">
        <v>1563</v>
      </c>
      <c r="AN158" s="701" t="s">
        <v>1560</v>
      </c>
      <c r="AO158" s="701" t="s">
        <v>1559</v>
      </c>
      <c r="AP158" s="701" t="s">
        <v>1556</v>
      </c>
      <c r="AQ158" s="748" t="s">
        <v>1555</v>
      </c>
      <c r="AS158" s="733">
        <v>155</v>
      </c>
      <c r="AT158" s="732">
        <f t="shared" si="145"/>
        <v>78</v>
      </c>
      <c r="AU158" s="732">
        <f t="shared" si="148"/>
        <v>52</v>
      </c>
      <c r="AV158" s="742">
        <f t="shared" si="149"/>
        <v>39</v>
      </c>
      <c r="AW158" s="732">
        <f t="shared" si="150"/>
        <v>31</v>
      </c>
      <c r="AX158" s="734">
        <f t="shared" si="153"/>
        <v>26</v>
      </c>
      <c r="AY158" s="662" t="str">
        <f t="shared" si="122"/>
        <v/>
      </c>
      <c r="BL158" s="733" t="str">
        <f t="shared" si="110"/>
        <v/>
      </c>
      <c r="BM158" s="734" t="str">
        <f t="shared" si="111"/>
        <v/>
      </c>
      <c r="BN158" s="751" t="str">
        <f t="shared" si="123"/>
        <v/>
      </c>
      <c r="BO158" s="742" t="str">
        <f t="shared" si="124"/>
        <v/>
      </c>
      <c r="BP158" s="750" t="str">
        <f t="shared" si="140"/>
        <v/>
      </c>
      <c r="BQ158" s="743" t="str">
        <f t="shared" si="125"/>
        <v/>
      </c>
      <c r="BR158" s="732" t="str">
        <f t="shared" si="126"/>
        <v/>
      </c>
      <c r="BS158" s="732" t="str">
        <f t="shared" si="141"/>
        <v/>
      </c>
      <c r="BT158" s="732" t="str">
        <f t="shared" si="142"/>
        <v/>
      </c>
      <c r="BU158" s="742" t="str">
        <f t="shared" si="156"/>
        <v/>
      </c>
      <c r="BV158" s="742" t="str">
        <f t="shared" si="157"/>
        <v/>
      </c>
      <c r="BW158" s="742" t="str">
        <f t="shared" si="158"/>
        <v/>
      </c>
      <c r="BX158" s="741" t="str">
        <f t="shared" si="159"/>
        <v/>
      </c>
      <c r="BY158" s="733" t="str">
        <f t="shared" si="143"/>
        <v/>
      </c>
      <c r="BZ158" s="732" t="str">
        <f t="shared" si="151"/>
        <v/>
      </c>
      <c r="CA158" s="732" t="str">
        <f t="shared" si="146"/>
        <v/>
      </c>
      <c r="CB158" s="734" t="str">
        <f t="shared" si="152"/>
        <v/>
      </c>
      <c r="CC158" s="733" t="str">
        <f t="shared" si="144"/>
        <v/>
      </c>
      <c r="CD158" s="740" t="str">
        <f t="shared" si="160"/>
        <v/>
      </c>
      <c r="CE158" s="732" t="str">
        <f t="shared" si="147"/>
        <v/>
      </c>
      <c r="CF158" s="739" t="str">
        <f t="shared" si="161"/>
        <v/>
      </c>
      <c r="CG158" s="737"/>
      <c r="CH158" s="736" t="str">
        <f t="shared" si="127"/>
        <v/>
      </c>
      <c r="CI158" s="738" t="str">
        <f t="shared" si="128"/>
        <v/>
      </c>
      <c r="CJ158" s="737"/>
      <c r="CK158" s="736" t="str">
        <f t="shared" si="129"/>
        <v/>
      </c>
      <c r="CL158" s="735" t="str">
        <f t="shared" si="130"/>
        <v/>
      </c>
      <c r="CM158" s="733" t="e">
        <f t="shared" si="131"/>
        <v>#DIV/0!</v>
      </c>
      <c r="CN158" s="732" t="e">
        <f t="shared" si="162"/>
        <v>#DIV/0!</v>
      </c>
      <c r="CO158" s="732" t="e">
        <f t="shared" si="132"/>
        <v>#DIV/0!</v>
      </c>
      <c r="CP158" s="734" t="e">
        <f t="shared" si="163"/>
        <v>#DIV/0!</v>
      </c>
      <c r="CQ158" s="733" t="str">
        <f t="shared" si="133"/>
        <v/>
      </c>
      <c r="CR158" s="732" t="str">
        <f t="shared" si="154"/>
        <v/>
      </c>
      <c r="CS158" s="732" t="str">
        <f t="shared" si="134"/>
        <v/>
      </c>
      <c r="CT158" s="731" t="str">
        <f t="shared" si="155"/>
        <v/>
      </c>
      <c r="CV158" s="733" t="e">
        <f>IF($H$1=1,'Process Capability'!$F$7,CX158)</f>
        <v>#DIV/0!</v>
      </c>
      <c r="CW158" s="732" t="e">
        <f t="shared" si="135"/>
        <v>#DIV/0!</v>
      </c>
      <c r="CX158" s="732" t="e">
        <f t="shared" si="136"/>
        <v>#DIV/0!</v>
      </c>
      <c r="CY158" s="732" t="e">
        <f t="shared" si="137"/>
        <v>#DIV/0!</v>
      </c>
      <c r="CZ158" s="732" t="e">
        <f>IF($H$1=1,'Process Capability'!$F$8,CX158)</f>
        <v>#DIV/0!</v>
      </c>
      <c r="DA158" s="732" t="e">
        <f>IF($H$1=1,MAX('Process Capability'!$F$7,'Process Capability'!$F$8)-MIN('Process Capability'!$F$7,'Process Capability'!$F$8),DC158)</f>
        <v>#DIV/0!</v>
      </c>
      <c r="DB158" s="732" t="e">
        <f t="shared" si="138"/>
        <v>#DIV/0!</v>
      </c>
      <c r="DC158" s="731" t="e">
        <f t="shared" si="139"/>
        <v>#DIV/0!</v>
      </c>
    </row>
    <row r="159" spans="1:107" x14ac:dyDescent="0.2">
      <c r="A159" s="733" t="str">
        <f>IF(C159=0,IF('Process Capability'!$F$6=1,'Process Capability'!D167,IF('Process Capability'!$F$6=2,I159,IF('Process Capability'!$F$6=3,N159,IF('Process Capability'!$F$6=4,T159,IF('Process Capability'!$F$6=5,AA159,IF('Process Capability'!$F$6=6,AI159,"")))))),"")</f>
        <v/>
      </c>
      <c r="B159" s="731" t="str">
        <f>IF(D159=0,IF('Process Capability'!$F$6=1,H159,IF('Process Capability'!$F$6=2,J159,IF('Process Capability'!$F$6=3,O159,IF('Process Capability'!$F$6=4,U159,IF('Process Capability'!$F$6=5,AB159,IF('Process Capability'!$F$6=6,AJ159,"")))))),"")</f>
        <v/>
      </c>
      <c r="C159" s="701" t="str">
        <f>IF('Process Capability'!$F$6=1,COUNTBLANK('Process Capability'!D167),IF('Process Capability'!$F$6=2,COUNTBLANK(I159),IF('Process Capability'!$F$6=3,COUNTBLANK(N159),IF('Process Capability'!$F$6=4,COUNTBLANK(T159),IF('Process Capability'!$F$6=5,COUNTBLANK(AA159),IF('Process Capability'!$F$6=6,COUNTBLANK(AI159),""))))))</f>
        <v/>
      </c>
      <c r="D159" s="701" t="str">
        <f>IF('Process Capability'!$F$6=1,COUNTBLANK(H159),IF('Process Capability'!$F$6=2,COUNTBLANK(J159),IF('Process Capability'!$F$6=3,COUNTBLANK(O159),IF('Process Capability'!$F$6=4,COUNTBLANK(U159),IF('Process Capability'!$F$6=5,COUNTBLANK(AB159),IF('Process Capability'!$F$6=6,COUNTBLANK(AJ159),""))))))</f>
        <v/>
      </c>
      <c r="G159" s="749" t="str">
        <f>IF(COUNTBLANK('Process Capability'!D167)=1,"",'Process Capability'!D167)</f>
        <v/>
      </c>
      <c r="H159" s="748" t="str">
        <f>IF(COUNTBLANK('Process Capability'!D167)=1,"",MAX('Process Capability'!D166:D167)-MIN('Process Capability'!D166:D167))</f>
        <v/>
      </c>
      <c r="I159" s="749" t="str">
        <f t="shared" ca="1" si="112"/>
        <v/>
      </c>
      <c r="J159" s="701" t="str">
        <f t="shared" ca="1" si="113"/>
        <v/>
      </c>
      <c r="K159" s="701" t="s">
        <v>3253</v>
      </c>
      <c r="L159" s="701" t="s">
        <v>3252</v>
      </c>
      <c r="M159" s="748" t="s">
        <v>3251</v>
      </c>
      <c r="N159" s="749" t="str">
        <f t="shared" ca="1" si="114"/>
        <v/>
      </c>
      <c r="O159" s="701" t="str">
        <f t="shared" ca="1" si="115"/>
        <v/>
      </c>
      <c r="P159" s="701" t="s">
        <v>3250</v>
      </c>
      <c r="Q159" s="701" t="s">
        <v>2712</v>
      </c>
      <c r="R159" s="701" t="s">
        <v>2706</v>
      </c>
      <c r="S159" s="748" t="s">
        <v>2705</v>
      </c>
      <c r="T159" s="749" t="str">
        <f t="shared" ca="1" si="116"/>
        <v/>
      </c>
      <c r="U159" s="748" t="str">
        <f t="shared" ca="1" si="117"/>
        <v/>
      </c>
      <c r="V159" s="701" t="s">
        <v>3249</v>
      </c>
      <c r="W159" s="701" t="s">
        <v>2237</v>
      </c>
      <c r="X159" s="701" t="s">
        <v>2236</v>
      </c>
      <c r="Y159" s="701" t="s">
        <v>2232</v>
      </c>
      <c r="Z159" s="748" t="s">
        <v>2231</v>
      </c>
      <c r="AA159" s="749" t="str">
        <f t="shared" ca="1" si="118"/>
        <v/>
      </c>
      <c r="AB159" s="748" t="str">
        <f t="shared" ca="1" si="119"/>
        <v/>
      </c>
      <c r="AC159" s="701" t="s">
        <v>3248</v>
      </c>
      <c r="AD159" s="701" t="s">
        <v>1863</v>
      </c>
      <c r="AE159" s="701" t="s">
        <v>1860</v>
      </c>
      <c r="AF159" s="701" t="s">
        <v>1859</v>
      </c>
      <c r="AG159" s="701" t="s">
        <v>1856</v>
      </c>
      <c r="AH159" s="748" t="s">
        <v>1855</v>
      </c>
      <c r="AI159" s="749" t="str">
        <f t="shared" ca="1" si="120"/>
        <v/>
      </c>
      <c r="AJ159" s="748" t="str">
        <f t="shared" ca="1" si="121"/>
        <v/>
      </c>
      <c r="AK159" s="701" t="s">
        <v>3247</v>
      </c>
      <c r="AL159" s="701" t="s">
        <v>1552</v>
      </c>
      <c r="AM159" s="701" t="s">
        <v>1551</v>
      </c>
      <c r="AN159" s="701" t="s">
        <v>1548</v>
      </c>
      <c r="AO159" s="701" t="s">
        <v>1547</v>
      </c>
      <c r="AP159" s="701" t="s">
        <v>1544</v>
      </c>
      <c r="AQ159" s="748" t="s">
        <v>1543</v>
      </c>
      <c r="AS159" s="743">
        <v>156</v>
      </c>
      <c r="AT159" s="732">
        <f t="shared" si="145"/>
        <v>78</v>
      </c>
      <c r="AU159" s="732">
        <f t="shared" si="148"/>
        <v>52</v>
      </c>
      <c r="AV159" s="742">
        <f t="shared" si="149"/>
        <v>39</v>
      </c>
      <c r="AW159" s="732">
        <f t="shared" si="150"/>
        <v>32</v>
      </c>
      <c r="AX159" s="734">
        <f t="shared" si="153"/>
        <v>26</v>
      </c>
      <c r="AY159" s="662" t="str">
        <f t="shared" si="122"/>
        <v/>
      </c>
      <c r="BL159" s="733" t="str">
        <f t="shared" si="110"/>
        <v/>
      </c>
      <c r="BM159" s="734" t="str">
        <f t="shared" si="111"/>
        <v/>
      </c>
      <c r="BN159" s="751" t="str">
        <f t="shared" si="123"/>
        <v/>
      </c>
      <c r="BO159" s="742" t="str">
        <f t="shared" si="124"/>
        <v/>
      </c>
      <c r="BP159" s="750" t="str">
        <f t="shared" si="140"/>
        <v/>
      </c>
      <c r="BQ159" s="743" t="str">
        <f t="shared" si="125"/>
        <v/>
      </c>
      <c r="BR159" s="732" t="str">
        <f t="shared" si="126"/>
        <v/>
      </c>
      <c r="BS159" s="732" t="str">
        <f t="shared" si="141"/>
        <v/>
      </c>
      <c r="BT159" s="732" t="str">
        <f t="shared" si="142"/>
        <v/>
      </c>
      <c r="BU159" s="742" t="str">
        <f t="shared" si="156"/>
        <v/>
      </c>
      <c r="BV159" s="742" t="str">
        <f t="shared" si="157"/>
        <v/>
      </c>
      <c r="BW159" s="742" t="str">
        <f t="shared" si="158"/>
        <v/>
      </c>
      <c r="BX159" s="741" t="str">
        <f t="shared" si="159"/>
        <v/>
      </c>
      <c r="BY159" s="733" t="str">
        <f t="shared" si="143"/>
        <v/>
      </c>
      <c r="BZ159" s="732" t="str">
        <f t="shared" si="151"/>
        <v/>
      </c>
      <c r="CA159" s="732" t="str">
        <f t="shared" si="146"/>
        <v/>
      </c>
      <c r="CB159" s="734" t="str">
        <f t="shared" si="152"/>
        <v/>
      </c>
      <c r="CC159" s="733" t="str">
        <f t="shared" si="144"/>
        <v/>
      </c>
      <c r="CD159" s="740" t="str">
        <f t="shared" si="160"/>
        <v/>
      </c>
      <c r="CE159" s="732" t="str">
        <f t="shared" si="147"/>
        <v/>
      </c>
      <c r="CF159" s="739" t="str">
        <f t="shared" si="161"/>
        <v/>
      </c>
      <c r="CG159" s="737"/>
      <c r="CH159" s="736" t="str">
        <f t="shared" si="127"/>
        <v/>
      </c>
      <c r="CI159" s="738" t="str">
        <f t="shared" si="128"/>
        <v/>
      </c>
      <c r="CJ159" s="737"/>
      <c r="CK159" s="736" t="str">
        <f t="shared" si="129"/>
        <v/>
      </c>
      <c r="CL159" s="735" t="str">
        <f t="shared" si="130"/>
        <v/>
      </c>
      <c r="CM159" s="733" t="e">
        <f t="shared" si="131"/>
        <v>#DIV/0!</v>
      </c>
      <c r="CN159" s="732" t="e">
        <f t="shared" si="162"/>
        <v>#DIV/0!</v>
      </c>
      <c r="CO159" s="732" t="e">
        <f t="shared" si="132"/>
        <v>#DIV/0!</v>
      </c>
      <c r="CP159" s="734" t="e">
        <f t="shared" si="163"/>
        <v>#DIV/0!</v>
      </c>
      <c r="CQ159" s="733" t="str">
        <f t="shared" si="133"/>
        <v/>
      </c>
      <c r="CR159" s="732" t="str">
        <f t="shared" si="154"/>
        <v/>
      </c>
      <c r="CS159" s="732" t="str">
        <f t="shared" si="134"/>
        <v/>
      </c>
      <c r="CT159" s="731" t="str">
        <f t="shared" si="155"/>
        <v/>
      </c>
      <c r="CV159" s="733" t="e">
        <f>IF($H$1=1,'Process Capability'!$F$7,CX159)</f>
        <v>#DIV/0!</v>
      </c>
      <c r="CW159" s="732" t="e">
        <f t="shared" si="135"/>
        <v>#DIV/0!</v>
      </c>
      <c r="CX159" s="732" t="e">
        <f t="shared" si="136"/>
        <v>#DIV/0!</v>
      </c>
      <c r="CY159" s="732" t="e">
        <f t="shared" si="137"/>
        <v>#DIV/0!</v>
      </c>
      <c r="CZ159" s="732" t="e">
        <f>IF($H$1=1,'Process Capability'!$F$8,CX159)</f>
        <v>#DIV/0!</v>
      </c>
      <c r="DA159" s="732" t="e">
        <f>IF($H$1=1,MAX('Process Capability'!$F$7,'Process Capability'!$F$8)-MIN('Process Capability'!$F$7,'Process Capability'!$F$8),DC159)</f>
        <v>#DIV/0!</v>
      </c>
      <c r="DB159" s="732" t="e">
        <f t="shared" si="138"/>
        <v>#DIV/0!</v>
      </c>
      <c r="DC159" s="731" t="e">
        <f t="shared" si="139"/>
        <v>#DIV/0!</v>
      </c>
    </row>
    <row r="160" spans="1:107" x14ac:dyDescent="0.2">
      <c r="A160" s="733" t="str">
        <f>IF(C160=0,IF('Process Capability'!$F$6=1,'Process Capability'!D168,IF('Process Capability'!$F$6=2,I160,IF('Process Capability'!$F$6=3,N160,IF('Process Capability'!$F$6=4,T160,IF('Process Capability'!$F$6=5,AA160,IF('Process Capability'!$F$6=6,AI160,"")))))),"")</f>
        <v/>
      </c>
      <c r="B160" s="731" t="str">
        <f>IF(D160=0,IF('Process Capability'!$F$6=1,H160,IF('Process Capability'!$F$6=2,J160,IF('Process Capability'!$F$6=3,O160,IF('Process Capability'!$F$6=4,U160,IF('Process Capability'!$F$6=5,AB160,IF('Process Capability'!$F$6=6,AJ160,"")))))),"")</f>
        <v/>
      </c>
      <c r="C160" s="701" t="str">
        <f>IF('Process Capability'!$F$6=1,COUNTBLANK('Process Capability'!D168),IF('Process Capability'!$F$6=2,COUNTBLANK(I160),IF('Process Capability'!$F$6=3,COUNTBLANK(N160),IF('Process Capability'!$F$6=4,COUNTBLANK(T160),IF('Process Capability'!$F$6=5,COUNTBLANK(AA160),IF('Process Capability'!$F$6=6,COUNTBLANK(AI160),""))))))</f>
        <v/>
      </c>
      <c r="D160" s="701" t="str">
        <f>IF('Process Capability'!$F$6=1,COUNTBLANK(H160),IF('Process Capability'!$F$6=2,COUNTBLANK(J160),IF('Process Capability'!$F$6=3,COUNTBLANK(O160),IF('Process Capability'!$F$6=4,COUNTBLANK(U160),IF('Process Capability'!$F$6=5,COUNTBLANK(AB160),IF('Process Capability'!$F$6=6,COUNTBLANK(AJ160),""))))))</f>
        <v/>
      </c>
      <c r="G160" s="749" t="str">
        <f>IF(COUNTBLANK('Process Capability'!D168)=1,"",'Process Capability'!D168)</f>
        <v/>
      </c>
      <c r="H160" s="748" t="str">
        <f>IF(COUNTBLANK('Process Capability'!D168)=1,"",MAX('Process Capability'!D167:D168)-MIN('Process Capability'!D167:D168))</f>
        <v/>
      </c>
      <c r="I160" s="749" t="str">
        <f t="shared" ca="1" si="112"/>
        <v/>
      </c>
      <c r="J160" s="701" t="str">
        <f t="shared" ca="1" si="113"/>
        <v/>
      </c>
      <c r="K160" s="701" t="s">
        <v>3246</v>
      </c>
      <c r="L160" s="701" t="s">
        <v>3245</v>
      </c>
      <c r="M160" s="748" t="s">
        <v>3244</v>
      </c>
      <c r="N160" s="749" t="str">
        <f t="shared" ca="1" si="114"/>
        <v/>
      </c>
      <c r="O160" s="701" t="str">
        <f t="shared" ca="1" si="115"/>
        <v/>
      </c>
      <c r="P160" s="701" t="s">
        <v>3243</v>
      </c>
      <c r="Q160" s="701" t="s">
        <v>2699</v>
      </c>
      <c r="R160" s="701" t="s">
        <v>2698</v>
      </c>
      <c r="S160" s="748" t="s">
        <v>2692</v>
      </c>
      <c r="T160" s="749" t="str">
        <f t="shared" ca="1" si="116"/>
        <v/>
      </c>
      <c r="U160" s="748" t="str">
        <f t="shared" ca="1" si="117"/>
        <v/>
      </c>
      <c r="V160" s="701" t="s">
        <v>3242</v>
      </c>
      <c r="W160" s="701" t="s">
        <v>2227</v>
      </c>
      <c r="X160" s="701" t="s">
        <v>2226</v>
      </c>
      <c r="Y160" s="701" t="s">
        <v>2222</v>
      </c>
      <c r="Z160" s="748" t="s">
        <v>2221</v>
      </c>
      <c r="AA160" s="749" t="str">
        <f t="shared" ca="1" si="118"/>
        <v/>
      </c>
      <c r="AB160" s="748" t="str">
        <f t="shared" ca="1" si="119"/>
        <v/>
      </c>
      <c r="AC160" s="701" t="s">
        <v>3241</v>
      </c>
      <c r="AD160" s="701" t="s">
        <v>1852</v>
      </c>
      <c r="AE160" s="701" t="s">
        <v>1851</v>
      </c>
      <c r="AF160" s="701" t="s">
        <v>1848</v>
      </c>
      <c r="AG160" s="701" t="s">
        <v>1847</v>
      </c>
      <c r="AH160" s="748" t="s">
        <v>1844</v>
      </c>
      <c r="AI160" s="749" t="str">
        <f t="shared" ca="1" si="120"/>
        <v/>
      </c>
      <c r="AJ160" s="748" t="str">
        <f t="shared" ca="1" si="121"/>
        <v/>
      </c>
      <c r="AK160" s="701" t="s">
        <v>3240</v>
      </c>
      <c r="AL160" s="701" t="s">
        <v>1540</v>
      </c>
      <c r="AM160" s="701" t="s">
        <v>1539</v>
      </c>
      <c r="AN160" s="701" t="s">
        <v>1536</v>
      </c>
      <c r="AO160" s="701" t="s">
        <v>1535</v>
      </c>
      <c r="AP160" s="701" t="s">
        <v>1532</v>
      </c>
      <c r="AQ160" s="748" t="s">
        <v>1531</v>
      </c>
      <c r="AS160" s="733">
        <v>157</v>
      </c>
      <c r="AT160" s="732">
        <f t="shared" si="145"/>
        <v>79</v>
      </c>
      <c r="AU160" s="732">
        <f t="shared" si="148"/>
        <v>53</v>
      </c>
      <c r="AV160" s="742">
        <f t="shared" si="149"/>
        <v>40</v>
      </c>
      <c r="AW160" s="732">
        <f t="shared" si="150"/>
        <v>32</v>
      </c>
      <c r="AX160" s="734">
        <f t="shared" si="153"/>
        <v>27</v>
      </c>
      <c r="AY160" s="662" t="str">
        <f t="shared" si="122"/>
        <v/>
      </c>
      <c r="BL160" s="733" t="str">
        <f t="shared" si="110"/>
        <v/>
      </c>
      <c r="BM160" s="734" t="str">
        <f t="shared" si="111"/>
        <v/>
      </c>
      <c r="BN160" s="751" t="str">
        <f t="shared" si="123"/>
        <v/>
      </c>
      <c r="BO160" s="742" t="str">
        <f t="shared" si="124"/>
        <v/>
      </c>
      <c r="BP160" s="750" t="str">
        <f t="shared" si="140"/>
        <v/>
      </c>
      <c r="BQ160" s="743" t="str">
        <f t="shared" si="125"/>
        <v/>
      </c>
      <c r="BR160" s="732" t="str">
        <f t="shared" si="126"/>
        <v/>
      </c>
      <c r="BS160" s="732" t="str">
        <f t="shared" si="141"/>
        <v/>
      </c>
      <c r="BT160" s="732" t="str">
        <f t="shared" si="142"/>
        <v/>
      </c>
      <c r="BU160" s="742" t="str">
        <f t="shared" si="156"/>
        <v/>
      </c>
      <c r="BV160" s="742" t="str">
        <f t="shared" si="157"/>
        <v/>
      </c>
      <c r="BW160" s="742" t="str">
        <f t="shared" si="158"/>
        <v/>
      </c>
      <c r="BX160" s="741" t="str">
        <f t="shared" si="159"/>
        <v/>
      </c>
      <c r="BY160" s="733" t="str">
        <f t="shared" si="143"/>
        <v/>
      </c>
      <c r="BZ160" s="732" t="str">
        <f t="shared" si="151"/>
        <v/>
      </c>
      <c r="CA160" s="732" t="str">
        <f t="shared" si="146"/>
        <v/>
      </c>
      <c r="CB160" s="734" t="str">
        <f t="shared" si="152"/>
        <v/>
      </c>
      <c r="CC160" s="733" t="str">
        <f t="shared" si="144"/>
        <v/>
      </c>
      <c r="CD160" s="740" t="str">
        <f t="shared" si="160"/>
        <v/>
      </c>
      <c r="CE160" s="732" t="str">
        <f t="shared" si="147"/>
        <v/>
      </c>
      <c r="CF160" s="739" t="str">
        <f t="shared" si="161"/>
        <v/>
      </c>
      <c r="CG160" s="737"/>
      <c r="CH160" s="736" t="str">
        <f t="shared" si="127"/>
        <v/>
      </c>
      <c r="CI160" s="738" t="str">
        <f t="shared" si="128"/>
        <v/>
      </c>
      <c r="CJ160" s="737"/>
      <c r="CK160" s="736" t="str">
        <f t="shared" si="129"/>
        <v/>
      </c>
      <c r="CL160" s="735" t="str">
        <f t="shared" si="130"/>
        <v/>
      </c>
      <c r="CM160" s="733" t="e">
        <f t="shared" si="131"/>
        <v>#DIV/0!</v>
      </c>
      <c r="CN160" s="732" t="e">
        <f t="shared" si="162"/>
        <v>#DIV/0!</v>
      </c>
      <c r="CO160" s="732" t="e">
        <f t="shared" si="132"/>
        <v>#DIV/0!</v>
      </c>
      <c r="CP160" s="734" t="e">
        <f t="shared" si="163"/>
        <v>#DIV/0!</v>
      </c>
      <c r="CQ160" s="733" t="str">
        <f t="shared" si="133"/>
        <v/>
      </c>
      <c r="CR160" s="732" t="str">
        <f t="shared" si="154"/>
        <v/>
      </c>
      <c r="CS160" s="732" t="str">
        <f t="shared" si="134"/>
        <v/>
      </c>
      <c r="CT160" s="731" t="str">
        <f t="shared" si="155"/>
        <v/>
      </c>
      <c r="CV160" s="733" t="e">
        <f>IF($H$1=1,'Process Capability'!$F$7,CX160)</f>
        <v>#DIV/0!</v>
      </c>
      <c r="CW160" s="732" t="e">
        <f t="shared" si="135"/>
        <v>#DIV/0!</v>
      </c>
      <c r="CX160" s="732" t="e">
        <f t="shared" si="136"/>
        <v>#DIV/0!</v>
      </c>
      <c r="CY160" s="732" t="e">
        <f t="shared" si="137"/>
        <v>#DIV/0!</v>
      </c>
      <c r="CZ160" s="732" t="e">
        <f>IF($H$1=1,'Process Capability'!$F$8,CX160)</f>
        <v>#DIV/0!</v>
      </c>
      <c r="DA160" s="732" t="e">
        <f>IF($H$1=1,MAX('Process Capability'!$F$7,'Process Capability'!$F$8)-MIN('Process Capability'!$F$7,'Process Capability'!$F$8),DC160)</f>
        <v>#DIV/0!</v>
      </c>
      <c r="DB160" s="732" t="e">
        <f t="shared" si="138"/>
        <v>#DIV/0!</v>
      </c>
      <c r="DC160" s="731" t="e">
        <f t="shared" si="139"/>
        <v>#DIV/0!</v>
      </c>
    </row>
    <row r="161" spans="1:107" x14ac:dyDescent="0.2">
      <c r="A161" s="733" t="str">
        <f>IF(C161=0,IF('Process Capability'!$F$6=1,'Process Capability'!D169,IF('Process Capability'!$F$6=2,I161,IF('Process Capability'!$F$6=3,N161,IF('Process Capability'!$F$6=4,T161,IF('Process Capability'!$F$6=5,AA161,IF('Process Capability'!$F$6=6,AI161,"")))))),"")</f>
        <v/>
      </c>
      <c r="B161" s="731" t="str">
        <f>IF(D161=0,IF('Process Capability'!$F$6=1,H161,IF('Process Capability'!$F$6=2,J161,IF('Process Capability'!$F$6=3,O161,IF('Process Capability'!$F$6=4,U161,IF('Process Capability'!$F$6=5,AB161,IF('Process Capability'!$F$6=6,AJ161,"")))))),"")</f>
        <v/>
      </c>
      <c r="C161" s="701" t="str">
        <f>IF('Process Capability'!$F$6=1,COUNTBLANK('Process Capability'!D169),IF('Process Capability'!$F$6=2,COUNTBLANK(I161),IF('Process Capability'!$F$6=3,COUNTBLANK(N161),IF('Process Capability'!$F$6=4,COUNTBLANK(T161),IF('Process Capability'!$F$6=5,COUNTBLANK(AA161),IF('Process Capability'!$F$6=6,COUNTBLANK(AI161),""))))))</f>
        <v/>
      </c>
      <c r="D161" s="701" t="str">
        <f>IF('Process Capability'!$F$6=1,COUNTBLANK(H161),IF('Process Capability'!$F$6=2,COUNTBLANK(J161),IF('Process Capability'!$F$6=3,COUNTBLANK(O161),IF('Process Capability'!$F$6=4,COUNTBLANK(U161),IF('Process Capability'!$F$6=5,COUNTBLANK(AB161),IF('Process Capability'!$F$6=6,COUNTBLANK(AJ161),""))))))</f>
        <v/>
      </c>
      <c r="G161" s="749" t="str">
        <f>IF(COUNTBLANK('Process Capability'!D169)=1,"",'Process Capability'!D169)</f>
        <v/>
      </c>
      <c r="H161" s="748" t="str">
        <f>IF(COUNTBLANK('Process Capability'!D169)=1,"",MAX('Process Capability'!D168:D169)-MIN('Process Capability'!D168:D169))</f>
        <v/>
      </c>
      <c r="I161" s="749" t="str">
        <f t="shared" ca="1" si="112"/>
        <v/>
      </c>
      <c r="J161" s="701" t="str">
        <f t="shared" ca="1" si="113"/>
        <v/>
      </c>
      <c r="K161" s="701" t="s">
        <v>3239</v>
      </c>
      <c r="L161" s="701" t="s">
        <v>3238</v>
      </c>
      <c r="M161" s="748" t="s">
        <v>3237</v>
      </c>
      <c r="N161" s="749" t="str">
        <f t="shared" ca="1" si="114"/>
        <v/>
      </c>
      <c r="O161" s="701" t="str">
        <f t="shared" ca="1" si="115"/>
        <v/>
      </c>
      <c r="P161" s="701" t="s">
        <v>3236</v>
      </c>
      <c r="Q161" s="701" t="s">
        <v>2691</v>
      </c>
      <c r="R161" s="701" t="s">
        <v>2685</v>
      </c>
      <c r="S161" s="748" t="s">
        <v>2684</v>
      </c>
      <c r="T161" s="749" t="str">
        <f t="shared" ca="1" si="116"/>
        <v/>
      </c>
      <c r="U161" s="748" t="str">
        <f t="shared" ca="1" si="117"/>
        <v/>
      </c>
      <c r="V161" s="701" t="s">
        <v>3235</v>
      </c>
      <c r="W161" s="701" t="s">
        <v>2217</v>
      </c>
      <c r="X161" s="701" t="s">
        <v>2216</v>
      </c>
      <c r="Y161" s="701" t="s">
        <v>2212</v>
      </c>
      <c r="Z161" s="748" t="s">
        <v>2211</v>
      </c>
      <c r="AA161" s="749" t="str">
        <f t="shared" ca="1" si="118"/>
        <v/>
      </c>
      <c r="AB161" s="748" t="str">
        <f t="shared" ca="1" si="119"/>
        <v/>
      </c>
      <c r="AC161" s="701" t="s">
        <v>3234</v>
      </c>
      <c r="AD161" s="701" t="s">
        <v>1843</v>
      </c>
      <c r="AE161" s="701" t="s">
        <v>1840</v>
      </c>
      <c r="AF161" s="701" t="s">
        <v>1839</v>
      </c>
      <c r="AG161" s="701" t="s">
        <v>1836</v>
      </c>
      <c r="AH161" s="748" t="s">
        <v>1835</v>
      </c>
      <c r="AI161" s="749" t="str">
        <f t="shared" ca="1" si="120"/>
        <v/>
      </c>
      <c r="AJ161" s="748" t="str">
        <f t="shared" ca="1" si="121"/>
        <v/>
      </c>
      <c r="AK161" s="701" t="s">
        <v>3233</v>
      </c>
      <c r="AL161" s="701" t="s">
        <v>1528</v>
      </c>
      <c r="AM161" s="701" t="s">
        <v>1527</v>
      </c>
      <c r="AN161" s="701" t="s">
        <v>1524</v>
      </c>
      <c r="AO161" s="701" t="s">
        <v>1523</v>
      </c>
      <c r="AP161" s="701" t="s">
        <v>1520</v>
      </c>
      <c r="AQ161" s="748" t="s">
        <v>1519</v>
      </c>
      <c r="AS161" s="733">
        <v>158</v>
      </c>
      <c r="AT161" s="732">
        <f t="shared" si="145"/>
        <v>79</v>
      </c>
      <c r="AU161" s="732">
        <f t="shared" si="148"/>
        <v>53</v>
      </c>
      <c r="AV161" s="742">
        <f t="shared" si="149"/>
        <v>40</v>
      </c>
      <c r="AW161" s="732">
        <f t="shared" si="150"/>
        <v>32</v>
      </c>
      <c r="AX161" s="734">
        <f t="shared" si="153"/>
        <v>27</v>
      </c>
      <c r="AY161" s="662" t="str">
        <f t="shared" si="122"/>
        <v/>
      </c>
      <c r="BL161" s="733" t="str">
        <f t="shared" si="110"/>
        <v/>
      </c>
      <c r="BM161" s="734" t="str">
        <f t="shared" si="111"/>
        <v/>
      </c>
      <c r="BN161" s="751" t="str">
        <f t="shared" si="123"/>
        <v/>
      </c>
      <c r="BO161" s="742" t="str">
        <f t="shared" si="124"/>
        <v/>
      </c>
      <c r="BP161" s="750" t="str">
        <f t="shared" si="140"/>
        <v/>
      </c>
      <c r="BQ161" s="743" t="str">
        <f t="shared" si="125"/>
        <v/>
      </c>
      <c r="BR161" s="732" t="str">
        <f t="shared" si="126"/>
        <v/>
      </c>
      <c r="BS161" s="732" t="str">
        <f t="shared" si="141"/>
        <v/>
      </c>
      <c r="BT161" s="732" t="str">
        <f t="shared" si="142"/>
        <v/>
      </c>
      <c r="BU161" s="742" t="str">
        <f t="shared" si="156"/>
        <v/>
      </c>
      <c r="BV161" s="742" t="str">
        <f t="shared" si="157"/>
        <v/>
      </c>
      <c r="BW161" s="742" t="str">
        <f t="shared" si="158"/>
        <v/>
      </c>
      <c r="BX161" s="741" t="str">
        <f t="shared" si="159"/>
        <v/>
      </c>
      <c r="BY161" s="733" t="str">
        <f t="shared" si="143"/>
        <v/>
      </c>
      <c r="BZ161" s="732" t="str">
        <f t="shared" si="151"/>
        <v/>
      </c>
      <c r="CA161" s="732" t="str">
        <f t="shared" si="146"/>
        <v/>
      </c>
      <c r="CB161" s="734" t="str">
        <f t="shared" si="152"/>
        <v/>
      </c>
      <c r="CC161" s="733" t="str">
        <f t="shared" si="144"/>
        <v/>
      </c>
      <c r="CD161" s="740" t="str">
        <f t="shared" si="160"/>
        <v/>
      </c>
      <c r="CE161" s="732" t="str">
        <f t="shared" si="147"/>
        <v/>
      </c>
      <c r="CF161" s="739" t="str">
        <f t="shared" si="161"/>
        <v/>
      </c>
      <c r="CG161" s="737"/>
      <c r="CH161" s="736" t="str">
        <f t="shared" si="127"/>
        <v/>
      </c>
      <c r="CI161" s="738" t="str">
        <f t="shared" si="128"/>
        <v/>
      </c>
      <c r="CJ161" s="737"/>
      <c r="CK161" s="736" t="str">
        <f t="shared" si="129"/>
        <v/>
      </c>
      <c r="CL161" s="735" t="str">
        <f t="shared" si="130"/>
        <v/>
      </c>
      <c r="CM161" s="733" t="e">
        <f t="shared" si="131"/>
        <v>#DIV/0!</v>
      </c>
      <c r="CN161" s="732" t="e">
        <f t="shared" si="162"/>
        <v>#DIV/0!</v>
      </c>
      <c r="CO161" s="732" t="e">
        <f t="shared" si="132"/>
        <v>#DIV/0!</v>
      </c>
      <c r="CP161" s="734" t="e">
        <f t="shared" si="163"/>
        <v>#DIV/0!</v>
      </c>
      <c r="CQ161" s="733" t="str">
        <f t="shared" si="133"/>
        <v/>
      </c>
      <c r="CR161" s="732" t="str">
        <f t="shared" si="154"/>
        <v/>
      </c>
      <c r="CS161" s="732" t="str">
        <f t="shared" si="134"/>
        <v/>
      </c>
      <c r="CT161" s="731" t="str">
        <f t="shared" si="155"/>
        <v/>
      </c>
      <c r="CV161" s="733" t="e">
        <f>IF($H$1=1,'Process Capability'!$F$7,CX161)</f>
        <v>#DIV/0!</v>
      </c>
      <c r="CW161" s="732" t="e">
        <f t="shared" si="135"/>
        <v>#DIV/0!</v>
      </c>
      <c r="CX161" s="732" t="e">
        <f t="shared" si="136"/>
        <v>#DIV/0!</v>
      </c>
      <c r="CY161" s="732" t="e">
        <f t="shared" si="137"/>
        <v>#DIV/0!</v>
      </c>
      <c r="CZ161" s="732" t="e">
        <f>IF($H$1=1,'Process Capability'!$F$8,CX161)</f>
        <v>#DIV/0!</v>
      </c>
      <c r="DA161" s="732" t="e">
        <f>IF($H$1=1,MAX('Process Capability'!$F$7,'Process Capability'!$F$8)-MIN('Process Capability'!$F$7,'Process Capability'!$F$8),DC161)</f>
        <v>#DIV/0!</v>
      </c>
      <c r="DB161" s="732" t="e">
        <f t="shared" si="138"/>
        <v>#DIV/0!</v>
      </c>
      <c r="DC161" s="731" t="e">
        <f t="shared" si="139"/>
        <v>#DIV/0!</v>
      </c>
    </row>
    <row r="162" spans="1:107" x14ac:dyDescent="0.2">
      <c r="A162" s="733" t="str">
        <f>IF(C162=0,IF('Process Capability'!$F$6=1,'Process Capability'!D170,IF('Process Capability'!$F$6=2,I162,IF('Process Capability'!$F$6=3,N162,IF('Process Capability'!$F$6=4,T162,IF('Process Capability'!$F$6=5,AA162,IF('Process Capability'!$F$6=6,AI162,"")))))),"")</f>
        <v/>
      </c>
      <c r="B162" s="731" t="str">
        <f>IF(D162=0,IF('Process Capability'!$F$6=1,H162,IF('Process Capability'!$F$6=2,J162,IF('Process Capability'!$F$6=3,O162,IF('Process Capability'!$F$6=4,U162,IF('Process Capability'!$F$6=5,AB162,IF('Process Capability'!$F$6=6,AJ162,"")))))),"")</f>
        <v/>
      </c>
      <c r="C162" s="701" t="str">
        <f>IF('Process Capability'!$F$6=1,COUNTBLANK('Process Capability'!D170),IF('Process Capability'!$F$6=2,COUNTBLANK(I162),IF('Process Capability'!$F$6=3,COUNTBLANK(N162),IF('Process Capability'!$F$6=4,COUNTBLANK(T162),IF('Process Capability'!$F$6=5,COUNTBLANK(AA162),IF('Process Capability'!$F$6=6,COUNTBLANK(AI162),""))))))</f>
        <v/>
      </c>
      <c r="D162" s="701" t="str">
        <f>IF('Process Capability'!$F$6=1,COUNTBLANK(H162),IF('Process Capability'!$F$6=2,COUNTBLANK(J162),IF('Process Capability'!$F$6=3,COUNTBLANK(O162),IF('Process Capability'!$F$6=4,COUNTBLANK(U162),IF('Process Capability'!$F$6=5,COUNTBLANK(AB162),IF('Process Capability'!$F$6=6,COUNTBLANK(AJ162),""))))))</f>
        <v/>
      </c>
      <c r="G162" s="749" t="str">
        <f>IF(COUNTBLANK('Process Capability'!D170)=1,"",'Process Capability'!D170)</f>
        <v/>
      </c>
      <c r="H162" s="748" t="str">
        <f>IF(COUNTBLANK('Process Capability'!D170)=1,"",MAX('Process Capability'!D169:D170)-MIN('Process Capability'!D169:D170))</f>
        <v/>
      </c>
      <c r="I162" s="749" t="str">
        <f t="shared" ca="1" si="112"/>
        <v/>
      </c>
      <c r="J162" s="701" t="str">
        <f t="shared" ca="1" si="113"/>
        <v/>
      </c>
      <c r="K162" s="701" t="s">
        <v>3232</v>
      </c>
      <c r="L162" s="701" t="s">
        <v>3231</v>
      </c>
      <c r="M162" s="748" t="s">
        <v>3230</v>
      </c>
      <c r="N162" s="749" t="str">
        <f t="shared" ca="1" si="114"/>
        <v/>
      </c>
      <c r="O162" s="701" t="str">
        <f t="shared" ca="1" si="115"/>
        <v/>
      </c>
      <c r="P162" s="701" t="s">
        <v>3229</v>
      </c>
      <c r="Q162" s="701" t="s">
        <v>2678</v>
      </c>
      <c r="R162" s="701" t="s">
        <v>2677</v>
      </c>
      <c r="S162" s="748" t="s">
        <v>2671</v>
      </c>
      <c r="T162" s="749" t="str">
        <f t="shared" ca="1" si="116"/>
        <v/>
      </c>
      <c r="U162" s="748" t="str">
        <f t="shared" ca="1" si="117"/>
        <v/>
      </c>
      <c r="V162" s="701" t="s">
        <v>3228</v>
      </c>
      <c r="W162" s="701" t="s">
        <v>2207</v>
      </c>
      <c r="X162" s="701" t="s">
        <v>2206</v>
      </c>
      <c r="Y162" s="701" t="s">
        <v>2202</v>
      </c>
      <c r="Z162" s="748" t="s">
        <v>2201</v>
      </c>
      <c r="AA162" s="749" t="str">
        <f t="shared" ca="1" si="118"/>
        <v/>
      </c>
      <c r="AB162" s="748" t="str">
        <f t="shared" ca="1" si="119"/>
        <v/>
      </c>
      <c r="AC162" s="701" t="s">
        <v>3227</v>
      </c>
      <c r="AD162" s="701" t="s">
        <v>1832</v>
      </c>
      <c r="AE162" s="701" t="s">
        <v>1831</v>
      </c>
      <c r="AF162" s="701" t="s">
        <v>1828</v>
      </c>
      <c r="AG162" s="701" t="s">
        <v>1827</v>
      </c>
      <c r="AH162" s="748" t="s">
        <v>1824</v>
      </c>
      <c r="AI162" s="749" t="str">
        <f t="shared" ca="1" si="120"/>
        <v/>
      </c>
      <c r="AJ162" s="748" t="str">
        <f t="shared" ca="1" si="121"/>
        <v/>
      </c>
      <c r="AK162" s="701" t="s">
        <v>3226</v>
      </c>
      <c r="AL162" s="701" t="s">
        <v>1516</v>
      </c>
      <c r="AM162" s="701" t="s">
        <v>1515</v>
      </c>
      <c r="AN162" s="701" t="s">
        <v>1512</v>
      </c>
      <c r="AO162" s="701" t="s">
        <v>1511</v>
      </c>
      <c r="AP162" s="701" t="s">
        <v>1508</v>
      </c>
      <c r="AQ162" s="748" t="s">
        <v>1507</v>
      </c>
      <c r="AS162" s="743">
        <v>159</v>
      </c>
      <c r="AT162" s="732">
        <f t="shared" si="145"/>
        <v>80</v>
      </c>
      <c r="AU162" s="732">
        <f t="shared" si="148"/>
        <v>53</v>
      </c>
      <c r="AV162" s="742">
        <f t="shared" si="149"/>
        <v>40</v>
      </c>
      <c r="AW162" s="732">
        <f t="shared" si="150"/>
        <v>32</v>
      </c>
      <c r="AX162" s="734">
        <f t="shared" si="153"/>
        <v>27</v>
      </c>
      <c r="AY162" s="662" t="str">
        <f t="shared" si="122"/>
        <v/>
      </c>
      <c r="BL162" s="733" t="str">
        <f t="shared" si="110"/>
        <v/>
      </c>
      <c r="BM162" s="734" t="str">
        <f t="shared" si="111"/>
        <v/>
      </c>
      <c r="BN162" s="751" t="str">
        <f t="shared" si="123"/>
        <v/>
      </c>
      <c r="BO162" s="742" t="str">
        <f t="shared" si="124"/>
        <v/>
      </c>
      <c r="BP162" s="750" t="str">
        <f t="shared" si="140"/>
        <v/>
      </c>
      <c r="BQ162" s="743" t="str">
        <f t="shared" si="125"/>
        <v/>
      </c>
      <c r="BR162" s="732" t="str">
        <f t="shared" si="126"/>
        <v/>
      </c>
      <c r="BS162" s="732" t="str">
        <f t="shared" si="141"/>
        <v/>
      </c>
      <c r="BT162" s="732" t="str">
        <f t="shared" si="142"/>
        <v/>
      </c>
      <c r="BU162" s="742" t="str">
        <f t="shared" si="156"/>
        <v/>
      </c>
      <c r="BV162" s="742" t="str">
        <f t="shared" si="157"/>
        <v/>
      </c>
      <c r="BW162" s="742" t="str">
        <f t="shared" si="158"/>
        <v/>
      </c>
      <c r="BX162" s="741" t="str">
        <f t="shared" si="159"/>
        <v/>
      </c>
      <c r="BY162" s="733" t="str">
        <f t="shared" si="143"/>
        <v/>
      </c>
      <c r="BZ162" s="732" t="str">
        <f t="shared" si="151"/>
        <v/>
      </c>
      <c r="CA162" s="732" t="str">
        <f t="shared" si="146"/>
        <v/>
      </c>
      <c r="CB162" s="734" t="str">
        <f t="shared" si="152"/>
        <v/>
      </c>
      <c r="CC162" s="733" t="str">
        <f t="shared" si="144"/>
        <v/>
      </c>
      <c r="CD162" s="740" t="str">
        <f t="shared" si="160"/>
        <v/>
      </c>
      <c r="CE162" s="732" t="str">
        <f t="shared" si="147"/>
        <v/>
      </c>
      <c r="CF162" s="739" t="str">
        <f t="shared" si="161"/>
        <v/>
      </c>
      <c r="CG162" s="737"/>
      <c r="CH162" s="736" t="str">
        <f t="shared" si="127"/>
        <v/>
      </c>
      <c r="CI162" s="738" t="str">
        <f t="shared" si="128"/>
        <v/>
      </c>
      <c r="CJ162" s="737"/>
      <c r="CK162" s="736" t="str">
        <f t="shared" si="129"/>
        <v/>
      </c>
      <c r="CL162" s="735" t="str">
        <f t="shared" si="130"/>
        <v/>
      </c>
      <c r="CM162" s="733" t="e">
        <f t="shared" si="131"/>
        <v>#DIV/0!</v>
      </c>
      <c r="CN162" s="732" t="e">
        <f t="shared" si="162"/>
        <v>#DIV/0!</v>
      </c>
      <c r="CO162" s="732" t="e">
        <f t="shared" si="132"/>
        <v>#DIV/0!</v>
      </c>
      <c r="CP162" s="734" t="e">
        <f t="shared" si="163"/>
        <v>#DIV/0!</v>
      </c>
      <c r="CQ162" s="733" t="str">
        <f t="shared" si="133"/>
        <v/>
      </c>
      <c r="CR162" s="732" t="str">
        <f t="shared" si="154"/>
        <v/>
      </c>
      <c r="CS162" s="732" t="str">
        <f t="shared" si="134"/>
        <v/>
      </c>
      <c r="CT162" s="731" t="str">
        <f t="shared" si="155"/>
        <v/>
      </c>
      <c r="CV162" s="733" t="e">
        <f>IF($H$1=1,'Process Capability'!$F$7,CX162)</f>
        <v>#DIV/0!</v>
      </c>
      <c r="CW162" s="732" t="e">
        <f t="shared" si="135"/>
        <v>#DIV/0!</v>
      </c>
      <c r="CX162" s="732" t="e">
        <f t="shared" si="136"/>
        <v>#DIV/0!</v>
      </c>
      <c r="CY162" s="732" t="e">
        <f t="shared" si="137"/>
        <v>#DIV/0!</v>
      </c>
      <c r="CZ162" s="732" t="e">
        <f>IF($H$1=1,'Process Capability'!$F$8,CX162)</f>
        <v>#DIV/0!</v>
      </c>
      <c r="DA162" s="732" t="e">
        <f>IF($H$1=1,MAX('Process Capability'!$F$7,'Process Capability'!$F$8)-MIN('Process Capability'!$F$7,'Process Capability'!$F$8),DC162)</f>
        <v>#DIV/0!</v>
      </c>
      <c r="DB162" s="732" t="e">
        <f t="shared" si="138"/>
        <v>#DIV/0!</v>
      </c>
      <c r="DC162" s="731" t="e">
        <f t="shared" si="139"/>
        <v>#DIV/0!</v>
      </c>
    </row>
    <row r="163" spans="1:107" x14ac:dyDescent="0.2">
      <c r="A163" s="733" t="str">
        <f>IF(C163=0,IF('Process Capability'!$F$6=1,'Process Capability'!D171,IF('Process Capability'!$F$6=2,I163,IF('Process Capability'!$F$6=3,N163,IF('Process Capability'!$F$6=4,T163,IF('Process Capability'!$F$6=5,AA163,IF('Process Capability'!$F$6=6,AI163,"")))))),"")</f>
        <v/>
      </c>
      <c r="B163" s="731" t="str">
        <f>IF(D163=0,IF('Process Capability'!$F$6=1,H163,IF('Process Capability'!$F$6=2,J163,IF('Process Capability'!$F$6=3,O163,IF('Process Capability'!$F$6=4,U163,IF('Process Capability'!$F$6=5,AB163,IF('Process Capability'!$F$6=6,AJ163,"")))))),"")</f>
        <v/>
      </c>
      <c r="C163" s="701" t="str">
        <f>IF('Process Capability'!$F$6=1,COUNTBLANK('Process Capability'!D171),IF('Process Capability'!$F$6=2,COUNTBLANK(I163),IF('Process Capability'!$F$6=3,COUNTBLANK(N163),IF('Process Capability'!$F$6=4,COUNTBLANK(T163),IF('Process Capability'!$F$6=5,COUNTBLANK(AA163),IF('Process Capability'!$F$6=6,COUNTBLANK(AI163),""))))))</f>
        <v/>
      </c>
      <c r="D163" s="701" t="str">
        <f>IF('Process Capability'!$F$6=1,COUNTBLANK(H163),IF('Process Capability'!$F$6=2,COUNTBLANK(J163),IF('Process Capability'!$F$6=3,COUNTBLANK(O163),IF('Process Capability'!$F$6=4,COUNTBLANK(U163),IF('Process Capability'!$F$6=5,COUNTBLANK(AB163),IF('Process Capability'!$F$6=6,COUNTBLANK(AJ163),""))))))</f>
        <v/>
      </c>
      <c r="G163" s="749" t="str">
        <f>IF(COUNTBLANK('Process Capability'!D171)=1,"",'Process Capability'!D171)</f>
        <v/>
      </c>
      <c r="H163" s="748" t="str">
        <f>IF(COUNTBLANK('Process Capability'!D171)=1,"",MAX('Process Capability'!D170:D171)-MIN('Process Capability'!D170:D171))</f>
        <v/>
      </c>
      <c r="I163" s="749" t="str">
        <f t="shared" ca="1" si="112"/>
        <v/>
      </c>
      <c r="J163" s="701" t="str">
        <f t="shared" ca="1" si="113"/>
        <v/>
      </c>
      <c r="K163" s="701" t="s">
        <v>3225</v>
      </c>
      <c r="L163" s="701" t="s">
        <v>3224</v>
      </c>
      <c r="M163" s="748" t="s">
        <v>3223</v>
      </c>
      <c r="N163" s="749" t="str">
        <f t="shared" ca="1" si="114"/>
        <v/>
      </c>
      <c r="O163" s="701" t="str">
        <f t="shared" ca="1" si="115"/>
        <v/>
      </c>
      <c r="P163" s="701" t="s">
        <v>3222</v>
      </c>
      <c r="Q163" s="701" t="s">
        <v>2670</v>
      </c>
      <c r="R163" s="701" t="s">
        <v>2664</v>
      </c>
      <c r="S163" s="748" t="s">
        <v>2663</v>
      </c>
      <c r="T163" s="749" t="str">
        <f t="shared" ca="1" si="116"/>
        <v/>
      </c>
      <c r="U163" s="748" t="str">
        <f t="shared" ca="1" si="117"/>
        <v/>
      </c>
      <c r="V163" s="701" t="s">
        <v>3221</v>
      </c>
      <c r="W163" s="701" t="s">
        <v>2197</v>
      </c>
      <c r="X163" s="701" t="s">
        <v>2196</v>
      </c>
      <c r="Y163" s="701" t="s">
        <v>2192</v>
      </c>
      <c r="Z163" s="748" t="s">
        <v>2191</v>
      </c>
      <c r="AA163" s="749" t="str">
        <f t="shared" ca="1" si="118"/>
        <v/>
      </c>
      <c r="AB163" s="748" t="str">
        <f t="shared" ca="1" si="119"/>
        <v/>
      </c>
      <c r="AC163" s="701" t="s">
        <v>3220</v>
      </c>
      <c r="AD163" s="701" t="s">
        <v>1823</v>
      </c>
      <c r="AE163" s="701" t="s">
        <v>1820</v>
      </c>
      <c r="AF163" s="701" t="s">
        <v>1819</v>
      </c>
      <c r="AG163" s="701" t="s">
        <v>1816</v>
      </c>
      <c r="AH163" s="748" t="s">
        <v>1815</v>
      </c>
      <c r="AI163" s="749" t="str">
        <f t="shared" ca="1" si="120"/>
        <v/>
      </c>
      <c r="AJ163" s="748" t="str">
        <f t="shared" ca="1" si="121"/>
        <v/>
      </c>
      <c r="AK163" s="701" t="s">
        <v>3219</v>
      </c>
      <c r="AL163" s="701" t="s">
        <v>1504</v>
      </c>
      <c r="AM163" s="701" t="s">
        <v>1503</v>
      </c>
      <c r="AN163" s="701" t="s">
        <v>1500</v>
      </c>
      <c r="AO163" s="701" t="s">
        <v>1499</v>
      </c>
      <c r="AP163" s="701" t="s">
        <v>1496</v>
      </c>
      <c r="AQ163" s="748" t="s">
        <v>1495</v>
      </c>
      <c r="AS163" s="733">
        <v>160</v>
      </c>
      <c r="AT163" s="732">
        <f t="shared" si="145"/>
        <v>80</v>
      </c>
      <c r="AU163" s="732">
        <f t="shared" si="148"/>
        <v>54</v>
      </c>
      <c r="AV163" s="742">
        <f t="shared" si="149"/>
        <v>40</v>
      </c>
      <c r="AW163" s="732">
        <f t="shared" si="150"/>
        <v>32</v>
      </c>
      <c r="AX163" s="734">
        <f t="shared" si="153"/>
        <v>27</v>
      </c>
      <c r="AY163" s="662" t="str">
        <f t="shared" si="122"/>
        <v/>
      </c>
      <c r="BL163" s="733" t="str">
        <f t="shared" si="110"/>
        <v/>
      </c>
      <c r="BM163" s="734" t="str">
        <f t="shared" si="111"/>
        <v/>
      </c>
      <c r="BN163" s="751" t="str">
        <f t="shared" si="123"/>
        <v/>
      </c>
      <c r="BO163" s="742" t="str">
        <f t="shared" si="124"/>
        <v/>
      </c>
      <c r="BP163" s="750" t="str">
        <f t="shared" si="140"/>
        <v/>
      </c>
      <c r="BQ163" s="743" t="str">
        <f t="shared" si="125"/>
        <v/>
      </c>
      <c r="BR163" s="732" t="str">
        <f t="shared" si="126"/>
        <v/>
      </c>
      <c r="BS163" s="732" t="str">
        <f t="shared" si="141"/>
        <v/>
      </c>
      <c r="BT163" s="732" t="str">
        <f t="shared" si="142"/>
        <v/>
      </c>
      <c r="BU163" s="742" t="str">
        <f t="shared" si="156"/>
        <v/>
      </c>
      <c r="BV163" s="742" t="str">
        <f t="shared" si="157"/>
        <v/>
      </c>
      <c r="BW163" s="742" t="str">
        <f t="shared" si="158"/>
        <v/>
      </c>
      <c r="BX163" s="741" t="str">
        <f t="shared" si="159"/>
        <v/>
      </c>
      <c r="BY163" s="733" t="str">
        <f t="shared" si="143"/>
        <v/>
      </c>
      <c r="BZ163" s="732" t="str">
        <f t="shared" si="151"/>
        <v/>
      </c>
      <c r="CA163" s="732" t="str">
        <f t="shared" si="146"/>
        <v/>
      </c>
      <c r="CB163" s="734" t="str">
        <f t="shared" si="152"/>
        <v/>
      </c>
      <c r="CC163" s="733" t="str">
        <f t="shared" si="144"/>
        <v/>
      </c>
      <c r="CD163" s="740" t="str">
        <f t="shared" si="160"/>
        <v/>
      </c>
      <c r="CE163" s="732" t="str">
        <f t="shared" si="147"/>
        <v/>
      </c>
      <c r="CF163" s="739" t="str">
        <f t="shared" si="161"/>
        <v/>
      </c>
      <c r="CG163" s="737"/>
      <c r="CH163" s="736" t="str">
        <f t="shared" si="127"/>
        <v/>
      </c>
      <c r="CI163" s="738" t="str">
        <f t="shared" si="128"/>
        <v/>
      </c>
      <c r="CJ163" s="737"/>
      <c r="CK163" s="736" t="str">
        <f t="shared" si="129"/>
        <v/>
      </c>
      <c r="CL163" s="735" t="str">
        <f t="shared" si="130"/>
        <v/>
      </c>
      <c r="CM163" s="733" t="e">
        <f t="shared" si="131"/>
        <v>#DIV/0!</v>
      </c>
      <c r="CN163" s="732" t="e">
        <f t="shared" si="162"/>
        <v>#DIV/0!</v>
      </c>
      <c r="CO163" s="732" t="e">
        <f t="shared" si="132"/>
        <v>#DIV/0!</v>
      </c>
      <c r="CP163" s="734" t="e">
        <f t="shared" si="163"/>
        <v>#DIV/0!</v>
      </c>
      <c r="CQ163" s="733" t="str">
        <f t="shared" si="133"/>
        <v/>
      </c>
      <c r="CR163" s="732" t="str">
        <f t="shared" si="154"/>
        <v/>
      </c>
      <c r="CS163" s="732" t="str">
        <f t="shared" si="134"/>
        <v/>
      </c>
      <c r="CT163" s="731" t="str">
        <f t="shared" si="155"/>
        <v/>
      </c>
      <c r="CV163" s="733" t="e">
        <f>IF($H$1=1,'Process Capability'!$F$7,CX163)</f>
        <v>#DIV/0!</v>
      </c>
      <c r="CW163" s="732" t="e">
        <f t="shared" si="135"/>
        <v>#DIV/0!</v>
      </c>
      <c r="CX163" s="732" t="e">
        <f t="shared" si="136"/>
        <v>#DIV/0!</v>
      </c>
      <c r="CY163" s="732" t="e">
        <f t="shared" si="137"/>
        <v>#DIV/0!</v>
      </c>
      <c r="CZ163" s="732" t="e">
        <f>IF($H$1=1,'Process Capability'!$F$8,CX163)</f>
        <v>#DIV/0!</v>
      </c>
      <c r="DA163" s="732" t="e">
        <f>IF($H$1=1,MAX('Process Capability'!$F$7,'Process Capability'!$F$8)-MIN('Process Capability'!$F$7,'Process Capability'!$F$8),DC163)</f>
        <v>#DIV/0!</v>
      </c>
      <c r="DB163" s="732" t="e">
        <f t="shared" si="138"/>
        <v>#DIV/0!</v>
      </c>
      <c r="DC163" s="731" t="e">
        <f t="shared" si="139"/>
        <v>#DIV/0!</v>
      </c>
    </row>
    <row r="164" spans="1:107" x14ac:dyDescent="0.2">
      <c r="A164" s="733" t="str">
        <f>IF(C164=0,IF('Process Capability'!$F$6=1,'Process Capability'!D172,IF('Process Capability'!$F$6=2,I164,IF('Process Capability'!$F$6=3,N164,IF('Process Capability'!$F$6=4,T164,IF('Process Capability'!$F$6=5,AA164,IF('Process Capability'!$F$6=6,AI164,"")))))),"")</f>
        <v/>
      </c>
      <c r="B164" s="731" t="str">
        <f>IF(D164=0,IF('Process Capability'!$F$6=1,H164,IF('Process Capability'!$F$6=2,J164,IF('Process Capability'!$F$6=3,O164,IF('Process Capability'!$F$6=4,U164,IF('Process Capability'!$F$6=5,AB164,IF('Process Capability'!$F$6=6,AJ164,"")))))),"")</f>
        <v/>
      </c>
      <c r="C164" s="701" t="str">
        <f>IF('Process Capability'!$F$6=1,COUNTBLANK('Process Capability'!D172),IF('Process Capability'!$F$6=2,COUNTBLANK(I164),IF('Process Capability'!$F$6=3,COUNTBLANK(N164),IF('Process Capability'!$F$6=4,COUNTBLANK(T164),IF('Process Capability'!$F$6=5,COUNTBLANK(AA164),IF('Process Capability'!$F$6=6,COUNTBLANK(AI164),""))))))</f>
        <v/>
      </c>
      <c r="D164" s="701" t="str">
        <f>IF('Process Capability'!$F$6=1,COUNTBLANK(H164),IF('Process Capability'!$F$6=2,COUNTBLANK(J164),IF('Process Capability'!$F$6=3,COUNTBLANK(O164),IF('Process Capability'!$F$6=4,COUNTBLANK(U164),IF('Process Capability'!$F$6=5,COUNTBLANK(AB164),IF('Process Capability'!$F$6=6,COUNTBLANK(AJ164),""))))))</f>
        <v/>
      </c>
      <c r="G164" s="749" t="str">
        <f>IF(COUNTBLANK('Process Capability'!D172)=1,"",'Process Capability'!D172)</f>
        <v/>
      </c>
      <c r="H164" s="748" t="str">
        <f>IF(COUNTBLANK('Process Capability'!D172)=1,"",MAX('Process Capability'!D171:D172)-MIN('Process Capability'!D171:D172))</f>
        <v/>
      </c>
      <c r="I164" s="749" t="str">
        <f t="shared" ca="1" si="112"/>
        <v/>
      </c>
      <c r="J164" s="701" t="str">
        <f t="shared" ca="1" si="113"/>
        <v/>
      </c>
      <c r="K164" s="701" t="s">
        <v>3218</v>
      </c>
      <c r="L164" s="701" t="s">
        <v>3217</v>
      </c>
      <c r="M164" s="748" t="s">
        <v>3216</v>
      </c>
      <c r="N164" s="749" t="str">
        <f t="shared" ca="1" si="114"/>
        <v/>
      </c>
      <c r="O164" s="701" t="str">
        <f t="shared" ca="1" si="115"/>
        <v/>
      </c>
      <c r="P164" s="701" t="s">
        <v>3215</v>
      </c>
      <c r="Q164" s="701" t="s">
        <v>2657</v>
      </c>
      <c r="R164" s="701" t="s">
        <v>2656</v>
      </c>
      <c r="S164" s="748" t="s">
        <v>2650</v>
      </c>
      <c r="T164" s="749" t="str">
        <f t="shared" ca="1" si="116"/>
        <v/>
      </c>
      <c r="U164" s="748" t="str">
        <f t="shared" ca="1" si="117"/>
        <v/>
      </c>
      <c r="V164" s="701" t="s">
        <v>3214</v>
      </c>
      <c r="W164" s="701" t="s">
        <v>2187</v>
      </c>
      <c r="X164" s="701" t="s">
        <v>2186</v>
      </c>
      <c r="Y164" s="701" t="s">
        <v>2182</v>
      </c>
      <c r="Z164" s="748" t="s">
        <v>2181</v>
      </c>
      <c r="AA164" s="749" t="str">
        <f t="shared" ca="1" si="118"/>
        <v/>
      </c>
      <c r="AB164" s="748" t="str">
        <f t="shared" ca="1" si="119"/>
        <v/>
      </c>
      <c r="AC164" s="701" t="s">
        <v>3213</v>
      </c>
      <c r="AD164" s="701" t="s">
        <v>1812</v>
      </c>
      <c r="AE164" s="701" t="s">
        <v>1811</v>
      </c>
      <c r="AF164" s="701" t="s">
        <v>1808</v>
      </c>
      <c r="AG164" s="701" t="s">
        <v>1807</v>
      </c>
      <c r="AH164" s="748" t="s">
        <v>1804</v>
      </c>
      <c r="AI164" s="749" t="str">
        <f t="shared" ca="1" si="120"/>
        <v/>
      </c>
      <c r="AJ164" s="748" t="str">
        <f t="shared" ca="1" si="121"/>
        <v/>
      </c>
      <c r="AK164" s="701" t="s">
        <v>3212</v>
      </c>
      <c r="AL164" s="701" t="s">
        <v>1492</v>
      </c>
      <c r="AM164" s="701" t="s">
        <v>1491</v>
      </c>
      <c r="AN164" s="701" t="s">
        <v>1488</v>
      </c>
      <c r="AO164" s="701" t="s">
        <v>1487</v>
      </c>
      <c r="AP164" s="701" t="s">
        <v>1484</v>
      </c>
      <c r="AQ164" s="748" t="s">
        <v>1483</v>
      </c>
      <c r="AS164" s="733">
        <v>161</v>
      </c>
      <c r="AT164" s="732">
        <f t="shared" si="145"/>
        <v>81</v>
      </c>
      <c r="AU164" s="732">
        <f t="shared" si="148"/>
        <v>54</v>
      </c>
      <c r="AV164" s="742">
        <f t="shared" si="149"/>
        <v>41</v>
      </c>
      <c r="AW164" s="732">
        <f t="shared" si="150"/>
        <v>33</v>
      </c>
      <c r="AX164" s="734">
        <f t="shared" si="153"/>
        <v>27</v>
      </c>
      <c r="AY164" s="662" t="str">
        <f t="shared" si="122"/>
        <v/>
      </c>
      <c r="BL164" s="733" t="str">
        <f t="shared" si="110"/>
        <v/>
      </c>
      <c r="BM164" s="734" t="str">
        <f t="shared" si="111"/>
        <v/>
      </c>
      <c r="BN164" s="751" t="str">
        <f t="shared" si="123"/>
        <v/>
      </c>
      <c r="BO164" s="742" t="str">
        <f t="shared" si="124"/>
        <v/>
      </c>
      <c r="BP164" s="750" t="str">
        <f t="shared" si="140"/>
        <v/>
      </c>
      <c r="BQ164" s="743" t="str">
        <f t="shared" si="125"/>
        <v/>
      </c>
      <c r="BR164" s="732" t="str">
        <f t="shared" si="126"/>
        <v/>
      </c>
      <c r="BS164" s="732" t="str">
        <f t="shared" si="141"/>
        <v/>
      </c>
      <c r="BT164" s="732" t="str">
        <f t="shared" si="142"/>
        <v/>
      </c>
      <c r="BU164" s="742" t="str">
        <f t="shared" si="156"/>
        <v/>
      </c>
      <c r="BV164" s="742" t="str">
        <f t="shared" si="157"/>
        <v/>
      </c>
      <c r="BW164" s="742" t="str">
        <f t="shared" si="158"/>
        <v/>
      </c>
      <c r="BX164" s="741" t="str">
        <f t="shared" si="159"/>
        <v/>
      </c>
      <c r="BY164" s="733" t="str">
        <f t="shared" si="143"/>
        <v/>
      </c>
      <c r="BZ164" s="732" t="str">
        <f t="shared" si="151"/>
        <v/>
      </c>
      <c r="CA164" s="732" t="str">
        <f t="shared" si="146"/>
        <v/>
      </c>
      <c r="CB164" s="734" t="str">
        <f t="shared" si="152"/>
        <v/>
      </c>
      <c r="CC164" s="733" t="str">
        <f t="shared" si="144"/>
        <v/>
      </c>
      <c r="CD164" s="740" t="str">
        <f t="shared" si="160"/>
        <v/>
      </c>
      <c r="CE164" s="732" t="str">
        <f t="shared" si="147"/>
        <v/>
      </c>
      <c r="CF164" s="739" t="str">
        <f t="shared" si="161"/>
        <v/>
      </c>
      <c r="CG164" s="737"/>
      <c r="CH164" s="736" t="str">
        <f t="shared" si="127"/>
        <v/>
      </c>
      <c r="CI164" s="738" t="str">
        <f t="shared" si="128"/>
        <v/>
      </c>
      <c r="CJ164" s="737"/>
      <c r="CK164" s="736" t="str">
        <f t="shared" si="129"/>
        <v/>
      </c>
      <c r="CL164" s="735" t="str">
        <f t="shared" si="130"/>
        <v/>
      </c>
      <c r="CM164" s="733" t="e">
        <f t="shared" si="131"/>
        <v>#DIV/0!</v>
      </c>
      <c r="CN164" s="732" t="e">
        <f t="shared" si="162"/>
        <v>#DIV/0!</v>
      </c>
      <c r="CO164" s="732" t="e">
        <f t="shared" si="132"/>
        <v>#DIV/0!</v>
      </c>
      <c r="CP164" s="734" t="e">
        <f t="shared" si="163"/>
        <v>#DIV/0!</v>
      </c>
      <c r="CQ164" s="733" t="str">
        <f t="shared" si="133"/>
        <v/>
      </c>
      <c r="CR164" s="732" t="str">
        <f t="shared" si="154"/>
        <v/>
      </c>
      <c r="CS164" s="732" t="str">
        <f t="shared" si="134"/>
        <v/>
      </c>
      <c r="CT164" s="731" t="str">
        <f t="shared" si="155"/>
        <v/>
      </c>
      <c r="CV164" s="733" t="e">
        <f>IF($H$1=1,'Process Capability'!$F$7,CX164)</f>
        <v>#DIV/0!</v>
      </c>
      <c r="CW164" s="732" t="e">
        <f t="shared" si="135"/>
        <v>#DIV/0!</v>
      </c>
      <c r="CX164" s="732" t="e">
        <f t="shared" si="136"/>
        <v>#DIV/0!</v>
      </c>
      <c r="CY164" s="732" t="e">
        <f t="shared" si="137"/>
        <v>#DIV/0!</v>
      </c>
      <c r="CZ164" s="732" t="e">
        <f>IF($H$1=1,'Process Capability'!$F$8,CX164)</f>
        <v>#DIV/0!</v>
      </c>
      <c r="DA164" s="732" t="e">
        <f>IF($H$1=1,MAX('Process Capability'!$F$7,'Process Capability'!$F$8)-MIN('Process Capability'!$F$7,'Process Capability'!$F$8),DC164)</f>
        <v>#DIV/0!</v>
      </c>
      <c r="DB164" s="732" t="e">
        <f t="shared" si="138"/>
        <v>#DIV/0!</v>
      </c>
      <c r="DC164" s="731" t="e">
        <f t="shared" si="139"/>
        <v>#DIV/0!</v>
      </c>
    </row>
    <row r="165" spans="1:107" x14ac:dyDescent="0.2">
      <c r="A165" s="733" t="str">
        <f>IF(C165=0,IF('Process Capability'!$F$6=1,'Process Capability'!D173,IF('Process Capability'!$F$6=2,I165,IF('Process Capability'!$F$6=3,N165,IF('Process Capability'!$F$6=4,T165,IF('Process Capability'!$F$6=5,AA165,IF('Process Capability'!$F$6=6,AI165,"")))))),"")</f>
        <v/>
      </c>
      <c r="B165" s="731" t="str">
        <f>IF(D165=0,IF('Process Capability'!$F$6=1,H165,IF('Process Capability'!$F$6=2,J165,IF('Process Capability'!$F$6=3,O165,IF('Process Capability'!$F$6=4,U165,IF('Process Capability'!$F$6=5,AB165,IF('Process Capability'!$F$6=6,AJ165,"")))))),"")</f>
        <v/>
      </c>
      <c r="C165" s="701" t="str">
        <f>IF('Process Capability'!$F$6=1,COUNTBLANK('Process Capability'!D173),IF('Process Capability'!$F$6=2,COUNTBLANK(I165),IF('Process Capability'!$F$6=3,COUNTBLANK(N165),IF('Process Capability'!$F$6=4,COUNTBLANK(T165),IF('Process Capability'!$F$6=5,COUNTBLANK(AA165),IF('Process Capability'!$F$6=6,COUNTBLANK(AI165),""))))))</f>
        <v/>
      </c>
      <c r="D165" s="701" t="str">
        <f>IF('Process Capability'!$F$6=1,COUNTBLANK(H165),IF('Process Capability'!$F$6=2,COUNTBLANK(J165),IF('Process Capability'!$F$6=3,COUNTBLANK(O165),IF('Process Capability'!$F$6=4,COUNTBLANK(U165),IF('Process Capability'!$F$6=5,COUNTBLANK(AB165),IF('Process Capability'!$F$6=6,COUNTBLANK(AJ165),""))))))</f>
        <v/>
      </c>
      <c r="G165" s="749" t="str">
        <f>IF(COUNTBLANK('Process Capability'!D173)=1,"",'Process Capability'!D173)</f>
        <v/>
      </c>
      <c r="H165" s="748" t="str">
        <f>IF(COUNTBLANK('Process Capability'!D173)=1,"",MAX('Process Capability'!D172:D173)-MIN('Process Capability'!D172:D173))</f>
        <v/>
      </c>
      <c r="I165" s="749" t="str">
        <f t="shared" ca="1" si="112"/>
        <v/>
      </c>
      <c r="J165" s="701" t="str">
        <f t="shared" ca="1" si="113"/>
        <v/>
      </c>
      <c r="K165" s="701" t="s">
        <v>3211</v>
      </c>
      <c r="L165" s="701" t="s">
        <v>3210</v>
      </c>
      <c r="M165" s="748" t="s">
        <v>3209</v>
      </c>
      <c r="N165" s="749" t="str">
        <f t="shared" ca="1" si="114"/>
        <v/>
      </c>
      <c r="O165" s="701" t="str">
        <f t="shared" ca="1" si="115"/>
        <v/>
      </c>
      <c r="P165" s="701" t="s">
        <v>3208</v>
      </c>
      <c r="Q165" s="701" t="s">
        <v>2649</v>
      </c>
      <c r="R165" s="701" t="s">
        <v>2643</v>
      </c>
      <c r="S165" s="748" t="s">
        <v>2642</v>
      </c>
      <c r="T165" s="749" t="str">
        <f t="shared" ca="1" si="116"/>
        <v/>
      </c>
      <c r="U165" s="748" t="str">
        <f t="shared" ca="1" si="117"/>
        <v/>
      </c>
      <c r="V165" s="701" t="s">
        <v>3207</v>
      </c>
      <c r="W165" s="701" t="s">
        <v>2177</v>
      </c>
      <c r="X165" s="701" t="s">
        <v>2176</v>
      </c>
      <c r="Y165" s="701" t="s">
        <v>2172</v>
      </c>
      <c r="Z165" s="748" t="s">
        <v>2171</v>
      </c>
      <c r="AA165" s="749" t="str">
        <f t="shared" ca="1" si="118"/>
        <v/>
      </c>
      <c r="AB165" s="748" t="str">
        <f t="shared" ca="1" si="119"/>
        <v/>
      </c>
      <c r="AC165" s="701" t="s">
        <v>3206</v>
      </c>
      <c r="AD165" s="701" t="s">
        <v>1803</v>
      </c>
      <c r="AE165" s="701" t="s">
        <v>1800</v>
      </c>
      <c r="AF165" s="701" t="s">
        <v>1799</v>
      </c>
      <c r="AG165" s="701" t="s">
        <v>1796</v>
      </c>
      <c r="AH165" s="748" t="s">
        <v>1795</v>
      </c>
      <c r="AI165" s="749" t="str">
        <f t="shared" ca="1" si="120"/>
        <v/>
      </c>
      <c r="AJ165" s="748" t="str">
        <f t="shared" ca="1" si="121"/>
        <v/>
      </c>
      <c r="AK165" s="701" t="s">
        <v>3205</v>
      </c>
      <c r="AL165" s="701" t="s">
        <v>1480</v>
      </c>
      <c r="AM165" s="701" t="s">
        <v>1479</v>
      </c>
      <c r="AN165" s="701" t="s">
        <v>1476</v>
      </c>
      <c r="AO165" s="701" t="s">
        <v>1475</v>
      </c>
      <c r="AP165" s="701" t="s">
        <v>1472</v>
      </c>
      <c r="AQ165" s="748" t="s">
        <v>1471</v>
      </c>
      <c r="AS165" s="743">
        <v>162</v>
      </c>
      <c r="AT165" s="732">
        <f t="shared" si="145"/>
        <v>81</v>
      </c>
      <c r="AU165" s="732">
        <f t="shared" si="148"/>
        <v>54</v>
      </c>
      <c r="AV165" s="742">
        <f t="shared" si="149"/>
        <v>41</v>
      </c>
      <c r="AW165" s="732">
        <f t="shared" si="150"/>
        <v>33</v>
      </c>
      <c r="AX165" s="734">
        <f t="shared" si="153"/>
        <v>27</v>
      </c>
      <c r="AY165" s="662" t="str">
        <f t="shared" si="122"/>
        <v/>
      </c>
      <c r="BL165" s="733" t="str">
        <f t="shared" si="110"/>
        <v/>
      </c>
      <c r="BM165" s="734" t="str">
        <f t="shared" si="111"/>
        <v/>
      </c>
      <c r="BN165" s="751" t="str">
        <f t="shared" si="123"/>
        <v/>
      </c>
      <c r="BO165" s="742" t="str">
        <f t="shared" si="124"/>
        <v/>
      </c>
      <c r="BP165" s="750" t="str">
        <f t="shared" si="140"/>
        <v/>
      </c>
      <c r="BQ165" s="743" t="str">
        <f t="shared" si="125"/>
        <v/>
      </c>
      <c r="BR165" s="732" t="str">
        <f t="shared" si="126"/>
        <v/>
      </c>
      <c r="BS165" s="732" t="str">
        <f t="shared" si="141"/>
        <v/>
      </c>
      <c r="BT165" s="732" t="str">
        <f t="shared" si="142"/>
        <v/>
      </c>
      <c r="BU165" s="742" t="str">
        <f t="shared" si="156"/>
        <v/>
      </c>
      <c r="BV165" s="742" t="str">
        <f t="shared" si="157"/>
        <v/>
      </c>
      <c r="BW165" s="742" t="str">
        <f t="shared" si="158"/>
        <v/>
      </c>
      <c r="BX165" s="741" t="str">
        <f t="shared" si="159"/>
        <v/>
      </c>
      <c r="BY165" s="733" t="str">
        <f t="shared" si="143"/>
        <v/>
      </c>
      <c r="BZ165" s="732" t="str">
        <f t="shared" si="151"/>
        <v/>
      </c>
      <c r="CA165" s="732" t="str">
        <f t="shared" si="146"/>
        <v/>
      </c>
      <c r="CB165" s="734" t="str">
        <f t="shared" si="152"/>
        <v/>
      </c>
      <c r="CC165" s="733" t="str">
        <f t="shared" si="144"/>
        <v/>
      </c>
      <c r="CD165" s="740" t="str">
        <f t="shared" si="160"/>
        <v/>
      </c>
      <c r="CE165" s="732" t="str">
        <f t="shared" si="147"/>
        <v/>
      </c>
      <c r="CF165" s="739" t="str">
        <f t="shared" si="161"/>
        <v/>
      </c>
      <c r="CG165" s="737"/>
      <c r="CH165" s="736" t="str">
        <f t="shared" si="127"/>
        <v/>
      </c>
      <c r="CI165" s="738" t="str">
        <f t="shared" si="128"/>
        <v/>
      </c>
      <c r="CJ165" s="737"/>
      <c r="CK165" s="736" t="str">
        <f t="shared" si="129"/>
        <v/>
      </c>
      <c r="CL165" s="735" t="str">
        <f t="shared" si="130"/>
        <v/>
      </c>
      <c r="CM165" s="733" t="e">
        <f t="shared" si="131"/>
        <v>#DIV/0!</v>
      </c>
      <c r="CN165" s="732" t="e">
        <f t="shared" si="162"/>
        <v>#DIV/0!</v>
      </c>
      <c r="CO165" s="732" t="e">
        <f t="shared" si="132"/>
        <v>#DIV/0!</v>
      </c>
      <c r="CP165" s="734" t="e">
        <f t="shared" si="163"/>
        <v>#DIV/0!</v>
      </c>
      <c r="CQ165" s="733" t="str">
        <f t="shared" si="133"/>
        <v/>
      </c>
      <c r="CR165" s="732" t="str">
        <f t="shared" si="154"/>
        <v/>
      </c>
      <c r="CS165" s="732" t="str">
        <f t="shared" si="134"/>
        <v/>
      </c>
      <c r="CT165" s="731" t="str">
        <f t="shared" si="155"/>
        <v/>
      </c>
      <c r="CV165" s="733" t="e">
        <f>IF($H$1=1,'Process Capability'!$F$7,CX165)</f>
        <v>#DIV/0!</v>
      </c>
      <c r="CW165" s="732" t="e">
        <f t="shared" si="135"/>
        <v>#DIV/0!</v>
      </c>
      <c r="CX165" s="732" t="e">
        <f t="shared" si="136"/>
        <v>#DIV/0!</v>
      </c>
      <c r="CY165" s="732" t="e">
        <f t="shared" si="137"/>
        <v>#DIV/0!</v>
      </c>
      <c r="CZ165" s="732" t="e">
        <f>IF($H$1=1,'Process Capability'!$F$8,CX165)</f>
        <v>#DIV/0!</v>
      </c>
      <c r="DA165" s="732" t="e">
        <f>IF($H$1=1,MAX('Process Capability'!$F$7,'Process Capability'!$F$8)-MIN('Process Capability'!$F$7,'Process Capability'!$F$8),DC165)</f>
        <v>#DIV/0!</v>
      </c>
      <c r="DB165" s="732" t="e">
        <f t="shared" si="138"/>
        <v>#DIV/0!</v>
      </c>
      <c r="DC165" s="731" t="e">
        <f t="shared" si="139"/>
        <v>#DIV/0!</v>
      </c>
    </row>
    <row r="166" spans="1:107" x14ac:dyDescent="0.2">
      <c r="A166" s="733" t="str">
        <f>IF(C166=0,IF('Process Capability'!$F$6=1,'Process Capability'!D174,IF('Process Capability'!$F$6=2,I166,IF('Process Capability'!$F$6=3,N166,IF('Process Capability'!$F$6=4,T166,IF('Process Capability'!$F$6=5,AA166,IF('Process Capability'!$F$6=6,AI166,"")))))),"")</f>
        <v/>
      </c>
      <c r="B166" s="731" t="str">
        <f>IF(D166=0,IF('Process Capability'!$F$6=1,H166,IF('Process Capability'!$F$6=2,J166,IF('Process Capability'!$F$6=3,O166,IF('Process Capability'!$F$6=4,U166,IF('Process Capability'!$F$6=5,AB166,IF('Process Capability'!$F$6=6,AJ166,"")))))),"")</f>
        <v/>
      </c>
      <c r="C166" s="701" t="str">
        <f>IF('Process Capability'!$F$6=1,COUNTBLANK('Process Capability'!D174),IF('Process Capability'!$F$6=2,COUNTBLANK(I166),IF('Process Capability'!$F$6=3,COUNTBLANK(N166),IF('Process Capability'!$F$6=4,COUNTBLANK(T166),IF('Process Capability'!$F$6=5,COUNTBLANK(AA166),IF('Process Capability'!$F$6=6,COUNTBLANK(AI166),""))))))</f>
        <v/>
      </c>
      <c r="D166" s="701" t="str">
        <f>IF('Process Capability'!$F$6=1,COUNTBLANK(H166),IF('Process Capability'!$F$6=2,COUNTBLANK(J166),IF('Process Capability'!$F$6=3,COUNTBLANK(O166),IF('Process Capability'!$F$6=4,COUNTBLANK(U166),IF('Process Capability'!$F$6=5,COUNTBLANK(AB166),IF('Process Capability'!$F$6=6,COUNTBLANK(AJ166),""))))))</f>
        <v/>
      </c>
      <c r="G166" s="749" t="str">
        <f>IF(COUNTBLANK('Process Capability'!D174)=1,"",'Process Capability'!D174)</f>
        <v/>
      </c>
      <c r="H166" s="748" t="str">
        <f>IF(COUNTBLANK('Process Capability'!D174)=1,"",MAX('Process Capability'!D173:D174)-MIN('Process Capability'!D173:D174))</f>
        <v/>
      </c>
      <c r="I166" s="749" t="str">
        <f t="shared" ca="1" si="112"/>
        <v/>
      </c>
      <c r="J166" s="701" t="str">
        <f t="shared" ca="1" si="113"/>
        <v/>
      </c>
      <c r="K166" s="701" t="s">
        <v>3204</v>
      </c>
      <c r="L166" s="701" t="s">
        <v>3203</v>
      </c>
      <c r="M166" s="748" t="s">
        <v>3202</v>
      </c>
      <c r="N166" s="749" t="str">
        <f t="shared" ca="1" si="114"/>
        <v/>
      </c>
      <c r="O166" s="701" t="str">
        <f t="shared" ca="1" si="115"/>
        <v/>
      </c>
      <c r="P166" s="701" t="s">
        <v>3201</v>
      </c>
      <c r="Q166" s="701" t="s">
        <v>2636</v>
      </c>
      <c r="R166" s="701" t="s">
        <v>2635</v>
      </c>
      <c r="S166" s="748" t="s">
        <v>2629</v>
      </c>
      <c r="T166" s="749" t="str">
        <f t="shared" ca="1" si="116"/>
        <v/>
      </c>
      <c r="U166" s="748" t="str">
        <f t="shared" ca="1" si="117"/>
        <v/>
      </c>
      <c r="V166" s="701" t="s">
        <v>3200</v>
      </c>
      <c r="W166" s="701" t="s">
        <v>2167</v>
      </c>
      <c r="X166" s="701" t="s">
        <v>2166</v>
      </c>
      <c r="Y166" s="701" t="s">
        <v>2162</v>
      </c>
      <c r="Z166" s="748" t="s">
        <v>2161</v>
      </c>
      <c r="AA166" s="749" t="str">
        <f t="shared" ca="1" si="118"/>
        <v/>
      </c>
      <c r="AB166" s="748" t="str">
        <f t="shared" ca="1" si="119"/>
        <v/>
      </c>
      <c r="AC166" s="701" t="s">
        <v>3199</v>
      </c>
      <c r="AD166" s="701" t="s">
        <v>1792</v>
      </c>
      <c r="AE166" s="701" t="s">
        <v>1791</v>
      </c>
      <c r="AF166" s="701" t="s">
        <v>1788</v>
      </c>
      <c r="AG166" s="701" t="s">
        <v>1787</v>
      </c>
      <c r="AH166" s="748" t="s">
        <v>1784</v>
      </c>
      <c r="AI166" s="749" t="str">
        <f t="shared" ca="1" si="120"/>
        <v/>
      </c>
      <c r="AJ166" s="748" t="str">
        <f t="shared" ca="1" si="121"/>
        <v/>
      </c>
      <c r="AK166" s="701" t="s">
        <v>3198</v>
      </c>
      <c r="AL166" s="701" t="s">
        <v>1468</v>
      </c>
      <c r="AM166" s="701" t="s">
        <v>1467</v>
      </c>
      <c r="AN166" s="701" t="s">
        <v>1464</v>
      </c>
      <c r="AO166" s="701" t="s">
        <v>1463</v>
      </c>
      <c r="AP166" s="701" t="s">
        <v>1460</v>
      </c>
      <c r="AQ166" s="748" t="s">
        <v>1459</v>
      </c>
      <c r="AS166" s="733">
        <v>163</v>
      </c>
      <c r="AT166" s="732">
        <f t="shared" si="145"/>
        <v>82</v>
      </c>
      <c r="AU166" s="732">
        <f t="shared" si="148"/>
        <v>55</v>
      </c>
      <c r="AV166" s="742">
        <f t="shared" si="149"/>
        <v>41</v>
      </c>
      <c r="AW166" s="732">
        <f t="shared" si="150"/>
        <v>33</v>
      </c>
      <c r="AX166" s="734">
        <f t="shared" si="153"/>
        <v>28</v>
      </c>
      <c r="AY166" s="662" t="str">
        <f t="shared" si="122"/>
        <v/>
      </c>
      <c r="BL166" s="733" t="str">
        <f t="shared" si="110"/>
        <v/>
      </c>
      <c r="BM166" s="734" t="str">
        <f t="shared" si="111"/>
        <v/>
      </c>
      <c r="BN166" s="751" t="str">
        <f t="shared" si="123"/>
        <v/>
      </c>
      <c r="BO166" s="742" t="str">
        <f t="shared" si="124"/>
        <v/>
      </c>
      <c r="BP166" s="750" t="str">
        <f t="shared" si="140"/>
        <v/>
      </c>
      <c r="BQ166" s="743" t="str">
        <f t="shared" si="125"/>
        <v/>
      </c>
      <c r="BR166" s="732" t="str">
        <f t="shared" si="126"/>
        <v/>
      </c>
      <c r="BS166" s="732" t="str">
        <f t="shared" si="141"/>
        <v/>
      </c>
      <c r="BT166" s="732" t="str">
        <f t="shared" si="142"/>
        <v/>
      </c>
      <c r="BU166" s="742" t="str">
        <f t="shared" si="156"/>
        <v/>
      </c>
      <c r="BV166" s="742" t="str">
        <f t="shared" si="157"/>
        <v/>
      </c>
      <c r="BW166" s="742" t="str">
        <f t="shared" si="158"/>
        <v/>
      </c>
      <c r="BX166" s="741" t="str">
        <f t="shared" si="159"/>
        <v/>
      </c>
      <c r="BY166" s="733" t="str">
        <f t="shared" si="143"/>
        <v/>
      </c>
      <c r="BZ166" s="732" t="str">
        <f t="shared" si="151"/>
        <v/>
      </c>
      <c r="CA166" s="732" t="str">
        <f t="shared" si="146"/>
        <v/>
      </c>
      <c r="CB166" s="734" t="str">
        <f t="shared" si="152"/>
        <v/>
      </c>
      <c r="CC166" s="733" t="str">
        <f t="shared" si="144"/>
        <v/>
      </c>
      <c r="CD166" s="740" t="str">
        <f t="shared" si="160"/>
        <v/>
      </c>
      <c r="CE166" s="732" t="str">
        <f t="shared" si="147"/>
        <v/>
      </c>
      <c r="CF166" s="739" t="str">
        <f t="shared" si="161"/>
        <v/>
      </c>
      <c r="CG166" s="737"/>
      <c r="CH166" s="736" t="str">
        <f t="shared" si="127"/>
        <v/>
      </c>
      <c r="CI166" s="738" t="str">
        <f t="shared" si="128"/>
        <v/>
      </c>
      <c r="CJ166" s="737"/>
      <c r="CK166" s="736" t="str">
        <f t="shared" si="129"/>
        <v/>
      </c>
      <c r="CL166" s="735" t="str">
        <f t="shared" si="130"/>
        <v/>
      </c>
      <c r="CM166" s="733" t="e">
        <f t="shared" si="131"/>
        <v>#DIV/0!</v>
      </c>
      <c r="CN166" s="732" t="e">
        <f t="shared" si="162"/>
        <v>#DIV/0!</v>
      </c>
      <c r="CO166" s="732" t="e">
        <f t="shared" si="132"/>
        <v>#DIV/0!</v>
      </c>
      <c r="CP166" s="734" t="e">
        <f t="shared" si="163"/>
        <v>#DIV/0!</v>
      </c>
      <c r="CQ166" s="733" t="str">
        <f t="shared" si="133"/>
        <v/>
      </c>
      <c r="CR166" s="732" t="str">
        <f t="shared" si="154"/>
        <v/>
      </c>
      <c r="CS166" s="732" t="str">
        <f t="shared" si="134"/>
        <v/>
      </c>
      <c r="CT166" s="731" t="str">
        <f t="shared" si="155"/>
        <v/>
      </c>
      <c r="CV166" s="733" t="e">
        <f>IF($H$1=1,'Process Capability'!$F$7,CX166)</f>
        <v>#DIV/0!</v>
      </c>
      <c r="CW166" s="732" t="e">
        <f t="shared" si="135"/>
        <v>#DIV/0!</v>
      </c>
      <c r="CX166" s="732" t="e">
        <f t="shared" si="136"/>
        <v>#DIV/0!</v>
      </c>
      <c r="CY166" s="732" t="e">
        <f t="shared" si="137"/>
        <v>#DIV/0!</v>
      </c>
      <c r="CZ166" s="732" t="e">
        <f>IF($H$1=1,'Process Capability'!$F$8,CX166)</f>
        <v>#DIV/0!</v>
      </c>
      <c r="DA166" s="732" t="e">
        <f>IF($H$1=1,MAX('Process Capability'!$F$7,'Process Capability'!$F$8)-MIN('Process Capability'!$F$7,'Process Capability'!$F$8),DC166)</f>
        <v>#DIV/0!</v>
      </c>
      <c r="DB166" s="732" t="e">
        <f t="shared" si="138"/>
        <v>#DIV/0!</v>
      </c>
      <c r="DC166" s="731" t="e">
        <f t="shared" si="139"/>
        <v>#DIV/0!</v>
      </c>
    </row>
    <row r="167" spans="1:107" x14ac:dyDescent="0.2">
      <c r="A167" s="733" t="str">
        <f>IF(C167=0,IF('Process Capability'!$F$6=1,'Process Capability'!D175,IF('Process Capability'!$F$6=2,I167,IF('Process Capability'!$F$6=3,N167,IF('Process Capability'!$F$6=4,T167,IF('Process Capability'!$F$6=5,AA167,IF('Process Capability'!$F$6=6,AI167,"")))))),"")</f>
        <v/>
      </c>
      <c r="B167" s="731" t="str">
        <f>IF(D167=0,IF('Process Capability'!$F$6=1,H167,IF('Process Capability'!$F$6=2,J167,IF('Process Capability'!$F$6=3,O167,IF('Process Capability'!$F$6=4,U167,IF('Process Capability'!$F$6=5,AB167,IF('Process Capability'!$F$6=6,AJ167,"")))))),"")</f>
        <v/>
      </c>
      <c r="C167" s="701" t="str">
        <f>IF('Process Capability'!$F$6=1,COUNTBLANK('Process Capability'!D175),IF('Process Capability'!$F$6=2,COUNTBLANK(I167),IF('Process Capability'!$F$6=3,COUNTBLANK(N167),IF('Process Capability'!$F$6=4,COUNTBLANK(T167),IF('Process Capability'!$F$6=5,COUNTBLANK(AA167),IF('Process Capability'!$F$6=6,COUNTBLANK(AI167),""))))))</f>
        <v/>
      </c>
      <c r="D167" s="701" t="str">
        <f>IF('Process Capability'!$F$6=1,COUNTBLANK(H167),IF('Process Capability'!$F$6=2,COUNTBLANK(J167),IF('Process Capability'!$F$6=3,COUNTBLANK(O167),IF('Process Capability'!$F$6=4,COUNTBLANK(U167),IF('Process Capability'!$F$6=5,COUNTBLANK(AB167),IF('Process Capability'!$F$6=6,COUNTBLANK(AJ167),""))))))</f>
        <v/>
      </c>
      <c r="G167" s="749" t="str">
        <f>IF(COUNTBLANK('Process Capability'!D175)=1,"",'Process Capability'!D175)</f>
        <v/>
      </c>
      <c r="H167" s="748" t="str">
        <f>IF(COUNTBLANK('Process Capability'!D175)=1,"",MAX('Process Capability'!D174:D175)-MIN('Process Capability'!D174:D175))</f>
        <v/>
      </c>
      <c r="I167" s="749" t="str">
        <f t="shared" ca="1" si="112"/>
        <v/>
      </c>
      <c r="J167" s="701" t="str">
        <f t="shared" ca="1" si="113"/>
        <v/>
      </c>
      <c r="K167" s="701" t="s">
        <v>3197</v>
      </c>
      <c r="L167" s="701" t="s">
        <v>3196</v>
      </c>
      <c r="M167" s="748" t="s">
        <v>3195</v>
      </c>
      <c r="N167" s="749" t="str">
        <f t="shared" ca="1" si="114"/>
        <v/>
      </c>
      <c r="O167" s="701" t="str">
        <f t="shared" ca="1" si="115"/>
        <v/>
      </c>
      <c r="P167" s="701" t="s">
        <v>3194</v>
      </c>
      <c r="Q167" s="701" t="s">
        <v>2628</v>
      </c>
      <c r="R167" s="701" t="s">
        <v>2622</v>
      </c>
      <c r="S167" s="748" t="s">
        <v>2621</v>
      </c>
      <c r="T167" s="749" t="str">
        <f t="shared" ca="1" si="116"/>
        <v/>
      </c>
      <c r="U167" s="748" t="str">
        <f t="shared" ca="1" si="117"/>
        <v/>
      </c>
      <c r="V167" s="701" t="s">
        <v>3193</v>
      </c>
      <c r="W167" s="701" t="s">
        <v>2157</v>
      </c>
      <c r="X167" s="701" t="s">
        <v>2156</v>
      </c>
      <c r="Y167" s="701" t="s">
        <v>2152</v>
      </c>
      <c r="Z167" s="748" t="s">
        <v>2151</v>
      </c>
      <c r="AA167" s="749" t="str">
        <f t="shared" ca="1" si="118"/>
        <v/>
      </c>
      <c r="AB167" s="748" t="str">
        <f t="shared" ca="1" si="119"/>
        <v/>
      </c>
      <c r="AC167" s="701" t="s">
        <v>3192</v>
      </c>
      <c r="AD167" s="701" t="s">
        <v>1783</v>
      </c>
      <c r="AE167" s="701" t="s">
        <v>1780</v>
      </c>
      <c r="AF167" s="701" t="s">
        <v>1779</v>
      </c>
      <c r="AG167" s="701" t="s">
        <v>1776</v>
      </c>
      <c r="AH167" s="748" t="s">
        <v>1775</v>
      </c>
      <c r="AI167" s="749" t="str">
        <f t="shared" ca="1" si="120"/>
        <v/>
      </c>
      <c r="AJ167" s="748" t="str">
        <f t="shared" ca="1" si="121"/>
        <v/>
      </c>
      <c r="AK167" s="701" t="s">
        <v>3191</v>
      </c>
      <c r="AL167" s="701" t="s">
        <v>1456</v>
      </c>
      <c r="AM167" s="701" t="s">
        <v>1455</v>
      </c>
      <c r="AN167" s="701" t="s">
        <v>1452</v>
      </c>
      <c r="AO167" s="701" t="s">
        <v>1451</v>
      </c>
      <c r="AP167" s="701" t="s">
        <v>1448</v>
      </c>
      <c r="AQ167" s="748" t="s">
        <v>1447</v>
      </c>
      <c r="AS167" s="733">
        <v>164</v>
      </c>
      <c r="AT167" s="732">
        <f t="shared" si="145"/>
        <v>82</v>
      </c>
      <c r="AU167" s="732">
        <f t="shared" si="148"/>
        <v>55</v>
      </c>
      <c r="AV167" s="742">
        <f t="shared" si="149"/>
        <v>41</v>
      </c>
      <c r="AW167" s="732">
        <f t="shared" si="150"/>
        <v>33</v>
      </c>
      <c r="AX167" s="734">
        <f t="shared" si="153"/>
        <v>28</v>
      </c>
      <c r="AY167" s="662" t="str">
        <f t="shared" si="122"/>
        <v/>
      </c>
      <c r="BL167" s="733" t="str">
        <f t="shared" si="110"/>
        <v/>
      </c>
      <c r="BM167" s="734" t="str">
        <f t="shared" si="111"/>
        <v/>
      </c>
      <c r="BN167" s="751" t="str">
        <f t="shared" si="123"/>
        <v/>
      </c>
      <c r="BO167" s="742" t="str">
        <f t="shared" si="124"/>
        <v/>
      </c>
      <c r="BP167" s="750" t="str">
        <f t="shared" si="140"/>
        <v/>
      </c>
      <c r="BQ167" s="743" t="str">
        <f t="shared" si="125"/>
        <v/>
      </c>
      <c r="BR167" s="732" t="str">
        <f t="shared" si="126"/>
        <v/>
      </c>
      <c r="BS167" s="732" t="str">
        <f t="shared" si="141"/>
        <v/>
      </c>
      <c r="BT167" s="732" t="str">
        <f t="shared" si="142"/>
        <v/>
      </c>
      <c r="BU167" s="742" t="str">
        <f t="shared" si="156"/>
        <v/>
      </c>
      <c r="BV167" s="742" t="str">
        <f t="shared" si="157"/>
        <v/>
      </c>
      <c r="BW167" s="742" t="str">
        <f t="shared" si="158"/>
        <v/>
      </c>
      <c r="BX167" s="741" t="str">
        <f t="shared" si="159"/>
        <v/>
      </c>
      <c r="BY167" s="733" t="str">
        <f t="shared" si="143"/>
        <v/>
      </c>
      <c r="BZ167" s="732" t="str">
        <f t="shared" si="151"/>
        <v/>
      </c>
      <c r="CA167" s="732" t="str">
        <f t="shared" si="146"/>
        <v/>
      </c>
      <c r="CB167" s="734" t="str">
        <f t="shared" si="152"/>
        <v/>
      </c>
      <c r="CC167" s="733" t="str">
        <f t="shared" si="144"/>
        <v/>
      </c>
      <c r="CD167" s="740" t="str">
        <f t="shared" si="160"/>
        <v/>
      </c>
      <c r="CE167" s="732" t="str">
        <f t="shared" si="147"/>
        <v/>
      </c>
      <c r="CF167" s="739" t="str">
        <f t="shared" si="161"/>
        <v/>
      </c>
      <c r="CG167" s="737"/>
      <c r="CH167" s="736" t="str">
        <f t="shared" si="127"/>
        <v/>
      </c>
      <c r="CI167" s="738" t="str">
        <f t="shared" si="128"/>
        <v/>
      </c>
      <c r="CJ167" s="737"/>
      <c r="CK167" s="736" t="str">
        <f t="shared" si="129"/>
        <v/>
      </c>
      <c r="CL167" s="735" t="str">
        <f t="shared" si="130"/>
        <v/>
      </c>
      <c r="CM167" s="733" t="e">
        <f t="shared" si="131"/>
        <v>#DIV/0!</v>
      </c>
      <c r="CN167" s="732" t="e">
        <f t="shared" si="162"/>
        <v>#DIV/0!</v>
      </c>
      <c r="CO167" s="732" t="e">
        <f t="shared" si="132"/>
        <v>#DIV/0!</v>
      </c>
      <c r="CP167" s="734" t="e">
        <f t="shared" si="163"/>
        <v>#DIV/0!</v>
      </c>
      <c r="CQ167" s="733" t="str">
        <f t="shared" si="133"/>
        <v/>
      </c>
      <c r="CR167" s="732" t="str">
        <f t="shared" si="154"/>
        <v/>
      </c>
      <c r="CS167" s="732" t="str">
        <f t="shared" si="134"/>
        <v/>
      </c>
      <c r="CT167" s="731" t="str">
        <f t="shared" si="155"/>
        <v/>
      </c>
      <c r="CV167" s="733" t="e">
        <f>IF($H$1=1,'Process Capability'!$F$7,CX167)</f>
        <v>#DIV/0!</v>
      </c>
      <c r="CW167" s="732" t="e">
        <f t="shared" si="135"/>
        <v>#DIV/0!</v>
      </c>
      <c r="CX167" s="732" t="e">
        <f t="shared" si="136"/>
        <v>#DIV/0!</v>
      </c>
      <c r="CY167" s="732" t="e">
        <f t="shared" si="137"/>
        <v>#DIV/0!</v>
      </c>
      <c r="CZ167" s="732" t="e">
        <f>IF($H$1=1,'Process Capability'!$F$8,CX167)</f>
        <v>#DIV/0!</v>
      </c>
      <c r="DA167" s="732" t="e">
        <f>IF($H$1=1,MAX('Process Capability'!$F$7,'Process Capability'!$F$8)-MIN('Process Capability'!$F$7,'Process Capability'!$F$8),DC167)</f>
        <v>#DIV/0!</v>
      </c>
      <c r="DB167" s="732" t="e">
        <f t="shared" si="138"/>
        <v>#DIV/0!</v>
      </c>
      <c r="DC167" s="731" t="e">
        <f t="shared" si="139"/>
        <v>#DIV/0!</v>
      </c>
    </row>
    <row r="168" spans="1:107" x14ac:dyDescent="0.2">
      <c r="A168" s="733" t="str">
        <f>IF(C168=0,IF('Process Capability'!$F$6=1,'Process Capability'!D176,IF('Process Capability'!$F$6=2,I168,IF('Process Capability'!$F$6=3,N168,IF('Process Capability'!$F$6=4,T168,IF('Process Capability'!$F$6=5,AA168,IF('Process Capability'!$F$6=6,AI168,"")))))),"")</f>
        <v/>
      </c>
      <c r="B168" s="731" t="str">
        <f>IF(D168=0,IF('Process Capability'!$F$6=1,H168,IF('Process Capability'!$F$6=2,J168,IF('Process Capability'!$F$6=3,O168,IF('Process Capability'!$F$6=4,U168,IF('Process Capability'!$F$6=5,AB168,IF('Process Capability'!$F$6=6,AJ168,"")))))),"")</f>
        <v/>
      </c>
      <c r="C168" s="701" t="str">
        <f>IF('Process Capability'!$F$6=1,COUNTBLANK('Process Capability'!D176),IF('Process Capability'!$F$6=2,COUNTBLANK(I168),IF('Process Capability'!$F$6=3,COUNTBLANK(N168),IF('Process Capability'!$F$6=4,COUNTBLANK(T168),IF('Process Capability'!$F$6=5,COUNTBLANK(AA168),IF('Process Capability'!$F$6=6,COUNTBLANK(AI168),""))))))</f>
        <v/>
      </c>
      <c r="D168" s="701" t="str">
        <f>IF('Process Capability'!$F$6=1,COUNTBLANK(H168),IF('Process Capability'!$F$6=2,COUNTBLANK(J168),IF('Process Capability'!$F$6=3,COUNTBLANK(O168),IF('Process Capability'!$F$6=4,COUNTBLANK(U168),IF('Process Capability'!$F$6=5,COUNTBLANK(AB168),IF('Process Capability'!$F$6=6,COUNTBLANK(AJ168),""))))))</f>
        <v/>
      </c>
      <c r="G168" s="749" t="str">
        <f>IF(COUNTBLANK('Process Capability'!D176)=1,"",'Process Capability'!D176)</f>
        <v/>
      </c>
      <c r="H168" s="748" t="str">
        <f>IF(COUNTBLANK('Process Capability'!D176)=1,"",MAX('Process Capability'!D175:D176)-MIN('Process Capability'!D175:D176))</f>
        <v/>
      </c>
      <c r="I168" s="749" t="str">
        <f t="shared" ca="1" si="112"/>
        <v/>
      </c>
      <c r="J168" s="701" t="str">
        <f t="shared" ca="1" si="113"/>
        <v/>
      </c>
      <c r="K168" s="701" t="s">
        <v>3190</v>
      </c>
      <c r="L168" s="701" t="s">
        <v>3189</v>
      </c>
      <c r="M168" s="748" t="s">
        <v>3188</v>
      </c>
      <c r="N168" s="749" t="str">
        <f t="shared" ca="1" si="114"/>
        <v/>
      </c>
      <c r="O168" s="701" t="str">
        <f t="shared" ca="1" si="115"/>
        <v/>
      </c>
      <c r="P168" s="701" t="s">
        <v>3187</v>
      </c>
      <c r="Q168" s="701" t="s">
        <v>2615</v>
      </c>
      <c r="R168" s="701" t="s">
        <v>2614</v>
      </c>
      <c r="S168" s="748" t="s">
        <v>2608</v>
      </c>
      <c r="T168" s="749" t="str">
        <f t="shared" ca="1" si="116"/>
        <v/>
      </c>
      <c r="U168" s="748" t="str">
        <f t="shared" ca="1" si="117"/>
        <v/>
      </c>
      <c r="V168" s="701" t="s">
        <v>3186</v>
      </c>
      <c r="W168" s="701" t="s">
        <v>2147</v>
      </c>
      <c r="X168" s="701" t="s">
        <v>2146</v>
      </c>
      <c r="Y168" s="701" t="s">
        <v>2142</v>
      </c>
      <c r="Z168" s="748" t="s">
        <v>2141</v>
      </c>
      <c r="AA168" s="749" t="str">
        <f t="shared" ca="1" si="118"/>
        <v/>
      </c>
      <c r="AB168" s="748" t="str">
        <f t="shared" ca="1" si="119"/>
        <v/>
      </c>
      <c r="AC168" s="701" t="s">
        <v>3185</v>
      </c>
      <c r="AD168" s="701" t="s">
        <v>1772</v>
      </c>
      <c r="AE168" s="701" t="s">
        <v>1771</v>
      </c>
      <c r="AF168" s="701" t="s">
        <v>1768</v>
      </c>
      <c r="AG168" s="701" t="s">
        <v>1767</v>
      </c>
      <c r="AH168" s="748" t="s">
        <v>1764</v>
      </c>
      <c r="AI168" s="749" t="str">
        <f t="shared" ca="1" si="120"/>
        <v/>
      </c>
      <c r="AJ168" s="748" t="str">
        <f t="shared" ca="1" si="121"/>
        <v/>
      </c>
      <c r="AK168" s="701" t="s">
        <v>3184</v>
      </c>
      <c r="AL168" s="701" t="s">
        <v>1444</v>
      </c>
      <c r="AM168" s="701" t="s">
        <v>1443</v>
      </c>
      <c r="AN168" s="701" t="s">
        <v>1440</v>
      </c>
      <c r="AO168" s="701" t="s">
        <v>1439</v>
      </c>
      <c r="AP168" s="701" t="s">
        <v>1436</v>
      </c>
      <c r="AQ168" s="748" t="s">
        <v>1435</v>
      </c>
      <c r="AS168" s="743">
        <v>165</v>
      </c>
      <c r="AT168" s="732">
        <f t="shared" si="145"/>
        <v>83</v>
      </c>
      <c r="AU168" s="732">
        <f t="shared" si="148"/>
        <v>55</v>
      </c>
      <c r="AV168" s="742">
        <f t="shared" si="149"/>
        <v>42</v>
      </c>
      <c r="AW168" s="732">
        <f t="shared" si="150"/>
        <v>33</v>
      </c>
      <c r="AX168" s="734">
        <f t="shared" si="153"/>
        <v>28</v>
      </c>
      <c r="AY168" s="662" t="str">
        <f t="shared" si="122"/>
        <v/>
      </c>
      <c r="BL168" s="733" t="str">
        <f t="shared" si="110"/>
        <v/>
      </c>
      <c r="BM168" s="734" t="str">
        <f t="shared" si="111"/>
        <v/>
      </c>
      <c r="BN168" s="751" t="str">
        <f t="shared" si="123"/>
        <v/>
      </c>
      <c r="BO168" s="742" t="str">
        <f t="shared" si="124"/>
        <v/>
      </c>
      <c r="BP168" s="750" t="str">
        <f t="shared" si="140"/>
        <v/>
      </c>
      <c r="BQ168" s="743" t="str">
        <f t="shared" si="125"/>
        <v/>
      </c>
      <c r="BR168" s="732" t="str">
        <f t="shared" si="126"/>
        <v/>
      </c>
      <c r="BS168" s="732" t="str">
        <f t="shared" si="141"/>
        <v/>
      </c>
      <c r="BT168" s="732" t="str">
        <f t="shared" si="142"/>
        <v/>
      </c>
      <c r="BU168" s="742" t="str">
        <f t="shared" si="156"/>
        <v/>
      </c>
      <c r="BV168" s="742" t="str">
        <f t="shared" si="157"/>
        <v/>
      </c>
      <c r="BW168" s="742" t="str">
        <f t="shared" si="158"/>
        <v/>
      </c>
      <c r="BX168" s="741" t="str">
        <f t="shared" si="159"/>
        <v/>
      </c>
      <c r="BY168" s="733" t="str">
        <f t="shared" si="143"/>
        <v/>
      </c>
      <c r="BZ168" s="732" t="str">
        <f t="shared" si="151"/>
        <v/>
      </c>
      <c r="CA168" s="732" t="str">
        <f t="shared" si="146"/>
        <v/>
      </c>
      <c r="CB168" s="734" t="str">
        <f t="shared" si="152"/>
        <v/>
      </c>
      <c r="CC168" s="733" t="str">
        <f t="shared" si="144"/>
        <v/>
      </c>
      <c r="CD168" s="740" t="str">
        <f t="shared" si="160"/>
        <v/>
      </c>
      <c r="CE168" s="732" t="str">
        <f t="shared" si="147"/>
        <v/>
      </c>
      <c r="CF168" s="739" t="str">
        <f t="shared" si="161"/>
        <v/>
      </c>
      <c r="CG168" s="737"/>
      <c r="CH168" s="736" t="str">
        <f t="shared" si="127"/>
        <v/>
      </c>
      <c r="CI168" s="738" t="str">
        <f t="shared" si="128"/>
        <v/>
      </c>
      <c r="CJ168" s="737"/>
      <c r="CK168" s="736" t="str">
        <f t="shared" si="129"/>
        <v/>
      </c>
      <c r="CL168" s="735" t="str">
        <f t="shared" si="130"/>
        <v/>
      </c>
      <c r="CM168" s="733" t="e">
        <f t="shared" si="131"/>
        <v>#DIV/0!</v>
      </c>
      <c r="CN168" s="732" t="e">
        <f t="shared" si="162"/>
        <v>#DIV/0!</v>
      </c>
      <c r="CO168" s="732" t="e">
        <f t="shared" si="132"/>
        <v>#DIV/0!</v>
      </c>
      <c r="CP168" s="734" t="e">
        <f t="shared" si="163"/>
        <v>#DIV/0!</v>
      </c>
      <c r="CQ168" s="733" t="str">
        <f t="shared" si="133"/>
        <v/>
      </c>
      <c r="CR168" s="732" t="str">
        <f t="shared" si="154"/>
        <v/>
      </c>
      <c r="CS168" s="732" t="str">
        <f t="shared" si="134"/>
        <v/>
      </c>
      <c r="CT168" s="731" t="str">
        <f t="shared" si="155"/>
        <v/>
      </c>
      <c r="CV168" s="733" t="e">
        <f>IF($H$1=1,'Process Capability'!$F$7,CX168)</f>
        <v>#DIV/0!</v>
      </c>
      <c r="CW168" s="732" t="e">
        <f t="shared" si="135"/>
        <v>#DIV/0!</v>
      </c>
      <c r="CX168" s="732" t="e">
        <f t="shared" si="136"/>
        <v>#DIV/0!</v>
      </c>
      <c r="CY168" s="732" t="e">
        <f t="shared" si="137"/>
        <v>#DIV/0!</v>
      </c>
      <c r="CZ168" s="732" t="e">
        <f>IF($H$1=1,'Process Capability'!$F$8,CX168)</f>
        <v>#DIV/0!</v>
      </c>
      <c r="DA168" s="732" t="e">
        <f>IF($H$1=1,MAX('Process Capability'!$F$7,'Process Capability'!$F$8)-MIN('Process Capability'!$F$7,'Process Capability'!$F$8),DC168)</f>
        <v>#DIV/0!</v>
      </c>
      <c r="DB168" s="732" t="e">
        <f t="shared" si="138"/>
        <v>#DIV/0!</v>
      </c>
      <c r="DC168" s="731" t="e">
        <f t="shared" si="139"/>
        <v>#DIV/0!</v>
      </c>
    </row>
    <row r="169" spans="1:107" x14ac:dyDescent="0.2">
      <c r="A169" s="733" t="str">
        <f>IF(C169=0,IF('Process Capability'!$F$6=1,'Process Capability'!D177,IF('Process Capability'!$F$6=2,I169,IF('Process Capability'!$F$6=3,N169,IF('Process Capability'!$F$6=4,T169,IF('Process Capability'!$F$6=5,AA169,IF('Process Capability'!$F$6=6,AI169,"")))))),"")</f>
        <v/>
      </c>
      <c r="B169" s="731" t="str">
        <f>IF(D169=0,IF('Process Capability'!$F$6=1,H169,IF('Process Capability'!$F$6=2,J169,IF('Process Capability'!$F$6=3,O169,IF('Process Capability'!$F$6=4,U169,IF('Process Capability'!$F$6=5,AB169,IF('Process Capability'!$F$6=6,AJ169,"")))))),"")</f>
        <v/>
      </c>
      <c r="C169" s="701" t="str">
        <f>IF('Process Capability'!$F$6=1,COUNTBLANK('Process Capability'!D177),IF('Process Capability'!$F$6=2,COUNTBLANK(I169),IF('Process Capability'!$F$6=3,COUNTBLANK(N169),IF('Process Capability'!$F$6=4,COUNTBLANK(T169),IF('Process Capability'!$F$6=5,COUNTBLANK(AA169),IF('Process Capability'!$F$6=6,COUNTBLANK(AI169),""))))))</f>
        <v/>
      </c>
      <c r="D169" s="701" t="str">
        <f>IF('Process Capability'!$F$6=1,COUNTBLANK(H169),IF('Process Capability'!$F$6=2,COUNTBLANK(J169),IF('Process Capability'!$F$6=3,COUNTBLANK(O169),IF('Process Capability'!$F$6=4,COUNTBLANK(U169),IF('Process Capability'!$F$6=5,COUNTBLANK(AB169),IF('Process Capability'!$F$6=6,COUNTBLANK(AJ169),""))))))</f>
        <v/>
      </c>
      <c r="G169" s="749" t="str">
        <f>IF(COUNTBLANK('Process Capability'!D177)=1,"",'Process Capability'!D177)</f>
        <v/>
      </c>
      <c r="H169" s="748" t="str">
        <f>IF(COUNTBLANK('Process Capability'!D177)=1,"",MAX('Process Capability'!D176:D177)-MIN('Process Capability'!D176:D177))</f>
        <v/>
      </c>
      <c r="I169" s="749" t="str">
        <f t="shared" ca="1" si="112"/>
        <v/>
      </c>
      <c r="J169" s="701" t="str">
        <f t="shared" ca="1" si="113"/>
        <v/>
      </c>
      <c r="K169" s="701" t="s">
        <v>3183</v>
      </c>
      <c r="L169" s="701" t="s">
        <v>3182</v>
      </c>
      <c r="M169" s="748" t="s">
        <v>3181</v>
      </c>
      <c r="N169" s="749" t="str">
        <f t="shared" ca="1" si="114"/>
        <v/>
      </c>
      <c r="O169" s="701" t="str">
        <f t="shared" ca="1" si="115"/>
        <v/>
      </c>
      <c r="P169" s="701" t="s">
        <v>3180</v>
      </c>
      <c r="Q169" s="701" t="s">
        <v>2607</v>
      </c>
      <c r="R169" s="701" t="s">
        <v>2601</v>
      </c>
      <c r="S169" s="748" t="s">
        <v>2600</v>
      </c>
      <c r="T169" s="749" t="str">
        <f t="shared" ca="1" si="116"/>
        <v/>
      </c>
      <c r="U169" s="748" t="str">
        <f t="shared" ca="1" si="117"/>
        <v/>
      </c>
      <c r="V169" s="701" t="s">
        <v>3179</v>
      </c>
      <c r="W169" s="701" t="s">
        <v>2137</v>
      </c>
      <c r="X169" s="701" t="s">
        <v>2136</v>
      </c>
      <c r="Y169" s="701" t="s">
        <v>2132</v>
      </c>
      <c r="Z169" s="748" t="s">
        <v>2131</v>
      </c>
      <c r="AA169" s="749" t="str">
        <f t="shared" ca="1" si="118"/>
        <v/>
      </c>
      <c r="AB169" s="748" t="str">
        <f t="shared" ca="1" si="119"/>
        <v/>
      </c>
      <c r="AC169" s="701" t="s">
        <v>3178</v>
      </c>
      <c r="AD169" s="701" t="s">
        <v>1763</v>
      </c>
      <c r="AE169" s="701" t="s">
        <v>1760</v>
      </c>
      <c r="AF169" s="701" t="s">
        <v>1759</v>
      </c>
      <c r="AG169" s="701" t="s">
        <v>1756</v>
      </c>
      <c r="AH169" s="748" t="s">
        <v>1755</v>
      </c>
      <c r="AI169" s="749" t="str">
        <f t="shared" ca="1" si="120"/>
        <v/>
      </c>
      <c r="AJ169" s="748" t="str">
        <f t="shared" ca="1" si="121"/>
        <v/>
      </c>
      <c r="AK169" s="701" t="s">
        <v>3177</v>
      </c>
      <c r="AL169" s="701" t="s">
        <v>1432</v>
      </c>
      <c r="AM169" s="701" t="s">
        <v>1431</v>
      </c>
      <c r="AN169" s="701" t="s">
        <v>1428</v>
      </c>
      <c r="AO169" s="701" t="s">
        <v>1427</v>
      </c>
      <c r="AP169" s="701" t="s">
        <v>1424</v>
      </c>
      <c r="AQ169" s="748" t="s">
        <v>1423</v>
      </c>
      <c r="AS169" s="733">
        <v>166</v>
      </c>
      <c r="AT169" s="732">
        <f t="shared" si="145"/>
        <v>83</v>
      </c>
      <c r="AU169" s="732">
        <f t="shared" si="148"/>
        <v>56</v>
      </c>
      <c r="AV169" s="742">
        <f t="shared" si="149"/>
        <v>42</v>
      </c>
      <c r="AW169" s="732">
        <f t="shared" si="150"/>
        <v>34</v>
      </c>
      <c r="AX169" s="734">
        <f t="shared" si="153"/>
        <v>28</v>
      </c>
      <c r="AY169" s="662" t="str">
        <f t="shared" si="122"/>
        <v/>
      </c>
      <c r="BL169" s="733" t="str">
        <f t="shared" si="110"/>
        <v/>
      </c>
      <c r="BM169" s="734" t="str">
        <f t="shared" si="111"/>
        <v/>
      </c>
      <c r="BN169" s="751" t="str">
        <f t="shared" si="123"/>
        <v/>
      </c>
      <c r="BO169" s="742" t="str">
        <f t="shared" si="124"/>
        <v/>
      </c>
      <c r="BP169" s="750" t="str">
        <f t="shared" si="140"/>
        <v/>
      </c>
      <c r="BQ169" s="743" t="str">
        <f t="shared" si="125"/>
        <v/>
      </c>
      <c r="BR169" s="732" t="str">
        <f t="shared" si="126"/>
        <v/>
      </c>
      <c r="BS169" s="732" t="str">
        <f t="shared" si="141"/>
        <v/>
      </c>
      <c r="BT169" s="732" t="str">
        <f t="shared" si="142"/>
        <v/>
      </c>
      <c r="BU169" s="742" t="str">
        <f t="shared" si="156"/>
        <v/>
      </c>
      <c r="BV169" s="742" t="str">
        <f t="shared" si="157"/>
        <v/>
      </c>
      <c r="BW169" s="742" t="str">
        <f t="shared" si="158"/>
        <v/>
      </c>
      <c r="BX169" s="741" t="str">
        <f t="shared" si="159"/>
        <v/>
      </c>
      <c r="BY169" s="733" t="str">
        <f t="shared" si="143"/>
        <v/>
      </c>
      <c r="BZ169" s="732" t="str">
        <f t="shared" si="151"/>
        <v/>
      </c>
      <c r="CA169" s="732" t="str">
        <f t="shared" si="146"/>
        <v/>
      </c>
      <c r="CB169" s="734" t="str">
        <f t="shared" si="152"/>
        <v/>
      </c>
      <c r="CC169" s="733" t="str">
        <f t="shared" si="144"/>
        <v/>
      </c>
      <c r="CD169" s="740" t="str">
        <f t="shared" si="160"/>
        <v/>
      </c>
      <c r="CE169" s="732" t="str">
        <f t="shared" si="147"/>
        <v/>
      </c>
      <c r="CF169" s="739" t="str">
        <f t="shared" si="161"/>
        <v/>
      </c>
      <c r="CG169" s="737"/>
      <c r="CH169" s="736" t="str">
        <f t="shared" si="127"/>
        <v/>
      </c>
      <c r="CI169" s="738" t="str">
        <f t="shared" si="128"/>
        <v/>
      </c>
      <c r="CJ169" s="737"/>
      <c r="CK169" s="736" t="str">
        <f t="shared" si="129"/>
        <v/>
      </c>
      <c r="CL169" s="735" t="str">
        <f t="shared" si="130"/>
        <v/>
      </c>
      <c r="CM169" s="733" t="e">
        <f t="shared" si="131"/>
        <v>#DIV/0!</v>
      </c>
      <c r="CN169" s="732" t="e">
        <f t="shared" si="162"/>
        <v>#DIV/0!</v>
      </c>
      <c r="CO169" s="732" t="e">
        <f t="shared" si="132"/>
        <v>#DIV/0!</v>
      </c>
      <c r="CP169" s="734" t="e">
        <f t="shared" si="163"/>
        <v>#DIV/0!</v>
      </c>
      <c r="CQ169" s="733" t="str">
        <f t="shared" si="133"/>
        <v/>
      </c>
      <c r="CR169" s="732" t="str">
        <f t="shared" si="154"/>
        <v/>
      </c>
      <c r="CS169" s="732" t="str">
        <f t="shared" si="134"/>
        <v/>
      </c>
      <c r="CT169" s="731" t="str">
        <f t="shared" si="155"/>
        <v/>
      </c>
      <c r="CV169" s="733" t="e">
        <f>IF($H$1=1,'Process Capability'!$F$7,CX169)</f>
        <v>#DIV/0!</v>
      </c>
      <c r="CW169" s="732" t="e">
        <f t="shared" si="135"/>
        <v>#DIV/0!</v>
      </c>
      <c r="CX169" s="732" t="e">
        <f t="shared" si="136"/>
        <v>#DIV/0!</v>
      </c>
      <c r="CY169" s="732" t="e">
        <f t="shared" si="137"/>
        <v>#DIV/0!</v>
      </c>
      <c r="CZ169" s="732" t="e">
        <f>IF($H$1=1,'Process Capability'!$F$8,CX169)</f>
        <v>#DIV/0!</v>
      </c>
      <c r="DA169" s="732" t="e">
        <f>IF($H$1=1,MAX('Process Capability'!$F$7,'Process Capability'!$F$8)-MIN('Process Capability'!$F$7,'Process Capability'!$F$8),DC169)</f>
        <v>#DIV/0!</v>
      </c>
      <c r="DB169" s="732" t="e">
        <f t="shared" si="138"/>
        <v>#DIV/0!</v>
      </c>
      <c r="DC169" s="731" t="e">
        <f t="shared" si="139"/>
        <v>#DIV/0!</v>
      </c>
    </row>
    <row r="170" spans="1:107" x14ac:dyDescent="0.2">
      <c r="A170" s="733" t="str">
        <f>IF(C170=0,IF('Process Capability'!$F$6=1,'Process Capability'!D178,IF('Process Capability'!$F$6=2,I170,IF('Process Capability'!$F$6=3,N170,IF('Process Capability'!$F$6=4,T170,IF('Process Capability'!$F$6=5,AA170,IF('Process Capability'!$F$6=6,AI170,"")))))),"")</f>
        <v/>
      </c>
      <c r="B170" s="731" t="str">
        <f>IF(D170=0,IF('Process Capability'!$F$6=1,H170,IF('Process Capability'!$F$6=2,J170,IF('Process Capability'!$F$6=3,O170,IF('Process Capability'!$F$6=4,U170,IF('Process Capability'!$F$6=5,AB170,IF('Process Capability'!$F$6=6,AJ170,"")))))),"")</f>
        <v/>
      </c>
      <c r="C170" s="701" t="str">
        <f>IF('Process Capability'!$F$6=1,COUNTBLANK('Process Capability'!D178),IF('Process Capability'!$F$6=2,COUNTBLANK(I170),IF('Process Capability'!$F$6=3,COUNTBLANK(N170),IF('Process Capability'!$F$6=4,COUNTBLANK(T170),IF('Process Capability'!$F$6=5,COUNTBLANK(AA170),IF('Process Capability'!$F$6=6,COUNTBLANK(AI170),""))))))</f>
        <v/>
      </c>
      <c r="D170" s="701" t="str">
        <f>IF('Process Capability'!$F$6=1,COUNTBLANK(H170),IF('Process Capability'!$F$6=2,COUNTBLANK(J170),IF('Process Capability'!$F$6=3,COUNTBLANK(O170),IF('Process Capability'!$F$6=4,COUNTBLANK(U170),IF('Process Capability'!$F$6=5,COUNTBLANK(AB170),IF('Process Capability'!$F$6=6,COUNTBLANK(AJ170),""))))))</f>
        <v/>
      </c>
      <c r="G170" s="749" t="str">
        <f>IF(COUNTBLANK('Process Capability'!D178)=1,"",'Process Capability'!D178)</f>
        <v/>
      </c>
      <c r="H170" s="748" t="str">
        <f>IF(COUNTBLANK('Process Capability'!D178)=1,"",MAX('Process Capability'!D177:D178)-MIN('Process Capability'!D177:D178))</f>
        <v/>
      </c>
      <c r="I170" s="749" t="str">
        <f t="shared" ca="1" si="112"/>
        <v/>
      </c>
      <c r="J170" s="701" t="str">
        <f t="shared" ca="1" si="113"/>
        <v/>
      </c>
      <c r="K170" s="701" t="s">
        <v>3176</v>
      </c>
      <c r="L170" s="701" t="s">
        <v>3175</v>
      </c>
      <c r="M170" s="748" t="s">
        <v>3174</v>
      </c>
      <c r="N170" s="749" t="str">
        <f t="shared" ca="1" si="114"/>
        <v/>
      </c>
      <c r="O170" s="701" t="str">
        <f t="shared" ca="1" si="115"/>
        <v/>
      </c>
      <c r="P170" s="701" t="s">
        <v>3173</v>
      </c>
      <c r="Q170" s="701" t="s">
        <v>2594</v>
      </c>
      <c r="R170" s="701" t="s">
        <v>2593</v>
      </c>
      <c r="S170" s="748" t="s">
        <v>2587</v>
      </c>
      <c r="T170" s="749" t="str">
        <f t="shared" ca="1" si="116"/>
        <v/>
      </c>
      <c r="U170" s="748" t="str">
        <f t="shared" ca="1" si="117"/>
        <v/>
      </c>
      <c r="V170" s="701" t="s">
        <v>3172</v>
      </c>
      <c r="W170" s="701" t="s">
        <v>2127</v>
      </c>
      <c r="X170" s="701" t="s">
        <v>2126</v>
      </c>
      <c r="Y170" s="701" t="s">
        <v>2122</v>
      </c>
      <c r="Z170" s="748" t="s">
        <v>2121</v>
      </c>
      <c r="AA170" s="749" t="str">
        <f t="shared" ca="1" si="118"/>
        <v/>
      </c>
      <c r="AB170" s="748" t="str">
        <f t="shared" ca="1" si="119"/>
        <v/>
      </c>
      <c r="AC170" s="701" t="s">
        <v>3171</v>
      </c>
      <c r="AD170" s="701" t="s">
        <v>1752</v>
      </c>
      <c r="AE170" s="701" t="s">
        <v>1751</v>
      </c>
      <c r="AF170" s="701" t="s">
        <v>1748</v>
      </c>
      <c r="AG170" s="701" t="s">
        <v>1747</v>
      </c>
      <c r="AH170" s="748" t="s">
        <v>1744</v>
      </c>
      <c r="AI170" s="749" t="str">
        <f t="shared" ca="1" si="120"/>
        <v/>
      </c>
      <c r="AJ170" s="748" t="str">
        <f t="shared" ca="1" si="121"/>
        <v/>
      </c>
      <c r="AK170" s="701" t="s">
        <v>3170</v>
      </c>
      <c r="AL170" s="701" t="s">
        <v>1420</v>
      </c>
      <c r="AM170" s="701" t="s">
        <v>1419</v>
      </c>
      <c r="AN170" s="701" t="s">
        <v>1416</v>
      </c>
      <c r="AO170" s="701" t="s">
        <v>1415</v>
      </c>
      <c r="AP170" s="701" t="s">
        <v>1412</v>
      </c>
      <c r="AQ170" s="748" t="s">
        <v>1411</v>
      </c>
      <c r="AS170" s="733">
        <v>167</v>
      </c>
      <c r="AT170" s="732">
        <f t="shared" si="145"/>
        <v>84</v>
      </c>
      <c r="AU170" s="732">
        <f t="shared" si="148"/>
        <v>56</v>
      </c>
      <c r="AV170" s="742">
        <f t="shared" si="149"/>
        <v>42</v>
      </c>
      <c r="AW170" s="732">
        <f t="shared" si="150"/>
        <v>34</v>
      </c>
      <c r="AX170" s="734">
        <f t="shared" si="153"/>
        <v>28</v>
      </c>
      <c r="AY170" s="662" t="str">
        <f t="shared" si="122"/>
        <v/>
      </c>
      <c r="BL170" s="733" t="str">
        <f t="shared" si="110"/>
        <v/>
      </c>
      <c r="BM170" s="734" t="str">
        <f t="shared" si="111"/>
        <v/>
      </c>
      <c r="BN170" s="751" t="str">
        <f t="shared" si="123"/>
        <v/>
      </c>
      <c r="BO170" s="742" t="str">
        <f t="shared" si="124"/>
        <v/>
      </c>
      <c r="BP170" s="750" t="str">
        <f t="shared" si="140"/>
        <v/>
      </c>
      <c r="BQ170" s="743" t="str">
        <f t="shared" si="125"/>
        <v/>
      </c>
      <c r="BR170" s="732" t="str">
        <f t="shared" si="126"/>
        <v/>
      </c>
      <c r="BS170" s="732" t="str">
        <f t="shared" si="141"/>
        <v/>
      </c>
      <c r="BT170" s="732" t="str">
        <f t="shared" si="142"/>
        <v/>
      </c>
      <c r="BU170" s="742" t="str">
        <f t="shared" si="156"/>
        <v/>
      </c>
      <c r="BV170" s="742" t="str">
        <f t="shared" si="157"/>
        <v/>
      </c>
      <c r="BW170" s="742" t="str">
        <f t="shared" si="158"/>
        <v/>
      </c>
      <c r="BX170" s="741" t="str">
        <f t="shared" si="159"/>
        <v/>
      </c>
      <c r="BY170" s="733" t="str">
        <f t="shared" si="143"/>
        <v/>
      </c>
      <c r="BZ170" s="732" t="str">
        <f t="shared" si="151"/>
        <v/>
      </c>
      <c r="CA170" s="732" t="str">
        <f t="shared" si="146"/>
        <v/>
      </c>
      <c r="CB170" s="734" t="str">
        <f t="shared" si="152"/>
        <v/>
      </c>
      <c r="CC170" s="733" t="str">
        <f t="shared" si="144"/>
        <v/>
      </c>
      <c r="CD170" s="740" t="str">
        <f t="shared" si="160"/>
        <v/>
      </c>
      <c r="CE170" s="732" t="str">
        <f t="shared" si="147"/>
        <v/>
      </c>
      <c r="CF170" s="739" t="str">
        <f t="shared" si="161"/>
        <v/>
      </c>
      <c r="CG170" s="737"/>
      <c r="CH170" s="736" t="str">
        <f t="shared" si="127"/>
        <v/>
      </c>
      <c r="CI170" s="738" t="str">
        <f t="shared" si="128"/>
        <v/>
      </c>
      <c r="CJ170" s="737"/>
      <c r="CK170" s="736" t="str">
        <f t="shared" si="129"/>
        <v/>
      </c>
      <c r="CL170" s="735" t="str">
        <f t="shared" si="130"/>
        <v/>
      </c>
      <c r="CM170" s="733" t="e">
        <f t="shared" si="131"/>
        <v>#DIV/0!</v>
      </c>
      <c r="CN170" s="732" t="e">
        <f t="shared" si="162"/>
        <v>#DIV/0!</v>
      </c>
      <c r="CO170" s="732" t="e">
        <f t="shared" si="132"/>
        <v>#DIV/0!</v>
      </c>
      <c r="CP170" s="734" t="e">
        <f t="shared" si="163"/>
        <v>#DIV/0!</v>
      </c>
      <c r="CQ170" s="733" t="str">
        <f t="shared" si="133"/>
        <v/>
      </c>
      <c r="CR170" s="732" t="str">
        <f t="shared" si="154"/>
        <v/>
      </c>
      <c r="CS170" s="732" t="str">
        <f t="shared" si="134"/>
        <v/>
      </c>
      <c r="CT170" s="731" t="str">
        <f t="shared" si="155"/>
        <v/>
      </c>
      <c r="CV170" s="733" t="e">
        <f>IF($H$1=1,'Process Capability'!$F$7,CX170)</f>
        <v>#DIV/0!</v>
      </c>
      <c r="CW170" s="732" t="e">
        <f t="shared" si="135"/>
        <v>#DIV/0!</v>
      </c>
      <c r="CX170" s="732" t="e">
        <f t="shared" si="136"/>
        <v>#DIV/0!</v>
      </c>
      <c r="CY170" s="732" t="e">
        <f t="shared" si="137"/>
        <v>#DIV/0!</v>
      </c>
      <c r="CZ170" s="732" t="e">
        <f>IF($H$1=1,'Process Capability'!$F$8,CX170)</f>
        <v>#DIV/0!</v>
      </c>
      <c r="DA170" s="732" t="e">
        <f>IF($H$1=1,MAX('Process Capability'!$F$7,'Process Capability'!$F$8)-MIN('Process Capability'!$F$7,'Process Capability'!$F$8),DC170)</f>
        <v>#DIV/0!</v>
      </c>
      <c r="DB170" s="732" t="e">
        <f t="shared" si="138"/>
        <v>#DIV/0!</v>
      </c>
      <c r="DC170" s="731" t="e">
        <f t="shared" si="139"/>
        <v>#DIV/0!</v>
      </c>
    </row>
    <row r="171" spans="1:107" x14ac:dyDescent="0.2">
      <c r="A171" s="733" t="str">
        <f>IF(C171=0,IF('Process Capability'!$F$6=1,'Process Capability'!D179,IF('Process Capability'!$F$6=2,I171,IF('Process Capability'!$F$6=3,N171,IF('Process Capability'!$F$6=4,T171,IF('Process Capability'!$F$6=5,AA171,IF('Process Capability'!$F$6=6,AI171,"")))))),"")</f>
        <v/>
      </c>
      <c r="B171" s="731" t="str">
        <f>IF(D171=0,IF('Process Capability'!$F$6=1,H171,IF('Process Capability'!$F$6=2,J171,IF('Process Capability'!$F$6=3,O171,IF('Process Capability'!$F$6=4,U171,IF('Process Capability'!$F$6=5,AB171,IF('Process Capability'!$F$6=6,AJ171,"")))))),"")</f>
        <v/>
      </c>
      <c r="C171" s="701" t="str">
        <f>IF('Process Capability'!$F$6=1,COUNTBLANK('Process Capability'!D179),IF('Process Capability'!$F$6=2,COUNTBLANK(I171),IF('Process Capability'!$F$6=3,COUNTBLANK(N171),IF('Process Capability'!$F$6=4,COUNTBLANK(T171),IF('Process Capability'!$F$6=5,COUNTBLANK(AA171),IF('Process Capability'!$F$6=6,COUNTBLANK(AI171),""))))))</f>
        <v/>
      </c>
      <c r="D171" s="701" t="str">
        <f>IF('Process Capability'!$F$6=1,COUNTBLANK(H171),IF('Process Capability'!$F$6=2,COUNTBLANK(J171),IF('Process Capability'!$F$6=3,COUNTBLANK(O171),IF('Process Capability'!$F$6=4,COUNTBLANK(U171),IF('Process Capability'!$F$6=5,COUNTBLANK(AB171),IF('Process Capability'!$F$6=6,COUNTBLANK(AJ171),""))))))</f>
        <v/>
      </c>
      <c r="G171" s="749" t="str">
        <f>IF(COUNTBLANK('Process Capability'!D179)=1,"",'Process Capability'!D179)</f>
        <v/>
      </c>
      <c r="H171" s="748" t="str">
        <f>IF(COUNTBLANK('Process Capability'!D179)=1,"",MAX('Process Capability'!D178:D179)-MIN('Process Capability'!D178:D179))</f>
        <v/>
      </c>
      <c r="I171" s="749" t="str">
        <f t="shared" ca="1" si="112"/>
        <v/>
      </c>
      <c r="J171" s="701" t="str">
        <f t="shared" ca="1" si="113"/>
        <v/>
      </c>
      <c r="K171" s="701" t="s">
        <v>3169</v>
      </c>
      <c r="L171" s="701" t="s">
        <v>3168</v>
      </c>
      <c r="M171" s="748" t="s">
        <v>3167</v>
      </c>
      <c r="N171" s="749" t="str">
        <f t="shared" ca="1" si="114"/>
        <v/>
      </c>
      <c r="O171" s="701" t="str">
        <f t="shared" ca="1" si="115"/>
        <v/>
      </c>
      <c r="P171" s="701" t="s">
        <v>3166</v>
      </c>
      <c r="Q171" s="701" t="s">
        <v>2586</v>
      </c>
      <c r="R171" s="701" t="s">
        <v>2581</v>
      </c>
      <c r="S171" s="748" t="s">
        <v>2580</v>
      </c>
      <c r="T171" s="749" t="str">
        <f t="shared" ca="1" si="116"/>
        <v/>
      </c>
      <c r="U171" s="748" t="str">
        <f t="shared" ca="1" si="117"/>
        <v/>
      </c>
      <c r="V171" s="701" t="s">
        <v>3165</v>
      </c>
      <c r="W171" s="701" t="s">
        <v>2117</v>
      </c>
      <c r="X171" s="701" t="s">
        <v>2116</v>
      </c>
      <c r="Y171" s="701" t="s">
        <v>2112</v>
      </c>
      <c r="Z171" s="748" t="s">
        <v>2111</v>
      </c>
      <c r="AA171" s="749" t="str">
        <f t="shared" ca="1" si="118"/>
        <v/>
      </c>
      <c r="AB171" s="748" t="str">
        <f t="shared" ca="1" si="119"/>
        <v/>
      </c>
      <c r="AC171" s="701" t="s">
        <v>3164</v>
      </c>
      <c r="AD171" s="701" t="s">
        <v>1743</v>
      </c>
      <c r="AE171" s="701" t="s">
        <v>1740</v>
      </c>
      <c r="AF171" s="701" t="s">
        <v>1739</v>
      </c>
      <c r="AG171" s="701" t="s">
        <v>1736</v>
      </c>
      <c r="AH171" s="748" t="s">
        <v>1735</v>
      </c>
      <c r="AI171" s="749" t="str">
        <f t="shared" ca="1" si="120"/>
        <v/>
      </c>
      <c r="AJ171" s="748" t="str">
        <f t="shared" ca="1" si="121"/>
        <v/>
      </c>
      <c r="AK171" s="701" t="s">
        <v>3163</v>
      </c>
      <c r="AL171" s="701" t="s">
        <v>1409</v>
      </c>
      <c r="AM171" s="701" t="s">
        <v>1408</v>
      </c>
      <c r="AN171" s="701" t="s">
        <v>1406</v>
      </c>
      <c r="AO171" s="701" t="s">
        <v>1405</v>
      </c>
      <c r="AP171" s="701" t="s">
        <v>1403</v>
      </c>
      <c r="AQ171" s="748" t="s">
        <v>1402</v>
      </c>
      <c r="AS171" s="743">
        <v>168</v>
      </c>
      <c r="AT171" s="732">
        <f t="shared" si="145"/>
        <v>84</v>
      </c>
      <c r="AU171" s="732">
        <f t="shared" si="148"/>
        <v>56</v>
      </c>
      <c r="AV171" s="742">
        <f t="shared" si="149"/>
        <v>42</v>
      </c>
      <c r="AW171" s="732">
        <f t="shared" si="150"/>
        <v>34</v>
      </c>
      <c r="AX171" s="734">
        <f t="shared" si="153"/>
        <v>28</v>
      </c>
      <c r="AY171" s="662" t="str">
        <f t="shared" si="122"/>
        <v/>
      </c>
      <c r="BL171" s="733" t="str">
        <f t="shared" si="110"/>
        <v/>
      </c>
      <c r="BM171" s="734" t="str">
        <f t="shared" si="111"/>
        <v/>
      </c>
      <c r="BN171" s="751" t="str">
        <f t="shared" si="123"/>
        <v/>
      </c>
      <c r="BO171" s="742" t="str">
        <f t="shared" si="124"/>
        <v/>
      </c>
      <c r="BP171" s="750" t="str">
        <f t="shared" si="140"/>
        <v/>
      </c>
      <c r="BQ171" s="743" t="str">
        <f t="shared" si="125"/>
        <v/>
      </c>
      <c r="BR171" s="732" t="str">
        <f t="shared" si="126"/>
        <v/>
      </c>
      <c r="BS171" s="732" t="str">
        <f t="shared" si="141"/>
        <v/>
      </c>
      <c r="BT171" s="732" t="str">
        <f t="shared" si="142"/>
        <v/>
      </c>
      <c r="BU171" s="742" t="str">
        <f t="shared" si="156"/>
        <v/>
      </c>
      <c r="BV171" s="742" t="str">
        <f t="shared" si="157"/>
        <v/>
      </c>
      <c r="BW171" s="742" t="str">
        <f t="shared" si="158"/>
        <v/>
      </c>
      <c r="BX171" s="741" t="str">
        <f t="shared" si="159"/>
        <v/>
      </c>
      <c r="BY171" s="733" t="str">
        <f t="shared" si="143"/>
        <v/>
      </c>
      <c r="BZ171" s="732" t="str">
        <f t="shared" si="151"/>
        <v/>
      </c>
      <c r="CA171" s="732" t="str">
        <f t="shared" si="146"/>
        <v/>
      </c>
      <c r="CB171" s="734" t="str">
        <f t="shared" si="152"/>
        <v/>
      </c>
      <c r="CC171" s="733" t="str">
        <f t="shared" si="144"/>
        <v/>
      </c>
      <c r="CD171" s="740" t="str">
        <f t="shared" si="160"/>
        <v/>
      </c>
      <c r="CE171" s="732" t="str">
        <f t="shared" si="147"/>
        <v/>
      </c>
      <c r="CF171" s="739" t="str">
        <f t="shared" si="161"/>
        <v/>
      </c>
      <c r="CG171" s="737"/>
      <c r="CH171" s="736" t="str">
        <f t="shared" si="127"/>
        <v/>
      </c>
      <c r="CI171" s="738" t="str">
        <f t="shared" si="128"/>
        <v/>
      </c>
      <c r="CJ171" s="737"/>
      <c r="CK171" s="736" t="str">
        <f t="shared" si="129"/>
        <v/>
      </c>
      <c r="CL171" s="735" t="str">
        <f t="shared" si="130"/>
        <v/>
      </c>
      <c r="CM171" s="733" t="e">
        <f t="shared" si="131"/>
        <v>#DIV/0!</v>
      </c>
      <c r="CN171" s="732" t="e">
        <f t="shared" si="162"/>
        <v>#DIV/0!</v>
      </c>
      <c r="CO171" s="732" t="e">
        <f t="shared" si="132"/>
        <v>#DIV/0!</v>
      </c>
      <c r="CP171" s="734" t="e">
        <f t="shared" si="163"/>
        <v>#DIV/0!</v>
      </c>
      <c r="CQ171" s="733" t="str">
        <f t="shared" si="133"/>
        <v/>
      </c>
      <c r="CR171" s="732" t="str">
        <f t="shared" si="154"/>
        <v/>
      </c>
      <c r="CS171" s="732" t="str">
        <f t="shared" si="134"/>
        <v/>
      </c>
      <c r="CT171" s="731" t="str">
        <f t="shared" si="155"/>
        <v/>
      </c>
      <c r="CV171" s="733" t="e">
        <f>IF($H$1=1,'Process Capability'!$F$7,CX171)</f>
        <v>#DIV/0!</v>
      </c>
      <c r="CW171" s="732" t="e">
        <f t="shared" si="135"/>
        <v>#DIV/0!</v>
      </c>
      <c r="CX171" s="732" t="e">
        <f t="shared" si="136"/>
        <v>#DIV/0!</v>
      </c>
      <c r="CY171" s="732" t="e">
        <f t="shared" si="137"/>
        <v>#DIV/0!</v>
      </c>
      <c r="CZ171" s="732" t="e">
        <f>IF($H$1=1,'Process Capability'!$F$8,CX171)</f>
        <v>#DIV/0!</v>
      </c>
      <c r="DA171" s="732" t="e">
        <f>IF($H$1=1,MAX('Process Capability'!$F$7,'Process Capability'!$F$8)-MIN('Process Capability'!$F$7,'Process Capability'!$F$8),DC171)</f>
        <v>#DIV/0!</v>
      </c>
      <c r="DB171" s="732" t="e">
        <f t="shared" si="138"/>
        <v>#DIV/0!</v>
      </c>
      <c r="DC171" s="731" t="e">
        <f t="shared" si="139"/>
        <v>#DIV/0!</v>
      </c>
    </row>
    <row r="172" spans="1:107" x14ac:dyDescent="0.2">
      <c r="A172" s="733" t="str">
        <f>IF(C172=0,IF('Process Capability'!$F$6=1,'Process Capability'!D180,IF('Process Capability'!$F$6=2,I172,IF('Process Capability'!$F$6=3,N172,IF('Process Capability'!$F$6=4,T172,IF('Process Capability'!$F$6=5,AA172,IF('Process Capability'!$F$6=6,AI172,"")))))),"")</f>
        <v/>
      </c>
      <c r="B172" s="731" t="str">
        <f>IF(D172=0,IF('Process Capability'!$F$6=1,H172,IF('Process Capability'!$F$6=2,J172,IF('Process Capability'!$F$6=3,O172,IF('Process Capability'!$F$6=4,U172,IF('Process Capability'!$F$6=5,AB172,IF('Process Capability'!$F$6=6,AJ172,"")))))),"")</f>
        <v/>
      </c>
      <c r="C172" s="701" t="str">
        <f>IF('Process Capability'!$F$6=1,COUNTBLANK('Process Capability'!D180),IF('Process Capability'!$F$6=2,COUNTBLANK(I172),IF('Process Capability'!$F$6=3,COUNTBLANK(N172),IF('Process Capability'!$F$6=4,COUNTBLANK(T172),IF('Process Capability'!$F$6=5,COUNTBLANK(AA172),IF('Process Capability'!$F$6=6,COUNTBLANK(AI172),""))))))</f>
        <v/>
      </c>
      <c r="D172" s="701" t="str">
        <f>IF('Process Capability'!$F$6=1,COUNTBLANK(H172),IF('Process Capability'!$F$6=2,COUNTBLANK(J172),IF('Process Capability'!$F$6=3,COUNTBLANK(O172),IF('Process Capability'!$F$6=4,COUNTBLANK(U172),IF('Process Capability'!$F$6=5,COUNTBLANK(AB172),IF('Process Capability'!$F$6=6,COUNTBLANK(AJ172),""))))))</f>
        <v/>
      </c>
      <c r="G172" s="749" t="str">
        <f>IF(COUNTBLANK('Process Capability'!D180)=1,"",'Process Capability'!D180)</f>
        <v/>
      </c>
      <c r="H172" s="748" t="str">
        <f>IF(COUNTBLANK('Process Capability'!D180)=1,"",MAX('Process Capability'!D179:D180)-MIN('Process Capability'!D179:D180))</f>
        <v/>
      </c>
      <c r="I172" s="749" t="str">
        <f t="shared" ca="1" si="112"/>
        <v/>
      </c>
      <c r="J172" s="701" t="str">
        <f t="shared" ca="1" si="113"/>
        <v/>
      </c>
      <c r="K172" s="701" t="s">
        <v>3162</v>
      </c>
      <c r="L172" s="701" t="s">
        <v>3161</v>
      </c>
      <c r="M172" s="748" t="s">
        <v>3160</v>
      </c>
      <c r="N172" s="749" t="str">
        <f t="shared" ca="1" si="114"/>
        <v/>
      </c>
      <c r="O172" s="701" t="str">
        <f t="shared" ca="1" si="115"/>
        <v/>
      </c>
      <c r="P172" s="701" t="s">
        <v>3159</v>
      </c>
      <c r="Q172" s="701" t="s">
        <v>2575</v>
      </c>
      <c r="R172" s="701" t="s">
        <v>2574</v>
      </c>
      <c r="S172" s="748" t="s">
        <v>2569</v>
      </c>
      <c r="T172" s="749" t="str">
        <f t="shared" ca="1" si="116"/>
        <v/>
      </c>
      <c r="U172" s="748" t="str">
        <f t="shared" ca="1" si="117"/>
        <v/>
      </c>
      <c r="V172" s="701" t="s">
        <v>3158</v>
      </c>
      <c r="W172" s="701" t="s">
        <v>2107</v>
      </c>
      <c r="X172" s="701" t="s">
        <v>2106</v>
      </c>
      <c r="Y172" s="701" t="s">
        <v>2102</v>
      </c>
      <c r="Z172" s="748" t="s">
        <v>2101</v>
      </c>
      <c r="AA172" s="749" t="str">
        <f t="shared" ca="1" si="118"/>
        <v/>
      </c>
      <c r="AB172" s="748" t="str">
        <f t="shared" ca="1" si="119"/>
        <v/>
      </c>
      <c r="AC172" s="701" t="s">
        <v>3157</v>
      </c>
      <c r="AD172" s="701" t="s">
        <v>1732</v>
      </c>
      <c r="AE172" s="701" t="s">
        <v>1731</v>
      </c>
      <c r="AF172" s="701" t="s">
        <v>1728</v>
      </c>
      <c r="AG172" s="701" t="s">
        <v>1727</v>
      </c>
      <c r="AH172" s="748" t="s">
        <v>1724</v>
      </c>
      <c r="AI172" s="749" t="str">
        <f t="shared" ca="1" si="120"/>
        <v/>
      </c>
      <c r="AJ172" s="748" t="str">
        <f t="shared" ca="1" si="121"/>
        <v/>
      </c>
      <c r="AK172" s="701" t="s">
        <v>3156</v>
      </c>
      <c r="AL172" s="701" t="s">
        <v>1400</v>
      </c>
      <c r="AM172" s="701" t="s">
        <v>1399</v>
      </c>
      <c r="AN172" s="701" t="s">
        <v>1397</v>
      </c>
      <c r="AO172" s="701" t="s">
        <v>1396</v>
      </c>
      <c r="AP172" s="701" t="s">
        <v>1394</v>
      </c>
      <c r="AQ172" s="748" t="s">
        <v>1393</v>
      </c>
      <c r="AS172" s="733">
        <v>169</v>
      </c>
      <c r="AT172" s="732">
        <f t="shared" si="145"/>
        <v>85</v>
      </c>
      <c r="AU172" s="732">
        <f t="shared" si="148"/>
        <v>57</v>
      </c>
      <c r="AV172" s="742">
        <f t="shared" si="149"/>
        <v>43</v>
      </c>
      <c r="AW172" s="732">
        <f t="shared" si="150"/>
        <v>34</v>
      </c>
      <c r="AX172" s="734">
        <f t="shared" si="153"/>
        <v>29</v>
      </c>
      <c r="AY172" s="662" t="str">
        <f t="shared" si="122"/>
        <v/>
      </c>
      <c r="BL172" s="733" t="str">
        <f t="shared" si="110"/>
        <v/>
      </c>
      <c r="BM172" s="734" t="str">
        <f t="shared" si="111"/>
        <v/>
      </c>
      <c r="BN172" s="751" t="str">
        <f t="shared" si="123"/>
        <v/>
      </c>
      <c r="BO172" s="742" t="str">
        <f t="shared" si="124"/>
        <v/>
      </c>
      <c r="BP172" s="750" t="str">
        <f t="shared" si="140"/>
        <v/>
      </c>
      <c r="BQ172" s="743" t="str">
        <f t="shared" si="125"/>
        <v/>
      </c>
      <c r="BR172" s="732" t="str">
        <f t="shared" si="126"/>
        <v/>
      </c>
      <c r="BS172" s="732" t="str">
        <f t="shared" si="141"/>
        <v/>
      </c>
      <c r="BT172" s="732" t="str">
        <f t="shared" si="142"/>
        <v/>
      </c>
      <c r="BU172" s="742" t="str">
        <f t="shared" si="156"/>
        <v/>
      </c>
      <c r="BV172" s="742" t="str">
        <f t="shared" si="157"/>
        <v/>
      </c>
      <c r="BW172" s="742" t="str">
        <f t="shared" si="158"/>
        <v/>
      </c>
      <c r="BX172" s="741" t="str">
        <f t="shared" si="159"/>
        <v/>
      </c>
      <c r="BY172" s="733" t="str">
        <f t="shared" si="143"/>
        <v/>
      </c>
      <c r="BZ172" s="732" t="str">
        <f t="shared" si="151"/>
        <v/>
      </c>
      <c r="CA172" s="732" t="str">
        <f t="shared" si="146"/>
        <v/>
      </c>
      <c r="CB172" s="734" t="str">
        <f t="shared" si="152"/>
        <v/>
      </c>
      <c r="CC172" s="733" t="str">
        <f t="shared" si="144"/>
        <v/>
      </c>
      <c r="CD172" s="740" t="str">
        <f t="shared" si="160"/>
        <v/>
      </c>
      <c r="CE172" s="732" t="str">
        <f t="shared" si="147"/>
        <v/>
      </c>
      <c r="CF172" s="739" t="str">
        <f t="shared" si="161"/>
        <v/>
      </c>
      <c r="CG172" s="737"/>
      <c r="CH172" s="736" t="str">
        <f t="shared" si="127"/>
        <v/>
      </c>
      <c r="CI172" s="738" t="str">
        <f t="shared" si="128"/>
        <v/>
      </c>
      <c r="CJ172" s="737"/>
      <c r="CK172" s="736" t="str">
        <f t="shared" si="129"/>
        <v/>
      </c>
      <c r="CL172" s="735" t="str">
        <f t="shared" si="130"/>
        <v/>
      </c>
      <c r="CM172" s="733" t="e">
        <f t="shared" si="131"/>
        <v>#DIV/0!</v>
      </c>
      <c r="CN172" s="732" t="e">
        <f t="shared" si="162"/>
        <v>#DIV/0!</v>
      </c>
      <c r="CO172" s="732" t="e">
        <f t="shared" si="132"/>
        <v>#DIV/0!</v>
      </c>
      <c r="CP172" s="734" t="e">
        <f t="shared" si="163"/>
        <v>#DIV/0!</v>
      </c>
      <c r="CQ172" s="733" t="str">
        <f t="shared" si="133"/>
        <v/>
      </c>
      <c r="CR172" s="732" t="str">
        <f t="shared" si="154"/>
        <v/>
      </c>
      <c r="CS172" s="732" t="str">
        <f t="shared" si="134"/>
        <v/>
      </c>
      <c r="CT172" s="731" t="str">
        <f t="shared" si="155"/>
        <v/>
      </c>
      <c r="CV172" s="733" t="e">
        <f>IF($H$1=1,'Process Capability'!$F$7,CX172)</f>
        <v>#DIV/0!</v>
      </c>
      <c r="CW172" s="732" t="e">
        <f t="shared" si="135"/>
        <v>#DIV/0!</v>
      </c>
      <c r="CX172" s="732" t="e">
        <f t="shared" si="136"/>
        <v>#DIV/0!</v>
      </c>
      <c r="CY172" s="732" t="e">
        <f t="shared" si="137"/>
        <v>#DIV/0!</v>
      </c>
      <c r="CZ172" s="732" t="e">
        <f>IF($H$1=1,'Process Capability'!$F$8,CX172)</f>
        <v>#DIV/0!</v>
      </c>
      <c r="DA172" s="732" t="e">
        <f>IF($H$1=1,MAX('Process Capability'!$F$7,'Process Capability'!$F$8)-MIN('Process Capability'!$F$7,'Process Capability'!$F$8),DC172)</f>
        <v>#DIV/0!</v>
      </c>
      <c r="DB172" s="732" t="e">
        <f t="shared" si="138"/>
        <v>#DIV/0!</v>
      </c>
      <c r="DC172" s="731" t="e">
        <f t="shared" si="139"/>
        <v>#DIV/0!</v>
      </c>
    </row>
    <row r="173" spans="1:107" x14ac:dyDescent="0.2">
      <c r="A173" s="733" t="str">
        <f>IF(C173=0,IF('Process Capability'!$F$6=1,'Process Capability'!D181,IF('Process Capability'!$F$6=2,I173,IF('Process Capability'!$F$6=3,N173,IF('Process Capability'!$F$6=4,T173,IF('Process Capability'!$F$6=5,AA173,IF('Process Capability'!$F$6=6,AI173,"")))))),"")</f>
        <v/>
      </c>
      <c r="B173" s="731" t="str">
        <f>IF(D173=0,IF('Process Capability'!$F$6=1,H173,IF('Process Capability'!$F$6=2,J173,IF('Process Capability'!$F$6=3,O173,IF('Process Capability'!$F$6=4,U173,IF('Process Capability'!$F$6=5,AB173,IF('Process Capability'!$F$6=6,AJ173,"")))))),"")</f>
        <v/>
      </c>
      <c r="C173" s="701" t="str">
        <f>IF('Process Capability'!$F$6=1,COUNTBLANK('Process Capability'!D181),IF('Process Capability'!$F$6=2,COUNTBLANK(I173),IF('Process Capability'!$F$6=3,COUNTBLANK(N173),IF('Process Capability'!$F$6=4,COUNTBLANK(T173),IF('Process Capability'!$F$6=5,COUNTBLANK(AA173),IF('Process Capability'!$F$6=6,COUNTBLANK(AI173),""))))))</f>
        <v/>
      </c>
      <c r="D173" s="701" t="str">
        <f>IF('Process Capability'!$F$6=1,COUNTBLANK(H173),IF('Process Capability'!$F$6=2,COUNTBLANK(J173),IF('Process Capability'!$F$6=3,COUNTBLANK(O173),IF('Process Capability'!$F$6=4,COUNTBLANK(U173),IF('Process Capability'!$F$6=5,COUNTBLANK(AB173),IF('Process Capability'!$F$6=6,COUNTBLANK(AJ173),""))))))</f>
        <v/>
      </c>
      <c r="G173" s="749" t="str">
        <f>IF(COUNTBLANK('Process Capability'!D181)=1,"",'Process Capability'!D181)</f>
        <v/>
      </c>
      <c r="H173" s="748" t="str">
        <f>IF(COUNTBLANK('Process Capability'!D181)=1,"",MAX('Process Capability'!D180:D181)-MIN('Process Capability'!D180:D181))</f>
        <v/>
      </c>
      <c r="I173" s="749" t="str">
        <f t="shared" ca="1" si="112"/>
        <v/>
      </c>
      <c r="J173" s="701" t="str">
        <f t="shared" ca="1" si="113"/>
        <v/>
      </c>
      <c r="K173" s="701" t="s">
        <v>3155</v>
      </c>
      <c r="L173" s="701" t="s">
        <v>3154</v>
      </c>
      <c r="M173" s="748" t="s">
        <v>3153</v>
      </c>
      <c r="N173" s="749" t="str">
        <f t="shared" ca="1" si="114"/>
        <v/>
      </c>
      <c r="O173" s="701" t="str">
        <f t="shared" ca="1" si="115"/>
        <v/>
      </c>
      <c r="P173" s="701" t="s">
        <v>3152</v>
      </c>
      <c r="Q173" s="701" t="s">
        <v>2568</v>
      </c>
      <c r="R173" s="701" t="s">
        <v>2563</v>
      </c>
      <c r="S173" s="748" t="s">
        <v>2562</v>
      </c>
      <c r="T173" s="749" t="str">
        <f t="shared" ca="1" si="116"/>
        <v/>
      </c>
      <c r="U173" s="748" t="str">
        <f t="shared" ca="1" si="117"/>
        <v/>
      </c>
      <c r="V173" s="701" t="s">
        <v>3151</v>
      </c>
      <c r="W173" s="701" t="s">
        <v>2097</v>
      </c>
      <c r="X173" s="701" t="s">
        <v>2096</v>
      </c>
      <c r="Y173" s="701" t="s">
        <v>2092</v>
      </c>
      <c r="Z173" s="748" t="s">
        <v>2091</v>
      </c>
      <c r="AA173" s="749" t="str">
        <f t="shared" ca="1" si="118"/>
        <v/>
      </c>
      <c r="AB173" s="748" t="str">
        <f t="shared" ca="1" si="119"/>
        <v/>
      </c>
      <c r="AC173" s="701" t="s">
        <v>3150</v>
      </c>
      <c r="AD173" s="701" t="s">
        <v>1723</v>
      </c>
      <c r="AE173" s="701" t="s">
        <v>1720</v>
      </c>
      <c r="AF173" s="701" t="s">
        <v>1719</v>
      </c>
      <c r="AG173" s="701" t="s">
        <v>1716</v>
      </c>
      <c r="AH173" s="748" t="s">
        <v>1715</v>
      </c>
      <c r="AI173" s="749" t="str">
        <f t="shared" ca="1" si="120"/>
        <v/>
      </c>
      <c r="AJ173" s="748" t="str">
        <f t="shared" ca="1" si="121"/>
        <v/>
      </c>
      <c r="AK173" s="701" t="s">
        <v>3149</v>
      </c>
      <c r="AL173" s="701" t="s">
        <v>1391</v>
      </c>
      <c r="AM173" s="701" t="s">
        <v>1390</v>
      </c>
      <c r="AN173" s="701" t="s">
        <v>1388</v>
      </c>
      <c r="AO173" s="701" t="s">
        <v>1387</v>
      </c>
      <c r="AP173" s="701" t="s">
        <v>1385</v>
      </c>
      <c r="AQ173" s="748" t="s">
        <v>1384</v>
      </c>
      <c r="AS173" s="733">
        <v>170</v>
      </c>
      <c r="AT173" s="732">
        <f t="shared" si="145"/>
        <v>85</v>
      </c>
      <c r="AU173" s="732">
        <f t="shared" si="148"/>
        <v>57</v>
      </c>
      <c r="AV173" s="742">
        <f t="shared" si="149"/>
        <v>43</v>
      </c>
      <c r="AW173" s="732">
        <f t="shared" si="150"/>
        <v>34</v>
      </c>
      <c r="AX173" s="734">
        <f t="shared" si="153"/>
        <v>29</v>
      </c>
      <c r="AY173" s="662" t="str">
        <f t="shared" si="122"/>
        <v/>
      </c>
      <c r="BL173" s="733" t="str">
        <f t="shared" si="110"/>
        <v/>
      </c>
      <c r="BM173" s="734" t="str">
        <f t="shared" si="111"/>
        <v/>
      </c>
      <c r="BN173" s="751" t="str">
        <f t="shared" si="123"/>
        <v/>
      </c>
      <c r="BO173" s="742" t="str">
        <f t="shared" si="124"/>
        <v/>
      </c>
      <c r="BP173" s="750" t="str">
        <f t="shared" si="140"/>
        <v/>
      </c>
      <c r="BQ173" s="743" t="str">
        <f t="shared" si="125"/>
        <v/>
      </c>
      <c r="BR173" s="732" t="str">
        <f t="shared" si="126"/>
        <v/>
      </c>
      <c r="BS173" s="732" t="str">
        <f t="shared" si="141"/>
        <v/>
      </c>
      <c r="BT173" s="732" t="str">
        <f t="shared" si="142"/>
        <v/>
      </c>
      <c r="BU173" s="742" t="str">
        <f t="shared" si="156"/>
        <v/>
      </c>
      <c r="BV173" s="742" t="str">
        <f t="shared" si="157"/>
        <v/>
      </c>
      <c r="BW173" s="742" t="str">
        <f t="shared" si="158"/>
        <v/>
      </c>
      <c r="BX173" s="741" t="str">
        <f t="shared" si="159"/>
        <v/>
      </c>
      <c r="BY173" s="733" t="str">
        <f t="shared" si="143"/>
        <v/>
      </c>
      <c r="BZ173" s="732" t="str">
        <f t="shared" si="151"/>
        <v/>
      </c>
      <c r="CA173" s="732" t="str">
        <f t="shared" si="146"/>
        <v/>
      </c>
      <c r="CB173" s="734" t="str">
        <f t="shared" si="152"/>
        <v/>
      </c>
      <c r="CC173" s="733" t="str">
        <f t="shared" si="144"/>
        <v/>
      </c>
      <c r="CD173" s="740" t="str">
        <f t="shared" si="160"/>
        <v/>
      </c>
      <c r="CE173" s="732" t="str">
        <f t="shared" si="147"/>
        <v/>
      </c>
      <c r="CF173" s="739" t="str">
        <f t="shared" si="161"/>
        <v/>
      </c>
      <c r="CG173" s="737"/>
      <c r="CH173" s="736" t="str">
        <f t="shared" si="127"/>
        <v/>
      </c>
      <c r="CI173" s="738" t="str">
        <f t="shared" si="128"/>
        <v/>
      </c>
      <c r="CJ173" s="737"/>
      <c r="CK173" s="736" t="str">
        <f t="shared" si="129"/>
        <v/>
      </c>
      <c r="CL173" s="735" t="str">
        <f t="shared" si="130"/>
        <v/>
      </c>
      <c r="CM173" s="733" t="e">
        <f t="shared" si="131"/>
        <v>#DIV/0!</v>
      </c>
      <c r="CN173" s="732" t="e">
        <f t="shared" si="162"/>
        <v>#DIV/0!</v>
      </c>
      <c r="CO173" s="732" t="e">
        <f t="shared" si="132"/>
        <v>#DIV/0!</v>
      </c>
      <c r="CP173" s="734" t="e">
        <f t="shared" si="163"/>
        <v>#DIV/0!</v>
      </c>
      <c r="CQ173" s="733" t="str">
        <f t="shared" si="133"/>
        <v/>
      </c>
      <c r="CR173" s="732" t="str">
        <f t="shared" si="154"/>
        <v/>
      </c>
      <c r="CS173" s="732" t="str">
        <f t="shared" si="134"/>
        <v/>
      </c>
      <c r="CT173" s="731" t="str">
        <f t="shared" si="155"/>
        <v/>
      </c>
      <c r="CV173" s="733" t="e">
        <f>IF($H$1=1,'Process Capability'!$F$7,CX173)</f>
        <v>#DIV/0!</v>
      </c>
      <c r="CW173" s="732" t="e">
        <f t="shared" si="135"/>
        <v>#DIV/0!</v>
      </c>
      <c r="CX173" s="732" t="e">
        <f t="shared" si="136"/>
        <v>#DIV/0!</v>
      </c>
      <c r="CY173" s="732" t="e">
        <f t="shared" si="137"/>
        <v>#DIV/0!</v>
      </c>
      <c r="CZ173" s="732" t="e">
        <f>IF($H$1=1,'Process Capability'!$F$8,CX173)</f>
        <v>#DIV/0!</v>
      </c>
      <c r="DA173" s="732" t="e">
        <f>IF($H$1=1,MAX('Process Capability'!$F$7,'Process Capability'!$F$8)-MIN('Process Capability'!$F$7,'Process Capability'!$F$8),DC173)</f>
        <v>#DIV/0!</v>
      </c>
      <c r="DB173" s="732" t="e">
        <f t="shared" si="138"/>
        <v>#DIV/0!</v>
      </c>
      <c r="DC173" s="731" t="e">
        <f t="shared" si="139"/>
        <v>#DIV/0!</v>
      </c>
    </row>
    <row r="174" spans="1:107" x14ac:dyDescent="0.2">
      <c r="A174" s="733" t="str">
        <f>IF(C174=0,IF('Process Capability'!$F$6=1,'Process Capability'!D182,IF('Process Capability'!$F$6=2,I174,IF('Process Capability'!$F$6=3,N174,IF('Process Capability'!$F$6=4,T174,IF('Process Capability'!$F$6=5,AA174,IF('Process Capability'!$F$6=6,AI174,"")))))),"")</f>
        <v/>
      </c>
      <c r="B174" s="731" t="str">
        <f>IF(D174=0,IF('Process Capability'!$F$6=1,H174,IF('Process Capability'!$F$6=2,J174,IF('Process Capability'!$F$6=3,O174,IF('Process Capability'!$F$6=4,U174,IF('Process Capability'!$F$6=5,AB174,IF('Process Capability'!$F$6=6,AJ174,"")))))),"")</f>
        <v/>
      </c>
      <c r="C174" s="701" t="str">
        <f>IF('Process Capability'!$F$6=1,COUNTBLANK('Process Capability'!D182),IF('Process Capability'!$F$6=2,COUNTBLANK(I174),IF('Process Capability'!$F$6=3,COUNTBLANK(N174),IF('Process Capability'!$F$6=4,COUNTBLANK(T174),IF('Process Capability'!$F$6=5,COUNTBLANK(AA174),IF('Process Capability'!$F$6=6,COUNTBLANK(AI174),""))))))</f>
        <v/>
      </c>
      <c r="D174" s="701" t="str">
        <f>IF('Process Capability'!$F$6=1,COUNTBLANK(H174),IF('Process Capability'!$F$6=2,COUNTBLANK(J174),IF('Process Capability'!$F$6=3,COUNTBLANK(O174),IF('Process Capability'!$F$6=4,COUNTBLANK(U174),IF('Process Capability'!$F$6=5,COUNTBLANK(AB174),IF('Process Capability'!$F$6=6,COUNTBLANK(AJ174),""))))))</f>
        <v/>
      </c>
      <c r="G174" s="749" t="str">
        <f>IF(COUNTBLANK('Process Capability'!D182)=1,"",'Process Capability'!D182)</f>
        <v/>
      </c>
      <c r="H174" s="748" t="str">
        <f>IF(COUNTBLANK('Process Capability'!D182)=1,"",MAX('Process Capability'!D181:D182)-MIN('Process Capability'!D181:D182))</f>
        <v/>
      </c>
      <c r="I174" s="749" t="str">
        <f t="shared" ca="1" si="112"/>
        <v/>
      </c>
      <c r="J174" s="701" t="str">
        <f t="shared" ca="1" si="113"/>
        <v/>
      </c>
      <c r="K174" s="701" t="s">
        <v>3148</v>
      </c>
      <c r="L174" s="701" t="s">
        <v>3147</v>
      </c>
      <c r="M174" s="748" t="s">
        <v>3146</v>
      </c>
      <c r="N174" s="749" t="str">
        <f t="shared" ca="1" si="114"/>
        <v/>
      </c>
      <c r="O174" s="701" t="str">
        <f t="shared" ca="1" si="115"/>
        <v/>
      </c>
      <c r="P174" s="701" t="s">
        <v>3145</v>
      </c>
      <c r="Q174" s="701" t="s">
        <v>2557</v>
      </c>
      <c r="R174" s="701" t="s">
        <v>2556</v>
      </c>
      <c r="S174" s="748" t="s">
        <v>2551</v>
      </c>
      <c r="T174" s="749" t="str">
        <f t="shared" ca="1" si="116"/>
        <v/>
      </c>
      <c r="U174" s="748" t="str">
        <f t="shared" ca="1" si="117"/>
        <v/>
      </c>
      <c r="V174" s="701" t="s">
        <v>3144</v>
      </c>
      <c r="W174" s="701" t="s">
        <v>2087</v>
      </c>
      <c r="X174" s="701" t="s">
        <v>2086</v>
      </c>
      <c r="Y174" s="701" t="s">
        <v>2082</v>
      </c>
      <c r="Z174" s="748" t="s">
        <v>2081</v>
      </c>
      <c r="AA174" s="749" t="str">
        <f t="shared" ca="1" si="118"/>
        <v/>
      </c>
      <c r="AB174" s="748" t="str">
        <f t="shared" ca="1" si="119"/>
        <v/>
      </c>
      <c r="AC174" s="701" t="s">
        <v>3143</v>
      </c>
      <c r="AD174" s="701" t="s">
        <v>1712</v>
      </c>
      <c r="AE174" s="701" t="s">
        <v>1711</v>
      </c>
      <c r="AF174" s="701" t="s">
        <v>1708</v>
      </c>
      <c r="AG174" s="701" t="s">
        <v>1707</v>
      </c>
      <c r="AH174" s="748" t="s">
        <v>1704</v>
      </c>
      <c r="AI174" s="749" t="str">
        <f t="shared" ca="1" si="120"/>
        <v/>
      </c>
      <c r="AJ174" s="748" t="str">
        <f t="shared" ca="1" si="121"/>
        <v/>
      </c>
      <c r="AK174" s="701" t="s">
        <v>3142</v>
      </c>
      <c r="AL174" s="701" t="s">
        <v>1382</v>
      </c>
      <c r="AM174" s="701" t="s">
        <v>1381</v>
      </c>
      <c r="AN174" s="701" t="s">
        <v>1379</v>
      </c>
      <c r="AO174" s="701" t="s">
        <v>1378</v>
      </c>
      <c r="AP174" s="701" t="s">
        <v>1376</v>
      </c>
      <c r="AQ174" s="748" t="s">
        <v>1375</v>
      </c>
      <c r="AS174" s="743">
        <v>171</v>
      </c>
      <c r="AT174" s="732">
        <f t="shared" si="145"/>
        <v>86</v>
      </c>
      <c r="AU174" s="732">
        <f t="shared" si="148"/>
        <v>57</v>
      </c>
      <c r="AV174" s="742">
        <f t="shared" si="149"/>
        <v>43</v>
      </c>
      <c r="AW174" s="732">
        <f t="shared" si="150"/>
        <v>35</v>
      </c>
      <c r="AX174" s="734">
        <f t="shared" si="153"/>
        <v>29</v>
      </c>
      <c r="AY174" s="662" t="str">
        <f t="shared" si="122"/>
        <v/>
      </c>
      <c r="BL174" s="733" t="str">
        <f t="shared" si="110"/>
        <v/>
      </c>
      <c r="BM174" s="734" t="str">
        <f t="shared" si="111"/>
        <v/>
      </c>
      <c r="BN174" s="751" t="str">
        <f t="shared" si="123"/>
        <v/>
      </c>
      <c r="BO174" s="742" t="str">
        <f t="shared" si="124"/>
        <v/>
      </c>
      <c r="BP174" s="750" t="str">
        <f t="shared" si="140"/>
        <v/>
      </c>
      <c r="BQ174" s="743" t="str">
        <f t="shared" si="125"/>
        <v/>
      </c>
      <c r="BR174" s="732" t="str">
        <f t="shared" si="126"/>
        <v/>
      </c>
      <c r="BS174" s="732" t="str">
        <f t="shared" si="141"/>
        <v/>
      </c>
      <c r="BT174" s="732" t="str">
        <f t="shared" si="142"/>
        <v/>
      </c>
      <c r="BU174" s="742" t="str">
        <f t="shared" si="156"/>
        <v/>
      </c>
      <c r="BV174" s="742" t="str">
        <f t="shared" si="157"/>
        <v/>
      </c>
      <c r="BW174" s="742" t="str">
        <f t="shared" si="158"/>
        <v/>
      </c>
      <c r="BX174" s="741" t="str">
        <f t="shared" si="159"/>
        <v/>
      </c>
      <c r="BY174" s="733" t="str">
        <f t="shared" si="143"/>
        <v/>
      </c>
      <c r="BZ174" s="732" t="str">
        <f t="shared" si="151"/>
        <v/>
      </c>
      <c r="CA174" s="732" t="str">
        <f t="shared" si="146"/>
        <v/>
      </c>
      <c r="CB174" s="734" t="str">
        <f t="shared" si="152"/>
        <v/>
      </c>
      <c r="CC174" s="733" t="str">
        <f t="shared" si="144"/>
        <v/>
      </c>
      <c r="CD174" s="740" t="str">
        <f t="shared" si="160"/>
        <v/>
      </c>
      <c r="CE174" s="732" t="str">
        <f t="shared" si="147"/>
        <v/>
      </c>
      <c r="CF174" s="739" t="str">
        <f t="shared" si="161"/>
        <v/>
      </c>
      <c r="CG174" s="737"/>
      <c r="CH174" s="736" t="str">
        <f t="shared" si="127"/>
        <v/>
      </c>
      <c r="CI174" s="738" t="str">
        <f t="shared" si="128"/>
        <v/>
      </c>
      <c r="CJ174" s="737"/>
      <c r="CK174" s="736" t="str">
        <f t="shared" si="129"/>
        <v/>
      </c>
      <c r="CL174" s="735" t="str">
        <f t="shared" si="130"/>
        <v/>
      </c>
      <c r="CM174" s="733" t="e">
        <f t="shared" si="131"/>
        <v>#DIV/0!</v>
      </c>
      <c r="CN174" s="732" t="e">
        <f t="shared" si="162"/>
        <v>#DIV/0!</v>
      </c>
      <c r="CO174" s="732" t="e">
        <f t="shared" si="132"/>
        <v>#DIV/0!</v>
      </c>
      <c r="CP174" s="734" t="e">
        <f t="shared" si="163"/>
        <v>#DIV/0!</v>
      </c>
      <c r="CQ174" s="733" t="str">
        <f t="shared" si="133"/>
        <v/>
      </c>
      <c r="CR174" s="732" t="str">
        <f t="shared" si="154"/>
        <v/>
      </c>
      <c r="CS174" s="732" t="str">
        <f t="shared" si="134"/>
        <v/>
      </c>
      <c r="CT174" s="731" t="str">
        <f t="shared" si="155"/>
        <v/>
      </c>
      <c r="CV174" s="733" t="e">
        <f>IF($H$1=1,'Process Capability'!$F$7,CX174)</f>
        <v>#DIV/0!</v>
      </c>
      <c r="CW174" s="732" t="e">
        <f t="shared" si="135"/>
        <v>#DIV/0!</v>
      </c>
      <c r="CX174" s="732" t="e">
        <f t="shared" si="136"/>
        <v>#DIV/0!</v>
      </c>
      <c r="CY174" s="732" t="e">
        <f t="shared" si="137"/>
        <v>#DIV/0!</v>
      </c>
      <c r="CZ174" s="732" t="e">
        <f>IF($H$1=1,'Process Capability'!$F$8,CX174)</f>
        <v>#DIV/0!</v>
      </c>
      <c r="DA174" s="732" t="e">
        <f>IF($H$1=1,MAX('Process Capability'!$F$7,'Process Capability'!$F$8)-MIN('Process Capability'!$F$7,'Process Capability'!$F$8),DC174)</f>
        <v>#DIV/0!</v>
      </c>
      <c r="DB174" s="732" t="e">
        <f t="shared" si="138"/>
        <v>#DIV/0!</v>
      </c>
      <c r="DC174" s="731" t="e">
        <f t="shared" si="139"/>
        <v>#DIV/0!</v>
      </c>
    </row>
    <row r="175" spans="1:107" x14ac:dyDescent="0.2">
      <c r="A175" s="733" t="str">
        <f>IF(C175=0,IF('Process Capability'!$F$6=1,'Process Capability'!D183,IF('Process Capability'!$F$6=2,I175,IF('Process Capability'!$F$6=3,N175,IF('Process Capability'!$F$6=4,T175,IF('Process Capability'!$F$6=5,AA175,IF('Process Capability'!$F$6=6,AI175,"")))))),"")</f>
        <v/>
      </c>
      <c r="B175" s="731" t="str">
        <f>IF(D175=0,IF('Process Capability'!$F$6=1,H175,IF('Process Capability'!$F$6=2,J175,IF('Process Capability'!$F$6=3,O175,IF('Process Capability'!$F$6=4,U175,IF('Process Capability'!$F$6=5,AB175,IF('Process Capability'!$F$6=6,AJ175,"")))))),"")</f>
        <v/>
      </c>
      <c r="C175" s="701" t="str">
        <f>IF('Process Capability'!$F$6=1,COUNTBLANK('Process Capability'!D183),IF('Process Capability'!$F$6=2,COUNTBLANK(I175),IF('Process Capability'!$F$6=3,COUNTBLANK(N175),IF('Process Capability'!$F$6=4,COUNTBLANK(T175),IF('Process Capability'!$F$6=5,COUNTBLANK(AA175),IF('Process Capability'!$F$6=6,COUNTBLANK(AI175),""))))))</f>
        <v/>
      </c>
      <c r="D175" s="701" t="str">
        <f>IF('Process Capability'!$F$6=1,COUNTBLANK(H175),IF('Process Capability'!$F$6=2,COUNTBLANK(J175),IF('Process Capability'!$F$6=3,COUNTBLANK(O175),IF('Process Capability'!$F$6=4,COUNTBLANK(U175),IF('Process Capability'!$F$6=5,COUNTBLANK(AB175),IF('Process Capability'!$F$6=6,COUNTBLANK(AJ175),""))))))</f>
        <v/>
      </c>
      <c r="G175" s="749" t="str">
        <f>IF(COUNTBLANK('Process Capability'!D183)=1,"",'Process Capability'!D183)</f>
        <v/>
      </c>
      <c r="H175" s="748" t="str">
        <f>IF(COUNTBLANK('Process Capability'!D183)=1,"",MAX('Process Capability'!D182:D183)-MIN('Process Capability'!D182:D183))</f>
        <v/>
      </c>
      <c r="I175" s="749" t="str">
        <f t="shared" ca="1" si="112"/>
        <v/>
      </c>
      <c r="J175" s="701" t="str">
        <f t="shared" ca="1" si="113"/>
        <v/>
      </c>
      <c r="K175" s="701" t="s">
        <v>3141</v>
      </c>
      <c r="L175" s="701" t="s">
        <v>3140</v>
      </c>
      <c r="M175" s="748" t="s">
        <v>3139</v>
      </c>
      <c r="N175" s="749" t="str">
        <f t="shared" ca="1" si="114"/>
        <v/>
      </c>
      <c r="O175" s="701" t="str">
        <f t="shared" ca="1" si="115"/>
        <v/>
      </c>
      <c r="P175" s="701" t="s">
        <v>3138</v>
      </c>
      <c r="Q175" s="701" t="s">
        <v>2550</v>
      </c>
      <c r="R175" s="701" t="s">
        <v>2545</v>
      </c>
      <c r="S175" s="748" t="s">
        <v>2544</v>
      </c>
      <c r="T175" s="749" t="str">
        <f t="shared" ca="1" si="116"/>
        <v/>
      </c>
      <c r="U175" s="748" t="str">
        <f t="shared" ca="1" si="117"/>
        <v/>
      </c>
      <c r="V175" s="701" t="s">
        <v>3137</v>
      </c>
      <c r="W175" s="701" t="s">
        <v>2077</v>
      </c>
      <c r="X175" s="701" t="s">
        <v>2076</v>
      </c>
      <c r="Y175" s="701" t="s">
        <v>2072</v>
      </c>
      <c r="Z175" s="748" t="s">
        <v>2071</v>
      </c>
      <c r="AA175" s="749" t="str">
        <f t="shared" ca="1" si="118"/>
        <v/>
      </c>
      <c r="AB175" s="748" t="str">
        <f t="shared" ca="1" si="119"/>
        <v/>
      </c>
      <c r="AC175" s="701" t="s">
        <v>3136</v>
      </c>
      <c r="AD175" s="701" t="s">
        <v>1703</v>
      </c>
      <c r="AE175" s="701" t="s">
        <v>1700</v>
      </c>
      <c r="AF175" s="701" t="s">
        <v>1699</v>
      </c>
      <c r="AG175" s="701" t="s">
        <v>1696</v>
      </c>
      <c r="AH175" s="748" t="s">
        <v>1695</v>
      </c>
      <c r="AI175" s="749" t="str">
        <f t="shared" ca="1" si="120"/>
        <v/>
      </c>
      <c r="AJ175" s="748" t="str">
        <f t="shared" ca="1" si="121"/>
        <v/>
      </c>
      <c r="AK175" s="701" t="s">
        <v>3135</v>
      </c>
      <c r="AL175" s="701" t="s">
        <v>1373</v>
      </c>
      <c r="AM175" s="701" t="s">
        <v>1372</v>
      </c>
      <c r="AN175" s="701" t="s">
        <v>1370</v>
      </c>
      <c r="AO175" s="701" t="s">
        <v>1369</v>
      </c>
      <c r="AP175" s="701" t="s">
        <v>1367</v>
      </c>
      <c r="AQ175" s="748" t="s">
        <v>1366</v>
      </c>
      <c r="AS175" s="733">
        <v>172</v>
      </c>
      <c r="AT175" s="732">
        <f t="shared" si="145"/>
        <v>86</v>
      </c>
      <c r="AU175" s="732">
        <f t="shared" si="148"/>
        <v>58</v>
      </c>
      <c r="AV175" s="742">
        <f t="shared" si="149"/>
        <v>43</v>
      </c>
      <c r="AW175" s="732">
        <f t="shared" si="150"/>
        <v>35</v>
      </c>
      <c r="AX175" s="734">
        <f t="shared" si="153"/>
        <v>29</v>
      </c>
      <c r="AY175" s="662" t="str">
        <f t="shared" si="122"/>
        <v/>
      </c>
      <c r="BL175" s="733" t="str">
        <f t="shared" si="110"/>
        <v/>
      </c>
      <c r="BM175" s="734" t="str">
        <f t="shared" si="111"/>
        <v/>
      </c>
      <c r="BN175" s="751" t="str">
        <f t="shared" si="123"/>
        <v/>
      </c>
      <c r="BO175" s="742" t="str">
        <f t="shared" si="124"/>
        <v/>
      </c>
      <c r="BP175" s="750" t="str">
        <f t="shared" si="140"/>
        <v/>
      </c>
      <c r="BQ175" s="743" t="str">
        <f t="shared" si="125"/>
        <v/>
      </c>
      <c r="BR175" s="732" t="str">
        <f t="shared" si="126"/>
        <v/>
      </c>
      <c r="BS175" s="732" t="str">
        <f t="shared" si="141"/>
        <v/>
      </c>
      <c r="BT175" s="732" t="str">
        <f t="shared" si="142"/>
        <v/>
      </c>
      <c r="BU175" s="742" t="str">
        <f t="shared" si="156"/>
        <v/>
      </c>
      <c r="BV175" s="742" t="str">
        <f t="shared" si="157"/>
        <v/>
      </c>
      <c r="BW175" s="742" t="str">
        <f t="shared" si="158"/>
        <v/>
      </c>
      <c r="BX175" s="741" t="str">
        <f t="shared" si="159"/>
        <v/>
      </c>
      <c r="BY175" s="733" t="str">
        <f t="shared" si="143"/>
        <v/>
      </c>
      <c r="BZ175" s="732" t="str">
        <f t="shared" si="151"/>
        <v/>
      </c>
      <c r="CA175" s="732" t="str">
        <f t="shared" si="146"/>
        <v/>
      </c>
      <c r="CB175" s="734" t="str">
        <f t="shared" si="152"/>
        <v/>
      </c>
      <c r="CC175" s="733" t="str">
        <f t="shared" si="144"/>
        <v/>
      </c>
      <c r="CD175" s="740" t="str">
        <f t="shared" si="160"/>
        <v/>
      </c>
      <c r="CE175" s="732" t="str">
        <f t="shared" si="147"/>
        <v/>
      </c>
      <c r="CF175" s="739" t="str">
        <f t="shared" si="161"/>
        <v/>
      </c>
      <c r="CG175" s="737"/>
      <c r="CH175" s="736" t="str">
        <f t="shared" si="127"/>
        <v/>
      </c>
      <c r="CI175" s="738" t="str">
        <f t="shared" si="128"/>
        <v/>
      </c>
      <c r="CJ175" s="737"/>
      <c r="CK175" s="736" t="str">
        <f t="shared" si="129"/>
        <v/>
      </c>
      <c r="CL175" s="735" t="str">
        <f t="shared" si="130"/>
        <v/>
      </c>
      <c r="CM175" s="733" t="e">
        <f t="shared" si="131"/>
        <v>#DIV/0!</v>
      </c>
      <c r="CN175" s="732" t="e">
        <f t="shared" si="162"/>
        <v>#DIV/0!</v>
      </c>
      <c r="CO175" s="732" t="e">
        <f t="shared" si="132"/>
        <v>#DIV/0!</v>
      </c>
      <c r="CP175" s="734" t="e">
        <f t="shared" si="163"/>
        <v>#DIV/0!</v>
      </c>
      <c r="CQ175" s="733" t="str">
        <f t="shared" si="133"/>
        <v/>
      </c>
      <c r="CR175" s="732" t="str">
        <f t="shared" si="154"/>
        <v/>
      </c>
      <c r="CS175" s="732" t="str">
        <f t="shared" si="134"/>
        <v/>
      </c>
      <c r="CT175" s="731" t="str">
        <f t="shared" si="155"/>
        <v/>
      </c>
      <c r="CV175" s="733" t="e">
        <f>IF($H$1=1,'Process Capability'!$F$7,CX175)</f>
        <v>#DIV/0!</v>
      </c>
      <c r="CW175" s="732" t="e">
        <f t="shared" si="135"/>
        <v>#DIV/0!</v>
      </c>
      <c r="CX175" s="732" t="e">
        <f t="shared" si="136"/>
        <v>#DIV/0!</v>
      </c>
      <c r="CY175" s="732" t="e">
        <f t="shared" si="137"/>
        <v>#DIV/0!</v>
      </c>
      <c r="CZ175" s="732" t="e">
        <f>IF($H$1=1,'Process Capability'!$F$8,CX175)</f>
        <v>#DIV/0!</v>
      </c>
      <c r="DA175" s="732" t="e">
        <f>IF($H$1=1,MAX('Process Capability'!$F$7,'Process Capability'!$F$8)-MIN('Process Capability'!$F$7,'Process Capability'!$F$8),DC175)</f>
        <v>#DIV/0!</v>
      </c>
      <c r="DB175" s="732" t="e">
        <f t="shared" si="138"/>
        <v>#DIV/0!</v>
      </c>
      <c r="DC175" s="731" t="e">
        <f t="shared" si="139"/>
        <v>#DIV/0!</v>
      </c>
    </row>
    <row r="176" spans="1:107" x14ac:dyDescent="0.2">
      <c r="A176" s="733" t="str">
        <f>IF(C176=0,IF('Process Capability'!$F$6=1,'Process Capability'!D184,IF('Process Capability'!$F$6=2,I176,IF('Process Capability'!$F$6=3,N176,IF('Process Capability'!$F$6=4,T176,IF('Process Capability'!$F$6=5,AA176,IF('Process Capability'!$F$6=6,AI176,"")))))),"")</f>
        <v/>
      </c>
      <c r="B176" s="731" t="str">
        <f>IF(D176=0,IF('Process Capability'!$F$6=1,H176,IF('Process Capability'!$F$6=2,J176,IF('Process Capability'!$F$6=3,O176,IF('Process Capability'!$F$6=4,U176,IF('Process Capability'!$F$6=5,AB176,IF('Process Capability'!$F$6=6,AJ176,"")))))),"")</f>
        <v/>
      </c>
      <c r="C176" s="701" t="str">
        <f>IF('Process Capability'!$F$6=1,COUNTBLANK('Process Capability'!D184),IF('Process Capability'!$F$6=2,COUNTBLANK(I176),IF('Process Capability'!$F$6=3,COUNTBLANK(N176),IF('Process Capability'!$F$6=4,COUNTBLANK(T176),IF('Process Capability'!$F$6=5,COUNTBLANK(AA176),IF('Process Capability'!$F$6=6,COUNTBLANK(AI176),""))))))</f>
        <v/>
      </c>
      <c r="D176" s="701" t="str">
        <f>IF('Process Capability'!$F$6=1,COUNTBLANK(H176),IF('Process Capability'!$F$6=2,COUNTBLANK(J176),IF('Process Capability'!$F$6=3,COUNTBLANK(O176),IF('Process Capability'!$F$6=4,COUNTBLANK(U176),IF('Process Capability'!$F$6=5,COUNTBLANK(AB176),IF('Process Capability'!$F$6=6,COUNTBLANK(AJ176),""))))))</f>
        <v/>
      </c>
      <c r="G176" s="749" t="str">
        <f>IF(COUNTBLANK('Process Capability'!D184)=1,"",'Process Capability'!D184)</f>
        <v/>
      </c>
      <c r="H176" s="748" t="str">
        <f>IF(COUNTBLANK('Process Capability'!D184)=1,"",MAX('Process Capability'!D183:D184)-MIN('Process Capability'!D183:D184))</f>
        <v/>
      </c>
      <c r="I176" s="749" t="str">
        <f t="shared" ca="1" si="112"/>
        <v/>
      </c>
      <c r="J176" s="701" t="str">
        <f t="shared" ca="1" si="113"/>
        <v/>
      </c>
      <c r="K176" s="701" t="s">
        <v>3134</v>
      </c>
      <c r="L176" s="701" t="s">
        <v>3133</v>
      </c>
      <c r="M176" s="748" t="s">
        <v>3132</v>
      </c>
      <c r="N176" s="749" t="str">
        <f t="shared" ca="1" si="114"/>
        <v/>
      </c>
      <c r="O176" s="701" t="str">
        <f t="shared" ca="1" si="115"/>
        <v/>
      </c>
      <c r="P176" s="701" t="s">
        <v>3131</v>
      </c>
      <c r="Q176" s="701" t="s">
        <v>2539</v>
      </c>
      <c r="R176" s="701" t="s">
        <v>2538</v>
      </c>
      <c r="S176" s="748" t="s">
        <v>2533</v>
      </c>
      <c r="T176" s="749" t="str">
        <f t="shared" ca="1" si="116"/>
        <v/>
      </c>
      <c r="U176" s="748" t="str">
        <f t="shared" ca="1" si="117"/>
        <v/>
      </c>
      <c r="V176" s="701" t="s">
        <v>3130</v>
      </c>
      <c r="W176" s="701" t="s">
        <v>2067</v>
      </c>
      <c r="X176" s="701" t="s">
        <v>2066</v>
      </c>
      <c r="Y176" s="701" t="s">
        <v>2062</v>
      </c>
      <c r="Z176" s="748" t="s">
        <v>2061</v>
      </c>
      <c r="AA176" s="749" t="str">
        <f t="shared" ca="1" si="118"/>
        <v/>
      </c>
      <c r="AB176" s="748" t="str">
        <f t="shared" ca="1" si="119"/>
        <v/>
      </c>
      <c r="AC176" s="701" t="s">
        <v>3129</v>
      </c>
      <c r="AD176" s="701" t="s">
        <v>1692</v>
      </c>
      <c r="AE176" s="701" t="s">
        <v>1691</v>
      </c>
      <c r="AF176" s="701" t="s">
        <v>1688</v>
      </c>
      <c r="AG176" s="701" t="s">
        <v>1687</v>
      </c>
      <c r="AH176" s="748" t="s">
        <v>1684</v>
      </c>
      <c r="AI176" s="749" t="str">
        <f t="shared" ca="1" si="120"/>
        <v/>
      </c>
      <c r="AJ176" s="748" t="str">
        <f t="shared" ca="1" si="121"/>
        <v/>
      </c>
      <c r="AK176" s="701" t="s">
        <v>3128</v>
      </c>
      <c r="AL176" s="701" t="s">
        <v>1364</v>
      </c>
      <c r="AM176" s="701" t="s">
        <v>1363</v>
      </c>
      <c r="AN176" s="701" t="s">
        <v>1361</v>
      </c>
      <c r="AO176" s="701" t="s">
        <v>1360</v>
      </c>
      <c r="AP176" s="701" t="s">
        <v>1358</v>
      </c>
      <c r="AQ176" s="748" t="s">
        <v>1357</v>
      </c>
      <c r="AS176" s="733">
        <v>173</v>
      </c>
      <c r="AT176" s="732">
        <f t="shared" si="145"/>
        <v>87</v>
      </c>
      <c r="AU176" s="732">
        <f t="shared" si="148"/>
        <v>58</v>
      </c>
      <c r="AV176" s="742">
        <f t="shared" si="149"/>
        <v>44</v>
      </c>
      <c r="AW176" s="732">
        <f t="shared" si="150"/>
        <v>35</v>
      </c>
      <c r="AX176" s="734">
        <f t="shared" si="153"/>
        <v>29</v>
      </c>
      <c r="AY176" s="662" t="str">
        <f t="shared" si="122"/>
        <v/>
      </c>
      <c r="BL176" s="733" t="str">
        <f t="shared" si="110"/>
        <v/>
      </c>
      <c r="BM176" s="734" t="str">
        <f t="shared" si="111"/>
        <v/>
      </c>
      <c r="BN176" s="751" t="str">
        <f t="shared" si="123"/>
        <v/>
      </c>
      <c r="BO176" s="742" t="str">
        <f t="shared" si="124"/>
        <v/>
      </c>
      <c r="BP176" s="750" t="str">
        <f t="shared" si="140"/>
        <v/>
      </c>
      <c r="BQ176" s="743" t="str">
        <f t="shared" si="125"/>
        <v/>
      </c>
      <c r="BR176" s="732" t="str">
        <f t="shared" si="126"/>
        <v/>
      </c>
      <c r="BS176" s="732" t="str">
        <f t="shared" si="141"/>
        <v/>
      </c>
      <c r="BT176" s="732" t="str">
        <f t="shared" si="142"/>
        <v/>
      </c>
      <c r="BU176" s="742" t="str">
        <f t="shared" si="156"/>
        <v/>
      </c>
      <c r="BV176" s="742" t="str">
        <f t="shared" si="157"/>
        <v/>
      </c>
      <c r="BW176" s="742" t="str">
        <f t="shared" si="158"/>
        <v/>
      </c>
      <c r="BX176" s="741" t="str">
        <f t="shared" si="159"/>
        <v/>
      </c>
      <c r="BY176" s="733" t="str">
        <f t="shared" si="143"/>
        <v/>
      </c>
      <c r="BZ176" s="732" t="str">
        <f t="shared" si="151"/>
        <v/>
      </c>
      <c r="CA176" s="732" t="str">
        <f t="shared" si="146"/>
        <v/>
      </c>
      <c r="CB176" s="734" t="str">
        <f t="shared" si="152"/>
        <v/>
      </c>
      <c r="CC176" s="733" t="str">
        <f t="shared" si="144"/>
        <v/>
      </c>
      <c r="CD176" s="740" t="str">
        <f t="shared" si="160"/>
        <v/>
      </c>
      <c r="CE176" s="732" t="str">
        <f t="shared" si="147"/>
        <v/>
      </c>
      <c r="CF176" s="739" t="str">
        <f t="shared" si="161"/>
        <v/>
      </c>
      <c r="CG176" s="737"/>
      <c r="CH176" s="736" t="str">
        <f t="shared" si="127"/>
        <v/>
      </c>
      <c r="CI176" s="738" t="str">
        <f t="shared" si="128"/>
        <v/>
      </c>
      <c r="CJ176" s="737"/>
      <c r="CK176" s="736" t="str">
        <f t="shared" si="129"/>
        <v/>
      </c>
      <c r="CL176" s="735" t="str">
        <f t="shared" si="130"/>
        <v/>
      </c>
      <c r="CM176" s="733" t="e">
        <f t="shared" si="131"/>
        <v>#DIV/0!</v>
      </c>
      <c r="CN176" s="732" t="e">
        <f t="shared" si="162"/>
        <v>#DIV/0!</v>
      </c>
      <c r="CO176" s="732" t="e">
        <f t="shared" si="132"/>
        <v>#DIV/0!</v>
      </c>
      <c r="CP176" s="734" t="e">
        <f t="shared" si="163"/>
        <v>#DIV/0!</v>
      </c>
      <c r="CQ176" s="733" t="str">
        <f t="shared" si="133"/>
        <v/>
      </c>
      <c r="CR176" s="732" t="str">
        <f t="shared" si="154"/>
        <v/>
      </c>
      <c r="CS176" s="732" t="str">
        <f t="shared" si="134"/>
        <v/>
      </c>
      <c r="CT176" s="731" t="str">
        <f t="shared" si="155"/>
        <v/>
      </c>
      <c r="CV176" s="733" t="e">
        <f>IF($H$1=1,'Process Capability'!$F$7,CX176)</f>
        <v>#DIV/0!</v>
      </c>
      <c r="CW176" s="732" t="e">
        <f t="shared" si="135"/>
        <v>#DIV/0!</v>
      </c>
      <c r="CX176" s="732" t="e">
        <f t="shared" si="136"/>
        <v>#DIV/0!</v>
      </c>
      <c r="CY176" s="732" t="e">
        <f t="shared" si="137"/>
        <v>#DIV/0!</v>
      </c>
      <c r="CZ176" s="732" t="e">
        <f>IF($H$1=1,'Process Capability'!$F$8,CX176)</f>
        <v>#DIV/0!</v>
      </c>
      <c r="DA176" s="732" t="e">
        <f>IF($H$1=1,MAX('Process Capability'!$F$7,'Process Capability'!$F$8)-MIN('Process Capability'!$F$7,'Process Capability'!$F$8),DC176)</f>
        <v>#DIV/0!</v>
      </c>
      <c r="DB176" s="732" t="e">
        <f t="shared" si="138"/>
        <v>#DIV/0!</v>
      </c>
      <c r="DC176" s="731" t="e">
        <f t="shared" si="139"/>
        <v>#DIV/0!</v>
      </c>
    </row>
    <row r="177" spans="1:107" x14ac:dyDescent="0.2">
      <c r="A177" s="733" t="str">
        <f>IF(C177=0,IF('Process Capability'!$F$6=1,'Process Capability'!D185,IF('Process Capability'!$F$6=2,I177,IF('Process Capability'!$F$6=3,N177,IF('Process Capability'!$F$6=4,T177,IF('Process Capability'!$F$6=5,AA177,IF('Process Capability'!$F$6=6,AI177,"")))))),"")</f>
        <v/>
      </c>
      <c r="B177" s="731" t="str">
        <f>IF(D177=0,IF('Process Capability'!$F$6=1,H177,IF('Process Capability'!$F$6=2,J177,IF('Process Capability'!$F$6=3,O177,IF('Process Capability'!$F$6=4,U177,IF('Process Capability'!$F$6=5,AB177,IF('Process Capability'!$F$6=6,AJ177,"")))))),"")</f>
        <v/>
      </c>
      <c r="C177" s="701" t="str">
        <f>IF('Process Capability'!$F$6=1,COUNTBLANK('Process Capability'!D185),IF('Process Capability'!$F$6=2,COUNTBLANK(I177),IF('Process Capability'!$F$6=3,COUNTBLANK(N177),IF('Process Capability'!$F$6=4,COUNTBLANK(T177),IF('Process Capability'!$F$6=5,COUNTBLANK(AA177),IF('Process Capability'!$F$6=6,COUNTBLANK(AI177),""))))))</f>
        <v/>
      </c>
      <c r="D177" s="701" t="str">
        <f>IF('Process Capability'!$F$6=1,COUNTBLANK(H177),IF('Process Capability'!$F$6=2,COUNTBLANK(J177),IF('Process Capability'!$F$6=3,COUNTBLANK(O177),IF('Process Capability'!$F$6=4,COUNTBLANK(U177),IF('Process Capability'!$F$6=5,COUNTBLANK(AB177),IF('Process Capability'!$F$6=6,COUNTBLANK(AJ177),""))))))</f>
        <v/>
      </c>
      <c r="G177" s="749" t="str">
        <f>IF(COUNTBLANK('Process Capability'!D185)=1,"",'Process Capability'!D185)</f>
        <v/>
      </c>
      <c r="H177" s="748" t="str">
        <f>IF(COUNTBLANK('Process Capability'!D185)=1,"",MAX('Process Capability'!D184:D185)-MIN('Process Capability'!D184:D185))</f>
        <v/>
      </c>
      <c r="I177" s="749" t="str">
        <f t="shared" ca="1" si="112"/>
        <v/>
      </c>
      <c r="J177" s="701" t="str">
        <f t="shared" ca="1" si="113"/>
        <v/>
      </c>
      <c r="K177" s="701" t="s">
        <v>3127</v>
      </c>
      <c r="L177" s="701" t="s">
        <v>3126</v>
      </c>
      <c r="M177" s="748" t="s">
        <v>3125</v>
      </c>
      <c r="N177" s="749" t="str">
        <f t="shared" ca="1" si="114"/>
        <v/>
      </c>
      <c r="O177" s="701" t="str">
        <f t="shared" ca="1" si="115"/>
        <v/>
      </c>
      <c r="P177" s="701" t="s">
        <v>3124</v>
      </c>
      <c r="Q177" s="701" t="s">
        <v>2532</v>
      </c>
      <c r="R177" s="701" t="s">
        <v>2527</v>
      </c>
      <c r="S177" s="748" t="s">
        <v>2526</v>
      </c>
      <c r="T177" s="749" t="str">
        <f t="shared" ca="1" si="116"/>
        <v/>
      </c>
      <c r="U177" s="748" t="str">
        <f t="shared" ca="1" si="117"/>
        <v/>
      </c>
      <c r="V177" s="701" t="s">
        <v>3123</v>
      </c>
      <c r="W177" s="701" t="s">
        <v>2057</v>
      </c>
      <c r="X177" s="701" t="s">
        <v>2056</v>
      </c>
      <c r="Y177" s="701" t="s">
        <v>2052</v>
      </c>
      <c r="Z177" s="748" t="s">
        <v>2051</v>
      </c>
      <c r="AA177" s="749" t="str">
        <f t="shared" ca="1" si="118"/>
        <v/>
      </c>
      <c r="AB177" s="748" t="str">
        <f t="shared" ca="1" si="119"/>
        <v/>
      </c>
      <c r="AC177" s="701" t="s">
        <v>3122</v>
      </c>
      <c r="AD177" s="701" t="s">
        <v>1683</v>
      </c>
      <c r="AE177" s="701" t="s">
        <v>1680</v>
      </c>
      <c r="AF177" s="701" t="s">
        <v>1679</v>
      </c>
      <c r="AG177" s="701" t="s">
        <v>1676</v>
      </c>
      <c r="AH177" s="748" t="s">
        <v>1675</v>
      </c>
      <c r="AI177" s="749" t="str">
        <f t="shared" ca="1" si="120"/>
        <v/>
      </c>
      <c r="AJ177" s="748" t="str">
        <f t="shared" ca="1" si="121"/>
        <v/>
      </c>
      <c r="AK177" s="701" t="s">
        <v>3121</v>
      </c>
      <c r="AL177" s="701" t="s">
        <v>1355</v>
      </c>
      <c r="AM177" s="701" t="s">
        <v>1354</v>
      </c>
      <c r="AN177" s="701" t="s">
        <v>1352</v>
      </c>
      <c r="AO177" s="701" t="s">
        <v>1351</v>
      </c>
      <c r="AP177" s="701" t="s">
        <v>1349</v>
      </c>
      <c r="AQ177" s="748" t="s">
        <v>1348</v>
      </c>
      <c r="AS177" s="743">
        <v>174</v>
      </c>
      <c r="AT177" s="732">
        <f t="shared" si="145"/>
        <v>87</v>
      </c>
      <c r="AU177" s="732">
        <f t="shared" si="148"/>
        <v>58</v>
      </c>
      <c r="AV177" s="742">
        <f t="shared" si="149"/>
        <v>44</v>
      </c>
      <c r="AW177" s="732">
        <f t="shared" si="150"/>
        <v>35</v>
      </c>
      <c r="AX177" s="734">
        <f t="shared" si="153"/>
        <v>29</v>
      </c>
      <c r="AY177" s="662" t="str">
        <f t="shared" si="122"/>
        <v/>
      </c>
      <c r="BL177" s="733" t="str">
        <f t="shared" si="110"/>
        <v/>
      </c>
      <c r="BM177" s="734" t="str">
        <f t="shared" si="111"/>
        <v/>
      </c>
      <c r="BN177" s="751" t="str">
        <f t="shared" si="123"/>
        <v/>
      </c>
      <c r="BO177" s="742" t="str">
        <f t="shared" si="124"/>
        <v/>
      </c>
      <c r="BP177" s="750" t="str">
        <f t="shared" si="140"/>
        <v/>
      </c>
      <c r="BQ177" s="743" t="str">
        <f t="shared" si="125"/>
        <v/>
      </c>
      <c r="BR177" s="732" t="str">
        <f t="shared" si="126"/>
        <v/>
      </c>
      <c r="BS177" s="732" t="str">
        <f t="shared" si="141"/>
        <v/>
      </c>
      <c r="BT177" s="732" t="str">
        <f t="shared" si="142"/>
        <v/>
      </c>
      <c r="BU177" s="742" t="str">
        <f t="shared" si="156"/>
        <v/>
      </c>
      <c r="BV177" s="742" t="str">
        <f t="shared" si="157"/>
        <v/>
      </c>
      <c r="BW177" s="742" t="str">
        <f t="shared" si="158"/>
        <v/>
      </c>
      <c r="BX177" s="741" t="str">
        <f t="shared" si="159"/>
        <v/>
      </c>
      <c r="BY177" s="733" t="str">
        <f t="shared" si="143"/>
        <v/>
      </c>
      <c r="BZ177" s="732" t="str">
        <f t="shared" si="151"/>
        <v/>
      </c>
      <c r="CA177" s="732" t="str">
        <f t="shared" si="146"/>
        <v/>
      </c>
      <c r="CB177" s="734" t="str">
        <f t="shared" si="152"/>
        <v/>
      </c>
      <c r="CC177" s="733" t="str">
        <f t="shared" si="144"/>
        <v/>
      </c>
      <c r="CD177" s="740" t="str">
        <f t="shared" si="160"/>
        <v/>
      </c>
      <c r="CE177" s="732" t="str">
        <f t="shared" si="147"/>
        <v/>
      </c>
      <c r="CF177" s="739" t="str">
        <f t="shared" si="161"/>
        <v/>
      </c>
      <c r="CG177" s="737"/>
      <c r="CH177" s="736" t="str">
        <f t="shared" si="127"/>
        <v/>
      </c>
      <c r="CI177" s="738" t="str">
        <f t="shared" si="128"/>
        <v/>
      </c>
      <c r="CJ177" s="737"/>
      <c r="CK177" s="736" t="str">
        <f t="shared" si="129"/>
        <v/>
      </c>
      <c r="CL177" s="735" t="str">
        <f t="shared" si="130"/>
        <v/>
      </c>
      <c r="CM177" s="733" t="e">
        <f t="shared" si="131"/>
        <v>#DIV/0!</v>
      </c>
      <c r="CN177" s="732" t="e">
        <f t="shared" si="162"/>
        <v>#DIV/0!</v>
      </c>
      <c r="CO177" s="732" t="e">
        <f t="shared" si="132"/>
        <v>#DIV/0!</v>
      </c>
      <c r="CP177" s="734" t="e">
        <f t="shared" si="163"/>
        <v>#DIV/0!</v>
      </c>
      <c r="CQ177" s="733" t="str">
        <f t="shared" si="133"/>
        <v/>
      </c>
      <c r="CR177" s="732" t="str">
        <f t="shared" si="154"/>
        <v/>
      </c>
      <c r="CS177" s="732" t="str">
        <f t="shared" si="134"/>
        <v/>
      </c>
      <c r="CT177" s="731" t="str">
        <f t="shared" si="155"/>
        <v/>
      </c>
      <c r="CV177" s="733" t="e">
        <f>IF($H$1=1,'Process Capability'!$F$7,CX177)</f>
        <v>#DIV/0!</v>
      </c>
      <c r="CW177" s="732" t="e">
        <f t="shared" si="135"/>
        <v>#DIV/0!</v>
      </c>
      <c r="CX177" s="732" t="e">
        <f t="shared" si="136"/>
        <v>#DIV/0!</v>
      </c>
      <c r="CY177" s="732" t="e">
        <f t="shared" si="137"/>
        <v>#DIV/0!</v>
      </c>
      <c r="CZ177" s="732" t="e">
        <f>IF($H$1=1,'Process Capability'!$F$8,CX177)</f>
        <v>#DIV/0!</v>
      </c>
      <c r="DA177" s="732" t="e">
        <f>IF($H$1=1,MAX('Process Capability'!$F$7,'Process Capability'!$F$8)-MIN('Process Capability'!$F$7,'Process Capability'!$F$8),DC177)</f>
        <v>#DIV/0!</v>
      </c>
      <c r="DB177" s="732" t="e">
        <f t="shared" si="138"/>
        <v>#DIV/0!</v>
      </c>
      <c r="DC177" s="731" t="e">
        <f t="shared" si="139"/>
        <v>#DIV/0!</v>
      </c>
    </row>
    <row r="178" spans="1:107" x14ac:dyDescent="0.2">
      <c r="A178" s="733" t="str">
        <f>IF(C178=0,IF('Process Capability'!$F$6=1,'Process Capability'!D186,IF('Process Capability'!$F$6=2,I178,IF('Process Capability'!$F$6=3,N178,IF('Process Capability'!$F$6=4,T178,IF('Process Capability'!$F$6=5,AA178,IF('Process Capability'!$F$6=6,AI178,"")))))),"")</f>
        <v/>
      </c>
      <c r="B178" s="731" t="str">
        <f>IF(D178=0,IF('Process Capability'!$F$6=1,H178,IF('Process Capability'!$F$6=2,J178,IF('Process Capability'!$F$6=3,O178,IF('Process Capability'!$F$6=4,U178,IF('Process Capability'!$F$6=5,AB178,IF('Process Capability'!$F$6=6,AJ178,"")))))),"")</f>
        <v/>
      </c>
      <c r="C178" s="701" t="str">
        <f>IF('Process Capability'!$F$6=1,COUNTBLANK('Process Capability'!D186),IF('Process Capability'!$F$6=2,COUNTBLANK(I178),IF('Process Capability'!$F$6=3,COUNTBLANK(N178),IF('Process Capability'!$F$6=4,COUNTBLANK(T178),IF('Process Capability'!$F$6=5,COUNTBLANK(AA178),IF('Process Capability'!$F$6=6,COUNTBLANK(AI178),""))))))</f>
        <v/>
      </c>
      <c r="D178" s="701" t="str">
        <f>IF('Process Capability'!$F$6=1,COUNTBLANK(H178),IF('Process Capability'!$F$6=2,COUNTBLANK(J178),IF('Process Capability'!$F$6=3,COUNTBLANK(O178),IF('Process Capability'!$F$6=4,COUNTBLANK(U178),IF('Process Capability'!$F$6=5,COUNTBLANK(AB178),IF('Process Capability'!$F$6=6,COUNTBLANK(AJ178),""))))))</f>
        <v/>
      </c>
      <c r="G178" s="749" t="str">
        <f>IF(COUNTBLANK('Process Capability'!D186)=1,"",'Process Capability'!D186)</f>
        <v/>
      </c>
      <c r="H178" s="748" t="str">
        <f>IF(COUNTBLANK('Process Capability'!D186)=1,"",MAX('Process Capability'!D185:D186)-MIN('Process Capability'!D185:D186))</f>
        <v/>
      </c>
      <c r="I178" s="749" t="str">
        <f t="shared" ca="1" si="112"/>
        <v/>
      </c>
      <c r="J178" s="701" t="str">
        <f t="shared" ca="1" si="113"/>
        <v/>
      </c>
      <c r="K178" s="701" t="s">
        <v>3120</v>
      </c>
      <c r="L178" s="701" t="s">
        <v>3119</v>
      </c>
      <c r="M178" s="748" t="s">
        <v>3118</v>
      </c>
      <c r="N178" s="749" t="str">
        <f t="shared" ca="1" si="114"/>
        <v/>
      </c>
      <c r="O178" s="701" t="str">
        <f t="shared" ca="1" si="115"/>
        <v/>
      </c>
      <c r="P178" s="701" t="s">
        <v>3117</v>
      </c>
      <c r="Q178" s="701" t="s">
        <v>2521</v>
      </c>
      <c r="R178" s="701" t="s">
        <v>2520</v>
      </c>
      <c r="S178" s="748" t="s">
        <v>2515</v>
      </c>
      <c r="T178" s="749" t="str">
        <f t="shared" ca="1" si="116"/>
        <v/>
      </c>
      <c r="U178" s="748" t="str">
        <f t="shared" ca="1" si="117"/>
        <v/>
      </c>
      <c r="V178" s="701" t="s">
        <v>3116</v>
      </c>
      <c r="W178" s="701" t="s">
        <v>2047</v>
      </c>
      <c r="X178" s="701" t="s">
        <v>2046</v>
      </c>
      <c r="Y178" s="701" t="s">
        <v>2042</v>
      </c>
      <c r="Z178" s="748" t="s">
        <v>2041</v>
      </c>
      <c r="AA178" s="749" t="str">
        <f t="shared" ca="1" si="118"/>
        <v/>
      </c>
      <c r="AB178" s="748" t="str">
        <f t="shared" ca="1" si="119"/>
        <v/>
      </c>
      <c r="AC178" s="701" t="s">
        <v>3115</v>
      </c>
      <c r="AD178" s="701" t="s">
        <v>1672</v>
      </c>
      <c r="AE178" s="701" t="s">
        <v>1671</v>
      </c>
      <c r="AF178" s="701" t="s">
        <v>1668</v>
      </c>
      <c r="AG178" s="701" t="s">
        <v>1667</v>
      </c>
      <c r="AH178" s="748" t="s">
        <v>1664</v>
      </c>
      <c r="AI178" s="749" t="str">
        <f t="shared" ca="1" si="120"/>
        <v/>
      </c>
      <c r="AJ178" s="748" t="str">
        <f t="shared" ca="1" si="121"/>
        <v/>
      </c>
      <c r="AK178" s="701" t="s">
        <v>3114</v>
      </c>
      <c r="AL178" s="701" t="s">
        <v>1346</v>
      </c>
      <c r="AM178" s="701" t="s">
        <v>1345</v>
      </c>
      <c r="AN178" s="701" t="s">
        <v>1343</v>
      </c>
      <c r="AO178" s="701" t="s">
        <v>1342</v>
      </c>
      <c r="AP178" s="701" t="s">
        <v>1340</v>
      </c>
      <c r="AQ178" s="748" t="s">
        <v>1339</v>
      </c>
      <c r="AS178" s="733">
        <v>175</v>
      </c>
      <c r="AT178" s="732">
        <f t="shared" si="145"/>
        <v>88</v>
      </c>
      <c r="AU178" s="732">
        <f t="shared" si="148"/>
        <v>59</v>
      </c>
      <c r="AV178" s="742">
        <f t="shared" si="149"/>
        <v>44</v>
      </c>
      <c r="AW178" s="732">
        <f t="shared" si="150"/>
        <v>35</v>
      </c>
      <c r="AX178" s="734">
        <f t="shared" si="153"/>
        <v>30</v>
      </c>
      <c r="AY178" s="662" t="str">
        <f t="shared" si="122"/>
        <v/>
      </c>
      <c r="BL178" s="733" t="str">
        <f t="shared" si="110"/>
        <v/>
      </c>
      <c r="BM178" s="734" t="str">
        <f t="shared" si="111"/>
        <v/>
      </c>
      <c r="BN178" s="751" t="str">
        <f t="shared" si="123"/>
        <v/>
      </c>
      <c r="BO178" s="742" t="str">
        <f t="shared" si="124"/>
        <v/>
      </c>
      <c r="BP178" s="750" t="str">
        <f t="shared" si="140"/>
        <v/>
      </c>
      <c r="BQ178" s="743" t="str">
        <f t="shared" si="125"/>
        <v/>
      </c>
      <c r="BR178" s="732" t="str">
        <f t="shared" si="126"/>
        <v/>
      </c>
      <c r="BS178" s="732" t="str">
        <f t="shared" si="141"/>
        <v/>
      </c>
      <c r="BT178" s="732" t="str">
        <f t="shared" si="142"/>
        <v/>
      </c>
      <c r="BU178" s="742" t="str">
        <f t="shared" si="156"/>
        <v/>
      </c>
      <c r="BV178" s="742" t="str">
        <f t="shared" si="157"/>
        <v/>
      </c>
      <c r="BW178" s="742" t="str">
        <f t="shared" si="158"/>
        <v/>
      </c>
      <c r="BX178" s="741" t="str">
        <f t="shared" si="159"/>
        <v/>
      </c>
      <c r="BY178" s="733" t="str">
        <f t="shared" si="143"/>
        <v/>
      </c>
      <c r="BZ178" s="732" t="str">
        <f t="shared" si="151"/>
        <v/>
      </c>
      <c r="CA178" s="732" t="str">
        <f t="shared" si="146"/>
        <v/>
      </c>
      <c r="CB178" s="734" t="str">
        <f t="shared" si="152"/>
        <v/>
      </c>
      <c r="CC178" s="733" t="str">
        <f t="shared" si="144"/>
        <v/>
      </c>
      <c r="CD178" s="740" t="str">
        <f t="shared" si="160"/>
        <v/>
      </c>
      <c r="CE178" s="732" t="str">
        <f t="shared" si="147"/>
        <v/>
      </c>
      <c r="CF178" s="739" t="str">
        <f t="shared" si="161"/>
        <v/>
      </c>
      <c r="CG178" s="737"/>
      <c r="CH178" s="736" t="str">
        <f t="shared" si="127"/>
        <v/>
      </c>
      <c r="CI178" s="738" t="str">
        <f t="shared" si="128"/>
        <v/>
      </c>
      <c r="CJ178" s="737"/>
      <c r="CK178" s="736" t="str">
        <f t="shared" si="129"/>
        <v/>
      </c>
      <c r="CL178" s="735" t="str">
        <f t="shared" si="130"/>
        <v/>
      </c>
      <c r="CM178" s="733" t="e">
        <f t="shared" si="131"/>
        <v>#DIV/0!</v>
      </c>
      <c r="CN178" s="732" t="e">
        <f t="shared" si="162"/>
        <v>#DIV/0!</v>
      </c>
      <c r="CO178" s="732" t="e">
        <f t="shared" si="132"/>
        <v>#DIV/0!</v>
      </c>
      <c r="CP178" s="734" t="e">
        <f t="shared" si="163"/>
        <v>#DIV/0!</v>
      </c>
      <c r="CQ178" s="733" t="str">
        <f t="shared" si="133"/>
        <v/>
      </c>
      <c r="CR178" s="732" t="str">
        <f t="shared" si="154"/>
        <v/>
      </c>
      <c r="CS178" s="732" t="str">
        <f t="shared" si="134"/>
        <v/>
      </c>
      <c r="CT178" s="731" t="str">
        <f t="shared" si="155"/>
        <v/>
      </c>
      <c r="CV178" s="733" t="e">
        <f>IF($H$1=1,'Process Capability'!$F$7,CX178)</f>
        <v>#DIV/0!</v>
      </c>
      <c r="CW178" s="732" t="e">
        <f t="shared" si="135"/>
        <v>#DIV/0!</v>
      </c>
      <c r="CX178" s="732" t="e">
        <f t="shared" si="136"/>
        <v>#DIV/0!</v>
      </c>
      <c r="CY178" s="732" t="e">
        <f t="shared" si="137"/>
        <v>#DIV/0!</v>
      </c>
      <c r="CZ178" s="732" t="e">
        <f>IF($H$1=1,'Process Capability'!$F$8,CX178)</f>
        <v>#DIV/0!</v>
      </c>
      <c r="DA178" s="732" t="e">
        <f>IF($H$1=1,MAX('Process Capability'!$F$7,'Process Capability'!$F$8)-MIN('Process Capability'!$F$7,'Process Capability'!$F$8),DC178)</f>
        <v>#DIV/0!</v>
      </c>
      <c r="DB178" s="732" t="e">
        <f t="shared" si="138"/>
        <v>#DIV/0!</v>
      </c>
      <c r="DC178" s="731" t="e">
        <f t="shared" si="139"/>
        <v>#DIV/0!</v>
      </c>
    </row>
    <row r="179" spans="1:107" x14ac:dyDescent="0.2">
      <c r="A179" s="733" t="str">
        <f>IF(C179=0,IF('Process Capability'!$F$6=1,'Process Capability'!D187,IF('Process Capability'!$F$6=2,I179,IF('Process Capability'!$F$6=3,N179,IF('Process Capability'!$F$6=4,T179,IF('Process Capability'!$F$6=5,AA179,IF('Process Capability'!$F$6=6,AI179,"")))))),"")</f>
        <v/>
      </c>
      <c r="B179" s="731" t="str">
        <f>IF(D179=0,IF('Process Capability'!$F$6=1,H179,IF('Process Capability'!$F$6=2,J179,IF('Process Capability'!$F$6=3,O179,IF('Process Capability'!$F$6=4,U179,IF('Process Capability'!$F$6=5,AB179,IF('Process Capability'!$F$6=6,AJ179,"")))))),"")</f>
        <v/>
      </c>
      <c r="C179" s="701" t="str">
        <f>IF('Process Capability'!$F$6=1,COUNTBLANK('Process Capability'!D187),IF('Process Capability'!$F$6=2,COUNTBLANK(I179),IF('Process Capability'!$F$6=3,COUNTBLANK(N179),IF('Process Capability'!$F$6=4,COUNTBLANK(T179),IF('Process Capability'!$F$6=5,COUNTBLANK(AA179),IF('Process Capability'!$F$6=6,COUNTBLANK(AI179),""))))))</f>
        <v/>
      </c>
      <c r="D179" s="701" t="str">
        <f>IF('Process Capability'!$F$6=1,COUNTBLANK(H179),IF('Process Capability'!$F$6=2,COUNTBLANK(J179),IF('Process Capability'!$F$6=3,COUNTBLANK(O179),IF('Process Capability'!$F$6=4,COUNTBLANK(U179),IF('Process Capability'!$F$6=5,COUNTBLANK(AB179),IF('Process Capability'!$F$6=6,COUNTBLANK(AJ179),""))))))</f>
        <v/>
      </c>
      <c r="G179" s="749" t="str">
        <f>IF(COUNTBLANK('Process Capability'!D187)=1,"",'Process Capability'!D187)</f>
        <v/>
      </c>
      <c r="H179" s="748" t="str">
        <f>IF(COUNTBLANK('Process Capability'!D187)=1,"",MAX('Process Capability'!D186:D187)-MIN('Process Capability'!D186:D187))</f>
        <v/>
      </c>
      <c r="I179" s="749" t="str">
        <f t="shared" ca="1" si="112"/>
        <v/>
      </c>
      <c r="J179" s="701" t="str">
        <f t="shared" ca="1" si="113"/>
        <v/>
      </c>
      <c r="K179" s="701" t="s">
        <v>3113</v>
      </c>
      <c r="L179" s="701" t="s">
        <v>3112</v>
      </c>
      <c r="M179" s="748" t="s">
        <v>3111</v>
      </c>
      <c r="N179" s="749" t="str">
        <f t="shared" ca="1" si="114"/>
        <v/>
      </c>
      <c r="O179" s="701" t="str">
        <f t="shared" ca="1" si="115"/>
        <v/>
      </c>
      <c r="P179" s="701" t="s">
        <v>3110</v>
      </c>
      <c r="Q179" s="701" t="s">
        <v>2514</v>
      </c>
      <c r="R179" s="701" t="s">
        <v>2509</v>
      </c>
      <c r="S179" s="748" t="s">
        <v>2508</v>
      </c>
      <c r="T179" s="749" t="str">
        <f t="shared" ca="1" si="116"/>
        <v/>
      </c>
      <c r="U179" s="748" t="str">
        <f t="shared" ca="1" si="117"/>
        <v/>
      </c>
      <c r="V179" s="701" t="s">
        <v>3109</v>
      </c>
      <c r="W179" s="701" t="s">
        <v>2037</v>
      </c>
      <c r="X179" s="701" t="s">
        <v>2036</v>
      </c>
      <c r="Y179" s="701" t="s">
        <v>2032</v>
      </c>
      <c r="Z179" s="748" t="s">
        <v>2031</v>
      </c>
      <c r="AA179" s="749" t="str">
        <f t="shared" ca="1" si="118"/>
        <v/>
      </c>
      <c r="AB179" s="748" t="str">
        <f t="shared" ca="1" si="119"/>
        <v/>
      </c>
      <c r="AC179" s="701" t="s">
        <v>3108</v>
      </c>
      <c r="AD179" s="701" t="s">
        <v>1663</v>
      </c>
      <c r="AE179" s="701" t="s">
        <v>1660</v>
      </c>
      <c r="AF179" s="701" t="s">
        <v>1659</v>
      </c>
      <c r="AG179" s="701" t="s">
        <v>1656</v>
      </c>
      <c r="AH179" s="748" t="s">
        <v>1655</v>
      </c>
      <c r="AI179" s="749" t="str">
        <f t="shared" ca="1" si="120"/>
        <v/>
      </c>
      <c r="AJ179" s="748" t="str">
        <f t="shared" ca="1" si="121"/>
        <v/>
      </c>
      <c r="AK179" s="701" t="s">
        <v>3107</v>
      </c>
      <c r="AL179" s="701" t="s">
        <v>1337</v>
      </c>
      <c r="AM179" s="701" t="s">
        <v>1336</v>
      </c>
      <c r="AN179" s="701" t="s">
        <v>1334</v>
      </c>
      <c r="AO179" s="701" t="s">
        <v>1333</v>
      </c>
      <c r="AP179" s="701" t="s">
        <v>1331</v>
      </c>
      <c r="AQ179" s="748" t="s">
        <v>1330</v>
      </c>
      <c r="AS179" s="733">
        <v>176</v>
      </c>
      <c r="AT179" s="732">
        <f t="shared" si="145"/>
        <v>88</v>
      </c>
      <c r="AU179" s="732">
        <f t="shared" si="148"/>
        <v>59</v>
      </c>
      <c r="AV179" s="742">
        <f t="shared" si="149"/>
        <v>44</v>
      </c>
      <c r="AW179" s="732">
        <f t="shared" si="150"/>
        <v>36</v>
      </c>
      <c r="AX179" s="734">
        <f t="shared" si="153"/>
        <v>30</v>
      </c>
      <c r="AY179" s="662" t="str">
        <f t="shared" si="122"/>
        <v/>
      </c>
      <c r="BL179" s="733" t="str">
        <f t="shared" si="110"/>
        <v/>
      </c>
      <c r="BM179" s="734" t="str">
        <f t="shared" si="111"/>
        <v/>
      </c>
      <c r="BN179" s="751" t="str">
        <f t="shared" si="123"/>
        <v/>
      </c>
      <c r="BO179" s="742" t="str">
        <f t="shared" si="124"/>
        <v/>
      </c>
      <c r="BP179" s="750" t="str">
        <f t="shared" si="140"/>
        <v/>
      </c>
      <c r="BQ179" s="743" t="str">
        <f t="shared" si="125"/>
        <v/>
      </c>
      <c r="BR179" s="732" t="str">
        <f t="shared" si="126"/>
        <v/>
      </c>
      <c r="BS179" s="732" t="str">
        <f t="shared" si="141"/>
        <v/>
      </c>
      <c r="BT179" s="732" t="str">
        <f t="shared" si="142"/>
        <v/>
      </c>
      <c r="BU179" s="742" t="str">
        <f t="shared" si="156"/>
        <v/>
      </c>
      <c r="BV179" s="742" t="str">
        <f t="shared" si="157"/>
        <v/>
      </c>
      <c r="BW179" s="742" t="str">
        <f t="shared" si="158"/>
        <v/>
      </c>
      <c r="BX179" s="741" t="str">
        <f t="shared" si="159"/>
        <v/>
      </c>
      <c r="BY179" s="733" t="str">
        <f t="shared" si="143"/>
        <v/>
      </c>
      <c r="BZ179" s="732" t="str">
        <f t="shared" si="151"/>
        <v/>
      </c>
      <c r="CA179" s="732" t="str">
        <f t="shared" si="146"/>
        <v/>
      </c>
      <c r="CB179" s="734" t="str">
        <f t="shared" si="152"/>
        <v/>
      </c>
      <c r="CC179" s="733" t="str">
        <f t="shared" si="144"/>
        <v/>
      </c>
      <c r="CD179" s="740" t="str">
        <f t="shared" si="160"/>
        <v/>
      </c>
      <c r="CE179" s="732" t="str">
        <f t="shared" si="147"/>
        <v/>
      </c>
      <c r="CF179" s="739" t="str">
        <f t="shared" si="161"/>
        <v/>
      </c>
      <c r="CG179" s="737"/>
      <c r="CH179" s="736" t="str">
        <f t="shared" si="127"/>
        <v/>
      </c>
      <c r="CI179" s="738" t="str">
        <f t="shared" si="128"/>
        <v/>
      </c>
      <c r="CJ179" s="737"/>
      <c r="CK179" s="736" t="str">
        <f t="shared" si="129"/>
        <v/>
      </c>
      <c r="CL179" s="735" t="str">
        <f t="shared" si="130"/>
        <v/>
      </c>
      <c r="CM179" s="733" t="e">
        <f t="shared" si="131"/>
        <v>#DIV/0!</v>
      </c>
      <c r="CN179" s="732" t="e">
        <f t="shared" si="162"/>
        <v>#DIV/0!</v>
      </c>
      <c r="CO179" s="732" t="e">
        <f t="shared" si="132"/>
        <v>#DIV/0!</v>
      </c>
      <c r="CP179" s="734" t="e">
        <f t="shared" si="163"/>
        <v>#DIV/0!</v>
      </c>
      <c r="CQ179" s="733" t="str">
        <f t="shared" si="133"/>
        <v/>
      </c>
      <c r="CR179" s="732" t="str">
        <f t="shared" si="154"/>
        <v/>
      </c>
      <c r="CS179" s="732" t="str">
        <f t="shared" si="134"/>
        <v/>
      </c>
      <c r="CT179" s="731" t="str">
        <f t="shared" si="155"/>
        <v/>
      </c>
      <c r="CV179" s="733" t="e">
        <f>IF($H$1=1,'Process Capability'!$F$7,CX179)</f>
        <v>#DIV/0!</v>
      </c>
      <c r="CW179" s="732" t="e">
        <f t="shared" si="135"/>
        <v>#DIV/0!</v>
      </c>
      <c r="CX179" s="732" t="e">
        <f t="shared" si="136"/>
        <v>#DIV/0!</v>
      </c>
      <c r="CY179" s="732" t="e">
        <f t="shared" si="137"/>
        <v>#DIV/0!</v>
      </c>
      <c r="CZ179" s="732" t="e">
        <f>IF($H$1=1,'Process Capability'!$F$8,CX179)</f>
        <v>#DIV/0!</v>
      </c>
      <c r="DA179" s="732" t="e">
        <f>IF($H$1=1,MAX('Process Capability'!$F$7,'Process Capability'!$F$8)-MIN('Process Capability'!$F$7,'Process Capability'!$F$8),DC179)</f>
        <v>#DIV/0!</v>
      </c>
      <c r="DB179" s="732" t="e">
        <f t="shared" si="138"/>
        <v>#DIV/0!</v>
      </c>
      <c r="DC179" s="731" t="e">
        <f t="shared" si="139"/>
        <v>#DIV/0!</v>
      </c>
    </row>
    <row r="180" spans="1:107" x14ac:dyDescent="0.2">
      <c r="A180" s="733" t="str">
        <f>IF(C180=0,IF('Process Capability'!$F$6=1,'Process Capability'!D188,IF('Process Capability'!$F$6=2,I180,IF('Process Capability'!$F$6=3,N180,IF('Process Capability'!$F$6=4,T180,IF('Process Capability'!$F$6=5,AA180,IF('Process Capability'!$F$6=6,AI180,"")))))),"")</f>
        <v/>
      </c>
      <c r="B180" s="731" t="str">
        <f>IF(D180=0,IF('Process Capability'!$F$6=1,H180,IF('Process Capability'!$F$6=2,J180,IF('Process Capability'!$F$6=3,O180,IF('Process Capability'!$F$6=4,U180,IF('Process Capability'!$F$6=5,AB180,IF('Process Capability'!$F$6=6,AJ180,"")))))),"")</f>
        <v/>
      </c>
      <c r="C180" s="701" t="str">
        <f>IF('Process Capability'!$F$6=1,COUNTBLANK('Process Capability'!D188),IF('Process Capability'!$F$6=2,COUNTBLANK(I180),IF('Process Capability'!$F$6=3,COUNTBLANK(N180),IF('Process Capability'!$F$6=4,COUNTBLANK(T180),IF('Process Capability'!$F$6=5,COUNTBLANK(AA180),IF('Process Capability'!$F$6=6,COUNTBLANK(AI180),""))))))</f>
        <v/>
      </c>
      <c r="D180" s="701" t="str">
        <f>IF('Process Capability'!$F$6=1,COUNTBLANK(H180),IF('Process Capability'!$F$6=2,COUNTBLANK(J180),IF('Process Capability'!$F$6=3,COUNTBLANK(O180),IF('Process Capability'!$F$6=4,COUNTBLANK(U180),IF('Process Capability'!$F$6=5,COUNTBLANK(AB180),IF('Process Capability'!$F$6=6,COUNTBLANK(AJ180),""))))))</f>
        <v/>
      </c>
      <c r="G180" s="749" t="str">
        <f>IF(COUNTBLANK('Process Capability'!D188)=1,"",'Process Capability'!D188)</f>
        <v/>
      </c>
      <c r="H180" s="748" t="str">
        <f>IF(COUNTBLANK('Process Capability'!D188)=1,"",MAX('Process Capability'!D187:D188)-MIN('Process Capability'!D187:D188))</f>
        <v/>
      </c>
      <c r="I180" s="749" t="str">
        <f t="shared" ca="1" si="112"/>
        <v/>
      </c>
      <c r="J180" s="701" t="str">
        <f t="shared" ca="1" si="113"/>
        <v/>
      </c>
      <c r="K180" s="701" t="s">
        <v>3106</v>
      </c>
      <c r="L180" s="701" t="s">
        <v>3105</v>
      </c>
      <c r="M180" s="748" t="s">
        <v>3104</v>
      </c>
      <c r="N180" s="749" t="str">
        <f t="shared" ca="1" si="114"/>
        <v/>
      </c>
      <c r="O180" s="701" t="str">
        <f t="shared" ca="1" si="115"/>
        <v/>
      </c>
      <c r="P180" s="701" t="s">
        <v>3103</v>
      </c>
      <c r="Q180" s="701" t="s">
        <v>2503</v>
      </c>
      <c r="R180" s="701" t="s">
        <v>2502</v>
      </c>
      <c r="S180" s="748" t="s">
        <v>2497</v>
      </c>
      <c r="T180" s="749" t="str">
        <f t="shared" ca="1" si="116"/>
        <v/>
      </c>
      <c r="U180" s="748" t="str">
        <f t="shared" ca="1" si="117"/>
        <v/>
      </c>
      <c r="V180" s="701" t="s">
        <v>3102</v>
      </c>
      <c r="W180" s="701" t="s">
        <v>2027</v>
      </c>
      <c r="X180" s="701" t="s">
        <v>2026</v>
      </c>
      <c r="Y180" s="701" t="s">
        <v>2022</v>
      </c>
      <c r="Z180" s="748" t="s">
        <v>2021</v>
      </c>
      <c r="AA180" s="749" t="str">
        <f t="shared" ca="1" si="118"/>
        <v/>
      </c>
      <c r="AB180" s="748" t="str">
        <f t="shared" ca="1" si="119"/>
        <v/>
      </c>
      <c r="AC180" s="701" t="s">
        <v>3101</v>
      </c>
      <c r="AD180" s="701" t="s">
        <v>1652</v>
      </c>
      <c r="AE180" s="701" t="s">
        <v>1651</v>
      </c>
      <c r="AF180" s="701" t="s">
        <v>1648</v>
      </c>
      <c r="AG180" s="701" t="s">
        <v>1647</v>
      </c>
      <c r="AH180" s="748" t="s">
        <v>1644</v>
      </c>
      <c r="AI180" s="749" t="str">
        <f t="shared" ca="1" si="120"/>
        <v/>
      </c>
      <c r="AJ180" s="748" t="str">
        <f t="shared" ca="1" si="121"/>
        <v/>
      </c>
      <c r="AK180" s="701" t="s">
        <v>3100</v>
      </c>
      <c r="AL180" s="701" t="s">
        <v>1328</v>
      </c>
      <c r="AM180" s="701" t="s">
        <v>1327</v>
      </c>
      <c r="AN180" s="701" t="s">
        <v>1325</v>
      </c>
      <c r="AO180" s="701" t="s">
        <v>1324</v>
      </c>
      <c r="AP180" s="701" t="s">
        <v>1322</v>
      </c>
      <c r="AQ180" s="748" t="s">
        <v>1321</v>
      </c>
      <c r="AS180" s="743">
        <v>177</v>
      </c>
      <c r="AT180" s="732">
        <f t="shared" si="145"/>
        <v>89</v>
      </c>
      <c r="AU180" s="732">
        <f t="shared" si="148"/>
        <v>59</v>
      </c>
      <c r="AV180" s="742">
        <f t="shared" si="149"/>
        <v>45</v>
      </c>
      <c r="AW180" s="732">
        <f t="shared" si="150"/>
        <v>36</v>
      </c>
      <c r="AX180" s="734">
        <f t="shared" si="153"/>
        <v>30</v>
      </c>
      <c r="AY180" s="662" t="str">
        <f t="shared" si="122"/>
        <v/>
      </c>
      <c r="BL180" s="733" t="str">
        <f t="shared" si="110"/>
        <v/>
      </c>
      <c r="BM180" s="734" t="str">
        <f t="shared" si="111"/>
        <v/>
      </c>
      <c r="BN180" s="751" t="str">
        <f t="shared" si="123"/>
        <v/>
      </c>
      <c r="BO180" s="742" t="str">
        <f t="shared" si="124"/>
        <v/>
      </c>
      <c r="BP180" s="750" t="str">
        <f t="shared" si="140"/>
        <v/>
      </c>
      <c r="BQ180" s="743" t="str">
        <f t="shared" si="125"/>
        <v/>
      </c>
      <c r="BR180" s="732" t="str">
        <f t="shared" si="126"/>
        <v/>
      </c>
      <c r="BS180" s="732" t="str">
        <f t="shared" si="141"/>
        <v/>
      </c>
      <c r="BT180" s="732" t="str">
        <f t="shared" si="142"/>
        <v/>
      </c>
      <c r="BU180" s="742" t="str">
        <f t="shared" si="156"/>
        <v/>
      </c>
      <c r="BV180" s="742" t="str">
        <f t="shared" si="157"/>
        <v/>
      </c>
      <c r="BW180" s="742" t="str">
        <f t="shared" si="158"/>
        <v/>
      </c>
      <c r="BX180" s="741" t="str">
        <f t="shared" si="159"/>
        <v/>
      </c>
      <c r="BY180" s="733" t="str">
        <f t="shared" si="143"/>
        <v/>
      </c>
      <c r="BZ180" s="732" t="str">
        <f t="shared" si="151"/>
        <v/>
      </c>
      <c r="CA180" s="732" t="str">
        <f t="shared" si="146"/>
        <v/>
      </c>
      <c r="CB180" s="734" t="str">
        <f t="shared" si="152"/>
        <v/>
      </c>
      <c r="CC180" s="733" t="str">
        <f t="shared" si="144"/>
        <v/>
      </c>
      <c r="CD180" s="740" t="str">
        <f t="shared" si="160"/>
        <v/>
      </c>
      <c r="CE180" s="732" t="str">
        <f t="shared" si="147"/>
        <v/>
      </c>
      <c r="CF180" s="739" t="str">
        <f t="shared" si="161"/>
        <v/>
      </c>
      <c r="CG180" s="737"/>
      <c r="CH180" s="736" t="str">
        <f t="shared" si="127"/>
        <v/>
      </c>
      <c r="CI180" s="738" t="str">
        <f t="shared" si="128"/>
        <v/>
      </c>
      <c r="CJ180" s="737"/>
      <c r="CK180" s="736" t="str">
        <f t="shared" si="129"/>
        <v/>
      </c>
      <c r="CL180" s="735" t="str">
        <f t="shared" si="130"/>
        <v/>
      </c>
      <c r="CM180" s="733" t="e">
        <f t="shared" si="131"/>
        <v>#DIV/0!</v>
      </c>
      <c r="CN180" s="732" t="e">
        <f t="shared" si="162"/>
        <v>#DIV/0!</v>
      </c>
      <c r="CO180" s="732" t="e">
        <f t="shared" si="132"/>
        <v>#DIV/0!</v>
      </c>
      <c r="CP180" s="734" t="e">
        <f t="shared" si="163"/>
        <v>#DIV/0!</v>
      </c>
      <c r="CQ180" s="733" t="str">
        <f t="shared" si="133"/>
        <v/>
      </c>
      <c r="CR180" s="732" t="str">
        <f t="shared" si="154"/>
        <v/>
      </c>
      <c r="CS180" s="732" t="str">
        <f t="shared" si="134"/>
        <v/>
      </c>
      <c r="CT180" s="731" t="str">
        <f t="shared" si="155"/>
        <v/>
      </c>
      <c r="CV180" s="733" t="e">
        <f>IF($H$1=1,'Process Capability'!$F$7,CX180)</f>
        <v>#DIV/0!</v>
      </c>
      <c r="CW180" s="732" t="e">
        <f t="shared" si="135"/>
        <v>#DIV/0!</v>
      </c>
      <c r="CX180" s="732" t="e">
        <f t="shared" si="136"/>
        <v>#DIV/0!</v>
      </c>
      <c r="CY180" s="732" t="e">
        <f t="shared" si="137"/>
        <v>#DIV/0!</v>
      </c>
      <c r="CZ180" s="732" t="e">
        <f>IF($H$1=1,'Process Capability'!$F$8,CX180)</f>
        <v>#DIV/0!</v>
      </c>
      <c r="DA180" s="732" t="e">
        <f>IF($H$1=1,MAX('Process Capability'!$F$7,'Process Capability'!$F$8)-MIN('Process Capability'!$F$7,'Process Capability'!$F$8),DC180)</f>
        <v>#DIV/0!</v>
      </c>
      <c r="DB180" s="732" t="e">
        <f t="shared" si="138"/>
        <v>#DIV/0!</v>
      </c>
      <c r="DC180" s="731" t="e">
        <f t="shared" si="139"/>
        <v>#DIV/0!</v>
      </c>
    </row>
    <row r="181" spans="1:107" x14ac:dyDescent="0.2">
      <c r="A181" s="733" t="str">
        <f>IF(C181=0,IF('Process Capability'!$F$6=1,'Process Capability'!D189,IF('Process Capability'!$F$6=2,I181,IF('Process Capability'!$F$6=3,N181,IF('Process Capability'!$F$6=4,T181,IF('Process Capability'!$F$6=5,AA181,IF('Process Capability'!$F$6=6,AI181,"")))))),"")</f>
        <v/>
      </c>
      <c r="B181" s="731" t="str">
        <f>IF(D181=0,IF('Process Capability'!$F$6=1,H181,IF('Process Capability'!$F$6=2,J181,IF('Process Capability'!$F$6=3,O181,IF('Process Capability'!$F$6=4,U181,IF('Process Capability'!$F$6=5,AB181,IF('Process Capability'!$F$6=6,AJ181,"")))))),"")</f>
        <v/>
      </c>
      <c r="C181" s="701" t="str">
        <f>IF('Process Capability'!$F$6=1,COUNTBLANK('Process Capability'!D189),IF('Process Capability'!$F$6=2,COUNTBLANK(I181),IF('Process Capability'!$F$6=3,COUNTBLANK(N181),IF('Process Capability'!$F$6=4,COUNTBLANK(T181),IF('Process Capability'!$F$6=5,COUNTBLANK(AA181),IF('Process Capability'!$F$6=6,COUNTBLANK(AI181),""))))))</f>
        <v/>
      </c>
      <c r="D181" s="701" t="str">
        <f>IF('Process Capability'!$F$6=1,COUNTBLANK(H181),IF('Process Capability'!$F$6=2,COUNTBLANK(J181),IF('Process Capability'!$F$6=3,COUNTBLANK(O181),IF('Process Capability'!$F$6=4,COUNTBLANK(U181),IF('Process Capability'!$F$6=5,COUNTBLANK(AB181),IF('Process Capability'!$F$6=6,COUNTBLANK(AJ181),""))))))</f>
        <v/>
      </c>
      <c r="G181" s="749" t="str">
        <f>IF(COUNTBLANK('Process Capability'!D189)=1,"",'Process Capability'!D189)</f>
        <v/>
      </c>
      <c r="H181" s="748" t="str">
        <f>IF(COUNTBLANK('Process Capability'!D189)=1,"",MAX('Process Capability'!D188:D189)-MIN('Process Capability'!D188:D189))</f>
        <v/>
      </c>
      <c r="I181" s="749" t="str">
        <f t="shared" ca="1" si="112"/>
        <v/>
      </c>
      <c r="J181" s="701" t="str">
        <f t="shared" ca="1" si="113"/>
        <v/>
      </c>
      <c r="K181" s="701" t="s">
        <v>3099</v>
      </c>
      <c r="L181" s="701" t="s">
        <v>3098</v>
      </c>
      <c r="M181" s="748" t="s">
        <v>3097</v>
      </c>
      <c r="N181" s="749" t="str">
        <f t="shared" ca="1" si="114"/>
        <v/>
      </c>
      <c r="O181" s="701" t="str">
        <f t="shared" ca="1" si="115"/>
        <v/>
      </c>
      <c r="P181" s="701" t="s">
        <v>3096</v>
      </c>
      <c r="Q181" s="701" t="s">
        <v>2496</v>
      </c>
      <c r="R181" s="701" t="s">
        <v>2491</v>
      </c>
      <c r="S181" s="748" t="s">
        <v>2490</v>
      </c>
      <c r="T181" s="749" t="str">
        <f t="shared" ca="1" si="116"/>
        <v/>
      </c>
      <c r="U181" s="748" t="str">
        <f t="shared" ca="1" si="117"/>
        <v/>
      </c>
      <c r="V181" s="701" t="s">
        <v>3095</v>
      </c>
      <c r="W181" s="701" t="s">
        <v>2017</v>
      </c>
      <c r="X181" s="701" t="s">
        <v>2016</v>
      </c>
      <c r="Y181" s="701" t="s">
        <v>2012</v>
      </c>
      <c r="Z181" s="748" t="s">
        <v>2011</v>
      </c>
      <c r="AA181" s="749" t="str">
        <f t="shared" ca="1" si="118"/>
        <v/>
      </c>
      <c r="AB181" s="748" t="str">
        <f t="shared" ca="1" si="119"/>
        <v/>
      </c>
      <c r="AC181" s="701" t="s">
        <v>3094</v>
      </c>
      <c r="AD181" s="701" t="s">
        <v>1643</v>
      </c>
      <c r="AE181" s="701" t="s">
        <v>1640</v>
      </c>
      <c r="AF181" s="701" t="s">
        <v>1639</v>
      </c>
      <c r="AG181" s="701" t="s">
        <v>1636</v>
      </c>
      <c r="AH181" s="748" t="s">
        <v>1635</v>
      </c>
      <c r="AI181" s="749" t="str">
        <f t="shared" ca="1" si="120"/>
        <v/>
      </c>
      <c r="AJ181" s="748" t="str">
        <f t="shared" ca="1" si="121"/>
        <v/>
      </c>
      <c r="AK181" s="701" t="s">
        <v>3093</v>
      </c>
      <c r="AL181" s="701" t="s">
        <v>1319</v>
      </c>
      <c r="AM181" s="701" t="s">
        <v>1318</v>
      </c>
      <c r="AN181" s="701" t="s">
        <v>1316</v>
      </c>
      <c r="AO181" s="701" t="s">
        <v>1315</v>
      </c>
      <c r="AP181" s="701" t="s">
        <v>1313</v>
      </c>
      <c r="AQ181" s="748" t="s">
        <v>1312</v>
      </c>
      <c r="AS181" s="733">
        <v>178</v>
      </c>
      <c r="AT181" s="732">
        <f t="shared" si="145"/>
        <v>89</v>
      </c>
      <c r="AU181" s="732">
        <f t="shared" si="148"/>
        <v>60</v>
      </c>
      <c r="AV181" s="742">
        <f t="shared" si="149"/>
        <v>45</v>
      </c>
      <c r="AW181" s="732">
        <f t="shared" si="150"/>
        <v>36</v>
      </c>
      <c r="AX181" s="734">
        <f t="shared" si="153"/>
        <v>30</v>
      </c>
      <c r="AY181" s="662" t="str">
        <f t="shared" si="122"/>
        <v/>
      </c>
      <c r="BL181" s="733" t="str">
        <f t="shared" si="110"/>
        <v/>
      </c>
      <c r="BM181" s="734" t="str">
        <f t="shared" si="111"/>
        <v/>
      </c>
      <c r="BN181" s="751" t="str">
        <f t="shared" si="123"/>
        <v/>
      </c>
      <c r="BO181" s="742" t="str">
        <f t="shared" si="124"/>
        <v/>
      </c>
      <c r="BP181" s="750" t="str">
        <f t="shared" si="140"/>
        <v/>
      </c>
      <c r="BQ181" s="743" t="str">
        <f t="shared" si="125"/>
        <v/>
      </c>
      <c r="BR181" s="732" t="str">
        <f t="shared" si="126"/>
        <v/>
      </c>
      <c r="BS181" s="732" t="str">
        <f t="shared" si="141"/>
        <v/>
      </c>
      <c r="BT181" s="732" t="str">
        <f t="shared" si="142"/>
        <v/>
      </c>
      <c r="BU181" s="742" t="str">
        <f t="shared" si="156"/>
        <v/>
      </c>
      <c r="BV181" s="742" t="str">
        <f t="shared" si="157"/>
        <v/>
      </c>
      <c r="BW181" s="742" t="str">
        <f t="shared" si="158"/>
        <v/>
      </c>
      <c r="BX181" s="741" t="str">
        <f t="shared" si="159"/>
        <v/>
      </c>
      <c r="BY181" s="733" t="str">
        <f t="shared" si="143"/>
        <v/>
      </c>
      <c r="BZ181" s="732" t="str">
        <f t="shared" si="151"/>
        <v/>
      </c>
      <c r="CA181" s="732" t="str">
        <f t="shared" si="146"/>
        <v/>
      </c>
      <c r="CB181" s="734" t="str">
        <f t="shared" si="152"/>
        <v/>
      </c>
      <c r="CC181" s="733" t="str">
        <f t="shared" si="144"/>
        <v/>
      </c>
      <c r="CD181" s="740" t="str">
        <f t="shared" si="160"/>
        <v/>
      </c>
      <c r="CE181" s="732" t="str">
        <f t="shared" si="147"/>
        <v/>
      </c>
      <c r="CF181" s="739" t="str">
        <f t="shared" si="161"/>
        <v/>
      </c>
      <c r="CG181" s="737"/>
      <c r="CH181" s="736" t="str">
        <f t="shared" si="127"/>
        <v/>
      </c>
      <c r="CI181" s="738" t="str">
        <f t="shared" si="128"/>
        <v/>
      </c>
      <c r="CJ181" s="737"/>
      <c r="CK181" s="736" t="str">
        <f t="shared" si="129"/>
        <v/>
      </c>
      <c r="CL181" s="735" t="str">
        <f t="shared" si="130"/>
        <v/>
      </c>
      <c r="CM181" s="733" t="e">
        <f t="shared" si="131"/>
        <v>#DIV/0!</v>
      </c>
      <c r="CN181" s="732" t="e">
        <f t="shared" si="162"/>
        <v>#DIV/0!</v>
      </c>
      <c r="CO181" s="732" t="e">
        <f t="shared" si="132"/>
        <v>#DIV/0!</v>
      </c>
      <c r="CP181" s="734" t="e">
        <f t="shared" si="163"/>
        <v>#DIV/0!</v>
      </c>
      <c r="CQ181" s="733" t="str">
        <f t="shared" si="133"/>
        <v/>
      </c>
      <c r="CR181" s="732" t="str">
        <f t="shared" si="154"/>
        <v/>
      </c>
      <c r="CS181" s="732" t="str">
        <f t="shared" si="134"/>
        <v/>
      </c>
      <c r="CT181" s="731" t="str">
        <f t="shared" si="155"/>
        <v/>
      </c>
      <c r="CV181" s="733" t="e">
        <f>IF($H$1=1,'Process Capability'!$F$7,CX181)</f>
        <v>#DIV/0!</v>
      </c>
      <c r="CW181" s="732" t="e">
        <f t="shared" si="135"/>
        <v>#DIV/0!</v>
      </c>
      <c r="CX181" s="732" t="e">
        <f t="shared" si="136"/>
        <v>#DIV/0!</v>
      </c>
      <c r="CY181" s="732" t="e">
        <f t="shared" si="137"/>
        <v>#DIV/0!</v>
      </c>
      <c r="CZ181" s="732" t="e">
        <f>IF($H$1=1,'Process Capability'!$F$8,CX181)</f>
        <v>#DIV/0!</v>
      </c>
      <c r="DA181" s="732" t="e">
        <f>IF($H$1=1,MAX('Process Capability'!$F$7,'Process Capability'!$F$8)-MIN('Process Capability'!$F$7,'Process Capability'!$F$8),DC181)</f>
        <v>#DIV/0!</v>
      </c>
      <c r="DB181" s="732" t="e">
        <f t="shared" si="138"/>
        <v>#DIV/0!</v>
      </c>
      <c r="DC181" s="731" t="e">
        <f t="shared" si="139"/>
        <v>#DIV/0!</v>
      </c>
    </row>
    <row r="182" spans="1:107" x14ac:dyDescent="0.2">
      <c r="A182" s="733" t="str">
        <f>IF(C182=0,IF('Process Capability'!$F$6=1,'Process Capability'!D190,IF('Process Capability'!$F$6=2,I182,IF('Process Capability'!$F$6=3,N182,IF('Process Capability'!$F$6=4,T182,IF('Process Capability'!$F$6=5,AA182,IF('Process Capability'!$F$6=6,AI182,"")))))),"")</f>
        <v/>
      </c>
      <c r="B182" s="731" t="str">
        <f>IF(D182=0,IF('Process Capability'!$F$6=1,H182,IF('Process Capability'!$F$6=2,J182,IF('Process Capability'!$F$6=3,O182,IF('Process Capability'!$F$6=4,U182,IF('Process Capability'!$F$6=5,AB182,IF('Process Capability'!$F$6=6,AJ182,"")))))),"")</f>
        <v/>
      </c>
      <c r="C182" s="701" t="str">
        <f>IF('Process Capability'!$F$6=1,COUNTBLANK('Process Capability'!D190),IF('Process Capability'!$F$6=2,COUNTBLANK(I182),IF('Process Capability'!$F$6=3,COUNTBLANK(N182),IF('Process Capability'!$F$6=4,COUNTBLANK(T182),IF('Process Capability'!$F$6=5,COUNTBLANK(AA182),IF('Process Capability'!$F$6=6,COUNTBLANK(AI182),""))))))</f>
        <v/>
      </c>
      <c r="D182" s="701" t="str">
        <f>IF('Process Capability'!$F$6=1,COUNTBLANK(H182),IF('Process Capability'!$F$6=2,COUNTBLANK(J182),IF('Process Capability'!$F$6=3,COUNTBLANK(O182),IF('Process Capability'!$F$6=4,COUNTBLANK(U182),IF('Process Capability'!$F$6=5,COUNTBLANK(AB182),IF('Process Capability'!$F$6=6,COUNTBLANK(AJ182),""))))))</f>
        <v/>
      </c>
      <c r="G182" s="749" t="str">
        <f>IF(COUNTBLANK('Process Capability'!D190)=1,"",'Process Capability'!D190)</f>
        <v/>
      </c>
      <c r="H182" s="748" t="str">
        <f>IF(COUNTBLANK('Process Capability'!D190)=1,"",MAX('Process Capability'!D189:D190)-MIN('Process Capability'!D189:D190))</f>
        <v/>
      </c>
      <c r="I182" s="749" t="str">
        <f t="shared" ca="1" si="112"/>
        <v/>
      </c>
      <c r="J182" s="701" t="str">
        <f t="shared" ca="1" si="113"/>
        <v/>
      </c>
      <c r="K182" s="701" t="s">
        <v>3092</v>
      </c>
      <c r="L182" s="701" t="s">
        <v>3091</v>
      </c>
      <c r="M182" s="748" t="s">
        <v>3090</v>
      </c>
      <c r="N182" s="749" t="str">
        <f t="shared" ca="1" si="114"/>
        <v/>
      </c>
      <c r="O182" s="701" t="str">
        <f t="shared" ca="1" si="115"/>
        <v/>
      </c>
      <c r="P182" s="701" t="s">
        <v>3089</v>
      </c>
      <c r="Q182" s="701" t="s">
        <v>2485</v>
      </c>
      <c r="R182" s="701" t="s">
        <v>2484</v>
      </c>
      <c r="S182" s="748" t="s">
        <v>2479</v>
      </c>
      <c r="T182" s="749" t="str">
        <f t="shared" ca="1" si="116"/>
        <v/>
      </c>
      <c r="U182" s="748" t="str">
        <f t="shared" ca="1" si="117"/>
        <v/>
      </c>
      <c r="V182" s="701" t="s">
        <v>3088</v>
      </c>
      <c r="W182" s="701" t="s">
        <v>2007</v>
      </c>
      <c r="X182" s="701" t="s">
        <v>2006</v>
      </c>
      <c r="Y182" s="701" t="s">
        <v>2002</v>
      </c>
      <c r="Z182" s="748" t="s">
        <v>2001</v>
      </c>
      <c r="AA182" s="749" t="str">
        <f t="shared" ca="1" si="118"/>
        <v/>
      </c>
      <c r="AB182" s="748" t="str">
        <f t="shared" ca="1" si="119"/>
        <v/>
      </c>
      <c r="AC182" s="701" t="s">
        <v>3087</v>
      </c>
      <c r="AD182" s="701" t="s">
        <v>1632</v>
      </c>
      <c r="AE182" s="701" t="s">
        <v>1631</v>
      </c>
      <c r="AF182" s="701" t="s">
        <v>1628</v>
      </c>
      <c r="AG182" s="701" t="s">
        <v>1627</v>
      </c>
      <c r="AH182" s="748" t="s">
        <v>1624</v>
      </c>
      <c r="AI182" s="749" t="str">
        <f t="shared" ca="1" si="120"/>
        <v/>
      </c>
      <c r="AJ182" s="748" t="str">
        <f t="shared" ca="1" si="121"/>
        <v/>
      </c>
      <c r="AK182" s="701" t="s">
        <v>3086</v>
      </c>
      <c r="AL182" s="701" t="s">
        <v>1310</v>
      </c>
      <c r="AM182" s="701" t="s">
        <v>1309</v>
      </c>
      <c r="AN182" s="701" t="s">
        <v>1307</v>
      </c>
      <c r="AO182" s="701" t="s">
        <v>1306</v>
      </c>
      <c r="AP182" s="701" t="s">
        <v>1304</v>
      </c>
      <c r="AQ182" s="748" t="s">
        <v>1303</v>
      </c>
      <c r="AS182" s="733">
        <v>179</v>
      </c>
      <c r="AT182" s="732">
        <f t="shared" si="145"/>
        <v>90</v>
      </c>
      <c r="AU182" s="732">
        <f t="shared" si="148"/>
        <v>60</v>
      </c>
      <c r="AV182" s="742">
        <f t="shared" si="149"/>
        <v>45</v>
      </c>
      <c r="AW182" s="732">
        <f t="shared" si="150"/>
        <v>36</v>
      </c>
      <c r="AX182" s="734">
        <f t="shared" si="153"/>
        <v>30</v>
      </c>
      <c r="AY182" s="662" t="str">
        <f t="shared" si="122"/>
        <v/>
      </c>
      <c r="BL182" s="733" t="str">
        <f t="shared" si="110"/>
        <v/>
      </c>
      <c r="BM182" s="734" t="str">
        <f t="shared" si="111"/>
        <v/>
      </c>
      <c r="BN182" s="751" t="str">
        <f t="shared" si="123"/>
        <v/>
      </c>
      <c r="BO182" s="742" t="str">
        <f t="shared" si="124"/>
        <v/>
      </c>
      <c r="BP182" s="750" t="str">
        <f t="shared" si="140"/>
        <v/>
      </c>
      <c r="BQ182" s="743" t="str">
        <f t="shared" si="125"/>
        <v/>
      </c>
      <c r="BR182" s="732" t="str">
        <f t="shared" si="126"/>
        <v/>
      </c>
      <c r="BS182" s="732" t="str">
        <f t="shared" si="141"/>
        <v/>
      </c>
      <c r="BT182" s="732" t="str">
        <f t="shared" si="142"/>
        <v/>
      </c>
      <c r="BU182" s="742" t="str">
        <f t="shared" si="156"/>
        <v/>
      </c>
      <c r="BV182" s="742" t="str">
        <f t="shared" si="157"/>
        <v/>
      </c>
      <c r="BW182" s="742" t="str">
        <f t="shared" si="158"/>
        <v/>
      </c>
      <c r="BX182" s="741" t="str">
        <f t="shared" si="159"/>
        <v/>
      </c>
      <c r="BY182" s="733" t="str">
        <f t="shared" si="143"/>
        <v/>
      </c>
      <c r="BZ182" s="732" t="str">
        <f t="shared" si="151"/>
        <v/>
      </c>
      <c r="CA182" s="732" t="str">
        <f t="shared" si="146"/>
        <v/>
      </c>
      <c r="CB182" s="734" t="str">
        <f t="shared" si="152"/>
        <v/>
      </c>
      <c r="CC182" s="733" t="str">
        <f t="shared" si="144"/>
        <v/>
      </c>
      <c r="CD182" s="740" t="str">
        <f t="shared" si="160"/>
        <v/>
      </c>
      <c r="CE182" s="732" t="str">
        <f t="shared" si="147"/>
        <v/>
      </c>
      <c r="CF182" s="739" t="str">
        <f t="shared" si="161"/>
        <v/>
      </c>
      <c r="CG182" s="737"/>
      <c r="CH182" s="736" t="str">
        <f t="shared" si="127"/>
        <v/>
      </c>
      <c r="CI182" s="738" t="str">
        <f t="shared" si="128"/>
        <v/>
      </c>
      <c r="CJ182" s="737"/>
      <c r="CK182" s="736" t="str">
        <f t="shared" si="129"/>
        <v/>
      </c>
      <c r="CL182" s="735" t="str">
        <f t="shared" si="130"/>
        <v/>
      </c>
      <c r="CM182" s="733" t="e">
        <f t="shared" si="131"/>
        <v>#DIV/0!</v>
      </c>
      <c r="CN182" s="732" t="e">
        <f t="shared" si="162"/>
        <v>#DIV/0!</v>
      </c>
      <c r="CO182" s="732" t="e">
        <f t="shared" si="132"/>
        <v>#DIV/0!</v>
      </c>
      <c r="CP182" s="734" t="e">
        <f t="shared" si="163"/>
        <v>#DIV/0!</v>
      </c>
      <c r="CQ182" s="733" t="str">
        <f t="shared" si="133"/>
        <v/>
      </c>
      <c r="CR182" s="732" t="str">
        <f t="shared" si="154"/>
        <v/>
      </c>
      <c r="CS182" s="732" t="str">
        <f t="shared" si="134"/>
        <v/>
      </c>
      <c r="CT182" s="731" t="str">
        <f t="shared" si="155"/>
        <v/>
      </c>
      <c r="CV182" s="733" t="e">
        <f>IF($H$1=1,'Process Capability'!$F$7,CX182)</f>
        <v>#DIV/0!</v>
      </c>
      <c r="CW182" s="732" t="e">
        <f t="shared" si="135"/>
        <v>#DIV/0!</v>
      </c>
      <c r="CX182" s="732" t="e">
        <f t="shared" si="136"/>
        <v>#DIV/0!</v>
      </c>
      <c r="CY182" s="732" t="e">
        <f t="shared" si="137"/>
        <v>#DIV/0!</v>
      </c>
      <c r="CZ182" s="732" t="e">
        <f>IF($H$1=1,'Process Capability'!$F$8,CX182)</f>
        <v>#DIV/0!</v>
      </c>
      <c r="DA182" s="732" t="e">
        <f>IF($H$1=1,MAX('Process Capability'!$F$7,'Process Capability'!$F$8)-MIN('Process Capability'!$F$7,'Process Capability'!$F$8),DC182)</f>
        <v>#DIV/0!</v>
      </c>
      <c r="DB182" s="732" t="e">
        <f t="shared" si="138"/>
        <v>#DIV/0!</v>
      </c>
      <c r="DC182" s="731" t="e">
        <f t="shared" si="139"/>
        <v>#DIV/0!</v>
      </c>
    </row>
    <row r="183" spans="1:107" x14ac:dyDescent="0.2">
      <c r="A183" s="733" t="str">
        <f>IF(C183=0,IF('Process Capability'!$F$6=1,'Process Capability'!D191,IF('Process Capability'!$F$6=2,I183,IF('Process Capability'!$F$6=3,N183,IF('Process Capability'!$F$6=4,T183,IF('Process Capability'!$F$6=5,AA183,IF('Process Capability'!$F$6=6,AI183,"")))))),"")</f>
        <v/>
      </c>
      <c r="B183" s="731" t="str">
        <f>IF(D183=0,IF('Process Capability'!$F$6=1,H183,IF('Process Capability'!$F$6=2,J183,IF('Process Capability'!$F$6=3,O183,IF('Process Capability'!$F$6=4,U183,IF('Process Capability'!$F$6=5,AB183,IF('Process Capability'!$F$6=6,AJ183,"")))))),"")</f>
        <v/>
      </c>
      <c r="C183" s="701" t="str">
        <f>IF('Process Capability'!$F$6=1,COUNTBLANK('Process Capability'!D191),IF('Process Capability'!$F$6=2,COUNTBLANK(I183),IF('Process Capability'!$F$6=3,COUNTBLANK(N183),IF('Process Capability'!$F$6=4,COUNTBLANK(T183),IF('Process Capability'!$F$6=5,COUNTBLANK(AA183),IF('Process Capability'!$F$6=6,COUNTBLANK(AI183),""))))))</f>
        <v/>
      </c>
      <c r="D183" s="701" t="str">
        <f>IF('Process Capability'!$F$6=1,COUNTBLANK(H183),IF('Process Capability'!$F$6=2,COUNTBLANK(J183),IF('Process Capability'!$F$6=3,COUNTBLANK(O183),IF('Process Capability'!$F$6=4,COUNTBLANK(U183),IF('Process Capability'!$F$6=5,COUNTBLANK(AB183),IF('Process Capability'!$F$6=6,COUNTBLANK(AJ183),""))))))</f>
        <v/>
      </c>
      <c r="G183" s="749" t="str">
        <f>IF(COUNTBLANK('Process Capability'!D191)=1,"",'Process Capability'!D191)</f>
        <v/>
      </c>
      <c r="H183" s="748" t="str">
        <f>IF(COUNTBLANK('Process Capability'!D191)=1,"",MAX('Process Capability'!D190:D191)-MIN('Process Capability'!D190:D191))</f>
        <v/>
      </c>
      <c r="I183" s="749" t="str">
        <f t="shared" ca="1" si="112"/>
        <v/>
      </c>
      <c r="J183" s="701" t="str">
        <f t="shared" ca="1" si="113"/>
        <v/>
      </c>
      <c r="K183" s="701" t="s">
        <v>3085</v>
      </c>
      <c r="L183" s="701" t="s">
        <v>3084</v>
      </c>
      <c r="M183" s="748" t="s">
        <v>3083</v>
      </c>
      <c r="N183" s="749" t="str">
        <f t="shared" ca="1" si="114"/>
        <v/>
      </c>
      <c r="O183" s="701" t="str">
        <f t="shared" ca="1" si="115"/>
        <v/>
      </c>
      <c r="P183" s="701" t="s">
        <v>3082</v>
      </c>
      <c r="Q183" s="701" t="s">
        <v>2478</v>
      </c>
      <c r="R183" s="701" t="s">
        <v>2473</v>
      </c>
      <c r="S183" s="748" t="s">
        <v>2472</v>
      </c>
      <c r="T183" s="749" t="str">
        <f t="shared" ca="1" si="116"/>
        <v/>
      </c>
      <c r="U183" s="748" t="str">
        <f t="shared" ca="1" si="117"/>
        <v/>
      </c>
      <c r="V183" s="701" t="s">
        <v>3081</v>
      </c>
      <c r="W183" s="701" t="s">
        <v>1997</v>
      </c>
      <c r="X183" s="701" t="s">
        <v>1996</v>
      </c>
      <c r="Y183" s="701" t="s">
        <v>1992</v>
      </c>
      <c r="Z183" s="748" t="s">
        <v>1991</v>
      </c>
      <c r="AA183" s="749" t="str">
        <f t="shared" ca="1" si="118"/>
        <v/>
      </c>
      <c r="AB183" s="748" t="str">
        <f t="shared" ca="1" si="119"/>
        <v/>
      </c>
      <c r="AC183" s="701" t="s">
        <v>3080</v>
      </c>
      <c r="AD183" s="701" t="s">
        <v>1623</v>
      </c>
      <c r="AE183" s="701" t="s">
        <v>1620</v>
      </c>
      <c r="AF183" s="701" t="s">
        <v>1619</v>
      </c>
      <c r="AG183" s="701" t="s">
        <v>1616</v>
      </c>
      <c r="AH183" s="748" t="s">
        <v>1615</v>
      </c>
      <c r="AI183" s="749" t="str">
        <f t="shared" ca="1" si="120"/>
        <v/>
      </c>
      <c r="AJ183" s="748" t="str">
        <f t="shared" ca="1" si="121"/>
        <v/>
      </c>
      <c r="AK183" s="701" t="s">
        <v>3079</v>
      </c>
      <c r="AL183" s="701" t="s">
        <v>1301</v>
      </c>
      <c r="AM183" s="701" t="s">
        <v>1300</v>
      </c>
      <c r="AN183" s="701" t="s">
        <v>1298</v>
      </c>
      <c r="AO183" s="701" t="s">
        <v>1297</v>
      </c>
      <c r="AP183" s="701" t="s">
        <v>1295</v>
      </c>
      <c r="AQ183" s="748" t="s">
        <v>1294</v>
      </c>
      <c r="AS183" s="743">
        <v>180</v>
      </c>
      <c r="AT183" s="732">
        <f t="shared" si="145"/>
        <v>90</v>
      </c>
      <c r="AU183" s="732">
        <f t="shared" si="148"/>
        <v>60</v>
      </c>
      <c r="AV183" s="742">
        <f t="shared" si="149"/>
        <v>45</v>
      </c>
      <c r="AW183" s="732">
        <f t="shared" si="150"/>
        <v>36</v>
      </c>
      <c r="AX183" s="734">
        <f t="shared" si="153"/>
        <v>30</v>
      </c>
      <c r="AY183" s="662" t="str">
        <f t="shared" si="122"/>
        <v/>
      </c>
      <c r="BL183" s="733" t="str">
        <f t="shared" si="110"/>
        <v/>
      </c>
      <c r="BM183" s="734" t="str">
        <f t="shared" si="111"/>
        <v/>
      </c>
      <c r="BN183" s="751" t="str">
        <f t="shared" si="123"/>
        <v/>
      </c>
      <c r="BO183" s="742" t="str">
        <f t="shared" si="124"/>
        <v/>
      </c>
      <c r="BP183" s="750" t="str">
        <f t="shared" si="140"/>
        <v/>
      </c>
      <c r="BQ183" s="743" t="str">
        <f t="shared" si="125"/>
        <v/>
      </c>
      <c r="BR183" s="732" t="str">
        <f t="shared" si="126"/>
        <v/>
      </c>
      <c r="BS183" s="732" t="str">
        <f t="shared" si="141"/>
        <v/>
      </c>
      <c r="BT183" s="732" t="str">
        <f t="shared" si="142"/>
        <v/>
      </c>
      <c r="BU183" s="742" t="str">
        <f t="shared" si="156"/>
        <v/>
      </c>
      <c r="BV183" s="742" t="str">
        <f t="shared" si="157"/>
        <v/>
      </c>
      <c r="BW183" s="742" t="str">
        <f t="shared" si="158"/>
        <v/>
      </c>
      <c r="BX183" s="741" t="str">
        <f t="shared" si="159"/>
        <v/>
      </c>
      <c r="BY183" s="733" t="str">
        <f t="shared" si="143"/>
        <v/>
      </c>
      <c r="BZ183" s="732" t="str">
        <f t="shared" si="151"/>
        <v/>
      </c>
      <c r="CA183" s="732" t="str">
        <f t="shared" si="146"/>
        <v/>
      </c>
      <c r="CB183" s="734" t="str">
        <f t="shared" si="152"/>
        <v/>
      </c>
      <c r="CC183" s="733" t="str">
        <f t="shared" si="144"/>
        <v/>
      </c>
      <c r="CD183" s="740" t="str">
        <f t="shared" si="160"/>
        <v/>
      </c>
      <c r="CE183" s="732" t="str">
        <f t="shared" si="147"/>
        <v/>
      </c>
      <c r="CF183" s="739" t="str">
        <f t="shared" si="161"/>
        <v/>
      </c>
      <c r="CG183" s="737"/>
      <c r="CH183" s="736" t="str">
        <f t="shared" si="127"/>
        <v/>
      </c>
      <c r="CI183" s="738" t="str">
        <f t="shared" si="128"/>
        <v/>
      </c>
      <c r="CJ183" s="737"/>
      <c r="CK183" s="736" t="str">
        <f t="shared" si="129"/>
        <v/>
      </c>
      <c r="CL183" s="735" t="str">
        <f t="shared" si="130"/>
        <v/>
      </c>
      <c r="CM183" s="733" t="e">
        <f t="shared" si="131"/>
        <v>#DIV/0!</v>
      </c>
      <c r="CN183" s="732" t="e">
        <f t="shared" si="162"/>
        <v>#DIV/0!</v>
      </c>
      <c r="CO183" s="732" t="e">
        <f t="shared" si="132"/>
        <v>#DIV/0!</v>
      </c>
      <c r="CP183" s="734" t="e">
        <f t="shared" si="163"/>
        <v>#DIV/0!</v>
      </c>
      <c r="CQ183" s="733" t="str">
        <f t="shared" si="133"/>
        <v/>
      </c>
      <c r="CR183" s="732" t="str">
        <f t="shared" si="154"/>
        <v/>
      </c>
      <c r="CS183" s="732" t="str">
        <f t="shared" si="134"/>
        <v/>
      </c>
      <c r="CT183" s="731" t="str">
        <f t="shared" si="155"/>
        <v/>
      </c>
      <c r="CV183" s="733" t="e">
        <f>IF($H$1=1,'Process Capability'!$F$7,CX183)</f>
        <v>#DIV/0!</v>
      </c>
      <c r="CW183" s="732" t="e">
        <f t="shared" si="135"/>
        <v>#DIV/0!</v>
      </c>
      <c r="CX183" s="732" t="e">
        <f t="shared" si="136"/>
        <v>#DIV/0!</v>
      </c>
      <c r="CY183" s="732" t="e">
        <f t="shared" si="137"/>
        <v>#DIV/0!</v>
      </c>
      <c r="CZ183" s="732" t="e">
        <f>IF($H$1=1,'Process Capability'!$F$8,CX183)</f>
        <v>#DIV/0!</v>
      </c>
      <c r="DA183" s="732" t="e">
        <f>IF($H$1=1,MAX('Process Capability'!$F$7,'Process Capability'!$F$8)-MIN('Process Capability'!$F$7,'Process Capability'!$F$8),DC183)</f>
        <v>#DIV/0!</v>
      </c>
      <c r="DB183" s="732" t="e">
        <f t="shared" si="138"/>
        <v>#DIV/0!</v>
      </c>
      <c r="DC183" s="731" t="e">
        <f t="shared" si="139"/>
        <v>#DIV/0!</v>
      </c>
    </row>
    <row r="184" spans="1:107" x14ac:dyDescent="0.2">
      <c r="A184" s="733" t="str">
        <f>IF(C184=0,IF('Process Capability'!$F$6=1,'Process Capability'!D192,IF('Process Capability'!$F$6=2,I184,IF('Process Capability'!$F$6=3,N184,IF('Process Capability'!$F$6=4,T184,IF('Process Capability'!$F$6=5,AA184,IF('Process Capability'!$F$6=6,AI184,"")))))),"")</f>
        <v/>
      </c>
      <c r="B184" s="731" t="str">
        <f>IF(D184=0,IF('Process Capability'!$F$6=1,H184,IF('Process Capability'!$F$6=2,J184,IF('Process Capability'!$F$6=3,O184,IF('Process Capability'!$F$6=4,U184,IF('Process Capability'!$F$6=5,AB184,IF('Process Capability'!$F$6=6,AJ184,"")))))),"")</f>
        <v/>
      </c>
      <c r="C184" s="701" t="str">
        <f>IF('Process Capability'!$F$6=1,COUNTBLANK('Process Capability'!D192),IF('Process Capability'!$F$6=2,COUNTBLANK(I184),IF('Process Capability'!$F$6=3,COUNTBLANK(N184),IF('Process Capability'!$F$6=4,COUNTBLANK(T184),IF('Process Capability'!$F$6=5,COUNTBLANK(AA184),IF('Process Capability'!$F$6=6,COUNTBLANK(AI184),""))))))</f>
        <v/>
      </c>
      <c r="D184" s="701" t="str">
        <f>IF('Process Capability'!$F$6=1,COUNTBLANK(H184),IF('Process Capability'!$F$6=2,COUNTBLANK(J184),IF('Process Capability'!$F$6=3,COUNTBLANK(O184),IF('Process Capability'!$F$6=4,COUNTBLANK(U184),IF('Process Capability'!$F$6=5,COUNTBLANK(AB184),IF('Process Capability'!$F$6=6,COUNTBLANK(AJ184),""))))))</f>
        <v/>
      </c>
      <c r="G184" s="749" t="str">
        <f>IF(COUNTBLANK('Process Capability'!D192)=1,"",'Process Capability'!D192)</f>
        <v/>
      </c>
      <c r="H184" s="748" t="str">
        <f>IF(COUNTBLANK('Process Capability'!D192)=1,"",MAX('Process Capability'!D191:D192)-MIN('Process Capability'!D191:D192))</f>
        <v/>
      </c>
      <c r="I184" s="749" t="str">
        <f t="shared" ca="1" si="112"/>
        <v/>
      </c>
      <c r="J184" s="701" t="str">
        <f t="shared" ca="1" si="113"/>
        <v/>
      </c>
      <c r="K184" s="701" t="s">
        <v>3078</v>
      </c>
      <c r="L184" s="701" t="s">
        <v>3077</v>
      </c>
      <c r="M184" s="748" t="s">
        <v>3076</v>
      </c>
      <c r="N184" s="749" t="str">
        <f t="shared" ca="1" si="114"/>
        <v/>
      </c>
      <c r="O184" s="701" t="str">
        <f t="shared" ca="1" si="115"/>
        <v/>
      </c>
      <c r="P184" s="701" t="s">
        <v>3075</v>
      </c>
      <c r="Q184" s="701" t="s">
        <v>2467</v>
      </c>
      <c r="R184" s="701" t="s">
        <v>2466</v>
      </c>
      <c r="S184" s="748" t="s">
        <v>2461</v>
      </c>
      <c r="T184" s="749" t="str">
        <f t="shared" ca="1" si="116"/>
        <v/>
      </c>
      <c r="U184" s="748" t="str">
        <f t="shared" ca="1" si="117"/>
        <v/>
      </c>
      <c r="V184" s="701" t="s">
        <v>3074</v>
      </c>
      <c r="W184" s="701" t="s">
        <v>1987</v>
      </c>
      <c r="X184" s="701" t="s">
        <v>1986</v>
      </c>
      <c r="Y184" s="701" t="s">
        <v>1982</v>
      </c>
      <c r="Z184" s="748" t="s">
        <v>1981</v>
      </c>
      <c r="AA184" s="749" t="str">
        <f t="shared" ca="1" si="118"/>
        <v/>
      </c>
      <c r="AB184" s="748" t="str">
        <f t="shared" ca="1" si="119"/>
        <v/>
      </c>
      <c r="AC184" s="701" t="s">
        <v>3073</v>
      </c>
      <c r="AD184" s="701" t="s">
        <v>1612</v>
      </c>
      <c r="AE184" s="701" t="s">
        <v>1611</v>
      </c>
      <c r="AF184" s="701" t="s">
        <v>1608</v>
      </c>
      <c r="AG184" s="701" t="s">
        <v>1607</v>
      </c>
      <c r="AH184" s="748" t="s">
        <v>1604</v>
      </c>
      <c r="AI184" s="749" t="str">
        <f t="shared" ca="1" si="120"/>
        <v/>
      </c>
      <c r="AJ184" s="748" t="str">
        <f t="shared" ca="1" si="121"/>
        <v/>
      </c>
      <c r="AK184" s="701" t="s">
        <v>3072</v>
      </c>
      <c r="AL184" s="701" t="s">
        <v>1292</v>
      </c>
      <c r="AM184" s="701" t="s">
        <v>1291</v>
      </c>
      <c r="AN184" s="701" t="s">
        <v>1289</v>
      </c>
      <c r="AO184" s="701" t="s">
        <v>1288</v>
      </c>
      <c r="AP184" s="701" t="s">
        <v>1286</v>
      </c>
      <c r="AQ184" s="748" t="s">
        <v>1285</v>
      </c>
      <c r="AS184" s="733">
        <v>181</v>
      </c>
      <c r="AT184" s="732">
        <f t="shared" si="145"/>
        <v>91</v>
      </c>
      <c r="AU184" s="732">
        <f t="shared" si="148"/>
        <v>61</v>
      </c>
      <c r="AV184" s="742">
        <f t="shared" si="149"/>
        <v>46</v>
      </c>
      <c r="AW184" s="732">
        <f t="shared" si="150"/>
        <v>37</v>
      </c>
      <c r="AX184" s="734">
        <f t="shared" si="153"/>
        <v>31</v>
      </c>
      <c r="AY184" s="662" t="str">
        <f t="shared" si="122"/>
        <v/>
      </c>
      <c r="BL184" s="733" t="str">
        <f t="shared" si="110"/>
        <v/>
      </c>
      <c r="BM184" s="734" t="str">
        <f t="shared" si="111"/>
        <v/>
      </c>
      <c r="BN184" s="751" t="str">
        <f t="shared" si="123"/>
        <v/>
      </c>
      <c r="BO184" s="742" t="str">
        <f t="shared" si="124"/>
        <v/>
      </c>
      <c r="BP184" s="750" t="str">
        <f t="shared" si="140"/>
        <v/>
      </c>
      <c r="BQ184" s="743" t="str">
        <f t="shared" si="125"/>
        <v/>
      </c>
      <c r="BR184" s="732" t="str">
        <f t="shared" si="126"/>
        <v/>
      </c>
      <c r="BS184" s="732" t="str">
        <f t="shared" si="141"/>
        <v/>
      </c>
      <c r="BT184" s="732" t="str">
        <f t="shared" si="142"/>
        <v/>
      </c>
      <c r="BU184" s="742" t="str">
        <f t="shared" si="156"/>
        <v/>
      </c>
      <c r="BV184" s="742" t="str">
        <f t="shared" si="157"/>
        <v/>
      </c>
      <c r="BW184" s="742" t="str">
        <f t="shared" si="158"/>
        <v/>
      </c>
      <c r="BX184" s="741" t="str">
        <f t="shared" si="159"/>
        <v/>
      </c>
      <c r="BY184" s="733" t="str">
        <f t="shared" si="143"/>
        <v/>
      </c>
      <c r="BZ184" s="732" t="str">
        <f t="shared" si="151"/>
        <v/>
      </c>
      <c r="CA184" s="732" t="str">
        <f t="shared" si="146"/>
        <v/>
      </c>
      <c r="CB184" s="734" t="str">
        <f t="shared" si="152"/>
        <v/>
      </c>
      <c r="CC184" s="733" t="str">
        <f t="shared" si="144"/>
        <v/>
      </c>
      <c r="CD184" s="740" t="str">
        <f t="shared" si="160"/>
        <v/>
      </c>
      <c r="CE184" s="732" t="str">
        <f t="shared" si="147"/>
        <v/>
      </c>
      <c r="CF184" s="739" t="str">
        <f t="shared" si="161"/>
        <v/>
      </c>
      <c r="CG184" s="737"/>
      <c r="CH184" s="736" t="str">
        <f t="shared" si="127"/>
        <v/>
      </c>
      <c r="CI184" s="738" t="str">
        <f t="shared" si="128"/>
        <v/>
      </c>
      <c r="CJ184" s="737"/>
      <c r="CK184" s="736" t="str">
        <f t="shared" si="129"/>
        <v/>
      </c>
      <c r="CL184" s="735" t="str">
        <f t="shared" si="130"/>
        <v/>
      </c>
      <c r="CM184" s="733" t="e">
        <f t="shared" si="131"/>
        <v>#DIV/0!</v>
      </c>
      <c r="CN184" s="732" t="e">
        <f t="shared" si="162"/>
        <v>#DIV/0!</v>
      </c>
      <c r="CO184" s="732" t="e">
        <f t="shared" si="132"/>
        <v>#DIV/0!</v>
      </c>
      <c r="CP184" s="734" t="e">
        <f t="shared" si="163"/>
        <v>#DIV/0!</v>
      </c>
      <c r="CQ184" s="733" t="str">
        <f t="shared" si="133"/>
        <v/>
      </c>
      <c r="CR184" s="732" t="str">
        <f t="shared" si="154"/>
        <v/>
      </c>
      <c r="CS184" s="732" t="str">
        <f t="shared" si="134"/>
        <v/>
      </c>
      <c r="CT184" s="731" t="str">
        <f t="shared" si="155"/>
        <v/>
      </c>
      <c r="CV184" s="733" t="e">
        <f>IF($H$1=1,'Process Capability'!$F$7,CX184)</f>
        <v>#DIV/0!</v>
      </c>
      <c r="CW184" s="732" t="e">
        <f t="shared" si="135"/>
        <v>#DIV/0!</v>
      </c>
      <c r="CX184" s="732" t="e">
        <f t="shared" si="136"/>
        <v>#DIV/0!</v>
      </c>
      <c r="CY184" s="732" t="e">
        <f t="shared" si="137"/>
        <v>#DIV/0!</v>
      </c>
      <c r="CZ184" s="732" t="e">
        <f>IF($H$1=1,'Process Capability'!$F$8,CX184)</f>
        <v>#DIV/0!</v>
      </c>
      <c r="DA184" s="732" t="e">
        <f>IF($H$1=1,MAX('Process Capability'!$F$7,'Process Capability'!$F$8)-MIN('Process Capability'!$F$7,'Process Capability'!$F$8),DC184)</f>
        <v>#DIV/0!</v>
      </c>
      <c r="DB184" s="732" t="e">
        <f t="shared" si="138"/>
        <v>#DIV/0!</v>
      </c>
      <c r="DC184" s="731" t="e">
        <f t="shared" si="139"/>
        <v>#DIV/0!</v>
      </c>
    </row>
    <row r="185" spans="1:107" x14ac:dyDescent="0.2">
      <c r="A185" s="733" t="str">
        <f>IF(C185=0,IF('Process Capability'!$F$6=1,'Process Capability'!D193,IF('Process Capability'!$F$6=2,I185,IF('Process Capability'!$F$6=3,N185,IF('Process Capability'!$F$6=4,T185,IF('Process Capability'!$F$6=5,AA185,IF('Process Capability'!$F$6=6,AI185,"")))))),"")</f>
        <v/>
      </c>
      <c r="B185" s="731" t="str">
        <f>IF(D185=0,IF('Process Capability'!$F$6=1,H185,IF('Process Capability'!$F$6=2,J185,IF('Process Capability'!$F$6=3,O185,IF('Process Capability'!$F$6=4,U185,IF('Process Capability'!$F$6=5,AB185,IF('Process Capability'!$F$6=6,AJ185,"")))))),"")</f>
        <v/>
      </c>
      <c r="C185" s="701" t="str">
        <f>IF('Process Capability'!$F$6=1,COUNTBLANK('Process Capability'!D193),IF('Process Capability'!$F$6=2,COUNTBLANK(I185),IF('Process Capability'!$F$6=3,COUNTBLANK(N185),IF('Process Capability'!$F$6=4,COUNTBLANK(T185),IF('Process Capability'!$F$6=5,COUNTBLANK(AA185),IF('Process Capability'!$F$6=6,COUNTBLANK(AI185),""))))))</f>
        <v/>
      </c>
      <c r="D185" s="701" t="str">
        <f>IF('Process Capability'!$F$6=1,COUNTBLANK(H185),IF('Process Capability'!$F$6=2,COUNTBLANK(J185),IF('Process Capability'!$F$6=3,COUNTBLANK(O185),IF('Process Capability'!$F$6=4,COUNTBLANK(U185),IF('Process Capability'!$F$6=5,COUNTBLANK(AB185),IF('Process Capability'!$F$6=6,COUNTBLANK(AJ185),""))))))</f>
        <v/>
      </c>
      <c r="G185" s="749" t="str">
        <f>IF(COUNTBLANK('Process Capability'!D193)=1,"",'Process Capability'!D193)</f>
        <v/>
      </c>
      <c r="H185" s="748" t="str">
        <f>IF(COUNTBLANK('Process Capability'!D193)=1,"",MAX('Process Capability'!D192:D193)-MIN('Process Capability'!D192:D193))</f>
        <v/>
      </c>
      <c r="I185" s="749" t="str">
        <f t="shared" ca="1" si="112"/>
        <v/>
      </c>
      <c r="J185" s="701" t="str">
        <f t="shared" ca="1" si="113"/>
        <v/>
      </c>
      <c r="K185" s="701" t="s">
        <v>3071</v>
      </c>
      <c r="L185" s="701" t="s">
        <v>3070</v>
      </c>
      <c r="M185" s="748" t="s">
        <v>3069</v>
      </c>
      <c r="N185" s="749" t="str">
        <f t="shared" ca="1" si="114"/>
        <v/>
      </c>
      <c r="O185" s="701" t="str">
        <f t="shared" ca="1" si="115"/>
        <v/>
      </c>
      <c r="P185" s="701" t="s">
        <v>3068</v>
      </c>
      <c r="Q185" s="701" t="s">
        <v>2460</v>
      </c>
      <c r="R185" s="701" t="s">
        <v>2455</v>
      </c>
      <c r="S185" s="748" t="s">
        <v>2454</v>
      </c>
      <c r="T185" s="749" t="str">
        <f t="shared" ca="1" si="116"/>
        <v/>
      </c>
      <c r="U185" s="748" t="str">
        <f t="shared" ca="1" si="117"/>
        <v/>
      </c>
      <c r="V185" s="701" t="s">
        <v>3067</v>
      </c>
      <c r="W185" s="701" t="s">
        <v>1977</v>
      </c>
      <c r="X185" s="701" t="s">
        <v>1976</v>
      </c>
      <c r="Y185" s="701" t="s">
        <v>1972</v>
      </c>
      <c r="Z185" s="748" t="s">
        <v>1971</v>
      </c>
      <c r="AA185" s="749" t="str">
        <f t="shared" ca="1" si="118"/>
        <v/>
      </c>
      <c r="AB185" s="748" t="str">
        <f t="shared" ca="1" si="119"/>
        <v/>
      </c>
      <c r="AC185" s="701" t="s">
        <v>3066</v>
      </c>
      <c r="AD185" s="701" t="s">
        <v>1603</v>
      </c>
      <c r="AE185" s="701" t="s">
        <v>1600</v>
      </c>
      <c r="AF185" s="701" t="s">
        <v>1599</v>
      </c>
      <c r="AG185" s="701" t="s">
        <v>1596</v>
      </c>
      <c r="AH185" s="748" t="s">
        <v>1595</v>
      </c>
      <c r="AI185" s="749" t="str">
        <f t="shared" ca="1" si="120"/>
        <v/>
      </c>
      <c r="AJ185" s="748" t="str">
        <f t="shared" ca="1" si="121"/>
        <v/>
      </c>
      <c r="AK185" s="701" t="s">
        <v>3065</v>
      </c>
      <c r="AL185" s="701" t="s">
        <v>1283</v>
      </c>
      <c r="AM185" s="701" t="s">
        <v>1282</v>
      </c>
      <c r="AN185" s="701" t="s">
        <v>1280</v>
      </c>
      <c r="AO185" s="701" t="s">
        <v>1279</v>
      </c>
      <c r="AP185" s="701" t="s">
        <v>1277</v>
      </c>
      <c r="AQ185" s="748" t="s">
        <v>1276</v>
      </c>
      <c r="AS185" s="733">
        <v>182</v>
      </c>
      <c r="AT185" s="732">
        <f t="shared" si="145"/>
        <v>91</v>
      </c>
      <c r="AU185" s="732">
        <f t="shared" si="148"/>
        <v>61</v>
      </c>
      <c r="AV185" s="742">
        <f t="shared" si="149"/>
        <v>46</v>
      </c>
      <c r="AW185" s="732">
        <f t="shared" si="150"/>
        <v>37</v>
      </c>
      <c r="AX185" s="734">
        <f t="shared" si="153"/>
        <v>31</v>
      </c>
      <c r="AY185" s="662" t="str">
        <f t="shared" si="122"/>
        <v/>
      </c>
      <c r="BL185" s="733" t="str">
        <f t="shared" si="110"/>
        <v/>
      </c>
      <c r="BM185" s="734" t="str">
        <f t="shared" si="111"/>
        <v/>
      </c>
      <c r="BN185" s="751" t="str">
        <f t="shared" si="123"/>
        <v/>
      </c>
      <c r="BO185" s="742" t="str">
        <f t="shared" si="124"/>
        <v/>
      </c>
      <c r="BP185" s="750" t="str">
        <f t="shared" si="140"/>
        <v/>
      </c>
      <c r="BQ185" s="743" t="str">
        <f t="shared" si="125"/>
        <v/>
      </c>
      <c r="BR185" s="732" t="str">
        <f t="shared" si="126"/>
        <v/>
      </c>
      <c r="BS185" s="732" t="str">
        <f t="shared" si="141"/>
        <v/>
      </c>
      <c r="BT185" s="732" t="str">
        <f t="shared" si="142"/>
        <v/>
      </c>
      <c r="BU185" s="742" t="str">
        <f t="shared" si="156"/>
        <v/>
      </c>
      <c r="BV185" s="742" t="str">
        <f t="shared" si="157"/>
        <v/>
      </c>
      <c r="BW185" s="742" t="str">
        <f t="shared" si="158"/>
        <v/>
      </c>
      <c r="BX185" s="741" t="str">
        <f t="shared" si="159"/>
        <v/>
      </c>
      <c r="BY185" s="733" t="str">
        <f t="shared" si="143"/>
        <v/>
      </c>
      <c r="BZ185" s="732" t="str">
        <f t="shared" si="151"/>
        <v/>
      </c>
      <c r="CA185" s="732" t="str">
        <f t="shared" si="146"/>
        <v/>
      </c>
      <c r="CB185" s="734" t="str">
        <f t="shared" si="152"/>
        <v/>
      </c>
      <c r="CC185" s="733" t="str">
        <f t="shared" si="144"/>
        <v/>
      </c>
      <c r="CD185" s="740" t="str">
        <f t="shared" si="160"/>
        <v/>
      </c>
      <c r="CE185" s="732" t="str">
        <f t="shared" si="147"/>
        <v/>
      </c>
      <c r="CF185" s="739" t="str">
        <f t="shared" si="161"/>
        <v/>
      </c>
      <c r="CG185" s="737"/>
      <c r="CH185" s="736" t="str">
        <f t="shared" si="127"/>
        <v/>
      </c>
      <c r="CI185" s="738" t="str">
        <f t="shared" si="128"/>
        <v/>
      </c>
      <c r="CJ185" s="737"/>
      <c r="CK185" s="736" t="str">
        <f t="shared" si="129"/>
        <v/>
      </c>
      <c r="CL185" s="735" t="str">
        <f t="shared" si="130"/>
        <v/>
      </c>
      <c r="CM185" s="733" t="e">
        <f t="shared" si="131"/>
        <v>#DIV/0!</v>
      </c>
      <c r="CN185" s="732" t="e">
        <f t="shared" si="162"/>
        <v>#DIV/0!</v>
      </c>
      <c r="CO185" s="732" t="e">
        <f t="shared" si="132"/>
        <v>#DIV/0!</v>
      </c>
      <c r="CP185" s="734" t="e">
        <f t="shared" si="163"/>
        <v>#DIV/0!</v>
      </c>
      <c r="CQ185" s="733" t="str">
        <f t="shared" si="133"/>
        <v/>
      </c>
      <c r="CR185" s="732" t="str">
        <f t="shared" si="154"/>
        <v/>
      </c>
      <c r="CS185" s="732" t="str">
        <f t="shared" si="134"/>
        <v/>
      </c>
      <c r="CT185" s="731" t="str">
        <f t="shared" si="155"/>
        <v/>
      </c>
      <c r="CV185" s="733" t="e">
        <f>IF($H$1=1,'Process Capability'!$F$7,CX185)</f>
        <v>#DIV/0!</v>
      </c>
      <c r="CW185" s="732" t="e">
        <f t="shared" si="135"/>
        <v>#DIV/0!</v>
      </c>
      <c r="CX185" s="732" t="e">
        <f t="shared" si="136"/>
        <v>#DIV/0!</v>
      </c>
      <c r="CY185" s="732" t="e">
        <f t="shared" si="137"/>
        <v>#DIV/0!</v>
      </c>
      <c r="CZ185" s="732" t="e">
        <f>IF($H$1=1,'Process Capability'!$F$8,CX185)</f>
        <v>#DIV/0!</v>
      </c>
      <c r="DA185" s="732" t="e">
        <f>IF($H$1=1,MAX('Process Capability'!$F$7,'Process Capability'!$F$8)-MIN('Process Capability'!$F$7,'Process Capability'!$F$8),DC185)</f>
        <v>#DIV/0!</v>
      </c>
      <c r="DB185" s="732" t="e">
        <f t="shared" si="138"/>
        <v>#DIV/0!</v>
      </c>
      <c r="DC185" s="731" t="e">
        <f t="shared" si="139"/>
        <v>#DIV/0!</v>
      </c>
    </row>
    <row r="186" spans="1:107" x14ac:dyDescent="0.2">
      <c r="A186" s="733" t="str">
        <f>IF(C186=0,IF('Process Capability'!$F$6=1,'Process Capability'!D194,IF('Process Capability'!$F$6=2,I186,IF('Process Capability'!$F$6=3,N186,IF('Process Capability'!$F$6=4,T186,IF('Process Capability'!$F$6=5,AA186,IF('Process Capability'!$F$6=6,AI186,"")))))),"")</f>
        <v/>
      </c>
      <c r="B186" s="731" t="str">
        <f>IF(D186=0,IF('Process Capability'!$F$6=1,H186,IF('Process Capability'!$F$6=2,J186,IF('Process Capability'!$F$6=3,O186,IF('Process Capability'!$F$6=4,U186,IF('Process Capability'!$F$6=5,AB186,IF('Process Capability'!$F$6=6,AJ186,"")))))),"")</f>
        <v/>
      </c>
      <c r="C186" s="701" t="str">
        <f>IF('Process Capability'!$F$6=1,COUNTBLANK('Process Capability'!D194),IF('Process Capability'!$F$6=2,COUNTBLANK(I186),IF('Process Capability'!$F$6=3,COUNTBLANK(N186),IF('Process Capability'!$F$6=4,COUNTBLANK(T186),IF('Process Capability'!$F$6=5,COUNTBLANK(AA186),IF('Process Capability'!$F$6=6,COUNTBLANK(AI186),""))))))</f>
        <v/>
      </c>
      <c r="D186" s="701" t="str">
        <f>IF('Process Capability'!$F$6=1,COUNTBLANK(H186),IF('Process Capability'!$F$6=2,COUNTBLANK(J186),IF('Process Capability'!$F$6=3,COUNTBLANK(O186),IF('Process Capability'!$F$6=4,COUNTBLANK(U186),IF('Process Capability'!$F$6=5,COUNTBLANK(AB186),IF('Process Capability'!$F$6=6,COUNTBLANK(AJ186),""))))))</f>
        <v/>
      </c>
      <c r="G186" s="749" t="str">
        <f>IF(COUNTBLANK('Process Capability'!D194)=1,"",'Process Capability'!D194)</f>
        <v/>
      </c>
      <c r="H186" s="748" t="str">
        <f>IF(COUNTBLANK('Process Capability'!D194)=1,"",MAX('Process Capability'!D193:D194)-MIN('Process Capability'!D193:D194))</f>
        <v/>
      </c>
      <c r="I186" s="749" t="str">
        <f t="shared" ca="1" si="112"/>
        <v/>
      </c>
      <c r="J186" s="701" t="str">
        <f t="shared" ca="1" si="113"/>
        <v/>
      </c>
      <c r="K186" s="701" t="s">
        <v>3064</v>
      </c>
      <c r="L186" s="701" t="s">
        <v>3063</v>
      </c>
      <c r="M186" s="748" t="s">
        <v>3062</v>
      </c>
      <c r="N186" s="749" t="str">
        <f t="shared" ca="1" si="114"/>
        <v/>
      </c>
      <c r="O186" s="701" t="str">
        <f t="shared" ca="1" si="115"/>
        <v/>
      </c>
      <c r="P186" s="701" t="s">
        <v>3061</v>
      </c>
      <c r="Q186" s="701" t="s">
        <v>2449</v>
      </c>
      <c r="R186" s="701" t="s">
        <v>2448</v>
      </c>
      <c r="S186" s="748" t="s">
        <v>2443</v>
      </c>
      <c r="T186" s="749" t="str">
        <f t="shared" ca="1" si="116"/>
        <v/>
      </c>
      <c r="U186" s="748" t="str">
        <f t="shared" ca="1" si="117"/>
        <v/>
      </c>
      <c r="V186" s="701" t="s">
        <v>3060</v>
      </c>
      <c r="W186" s="701" t="s">
        <v>1967</v>
      </c>
      <c r="X186" s="701" t="s">
        <v>1966</v>
      </c>
      <c r="Y186" s="701" t="s">
        <v>1962</v>
      </c>
      <c r="Z186" s="748" t="s">
        <v>1961</v>
      </c>
      <c r="AA186" s="749" t="str">
        <f t="shared" ca="1" si="118"/>
        <v/>
      </c>
      <c r="AB186" s="748" t="str">
        <f t="shared" ca="1" si="119"/>
        <v/>
      </c>
      <c r="AC186" s="701" t="s">
        <v>3059</v>
      </c>
      <c r="AD186" s="701" t="s">
        <v>1592</v>
      </c>
      <c r="AE186" s="701" t="s">
        <v>1591</v>
      </c>
      <c r="AF186" s="701" t="s">
        <v>1588</v>
      </c>
      <c r="AG186" s="701" t="s">
        <v>1587</v>
      </c>
      <c r="AH186" s="748" t="s">
        <v>1584</v>
      </c>
      <c r="AI186" s="749" t="str">
        <f t="shared" ca="1" si="120"/>
        <v/>
      </c>
      <c r="AJ186" s="748" t="str">
        <f t="shared" ca="1" si="121"/>
        <v/>
      </c>
      <c r="AK186" s="701" t="s">
        <v>3058</v>
      </c>
      <c r="AL186" s="701" t="s">
        <v>1274</v>
      </c>
      <c r="AM186" s="701" t="s">
        <v>1273</v>
      </c>
      <c r="AN186" s="701" t="s">
        <v>1271</v>
      </c>
      <c r="AO186" s="701" t="s">
        <v>1270</v>
      </c>
      <c r="AP186" s="701" t="s">
        <v>1268</v>
      </c>
      <c r="AQ186" s="748" t="s">
        <v>1267</v>
      </c>
      <c r="AS186" s="743">
        <v>183</v>
      </c>
      <c r="AT186" s="732">
        <f t="shared" si="145"/>
        <v>92</v>
      </c>
      <c r="AU186" s="732">
        <f t="shared" si="148"/>
        <v>61</v>
      </c>
      <c r="AV186" s="742">
        <f t="shared" si="149"/>
        <v>46</v>
      </c>
      <c r="AW186" s="732">
        <f t="shared" si="150"/>
        <v>37</v>
      </c>
      <c r="AX186" s="734">
        <f t="shared" si="153"/>
        <v>31</v>
      </c>
      <c r="AY186" s="662" t="str">
        <f t="shared" si="122"/>
        <v/>
      </c>
      <c r="BL186" s="733" t="str">
        <f t="shared" si="110"/>
        <v/>
      </c>
      <c r="BM186" s="734" t="str">
        <f t="shared" si="111"/>
        <v/>
      </c>
      <c r="BN186" s="751" t="str">
        <f t="shared" si="123"/>
        <v/>
      </c>
      <c r="BO186" s="742" t="str">
        <f t="shared" si="124"/>
        <v/>
      </c>
      <c r="BP186" s="750" t="str">
        <f t="shared" si="140"/>
        <v/>
      </c>
      <c r="BQ186" s="743" t="str">
        <f t="shared" si="125"/>
        <v/>
      </c>
      <c r="BR186" s="732" t="str">
        <f t="shared" si="126"/>
        <v/>
      </c>
      <c r="BS186" s="732" t="str">
        <f t="shared" si="141"/>
        <v/>
      </c>
      <c r="BT186" s="732" t="str">
        <f t="shared" si="142"/>
        <v/>
      </c>
      <c r="BU186" s="742" t="str">
        <f t="shared" si="156"/>
        <v/>
      </c>
      <c r="BV186" s="742" t="str">
        <f t="shared" si="157"/>
        <v/>
      </c>
      <c r="BW186" s="742" t="str">
        <f t="shared" si="158"/>
        <v/>
      </c>
      <c r="BX186" s="741" t="str">
        <f t="shared" si="159"/>
        <v/>
      </c>
      <c r="BY186" s="733" t="str">
        <f t="shared" si="143"/>
        <v/>
      </c>
      <c r="BZ186" s="732" t="str">
        <f t="shared" si="151"/>
        <v/>
      </c>
      <c r="CA186" s="732" t="str">
        <f t="shared" si="146"/>
        <v/>
      </c>
      <c r="CB186" s="734" t="str">
        <f t="shared" si="152"/>
        <v/>
      </c>
      <c r="CC186" s="733" t="str">
        <f t="shared" si="144"/>
        <v/>
      </c>
      <c r="CD186" s="740" t="str">
        <f t="shared" si="160"/>
        <v/>
      </c>
      <c r="CE186" s="732" t="str">
        <f t="shared" si="147"/>
        <v/>
      </c>
      <c r="CF186" s="739" t="str">
        <f t="shared" si="161"/>
        <v/>
      </c>
      <c r="CG186" s="737"/>
      <c r="CH186" s="736" t="str">
        <f t="shared" si="127"/>
        <v/>
      </c>
      <c r="CI186" s="738" t="str">
        <f t="shared" si="128"/>
        <v/>
      </c>
      <c r="CJ186" s="737"/>
      <c r="CK186" s="736" t="str">
        <f t="shared" si="129"/>
        <v/>
      </c>
      <c r="CL186" s="735" t="str">
        <f t="shared" si="130"/>
        <v/>
      </c>
      <c r="CM186" s="733" t="e">
        <f t="shared" si="131"/>
        <v>#DIV/0!</v>
      </c>
      <c r="CN186" s="732" t="e">
        <f t="shared" si="162"/>
        <v>#DIV/0!</v>
      </c>
      <c r="CO186" s="732" t="e">
        <f t="shared" si="132"/>
        <v>#DIV/0!</v>
      </c>
      <c r="CP186" s="734" t="e">
        <f t="shared" si="163"/>
        <v>#DIV/0!</v>
      </c>
      <c r="CQ186" s="733" t="str">
        <f t="shared" si="133"/>
        <v/>
      </c>
      <c r="CR186" s="732" t="str">
        <f t="shared" si="154"/>
        <v/>
      </c>
      <c r="CS186" s="732" t="str">
        <f t="shared" si="134"/>
        <v/>
      </c>
      <c r="CT186" s="731" t="str">
        <f t="shared" si="155"/>
        <v/>
      </c>
      <c r="CV186" s="733" t="e">
        <f>IF($H$1=1,'Process Capability'!$F$7,CX186)</f>
        <v>#DIV/0!</v>
      </c>
      <c r="CW186" s="732" t="e">
        <f t="shared" si="135"/>
        <v>#DIV/0!</v>
      </c>
      <c r="CX186" s="732" t="e">
        <f t="shared" si="136"/>
        <v>#DIV/0!</v>
      </c>
      <c r="CY186" s="732" t="e">
        <f t="shared" si="137"/>
        <v>#DIV/0!</v>
      </c>
      <c r="CZ186" s="732" t="e">
        <f>IF($H$1=1,'Process Capability'!$F$8,CX186)</f>
        <v>#DIV/0!</v>
      </c>
      <c r="DA186" s="732" t="e">
        <f>IF($H$1=1,MAX('Process Capability'!$F$7,'Process Capability'!$F$8)-MIN('Process Capability'!$F$7,'Process Capability'!$F$8),DC186)</f>
        <v>#DIV/0!</v>
      </c>
      <c r="DB186" s="732" t="e">
        <f t="shared" si="138"/>
        <v>#DIV/0!</v>
      </c>
      <c r="DC186" s="731" t="e">
        <f t="shared" si="139"/>
        <v>#DIV/0!</v>
      </c>
    </row>
    <row r="187" spans="1:107" x14ac:dyDescent="0.2">
      <c r="A187" s="733" t="str">
        <f>IF(C187=0,IF('Process Capability'!$F$6=1,'Process Capability'!D195,IF('Process Capability'!$F$6=2,I187,IF('Process Capability'!$F$6=3,N187,IF('Process Capability'!$F$6=4,T187,IF('Process Capability'!$F$6=5,AA187,IF('Process Capability'!$F$6=6,AI187,"")))))),"")</f>
        <v/>
      </c>
      <c r="B187" s="731" t="str">
        <f>IF(D187=0,IF('Process Capability'!$F$6=1,H187,IF('Process Capability'!$F$6=2,J187,IF('Process Capability'!$F$6=3,O187,IF('Process Capability'!$F$6=4,U187,IF('Process Capability'!$F$6=5,AB187,IF('Process Capability'!$F$6=6,AJ187,"")))))),"")</f>
        <v/>
      </c>
      <c r="C187" s="701" t="str">
        <f>IF('Process Capability'!$F$6=1,COUNTBLANK('Process Capability'!D195),IF('Process Capability'!$F$6=2,COUNTBLANK(I187),IF('Process Capability'!$F$6=3,COUNTBLANK(N187),IF('Process Capability'!$F$6=4,COUNTBLANK(T187),IF('Process Capability'!$F$6=5,COUNTBLANK(AA187),IF('Process Capability'!$F$6=6,COUNTBLANK(AI187),""))))))</f>
        <v/>
      </c>
      <c r="D187" s="701" t="str">
        <f>IF('Process Capability'!$F$6=1,COUNTBLANK(H187),IF('Process Capability'!$F$6=2,COUNTBLANK(J187),IF('Process Capability'!$F$6=3,COUNTBLANK(O187),IF('Process Capability'!$F$6=4,COUNTBLANK(U187),IF('Process Capability'!$F$6=5,COUNTBLANK(AB187),IF('Process Capability'!$F$6=6,COUNTBLANK(AJ187),""))))))</f>
        <v/>
      </c>
      <c r="G187" s="749" t="str">
        <f>IF(COUNTBLANK('Process Capability'!D195)=1,"",'Process Capability'!D195)</f>
        <v/>
      </c>
      <c r="H187" s="748" t="str">
        <f>IF(COUNTBLANK('Process Capability'!D195)=1,"",MAX('Process Capability'!D194:D195)-MIN('Process Capability'!D194:D195))</f>
        <v/>
      </c>
      <c r="I187" s="749" t="str">
        <f t="shared" ca="1" si="112"/>
        <v/>
      </c>
      <c r="J187" s="701" t="str">
        <f t="shared" ca="1" si="113"/>
        <v/>
      </c>
      <c r="K187" s="701" t="s">
        <v>3057</v>
      </c>
      <c r="L187" s="701" t="s">
        <v>3056</v>
      </c>
      <c r="M187" s="748" t="s">
        <v>3055</v>
      </c>
      <c r="N187" s="749" t="str">
        <f t="shared" ca="1" si="114"/>
        <v/>
      </c>
      <c r="O187" s="701" t="str">
        <f t="shared" ca="1" si="115"/>
        <v/>
      </c>
      <c r="P187" s="701" t="s">
        <v>3054</v>
      </c>
      <c r="Q187" s="701" t="s">
        <v>2442</v>
      </c>
      <c r="R187" s="701" t="s">
        <v>2437</v>
      </c>
      <c r="S187" s="748" t="s">
        <v>2436</v>
      </c>
      <c r="T187" s="749" t="str">
        <f t="shared" ca="1" si="116"/>
        <v/>
      </c>
      <c r="U187" s="748" t="str">
        <f t="shared" ca="1" si="117"/>
        <v/>
      </c>
      <c r="V187" s="701" t="s">
        <v>3053</v>
      </c>
      <c r="W187" s="701" t="s">
        <v>1957</v>
      </c>
      <c r="X187" s="701" t="s">
        <v>1956</v>
      </c>
      <c r="Y187" s="701" t="s">
        <v>1952</v>
      </c>
      <c r="Z187" s="748" t="s">
        <v>1951</v>
      </c>
      <c r="AA187" s="749" t="str">
        <f t="shared" ca="1" si="118"/>
        <v/>
      </c>
      <c r="AB187" s="748" t="str">
        <f t="shared" ca="1" si="119"/>
        <v/>
      </c>
      <c r="AC187" s="701" t="s">
        <v>3052</v>
      </c>
      <c r="AD187" s="701" t="s">
        <v>1583</v>
      </c>
      <c r="AE187" s="701" t="s">
        <v>1580</v>
      </c>
      <c r="AF187" s="701" t="s">
        <v>1579</v>
      </c>
      <c r="AG187" s="701" t="s">
        <v>1576</v>
      </c>
      <c r="AH187" s="748" t="s">
        <v>1575</v>
      </c>
      <c r="AI187" s="749" t="str">
        <f t="shared" ca="1" si="120"/>
        <v/>
      </c>
      <c r="AJ187" s="748" t="str">
        <f t="shared" ca="1" si="121"/>
        <v/>
      </c>
      <c r="AK187" s="701" t="s">
        <v>3051</v>
      </c>
      <c r="AL187" s="701" t="s">
        <v>1265</v>
      </c>
      <c r="AM187" s="701" t="s">
        <v>1264</v>
      </c>
      <c r="AN187" s="701" t="s">
        <v>1262</v>
      </c>
      <c r="AO187" s="701" t="s">
        <v>1261</v>
      </c>
      <c r="AP187" s="701" t="s">
        <v>1259</v>
      </c>
      <c r="AQ187" s="748" t="s">
        <v>1258</v>
      </c>
      <c r="AS187" s="733">
        <v>184</v>
      </c>
      <c r="AT187" s="732">
        <f t="shared" si="145"/>
        <v>92</v>
      </c>
      <c r="AU187" s="732">
        <f t="shared" si="148"/>
        <v>62</v>
      </c>
      <c r="AV187" s="742">
        <f t="shared" si="149"/>
        <v>46</v>
      </c>
      <c r="AW187" s="732">
        <f t="shared" si="150"/>
        <v>37</v>
      </c>
      <c r="AX187" s="734">
        <f t="shared" si="153"/>
        <v>31</v>
      </c>
      <c r="AY187" s="662" t="str">
        <f t="shared" si="122"/>
        <v/>
      </c>
      <c r="BL187" s="733" t="str">
        <f t="shared" si="110"/>
        <v/>
      </c>
      <c r="BM187" s="734" t="str">
        <f t="shared" si="111"/>
        <v/>
      </c>
      <c r="BN187" s="751" t="str">
        <f t="shared" si="123"/>
        <v/>
      </c>
      <c r="BO187" s="742" t="str">
        <f t="shared" si="124"/>
        <v/>
      </c>
      <c r="BP187" s="750" t="str">
        <f t="shared" si="140"/>
        <v/>
      </c>
      <c r="BQ187" s="743" t="str">
        <f t="shared" si="125"/>
        <v/>
      </c>
      <c r="BR187" s="732" t="str">
        <f t="shared" si="126"/>
        <v/>
      </c>
      <c r="BS187" s="732" t="str">
        <f t="shared" si="141"/>
        <v/>
      </c>
      <c r="BT187" s="732" t="str">
        <f t="shared" si="142"/>
        <v/>
      </c>
      <c r="BU187" s="742" t="str">
        <f t="shared" si="156"/>
        <v/>
      </c>
      <c r="BV187" s="742" t="str">
        <f t="shared" si="157"/>
        <v/>
      </c>
      <c r="BW187" s="742" t="str">
        <f t="shared" si="158"/>
        <v/>
      </c>
      <c r="BX187" s="741" t="str">
        <f t="shared" si="159"/>
        <v/>
      </c>
      <c r="BY187" s="733" t="str">
        <f t="shared" si="143"/>
        <v/>
      </c>
      <c r="BZ187" s="732" t="str">
        <f t="shared" si="151"/>
        <v/>
      </c>
      <c r="CA187" s="732" t="str">
        <f t="shared" si="146"/>
        <v/>
      </c>
      <c r="CB187" s="734" t="str">
        <f t="shared" si="152"/>
        <v/>
      </c>
      <c r="CC187" s="733" t="str">
        <f t="shared" si="144"/>
        <v/>
      </c>
      <c r="CD187" s="740" t="str">
        <f t="shared" si="160"/>
        <v/>
      </c>
      <c r="CE187" s="732" t="str">
        <f t="shared" si="147"/>
        <v/>
      </c>
      <c r="CF187" s="739" t="str">
        <f t="shared" si="161"/>
        <v/>
      </c>
      <c r="CG187" s="737"/>
      <c r="CH187" s="736" t="str">
        <f t="shared" si="127"/>
        <v/>
      </c>
      <c r="CI187" s="738" t="str">
        <f t="shared" si="128"/>
        <v/>
      </c>
      <c r="CJ187" s="737"/>
      <c r="CK187" s="736" t="str">
        <f t="shared" si="129"/>
        <v/>
      </c>
      <c r="CL187" s="735" t="str">
        <f t="shared" si="130"/>
        <v/>
      </c>
      <c r="CM187" s="733" t="e">
        <f t="shared" si="131"/>
        <v>#DIV/0!</v>
      </c>
      <c r="CN187" s="732" t="e">
        <f t="shared" si="162"/>
        <v>#DIV/0!</v>
      </c>
      <c r="CO187" s="732" t="e">
        <f t="shared" si="132"/>
        <v>#DIV/0!</v>
      </c>
      <c r="CP187" s="734" t="e">
        <f t="shared" si="163"/>
        <v>#DIV/0!</v>
      </c>
      <c r="CQ187" s="733" t="str">
        <f t="shared" si="133"/>
        <v/>
      </c>
      <c r="CR187" s="732" t="str">
        <f t="shared" si="154"/>
        <v/>
      </c>
      <c r="CS187" s="732" t="str">
        <f t="shared" si="134"/>
        <v/>
      </c>
      <c r="CT187" s="731" t="str">
        <f t="shared" si="155"/>
        <v/>
      </c>
      <c r="CV187" s="733" t="e">
        <f>IF($H$1=1,'Process Capability'!$F$7,CX187)</f>
        <v>#DIV/0!</v>
      </c>
      <c r="CW187" s="732" t="e">
        <f t="shared" si="135"/>
        <v>#DIV/0!</v>
      </c>
      <c r="CX187" s="732" t="e">
        <f t="shared" si="136"/>
        <v>#DIV/0!</v>
      </c>
      <c r="CY187" s="732" t="e">
        <f t="shared" si="137"/>
        <v>#DIV/0!</v>
      </c>
      <c r="CZ187" s="732" t="e">
        <f>IF($H$1=1,'Process Capability'!$F$8,CX187)</f>
        <v>#DIV/0!</v>
      </c>
      <c r="DA187" s="732" t="e">
        <f>IF($H$1=1,MAX('Process Capability'!$F$7,'Process Capability'!$F$8)-MIN('Process Capability'!$F$7,'Process Capability'!$F$8),DC187)</f>
        <v>#DIV/0!</v>
      </c>
      <c r="DB187" s="732" t="e">
        <f t="shared" si="138"/>
        <v>#DIV/0!</v>
      </c>
      <c r="DC187" s="731" t="e">
        <f t="shared" si="139"/>
        <v>#DIV/0!</v>
      </c>
    </row>
    <row r="188" spans="1:107" x14ac:dyDescent="0.2">
      <c r="A188" s="733" t="str">
        <f>IF(C188=0,IF('Process Capability'!$F$6=1,'Process Capability'!D196,IF('Process Capability'!$F$6=2,I188,IF('Process Capability'!$F$6=3,N188,IF('Process Capability'!$F$6=4,T188,IF('Process Capability'!$F$6=5,AA188,IF('Process Capability'!$F$6=6,AI188,"")))))),"")</f>
        <v/>
      </c>
      <c r="B188" s="731" t="str">
        <f>IF(D188=0,IF('Process Capability'!$F$6=1,H188,IF('Process Capability'!$F$6=2,J188,IF('Process Capability'!$F$6=3,O188,IF('Process Capability'!$F$6=4,U188,IF('Process Capability'!$F$6=5,AB188,IF('Process Capability'!$F$6=6,AJ188,"")))))),"")</f>
        <v/>
      </c>
      <c r="C188" s="701" t="str">
        <f>IF('Process Capability'!$F$6=1,COUNTBLANK('Process Capability'!D196),IF('Process Capability'!$F$6=2,COUNTBLANK(I188),IF('Process Capability'!$F$6=3,COUNTBLANK(N188),IF('Process Capability'!$F$6=4,COUNTBLANK(T188),IF('Process Capability'!$F$6=5,COUNTBLANK(AA188),IF('Process Capability'!$F$6=6,COUNTBLANK(AI188),""))))))</f>
        <v/>
      </c>
      <c r="D188" s="701" t="str">
        <f>IF('Process Capability'!$F$6=1,COUNTBLANK(H188),IF('Process Capability'!$F$6=2,COUNTBLANK(J188),IF('Process Capability'!$F$6=3,COUNTBLANK(O188),IF('Process Capability'!$F$6=4,COUNTBLANK(U188),IF('Process Capability'!$F$6=5,COUNTBLANK(AB188),IF('Process Capability'!$F$6=6,COUNTBLANK(AJ188),""))))))</f>
        <v/>
      </c>
      <c r="G188" s="749" t="str">
        <f>IF(COUNTBLANK('Process Capability'!D196)=1,"",'Process Capability'!D196)</f>
        <v/>
      </c>
      <c r="H188" s="748" t="str">
        <f>IF(COUNTBLANK('Process Capability'!D196)=1,"",MAX('Process Capability'!D195:D196)-MIN('Process Capability'!D195:D196))</f>
        <v/>
      </c>
      <c r="I188" s="749" t="str">
        <f t="shared" ca="1" si="112"/>
        <v/>
      </c>
      <c r="J188" s="701" t="str">
        <f t="shared" ca="1" si="113"/>
        <v/>
      </c>
      <c r="K188" s="701" t="s">
        <v>3050</v>
      </c>
      <c r="L188" s="701" t="s">
        <v>3049</v>
      </c>
      <c r="M188" s="748" t="s">
        <v>3048</v>
      </c>
      <c r="N188" s="749" t="str">
        <f t="shared" ca="1" si="114"/>
        <v/>
      </c>
      <c r="O188" s="701" t="str">
        <f t="shared" ca="1" si="115"/>
        <v/>
      </c>
      <c r="P188" s="701" t="s">
        <v>3047</v>
      </c>
      <c r="Q188" s="701" t="s">
        <v>2431</v>
      </c>
      <c r="R188" s="701" t="s">
        <v>2430</v>
      </c>
      <c r="S188" s="748" t="s">
        <v>2425</v>
      </c>
      <c r="T188" s="749" t="str">
        <f t="shared" ca="1" si="116"/>
        <v/>
      </c>
      <c r="U188" s="748" t="str">
        <f t="shared" ca="1" si="117"/>
        <v/>
      </c>
      <c r="V188" s="701" t="s">
        <v>3046</v>
      </c>
      <c r="W188" s="701" t="s">
        <v>1947</v>
      </c>
      <c r="X188" s="701" t="s">
        <v>1946</v>
      </c>
      <c r="Y188" s="701" t="s">
        <v>1942</v>
      </c>
      <c r="Z188" s="748" t="s">
        <v>1941</v>
      </c>
      <c r="AA188" s="749" t="str">
        <f t="shared" ca="1" si="118"/>
        <v/>
      </c>
      <c r="AB188" s="748" t="str">
        <f t="shared" ca="1" si="119"/>
        <v/>
      </c>
      <c r="AC188" s="701" t="s">
        <v>3045</v>
      </c>
      <c r="AD188" s="701" t="s">
        <v>1572</v>
      </c>
      <c r="AE188" s="701" t="s">
        <v>1571</v>
      </c>
      <c r="AF188" s="701" t="s">
        <v>1568</v>
      </c>
      <c r="AG188" s="701" t="s">
        <v>1567</v>
      </c>
      <c r="AH188" s="748" t="s">
        <v>1564</v>
      </c>
      <c r="AI188" s="749" t="str">
        <f t="shared" ca="1" si="120"/>
        <v/>
      </c>
      <c r="AJ188" s="748" t="str">
        <f t="shared" ca="1" si="121"/>
        <v/>
      </c>
      <c r="AK188" s="701" t="s">
        <v>3044</v>
      </c>
      <c r="AL188" s="701" t="s">
        <v>1256</v>
      </c>
      <c r="AM188" s="701" t="s">
        <v>1255</v>
      </c>
      <c r="AN188" s="701" t="s">
        <v>1253</v>
      </c>
      <c r="AO188" s="701" t="s">
        <v>1252</v>
      </c>
      <c r="AP188" s="701" t="s">
        <v>1250</v>
      </c>
      <c r="AQ188" s="748" t="s">
        <v>1249</v>
      </c>
      <c r="AS188" s="733">
        <v>185</v>
      </c>
      <c r="AT188" s="732">
        <f t="shared" si="145"/>
        <v>93</v>
      </c>
      <c r="AU188" s="732">
        <f t="shared" si="148"/>
        <v>62</v>
      </c>
      <c r="AV188" s="742">
        <f t="shared" si="149"/>
        <v>47</v>
      </c>
      <c r="AW188" s="732">
        <f t="shared" si="150"/>
        <v>37</v>
      </c>
      <c r="AX188" s="734">
        <f t="shared" si="153"/>
        <v>31</v>
      </c>
      <c r="AY188" s="662" t="str">
        <f t="shared" si="122"/>
        <v/>
      </c>
      <c r="BL188" s="733" t="str">
        <f t="shared" si="110"/>
        <v/>
      </c>
      <c r="BM188" s="734" t="str">
        <f t="shared" si="111"/>
        <v/>
      </c>
      <c r="BN188" s="751" t="str">
        <f t="shared" si="123"/>
        <v/>
      </c>
      <c r="BO188" s="742" t="str">
        <f t="shared" si="124"/>
        <v/>
      </c>
      <c r="BP188" s="750" t="str">
        <f t="shared" si="140"/>
        <v/>
      </c>
      <c r="BQ188" s="743" t="str">
        <f t="shared" si="125"/>
        <v/>
      </c>
      <c r="BR188" s="732" t="str">
        <f t="shared" si="126"/>
        <v/>
      </c>
      <c r="BS188" s="732" t="str">
        <f t="shared" si="141"/>
        <v/>
      </c>
      <c r="BT188" s="732" t="str">
        <f t="shared" si="142"/>
        <v/>
      </c>
      <c r="BU188" s="742" t="str">
        <f t="shared" si="156"/>
        <v/>
      </c>
      <c r="BV188" s="742" t="str">
        <f t="shared" si="157"/>
        <v/>
      </c>
      <c r="BW188" s="742" t="str">
        <f t="shared" si="158"/>
        <v/>
      </c>
      <c r="BX188" s="741" t="str">
        <f t="shared" si="159"/>
        <v/>
      </c>
      <c r="BY188" s="733" t="str">
        <f t="shared" si="143"/>
        <v/>
      </c>
      <c r="BZ188" s="732" t="str">
        <f t="shared" si="151"/>
        <v/>
      </c>
      <c r="CA188" s="732" t="str">
        <f t="shared" si="146"/>
        <v/>
      </c>
      <c r="CB188" s="734" t="str">
        <f t="shared" si="152"/>
        <v/>
      </c>
      <c r="CC188" s="733" t="str">
        <f t="shared" si="144"/>
        <v/>
      </c>
      <c r="CD188" s="740" t="str">
        <f t="shared" si="160"/>
        <v/>
      </c>
      <c r="CE188" s="732" t="str">
        <f t="shared" si="147"/>
        <v/>
      </c>
      <c r="CF188" s="739" t="str">
        <f t="shared" si="161"/>
        <v/>
      </c>
      <c r="CG188" s="737"/>
      <c r="CH188" s="736" t="str">
        <f t="shared" si="127"/>
        <v/>
      </c>
      <c r="CI188" s="738" t="str">
        <f t="shared" si="128"/>
        <v/>
      </c>
      <c r="CJ188" s="737"/>
      <c r="CK188" s="736" t="str">
        <f t="shared" si="129"/>
        <v/>
      </c>
      <c r="CL188" s="735" t="str">
        <f t="shared" si="130"/>
        <v/>
      </c>
      <c r="CM188" s="733" t="e">
        <f t="shared" si="131"/>
        <v>#DIV/0!</v>
      </c>
      <c r="CN188" s="732" t="e">
        <f t="shared" si="162"/>
        <v>#DIV/0!</v>
      </c>
      <c r="CO188" s="732" t="e">
        <f t="shared" si="132"/>
        <v>#DIV/0!</v>
      </c>
      <c r="CP188" s="734" t="e">
        <f t="shared" si="163"/>
        <v>#DIV/0!</v>
      </c>
      <c r="CQ188" s="733" t="str">
        <f t="shared" si="133"/>
        <v/>
      </c>
      <c r="CR188" s="732" t="str">
        <f t="shared" si="154"/>
        <v/>
      </c>
      <c r="CS188" s="732" t="str">
        <f t="shared" si="134"/>
        <v/>
      </c>
      <c r="CT188" s="731" t="str">
        <f t="shared" si="155"/>
        <v/>
      </c>
      <c r="CV188" s="733" t="e">
        <f>IF($H$1=1,'Process Capability'!$F$7,CX188)</f>
        <v>#DIV/0!</v>
      </c>
      <c r="CW188" s="732" t="e">
        <f t="shared" si="135"/>
        <v>#DIV/0!</v>
      </c>
      <c r="CX188" s="732" t="e">
        <f t="shared" si="136"/>
        <v>#DIV/0!</v>
      </c>
      <c r="CY188" s="732" t="e">
        <f t="shared" si="137"/>
        <v>#DIV/0!</v>
      </c>
      <c r="CZ188" s="732" t="e">
        <f>IF($H$1=1,'Process Capability'!$F$8,CX188)</f>
        <v>#DIV/0!</v>
      </c>
      <c r="DA188" s="732" t="e">
        <f>IF($H$1=1,MAX('Process Capability'!$F$7,'Process Capability'!$F$8)-MIN('Process Capability'!$F$7,'Process Capability'!$F$8),DC188)</f>
        <v>#DIV/0!</v>
      </c>
      <c r="DB188" s="732" t="e">
        <f t="shared" si="138"/>
        <v>#DIV/0!</v>
      </c>
      <c r="DC188" s="731" t="e">
        <f t="shared" si="139"/>
        <v>#DIV/0!</v>
      </c>
    </row>
    <row r="189" spans="1:107" x14ac:dyDescent="0.2">
      <c r="A189" s="733" t="str">
        <f>IF(C189=0,IF('Process Capability'!$F$6=1,'Process Capability'!D197,IF('Process Capability'!$F$6=2,I189,IF('Process Capability'!$F$6=3,N189,IF('Process Capability'!$F$6=4,T189,IF('Process Capability'!$F$6=5,AA189,IF('Process Capability'!$F$6=6,AI189,"")))))),"")</f>
        <v/>
      </c>
      <c r="B189" s="731" t="str">
        <f>IF(D189=0,IF('Process Capability'!$F$6=1,H189,IF('Process Capability'!$F$6=2,J189,IF('Process Capability'!$F$6=3,O189,IF('Process Capability'!$F$6=4,U189,IF('Process Capability'!$F$6=5,AB189,IF('Process Capability'!$F$6=6,AJ189,"")))))),"")</f>
        <v/>
      </c>
      <c r="C189" s="701" t="str">
        <f>IF('Process Capability'!$F$6=1,COUNTBLANK('Process Capability'!D197),IF('Process Capability'!$F$6=2,COUNTBLANK(I189),IF('Process Capability'!$F$6=3,COUNTBLANK(N189),IF('Process Capability'!$F$6=4,COUNTBLANK(T189),IF('Process Capability'!$F$6=5,COUNTBLANK(AA189),IF('Process Capability'!$F$6=6,COUNTBLANK(AI189),""))))))</f>
        <v/>
      </c>
      <c r="D189" s="701" t="str">
        <f>IF('Process Capability'!$F$6=1,COUNTBLANK(H189),IF('Process Capability'!$F$6=2,COUNTBLANK(J189),IF('Process Capability'!$F$6=3,COUNTBLANK(O189),IF('Process Capability'!$F$6=4,COUNTBLANK(U189),IF('Process Capability'!$F$6=5,COUNTBLANK(AB189),IF('Process Capability'!$F$6=6,COUNTBLANK(AJ189),""))))))</f>
        <v/>
      </c>
      <c r="G189" s="749" t="str">
        <f>IF(COUNTBLANK('Process Capability'!D197)=1,"",'Process Capability'!D197)</f>
        <v/>
      </c>
      <c r="H189" s="748" t="str">
        <f>IF(COUNTBLANK('Process Capability'!D197)=1,"",MAX('Process Capability'!D196:D197)-MIN('Process Capability'!D196:D197))</f>
        <v/>
      </c>
      <c r="I189" s="749" t="str">
        <f t="shared" ca="1" si="112"/>
        <v/>
      </c>
      <c r="J189" s="701" t="str">
        <f t="shared" ca="1" si="113"/>
        <v/>
      </c>
      <c r="K189" s="701" t="s">
        <v>3043</v>
      </c>
      <c r="L189" s="701" t="s">
        <v>3042</v>
      </c>
      <c r="M189" s="748" t="s">
        <v>3041</v>
      </c>
      <c r="N189" s="749" t="str">
        <f t="shared" ca="1" si="114"/>
        <v/>
      </c>
      <c r="O189" s="701" t="str">
        <f t="shared" ca="1" si="115"/>
        <v/>
      </c>
      <c r="P189" s="701" t="s">
        <v>3040</v>
      </c>
      <c r="Q189" s="701" t="s">
        <v>2424</v>
      </c>
      <c r="R189" s="701" t="s">
        <v>2419</v>
      </c>
      <c r="S189" s="748" t="s">
        <v>2418</v>
      </c>
      <c r="T189" s="749" t="str">
        <f t="shared" ca="1" si="116"/>
        <v/>
      </c>
      <c r="U189" s="748" t="str">
        <f t="shared" ca="1" si="117"/>
        <v/>
      </c>
      <c r="V189" s="701" t="s">
        <v>3039</v>
      </c>
      <c r="W189" s="701" t="s">
        <v>1937</v>
      </c>
      <c r="X189" s="701" t="s">
        <v>1936</v>
      </c>
      <c r="Y189" s="701" t="s">
        <v>1932</v>
      </c>
      <c r="Z189" s="748" t="s">
        <v>1931</v>
      </c>
      <c r="AA189" s="749" t="str">
        <f t="shared" ca="1" si="118"/>
        <v/>
      </c>
      <c r="AB189" s="748" t="str">
        <f t="shared" ca="1" si="119"/>
        <v/>
      </c>
      <c r="AC189" s="701" t="s">
        <v>3038</v>
      </c>
      <c r="AD189" s="701" t="s">
        <v>1563</v>
      </c>
      <c r="AE189" s="701" t="s">
        <v>1560</v>
      </c>
      <c r="AF189" s="701" t="s">
        <v>1559</v>
      </c>
      <c r="AG189" s="701" t="s">
        <v>1556</v>
      </c>
      <c r="AH189" s="748" t="s">
        <v>1555</v>
      </c>
      <c r="AI189" s="749" t="str">
        <f t="shared" ca="1" si="120"/>
        <v/>
      </c>
      <c r="AJ189" s="748" t="str">
        <f t="shared" ca="1" si="121"/>
        <v/>
      </c>
      <c r="AK189" s="701" t="s">
        <v>3037</v>
      </c>
      <c r="AL189" s="701" t="s">
        <v>1247</v>
      </c>
      <c r="AM189" s="701" t="s">
        <v>1246</v>
      </c>
      <c r="AN189" s="701" t="s">
        <v>1244</v>
      </c>
      <c r="AO189" s="701" t="s">
        <v>1243</v>
      </c>
      <c r="AP189" s="701" t="s">
        <v>1241</v>
      </c>
      <c r="AQ189" s="748" t="s">
        <v>1240</v>
      </c>
      <c r="AS189" s="743">
        <v>186</v>
      </c>
      <c r="AT189" s="732">
        <f t="shared" si="145"/>
        <v>93</v>
      </c>
      <c r="AU189" s="732">
        <f t="shared" si="148"/>
        <v>62</v>
      </c>
      <c r="AV189" s="742">
        <f t="shared" si="149"/>
        <v>47</v>
      </c>
      <c r="AW189" s="732">
        <f t="shared" si="150"/>
        <v>38</v>
      </c>
      <c r="AX189" s="734">
        <f t="shared" si="153"/>
        <v>31</v>
      </c>
      <c r="AY189" s="662" t="str">
        <f t="shared" si="122"/>
        <v/>
      </c>
      <c r="BL189" s="733" t="str">
        <f t="shared" si="110"/>
        <v/>
      </c>
      <c r="BM189" s="734" t="str">
        <f t="shared" si="111"/>
        <v/>
      </c>
      <c r="BN189" s="751" t="str">
        <f t="shared" si="123"/>
        <v/>
      </c>
      <c r="BO189" s="742" t="str">
        <f t="shared" si="124"/>
        <v/>
      </c>
      <c r="BP189" s="750" t="str">
        <f t="shared" si="140"/>
        <v/>
      </c>
      <c r="BQ189" s="743" t="str">
        <f t="shared" si="125"/>
        <v/>
      </c>
      <c r="BR189" s="732" t="str">
        <f t="shared" si="126"/>
        <v/>
      </c>
      <c r="BS189" s="732" t="str">
        <f t="shared" si="141"/>
        <v/>
      </c>
      <c r="BT189" s="732" t="str">
        <f t="shared" si="142"/>
        <v/>
      </c>
      <c r="BU189" s="742" t="str">
        <f t="shared" si="156"/>
        <v/>
      </c>
      <c r="BV189" s="742" t="str">
        <f t="shared" si="157"/>
        <v/>
      </c>
      <c r="BW189" s="742" t="str">
        <f t="shared" si="158"/>
        <v/>
      </c>
      <c r="BX189" s="741" t="str">
        <f t="shared" si="159"/>
        <v/>
      </c>
      <c r="BY189" s="733" t="str">
        <f t="shared" si="143"/>
        <v/>
      </c>
      <c r="BZ189" s="732" t="str">
        <f t="shared" si="151"/>
        <v/>
      </c>
      <c r="CA189" s="732" t="str">
        <f t="shared" si="146"/>
        <v/>
      </c>
      <c r="CB189" s="734" t="str">
        <f t="shared" si="152"/>
        <v/>
      </c>
      <c r="CC189" s="733" t="str">
        <f t="shared" si="144"/>
        <v/>
      </c>
      <c r="CD189" s="740" t="str">
        <f t="shared" si="160"/>
        <v/>
      </c>
      <c r="CE189" s="732" t="str">
        <f t="shared" si="147"/>
        <v/>
      </c>
      <c r="CF189" s="739" t="str">
        <f t="shared" si="161"/>
        <v/>
      </c>
      <c r="CG189" s="737"/>
      <c r="CH189" s="736" t="str">
        <f t="shared" si="127"/>
        <v/>
      </c>
      <c r="CI189" s="738" t="str">
        <f t="shared" si="128"/>
        <v/>
      </c>
      <c r="CJ189" s="737"/>
      <c r="CK189" s="736" t="str">
        <f t="shared" si="129"/>
        <v/>
      </c>
      <c r="CL189" s="735" t="str">
        <f t="shared" si="130"/>
        <v/>
      </c>
      <c r="CM189" s="733" t="e">
        <f t="shared" si="131"/>
        <v>#DIV/0!</v>
      </c>
      <c r="CN189" s="732" t="e">
        <f t="shared" si="162"/>
        <v>#DIV/0!</v>
      </c>
      <c r="CO189" s="732" t="e">
        <f t="shared" si="132"/>
        <v>#DIV/0!</v>
      </c>
      <c r="CP189" s="734" t="e">
        <f t="shared" si="163"/>
        <v>#DIV/0!</v>
      </c>
      <c r="CQ189" s="733" t="str">
        <f t="shared" si="133"/>
        <v/>
      </c>
      <c r="CR189" s="732" t="str">
        <f t="shared" si="154"/>
        <v/>
      </c>
      <c r="CS189" s="732" t="str">
        <f t="shared" si="134"/>
        <v/>
      </c>
      <c r="CT189" s="731" t="str">
        <f t="shared" si="155"/>
        <v/>
      </c>
      <c r="CV189" s="733" t="e">
        <f>IF($H$1=1,'Process Capability'!$F$7,CX189)</f>
        <v>#DIV/0!</v>
      </c>
      <c r="CW189" s="732" t="e">
        <f t="shared" si="135"/>
        <v>#DIV/0!</v>
      </c>
      <c r="CX189" s="732" t="e">
        <f t="shared" si="136"/>
        <v>#DIV/0!</v>
      </c>
      <c r="CY189" s="732" t="e">
        <f t="shared" si="137"/>
        <v>#DIV/0!</v>
      </c>
      <c r="CZ189" s="732" t="e">
        <f>IF($H$1=1,'Process Capability'!$F$8,CX189)</f>
        <v>#DIV/0!</v>
      </c>
      <c r="DA189" s="732" t="e">
        <f>IF($H$1=1,MAX('Process Capability'!$F$7,'Process Capability'!$F$8)-MIN('Process Capability'!$F$7,'Process Capability'!$F$8),DC189)</f>
        <v>#DIV/0!</v>
      </c>
      <c r="DB189" s="732" t="e">
        <f t="shared" si="138"/>
        <v>#DIV/0!</v>
      </c>
      <c r="DC189" s="731" t="e">
        <f t="shared" si="139"/>
        <v>#DIV/0!</v>
      </c>
    </row>
    <row r="190" spans="1:107" x14ac:dyDescent="0.2">
      <c r="A190" s="733" t="str">
        <f>IF(C190=0,IF('Process Capability'!$F$6=1,'Process Capability'!D198,IF('Process Capability'!$F$6=2,I190,IF('Process Capability'!$F$6=3,N190,IF('Process Capability'!$F$6=4,T190,IF('Process Capability'!$F$6=5,AA190,IF('Process Capability'!$F$6=6,AI190,"")))))),"")</f>
        <v/>
      </c>
      <c r="B190" s="731" t="str">
        <f>IF(D190=0,IF('Process Capability'!$F$6=1,H190,IF('Process Capability'!$F$6=2,J190,IF('Process Capability'!$F$6=3,O190,IF('Process Capability'!$F$6=4,U190,IF('Process Capability'!$F$6=5,AB190,IF('Process Capability'!$F$6=6,AJ190,"")))))),"")</f>
        <v/>
      </c>
      <c r="C190" s="701" t="str">
        <f>IF('Process Capability'!$F$6=1,COUNTBLANK('Process Capability'!D198),IF('Process Capability'!$F$6=2,COUNTBLANK(I190),IF('Process Capability'!$F$6=3,COUNTBLANK(N190),IF('Process Capability'!$F$6=4,COUNTBLANK(T190),IF('Process Capability'!$F$6=5,COUNTBLANK(AA190),IF('Process Capability'!$F$6=6,COUNTBLANK(AI190),""))))))</f>
        <v/>
      </c>
      <c r="D190" s="701" t="str">
        <f>IF('Process Capability'!$F$6=1,COUNTBLANK(H190),IF('Process Capability'!$F$6=2,COUNTBLANK(J190),IF('Process Capability'!$F$6=3,COUNTBLANK(O190),IF('Process Capability'!$F$6=4,COUNTBLANK(U190),IF('Process Capability'!$F$6=5,COUNTBLANK(AB190),IF('Process Capability'!$F$6=6,COUNTBLANK(AJ190),""))))))</f>
        <v/>
      </c>
      <c r="G190" s="749" t="str">
        <f>IF(COUNTBLANK('Process Capability'!D198)=1,"",'Process Capability'!D198)</f>
        <v/>
      </c>
      <c r="H190" s="748" t="str">
        <f>IF(COUNTBLANK('Process Capability'!D198)=1,"",MAX('Process Capability'!D197:D198)-MIN('Process Capability'!D197:D198))</f>
        <v/>
      </c>
      <c r="I190" s="749" t="str">
        <f t="shared" ca="1" si="112"/>
        <v/>
      </c>
      <c r="J190" s="701" t="str">
        <f t="shared" ca="1" si="113"/>
        <v/>
      </c>
      <c r="K190" s="701" t="s">
        <v>3036</v>
      </c>
      <c r="L190" s="701" t="s">
        <v>3035</v>
      </c>
      <c r="M190" s="748" t="s">
        <v>3034</v>
      </c>
      <c r="N190" s="749" t="str">
        <f t="shared" ca="1" si="114"/>
        <v/>
      </c>
      <c r="O190" s="701" t="str">
        <f t="shared" ca="1" si="115"/>
        <v/>
      </c>
      <c r="P190" s="701" t="s">
        <v>3033</v>
      </c>
      <c r="Q190" s="701" t="s">
        <v>2413</v>
      </c>
      <c r="R190" s="701" t="s">
        <v>2412</v>
      </c>
      <c r="S190" s="748" t="s">
        <v>2407</v>
      </c>
      <c r="T190" s="749" t="str">
        <f t="shared" ca="1" si="116"/>
        <v/>
      </c>
      <c r="U190" s="748" t="str">
        <f t="shared" ca="1" si="117"/>
        <v/>
      </c>
      <c r="V190" s="701" t="s">
        <v>3032</v>
      </c>
      <c r="W190" s="701" t="s">
        <v>1927</v>
      </c>
      <c r="X190" s="701" t="s">
        <v>1926</v>
      </c>
      <c r="Y190" s="701" t="s">
        <v>1922</v>
      </c>
      <c r="Z190" s="748" t="s">
        <v>1921</v>
      </c>
      <c r="AA190" s="749" t="str">
        <f t="shared" ca="1" si="118"/>
        <v/>
      </c>
      <c r="AB190" s="748" t="str">
        <f t="shared" ca="1" si="119"/>
        <v/>
      </c>
      <c r="AC190" s="701" t="s">
        <v>3031</v>
      </c>
      <c r="AD190" s="701" t="s">
        <v>1552</v>
      </c>
      <c r="AE190" s="701" t="s">
        <v>1551</v>
      </c>
      <c r="AF190" s="701" t="s">
        <v>1548</v>
      </c>
      <c r="AG190" s="701" t="s">
        <v>1547</v>
      </c>
      <c r="AH190" s="748" t="s">
        <v>1544</v>
      </c>
      <c r="AI190" s="749" t="str">
        <f t="shared" ca="1" si="120"/>
        <v/>
      </c>
      <c r="AJ190" s="748" t="str">
        <f t="shared" ca="1" si="121"/>
        <v/>
      </c>
      <c r="AK190" s="701" t="s">
        <v>3030</v>
      </c>
      <c r="AL190" s="701" t="s">
        <v>1238</v>
      </c>
      <c r="AM190" s="701" t="s">
        <v>1237</v>
      </c>
      <c r="AN190" s="701" t="s">
        <v>1235</v>
      </c>
      <c r="AO190" s="701" t="s">
        <v>1234</v>
      </c>
      <c r="AP190" s="701" t="s">
        <v>1232</v>
      </c>
      <c r="AQ190" s="748" t="s">
        <v>1231</v>
      </c>
      <c r="AS190" s="733">
        <v>187</v>
      </c>
      <c r="AT190" s="732">
        <f t="shared" si="145"/>
        <v>94</v>
      </c>
      <c r="AU190" s="732">
        <f t="shared" si="148"/>
        <v>63</v>
      </c>
      <c r="AV190" s="742">
        <f t="shared" si="149"/>
        <v>47</v>
      </c>
      <c r="AW190" s="732">
        <f t="shared" si="150"/>
        <v>38</v>
      </c>
      <c r="AX190" s="734">
        <f t="shared" si="153"/>
        <v>32</v>
      </c>
      <c r="AY190" s="662" t="str">
        <f t="shared" si="122"/>
        <v/>
      </c>
      <c r="BL190" s="733" t="str">
        <f t="shared" si="110"/>
        <v/>
      </c>
      <c r="BM190" s="734" t="str">
        <f t="shared" si="111"/>
        <v/>
      </c>
      <c r="BN190" s="751" t="str">
        <f t="shared" si="123"/>
        <v/>
      </c>
      <c r="BO190" s="742" t="str">
        <f t="shared" si="124"/>
        <v/>
      </c>
      <c r="BP190" s="750" t="str">
        <f t="shared" si="140"/>
        <v/>
      </c>
      <c r="BQ190" s="743" t="str">
        <f t="shared" si="125"/>
        <v/>
      </c>
      <c r="BR190" s="732" t="str">
        <f t="shared" si="126"/>
        <v/>
      </c>
      <c r="BS190" s="732" t="str">
        <f t="shared" si="141"/>
        <v/>
      </c>
      <c r="BT190" s="732" t="str">
        <f t="shared" si="142"/>
        <v/>
      </c>
      <c r="BU190" s="742" t="str">
        <f t="shared" si="156"/>
        <v/>
      </c>
      <c r="BV190" s="742" t="str">
        <f t="shared" si="157"/>
        <v/>
      </c>
      <c r="BW190" s="742" t="str">
        <f t="shared" si="158"/>
        <v/>
      </c>
      <c r="BX190" s="741" t="str">
        <f t="shared" si="159"/>
        <v/>
      </c>
      <c r="BY190" s="733" t="str">
        <f t="shared" si="143"/>
        <v/>
      </c>
      <c r="BZ190" s="732" t="str">
        <f t="shared" si="151"/>
        <v/>
      </c>
      <c r="CA190" s="732" t="str">
        <f t="shared" si="146"/>
        <v/>
      </c>
      <c r="CB190" s="734" t="str">
        <f t="shared" si="152"/>
        <v/>
      </c>
      <c r="CC190" s="733" t="str">
        <f t="shared" si="144"/>
        <v/>
      </c>
      <c r="CD190" s="740" t="str">
        <f t="shared" si="160"/>
        <v/>
      </c>
      <c r="CE190" s="732" t="str">
        <f t="shared" si="147"/>
        <v/>
      </c>
      <c r="CF190" s="739" t="str">
        <f t="shared" si="161"/>
        <v/>
      </c>
      <c r="CG190" s="737"/>
      <c r="CH190" s="736" t="str">
        <f t="shared" si="127"/>
        <v/>
      </c>
      <c r="CI190" s="738" t="str">
        <f t="shared" si="128"/>
        <v/>
      </c>
      <c r="CJ190" s="737"/>
      <c r="CK190" s="736" t="str">
        <f t="shared" si="129"/>
        <v/>
      </c>
      <c r="CL190" s="735" t="str">
        <f t="shared" si="130"/>
        <v/>
      </c>
      <c r="CM190" s="733" t="e">
        <f t="shared" si="131"/>
        <v>#DIV/0!</v>
      </c>
      <c r="CN190" s="732" t="e">
        <f t="shared" si="162"/>
        <v>#DIV/0!</v>
      </c>
      <c r="CO190" s="732" t="e">
        <f t="shared" si="132"/>
        <v>#DIV/0!</v>
      </c>
      <c r="CP190" s="734" t="e">
        <f t="shared" si="163"/>
        <v>#DIV/0!</v>
      </c>
      <c r="CQ190" s="733" t="str">
        <f t="shared" si="133"/>
        <v/>
      </c>
      <c r="CR190" s="732" t="str">
        <f t="shared" si="154"/>
        <v/>
      </c>
      <c r="CS190" s="732" t="str">
        <f t="shared" si="134"/>
        <v/>
      </c>
      <c r="CT190" s="731" t="str">
        <f t="shared" si="155"/>
        <v/>
      </c>
      <c r="CV190" s="733" t="e">
        <f>IF($H$1=1,'Process Capability'!$F$7,CX190)</f>
        <v>#DIV/0!</v>
      </c>
      <c r="CW190" s="732" t="e">
        <f t="shared" si="135"/>
        <v>#DIV/0!</v>
      </c>
      <c r="CX190" s="732" t="e">
        <f t="shared" si="136"/>
        <v>#DIV/0!</v>
      </c>
      <c r="CY190" s="732" t="e">
        <f t="shared" si="137"/>
        <v>#DIV/0!</v>
      </c>
      <c r="CZ190" s="732" t="e">
        <f>IF($H$1=1,'Process Capability'!$F$8,CX190)</f>
        <v>#DIV/0!</v>
      </c>
      <c r="DA190" s="732" t="e">
        <f>IF($H$1=1,MAX('Process Capability'!$F$7,'Process Capability'!$F$8)-MIN('Process Capability'!$F$7,'Process Capability'!$F$8),DC190)</f>
        <v>#DIV/0!</v>
      </c>
      <c r="DB190" s="732" t="e">
        <f t="shared" si="138"/>
        <v>#DIV/0!</v>
      </c>
      <c r="DC190" s="731" t="e">
        <f t="shared" si="139"/>
        <v>#DIV/0!</v>
      </c>
    </row>
    <row r="191" spans="1:107" x14ac:dyDescent="0.2">
      <c r="A191" s="733" t="str">
        <f>IF(C191=0,IF('Process Capability'!$F$6=1,'Process Capability'!D199,IF('Process Capability'!$F$6=2,I191,IF('Process Capability'!$F$6=3,N191,IF('Process Capability'!$F$6=4,T191,IF('Process Capability'!$F$6=5,AA191,IF('Process Capability'!$F$6=6,AI191,"")))))),"")</f>
        <v/>
      </c>
      <c r="B191" s="731" t="str">
        <f>IF(D191=0,IF('Process Capability'!$F$6=1,H191,IF('Process Capability'!$F$6=2,J191,IF('Process Capability'!$F$6=3,O191,IF('Process Capability'!$F$6=4,U191,IF('Process Capability'!$F$6=5,AB191,IF('Process Capability'!$F$6=6,AJ191,"")))))),"")</f>
        <v/>
      </c>
      <c r="C191" s="701" t="str">
        <f>IF('Process Capability'!$F$6=1,COUNTBLANK('Process Capability'!D199),IF('Process Capability'!$F$6=2,COUNTBLANK(I191),IF('Process Capability'!$F$6=3,COUNTBLANK(N191),IF('Process Capability'!$F$6=4,COUNTBLANK(T191),IF('Process Capability'!$F$6=5,COUNTBLANK(AA191),IF('Process Capability'!$F$6=6,COUNTBLANK(AI191),""))))))</f>
        <v/>
      </c>
      <c r="D191" s="701" t="str">
        <f>IF('Process Capability'!$F$6=1,COUNTBLANK(H191),IF('Process Capability'!$F$6=2,COUNTBLANK(J191),IF('Process Capability'!$F$6=3,COUNTBLANK(O191),IF('Process Capability'!$F$6=4,COUNTBLANK(U191),IF('Process Capability'!$F$6=5,COUNTBLANK(AB191),IF('Process Capability'!$F$6=6,COUNTBLANK(AJ191),""))))))</f>
        <v/>
      </c>
      <c r="G191" s="749" t="str">
        <f>IF(COUNTBLANK('Process Capability'!D199)=1,"",'Process Capability'!D199)</f>
        <v/>
      </c>
      <c r="H191" s="748" t="str">
        <f>IF(COUNTBLANK('Process Capability'!D199)=1,"",MAX('Process Capability'!D198:D199)-MIN('Process Capability'!D198:D199))</f>
        <v/>
      </c>
      <c r="I191" s="749" t="str">
        <f t="shared" ca="1" si="112"/>
        <v/>
      </c>
      <c r="J191" s="701" t="str">
        <f t="shared" ca="1" si="113"/>
        <v/>
      </c>
      <c r="K191" s="701" t="s">
        <v>3029</v>
      </c>
      <c r="L191" s="701" t="s">
        <v>3028</v>
      </c>
      <c r="M191" s="748" t="s">
        <v>3027</v>
      </c>
      <c r="N191" s="749" t="str">
        <f t="shared" ca="1" si="114"/>
        <v/>
      </c>
      <c r="O191" s="701" t="str">
        <f t="shared" ca="1" si="115"/>
        <v/>
      </c>
      <c r="P191" s="701" t="s">
        <v>3026</v>
      </c>
      <c r="Q191" s="701" t="s">
        <v>2406</v>
      </c>
      <c r="R191" s="701" t="s">
        <v>2401</v>
      </c>
      <c r="S191" s="748" t="s">
        <v>2400</v>
      </c>
      <c r="T191" s="749" t="str">
        <f t="shared" ca="1" si="116"/>
        <v/>
      </c>
      <c r="U191" s="748" t="str">
        <f t="shared" ca="1" si="117"/>
        <v/>
      </c>
      <c r="V191" s="701" t="s">
        <v>3025</v>
      </c>
      <c r="W191" s="701" t="s">
        <v>1917</v>
      </c>
      <c r="X191" s="701" t="s">
        <v>1916</v>
      </c>
      <c r="Y191" s="701" t="s">
        <v>1912</v>
      </c>
      <c r="Z191" s="748" t="s">
        <v>1911</v>
      </c>
      <c r="AA191" s="749" t="str">
        <f t="shared" ca="1" si="118"/>
        <v/>
      </c>
      <c r="AB191" s="748" t="str">
        <f t="shared" ca="1" si="119"/>
        <v/>
      </c>
      <c r="AC191" s="701" t="s">
        <v>3024</v>
      </c>
      <c r="AD191" s="701" t="s">
        <v>1543</v>
      </c>
      <c r="AE191" s="701" t="s">
        <v>1540</v>
      </c>
      <c r="AF191" s="701" t="s">
        <v>1539</v>
      </c>
      <c r="AG191" s="701" t="s">
        <v>1536</v>
      </c>
      <c r="AH191" s="748" t="s">
        <v>1535</v>
      </c>
      <c r="AI191" s="749" t="str">
        <f t="shared" ca="1" si="120"/>
        <v/>
      </c>
      <c r="AJ191" s="748" t="str">
        <f t="shared" ca="1" si="121"/>
        <v/>
      </c>
      <c r="AK191" s="701" t="s">
        <v>3023</v>
      </c>
      <c r="AL191" s="701" t="s">
        <v>1229</v>
      </c>
      <c r="AM191" s="701" t="s">
        <v>1228</v>
      </c>
      <c r="AN191" s="701" t="s">
        <v>1226</v>
      </c>
      <c r="AO191" s="701" t="s">
        <v>1225</v>
      </c>
      <c r="AP191" s="701" t="s">
        <v>1223</v>
      </c>
      <c r="AQ191" s="748" t="s">
        <v>1222</v>
      </c>
      <c r="AS191" s="733">
        <v>188</v>
      </c>
      <c r="AT191" s="732">
        <f t="shared" si="145"/>
        <v>94</v>
      </c>
      <c r="AU191" s="732">
        <f t="shared" si="148"/>
        <v>63</v>
      </c>
      <c r="AV191" s="742">
        <f t="shared" si="149"/>
        <v>47</v>
      </c>
      <c r="AW191" s="732">
        <f t="shared" si="150"/>
        <v>38</v>
      </c>
      <c r="AX191" s="734">
        <f t="shared" si="153"/>
        <v>32</v>
      </c>
      <c r="AY191" s="662" t="str">
        <f t="shared" si="122"/>
        <v/>
      </c>
      <c r="BL191" s="733" t="str">
        <f t="shared" si="110"/>
        <v/>
      </c>
      <c r="BM191" s="734" t="str">
        <f t="shared" si="111"/>
        <v/>
      </c>
      <c r="BN191" s="751" t="str">
        <f t="shared" si="123"/>
        <v/>
      </c>
      <c r="BO191" s="742" t="str">
        <f t="shared" si="124"/>
        <v/>
      </c>
      <c r="BP191" s="750" t="str">
        <f t="shared" si="140"/>
        <v/>
      </c>
      <c r="BQ191" s="743" t="str">
        <f t="shared" si="125"/>
        <v/>
      </c>
      <c r="BR191" s="732" t="str">
        <f t="shared" si="126"/>
        <v/>
      </c>
      <c r="BS191" s="732" t="str">
        <f t="shared" si="141"/>
        <v/>
      </c>
      <c r="BT191" s="732" t="str">
        <f t="shared" si="142"/>
        <v/>
      </c>
      <c r="BU191" s="742" t="str">
        <f t="shared" si="156"/>
        <v/>
      </c>
      <c r="BV191" s="742" t="str">
        <f t="shared" si="157"/>
        <v/>
      </c>
      <c r="BW191" s="742" t="str">
        <f t="shared" si="158"/>
        <v/>
      </c>
      <c r="BX191" s="741" t="str">
        <f t="shared" si="159"/>
        <v/>
      </c>
      <c r="BY191" s="733" t="str">
        <f t="shared" si="143"/>
        <v/>
      </c>
      <c r="BZ191" s="732" t="str">
        <f t="shared" si="151"/>
        <v/>
      </c>
      <c r="CA191" s="732" t="str">
        <f t="shared" si="146"/>
        <v/>
      </c>
      <c r="CB191" s="734" t="str">
        <f t="shared" si="152"/>
        <v/>
      </c>
      <c r="CC191" s="733" t="str">
        <f t="shared" si="144"/>
        <v/>
      </c>
      <c r="CD191" s="740" t="str">
        <f t="shared" si="160"/>
        <v/>
      </c>
      <c r="CE191" s="732" t="str">
        <f t="shared" si="147"/>
        <v/>
      </c>
      <c r="CF191" s="739" t="str">
        <f t="shared" si="161"/>
        <v/>
      </c>
      <c r="CG191" s="737"/>
      <c r="CH191" s="736" t="str">
        <f t="shared" si="127"/>
        <v/>
      </c>
      <c r="CI191" s="738" t="str">
        <f t="shared" si="128"/>
        <v/>
      </c>
      <c r="CJ191" s="737"/>
      <c r="CK191" s="736" t="str">
        <f t="shared" si="129"/>
        <v/>
      </c>
      <c r="CL191" s="735" t="str">
        <f t="shared" si="130"/>
        <v/>
      </c>
      <c r="CM191" s="733" t="e">
        <f t="shared" si="131"/>
        <v>#DIV/0!</v>
      </c>
      <c r="CN191" s="732" t="e">
        <f t="shared" si="162"/>
        <v>#DIV/0!</v>
      </c>
      <c r="CO191" s="732" t="e">
        <f t="shared" si="132"/>
        <v>#DIV/0!</v>
      </c>
      <c r="CP191" s="734" t="e">
        <f t="shared" si="163"/>
        <v>#DIV/0!</v>
      </c>
      <c r="CQ191" s="733" t="str">
        <f t="shared" si="133"/>
        <v/>
      </c>
      <c r="CR191" s="732" t="str">
        <f t="shared" si="154"/>
        <v/>
      </c>
      <c r="CS191" s="732" t="str">
        <f t="shared" si="134"/>
        <v/>
      </c>
      <c r="CT191" s="731" t="str">
        <f t="shared" si="155"/>
        <v/>
      </c>
      <c r="CV191" s="733" t="e">
        <f>IF($H$1=1,'Process Capability'!$F$7,CX191)</f>
        <v>#DIV/0!</v>
      </c>
      <c r="CW191" s="732" t="e">
        <f t="shared" si="135"/>
        <v>#DIV/0!</v>
      </c>
      <c r="CX191" s="732" t="e">
        <f t="shared" si="136"/>
        <v>#DIV/0!</v>
      </c>
      <c r="CY191" s="732" t="e">
        <f t="shared" si="137"/>
        <v>#DIV/0!</v>
      </c>
      <c r="CZ191" s="732" t="e">
        <f>IF($H$1=1,'Process Capability'!$F$8,CX191)</f>
        <v>#DIV/0!</v>
      </c>
      <c r="DA191" s="732" t="e">
        <f>IF($H$1=1,MAX('Process Capability'!$F$7,'Process Capability'!$F$8)-MIN('Process Capability'!$F$7,'Process Capability'!$F$8),DC191)</f>
        <v>#DIV/0!</v>
      </c>
      <c r="DB191" s="732" t="e">
        <f t="shared" si="138"/>
        <v>#DIV/0!</v>
      </c>
      <c r="DC191" s="731" t="e">
        <f t="shared" si="139"/>
        <v>#DIV/0!</v>
      </c>
    </row>
    <row r="192" spans="1:107" x14ac:dyDescent="0.2">
      <c r="A192" s="733" t="str">
        <f>IF(C192=0,IF('Process Capability'!$F$6=1,'Process Capability'!D200,IF('Process Capability'!$F$6=2,I192,IF('Process Capability'!$F$6=3,N192,IF('Process Capability'!$F$6=4,T192,IF('Process Capability'!$F$6=5,AA192,IF('Process Capability'!$F$6=6,AI192,"")))))),"")</f>
        <v/>
      </c>
      <c r="B192" s="731" t="str">
        <f>IF(D192=0,IF('Process Capability'!$F$6=1,H192,IF('Process Capability'!$F$6=2,J192,IF('Process Capability'!$F$6=3,O192,IF('Process Capability'!$F$6=4,U192,IF('Process Capability'!$F$6=5,AB192,IF('Process Capability'!$F$6=6,AJ192,"")))))),"")</f>
        <v/>
      </c>
      <c r="C192" s="701" t="str">
        <f>IF('Process Capability'!$F$6=1,COUNTBLANK('Process Capability'!D200),IF('Process Capability'!$F$6=2,COUNTBLANK(I192),IF('Process Capability'!$F$6=3,COUNTBLANK(N192),IF('Process Capability'!$F$6=4,COUNTBLANK(T192),IF('Process Capability'!$F$6=5,COUNTBLANK(AA192),IF('Process Capability'!$F$6=6,COUNTBLANK(AI192),""))))))</f>
        <v/>
      </c>
      <c r="D192" s="701" t="str">
        <f>IF('Process Capability'!$F$6=1,COUNTBLANK(H192),IF('Process Capability'!$F$6=2,COUNTBLANK(J192),IF('Process Capability'!$F$6=3,COUNTBLANK(O192),IF('Process Capability'!$F$6=4,COUNTBLANK(U192),IF('Process Capability'!$F$6=5,COUNTBLANK(AB192),IF('Process Capability'!$F$6=6,COUNTBLANK(AJ192),""))))))</f>
        <v/>
      </c>
      <c r="G192" s="749" t="str">
        <f>IF(COUNTBLANK('Process Capability'!D200)=1,"",'Process Capability'!D200)</f>
        <v/>
      </c>
      <c r="H192" s="748" t="str">
        <f>IF(COUNTBLANK('Process Capability'!D200)=1,"",MAX('Process Capability'!D199:D200)-MIN('Process Capability'!D199:D200))</f>
        <v/>
      </c>
      <c r="I192" s="749" t="str">
        <f t="shared" ca="1" si="112"/>
        <v/>
      </c>
      <c r="J192" s="701" t="str">
        <f t="shared" ca="1" si="113"/>
        <v/>
      </c>
      <c r="K192" s="701" t="s">
        <v>3022</v>
      </c>
      <c r="L192" s="701" t="s">
        <v>3021</v>
      </c>
      <c r="M192" s="748" t="s">
        <v>3020</v>
      </c>
      <c r="N192" s="749" t="str">
        <f t="shared" ca="1" si="114"/>
        <v/>
      </c>
      <c r="O192" s="701" t="str">
        <f t="shared" ca="1" si="115"/>
        <v/>
      </c>
      <c r="P192" s="701" t="s">
        <v>3019</v>
      </c>
      <c r="Q192" s="701" t="s">
        <v>2395</v>
      </c>
      <c r="R192" s="701" t="s">
        <v>2394</v>
      </c>
      <c r="S192" s="748" t="s">
        <v>2389</v>
      </c>
      <c r="T192" s="749" t="str">
        <f t="shared" ca="1" si="116"/>
        <v/>
      </c>
      <c r="U192" s="748" t="str">
        <f t="shared" ca="1" si="117"/>
        <v/>
      </c>
      <c r="V192" s="701" t="s">
        <v>3018</v>
      </c>
      <c r="W192" s="701" t="s">
        <v>1908</v>
      </c>
      <c r="X192" s="701" t="s">
        <v>1907</v>
      </c>
      <c r="Y192" s="701" t="s">
        <v>1904</v>
      </c>
      <c r="Z192" s="748" t="s">
        <v>1903</v>
      </c>
      <c r="AA192" s="749" t="str">
        <f t="shared" ca="1" si="118"/>
        <v/>
      </c>
      <c r="AB192" s="748" t="str">
        <f t="shared" ca="1" si="119"/>
        <v/>
      </c>
      <c r="AC192" s="701" t="s">
        <v>3017</v>
      </c>
      <c r="AD192" s="701" t="s">
        <v>1532</v>
      </c>
      <c r="AE192" s="701" t="s">
        <v>1531</v>
      </c>
      <c r="AF192" s="701" t="s">
        <v>1528</v>
      </c>
      <c r="AG192" s="701" t="s">
        <v>1527</v>
      </c>
      <c r="AH192" s="748" t="s">
        <v>1524</v>
      </c>
      <c r="AI192" s="749" t="str">
        <f t="shared" ca="1" si="120"/>
        <v/>
      </c>
      <c r="AJ192" s="748" t="str">
        <f t="shared" ca="1" si="121"/>
        <v/>
      </c>
      <c r="AK192" s="701" t="s">
        <v>3016</v>
      </c>
      <c r="AL192" s="701" t="s">
        <v>1220</v>
      </c>
      <c r="AM192" s="701" t="s">
        <v>1219</v>
      </c>
      <c r="AN192" s="701" t="s">
        <v>1217</v>
      </c>
      <c r="AO192" s="701" t="s">
        <v>1216</v>
      </c>
      <c r="AP192" s="701" t="s">
        <v>1214</v>
      </c>
      <c r="AQ192" s="748" t="s">
        <v>1213</v>
      </c>
      <c r="AS192" s="743">
        <v>189</v>
      </c>
      <c r="AT192" s="732">
        <f t="shared" si="145"/>
        <v>95</v>
      </c>
      <c r="AU192" s="732">
        <f t="shared" si="148"/>
        <v>63</v>
      </c>
      <c r="AV192" s="742">
        <f t="shared" si="149"/>
        <v>48</v>
      </c>
      <c r="AW192" s="732">
        <f t="shared" si="150"/>
        <v>38</v>
      </c>
      <c r="AX192" s="734">
        <f t="shared" si="153"/>
        <v>32</v>
      </c>
      <c r="AY192" s="662" t="str">
        <f t="shared" si="122"/>
        <v/>
      </c>
      <c r="BL192" s="733" t="str">
        <f t="shared" si="110"/>
        <v/>
      </c>
      <c r="BM192" s="734" t="str">
        <f t="shared" si="111"/>
        <v/>
      </c>
      <c r="BN192" s="751" t="str">
        <f t="shared" si="123"/>
        <v/>
      </c>
      <c r="BO192" s="742" t="str">
        <f t="shared" si="124"/>
        <v/>
      </c>
      <c r="BP192" s="750" t="str">
        <f t="shared" si="140"/>
        <v/>
      </c>
      <c r="BQ192" s="743" t="str">
        <f t="shared" si="125"/>
        <v/>
      </c>
      <c r="BR192" s="732" t="str">
        <f t="shared" si="126"/>
        <v/>
      </c>
      <c r="BS192" s="732" t="str">
        <f t="shared" si="141"/>
        <v/>
      </c>
      <c r="BT192" s="732" t="str">
        <f t="shared" si="142"/>
        <v/>
      </c>
      <c r="BU192" s="742" t="str">
        <f t="shared" si="156"/>
        <v/>
      </c>
      <c r="BV192" s="742" t="str">
        <f t="shared" si="157"/>
        <v/>
      </c>
      <c r="BW192" s="742" t="str">
        <f t="shared" si="158"/>
        <v/>
      </c>
      <c r="BX192" s="741" t="str">
        <f t="shared" si="159"/>
        <v/>
      </c>
      <c r="BY192" s="733" t="str">
        <f t="shared" si="143"/>
        <v/>
      </c>
      <c r="BZ192" s="732" t="str">
        <f t="shared" si="151"/>
        <v/>
      </c>
      <c r="CA192" s="732" t="str">
        <f t="shared" si="146"/>
        <v/>
      </c>
      <c r="CB192" s="734" t="str">
        <f t="shared" si="152"/>
        <v/>
      </c>
      <c r="CC192" s="733" t="str">
        <f t="shared" si="144"/>
        <v/>
      </c>
      <c r="CD192" s="740" t="str">
        <f t="shared" si="160"/>
        <v/>
      </c>
      <c r="CE192" s="732" t="str">
        <f t="shared" si="147"/>
        <v/>
      </c>
      <c r="CF192" s="739" t="str">
        <f t="shared" si="161"/>
        <v/>
      </c>
      <c r="CG192" s="737"/>
      <c r="CH192" s="736" t="str">
        <f t="shared" si="127"/>
        <v/>
      </c>
      <c r="CI192" s="738" t="str">
        <f t="shared" si="128"/>
        <v/>
      </c>
      <c r="CJ192" s="737"/>
      <c r="CK192" s="736" t="str">
        <f t="shared" si="129"/>
        <v/>
      </c>
      <c r="CL192" s="735" t="str">
        <f t="shared" si="130"/>
        <v/>
      </c>
      <c r="CM192" s="733" t="e">
        <f t="shared" si="131"/>
        <v>#DIV/0!</v>
      </c>
      <c r="CN192" s="732" t="e">
        <f t="shared" si="162"/>
        <v>#DIV/0!</v>
      </c>
      <c r="CO192" s="732" t="e">
        <f t="shared" si="132"/>
        <v>#DIV/0!</v>
      </c>
      <c r="CP192" s="734" t="e">
        <f t="shared" si="163"/>
        <v>#DIV/0!</v>
      </c>
      <c r="CQ192" s="733" t="str">
        <f t="shared" si="133"/>
        <v/>
      </c>
      <c r="CR192" s="732" t="str">
        <f t="shared" si="154"/>
        <v/>
      </c>
      <c r="CS192" s="732" t="str">
        <f t="shared" si="134"/>
        <v/>
      </c>
      <c r="CT192" s="731" t="str">
        <f t="shared" si="155"/>
        <v/>
      </c>
      <c r="CV192" s="733" t="e">
        <f>IF($H$1=1,'Process Capability'!$F$7,CX192)</f>
        <v>#DIV/0!</v>
      </c>
      <c r="CW192" s="732" t="e">
        <f t="shared" si="135"/>
        <v>#DIV/0!</v>
      </c>
      <c r="CX192" s="732" t="e">
        <f t="shared" si="136"/>
        <v>#DIV/0!</v>
      </c>
      <c r="CY192" s="732" t="e">
        <f t="shared" si="137"/>
        <v>#DIV/0!</v>
      </c>
      <c r="CZ192" s="732" t="e">
        <f>IF($H$1=1,'Process Capability'!$F$8,CX192)</f>
        <v>#DIV/0!</v>
      </c>
      <c r="DA192" s="732" t="e">
        <f>IF($H$1=1,MAX('Process Capability'!$F$7,'Process Capability'!$F$8)-MIN('Process Capability'!$F$7,'Process Capability'!$F$8),DC192)</f>
        <v>#DIV/0!</v>
      </c>
      <c r="DB192" s="732" t="e">
        <f t="shared" si="138"/>
        <v>#DIV/0!</v>
      </c>
      <c r="DC192" s="731" t="e">
        <f t="shared" si="139"/>
        <v>#DIV/0!</v>
      </c>
    </row>
    <row r="193" spans="1:107" x14ac:dyDescent="0.2">
      <c r="A193" s="733" t="str">
        <f>IF(C193=0,IF('Process Capability'!$F$6=1,'Process Capability'!D201,IF('Process Capability'!$F$6=2,I193,IF('Process Capability'!$F$6=3,N193,IF('Process Capability'!$F$6=4,T193,IF('Process Capability'!$F$6=5,AA193,IF('Process Capability'!$F$6=6,AI193,"")))))),"")</f>
        <v/>
      </c>
      <c r="B193" s="731" t="str">
        <f>IF(D193=0,IF('Process Capability'!$F$6=1,H193,IF('Process Capability'!$F$6=2,J193,IF('Process Capability'!$F$6=3,O193,IF('Process Capability'!$F$6=4,U193,IF('Process Capability'!$F$6=5,AB193,IF('Process Capability'!$F$6=6,AJ193,"")))))),"")</f>
        <v/>
      </c>
      <c r="C193" s="701" t="str">
        <f>IF('Process Capability'!$F$6=1,COUNTBLANK('Process Capability'!D201),IF('Process Capability'!$F$6=2,COUNTBLANK(I193),IF('Process Capability'!$F$6=3,COUNTBLANK(N193),IF('Process Capability'!$F$6=4,COUNTBLANK(T193),IF('Process Capability'!$F$6=5,COUNTBLANK(AA193),IF('Process Capability'!$F$6=6,COUNTBLANK(AI193),""))))))</f>
        <v/>
      </c>
      <c r="D193" s="701" t="str">
        <f>IF('Process Capability'!$F$6=1,COUNTBLANK(H193),IF('Process Capability'!$F$6=2,COUNTBLANK(J193),IF('Process Capability'!$F$6=3,COUNTBLANK(O193),IF('Process Capability'!$F$6=4,COUNTBLANK(U193),IF('Process Capability'!$F$6=5,COUNTBLANK(AB193),IF('Process Capability'!$F$6=6,COUNTBLANK(AJ193),""))))))</f>
        <v/>
      </c>
      <c r="G193" s="749" t="str">
        <f>IF(COUNTBLANK('Process Capability'!D201)=1,"",'Process Capability'!D201)</f>
        <v/>
      </c>
      <c r="H193" s="748" t="str">
        <f>IF(COUNTBLANK('Process Capability'!D201)=1,"",MAX('Process Capability'!D200:D201)-MIN('Process Capability'!D200:D201))</f>
        <v/>
      </c>
      <c r="I193" s="749" t="str">
        <f t="shared" ca="1" si="112"/>
        <v/>
      </c>
      <c r="J193" s="701" t="str">
        <f t="shared" ca="1" si="113"/>
        <v/>
      </c>
      <c r="K193" s="701" t="s">
        <v>3015</v>
      </c>
      <c r="L193" s="701" t="s">
        <v>3014</v>
      </c>
      <c r="M193" s="748" t="s">
        <v>3013</v>
      </c>
      <c r="N193" s="749" t="str">
        <f t="shared" ca="1" si="114"/>
        <v/>
      </c>
      <c r="O193" s="701" t="str">
        <f t="shared" ca="1" si="115"/>
        <v/>
      </c>
      <c r="P193" s="701" t="s">
        <v>3012</v>
      </c>
      <c r="Q193" s="701" t="s">
        <v>2388</v>
      </c>
      <c r="R193" s="701" t="s">
        <v>2383</v>
      </c>
      <c r="S193" s="748" t="s">
        <v>2382</v>
      </c>
      <c r="T193" s="749" t="str">
        <f t="shared" ca="1" si="116"/>
        <v/>
      </c>
      <c r="U193" s="748" t="str">
        <f t="shared" ca="1" si="117"/>
        <v/>
      </c>
      <c r="V193" s="701" t="s">
        <v>3011</v>
      </c>
      <c r="W193" s="701" t="s">
        <v>1900</v>
      </c>
      <c r="X193" s="701" t="s">
        <v>1899</v>
      </c>
      <c r="Y193" s="701" t="s">
        <v>1896</v>
      </c>
      <c r="Z193" s="748" t="s">
        <v>1895</v>
      </c>
      <c r="AA193" s="749" t="str">
        <f t="shared" ca="1" si="118"/>
        <v/>
      </c>
      <c r="AB193" s="748" t="str">
        <f t="shared" ca="1" si="119"/>
        <v/>
      </c>
      <c r="AC193" s="701" t="s">
        <v>3010</v>
      </c>
      <c r="AD193" s="701" t="s">
        <v>1523</v>
      </c>
      <c r="AE193" s="701" t="s">
        <v>1520</v>
      </c>
      <c r="AF193" s="701" t="s">
        <v>1519</v>
      </c>
      <c r="AG193" s="701" t="s">
        <v>1516</v>
      </c>
      <c r="AH193" s="748" t="s">
        <v>1515</v>
      </c>
      <c r="AI193" s="749" t="str">
        <f t="shared" ca="1" si="120"/>
        <v/>
      </c>
      <c r="AJ193" s="748" t="str">
        <f t="shared" ca="1" si="121"/>
        <v/>
      </c>
      <c r="AK193" s="701" t="s">
        <v>3009</v>
      </c>
      <c r="AL193" s="701" t="s">
        <v>1211</v>
      </c>
      <c r="AM193" s="701" t="s">
        <v>1210</v>
      </c>
      <c r="AN193" s="701" t="s">
        <v>1208</v>
      </c>
      <c r="AO193" s="701" t="s">
        <v>1207</v>
      </c>
      <c r="AP193" s="701" t="s">
        <v>1205</v>
      </c>
      <c r="AQ193" s="748" t="s">
        <v>1204</v>
      </c>
      <c r="AS193" s="733">
        <v>190</v>
      </c>
      <c r="AT193" s="732">
        <f t="shared" si="145"/>
        <v>95</v>
      </c>
      <c r="AU193" s="732">
        <f t="shared" si="148"/>
        <v>64</v>
      </c>
      <c r="AV193" s="742">
        <f t="shared" si="149"/>
        <v>48</v>
      </c>
      <c r="AW193" s="732">
        <f t="shared" si="150"/>
        <v>38</v>
      </c>
      <c r="AX193" s="734">
        <f t="shared" si="153"/>
        <v>32</v>
      </c>
      <c r="AY193" s="662" t="str">
        <f t="shared" si="122"/>
        <v/>
      </c>
      <c r="BL193" s="733" t="str">
        <f t="shared" si="110"/>
        <v/>
      </c>
      <c r="BM193" s="734" t="str">
        <f t="shared" si="111"/>
        <v/>
      </c>
      <c r="BN193" s="751" t="str">
        <f t="shared" si="123"/>
        <v/>
      </c>
      <c r="BO193" s="742" t="str">
        <f t="shared" si="124"/>
        <v/>
      </c>
      <c r="BP193" s="750" t="str">
        <f t="shared" si="140"/>
        <v/>
      </c>
      <c r="BQ193" s="743" t="str">
        <f t="shared" si="125"/>
        <v/>
      </c>
      <c r="BR193" s="732" t="str">
        <f t="shared" si="126"/>
        <v/>
      </c>
      <c r="BS193" s="732" t="str">
        <f t="shared" si="141"/>
        <v/>
      </c>
      <c r="BT193" s="732" t="str">
        <f t="shared" si="142"/>
        <v/>
      </c>
      <c r="BU193" s="742" t="str">
        <f t="shared" si="156"/>
        <v/>
      </c>
      <c r="BV193" s="742" t="str">
        <f t="shared" si="157"/>
        <v/>
      </c>
      <c r="BW193" s="742" t="str">
        <f t="shared" si="158"/>
        <v/>
      </c>
      <c r="BX193" s="741" t="str">
        <f t="shared" si="159"/>
        <v/>
      </c>
      <c r="BY193" s="733" t="str">
        <f t="shared" si="143"/>
        <v/>
      </c>
      <c r="BZ193" s="732" t="str">
        <f t="shared" si="151"/>
        <v/>
      </c>
      <c r="CA193" s="732" t="str">
        <f t="shared" si="146"/>
        <v/>
      </c>
      <c r="CB193" s="734" t="str">
        <f t="shared" si="152"/>
        <v/>
      </c>
      <c r="CC193" s="733" t="str">
        <f t="shared" si="144"/>
        <v/>
      </c>
      <c r="CD193" s="740" t="str">
        <f t="shared" si="160"/>
        <v/>
      </c>
      <c r="CE193" s="732" t="str">
        <f t="shared" si="147"/>
        <v/>
      </c>
      <c r="CF193" s="739" t="str">
        <f t="shared" si="161"/>
        <v/>
      </c>
      <c r="CG193" s="737"/>
      <c r="CH193" s="736" t="str">
        <f t="shared" si="127"/>
        <v/>
      </c>
      <c r="CI193" s="738" t="str">
        <f t="shared" si="128"/>
        <v/>
      </c>
      <c r="CJ193" s="737"/>
      <c r="CK193" s="736" t="str">
        <f t="shared" si="129"/>
        <v/>
      </c>
      <c r="CL193" s="735" t="str">
        <f t="shared" si="130"/>
        <v/>
      </c>
      <c r="CM193" s="733" t="e">
        <f t="shared" si="131"/>
        <v>#DIV/0!</v>
      </c>
      <c r="CN193" s="732" t="e">
        <f t="shared" si="162"/>
        <v>#DIV/0!</v>
      </c>
      <c r="CO193" s="732" t="e">
        <f t="shared" si="132"/>
        <v>#DIV/0!</v>
      </c>
      <c r="CP193" s="734" t="e">
        <f t="shared" si="163"/>
        <v>#DIV/0!</v>
      </c>
      <c r="CQ193" s="733" t="str">
        <f t="shared" si="133"/>
        <v/>
      </c>
      <c r="CR193" s="732" t="str">
        <f t="shared" si="154"/>
        <v/>
      </c>
      <c r="CS193" s="732" t="str">
        <f t="shared" si="134"/>
        <v/>
      </c>
      <c r="CT193" s="731" t="str">
        <f t="shared" si="155"/>
        <v/>
      </c>
      <c r="CV193" s="733" t="e">
        <f>IF($H$1=1,'Process Capability'!$F$7,CX193)</f>
        <v>#DIV/0!</v>
      </c>
      <c r="CW193" s="732" t="e">
        <f t="shared" si="135"/>
        <v>#DIV/0!</v>
      </c>
      <c r="CX193" s="732" t="e">
        <f t="shared" si="136"/>
        <v>#DIV/0!</v>
      </c>
      <c r="CY193" s="732" t="e">
        <f t="shared" si="137"/>
        <v>#DIV/0!</v>
      </c>
      <c r="CZ193" s="732" t="e">
        <f>IF($H$1=1,'Process Capability'!$F$8,CX193)</f>
        <v>#DIV/0!</v>
      </c>
      <c r="DA193" s="732" t="e">
        <f>IF($H$1=1,MAX('Process Capability'!$F$7,'Process Capability'!$F$8)-MIN('Process Capability'!$F$7,'Process Capability'!$F$8),DC193)</f>
        <v>#DIV/0!</v>
      </c>
      <c r="DB193" s="732" t="e">
        <f t="shared" si="138"/>
        <v>#DIV/0!</v>
      </c>
      <c r="DC193" s="731" t="e">
        <f t="shared" si="139"/>
        <v>#DIV/0!</v>
      </c>
    </row>
    <row r="194" spans="1:107" x14ac:dyDescent="0.2">
      <c r="A194" s="733" t="str">
        <f>IF(C194=0,IF('Process Capability'!$F$6=1,'Process Capability'!D202,IF('Process Capability'!$F$6=2,I194,IF('Process Capability'!$F$6=3,N194,IF('Process Capability'!$F$6=4,T194,IF('Process Capability'!$F$6=5,AA194,IF('Process Capability'!$F$6=6,AI194,"")))))),"")</f>
        <v/>
      </c>
      <c r="B194" s="731" t="str">
        <f>IF(D194=0,IF('Process Capability'!$F$6=1,H194,IF('Process Capability'!$F$6=2,J194,IF('Process Capability'!$F$6=3,O194,IF('Process Capability'!$F$6=4,U194,IF('Process Capability'!$F$6=5,AB194,IF('Process Capability'!$F$6=6,AJ194,"")))))),"")</f>
        <v/>
      </c>
      <c r="C194" s="701" t="str">
        <f>IF('Process Capability'!$F$6=1,COUNTBLANK('Process Capability'!D202),IF('Process Capability'!$F$6=2,COUNTBLANK(I194),IF('Process Capability'!$F$6=3,COUNTBLANK(N194),IF('Process Capability'!$F$6=4,COUNTBLANK(T194),IF('Process Capability'!$F$6=5,COUNTBLANK(AA194),IF('Process Capability'!$F$6=6,COUNTBLANK(AI194),""))))))</f>
        <v/>
      </c>
      <c r="D194" s="701" t="str">
        <f>IF('Process Capability'!$F$6=1,COUNTBLANK(H194),IF('Process Capability'!$F$6=2,COUNTBLANK(J194),IF('Process Capability'!$F$6=3,COUNTBLANK(O194),IF('Process Capability'!$F$6=4,COUNTBLANK(U194),IF('Process Capability'!$F$6=5,COUNTBLANK(AB194),IF('Process Capability'!$F$6=6,COUNTBLANK(AJ194),""))))))</f>
        <v/>
      </c>
      <c r="G194" s="749" t="str">
        <f>IF(COUNTBLANK('Process Capability'!D202)=1,"",'Process Capability'!D202)</f>
        <v/>
      </c>
      <c r="H194" s="748" t="str">
        <f>IF(COUNTBLANK('Process Capability'!D202)=1,"",MAX('Process Capability'!D201:D202)-MIN('Process Capability'!D201:D202))</f>
        <v/>
      </c>
      <c r="I194" s="749" t="str">
        <f t="shared" ca="1" si="112"/>
        <v/>
      </c>
      <c r="J194" s="701" t="str">
        <f t="shared" ca="1" si="113"/>
        <v/>
      </c>
      <c r="K194" s="701" t="s">
        <v>3008</v>
      </c>
      <c r="L194" s="701" t="s">
        <v>3007</v>
      </c>
      <c r="M194" s="748" t="s">
        <v>3006</v>
      </c>
      <c r="N194" s="749" t="str">
        <f t="shared" ca="1" si="114"/>
        <v/>
      </c>
      <c r="O194" s="701" t="str">
        <f t="shared" ca="1" si="115"/>
        <v/>
      </c>
      <c r="P194" s="701" t="s">
        <v>3005</v>
      </c>
      <c r="Q194" s="701" t="s">
        <v>2377</v>
      </c>
      <c r="R194" s="701" t="s">
        <v>2376</v>
      </c>
      <c r="S194" s="748" t="s">
        <v>2371</v>
      </c>
      <c r="T194" s="749" t="str">
        <f t="shared" ca="1" si="116"/>
        <v/>
      </c>
      <c r="U194" s="748" t="str">
        <f t="shared" ca="1" si="117"/>
        <v/>
      </c>
      <c r="V194" s="701" t="s">
        <v>3004</v>
      </c>
      <c r="W194" s="701" t="s">
        <v>1892</v>
      </c>
      <c r="X194" s="701" t="s">
        <v>1891</v>
      </c>
      <c r="Y194" s="701" t="s">
        <v>1888</v>
      </c>
      <c r="Z194" s="748" t="s">
        <v>1887</v>
      </c>
      <c r="AA194" s="749" t="str">
        <f t="shared" ca="1" si="118"/>
        <v/>
      </c>
      <c r="AB194" s="748" t="str">
        <f t="shared" ca="1" si="119"/>
        <v/>
      </c>
      <c r="AC194" s="701" t="s">
        <v>3003</v>
      </c>
      <c r="AD194" s="701" t="s">
        <v>1512</v>
      </c>
      <c r="AE194" s="701" t="s">
        <v>1511</v>
      </c>
      <c r="AF194" s="701" t="s">
        <v>1508</v>
      </c>
      <c r="AG194" s="701" t="s">
        <v>1507</v>
      </c>
      <c r="AH194" s="748" t="s">
        <v>1504</v>
      </c>
      <c r="AI194" s="749" t="str">
        <f t="shared" ca="1" si="120"/>
        <v/>
      </c>
      <c r="AJ194" s="748" t="str">
        <f t="shared" ca="1" si="121"/>
        <v/>
      </c>
      <c r="AK194" s="701" t="s">
        <v>3002</v>
      </c>
      <c r="AL194" s="701" t="s">
        <v>1202</v>
      </c>
      <c r="AM194" s="701" t="s">
        <v>1201</v>
      </c>
      <c r="AN194" s="701" t="s">
        <v>1199</v>
      </c>
      <c r="AO194" s="701" t="s">
        <v>1198</v>
      </c>
      <c r="AP194" s="701" t="s">
        <v>1196</v>
      </c>
      <c r="AQ194" s="748" t="s">
        <v>1195</v>
      </c>
      <c r="AS194" s="733">
        <v>191</v>
      </c>
      <c r="AT194" s="732">
        <f t="shared" si="145"/>
        <v>96</v>
      </c>
      <c r="AU194" s="732">
        <f t="shared" si="148"/>
        <v>64</v>
      </c>
      <c r="AV194" s="742">
        <f t="shared" si="149"/>
        <v>48</v>
      </c>
      <c r="AW194" s="732">
        <f t="shared" si="150"/>
        <v>39</v>
      </c>
      <c r="AX194" s="734">
        <f t="shared" si="153"/>
        <v>32</v>
      </c>
      <c r="AY194" s="662" t="str">
        <f t="shared" si="122"/>
        <v/>
      </c>
      <c r="BL194" s="733" t="str">
        <f t="shared" si="110"/>
        <v/>
      </c>
      <c r="BM194" s="734" t="str">
        <f t="shared" si="111"/>
        <v/>
      </c>
      <c r="BN194" s="751" t="str">
        <f t="shared" si="123"/>
        <v/>
      </c>
      <c r="BO194" s="742" t="str">
        <f t="shared" si="124"/>
        <v/>
      </c>
      <c r="BP194" s="750" t="str">
        <f t="shared" si="140"/>
        <v/>
      </c>
      <c r="BQ194" s="743" t="str">
        <f t="shared" si="125"/>
        <v/>
      </c>
      <c r="BR194" s="732" t="str">
        <f t="shared" si="126"/>
        <v/>
      </c>
      <c r="BS194" s="732" t="str">
        <f t="shared" si="141"/>
        <v/>
      </c>
      <c r="BT194" s="732" t="str">
        <f t="shared" si="142"/>
        <v/>
      </c>
      <c r="BU194" s="742" t="str">
        <f t="shared" si="156"/>
        <v/>
      </c>
      <c r="BV194" s="742" t="str">
        <f t="shared" si="157"/>
        <v/>
      </c>
      <c r="BW194" s="742" t="str">
        <f t="shared" si="158"/>
        <v/>
      </c>
      <c r="BX194" s="741" t="str">
        <f t="shared" si="159"/>
        <v/>
      </c>
      <c r="BY194" s="733" t="str">
        <f t="shared" si="143"/>
        <v/>
      </c>
      <c r="BZ194" s="732" t="str">
        <f t="shared" si="151"/>
        <v/>
      </c>
      <c r="CA194" s="732" t="str">
        <f t="shared" si="146"/>
        <v/>
      </c>
      <c r="CB194" s="734" t="str">
        <f t="shared" si="152"/>
        <v/>
      </c>
      <c r="CC194" s="733" t="str">
        <f t="shared" si="144"/>
        <v/>
      </c>
      <c r="CD194" s="740" t="str">
        <f t="shared" si="160"/>
        <v/>
      </c>
      <c r="CE194" s="732" t="str">
        <f t="shared" si="147"/>
        <v/>
      </c>
      <c r="CF194" s="739" t="str">
        <f t="shared" si="161"/>
        <v/>
      </c>
      <c r="CG194" s="737"/>
      <c r="CH194" s="736" t="str">
        <f t="shared" si="127"/>
        <v/>
      </c>
      <c r="CI194" s="738" t="str">
        <f t="shared" si="128"/>
        <v/>
      </c>
      <c r="CJ194" s="737"/>
      <c r="CK194" s="736" t="str">
        <f t="shared" si="129"/>
        <v/>
      </c>
      <c r="CL194" s="735" t="str">
        <f t="shared" si="130"/>
        <v/>
      </c>
      <c r="CM194" s="733" t="e">
        <f t="shared" si="131"/>
        <v>#DIV/0!</v>
      </c>
      <c r="CN194" s="732" t="e">
        <f t="shared" si="162"/>
        <v>#DIV/0!</v>
      </c>
      <c r="CO194" s="732" t="e">
        <f t="shared" si="132"/>
        <v>#DIV/0!</v>
      </c>
      <c r="CP194" s="734" t="e">
        <f t="shared" si="163"/>
        <v>#DIV/0!</v>
      </c>
      <c r="CQ194" s="733" t="str">
        <f t="shared" si="133"/>
        <v/>
      </c>
      <c r="CR194" s="732" t="str">
        <f t="shared" si="154"/>
        <v/>
      </c>
      <c r="CS194" s="732" t="str">
        <f t="shared" si="134"/>
        <v/>
      </c>
      <c r="CT194" s="731" t="str">
        <f t="shared" si="155"/>
        <v/>
      </c>
      <c r="CV194" s="733" t="e">
        <f>IF($H$1=1,'Process Capability'!$F$7,CX194)</f>
        <v>#DIV/0!</v>
      </c>
      <c r="CW194" s="732" t="e">
        <f t="shared" si="135"/>
        <v>#DIV/0!</v>
      </c>
      <c r="CX194" s="732" t="e">
        <f t="shared" si="136"/>
        <v>#DIV/0!</v>
      </c>
      <c r="CY194" s="732" t="e">
        <f t="shared" si="137"/>
        <v>#DIV/0!</v>
      </c>
      <c r="CZ194" s="732" t="e">
        <f>IF($H$1=1,'Process Capability'!$F$8,CX194)</f>
        <v>#DIV/0!</v>
      </c>
      <c r="DA194" s="732" t="e">
        <f>IF($H$1=1,MAX('Process Capability'!$F$7,'Process Capability'!$F$8)-MIN('Process Capability'!$F$7,'Process Capability'!$F$8),DC194)</f>
        <v>#DIV/0!</v>
      </c>
      <c r="DB194" s="732" t="e">
        <f t="shared" si="138"/>
        <v>#DIV/0!</v>
      </c>
      <c r="DC194" s="731" t="e">
        <f t="shared" si="139"/>
        <v>#DIV/0!</v>
      </c>
    </row>
    <row r="195" spans="1:107" x14ac:dyDescent="0.2">
      <c r="A195" s="733" t="str">
        <f>IF(C195=0,IF('Process Capability'!$F$6=1,'Process Capability'!D203,IF('Process Capability'!$F$6=2,I195,IF('Process Capability'!$F$6=3,N195,IF('Process Capability'!$F$6=4,T195,IF('Process Capability'!$F$6=5,AA195,IF('Process Capability'!$F$6=6,AI195,"")))))),"")</f>
        <v/>
      </c>
      <c r="B195" s="731" t="str">
        <f>IF(D195=0,IF('Process Capability'!$F$6=1,H195,IF('Process Capability'!$F$6=2,J195,IF('Process Capability'!$F$6=3,O195,IF('Process Capability'!$F$6=4,U195,IF('Process Capability'!$F$6=5,AB195,IF('Process Capability'!$F$6=6,AJ195,"")))))),"")</f>
        <v/>
      </c>
      <c r="C195" s="701" t="str">
        <f>IF('Process Capability'!$F$6=1,COUNTBLANK('Process Capability'!D203),IF('Process Capability'!$F$6=2,COUNTBLANK(I195),IF('Process Capability'!$F$6=3,COUNTBLANK(N195),IF('Process Capability'!$F$6=4,COUNTBLANK(T195),IF('Process Capability'!$F$6=5,COUNTBLANK(AA195),IF('Process Capability'!$F$6=6,COUNTBLANK(AI195),""))))))</f>
        <v/>
      </c>
      <c r="D195" s="701" t="str">
        <f>IF('Process Capability'!$F$6=1,COUNTBLANK(H195),IF('Process Capability'!$F$6=2,COUNTBLANK(J195),IF('Process Capability'!$F$6=3,COUNTBLANK(O195),IF('Process Capability'!$F$6=4,COUNTBLANK(U195),IF('Process Capability'!$F$6=5,COUNTBLANK(AB195),IF('Process Capability'!$F$6=6,COUNTBLANK(AJ195),""))))))</f>
        <v/>
      </c>
      <c r="G195" s="749" t="str">
        <f>IF(COUNTBLANK('Process Capability'!D203)=1,"",'Process Capability'!D203)</f>
        <v/>
      </c>
      <c r="H195" s="748" t="str">
        <f>IF(COUNTBLANK('Process Capability'!D203)=1,"",MAX('Process Capability'!D202:D203)-MIN('Process Capability'!D202:D203))</f>
        <v/>
      </c>
      <c r="I195" s="749" t="str">
        <f t="shared" ca="1" si="112"/>
        <v/>
      </c>
      <c r="J195" s="701" t="str">
        <f t="shared" ca="1" si="113"/>
        <v/>
      </c>
      <c r="K195" s="701" t="s">
        <v>3001</v>
      </c>
      <c r="L195" s="701" t="s">
        <v>3000</v>
      </c>
      <c r="M195" s="748" t="s">
        <v>2999</v>
      </c>
      <c r="N195" s="749" t="str">
        <f t="shared" ca="1" si="114"/>
        <v/>
      </c>
      <c r="O195" s="701" t="str">
        <f t="shared" ca="1" si="115"/>
        <v/>
      </c>
      <c r="P195" s="701" t="s">
        <v>2998</v>
      </c>
      <c r="Q195" s="701" t="s">
        <v>2370</v>
      </c>
      <c r="R195" s="701" t="s">
        <v>2365</v>
      </c>
      <c r="S195" s="748" t="s">
        <v>2364</v>
      </c>
      <c r="T195" s="749" t="str">
        <f t="shared" ca="1" si="116"/>
        <v/>
      </c>
      <c r="U195" s="748" t="str">
        <f t="shared" ca="1" si="117"/>
        <v/>
      </c>
      <c r="V195" s="701" t="s">
        <v>2997</v>
      </c>
      <c r="W195" s="701" t="s">
        <v>1884</v>
      </c>
      <c r="X195" s="701" t="s">
        <v>1883</v>
      </c>
      <c r="Y195" s="701" t="s">
        <v>1880</v>
      </c>
      <c r="Z195" s="748" t="s">
        <v>1879</v>
      </c>
      <c r="AA195" s="749" t="str">
        <f t="shared" ca="1" si="118"/>
        <v/>
      </c>
      <c r="AB195" s="748" t="str">
        <f t="shared" ca="1" si="119"/>
        <v/>
      </c>
      <c r="AC195" s="701" t="s">
        <v>2996</v>
      </c>
      <c r="AD195" s="701" t="s">
        <v>1503</v>
      </c>
      <c r="AE195" s="701" t="s">
        <v>1500</v>
      </c>
      <c r="AF195" s="701" t="s">
        <v>1499</v>
      </c>
      <c r="AG195" s="701" t="s">
        <v>1496</v>
      </c>
      <c r="AH195" s="748" t="s">
        <v>1495</v>
      </c>
      <c r="AI195" s="749" t="str">
        <f t="shared" ca="1" si="120"/>
        <v/>
      </c>
      <c r="AJ195" s="748" t="str">
        <f t="shared" ca="1" si="121"/>
        <v/>
      </c>
      <c r="AK195" s="701" t="s">
        <v>2995</v>
      </c>
      <c r="AL195" s="701" t="s">
        <v>1193</v>
      </c>
      <c r="AM195" s="701" t="s">
        <v>1192</v>
      </c>
      <c r="AN195" s="701" t="s">
        <v>1190</v>
      </c>
      <c r="AO195" s="701" t="s">
        <v>1189</v>
      </c>
      <c r="AP195" s="701" t="s">
        <v>1187</v>
      </c>
      <c r="AQ195" s="748" t="s">
        <v>1186</v>
      </c>
      <c r="AS195" s="743">
        <v>192</v>
      </c>
      <c r="AT195" s="732">
        <f t="shared" si="145"/>
        <v>96</v>
      </c>
      <c r="AU195" s="732">
        <f t="shared" si="148"/>
        <v>64</v>
      </c>
      <c r="AV195" s="742">
        <f t="shared" si="149"/>
        <v>48</v>
      </c>
      <c r="AW195" s="732">
        <f t="shared" si="150"/>
        <v>39</v>
      </c>
      <c r="AX195" s="734">
        <f t="shared" si="153"/>
        <v>32</v>
      </c>
      <c r="AY195" s="662" t="str">
        <f t="shared" si="122"/>
        <v/>
      </c>
      <c r="BL195" s="733" t="str">
        <f t="shared" ref="BL195:BL258" si="164">A195</f>
        <v/>
      </c>
      <c r="BM195" s="734" t="str">
        <f t="shared" ref="BM195:BM258" si="165">B195</f>
        <v/>
      </c>
      <c r="BN195" s="751" t="str">
        <f t="shared" si="123"/>
        <v/>
      </c>
      <c r="BO195" s="742" t="str">
        <f t="shared" si="124"/>
        <v/>
      </c>
      <c r="BP195" s="750" t="str">
        <f t="shared" si="140"/>
        <v/>
      </c>
      <c r="BQ195" s="743" t="str">
        <f t="shared" si="125"/>
        <v/>
      </c>
      <c r="BR195" s="732" t="str">
        <f t="shared" si="126"/>
        <v/>
      </c>
      <c r="BS195" s="732" t="str">
        <f t="shared" si="141"/>
        <v/>
      </c>
      <c r="BT195" s="732" t="str">
        <f t="shared" si="142"/>
        <v/>
      </c>
      <c r="BU195" s="742" t="str">
        <f t="shared" si="156"/>
        <v/>
      </c>
      <c r="BV195" s="742" t="str">
        <f t="shared" si="157"/>
        <v/>
      </c>
      <c r="BW195" s="742" t="str">
        <f t="shared" si="158"/>
        <v/>
      </c>
      <c r="BX195" s="741" t="str">
        <f t="shared" si="159"/>
        <v/>
      </c>
      <c r="BY195" s="733" t="str">
        <f t="shared" si="143"/>
        <v/>
      </c>
      <c r="BZ195" s="732" t="str">
        <f t="shared" si="151"/>
        <v/>
      </c>
      <c r="CA195" s="732" t="str">
        <f t="shared" si="146"/>
        <v/>
      </c>
      <c r="CB195" s="734" t="str">
        <f t="shared" si="152"/>
        <v/>
      </c>
      <c r="CC195" s="733" t="str">
        <f t="shared" si="144"/>
        <v/>
      </c>
      <c r="CD195" s="740" t="str">
        <f t="shared" si="160"/>
        <v/>
      </c>
      <c r="CE195" s="732" t="str">
        <f t="shared" si="147"/>
        <v/>
      </c>
      <c r="CF195" s="739" t="str">
        <f t="shared" si="161"/>
        <v/>
      </c>
      <c r="CG195" s="737"/>
      <c r="CH195" s="736" t="str">
        <f t="shared" si="127"/>
        <v/>
      </c>
      <c r="CI195" s="738" t="str">
        <f t="shared" si="128"/>
        <v/>
      </c>
      <c r="CJ195" s="737"/>
      <c r="CK195" s="736" t="str">
        <f t="shared" si="129"/>
        <v/>
      </c>
      <c r="CL195" s="735" t="str">
        <f t="shared" si="130"/>
        <v/>
      </c>
      <c r="CM195" s="733" t="e">
        <f t="shared" si="131"/>
        <v>#DIV/0!</v>
      </c>
      <c r="CN195" s="732" t="e">
        <f t="shared" si="162"/>
        <v>#DIV/0!</v>
      </c>
      <c r="CO195" s="732" t="e">
        <f t="shared" si="132"/>
        <v>#DIV/0!</v>
      </c>
      <c r="CP195" s="734" t="e">
        <f t="shared" si="163"/>
        <v>#DIV/0!</v>
      </c>
      <c r="CQ195" s="733" t="str">
        <f t="shared" si="133"/>
        <v/>
      </c>
      <c r="CR195" s="732" t="str">
        <f t="shared" si="154"/>
        <v/>
      </c>
      <c r="CS195" s="732" t="str">
        <f t="shared" si="134"/>
        <v/>
      </c>
      <c r="CT195" s="731" t="str">
        <f t="shared" si="155"/>
        <v/>
      </c>
      <c r="CV195" s="733" t="e">
        <f>IF($H$1=1,'Process Capability'!$F$7,CX195)</f>
        <v>#DIV/0!</v>
      </c>
      <c r="CW195" s="732" t="e">
        <f t="shared" si="135"/>
        <v>#DIV/0!</v>
      </c>
      <c r="CX195" s="732" t="e">
        <f t="shared" si="136"/>
        <v>#DIV/0!</v>
      </c>
      <c r="CY195" s="732" t="e">
        <f t="shared" si="137"/>
        <v>#DIV/0!</v>
      </c>
      <c r="CZ195" s="732" t="e">
        <f>IF($H$1=1,'Process Capability'!$F$8,CX195)</f>
        <v>#DIV/0!</v>
      </c>
      <c r="DA195" s="732" t="e">
        <f>IF($H$1=1,MAX('Process Capability'!$F$7,'Process Capability'!$F$8)-MIN('Process Capability'!$F$7,'Process Capability'!$F$8),DC195)</f>
        <v>#DIV/0!</v>
      </c>
      <c r="DB195" s="732" t="e">
        <f t="shared" si="138"/>
        <v>#DIV/0!</v>
      </c>
      <c r="DC195" s="731" t="e">
        <f t="shared" si="139"/>
        <v>#DIV/0!</v>
      </c>
    </row>
    <row r="196" spans="1:107" x14ac:dyDescent="0.2">
      <c r="A196" s="733" t="str">
        <f>IF(C196=0,IF('Process Capability'!$F$6=1,'Process Capability'!D204,IF('Process Capability'!$F$6=2,I196,IF('Process Capability'!$F$6=3,N196,IF('Process Capability'!$F$6=4,T196,IF('Process Capability'!$F$6=5,AA196,IF('Process Capability'!$F$6=6,AI196,"")))))),"")</f>
        <v/>
      </c>
      <c r="B196" s="731" t="str">
        <f>IF(D196=0,IF('Process Capability'!$F$6=1,H196,IF('Process Capability'!$F$6=2,J196,IF('Process Capability'!$F$6=3,O196,IF('Process Capability'!$F$6=4,U196,IF('Process Capability'!$F$6=5,AB196,IF('Process Capability'!$F$6=6,AJ196,"")))))),"")</f>
        <v/>
      </c>
      <c r="C196" s="701" t="str">
        <f>IF('Process Capability'!$F$6=1,COUNTBLANK('Process Capability'!D204),IF('Process Capability'!$F$6=2,COUNTBLANK(I196),IF('Process Capability'!$F$6=3,COUNTBLANK(N196),IF('Process Capability'!$F$6=4,COUNTBLANK(T196),IF('Process Capability'!$F$6=5,COUNTBLANK(AA196),IF('Process Capability'!$F$6=6,COUNTBLANK(AI196),""))))))</f>
        <v/>
      </c>
      <c r="D196" s="701" t="str">
        <f>IF('Process Capability'!$F$6=1,COUNTBLANK(H196),IF('Process Capability'!$F$6=2,COUNTBLANK(J196),IF('Process Capability'!$F$6=3,COUNTBLANK(O196),IF('Process Capability'!$F$6=4,COUNTBLANK(U196),IF('Process Capability'!$F$6=5,COUNTBLANK(AB196),IF('Process Capability'!$F$6=6,COUNTBLANK(AJ196),""))))))</f>
        <v/>
      </c>
      <c r="G196" s="749" t="str">
        <f>IF(COUNTBLANK('Process Capability'!D204)=1,"",'Process Capability'!D204)</f>
        <v/>
      </c>
      <c r="H196" s="748" t="str">
        <f>IF(COUNTBLANK('Process Capability'!D204)=1,"",MAX('Process Capability'!D203:D204)-MIN('Process Capability'!D203:D204))</f>
        <v/>
      </c>
      <c r="I196" s="749" t="str">
        <f t="shared" ref="I196:I259" ca="1" si="166">IF(OR(INDIRECT(L196)="",INDIRECT(M196)="")=TRUE,"",AVERAGE(INDIRECT(K196)))</f>
        <v/>
      </c>
      <c r="J196" s="701" t="str">
        <f t="shared" ref="J196:J259" ca="1" si="167">IF(OR(INDIRECT(L196)="",INDIRECT(M196)="")=TRUE,"",MAX(INDIRECT(K196))-MIN(INDIRECT(K196)))</f>
        <v/>
      </c>
      <c r="K196" s="701" t="s">
        <v>2994</v>
      </c>
      <c r="L196" s="701" t="s">
        <v>2993</v>
      </c>
      <c r="M196" s="748" t="s">
        <v>2992</v>
      </c>
      <c r="N196" s="749" t="str">
        <f t="shared" ref="N196:N259" ca="1" si="168">IF(OR(INDIRECT(Q196)="",INDIRECT(R196)="",INDIRECT(S196)="")=TRUE,"",AVERAGE(INDIRECT(P196)))</f>
        <v/>
      </c>
      <c r="O196" s="701" t="str">
        <f t="shared" ref="O196:O259" ca="1" si="169">IF(OR(INDIRECT(Q196)="",INDIRECT(R196)="",INDIRECT(S196)="")=TRUE,"",MAX(INDIRECT(P196))-MIN(INDIRECT(P196)))</f>
        <v/>
      </c>
      <c r="P196" s="701" t="s">
        <v>2991</v>
      </c>
      <c r="Q196" s="701" t="s">
        <v>2359</v>
      </c>
      <c r="R196" s="701" t="s">
        <v>2358</v>
      </c>
      <c r="S196" s="748" t="s">
        <v>2353</v>
      </c>
      <c r="T196" s="749" t="str">
        <f t="shared" ref="T196:T259" ca="1" si="170">IF(OR(INDIRECT(W196)="",INDIRECT(X196)="",INDIRECT(Y196)="",INDIRECT(Z196)="")=TRUE,"",AVERAGE(INDIRECT(V196)))</f>
        <v/>
      </c>
      <c r="U196" s="748" t="str">
        <f t="shared" ref="U196:U259" ca="1" si="171">IF(OR(INDIRECT(W196)="",INDIRECT(X196)="",INDIRECT(Y196)="",INDIRECT(Z196)="")=TRUE,"",MAX(INDIRECT(V196))-MIN(INDIRECT(V196)))</f>
        <v/>
      </c>
      <c r="V196" s="701" t="s">
        <v>2990</v>
      </c>
      <c r="W196" s="701" t="s">
        <v>1876</v>
      </c>
      <c r="X196" s="701" t="s">
        <v>1875</v>
      </c>
      <c r="Y196" s="701" t="s">
        <v>1872</v>
      </c>
      <c r="Z196" s="748" t="s">
        <v>1871</v>
      </c>
      <c r="AA196" s="749" t="str">
        <f t="shared" ref="AA196:AA259" ca="1" si="172">IF(OR(INDIRECT(AD196)="",INDIRECT(AE196)="",INDIRECT(AF196)="",INDIRECT(AG196)="",INDIRECT(AH196)="")=TRUE,"",AVERAGE(INDIRECT(AC196)))</f>
        <v/>
      </c>
      <c r="AB196" s="748" t="str">
        <f t="shared" ref="AB196:AB259" ca="1" si="173">IF(OR(INDIRECT(AD196)="",INDIRECT(AE196)="",INDIRECT(AF196)="",INDIRECT(AG196)="",INDIRECT(AH196)="")=TRUE,"",MAX(INDIRECT(AC196))-MIN(INDIRECT(AC196)))</f>
        <v/>
      </c>
      <c r="AC196" s="701" t="s">
        <v>2989</v>
      </c>
      <c r="AD196" s="701" t="s">
        <v>1492</v>
      </c>
      <c r="AE196" s="701" t="s">
        <v>1491</v>
      </c>
      <c r="AF196" s="701" t="s">
        <v>1488</v>
      </c>
      <c r="AG196" s="701" t="s">
        <v>1487</v>
      </c>
      <c r="AH196" s="748" t="s">
        <v>1484</v>
      </c>
      <c r="AI196" s="749" t="str">
        <f t="shared" ref="AI196:AI253" ca="1" si="174">IF(OR(INDIRECT(AL196)="",INDIRECT(AM196)="",INDIRECT(AN196)="",INDIRECT(AO196)="",INDIRECT(AP196)="",INDIRECT(AQ196)="")=TRUE,"",AVERAGE(INDIRECT(AK196)))</f>
        <v/>
      </c>
      <c r="AJ196" s="748" t="str">
        <f t="shared" ref="AJ196:AJ253" ca="1" si="175">IF(OR(INDIRECT(AL196)="",INDIRECT(AM196)="",INDIRECT(AN196)="",INDIRECT(AO196)="",INDIRECT(AP196)="",INDIRECT(AQ196)="")=TRUE,"",MAX(INDIRECT(AK196))-MIN(INDIRECT(AK196)))</f>
        <v/>
      </c>
      <c r="AK196" s="701" t="s">
        <v>2988</v>
      </c>
      <c r="AL196" s="701" t="s">
        <v>1184</v>
      </c>
      <c r="AM196" s="701" t="s">
        <v>1183</v>
      </c>
      <c r="AN196" s="701" t="s">
        <v>1181</v>
      </c>
      <c r="AO196" s="701" t="s">
        <v>1180</v>
      </c>
      <c r="AP196" s="701" t="s">
        <v>1178</v>
      </c>
      <c r="AQ196" s="748" t="s">
        <v>1177</v>
      </c>
      <c r="AS196" s="733">
        <v>193</v>
      </c>
      <c r="AT196" s="732">
        <f t="shared" si="145"/>
        <v>97</v>
      </c>
      <c r="AU196" s="732">
        <f t="shared" si="148"/>
        <v>65</v>
      </c>
      <c r="AV196" s="742">
        <f t="shared" si="149"/>
        <v>49</v>
      </c>
      <c r="AW196" s="732">
        <f t="shared" si="150"/>
        <v>39</v>
      </c>
      <c r="AX196" s="734">
        <f t="shared" si="153"/>
        <v>33</v>
      </c>
      <c r="AY196" s="662" t="str">
        <f t="shared" ref="AY196:AY259" si="176">IF($H$1=1,AS196,IF($H$1=2,AT196,IF($H$1=3,AU196,IF($H$1=4,AV196,IF($H$1=5,AW196,IF($H$1=6,AX196,""))))))</f>
        <v/>
      </c>
      <c r="BL196" s="733" t="str">
        <f t="shared" si="164"/>
        <v/>
      </c>
      <c r="BM196" s="734" t="str">
        <f t="shared" si="165"/>
        <v/>
      </c>
      <c r="BN196" s="751" t="str">
        <f t="shared" ref="BN196:BN259" si="177">IF(COUNTBLANK(BL196)&gt;0,"",IF(BL196&gt;$BB$15,1,""))</f>
        <v/>
      </c>
      <c r="BO196" s="742" t="str">
        <f t="shared" ref="BO196:BO259" si="178">IF(COUNTBLANK(BL196)&gt;0,"",IF(BL196&lt;$BB$16,1,""))</f>
        <v/>
      </c>
      <c r="BP196" s="750" t="str">
        <f t="shared" si="140"/>
        <v/>
      </c>
      <c r="BQ196" s="743" t="str">
        <f t="shared" ref="BQ196:BQ259" si="179">IF(COUNTBLANK(BL196)&gt;0,"",IF(BL196&gt;$BB$11,1,""))</f>
        <v/>
      </c>
      <c r="BR196" s="732" t="str">
        <f t="shared" ref="BR196:BR259" si="180">IF(COUNTBLANK(BL196)&gt;0,"",IF(BL196&lt;$BB$11,1,""))</f>
        <v/>
      </c>
      <c r="BS196" s="732" t="str">
        <f t="shared" si="141"/>
        <v/>
      </c>
      <c r="BT196" s="732" t="str">
        <f t="shared" si="142"/>
        <v/>
      </c>
      <c r="BU196" s="742" t="str">
        <f t="shared" si="156"/>
        <v/>
      </c>
      <c r="BV196" s="742" t="str">
        <f t="shared" si="157"/>
        <v/>
      </c>
      <c r="BW196" s="742" t="str">
        <f t="shared" si="158"/>
        <v/>
      </c>
      <c r="BX196" s="741" t="str">
        <f t="shared" si="159"/>
        <v/>
      </c>
      <c r="BY196" s="733" t="str">
        <f t="shared" si="143"/>
        <v/>
      </c>
      <c r="BZ196" s="732" t="str">
        <f t="shared" si="151"/>
        <v/>
      </c>
      <c r="CA196" s="732" t="str">
        <f t="shared" si="146"/>
        <v/>
      </c>
      <c r="CB196" s="734" t="str">
        <f t="shared" si="152"/>
        <v/>
      </c>
      <c r="CC196" s="733" t="str">
        <f t="shared" si="144"/>
        <v/>
      </c>
      <c r="CD196" s="740" t="str">
        <f t="shared" si="160"/>
        <v/>
      </c>
      <c r="CE196" s="732" t="str">
        <f t="shared" si="147"/>
        <v/>
      </c>
      <c r="CF196" s="739" t="str">
        <f t="shared" si="161"/>
        <v/>
      </c>
      <c r="CG196" s="737"/>
      <c r="CH196" s="736" t="str">
        <f t="shared" ref="CH196:CH259" si="181">IF(COUNTBLANK(BL196)&gt;0,"",IF(OR(BL196&gt;$BB$35,BL196&lt;$BB$36)=TRUE,1,""))</f>
        <v/>
      </c>
      <c r="CI196" s="738" t="str">
        <f t="shared" ref="CI196:CI259" si="182">IF(COUNTBLANK(BM196)&gt;0,"",IF(OR(BM196&gt;$BB$37,BM196&lt;$BB$48)=TRUE,1,""))</f>
        <v/>
      </c>
      <c r="CJ196" s="737"/>
      <c r="CK196" s="736" t="str">
        <f t="shared" ref="CK196:CK259" si="183">IF(COUNTBLANK(BL196)&gt;0,"",IF(OR(BL196&gt;$BB$38,BL196&lt;$BB$39)=TRUE,1,""))</f>
        <v/>
      </c>
      <c r="CL196" s="735" t="str">
        <f t="shared" ref="CL196:CL259" si="184">IF(COUNTBLANK(BM196)&gt;0,"",IF(OR(BM196&gt;$BB$40,BM196&lt;$BB$49)=TRUE,1,""))</f>
        <v/>
      </c>
      <c r="CM196" s="733" t="e">
        <f t="shared" ref="CM196:CM259" si="185">IF(AND(BL196&lt;$BB$38,BL196&gt;$BB$39)=TRUE,1,"")</f>
        <v>#DIV/0!</v>
      </c>
      <c r="CN196" s="732" t="e">
        <f t="shared" si="162"/>
        <v>#DIV/0!</v>
      </c>
      <c r="CO196" s="732" t="e">
        <f t="shared" ref="CO196:CO259" si="186">IF(AND(BM196&lt;$BB$40,BM196&gt;$BB$49)=TRUE,1,"")</f>
        <v>#DIV/0!</v>
      </c>
      <c r="CP196" s="734" t="e">
        <f t="shared" si="163"/>
        <v>#DIV/0!</v>
      </c>
      <c r="CQ196" s="733" t="str">
        <f t="shared" ref="CQ196:CQ259" si="187">IF(COUNTBLANK(BL196)&gt;0,"",IF(OR(BL196&gt;$BB$38,BL196&lt;$BB$39)=TRUE,1,""))</f>
        <v/>
      </c>
      <c r="CR196" s="732" t="str">
        <f t="shared" si="154"/>
        <v/>
      </c>
      <c r="CS196" s="732" t="str">
        <f t="shared" ref="CS196:CS259" si="188">IF(COUNTBLANK(BL196)&gt;0,"",IF(OR(BM196&gt;$BB$40,BM196&lt;$BB$49)=TRUE,1,""))</f>
        <v/>
      </c>
      <c r="CT196" s="731" t="str">
        <f t="shared" si="155"/>
        <v/>
      </c>
      <c r="CV196" s="733" t="e">
        <f>IF($H$1=1,'Process Capability'!$F$7,CX196)</f>
        <v>#DIV/0!</v>
      </c>
      <c r="CW196" s="732" t="e">
        <f t="shared" ref="CW196:CW259" si="189">$BB$15</f>
        <v>#DIV/0!</v>
      </c>
      <c r="CX196" s="732" t="e">
        <f t="shared" ref="CX196:CX259" si="190">$BB$11</f>
        <v>#DIV/0!</v>
      </c>
      <c r="CY196" s="732" t="e">
        <f t="shared" ref="CY196:CY259" si="191">$BB$16</f>
        <v>#DIV/0!</v>
      </c>
      <c r="CZ196" s="732" t="e">
        <f>IF($H$1=1,'Process Capability'!$F$8,CX196)</f>
        <v>#DIV/0!</v>
      </c>
      <c r="DA196" s="732" t="e">
        <f>IF($H$1=1,MAX('Process Capability'!$F$7,'Process Capability'!$F$8)-MIN('Process Capability'!$F$7,'Process Capability'!$F$8),DC196)</f>
        <v>#DIV/0!</v>
      </c>
      <c r="DB196" s="732" t="e">
        <f t="shared" ref="DB196:DB259" si="192">$BB$17</f>
        <v>#DIV/0!</v>
      </c>
      <c r="DC196" s="731" t="e">
        <f t="shared" ref="DC196:DC259" si="193">$BB$12</f>
        <v>#DIV/0!</v>
      </c>
    </row>
    <row r="197" spans="1:107" x14ac:dyDescent="0.2">
      <c r="A197" s="733" t="str">
        <f>IF(C197=0,IF('Process Capability'!$F$6=1,'Process Capability'!D205,IF('Process Capability'!$F$6=2,I197,IF('Process Capability'!$F$6=3,N197,IF('Process Capability'!$F$6=4,T197,IF('Process Capability'!$F$6=5,AA197,IF('Process Capability'!$F$6=6,AI197,"")))))),"")</f>
        <v/>
      </c>
      <c r="B197" s="731" t="str">
        <f>IF(D197=0,IF('Process Capability'!$F$6=1,H197,IF('Process Capability'!$F$6=2,J197,IF('Process Capability'!$F$6=3,O197,IF('Process Capability'!$F$6=4,U197,IF('Process Capability'!$F$6=5,AB197,IF('Process Capability'!$F$6=6,AJ197,"")))))),"")</f>
        <v/>
      </c>
      <c r="C197" s="701" t="str">
        <f>IF('Process Capability'!$F$6=1,COUNTBLANK('Process Capability'!D205),IF('Process Capability'!$F$6=2,COUNTBLANK(I197),IF('Process Capability'!$F$6=3,COUNTBLANK(N197),IF('Process Capability'!$F$6=4,COUNTBLANK(T197),IF('Process Capability'!$F$6=5,COUNTBLANK(AA197),IF('Process Capability'!$F$6=6,COUNTBLANK(AI197),""))))))</f>
        <v/>
      </c>
      <c r="D197" s="701" t="str">
        <f>IF('Process Capability'!$F$6=1,COUNTBLANK(H197),IF('Process Capability'!$F$6=2,COUNTBLANK(J197),IF('Process Capability'!$F$6=3,COUNTBLANK(O197),IF('Process Capability'!$F$6=4,COUNTBLANK(U197),IF('Process Capability'!$F$6=5,COUNTBLANK(AB197),IF('Process Capability'!$F$6=6,COUNTBLANK(AJ197),""))))))</f>
        <v/>
      </c>
      <c r="G197" s="749" t="str">
        <f>IF(COUNTBLANK('Process Capability'!D205)=1,"",'Process Capability'!D205)</f>
        <v/>
      </c>
      <c r="H197" s="748" t="str">
        <f>IF(COUNTBLANK('Process Capability'!D205)=1,"",MAX('Process Capability'!D204:D205)-MIN('Process Capability'!D204:D205))</f>
        <v/>
      </c>
      <c r="I197" s="749" t="str">
        <f t="shared" ca="1" si="166"/>
        <v/>
      </c>
      <c r="J197" s="701" t="str">
        <f t="shared" ca="1" si="167"/>
        <v/>
      </c>
      <c r="K197" s="701" t="s">
        <v>2987</v>
      </c>
      <c r="L197" s="701" t="s">
        <v>2986</v>
      </c>
      <c r="M197" s="748" t="s">
        <v>2985</v>
      </c>
      <c r="N197" s="749" t="str">
        <f t="shared" ca="1" si="168"/>
        <v/>
      </c>
      <c r="O197" s="701" t="str">
        <f t="shared" ca="1" si="169"/>
        <v/>
      </c>
      <c r="P197" s="701" t="s">
        <v>2984</v>
      </c>
      <c r="Q197" s="701" t="s">
        <v>2352</v>
      </c>
      <c r="R197" s="701" t="s">
        <v>2347</v>
      </c>
      <c r="S197" s="748" t="s">
        <v>2346</v>
      </c>
      <c r="T197" s="749" t="str">
        <f t="shared" ca="1" si="170"/>
        <v/>
      </c>
      <c r="U197" s="748" t="str">
        <f t="shared" ca="1" si="171"/>
        <v/>
      </c>
      <c r="V197" s="701" t="s">
        <v>2983</v>
      </c>
      <c r="W197" s="701" t="s">
        <v>1868</v>
      </c>
      <c r="X197" s="701" t="s">
        <v>1867</v>
      </c>
      <c r="Y197" s="701" t="s">
        <v>1864</v>
      </c>
      <c r="Z197" s="748" t="s">
        <v>1863</v>
      </c>
      <c r="AA197" s="749" t="str">
        <f t="shared" ca="1" si="172"/>
        <v/>
      </c>
      <c r="AB197" s="748" t="str">
        <f t="shared" ca="1" si="173"/>
        <v/>
      </c>
      <c r="AC197" s="701" t="s">
        <v>2982</v>
      </c>
      <c r="AD197" s="701" t="s">
        <v>1483</v>
      </c>
      <c r="AE197" s="701" t="s">
        <v>1480</v>
      </c>
      <c r="AF197" s="701" t="s">
        <v>1479</v>
      </c>
      <c r="AG197" s="701" t="s">
        <v>1476</v>
      </c>
      <c r="AH197" s="748" t="s">
        <v>1475</v>
      </c>
      <c r="AI197" s="749" t="str">
        <f t="shared" ca="1" si="174"/>
        <v/>
      </c>
      <c r="AJ197" s="748" t="str">
        <f t="shared" ca="1" si="175"/>
        <v/>
      </c>
      <c r="AK197" s="701" t="s">
        <v>2981</v>
      </c>
      <c r="AL197" s="701" t="s">
        <v>1175</v>
      </c>
      <c r="AM197" s="701" t="s">
        <v>1174</v>
      </c>
      <c r="AN197" s="701" t="s">
        <v>1172</v>
      </c>
      <c r="AO197" s="701" t="s">
        <v>1171</v>
      </c>
      <c r="AP197" s="701" t="s">
        <v>1169</v>
      </c>
      <c r="AQ197" s="748" t="s">
        <v>1168</v>
      </c>
      <c r="AS197" s="733">
        <v>194</v>
      </c>
      <c r="AT197" s="732">
        <f t="shared" si="145"/>
        <v>97</v>
      </c>
      <c r="AU197" s="732">
        <f t="shared" si="148"/>
        <v>65</v>
      </c>
      <c r="AV197" s="742">
        <f t="shared" si="149"/>
        <v>49</v>
      </c>
      <c r="AW197" s="732">
        <f t="shared" si="150"/>
        <v>39</v>
      </c>
      <c r="AX197" s="734">
        <f t="shared" si="153"/>
        <v>33</v>
      </c>
      <c r="AY197" s="662" t="str">
        <f t="shared" si="176"/>
        <v/>
      </c>
      <c r="BL197" s="733" t="str">
        <f t="shared" si="164"/>
        <v/>
      </c>
      <c r="BM197" s="734" t="str">
        <f t="shared" si="165"/>
        <v/>
      </c>
      <c r="BN197" s="751" t="str">
        <f t="shared" si="177"/>
        <v/>
      </c>
      <c r="BO197" s="742" t="str">
        <f t="shared" si="178"/>
        <v/>
      </c>
      <c r="BP197" s="750" t="str">
        <f t="shared" ref="BP197:BP260" si="194">IF(COUNTBLANK(BL197)&gt;0,"",IF(BM197&gt;$BB$17,1,""))</f>
        <v/>
      </c>
      <c r="BQ197" s="743" t="str">
        <f t="shared" si="179"/>
        <v/>
      </c>
      <c r="BR197" s="732" t="str">
        <f t="shared" si="180"/>
        <v/>
      </c>
      <c r="BS197" s="732" t="str">
        <f t="shared" ref="BS197:BS260" si="195">IF(COUNTBLANK(BL197)&gt;0,"",IF(BM197&gt;$BB$12,1,""))</f>
        <v/>
      </c>
      <c r="BT197" s="732" t="str">
        <f t="shared" ref="BT197:BT260" si="196">IF(COUNTBLANK(BL197)&gt;0,"",IF(BM197&lt;$BB$12,1,""))</f>
        <v/>
      </c>
      <c r="BU197" s="742" t="str">
        <f t="shared" si="156"/>
        <v/>
      </c>
      <c r="BV197" s="742" t="str">
        <f t="shared" si="157"/>
        <v/>
      </c>
      <c r="BW197" s="742" t="str">
        <f t="shared" si="158"/>
        <v/>
      </c>
      <c r="BX197" s="741" t="str">
        <f t="shared" si="159"/>
        <v/>
      </c>
      <c r="BY197" s="733" t="str">
        <f t="shared" ref="BY197:BY260" si="197">IF(BL197&gt;BL196,1,IF(BL197&lt;BL196,-1,""))</f>
        <v/>
      </c>
      <c r="BZ197" s="732" t="str">
        <f t="shared" si="151"/>
        <v/>
      </c>
      <c r="CA197" s="732" t="str">
        <f t="shared" si="146"/>
        <v/>
      </c>
      <c r="CB197" s="734" t="str">
        <f t="shared" si="152"/>
        <v/>
      </c>
      <c r="CC197" s="733" t="str">
        <f t="shared" ref="CC197:CC260" si="198">IF(BL197&gt;BL196,1,IF(BL197&lt;BL196,-1,""))</f>
        <v/>
      </c>
      <c r="CD197" s="740" t="str">
        <f t="shared" si="160"/>
        <v/>
      </c>
      <c r="CE197" s="732" t="str">
        <f t="shared" si="147"/>
        <v/>
      </c>
      <c r="CF197" s="739" t="str">
        <f t="shared" si="161"/>
        <v/>
      </c>
      <c r="CG197" s="737"/>
      <c r="CH197" s="736" t="str">
        <f t="shared" si="181"/>
        <v/>
      </c>
      <c r="CI197" s="738" t="str">
        <f t="shared" si="182"/>
        <v/>
      </c>
      <c r="CJ197" s="737"/>
      <c r="CK197" s="736" t="str">
        <f t="shared" si="183"/>
        <v/>
      </c>
      <c r="CL197" s="735" t="str">
        <f t="shared" si="184"/>
        <v/>
      </c>
      <c r="CM197" s="733" t="e">
        <f t="shared" si="185"/>
        <v>#DIV/0!</v>
      </c>
      <c r="CN197" s="732" t="e">
        <f t="shared" si="162"/>
        <v>#DIV/0!</v>
      </c>
      <c r="CO197" s="732" t="e">
        <f t="shared" si="186"/>
        <v>#DIV/0!</v>
      </c>
      <c r="CP197" s="734" t="e">
        <f t="shared" si="163"/>
        <v>#DIV/0!</v>
      </c>
      <c r="CQ197" s="733" t="str">
        <f t="shared" si="187"/>
        <v/>
      </c>
      <c r="CR197" s="732" t="str">
        <f t="shared" si="154"/>
        <v/>
      </c>
      <c r="CS197" s="732" t="str">
        <f t="shared" si="188"/>
        <v/>
      </c>
      <c r="CT197" s="731" t="str">
        <f t="shared" si="155"/>
        <v/>
      </c>
      <c r="CV197" s="733" t="e">
        <f>IF($H$1=1,'Process Capability'!$F$7,CX197)</f>
        <v>#DIV/0!</v>
      </c>
      <c r="CW197" s="732" t="e">
        <f t="shared" si="189"/>
        <v>#DIV/0!</v>
      </c>
      <c r="CX197" s="732" t="e">
        <f t="shared" si="190"/>
        <v>#DIV/0!</v>
      </c>
      <c r="CY197" s="732" t="e">
        <f t="shared" si="191"/>
        <v>#DIV/0!</v>
      </c>
      <c r="CZ197" s="732" t="e">
        <f>IF($H$1=1,'Process Capability'!$F$8,CX197)</f>
        <v>#DIV/0!</v>
      </c>
      <c r="DA197" s="732" t="e">
        <f>IF($H$1=1,MAX('Process Capability'!$F$7,'Process Capability'!$F$8)-MIN('Process Capability'!$F$7,'Process Capability'!$F$8),DC197)</f>
        <v>#DIV/0!</v>
      </c>
      <c r="DB197" s="732" t="e">
        <f t="shared" si="192"/>
        <v>#DIV/0!</v>
      </c>
      <c r="DC197" s="731" t="e">
        <f t="shared" si="193"/>
        <v>#DIV/0!</v>
      </c>
    </row>
    <row r="198" spans="1:107" x14ac:dyDescent="0.2">
      <c r="A198" s="733" t="str">
        <f>IF(C198=0,IF('Process Capability'!$F$6=1,'Process Capability'!D206,IF('Process Capability'!$F$6=2,I198,IF('Process Capability'!$F$6=3,N198,IF('Process Capability'!$F$6=4,T198,IF('Process Capability'!$F$6=5,AA198,IF('Process Capability'!$F$6=6,AI198,"")))))),"")</f>
        <v/>
      </c>
      <c r="B198" s="731" t="str">
        <f>IF(D198=0,IF('Process Capability'!$F$6=1,H198,IF('Process Capability'!$F$6=2,J198,IF('Process Capability'!$F$6=3,O198,IF('Process Capability'!$F$6=4,U198,IF('Process Capability'!$F$6=5,AB198,IF('Process Capability'!$F$6=6,AJ198,"")))))),"")</f>
        <v/>
      </c>
      <c r="C198" s="701" t="str">
        <f>IF('Process Capability'!$F$6=1,COUNTBLANK('Process Capability'!D206),IF('Process Capability'!$F$6=2,COUNTBLANK(I198),IF('Process Capability'!$F$6=3,COUNTBLANK(N198),IF('Process Capability'!$F$6=4,COUNTBLANK(T198),IF('Process Capability'!$F$6=5,COUNTBLANK(AA198),IF('Process Capability'!$F$6=6,COUNTBLANK(AI198),""))))))</f>
        <v/>
      </c>
      <c r="D198" s="701" t="str">
        <f>IF('Process Capability'!$F$6=1,COUNTBLANK(H198),IF('Process Capability'!$F$6=2,COUNTBLANK(J198),IF('Process Capability'!$F$6=3,COUNTBLANK(O198),IF('Process Capability'!$F$6=4,COUNTBLANK(U198),IF('Process Capability'!$F$6=5,COUNTBLANK(AB198),IF('Process Capability'!$F$6=6,COUNTBLANK(AJ198),""))))))</f>
        <v/>
      </c>
      <c r="G198" s="749" t="str">
        <f>IF(COUNTBLANK('Process Capability'!D206)=1,"",'Process Capability'!D206)</f>
        <v/>
      </c>
      <c r="H198" s="748" t="str">
        <f>IF(COUNTBLANK('Process Capability'!D206)=1,"",MAX('Process Capability'!D205:D206)-MIN('Process Capability'!D205:D206))</f>
        <v/>
      </c>
      <c r="I198" s="749" t="str">
        <f t="shared" ca="1" si="166"/>
        <v/>
      </c>
      <c r="J198" s="701" t="str">
        <f t="shared" ca="1" si="167"/>
        <v/>
      </c>
      <c r="K198" s="701" t="s">
        <v>2980</v>
      </c>
      <c r="L198" s="701" t="s">
        <v>2979</v>
      </c>
      <c r="M198" s="748" t="s">
        <v>2978</v>
      </c>
      <c r="N198" s="749" t="str">
        <f t="shared" ca="1" si="168"/>
        <v/>
      </c>
      <c r="O198" s="701" t="str">
        <f t="shared" ca="1" si="169"/>
        <v/>
      </c>
      <c r="P198" s="701" t="s">
        <v>2977</v>
      </c>
      <c r="Q198" s="701" t="s">
        <v>2341</v>
      </c>
      <c r="R198" s="701" t="s">
        <v>2340</v>
      </c>
      <c r="S198" s="748" t="s">
        <v>2335</v>
      </c>
      <c r="T198" s="749" t="str">
        <f t="shared" ca="1" si="170"/>
        <v/>
      </c>
      <c r="U198" s="748" t="str">
        <f t="shared" ca="1" si="171"/>
        <v/>
      </c>
      <c r="V198" s="701" t="s">
        <v>2976</v>
      </c>
      <c r="W198" s="701" t="s">
        <v>1860</v>
      </c>
      <c r="X198" s="701" t="s">
        <v>1859</v>
      </c>
      <c r="Y198" s="701" t="s">
        <v>1856</v>
      </c>
      <c r="Z198" s="748" t="s">
        <v>1855</v>
      </c>
      <c r="AA198" s="749" t="str">
        <f t="shared" ca="1" si="172"/>
        <v/>
      </c>
      <c r="AB198" s="748" t="str">
        <f t="shared" ca="1" si="173"/>
        <v/>
      </c>
      <c r="AC198" s="701" t="s">
        <v>2975</v>
      </c>
      <c r="AD198" s="701" t="s">
        <v>1472</v>
      </c>
      <c r="AE198" s="701" t="s">
        <v>1471</v>
      </c>
      <c r="AF198" s="701" t="s">
        <v>1468</v>
      </c>
      <c r="AG198" s="701" t="s">
        <v>1467</v>
      </c>
      <c r="AH198" s="748" t="s">
        <v>1464</v>
      </c>
      <c r="AI198" s="749" t="str">
        <f t="shared" ca="1" si="174"/>
        <v/>
      </c>
      <c r="AJ198" s="748" t="str">
        <f t="shared" ca="1" si="175"/>
        <v/>
      </c>
      <c r="AK198" s="701" t="s">
        <v>2974</v>
      </c>
      <c r="AL198" s="701" t="s">
        <v>1166</v>
      </c>
      <c r="AM198" s="701" t="s">
        <v>1165</v>
      </c>
      <c r="AN198" s="701" t="s">
        <v>1163</v>
      </c>
      <c r="AO198" s="701" t="s">
        <v>1162</v>
      </c>
      <c r="AP198" s="701" t="s">
        <v>1160</v>
      </c>
      <c r="AQ198" s="748" t="s">
        <v>1159</v>
      </c>
      <c r="AS198" s="743">
        <v>195</v>
      </c>
      <c r="AT198" s="732">
        <f t="shared" ref="AT198:AT261" si="199">AT196+1</f>
        <v>98</v>
      </c>
      <c r="AU198" s="732">
        <f t="shared" si="148"/>
        <v>65</v>
      </c>
      <c r="AV198" s="742">
        <f t="shared" si="149"/>
        <v>49</v>
      </c>
      <c r="AW198" s="732">
        <f t="shared" si="150"/>
        <v>39</v>
      </c>
      <c r="AX198" s="734">
        <f t="shared" si="153"/>
        <v>33</v>
      </c>
      <c r="AY198" s="662" t="str">
        <f t="shared" si="176"/>
        <v/>
      </c>
      <c r="BL198" s="733" t="str">
        <f t="shared" si="164"/>
        <v/>
      </c>
      <c r="BM198" s="734" t="str">
        <f t="shared" si="165"/>
        <v/>
      </c>
      <c r="BN198" s="751" t="str">
        <f t="shared" si="177"/>
        <v/>
      </c>
      <c r="BO198" s="742" t="str">
        <f t="shared" si="178"/>
        <v/>
      </c>
      <c r="BP198" s="750" t="str">
        <f t="shared" si="194"/>
        <v/>
      </c>
      <c r="BQ198" s="743" t="str">
        <f t="shared" si="179"/>
        <v/>
      </c>
      <c r="BR198" s="732" t="str">
        <f t="shared" si="180"/>
        <v/>
      </c>
      <c r="BS198" s="732" t="str">
        <f t="shared" si="195"/>
        <v/>
      </c>
      <c r="BT198" s="732" t="str">
        <f t="shared" si="196"/>
        <v/>
      </c>
      <c r="BU198" s="742" t="str">
        <f t="shared" si="156"/>
        <v/>
      </c>
      <c r="BV198" s="742" t="str">
        <f t="shared" si="157"/>
        <v/>
      </c>
      <c r="BW198" s="742" t="str">
        <f t="shared" si="158"/>
        <v/>
      </c>
      <c r="BX198" s="741" t="str">
        <f t="shared" si="159"/>
        <v/>
      </c>
      <c r="BY198" s="733" t="str">
        <f t="shared" si="197"/>
        <v/>
      </c>
      <c r="BZ198" s="732" t="str">
        <f t="shared" si="151"/>
        <v/>
      </c>
      <c r="CA198" s="732" t="str">
        <f t="shared" ref="CA198:CA261" si="200">IF(BM198&gt;BM197,1,IF(BM198&lt;BM197,-1,""))</f>
        <v/>
      </c>
      <c r="CB198" s="734" t="str">
        <f t="shared" si="152"/>
        <v/>
      </c>
      <c r="CC198" s="733" t="str">
        <f t="shared" si="198"/>
        <v/>
      </c>
      <c r="CD198" s="740" t="str">
        <f t="shared" si="160"/>
        <v/>
      </c>
      <c r="CE198" s="732" t="str">
        <f t="shared" ref="CE198:CE261" si="201">IF(BM198&gt;BM197,1,IF(BM198&lt;BM197,-1,""))</f>
        <v/>
      </c>
      <c r="CF198" s="739" t="str">
        <f t="shared" si="161"/>
        <v/>
      </c>
      <c r="CG198" s="737"/>
      <c r="CH198" s="736" t="str">
        <f t="shared" si="181"/>
        <v/>
      </c>
      <c r="CI198" s="738" t="str">
        <f t="shared" si="182"/>
        <v/>
      </c>
      <c r="CJ198" s="737"/>
      <c r="CK198" s="736" t="str">
        <f t="shared" si="183"/>
        <v/>
      </c>
      <c r="CL198" s="735" t="str">
        <f t="shared" si="184"/>
        <v/>
      </c>
      <c r="CM198" s="733" t="e">
        <f t="shared" si="185"/>
        <v>#DIV/0!</v>
      </c>
      <c r="CN198" s="732" t="e">
        <f t="shared" si="162"/>
        <v>#DIV/0!</v>
      </c>
      <c r="CO198" s="732" t="e">
        <f t="shared" si="186"/>
        <v>#DIV/0!</v>
      </c>
      <c r="CP198" s="734" t="e">
        <f t="shared" si="163"/>
        <v>#DIV/0!</v>
      </c>
      <c r="CQ198" s="733" t="str">
        <f t="shared" si="187"/>
        <v/>
      </c>
      <c r="CR198" s="732" t="str">
        <f t="shared" si="154"/>
        <v/>
      </c>
      <c r="CS198" s="732" t="str">
        <f t="shared" si="188"/>
        <v/>
      </c>
      <c r="CT198" s="731" t="str">
        <f t="shared" si="155"/>
        <v/>
      </c>
      <c r="CV198" s="733" t="e">
        <f>IF($H$1=1,'Process Capability'!$F$7,CX198)</f>
        <v>#DIV/0!</v>
      </c>
      <c r="CW198" s="732" t="e">
        <f t="shared" si="189"/>
        <v>#DIV/0!</v>
      </c>
      <c r="CX198" s="732" t="e">
        <f t="shared" si="190"/>
        <v>#DIV/0!</v>
      </c>
      <c r="CY198" s="732" t="e">
        <f t="shared" si="191"/>
        <v>#DIV/0!</v>
      </c>
      <c r="CZ198" s="732" t="e">
        <f>IF($H$1=1,'Process Capability'!$F$8,CX198)</f>
        <v>#DIV/0!</v>
      </c>
      <c r="DA198" s="732" t="e">
        <f>IF($H$1=1,MAX('Process Capability'!$F$7,'Process Capability'!$F$8)-MIN('Process Capability'!$F$7,'Process Capability'!$F$8),DC198)</f>
        <v>#DIV/0!</v>
      </c>
      <c r="DB198" s="732" t="e">
        <f t="shared" si="192"/>
        <v>#DIV/0!</v>
      </c>
      <c r="DC198" s="731" t="e">
        <f t="shared" si="193"/>
        <v>#DIV/0!</v>
      </c>
    </row>
    <row r="199" spans="1:107" x14ac:dyDescent="0.2">
      <c r="A199" s="733" t="str">
        <f>IF(C199=0,IF('Process Capability'!$F$6=1,'Process Capability'!D207,IF('Process Capability'!$F$6=2,I199,IF('Process Capability'!$F$6=3,N199,IF('Process Capability'!$F$6=4,T199,IF('Process Capability'!$F$6=5,AA199,IF('Process Capability'!$F$6=6,AI199,"")))))),"")</f>
        <v/>
      </c>
      <c r="B199" s="731" t="str">
        <f>IF(D199=0,IF('Process Capability'!$F$6=1,H199,IF('Process Capability'!$F$6=2,J199,IF('Process Capability'!$F$6=3,O199,IF('Process Capability'!$F$6=4,U199,IF('Process Capability'!$F$6=5,AB199,IF('Process Capability'!$F$6=6,AJ199,"")))))),"")</f>
        <v/>
      </c>
      <c r="C199" s="701" t="str">
        <f>IF('Process Capability'!$F$6=1,COUNTBLANK('Process Capability'!D207),IF('Process Capability'!$F$6=2,COUNTBLANK(I199),IF('Process Capability'!$F$6=3,COUNTBLANK(N199),IF('Process Capability'!$F$6=4,COUNTBLANK(T199),IF('Process Capability'!$F$6=5,COUNTBLANK(AA199),IF('Process Capability'!$F$6=6,COUNTBLANK(AI199),""))))))</f>
        <v/>
      </c>
      <c r="D199" s="701" t="str">
        <f>IF('Process Capability'!$F$6=1,COUNTBLANK(H199),IF('Process Capability'!$F$6=2,COUNTBLANK(J199),IF('Process Capability'!$F$6=3,COUNTBLANK(O199),IF('Process Capability'!$F$6=4,COUNTBLANK(U199),IF('Process Capability'!$F$6=5,COUNTBLANK(AB199),IF('Process Capability'!$F$6=6,COUNTBLANK(AJ199),""))))))</f>
        <v/>
      </c>
      <c r="G199" s="749" t="str">
        <f>IF(COUNTBLANK('Process Capability'!D207)=1,"",'Process Capability'!D207)</f>
        <v/>
      </c>
      <c r="H199" s="748" t="str">
        <f>IF(COUNTBLANK('Process Capability'!D207)=1,"",MAX('Process Capability'!D206:D207)-MIN('Process Capability'!D206:D207))</f>
        <v/>
      </c>
      <c r="I199" s="749" t="str">
        <f t="shared" ca="1" si="166"/>
        <v/>
      </c>
      <c r="J199" s="701" t="str">
        <f t="shared" ca="1" si="167"/>
        <v/>
      </c>
      <c r="K199" s="701" t="s">
        <v>2973</v>
      </c>
      <c r="L199" s="701" t="s">
        <v>2972</v>
      </c>
      <c r="M199" s="748" t="s">
        <v>2971</v>
      </c>
      <c r="N199" s="749" t="str">
        <f t="shared" ca="1" si="168"/>
        <v/>
      </c>
      <c r="O199" s="701" t="str">
        <f t="shared" ca="1" si="169"/>
        <v/>
      </c>
      <c r="P199" s="701" t="s">
        <v>2970</v>
      </c>
      <c r="Q199" s="701" t="s">
        <v>2334</v>
      </c>
      <c r="R199" s="701" t="s">
        <v>2329</v>
      </c>
      <c r="S199" s="748" t="s">
        <v>2328</v>
      </c>
      <c r="T199" s="749" t="str">
        <f t="shared" ca="1" si="170"/>
        <v/>
      </c>
      <c r="U199" s="748" t="str">
        <f t="shared" ca="1" si="171"/>
        <v/>
      </c>
      <c r="V199" s="701" t="s">
        <v>2969</v>
      </c>
      <c r="W199" s="701" t="s">
        <v>1852</v>
      </c>
      <c r="X199" s="701" t="s">
        <v>1851</v>
      </c>
      <c r="Y199" s="701" t="s">
        <v>1848</v>
      </c>
      <c r="Z199" s="748" t="s">
        <v>1847</v>
      </c>
      <c r="AA199" s="749" t="str">
        <f t="shared" ca="1" si="172"/>
        <v/>
      </c>
      <c r="AB199" s="748" t="str">
        <f t="shared" ca="1" si="173"/>
        <v/>
      </c>
      <c r="AC199" s="701" t="s">
        <v>2968</v>
      </c>
      <c r="AD199" s="701" t="s">
        <v>1463</v>
      </c>
      <c r="AE199" s="701" t="s">
        <v>1460</v>
      </c>
      <c r="AF199" s="701" t="s">
        <v>1459</v>
      </c>
      <c r="AG199" s="701" t="s">
        <v>1456</v>
      </c>
      <c r="AH199" s="748" t="s">
        <v>1455</v>
      </c>
      <c r="AI199" s="749" t="str">
        <f t="shared" ca="1" si="174"/>
        <v/>
      </c>
      <c r="AJ199" s="748" t="str">
        <f t="shared" ca="1" si="175"/>
        <v/>
      </c>
      <c r="AK199" s="701" t="s">
        <v>2967</v>
      </c>
      <c r="AL199" s="701" t="s">
        <v>1157</v>
      </c>
      <c r="AM199" s="701" t="s">
        <v>1156</v>
      </c>
      <c r="AN199" s="701" t="s">
        <v>1154</v>
      </c>
      <c r="AO199" s="701" t="s">
        <v>1153</v>
      </c>
      <c r="AP199" s="701" t="s">
        <v>1151</v>
      </c>
      <c r="AQ199" s="748" t="s">
        <v>1150</v>
      </c>
      <c r="AS199" s="733">
        <v>196</v>
      </c>
      <c r="AT199" s="732">
        <f t="shared" si="199"/>
        <v>98</v>
      </c>
      <c r="AU199" s="732">
        <f t="shared" ref="AU199:AU262" si="202">AU196+1</f>
        <v>66</v>
      </c>
      <c r="AV199" s="742">
        <f t="shared" si="149"/>
        <v>49</v>
      </c>
      <c r="AW199" s="732">
        <f t="shared" si="150"/>
        <v>40</v>
      </c>
      <c r="AX199" s="734">
        <f t="shared" si="153"/>
        <v>33</v>
      </c>
      <c r="AY199" s="662" t="str">
        <f t="shared" si="176"/>
        <v/>
      </c>
      <c r="BL199" s="733" t="str">
        <f t="shared" si="164"/>
        <v/>
      </c>
      <c r="BM199" s="734" t="str">
        <f t="shared" si="165"/>
        <v/>
      </c>
      <c r="BN199" s="751" t="str">
        <f t="shared" si="177"/>
        <v/>
      </c>
      <c r="BO199" s="742" t="str">
        <f t="shared" si="178"/>
        <v/>
      </c>
      <c r="BP199" s="750" t="str">
        <f t="shared" si="194"/>
        <v/>
      </c>
      <c r="BQ199" s="743" t="str">
        <f t="shared" si="179"/>
        <v/>
      </c>
      <c r="BR199" s="732" t="str">
        <f t="shared" si="180"/>
        <v/>
      </c>
      <c r="BS199" s="732" t="str">
        <f t="shared" si="195"/>
        <v/>
      </c>
      <c r="BT199" s="732" t="str">
        <f t="shared" si="196"/>
        <v/>
      </c>
      <c r="BU199" s="742" t="str">
        <f t="shared" si="156"/>
        <v/>
      </c>
      <c r="BV199" s="742" t="str">
        <f t="shared" si="157"/>
        <v/>
      </c>
      <c r="BW199" s="742" t="str">
        <f t="shared" si="158"/>
        <v/>
      </c>
      <c r="BX199" s="741" t="str">
        <f t="shared" si="159"/>
        <v/>
      </c>
      <c r="BY199" s="733" t="str">
        <f t="shared" si="197"/>
        <v/>
      </c>
      <c r="BZ199" s="732" t="str">
        <f t="shared" si="151"/>
        <v/>
      </c>
      <c r="CA199" s="732" t="str">
        <f t="shared" si="200"/>
        <v/>
      </c>
      <c r="CB199" s="734" t="str">
        <f t="shared" si="152"/>
        <v/>
      </c>
      <c r="CC199" s="733" t="str">
        <f t="shared" si="198"/>
        <v/>
      </c>
      <c r="CD199" s="740" t="str">
        <f t="shared" si="160"/>
        <v/>
      </c>
      <c r="CE199" s="732" t="str">
        <f t="shared" si="201"/>
        <v/>
      </c>
      <c r="CF199" s="739" t="str">
        <f t="shared" si="161"/>
        <v/>
      </c>
      <c r="CG199" s="737"/>
      <c r="CH199" s="736" t="str">
        <f t="shared" si="181"/>
        <v/>
      </c>
      <c r="CI199" s="738" t="str">
        <f t="shared" si="182"/>
        <v/>
      </c>
      <c r="CJ199" s="737"/>
      <c r="CK199" s="736" t="str">
        <f t="shared" si="183"/>
        <v/>
      </c>
      <c r="CL199" s="735" t="str">
        <f t="shared" si="184"/>
        <v/>
      </c>
      <c r="CM199" s="733" t="e">
        <f t="shared" si="185"/>
        <v>#DIV/0!</v>
      </c>
      <c r="CN199" s="732" t="e">
        <f t="shared" si="162"/>
        <v>#DIV/0!</v>
      </c>
      <c r="CO199" s="732" t="e">
        <f t="shared" si="186"/>
        <v>#DIV/0!</v>
      </c>
      <c r="CP199" s="734" t="e">
        <f t="shared" si="163"/>
        <v>#DIV/0!</v>
      </c>
      <c r="CQ199" s="733" t="str">
        <f t="shared" si="187"/>
        <v/>
      </c>
      <c r="CR199" s="732" t="str">
        <f t="shared" si="154"/>
        <v/>
      </c>
      <c r="CS199" s="732" t="str">
        <f t="shared" si="188"/>
        <v/>
      </c>
      <c r="CT199" s="731" t="str">
        <f t="shared" si="155"/>
        <v/>
      </c>
      <c r="CV199" s="733" t="e">
        <f>IF($H$1=1,'Process Capability'!$F$7,CX199)</f>
        <v>#DIV/0!</v>
      </c>
      <c r="CW199" s="732" t="e">
        <f t="shared" si="189"/>
        <v>#DIV/0!</v>
      </c>
      <c r="CX199" s="732" t="e">
        <f t="shared" si="190"/>
        <v>#DIV/0!</v>
      </c>
      <c r="CY199" s="732" t="e">
        <f t="shared" si="191"/>
        <v>#DIV/0!</v>
      </c>
      <c r="CZ199" s="732" t="e">
        <f>IF($H$1=1,'Process Capability'!$F$8,CX199)</f>
        <v>#DIV/0!</v>
      </c>
      <c r="DA199" s="732" t="e">
        <f>IF($H$1=1,MAX('Process Capability'!$F$7,'Process Capability'!$F$8)-MIN('Process Capability'!$F$7,'Process Capability'!$F$8),DC199)</f>
        <v>#DIV/0!</v>
      </c>
      <c r="DB199" s="732" t="e">
        <f t="shared" si="192"/>
        <v>#DIV/0!</v>
      </c>
      <c r="DC199" s="731" t="e">
        <f t="shared" si="193"/>
        <v>#DIV/0!</v>
      </c>
    </row>
    <row r="200" spans="1:107" x14ac:dyDescent="0.2">
      <c r="A200" s="733" t="str">
        <f>IF(C200=0,IF('Process Capability'!$F$6=1,'Process Capability'!D208,IF('Process Capability'!$F$6=2,I200,IF('Process Capability'!$F$6=3,N200,IF('Process Capability'!$F$6=4,T200,IF('Process Capability'!$F$6=5,AA200,IF('Process Capability'!$F$6=6,AI200,"")))))),"")</f>
        <v/>
      </c>
      <c r="B200" s="731" t="str">
        <f>IF(D200=0,IF('Process Capability'!$F$6=1,H200,IF('Process Capability'!$F$6=2,J200,IF('Process Capability'!$F$6=3,O200,IF('Process Capability'!$F$6=4,U200,IF('Process Capability'!$F$6=5,AB200,IF('Process Capability'!$F$6=6,AJ200,"")))))),"")</f>
        <v/>
      </c>
      <c r="C200" s="701" t="str">
        <f>IF('Process Capability'!$F$6=1,COUNTBLANK('Process Capability'!D208),IF('Process Capability'!$F$6=2,COUNTBLANK(I200),IF('Process Capability'!$F$6=3,COUNTBLANK(N200),IF('Process Capability'!$F$6=4,COUNTBLANK(T200),IF('Process Capability'!$F$6=5,COUNTBLANK(AA200),IF('Process Capability'!$F$6=6,COUNTBLANK(AI200),""))))))</f>
        <v/>
      </c>
      <c r="D200" s="701" t="str">
        <f>IF('Process Capability'!$F$6=1,COUNTBLANK(H200),IF('Process Capability'!$F$6=2,COUNTBLANK(J200),IF('Process Capability'!$F$6=3,COUNTBLANK(O200),IF('Process Capability'!$F$6=4,COUNTBLANK(U200),IF('Process Capability'!$F$6=5,COUNTBLANK(AB200),IF('Process Capability'!$F$6=6,COUNTBLANK(AJ200),""))))))</f>
        <v/>
      </c>
      <c r="G200" s="749" t="str">
        <f>IF(COUNTBLANK('Process Capability'!D208)=1,"",'Process Capability'!D208)</f>
        <v/>
      </c>
      <c r="H200" s="748" t="str">
        <f>IF(COUNTBLANK('Process Capability'!D208)=1,"",MAX('Process Capability'!D207:D208)-MIN('Process Capability'!D207:D208))</f>
        <v/>
      </c>
      <c r="I200" s="749" t="str">
        <f t="shared" ca="1" si="166"/>
        <v/>
      </c>
      <c r="J200" s="701" t="str">
        <f t="shared" ca="1" si="167"/>
        <v/>
      </c>
      <c r="K200" s="701" t="s">
        <v>2966</v>
      </c>
      <c r="L200" s="701" t="s">
        <v>2965</v>
      </c>
      <c r="M200" s="748" t="s">
        <v>2964</v>
      </c>
      <c r="N200" s="749" t="str">
        <f t="shared" ca="1" si="168"/>
        <v/>
      </c>
      <c r="O200" s="701" t="str">
        <f t="shared" ca="1" si="169"/>
        <v/>
      </c>
      <c r="P200" s="701" t="s">
        <v>2963</v>
      </c>
      <c r="Q200" s="701" t="s">
        <v>2323</v>
      </c>
      <c r="R200" s="701" t="s">
        <v>2322</v>
      </c>
      <c r="S200" s="748" t="s">
        <v>2317</v>
      </c>
      <c r="T200" s="749" t="str">
        <f t="shared" ca="1" si="170"/>
        <v/>
      </c>
      <c r="U200" s="748" t="str">
        <f t="shared" ca="1" si="171"/>
        <v/>
      </c>
      <c r="V200" s="701" t="s">
        <v>2962</v>
      </c>
      <c r="W200" s="701" t="s">
        <v>1844</v>
      </c>
      <c r="X200" s="701" t="s">
        <v>1843</v>
      </c>
      <c r="Y200" s="701" t="s">
        <v>1840</v>
      </c>
      <c r="Z200" s="748" t="s">
        <v>1839</v>
      </c>
      <c r="AA200" s="749" t="str">
        <f t="shared" ca="1" si="172"/>
        <v/>
      </c>
      <c r="AB200" s="748" t="str">
        <f t="shared" ca="1" si="173"/>
        <v/>
      </c>
      <c r="AC200" s="701" t="s">
        <v>2961</v>
      </c>
      <c r="AD200" s="701" t="s">
        <v>1452</v>
      </c>
      <c r="AE200" s="701" t="s">
        <v>1451</v>
      </c>
      <c r="AF200" s="701" t="s">
        <v>1448</v>
      </c>
      <c r="AG200" s="701" t="s">
        <v>1447</v>
      </c>
      <c r="AH200" s="748" t="s">
        <v>1444</v>
      </c>
      <c r="AI200" s="749" t="str">
        <f t="shared" ca="1" si="174"/>
        <v/>
      </c>
      <c r="AJ200" s="748" t="str">
        <f t="shared" ca="1" si="175"/>
        <v/>
      </c>
      <c r="AK200" s="701" t="s">
        <v>2960</v>
      </c>
      <c r="AL200" s="701" t="s">
        <v>1148</v>
      </c>
      <c r="AM200" s="701" t="s">
        <v>1147</v>
      </c>
      <c r="AN200" s="701" t="s">
        <v>1145</v>
      </c>
      <c r="AO200" s="701" t="s">
        <v>1144</v>
      </c>
      <c r="AP200" s="701" t="s">
        <v>1142</v>
      </c>
      <c r="AQ200" s="748" t="s">
        <v>1141</v>
      </c>
      <c r="AS200" s="733">
        <v>197</v>
      </c>
      <c r="AT200" s="732">
        <f t="shared" si="199"/>
        <v>99</v>
      </c>
      <c r="AU200" s="732">
        <f t="shared" si="202"/>
        <v>66</v>
      </c>
      <c r="AV200" s="742">
        <f t="shared" ref="AV200:AV263" si="203">AV196+1</f>
        <v>50</v>
      </c>
      <c r="AW200" s="732">
        <f t="shared" si="150"/>
        <v>40</v>
      </c>
      <c r="AX200" s="734">
        <f t="shared" si="153"/>
        <v>33</v>
      </c>
      <c r="AY200" s="662" t="str">
        <f t="shared" si="176"/>
        <v/>
      </c>
      <c r="BL200" s="733" t="str">
        <f t="shared" si="164"/>
        <v/>
      </c>
      <c r="BM200" s="734" t="str">
        <f t="shared" si="165"/>
        <v/>
      </c>
      <c r="BN200" s="751" t="str">
        <f t="shared" si="177"/>
        <v/>
      </c>
      <c r="BO200" s="742" t="str">
        <f t="shared" si="178"/>
        <v/>
      </c>
      <c r="BP200" s="750" t="str">
        <f t="shared" si="194"/>
        <v/>
      </c>
      <c r="BQ200" s="743" t="str">
        <f t="shared" si="179"/>
        <v/>
      </c>
      <c r="BR200" s="732" t="str">
        <f t="shared" si="180"/>
        <v/>
      </c>
      <c r="BS200" s="732" t="str">
        <f t="shared" si="195"/>
        <v/>
      </c>
      <c r="BT200" s="732" t="str">
        <f t="shared" si="196"/>
        <v/>
      </c>
      <c r="BU200" s="742" t="str">
        <f t="shared" si="156"/>
        <v/>
      </c>
      <c r="BV200" s="742" t="str">
        <f t="shared" si="157"/>
        <v/>
      </c>
      <c r="BW200" s="742" t="str">
        <f t="shared" si="158"/>
        <v/>
      </c>
      <c r="BX200" s="741" t="str">
        <f t="shared" si="159"/>
        <v/>
      </c>
      <c r="BY200" s="733" t="str">
        <f t="shared" si="197"/>
        <v/>
      </c>
      <c r="BZ200" s="732" t="str">
        <f t="shared" si="151"/>
        <v/>
      </c>
      <c r="CA200" s="732" t="str">
        <f t="shared" si="200"/>
        <v/>
      </c>
      <c r="CB200" s="734" t="str">
        <f t="shared" si="152"/>
        <v/>
      </c>
      <c r="CC200" s="733" t="str">
        <f t="shared" si="198"/>
        <v/>
      </c>
      <c r="CD200" s="740" t="str">
        <f t="shared" si="160"/>
        <v/>
      </c>
      <c r="CE200" s="732" t="str">
        <f t="shared" si="201"/>
        <v/>
      </c>
      <c r="CF200" s="739" t="str">
        <f t="shared" si="161"/>
        <v/>
      </c>
      <c r="CG200" s="737"/>
      <c r="CH200" s="736" t="str">
        <f t="shared" si="181"/>
        <v/>
      </c>
      <c r="CI200" s="738" t="str">
        <f t="shared" si="182"/>
        <v/>
      </c>
      <c r="CJ200" s="737"/>
      <c r="CK200" s="736" t="str">
        <f t="shared" si="183"/>
        <v/>
      </c>
      <c r="CL200" s="735" t="str">
        <f t="shared" si="184"/>
        <v/>
      </c>
      <c r="CM200" s="733" t="e">
        <f t="shared" si="185"/>
        <v>#DIV/0!</v>
      </c>
      <c r="CN200" s="732" t="e">
        <f t="shared" si="162"/>
        <v>#DIV/0!</v>
      </c>
      <c r="CO200" s="732" t="e">
        <f t="shared" si="186"/>
        <v>#DIV/0!</v>
      </c>
      <c r="CP200" s="734" t="e">
        <f t="shared" si="163"/>
        <v>#DIV/0!</v>
      </c>
      <c r="CQ200" s="733" t="str">
        <f t="shared" si="187"/>
        <v/>
      </c>
      <c r="CR200" s="732" t="str">
        <f t="shared" si="154"/>
        <v/>
      </c>
      <c r="CS200" s="732" t="str">
        <f t="shared" si="188"/>
        <v/>
      </c>
      <c r="CT200" s="731" t="str">
        <f t="shared" si="155"/>
        <v/>
      </c>
      <c r="CV200" s="733" t="e">
        <f>IF($H$1=1,'Process Capability'!$F$7,CX200)</f>
        <v>#DIV/0!</v>
      </c>
      <c r="CW200" s="732" t="e">
        <f t="shared" si="189"/>
        <v>#DIV/0!</v>
      </c>
      <c r="CX200" s="732" t="e">
        <f t="shared" si="190"/>
        <v>#DIV/0!</v>
      </c>
      <c r="CY200" s="732" t="e">
        <f t="shared" si="191"/>
        <v>#DIV/0!</v>
      </c>
      <c r="CZ200" s="732" t="e">
        <f>IF($H$1=1,'Process Capability'!$F$8,CX200)</f>
        <v>#DIV/0!</v>
      </c>
      <c r="DA200" s="732" t="e">
        <f>IF($H$1=1,MAX('Process Capability'!$F$7,'Process Capability'!$F$8)-MIN('Process Capability'!$F$7,'Process Capability'!$F$8),DC200)</f>
        <v>#DIV/0!</v>
      </c>
      <c r="DB200" s="732" t="e">
        <f t="shared" si="192"/>
        <v>#DIV/0!</v>
      </c>
      <c r="DC200" s="731" t="e">
        <f t="shared" si="193"/>
        <v>#DIV/0!</v>
      </c>
    </row>
    <row r="201" spans="1:107" x14ac:dyDescent="0.2">
      <c r="A201" s="733" t="str">
        <f>IF(C201=0,IF('Process Capability'!$F$6=1,'Process Capability'!D209,IF('Process Capability'!$F$6=2,I201,IF('Process Capability'!$F$6=3,N201,IF('Process Capability'!$F$6=4,T201,IF('Process Capability'!$F$6=5,AA201,IF('Process Capability'!$F$6=6,AI201,"")))))),"")</f>
        <v/>
      </c>
      <c r="B201" s="731" t="str">
        <f>IF(D201=0,IF('Process Capability'!$F$6=1,H201,IF('Process Capability'!$F$6=2,J201,IF('Process Capability'!$F$6=3,O201,IF('Process Capability'!$F$6=4,U201,IF('Process Capability'!$F$6=5,AB201,IF('Process Capability'!$F$6=6,AJ201,"")))))),"")</f>
        <v/>
      </c>
      <c r="C201" s="701" t="str">
        <f>IF('Process Capability'!$F$6=1,COUNTBLANK('Process Capability'!D209),IF('Process Capability'!$F$6=2,COUNTBLANK(I201),IF('Process Capability'!$F$6=3,COUNTBLANK(N201),IF('Process Capability'!$F$6=4,COUNTBLANK(T201),IF('Process Capability'!$F$6=5,COUNTBLANK(AA201),IF('Process Capability'!$F$6=6,COUNTBLANK(AI201),""))))))</f>
        <v/>
      </c>
      <c r="D201" s="701" t="str">
        <f>IF('Process Capability'!$F$6=1,COUNTBLANK(H201),IF('Process Capability'!$F$6=2,COUNTBLANK(J201),IF('Process Capability'!$F$6=3,COUNTBLANK(O201),IF('Process Capability'!$F$6=4,COUNTBLANK(U201),IF('Process Capability'!$F$6=5,COUNTBLANK(AB201),IF('Process Capability'!$F$6=6,COUNTBLANK(AJ201),""))))))</f>
        <v/>
      </c>
      <c r="G201" s="749" t="str">
        <f>IF(COUNTBLANK('Process Capability'!D209)=1,"",'Process Capability'!D209)</f>
        <v/>
      </c>
      <c r="H201" s="748" t="str">
        <f>IF(COUNTBLANK('Process Capability'!D209)=1,"",MAX('Process Capability'!D208:D209)-MIN('Process Capability'!D208:D209))</f>
        <v/>
      </c>
      <c r="I201" s="749" t="str">
        <f t="shared" ca="1" si="166"/>
        <v/>
      </c>
      <c r="J201" s="701" t="str">
        <f t="shared" ca="1" si="167"/>
        <v/>
      </c>
      <c r="K201" s="701" t="s">
        <v>2959</v>
      </c>
      <c r="L201" s="701" t="s">
        <v>2958</v>
      </c>
      <c r="M201" s="748" t="s">
        <v>2957</v>
      </c>
      <c r="N201" s="749" t="str">
        <f t="shared" ca="1" si="168"/>
        <v/>
      </c>
      <c r="O201" s="701" t="str">
        <f t="shared" ca="1" si="169"/>
        <v/>
      </c>
      <c r="P201" s="701" t="s">
        <v>2956</v>
      </c>
      <c r="Q201" s="701" t="s">
        <v>2316</v>
      </c>
      <c r="R201" s="701" t="s">
        <v>2311</v>
      </c>
      <c r="S201" s="748" t="s">
        <v>2310</v>
      </c>
      <c r="T201" s="749" t="str">
        <f t="shared" ca="1" si="170"/>
        <v/>
      </c>
      <c r="U201" s="748" t="str">
        <f t="shared" ca="1" si="171"/>
        <v/>
      </c>
      <c r="V201" s="701" t="s">
        <v>2955</v>
      </c>
      <c r="W201" s="701" t="s">
        <v>1836</v>
      </c>
      <c r="X201" s="701" t="s">
        <v>1835</v>
      </c>
      <c r="Y201" s="701" t="s">
        <v>1832</v>
      </c>
      <c r="Z201" s="748" t="s">
        <v>1831</v>
      </c>
      <c r="AA201" s="749" t="str">
        <f t="shared" ca="1" si="172"/>
        <v/>
      </c>
      <c r="AB201" s="748" t="str">
        <f t="shared" ca="1" si="173"/>
        <v/>
      </c>
      <c r="AC201" s="701" t="s">
        <v>2954</v>
      </c>
      <c r="AD201" s="701" t="s">
        <v>1443</v>
      </c>
      <c r="AE201" s="701" t="s">
        <v>1440</v>
      </c>
      <c r="AF201" s="701" t="s">
        <v>1439</v>
      </c>
      <c r="AG201" s="701" t="s">
        <v>1436</v>
      </c>
      <c r="AH201" s="748" t="s">
        <v>1435</v>
      </c>
      <c r="AI201" s="749" t="str">
        <f t="shared" ca="1" si="174"/>
        <v/>
      </c>
      <c r="AJ201" s="748" t="str">
        <f t="shared" ca="1" si="175"/>
        <v/>
      </c>
      <c r="AK201" s="701" t="s">
        <v>2953</v>
      </c>
      <c r="AL201" s="701" t="s">
        <v>1139</v>
      </c>
      <c r="AM201" s="701" t="s">
        <v>1138</v>
      </c>
      <c r="AN201" s="701" t="s">
        <v>1136</v>
      </c>
      <c r="AO201" s="701" t="s">
        <v>1135</v>
      </c>
      <c r="AP201" s="701" t="s">
        <v>1133</v>
      </c>
      <c r="AQ201" s="748" t="s">
        <v>1132</v>
      </c>
      <c r="AS201" s="743">
        <v>198</v>
      </c>
      <c r="AT201" s="732">
        <f t="shared" si="199"/>
        <v>99</v>
      </c>
      <c r="AU201" s="732">
        <f t="shared" si="202"/>
        <v>66</v>
      </c>
      <c r="AV201" s="742">
        <f t="shared" si="203"/>
        <v>50</v>
      </c>
      <c r="AW201" s="732">
        <f t="shared" ref="AW201:AW264" si="204">AW196+1</f>
        <v>40</v>
      </c>
      <c r="AX201" s="734">
        <f t="shared" si="153"/>
        <v>33</v>
      </c>
      <c r="AY201" s="662" t="str">
        <f t="shared" si="176"/>
        <v/>
      </c>
      <c r="BL201" s="733" t="str">
        <f t="shared" si="164"/>
        <v/>
      </c>
      <c r="BM201" s="734" t="str">
        <f t="shared" si="165"/>
        <v/>
      </c>
      <c r="BN201" s="751" t="str">
        <f t="shared" si="177"/>
        <v/>
      </c>
      <c r="BO201" s="742" t="str">
        <f t="shared" si="178"/>
        <v/>
      </c>
      <c r="BP201" s="750" t="str">
        <f t="shared" si="194"/>
        <v/>
      </c>
      <c r="BQ201" s="743" t="str">
        <f t="shared" si="179"/>
        <v/>
      </c>
      <c r="BR201" s="732" t="str">
        <f t="shared" si="180"/>
        <v/>
      </c>
      <c r="BS201" s="732" t="str">
        <f t="shared" si="195"/>
        <v/>
      </c>
      <c r="BT201" s="732" t="str">
        <f t="shared" si="196"/>
        <v/>
      </c>
      <c r="BU201" s="742" t="str">
        <f t="shared" si="156"/>
        <v/>
      </c>
      <c r="BV201" s="742" t="str">
        <f t="shared" si="157"/>
        <v/>
      </c>
      <c r="BW201" s="742" t="str">
        <f t="shared" si="158"/>
        <v/>
      </c>
      <c r="BX201" s="741" t="str">
        <f t="shared" si="159"/>
        <v/>
      </c>
      <c r="BY201" s="733" t="str">
        <f t="shared" si="197"/>
        <v/>
      </c>
      <c r="BZ201" s="732" t="str">
        <f t="shared" ref="BZ201:BZ264" si="205">IF(ABS(SUM(BY196:BY201))=6,1,"")</f>
        <v/>
      </c>
      <c r="CA201" s="732" t="str">
        <f t="shared" si="200"/>
        <v/>
      </c>
      <c r="CB201" s="734" t="str">
        <f t="shared" ref="CB201:CB264" si="206">IF(ABS(SUM(CA196:CA201))=6,1,"")</f>
        <v/>
      </c>
      <c r="CC201" s="733" t="str">
        <f t="shared" si="198"/>
        <v/>
      </c>
      <c r="CD201" s="740" t="str">
        <f t="shared" si="160"/>
        <v/>
      </c>
      <c r="CE201" s="732" t="str">
        <f t="shared" si="201"/>
        <v/>
      </c>
      <c r="CF201" s="739" t="str">
        <f t="shared" si="161"/>
        <v/>
      </c>
      <c r="CG201" s="737"/>
      <c r="CH201" s="736" t="str">
        <f t="shared" si="181"/>
        <v/>
      </c>
      <c r="CI201" s="738" t="str">
        <f t="shared" si="182"/>
        <v/>
      </c>
      <c r="CJ201" s="737"/>
      <c r="CK201" s="736" t="str">
        <f t="shared" si="183"/>
        <v/>
      </c>
      <c r="CL201" s="735" t="str">
        <f t="shared" si="184"/>
        <v/>
      </c>
      <c r="CM201" s="733" t="e">
        <f t="shared" si="185"/>
        <v>#DIV/0!</v>
      </c>
      <c r="CN201" s="732" t="e">
        <f t="shared" si="162"/>
        <v>#DIV/0!</v>
      </c>
      <c r="CO201" s="732" t="e">
        <f t="shared" si="186"/>
        <v>#DIV/0!</v>
      </c>
      <c r="CP201" s="734" t="e">
        <f t="shared" si="163"/>
        <v>#DIV/0!</v>
      </c>
      <c r="CQ201" s="733" t="str">
        <f t="shared" si="187"/>
        <v/>
      </c>
      <c r="CR201" s="732" t="str">
        <f t="shared" si="154"/>
        <v/>
      </c>
      <c r="CS201" s="732" t="str">
        <f t="shared" si="188"/>
        <v/>
      </c>
      <c r="CT201" s="731" t="str">
        <f t="shared" si="155"/>
        <v/>
      </c>
      <c r="CV201" s="733" t="e">
        <f>IF($H$1=1,'Process Capability'!$F$7,CX201)</f>
        <v>#DIV/0!</v>
      </c>
      <c r="CW201" s="732" t="e">
        <f t="shared" si="189"/>
        <v>#DIV/0!</v>
      </c>
      <c r="CX201" s="732" t="e">
        <f t="shared" si="190"/>
        <v>#DIV/0!</v>
      </c>
      <c r="CY201" s="732" t="e">
        <f t="shared" si="191"/>
        <v>#DIV/0!</v>
      </c>
      <c r="CZ201" s="732" t="e">
        <f>IF($H$1=1,'Process Capability'!$F$8,CX201)</f>
        <v>#DIV/0!</v>
      </c>
      <c r="DA201" s="732" t="e">
        <f>IF($H$1=1,MAX('Process Capability'!$F$7,'Process Capability'!$F$8)-MIN('Process Capability'!$F$7,'Process Capability'!$F$8),DC201)</f>
        <v>#DIV/0!</v>
      </c>
      <c r="DB201" s="732" t="e">
        <f t="shared" si="192"/>
        <v>#DIV/0!</v>
      </c>
      <c r="DC201" s="731" t="e">
        <f t="shared" si="193"/>
        <v>#DIV/0!</v>
      </c>
    </row>
    <row r="202" spans="1:107" x14ac:dyDescent="0.2">
      <c r="A202" s="733" t="str">
        <f>IF(C202=0,IF('Process Capability'!$F$6=1,'Process Capability'!D210,IF('Process Capability'!$F$6=2,I202,IF('Process Capability'!$F$6=3,N202,IF('Process Capability'!$F$6=4,T202,IF('Process Capability'!$F$6=5,AA202,IF('Process Capability'!$F$6=6,AI202,"")))))),"")</f>
        <v/>
      </c>
      <c r="B202" s="731" t="str">
        <f>IF(D202=0,IF('Process Capability'!$F$6=1,H202,IF('Process Capability'!$F$6=2,J202,IF('Process Capability'!$F$6=3,O202,IF('Process Capability'!$F$6=4,U202,IF('Process Capability'!$F$6=5,AB202,IF('Process Capability'!$F$6=6,AJ202,"")))))),"")</f>
        <v/>
      </c>
      <c r="C202" s="701" t="str">
        <f>IF('Process Capability'!$F$6=1,COUNTBLANK('Process Capability'!D210),IF('Process Capability'!$F$6=2,COUNTBLANK(I202),IF('Process Capability'!$F$6=3,COUNTBLANK(N202),IF('Process Capability'!$F$6=4,COUNTBLANK(T202),IF('Process Capability'!$F$6=5,COUNTBLANK(AA202),IF('Process Capability'!$F$6=6,COUNTBLANK(AI202),""))))))</f>
        <v/>
      </c>
      <c r="D202" s="701" t="str">
        <f>IF('Process Capability'!$F$6=1,COUNTBLANK(H202),IF('Process Capability'!$F$6=2,COUNTBLANK(J202),IF('Process Capability'!$F$6=3,COUNTBLANK(O202),IF('Process Capability'!$F$6=4,COUNTBLANK(U202),IF('Process Capability'!$F$6=5,COUNTBLANK(AB202),IF('Process Capability'!$F$6=6,COUNTBLANK(AJ202),""))))))</f>
        <v/>
      </c>
      <c r="G202" s="749" t="str">
        <f>IF(COUNTBLANK('Process Capability'!D210)=1,"",'Process Capability'!D210)</f>
        <v/>
      </c>
      <c r="H202" s="748" t="str">
        <f>IF(COUNTBLANK('Process Capability'!D210)=1,"",MAX('Process Capability'!D209:D210)-MIN('Process Capability'!D209:D210))</f>
        <v/>
      </c>
      <c r="I202" s="749" t="str">
        <f t="shared" ca="1" si="166"/>
        <v/>
      </c>
      <c r="J202" s="701" t="str">
        <f t="shared" ca="1" si="167"/>
        <v/>
      </c>
      <c r="K202" s="701" t="s">
        <v>2952</v>
      </c>
      <c r="L202" s="701" t="s">
        <v>2951</v>
      </c>
      <c r="M202" s="748" t="s">
        <v>2950</v>
      </c>
      <c r="N202" s="749" t="str">
        <f t="shared" ca="1" si="168"/>
        <v/>
      </c>
      <c r="O202" s="701" t="str">
        <f t="shared" ca="1" si="169"/>
        <v/>
      </c>
      <c r="P202" s="701" t="s">
        <v>2949</v>
      </c>
      <c r="Q202" s="701" t="s">
        <v>2305</v>
      </c>
      <c r="R202" s="701" t="s">
        <v>2304</v>
      </c>
      <c r="S202" s="748" t="s">
        <v>2299</v>
      </c>
      <c r="T202" s="749" t="str">
        <f t="shared" ca="1" si="170"/>
        <v/>
      </c>
      <c r="U202" s="748" t="str">
        <f t="shared" ca="1" si="171"/>
        <v/>
      </c>
      <c r="V202" s="701" t="s">
        <v>2948</v>
      </c>
      <c r="W202" s="701" t="s">
        <v>1828</v>
      </c>
      <c r="X202" s="701" t="s">
        <v>1827</v>
      </c>
      <c r="Y202" s="701" t="s">
        <v>1824</v>
      </c>
      <c r="Z202" s="748" t="s">
        <v>1823</v>
      </c>
      <c r="AA202" s="749" t="str">
        <f t="shared" ca="1" si="172"/>
        <v/>
      </c>
      <c r="AB202" s="748" t="str">
        <f t="shared" ca="1" si="173"/>
        <v/>
      </c>
      <c r="AC202" s="701" t="s">
        <v>2947</v>
      </c>
      <c r="AD202" s="701" t="s">
        <v>1432</v>
      </c>
      <c r="AE202" s="701" t="s">
        <v>1431</v>
      </c>
      <c r="AF202" s="701" t="s">
        <v>1428</v>
      </c>
      <c r="AG202" s="701" t="s">
        <v>1427</v>
      </c>
      <c r="AH202" s="748" t="s">
        <v>1424</v>
      </c>
      <c r="AI202" s="749" t="str">
        <f t="shared" ca="1" si="174"/>
        <v/>
      </c>
      <c r="AJ202" s="748" t="str">
        <f t="shared" ca="1" si="175"/>
        <v/>
      </c>
      <c r="AK202" s="701" t="s">
        <v>2946</v>
      </c>
      <c r="AL202" s="701" t="s">
        <v>1130</v>
      </c>
      <c r="AM202" s="701" t="s">
        <v>1129</v>
      </c>
      <c r="AN202" s="701" t="s">
        <v>1127</v>
      </c>
      <c r="AO202" s="701" t="s">
        <v>1126</v>
      </c>
      <c r="AP202" s="701" t="s">
        <v>1124</v>
      </c>
      <c r="AQ202" s="748" t="s">
        <v>1123</v>
      </c>
      <c r="AS202" s="733">
        <v>199</v>
      </c>
      <c r="AT202" s="732">
        <f t="shared" si="199"/>
        <v>100</v>
      </c>
      <c r="AU202" s="732">
        <f t="shared" si="202"/>
        <v>67</v>
      </c>
      <c r="AV202" s="742">
        <f t="shared" si="203"/>
        <v>50</v>
      </c>
      <c r="AW202" s="732">
        <f t="shared" si="204"/>
        <v>40</v>
      </c>
      <c r="AX202" s="734">
        <f t="shared" ref="AX202:AX265" si="207">AX196+1</f>
        <v>34</v>
      </c>
      <c r="AY202" s="662" t="str">
        <f t="shared" si="176"/>
        <v/>
      </c>
      <c r="BL202" s="733" t="str">
        <f t="shared" si="164"/>
        <v/>
      </c>
      <c r="BM202" s="734" t="str">
        <f t="shared" si="165"/>
        <v/>
      </c>
      <c r="BN202" s="751" t="str">
        <f t="shared" si="177"/>
        <v/>
      </c>
      <c r="BO202" s="742" t="str">
        <f t="shared" si="178"/>
        <v/>
      </c>
      <c r="BP202" s="750" t="str">
        <f t="shared" si="194"/>
        <v/>
      </c>
      <c r="BQ202" s="743" t="str">
        <f t="shared" si="179"/>
        <v/>
      </c>
      <c r="BR202" s="732" t="str">
        <f t="shared" si="180"/>
        <v/>
      </c>
      <c r="BS202" s="732" t="str">
        <f t="shared" si="195"/>
        <v/>
      </c>
      <c r="BT202" s="732" t="str">
        <f t="shared" si="196"/>
        <v/>
      </c>
      <c r="BU202" s="742" t="str">
        <f t="shared" si="156"/>
        <v/>
      </c>
      <c r="BV202" s="742" t="str">
        <f t="shared" si="157"/>
        <v/>
      </c>
      <c r="BW202" s="742" t="str">
        <f t="shared" si="158"/>
        <v/>
      </c>
      <c r="BX202" s="741" t="str">
        <f t="shared" si="159"/>
        <v/>
      </c>
      <c r="BY202" s="733" t="str">
        <f t="shared" si="197"/>
        <v/>
      </c>
      <c r="BZ202" s="732" t="str">
        <f t="shared" si="205"/>
        <v/>
      </c>
      <c r="CA202" s="732" t="str">
        <f t="shared" si="200"/>
        <v/>
      </c>
      <c r="CB202" s="734" t="str">
        <f t="shared" si="206"/>
        <v/>
      </c>
      <c r="CC202" s="733" t="str">
        <f t="shared" si="198"/>
        <v/>
      </c>
      <c r="CD202" s="740" t="str">
        <f t="shared" si="160"/>
        <v/>
      </c>
      <c r="CE202" s="732" t="str">
        <f t="shared" si="201"/>
        <v/>
      </c>
      <c r="CF202" s="739" t="str">
        <f t="shared" si="161"/>
        <v/>
      </c>
      <c r="CG202" s="737"/>
      <c r="CH202" s="736" t="str">
        <f t="shared" si="181"/>
        <v/>
      </c>
      <c r="CI202" s="738" t="str">
        <f t="shared" si="182"/>
        <v/>
      </c>
      <c r="CJ202" s="737"/>
      <c r="CK202" s="736" t="str">
        <f t="shared" si="183"/>
        <v/>
      </c>
      <c r="CL202" s="735" t="str">
        <f t="shared" si="184"/>
        <v/>
      </c>
      <c r="CM202" s="733" t="e">
        <f t="shared" si="185"/>
        <v>#DIV/0!</v>
      </c>
      <c r="CN202" s="732" t="e">
        <f t="shared" si="162"/>
        <v>#DIV/0!</v>
      </c>
      <c r="CO202" s="732" t="e">
        <f t="shared" si="186"/>
        <v>#DIV/0!</v>
      </c>
      <c r="CP202" s="734" t="e">
        <f t="shared" si="163"/>
        <v>#DIV/0!</v>
      </c>
      <c r="CQ202" s="733" t="str">
        <f t="shared" si="187"/>
        <v/>
      </c>
      <c r="CR202" s="732" t="str">
        <f t="shared" si="154"/>
        <v/>
      </c>
      <c r="CS202" s="732" t="str">
        <f t="shared" si="188"/>
        <v/>
      </c>
      <c r="CT202" s="731" t="str">
        <f t="shared" si="155"/>
        <v/>
      </c>
      <c r="CV202" s="733" t="e">
        <f>IF($H$1=1,'Process Capability'!$F$7,CX202)</f>
        <v>#DIV/0!</v>
      </c>
      <c r="CW202" s="732" t="e">
        <f t="shared" si="189"/>
        <v>#DIV/0!</v>
      </c>
      <c r="CX202" s="732" t="e">
        <f t="shared" si="190"/>
        <v>#DIV/0!</v>
      </c>
      <c r="CY202" s="732" t="e">
        <f t="shared" si="191"/>
        <v>#DIV/0!</v>
      </c>
      <c r="CZ202" s="732" t="e">
        <f>IF($H$1=1,'Process Capability'!$F$8,CX202)</f>
        <v>#DIV/0!</v>
      </c>
      <c r="DA202" s="732" t="e">
        <f>IF($H$1=1,MAX('Process Capability'!$F$7,'Process Capability'!$F$8)-MIN('Process Capability'!$F$7,'Process Capability'!$F$8),DC202)</f>
        <v>#DIV/0!</v>
      </c>
      <c r="DB202" s="732" t="e">
        <f t="shared" si="192"/>
        <v>#DIV/0!</v>
      </c>
      <c r="DC202" s="731" t="e">
        <f t="shared" si="193"/>
        <v>#DIV/0!</v>
      </c>
    </row>
    <row r="203" spans="1:107" x14ac:dyDescent="0.2">
      <c r="A203" s="733" t="str">
        <f>IF(C203=0,IF('Process Capability'!$F$6=1,'Process Capability'!D211,IF('Process Capability'!$F$6=2,I203,IF('Process Capability'!$F$6=3,N203,IF('Process Capability'!$F$6=4,T203,IF('Process Capability'!$F$6=5,AA203,IF('Process Capability'!$F$6=6,AI203,"")))))),"")</f>
        <v/>
      </c>
      <c r="B203" s="731" t="str">
        <f>IF(D203=0,IF('Process Capability'!$F$6=1,H203,IF('Process Capability'!$F$6=2,J203,IF('Process Capability'!$F$6=3,O203,IF('Process Capability'!$F$6=4,U203,IF('Process Capability'!$F$6=5,AB203,IF('Process Capability'!$F$6=6,AJ203,"")))))),"")</f>
        <v/>
      </c>
      <c r="C203" s="701" t="str">
        <f>IF('Process Capability'!$F$6=1,COUNTBLANK('Process Capability'!D211),IF('Process Capability'!$F$6=2,COUNTBLANK(I203),IF('Process Capability'!$F$6=3,COUNTBLANK(N203),IF('Process Capability'!$F$6=4,COUNTBLANK(T203),IF('Process Capability'!$F$6=5,COUNTBLANK(AA203),IF('Process Capability'!$F$6=6,COUNTBLANK(AI203),""))))))</f>
        <v/>
      </c>
      <c r="D203" s="701" t="str">
        <f>IF('Process Capability'!$F$6=1,COUNTBLANK(H203),IF('Process Capability'!$F$6=2,COUNTBLANK(J203),IF('Process Capability'!$F$6=3,COUNTBLANK(O203),IF('Process Capability'!$F$6=4,COUNTBLANK(U203),IF('Process Capability'!$F$6=5,COUNTBLANK(AB203),IF('Process Capability'!$F$6=6,COUNTBLANK(AJ203),""))))))</f>
        <v/>
      </c>
      <c r="G203" s="749" t="str">
        <f>IF(COUNTBLANK('Process Capability'!D211)=1,"",'Process Capability'!D211)</f>
        <v/>
      </c>
      <c r="H203" s="748" t="str">
        <f>IF(COUNTBLANK('Process Capability'!D211)=1,"",MAX('Process Capability'!D210:D211)-MIN('Process Capability'!D210:D211))</f>
        <v/>
      </c>
      <c r="I203" s="749" t="str">
        <f t="shared" ca="1" si="166"/>
        <v/>
      </c>
      <c r="J203" s="701" t="str">
        <f t="shared" ca="1" si="167"/>
        <v/>
      </c>
      <c r="K203" s="701" t="s">
        <v>2945</v>
      </c>
      <c r="L203" s="701" t="s">
        <v>2944</v>
      </c>
      <c r="M203" s="748" t="s">
        <v>2943</v>
      </c>
      <c r="N203" s="749" t="str">
        <f t="shared" ca="1" si="168"/>
        <v/>
      </c>
      <c r="O203" s="701" t="str">
        <f t="shared" ca="1" si="169"/>
        <v/>
      </c>
      <c r="P203" s="701" t="s">
        <v>2942</v>
      </c>
      <c r="Q203" s="701" t="s">
        <v>2298</v>
      </c>
      <c r="R203" s="701" t="s">
        <v>2293</v>
      </c>
      <c r="S203" s="748" t="s">
        <v>2292</v>
      </c>
      <c r="T203" s="749" t="str">
        <f t="shared" ca="1" si="170"/>
        <v/>
      </c>
      <c r="U203" s="748" t="str">
        <f t="shared" ca="1" si="171"/>
        <v/>
      </c>
      <c r="V203" s="701" t="s">
        <v>2941</v>
      </c>
      <c r="W203" s="701" t="s">
        <v>1820</v>
      </c>
      <c r="X203" s="701" t="s">
        <v>1819</v>
      </c>
      <c r="Y203" s="701" t="s">
        <v>1816</v>
      </c>
      <c r="Z203" s="748" t="s">
        <v>1815</v>
      </c>
      <c r="AA203" s="749" t="str">
        <f t="shared" ca="1" si="172"/>
        <v/>
      </c>
      <c r="AB203" s="748" t="str">
        <f t="shared" ca="1" si="173"/>
        <v/>
      </c>
      <c r="AC203" s="701" t="s">
        <v>2940</v>
      </c>
      <c r="AD203" s="701" t="s">
        <v>1423</v>
      </c>
      <c r="AE203" s="701" t="s">
        <v>1420</v>
      </c>
      <c r="AF203" s="701" t="s">
        <v>1419</v>
      </c>
      <c r="AG203" s="701" t="s">
        <v>1416</v>
      </c>
      <c r="AH203" s="748" t="s">
        <v>1415</v>
      </c>
      <c r="AI203" s="749" t="str">
        <f t="shared" ca="1" si="174"/>
        <v/>
      </c>
      <c r="AJ203" s="748" t="str">
        <f t="shared" ca="1" si="175"/>
        <v/>
      </c>
      <c r="AK203" s="701" t="s">
        <v>2939</v>
      </c>
      <c r="AL203" s="701" t="s">
        <v>1121</v>
      </c>
      <c r="AM203" s="701" t="s">
        <v>1120</v>
      </c>
      <c r="AN203" s="701" t="s">
        <v>1118</v>
      </c>
      <c r="AO203" s="701" t="s">
        <v>1117</v>
      </c>
      <c r="AP203" s="701" t="s">
        <v>1115</v>
      </c>
      <c r="AQ203" s="748" t="s">
        <v>1114</v>
      </c>
      <c r="AS203" s="733">
        <v>200</v>
      </c>
      <c r="AT203" s="732">
        <f t="shared" si="199"/>
        <v>100</v>
      </c>
      <c r="AU203" s="732">
        <f t="shared" si="202"/>
        <v>67</v>
      </c>
      <c r="AV203" s="742">
        <f t="shared" si="203"/>
        <v>50</v>
      </c>
      <c r="AW203" s="732">
        <f t="shared" si="204"/>
        <v>40</v>
      </c>
      <c r="AX203" s="734">
        <f t="shared" si="207"/>
        <v>34</v>
      </c>
      <c r="AY203" s="662" t="str">
        <f t="shared" si="176"/>
        <v/>
      </c>
      <c r="BL203" s="733" t="str">
        <f t="shared" si="164"/>
        <v/>
      </c>
      <c r="BM203" s="734" t="str">
        <f t="shared" si="165"/>
        <v/>
      </c>
      <c r="BN203" s="751" t="str">
        <f t="shared" si="177"/>
        <v/>
      </c>
      <c r="BO203" s="742" t="str">
        <f t="shared" si="178"/>
        <v/>
      </c>
      <c r="BP203" s="750" t="str">
        <f t="shared" si="194"/>
        <v/>
      </c>
      <c r="BQ203" s="743" t="str">
        <f t="shared" si="179"/>
        <v/>
      </c>
      <c r="BR203" s="732" t="str">
        <f t="shared" si="180"/>
        <v/>
      </c>
      <c r="BS203" s="732" t="str">
        <f t="shared" si="195"/>
        <v/>
      </c>
      <c r="BT203" s="732" t="str">
        <f t="shared" si="196"/>
        <v/>
      </c>
      <c r="BU203" s="742" t="str">
        <f t="shared" si="156"/>
        <v/>
      </c>
      <c r="BV203" s="742" t="str">
        <f t="shared" si="157"/>
        <v/>
      </c>
      <c r="BW203" s="742" t="str">
        <f t="shared" si="158"/>
        <v/>
      </c>
      <c r="BX203" s="741" t="str">
        <f t="shared" si="159"/>
        <v/>
      </c>
      <c r="BY203" s="733" t="str">
        <f t="shared" si="197"/>
        <v/>
      </c>
      <c r="BZ203" s="732" t="str">
        <f t="shared" si="205"/>
        <v/>
      </c>
      <c r="CA203" s="732" t="str">
        <f t="shared" si="200"/>
        <v/>
      </c>
      <c r="CB203" s="734" t="str">
        <f t="shared" si="206"/>
        <v/>
      </c>
      <c r="CC203" s="733" t="str">
        <f t="shared" si="198"/>
        <v/>
      </c>
      <c r="CD203" s="740" t="str">
        <f t="shared" si="160"/>
        <v/>
      </c>
      <c r="CE203" s="732" t="str">
        <f t="shared" si="201"/>
        <v/>
      </c>
      <c r="CF203" s="739" t="str">
        <f t="shared" si="161"/>
        <v/>
      </c>
      <c r="CG203" s="737"/>
      <c r="CH203" s="736" t="str">
        <f t="shared" si="181"/>
        <v/>
      </c>
      <c r="CI203" s="738" t="str">
        <f t="shared" si="182"/>
        <v/>
      </c>
      <c r="CJ203" s="737"/>
      <c r="CK203" s="736" t="str">
        <f t="shared" si="183"/>
        <v/>
      </c>
      <c r="CL203" s="735" t="str">
        <f t="shared" si="184"/>
        <v/>
      </c>
      <c r="CM203" s="733" t="e">
        <f t="shared" si="185"/>
        <v>#DIV/0!</v>
      </c>
      <c r="CN203" s="732" t="e">
        <f t="shared" si="162"/>
        <v>#DIV/0!</v>
      </c>
      <c r="CO203" s="732" t="e">
        <f t="shared" si="186"/>
        <v>#DIV/0!</v>
      </c>
      <c r="CP203" s="734" t="e">
        <f t="shared" si="163"/>
        <v>#DIV/0!</v>
      </c>
      <c r="CQ203" s="733" t="str">
        <f t="shared" si="187"/>
        <v/>
      </c>
      <c r="CR203" s="732" t="str">
        <f t="shared" ref="CR203:CR266" si="208">IF(SUM(CQ196:CQ203)=8,1,"")</f>
        <v/>
      </c>
      <c r="CS203" s="732" t="str">
        <f t="shared" si="188"/>
        <v/>
      </c>
      <c r="CT203" s="731" t="str">
        <f t="shared" ref="CT203:CT266" si="209">IF(SUM(CS196:CS203)=8,1,"")</f>
        <v/>
      </c>
      <c r="CV203" s="733" t="e">
        <f>IF($H$1=1,'Process Capability'!$F$7,CX203)</f>
        <v>#DIV/0!</v>
      </c>
      <c r="CW203" s="732" t="e">
        <f t="shared" si="189"/>
        <v>#DIV/0!</v>
      </c>
      <c r="CX203" s="732" t="e">
        <f t="shared" si="190"/>
        <v>#DIV/0!</v>
      </c>
      <c r="CY203" s="732" t="e">
        <f t="shared" si="191"/>
        <v>#DIV/0!</v>
      </c>
      <c r="CZ203" s="732" t="e">
        <f>IF($H$1=1,'Process Capability'!$F$8,CX203)</f>
        <v>#DIV/0!</v>
      </c>
      <c r="DA203" s="732" t="e">
        <f>IF($H$1=1,MAX('Process Capability'!$F$7,'Process Capability'!$F$8)-MIN('Process Capability'!$F$7,'Process Capability'!$F$8),DC203)</f>
        <v>#DIV/0!</v>
      </c>
      <c r="DB203" s="732" t="e">
        <f t="shared" si="192"/>
        <v>#DIV/0!</v>
      </c>
      <c r="DC203" s="731" t="e">
        <f t="shared" si="193"/>
        <v>#DIV/0!</v>
      </c>
    </row>
    <row r="204" spans="1:107" x14ac:dyDescent="0.2">
      <c r="A204" s="733" t="str">
        <f>IF(C204=0,IF('Process Capability'!$F$6=1,'Process Capability'!D212,IF('Process Capability'!$F$6=2,I204,IF('Process Capability'!$F$6=3,N204,IF('Process Capability'!$F$6=4,T204,IF('Process Capability'!$F$6=5,AA204,IF('Process Capability'!$F$6=6,AI204,"")))))),"")</f>
        <v/>
      </c>
      <c r="B204" s="731" t="str">
        <f>IF(D204=0,IF('Process Capability'!$F$6=1,H204,IF('Process Capability'!$F$6=2,J204,IF('Process Capability'!$F$6=3,O204,IF('Process Capability'!$F$6=4,U204,IF('Process Capability'!$F$6=5,AB204,IF('Process Capability'!$F$6=6,AJ204,"")))))),"")</f>
        <v/>
      </c>
      <c r="C204" s="701" t="str">
        <f>IF('Process Capability'!$F$6=1,COUNTBLANK('Process Capability'!D212),IF('Process Capability'!$F$6=2,COUNTBLANK(I204),IF('Process Capability'!$F$6=3,COUNTBLANK(N204),IF('Process Capability'!$F$6=4,COUNTBLANK(T204),IF('Process Capability'!$F$6=5,COUNTBLANK(AA204),IF('Process Capability'!$F$6=6,COUNTBLANK(AI204),""))))))</f>
        <v/>
      </c>
      <c r="D204" s="701" t="str">
        <f>IF('Process Capability'!$F$6=1,COUNTBLANK(H204),IF('Process Capability'!$F$6=2,COUNTBLANK(J204),IF('Process Capability'!$F$6=3,COUNTBLANK(O204),IF('Process Capability'!$F$6=4,COUNTBLANK(U204),IF('Process Capability'!$F$6=5,COUNTBLANK(AB204),IF('Process Capability'!$F$6=6,COUNTBLANK(AJ204),""))))))</f>
        <v/>
      </c>
      <c r="G204" s="749" t="str">
        <f>IF(COUNTBLANK('Process Capability'!D212)=1,"",'Process Capability'!D212)</f>
        <v/>
      </c>
      <c r="H204" s="748" t="str">
        <f>IF(COUNTBLANK('Process Capability'!D212)=1,"",MAX('Process Capability'!D211:D212)-MIN('Process Capability'!D211:D212))</f>
        <v/>
      </c>
      <c r="I204" s="749" t="str">
        <f t="shared" ca="1" si="166"/>
        <v/>
      </c>
      <c r="J204" s="701" t="str">
        <f t="shared" ca="1" si="167"/>
        <v/>
      </c>
      <c r="K204" s="701" t="s">
        <v>2938</v>
      </c>
      <c r="L204" s="701" t="s">
        <v>2937</v>
      </c>
      <c r="M204" s="748" t="s">
        <v>2936</v>
      </c>
      <c r="N204" s="749" t="str">
        <f t="shared" ca="1" si="168"/>
        <v/>
      </c>
      <c r="O204" s="701" t="str">
        <f t="shared" ca="1" si="169"/>
        <v/>
      </c>
      <c r="P204" s="701" t="s">
        <v>2935</v>
      </c>
      <c r="Q204" s="701" t="s">
        <v>2287</v>
      </c>
      <c r="R204" s="701" t="s">
        <v>2286</v>
      </c>
      <c r="S204" s="748" t="s">
        <v>2282</v>
      </c>
      <c r="T204" s="749" t="str">
        <f t="shared" ca="1" si="170"/>
        <v/>
      </c>
      <c r="U204" s="748" t="str">
        <f t="shared" ca="1" si="171"/>
        <v/>
      </c>
      <c r="V204" s="701" t="s">
        <v>2934</v>
      </c>
      <c r="W204" s="701" t="s">
        <v>1812</v>
      </c>
      <c r="X204" s="701" t="s">
        <v>1811</v>
      </c>
      <c r="Y204" s="701" t="s">
        <v>1808</v>
      </c>
      <c r="Z204" s="748" t="s">
        <v>1807</v>
      </c>
      <c r="AA204" s="749" t="str">
        <f t="shared" ca="1" si="172"/>
        <v/>
      </c>
      <c r="AB204" s="748" t="str">
        <f t="shared" ca="1" si="173"/>
        <v/>
      </c>
      <c r="AC204" s="701" t="s">
        <v>2933</v>
      </c>
      <c r="AD204" s="701" t="s">
        <v>1412</v>
      </c>
      <c r="AE204" s="701" t="s">
        <v>1411</v>
      </c>
      <c r="AF204" s="701" t="s">
        <v>1409</v>
      </c>
      <c r="AG204" s="701" t="s">
        <v>1408</v>
      </c>
      <c r="AH204" s="748" t="s">
        <v>1406</v>
      </c>
      <c r="AI204" s="749" t="str">
        <f t="shared" ca="1" si="174"/>
        <v/>
      </c>
      <c r="AJ204" s="748" t="str">
        <f t="shared" ca="1" si="175"/>
        <v/>
      </c>
      <c r="AK204" s="701" t="s">
        <v>2932</v>
      </c>
      <c r="AL204" s="701" t="s">
        <v>1112</v>
      </c>
      <c r="AM204" s="701" t="s">
        <v>1111</v>
      </c>
      <c r="AN204" s="701" t="s">
        <v>1109</v>
      </c>
      <c r="AO204" s="701" t="s">
        <v>1108</v>
      </c>
      <c r="AP204" s="701" t="s">
        <v>1106</v>
      </c>
      <c r="AQ204" s="748" t="s">
        <v>1105</v>
      </c>
      <c r="AS204" s="743">
        <v>201</v>
      </c>
      <c r="AT204" s="732">
        <f t="shared" si="199"/>
        <v>101</v>
      </c>
      <c r="AU204" s="732">
        <f t="shared" si="202"/>
        <v>67</v>
      </c>
      <c r="AV204" s="742">
        <f t="shared" si="203"/>
        <v>51</v>
      </c>
      <c r="AW204" s="732">
        <f t="shared" si="204"/>
        <v>41</v>
      </c>
      <c r="AX204" s="734">
        <f t="shared" si="207"/>
        <v>34</v>
      </c>
      <c r="AY204" s="662" t="str">
        <f t="shared" si="176"/>
        <v/>
      </c>
      <c r="BL204" s="733" t="str">
        <f t="shared" si="164"/>
        <v/>
      </c>
      <c r="BM204" s="734" t="str">
        <f t="shared" si="165"/>
        <v/>
      </c>
      <c r="BN204" s="751" t="str">
        <f t="shared" si="177"/>
        <v/>
      </c>
      <c r="BO204" s="742" t="str">
        <f t="shared" si="178"/>
        <v/>
      </c>
      <c r="BP204" s="750" t="str">
        <f t="shared" si="194"/>
        <v/>
      </c>
      <c r="BQ204" s="743" t="str">
        <f t="shared" si="179"/>
        <v/>
      </c>
      <c r="BR204" s="732" t="str">
        <f t="shared" si="180"/>
        <v/>
      </c>
      <c r="BS204" s="732" t="str">
        <f t="shared" si="195"/>
        <v/>
      </c>
      <c r="BT204" s="732" t="str">
        <f t="shared" si="196"/>
        <v/>
      </c>
      <c r="BU204" s="742" t="str">
        <f t="shared" ref="BU204:BU267" si="210">IF(SUM(BQ196:BQ204)&gt;8,1,"")</f>
        <v/>
      </c>
      <c r="BV204" s="742" t="str">
        <f t="shared" ref="BV204:BV267" si="211">IF(SUM(BR196:BR204)&gt;8,1,"")</f>
        <v/>
      </c>
      <c r="BW204" s="742" t="str">
        <f t="shared" ref="BW204:BW267" si="212">IF(SUM(BS196:BS204)&gt;8,1,"")</f>
        <v/>
      </c>
      <c r="BX204" s="741" t="str">
        <f t="shared" ref="BX204:BX267" si="213">IF(SUM(BT196:BT204)&gt;8,1,"")</f>
        <v/>
      </c>
      <c r="BY204" s="733" t="str">
        <f t="shared" si="197"/>
        <v/>
      </c>
      <c r="BZ204" s="732" t="str">
        <f t="shared" si="205"/>
        <v/>
      </c>
      <c r="CA204" s="732" t="str">
        <f t="shared" si="200"/>
        <v/>
      </c>
      <c r="CB204" s="734" t="str">
        <f t="shared" si="206"/>
        <v/>
      </c>
      <c r="CC204" s="733" t="str">
        <f t="shared" si="198"/>
        <v/>
      </c>
      <c r="CD204" s="740" t="str">
        <f t="shared" si="160"/>
        <v/>
      </c>
      <c r="CE204" s="732" t="str">
        <f t="shared" si="201"/>
        <v/>
      </c>
      <c r="CF204" s="739" t="str">
        <f t="shared" si="161"/>
        <v/>
      </c>
      <c r="CG204" s="737"/>
      <c r="CH204" s="736" t="str">
        <f t="shared" si="181"/>
        <v/>
      </c>
      <c r="CI204" s="738" t="str">
        <f t="shared" si="182"/>
        <v/>
      </c>
      <c r="CJ204" s="737"/>
      <c r="CK204" s="736" t="str">
        <f t="shared" si="183"/>
        <v/>
      </c>
      <c r="CL204" s="735" t="str">
        <f t="shared" si="184"/>
        <v/>
      </c>
      <c r="CM204" s="733" t="e">
        <f t="shared" si="185"/>
        <v>#DIV/0!</v>
      </c>
      <c r="CN204" s="732" t="e">
        <f t="shared" si="162"/>
        <v>#DIV/0!</v>
      </c>
      <c r="CO204" s="732" t="e">
        <f t="shared" si="186"/>
        <v>#DIV/0!</v>
      </c>
      <c r="CP204" s="734" t="e">
        <f t="shared" si="163"/>
        <v>#DIV/0!</v>
      </c>
      <c r="CQ204" s="733" t="str">
        <f t="shared" si="187"/>
        <v/>
      </c>
      <c r="CR204" s="732" t="str">
        <f t="shared" si="208"/>
        <v/>
      </c>
      <c r="CS204" s="732" t="str">
        <f t="shared" si="188"/>
        <v/>
      </c>
      <c r="CT204" s="731" t="str">
        <f t="shared" si="209"/>
        <v/>
      </c>
      <c r="CV204" s="733" t="e">
        <f>IF($H$1=1,'Process Capability'!$F$7,CX204)</f>
        <v>#DIV/0!</v>
      </c>
      <c r="CW204" s="732" t="e">
        <f t="shared" si="189"/>
        <v>#DIV/0!</v>
      </c>
      <c r="CX204" s="732" t="e">
        <f t="shared" si="190"/>
        <v>#DIV/0!</v>
      </c>
      <c r="CY204" s="732" t="e">
        <f t="shared" si="191"/>
        <v>#DIV/0!</v>
      </c>
      <c r="CZ204" s="732" t="e">
        <f>IF($H$1=1,'Process Capability'!$F$8,CX204)</f>
        <v>#DIV/0!</v>
      </c>
      <c r="DA204" s="732" t="e">
        <f>IF($H$1=1,MAX('Process Capability'!$F$7,'Process Capability'!$F$8)-MIN('Process Capability'!$F$7,'Process Capability'!$F$8),DC204)</f>
        <v>#DIV/0!</v>
      </c>
      <c r="DB204" s="732" t="e">
        <f t="shared" si="192"/>
        <v>#DIV/0!</v>
      </c>
      <c r="DC204" s="731" t="e">
        <f t="shared" si="193"/>
        <v>#DIV/0!</v>
      </c>
    </row>
    <row r="205" spans="1:107" x14ac:dyDescent="0.2">
      <c r="A205" s="733" t="str">
        <f>IF(C205=0,IF('Process Capability'!$F$6=1,'Process Capability'!D213,IF('Process Capability'!$F$6=2,I205,IF('Process Capability'!$F$6=3,N205,IF('Process Capability'!$F$6=4,T205,IF('Process Capability'!$F$6=5,AA205,IF('Process Capability'!$F$6=6,AI205,"")))))),"")</f>
        <v/>
      </c>
      <c r="B205" s="731" t="str">
        <f>IF(D205=0,IF('Process Capability'!$F$6=1,H205,IF('Process Capability'!$F$6=2,J205,IF('Process Capability'!$F$6=3,O205,IF('Process Capability'!$F$6=4,U205,IF('Process Capability'!$F$6=5,AB205,IF('Process Capability'!$F$6=6,AJ205,"")))))),"")</f>
        <v/>
      </c>
      <c r="C205" s="701" t="str">
        <f>IF('Process Capability'!$F$6=1,COUNTBLANK('Process Capability'!D213),IF('Process Capability'!$F$6=2,COUNTBLANK(I205),IF('Process Capability'!$F$6=3,COUNTBLANK(N205),IF('Process Capability'!$F$6=4,COUNTBLANK(T205),IF('Process Capability'!$F$6=5,COUNTBLANK(AA205),IF('Process Capability'!$F$6=6,COUNTBLANK(AI205),""))))))</f>
        <v/>
      </c>
      <c r="D205" s="701" t="str">
        <f>IF('Process Capability'!$F$6=1,COUNTBLANK(H205),IF('Process Capability'!$F$6=2,COUNTBLANK(J205),IF('Process Capability'!$F$6=3,COUNTBLANK(O205),IF('Process Capability'!$F$6=4,COUNTBLANK(U205),IF('Process Capability'!$F$6=5,COUNTBLANK(AB205),IF('Process Capability'!$F$6=6,COUNTBLANK(AJ205),""))))))</f>
        <v/>
      </c>
      <c r="G205" s="749" t="str">
        <f>IF(COUNTBLANK('Process Capability'!D213)=1,"",'Process Capability'!D213)</f>
        <v/>
      </c>
      <c r="H205" s="748" t="str">
        <f>IF(COUNTBLANK('Process Capability'!D213)=1,"",MAX('Process Capability'!D212:D213)-MIN('Process Capability'!D212:D213))</f>
        <v/>
      </c>
      <c r="I205" s="749" t="str">
        <f t="shared" ca="1" si="166"/>
        <v/>
      </c>
      <c r="J205" s="701" t="str">
        <f t="shared" ca="1" si="167"/>
        <v/>
      </c>
      <c r="K205" s="701" t="s">
        <v>2931</v>
      </c>
      <c r="L205" s="701" t="s">
        <v>2930</v>
      </c>
      <c r="M205" s="748" t="s">
        <v>2929</v>
      </c>
      <c r="N205" s="749" t="str">
        <f t="shared" ca="1" si="168"/>
        <v/>
      </c>
      <c r="O205" s="701" t="str">
        <f t="shared" ca="1" si="169"/>
        <v/>
      </c>
      <c r="P205" s="701" t="s">
        <v>2928</v>
      </c>
      <c r="Q205" s="701" t="s">
        <v>2281</v>
      </c>
      <c r="R205" s="701" t="s">
        <v>2277</v>
      </c>
      <c r="S205" s="748" t="s">
        <v>2276</v>
      </c>
      <c r="T205" s="749" t="str">
        <f t="shared" ca="1" si="170"/>
        <v/>
      </c>
      <c r="U205" s="748" t="str">
        <f t="shared" ca="1" si="171"/>
        <v/>
      </c>
      <c r="V205" s="701" t="s">
        <v>2927</v>
      </c>
      <c r="W205" s="701" t="s">
        <v>1804</v>
      </c>
      <c r="X205" s="701" t="s">
        <v>1803</v>
      </c>
      <c r="Y205" s="701" t="s">
        <v>1800</v>
      </c>
      <c r="Z205" s="748" t="s">
        <v>1799</v>
      </c>
      <c r="AA205" s="749" t="str">
        <f t="shared" ca="1" si="172"/>
        <v/>
      </c>
      <c r="AB205" s="748" t="str">
        <f t="shared" ca="1" si="173"/>
        <v/>
      </c>
      <c r="AC205" s="701" t="s">
        <v>2926</v>
      </c>
      <c r="AD205" s="701" t="s">
        <v>1405</v>
      </c>
      <c r="AE205" s="701" t="s">
        <v>1403</v>
      </c>
      <c r="AF205" s="701" t="s">
        <v>1402</v>
      </c>
      <c r="AG205" s="701" t="s">
        <v>1400</v>
      </c>
      <c r="AH205" s="748" t="s">
        <v>1399</v>
      </c>
      <c r="AI205" s="749" t="str">
        <f t="shared" ca="1" si="174"/>
        <v/>
      </c>
      <c r="AJ205" s="748" t="str">
        <f t="shared" ca="1" si="175"/>
        <v/>
      </c>
      <c r="AK205" s="701" t="s">
        <v>2925</v>
      </c>
      <c r="AL205" s="701" t="s">
        <v>1103</v>
      </c>
      <c r="AM205" s="701" t="s">
        <v>1102</v>
      </c>
      <c r="AN205" s="701" t="s">
        <v>1100</v>
      </c>
      <c r="AO205" s="701" t="s">
        <v>1099</v>
      </c>
      <c r="AP205" s="701" t="s">
        <v>1097</v>
      </c>
      <c r="AQ205" s="748" t="s">
        <v>1096</v>
      </c>
      <c r="AS205" s="733">
        <v>202</v>
      </c>
      <c r="AT205" s="732">
        <f t="shared" si="199"/>
        <v>101</v>
      </c>
      <c r="AU205" s="732">
        <f t="shared" si="202"/>
        <v>68</v>
      </c>
      <c r="AV205" s="742">
        <f t="shared" si="203"/>
        <v>51</v>
      </c>
      <c r="AW205" s="732">
        <f t="shared" si="204"/>
        <v>41</v>
      </c>
      <c r="AX205" s="734">
        <f t="shared" si="207"/>
        <v>34</v>
      </c>
      <c r="AY205" s="662" t="str">
        <f t="shared" si="176"/>
        <v/>
      </c>
      <c r="BL205" s="733" t="str">
        <f t="shared" si="164"/>
        <v/>
      </c>
      <c r="BM205" s="734" t="str">
        <f t="shared" si="165"/>
        <v/>
      </c>
      <c r="BN205" s="751" t="str">
        <f t="shared" si="177"/>
        <v/>
      </c>
      <c r="BO205" s="742" t="str">
        <f t="shared" si="178"/>
        <v/>
      </c>
      <c r="BP205" s="750" t="str">
        <f t="shared" si="194"/>
        <v/>
      </c>
      <c r="BQ205" s="743" t="str">
        <f t="shared" si="179"/>
        <v/>
      </c>
      <c r="BR205" s="732" t="str">
        <f t="shared" si="180"/>
        <v/>
      </c>
      <c r="BS205" s="732" t="str">
        <f t="shared" si="195"/>
        <v/>
      </c>
      <c r="BT205" s="732" t="str">
        <f t="shared" si="196"/>
        <v/>
      </c>
      <c r="BU205" s="742" t="str">
        <f t="shared" si="210"/>
        <v/>
      </c>
      <c r="BV205" s="742" t="str">
        <f t="shared" si="211"/>
        <v/>
      </c>
      <c r="BW205" s="742" t="str">
        <f t="shared" si="212"/>
        <v/>
      </c>
      <c r="BX205" s="741" t="str">
        <f t="shared" si="213"/>
        <v/>
      </c>
      <c r="BY205" s="733" t="str">
        <f t="shared" si="197"/>
        <v/>
      </c>
      <c r="BZ205" s="732" t="str">
        <f t="shared" si="205"/>
        <v/>
      </c>
      <c r="CA205" s="732" t="str">
        <f t="shared" si="200"/>
        <v/>
      </c>
      <c r="CB205" s="734" t="str">
        <f t="shared" si="206"/>
        <v/>
      </c>
      <c r="CC205" s="733" t="str">
        <f t="shared" si="198"/>
        <v/>
      </c>
      <c r="CD205" s="740" t="str">
        <f t="shared" si="160"/>
        <v/>
      </c>
      <c r="CE205" s="732" t="str">
        <f t="shared" si="201"/>
        <v/>
      </c>
      <c r="CF205" s="739" t="str">
        <f t="shared" si="161"/>
        <v/>
      </c>
      <c r="CG205" s="737"/>
      <c r="CH205" s="736" t="str">
        <f t="shared" si="181"/>
        <v/>
      </c>
      <c r="CI205" s="738" t="str">
        <f t="shared" si="182"/>
        <v/>
      </c>
      <c r="CJ205" s="737"/>
      <c r="CK205" s="736" t="str">
        <f t="shared" si="183"/>
        <v/>
      </c>
      <c r="CL205" s="735" t="str">
        <f t="shared" si="184"/>
        <v/>
      </c>
      <c r="CM205" s="733" t="e">
        <f t="shared" si="185"/>
        <v>#DIV/0!</v>
      </c>
      <c r="CN205" s="732" t="e">
        <f t="shared" si="162"/>
        <v>#DIV/0!</v>
      </c>
      <c r="CO205" s="732" t="e">
        <f t="shared" si="186"/>
        <v>#DIV/0!</v>
      </c>
      <c r="CP205" s="734" t="e">
        <f t="shared" si="163"/>
        <v>#DIV/0!</v>
      </c>
      <c r="CQ205" s="733" t="str">
        <f t="shared" si="187"/>
        <v/>
      </c>
      <c r="CR205" s="732" t="str">
        <f t="shared" si="208"/>
        <v/>
      </c>
      <c r="CS205" s="732" t="str">
        <f t="shared" si="188"/>
        <v/>
      </c>
      <c r="CT205" s="731" t="str">
        <f t="shared" si="209"/>
        <v/>
      </c>
      <c r="CV205" s="733" t="e">
        <f>IF($H$1=1,'Process Capability'!$F$7,CX205)</f>
        <v>#DIV/0!</v>
      </c>
      <c r="CW205" s="732" t="e">
        <f t="shared" si="189"/>
        <v>#DIV/0!</v>
      </c>
      <c r="CX205" s="732" t="e">
        <f t="shared" si="190"/>
        <v>#DIV/0!</v>
      </c>
      <c r="CY205" s="732" t="e">
        <f t="shared" si="191"/>
        <v>#DIV/0!</v>
      </c>
      <c r="CZ205" s="732" t="e">
        <f>IF($H$1=1,'Process Capability'!$F$8,CX205)</f>
        <v>#DIV/0!</v>
      </c>
      <c r="DA205" s="732" t="e">
        <f>IF($H$1=1,MAX('Process Capability'!$F$7,'Process Capability'!$F$8)-MIN('Process Capability'!$F$7,'Process Capability'!$F$8),DC205)</f>
        <v>#DIV/0!</v>
      </c>
      <c r="DB205" s="732" t="e">
        <f t="shared" si="192"/>
        <v>#DIV/0!</v>
      </c>
      <c r="DC205" s="731" t="e">
        <f t="shared" si="193"/>
        <v>#DIV/0!</v>
      </c>
    </row>
    <row r="206" spans="1:107" x14ac:dyDescent="0.2">
      <c r="A206" s="733" t="str">
        <f>IF(C206=0,IF('Process Capability'!$F$6=1,'Process Capability'!D214,IF('Process Capability'!$F$6=2,I206,IF('Process Capability'!$F$6=3,N206,IF('Process Capability'!$F$6=4,T206,IF('Process Capability'!$F$6=5,AA206,IF('Process Capability'!$F$6=6,AI206,"")))))),"")</f>
        <v/>
      </c>
      <c r="B206" s="731" t="str">
        <f>IF(D206=0,IF('Process Capability'!$F$6=1,H206,IF('Process Capability'!$F$6=2,J206,IF('Process Capability'!$F$6=3,O206,IF('Process Capability'!$F$6=4,U206,IF('Process Capability'!$F$6=5,AB206,IF('Process Capability'!$F$6=6,AJ206,"")))))),"")</f>
        <v/>
      </c>
      <c r="C206" s="701" t="str">
        <f>IF('Process Capability'!$F$6=1,COUNTBLANK('Process Capability'!D214),IF('Process Capability'!$F$6=2,COUNTBLANK(I206),IF('Process Capability'!$F$6=3,COUNTBLANK(N206),IF('Process Capability'!$F$6=4,COUNTBLANK(T206),IF('Process Capability'!$F$6=5,COUNTBLANK(AA206),IF('Process Capability'!$F$6=6,COUNTBLANK(AI206),""))))))</f>
        <v/>
      </c>
      <c r="D206" s="701" t="str">
        <f>IF('Process Capability'!$F$6=1,COUNTBLANK(H206),IF('Process Capability'!$F$6=2,COUNTBLANK(J206),IF('Process Capability'!$F$6=3,COUNTBLANK(O206),IF('Process Capability'!$F$6=4,COUNTBLANK(U206),IF('Process Capability'!$F$6=5,COUNTBLANK(AB206),IF('Process Capability'!$F$6=6,COUNTBLANK(AJ206),""))))))</f>
        <v/>
      </c>
      <c r="G206" s="749" t="str">
        <f>IF(COUNTBLANK('Process Capability'!D214)=1,"",'Process Capability'!D214)</f>
        <v/>
      </c>
      <c r="H206" s="748" t="str">
        <f>IF(COUNTBLANK('Process Capability'!D214)=1,"",MAX('Process Capability'!D213:D214)-MIN('Process Capability'!D213:D214))</f>
        <v/>
      </c>
      <c r="I206" s="749" t="str">
        <f t="shared" ca="1" si="166"/>
        <v/>
      </c>
      <c r="J206" s="701" t="str">
        <f t="shared" ca="1" si="167"/>
        <v/>
      </c>
      <c r="K206" s="701" t="s">
        <v>2924</v>
      </c>
      <c r="L206" s="701" t="s">
        <v>2923</v>
      </c>
      <c r="M206" s="748" t="s">
        <v>2922</v>
      </c>
      <c r="N206" s="749" t="str">
        <f t="shared" ca="1" si="168"/>
        <v/>
      </c>
      <c r="O206" s="701" t="str">
        <f t="shared" ca="1" si="169"/>
        <v/>
      </c>
      <c r="P206" s="701" t="s">
        <v>2921</v>
      </c>
      <c r="Q206" s="701" t="s">
        <v>2272</v>
      </c>
      <c r="R206" s="701" t="s">
        <v>2271</v>
      </c>
      <c r="S206" s="748" t="s">
        <v>2267</v>
      </c>
      <c r="T206" s="749" t="str">
        <f t="shared" ca="1" si="170"/>
        <v/>
      </c>
      <c r="U206" s="748" t="str">
        <f t="shared" ca="1" si="171"/>
        <v/>
      </c>
      <c r="V206" s="701" t="s">
        <v>2920</v>
      </c>
      <c r="W206" s="701" t="s">
        <v>1796</v>
      </c>
      <c r="X206" s="701" t="s">
        <v>1795</v>
      </c>
      <c r="Y206" s="701" t="s">
        <v>1792</v>
      </c>
      <c r="Z206" s="748" t="s">
        <v>1791</v>
      </c>
      <c r="AA206" s="749" t="str">
        <f t="shared" ca="1" si="172"/>
        <v/>
      </c>
      <c r="AB206" s="748" t="str">
        <f t="shared" ca="1" si="173"/>
        <v/>
      </c>
      <c r="AC206" s="701" t="s">
        <v>2919</v>
      </c>
      <c r="AD206" s="701" t="s">
        <v>1397</v>
      </c>
      <c r="AE206" s="701" t="s">
        <v>1396</v>
      </c>
      <c r="AF206" s="701" t="s">
        <v>1394</v>
      </c>
      <c r="AG206" s="701" t="s">
        <v>1393</v>
      </c>
      <c r="AH206" s="748" t="s">
        <v>1391</v>
      </c>
      <c r="AI206" s="749" t="str">
        <f t="shared" ca="1" si="174"/>
        <v/>
      </c>
      <c r="AJ206" s="748" t="str">
        <f t="shared" ca="1" si="175"/>
        <v/>
      </c>
      <c r="AK206" s="701" t="s">
        <v>2918</v>
      </c>
      <c r="AL206" s="701" t="s">
        <v>1094</v>
      </c>
      <c r="AM206" s="701" t="s">
        <v>1093</v>
      </c>
      <c r="AN206" s="701" t="s">
        <v>1091</v>
      </c>
      <c r="AO206" s="701" t="s">
        <v>1090</v>
      </c>
      <c r="AP206" s="701" t="s">
        <v>1088</v>
      </c>
      <c r="AQ206" s="748" t="s">
        <v>1087</v>
      </c>
      <c r="AS206" s="733">
        <v>203</v>
      </c>
      <c r="AT206" s="732">
        <f t="shared" si="199"/>
        <v>102</v>
      </c>
      <c r="AU206" s="732">
        <f t="shared" si="202"/>
        <v>68</v>
      </c>
      <c r="AV206" s="742">
        <f t="shared" si="203"/>
        <v>51</v>
      </c>
      <c r="AW206" s="732">
        <f t="shared" si="204"/>
        <v>41</v>
      </c>
      <c r="AX206" s="734">
        <f t="shared" si="207"/>
        <v>34</v>
      </c>
      <c r="AY206" s="662" t="str">
        <f t="shared" si="176"/>
        <v/>
      </c>
      <c r="BL206" s="733" t="str">
        <f t="shared" si="164"/>
        <v/>
      </c>
      <c r="BM206" s="734" t="str">
        <f t="shared" si="165"/>
        <v/>
      </c>
      <c r="BN206" s="751" t="str">
        <f t="shared" si="177"/>
        <v/>
      </c>
      <c r="BO206" s="742" t="str">
        <f t="shared" si="178"/>
        <v/>
      </c>
      <c r="BP206" s="750" t="str">
        <f t="shared" si="194"/>
        <v/>
      </c>
      <c r="BQ206" s="743" t="str">
        <f t="shared" si="179"/>
        <v/>
      </c>
      <c r="BR206" s="732" t="str">
        <f t="shared" si="180"/>
        <v/>
      </c>
      <c r="BS206" s="732" t="str">
        <f t="shared" si="195"/>
        <v/>
      </c>
      <c r="BT206" s="732" t="str">
        <f t="shared" si="196"/>
        <v/>
      </c>
      <c r="BU206" s="742" t="str">
        <f t="shared" si="210"/>
        <v/>
      </c>
      <c r="BV206" s="742" t="str">
        <f t="shared" si="211"/>
        <v/>
      </c>
      <c r="BW206" s="742" t="str">
        <f t="shared" si="212"/>
        <v/>
      </c>
      <c r="BX206" s="741" t="str">
        <f t="shared" si="213"/>
        <v/>
      </c>
      <c r="BY206" s="733" t="str">
        <f t="shared" si="197"/>
        <v/>
      </c>
      <c r="BZ206" s="732" t="str">
        <f t="shared" si="205"/>
        <v/>
      </c>
      <c r="CA206" s="732" t="str">
        <f t="shared" si="200"/>
        <v/>
      </c>
      <c r="CB206" s="734" t="str">
        <f t="shared" si="206"/>
        <v/>
      </c>
      <c r="CC206" s="733" t="str">
        <f t="shared" si="198"/>
        <v/>
      </c>
      <c r="CD206" s="740" t="str">
        <f t="shared" si="160"/>
        <v/>
      </c>
      <c r="CE206" s="732" t="str">
        <f t="shared" si="201"/>
        <v/>
      </c>
      <c r="CF206" s="739" t="str">
        <f t="shared" si="161"/>
        <v/>
      </c>
      <c r="CG206" s="737"/>
      <c r="CH206" s="736" t="str">
        <f t="shared" si="181"/>
        <v/>
      </c>
      <c r="CI206" s="738" t="str">
        <f t="shared" si="182"/>
        <v/>
      </c>
      <c r="CJ206" s="737"/>
      <c r="CK206" s="736" t="str">
        <f t="shared" si="183"/>
        <v/>
      </c>
      <c r="CL206" s="735" t="str">
        <f t="shared" si="184"/>
        <v/>
      </c>
      <c r="CM206" s="733" t="e">
        <f t="shared" si="185"/>
        <v>#DIV/0!</v>
      </c>
      <c r="CN206" s="732" t="e">
        <f t="shared" si="162"/>
        <v>#DIV/0!</v>
      </c>
      <c r="CO206" s="732" t="e">
        <f t="shared" si="186"/>
        <v>#DIV/0!</v>
      </c>
      <c r="CP206" s="734" t="e">
        <f t="shared" si="163"/>
        <v>#DIV/0!</v>
      </c>
      <c r="CQ206" s="733" t="str">
        <f t="shared" si="187"/>
        <v/>
      </c>
      <c r="CR206" s="732" t="str">
        <f t="shared" si="208"/>
        <v/>
      </c>
      <c r="CS206" s="732" t="str">
        <f t="shared" si="188"/>
        <v/>
      </c>
      <c r="CT206" s="731" t="str">
        <f t="shared" si="209"/>
        <v/>
      </c>
      <c r="CV206" s="733" t="e">
        <f>IF($H$1=1,'Process Capability'!$F$7,CX206)</f>
        <v>#DIV/0!</v>
      </c>
      <c r="CW206" s="732" t="e">
        <f t="shared" si="189"/>
        <v>#DIV/0!</v>
      </c>
      <c r="CX206" s="732" t="e">
        <f t="shared" si="190"/>
        <v>#DIV/0!</v>
      </c>
      <c r="CY206" s="732" t="e">
        <f t="shared" si="191"/>
        <v>#DIV/0!</v>
      </c>
      <c r="CZ206" s="732" t="e">
        <f>IF($H$1=1,'Process Capability'!$F$8,CX206)</f>
        <v>#DIV/0!</v>
      </c>
      <c r="DA206" s="732" t="e">
        <f>IF($H$1=1,MAX('Process Capability'!$F$7,'Process Capability'!$F$8)-MIN('Process Capability'!$F$7,'Process Capability'!$F$8),DC206)</f>
        <v>#DIV/0!</v>
      </c>
      <c r="DB206" s="732" t="e">
        <f t="shared" si="192"/>
        <v>#DIV/0!</v>
      </c>
      <c r="DC206" s="731" t="e">
        <f t="shared" si="193"/>
        <v>#DIV/0!</v>
      </c>
    </row>
    <row r="207" spans="1:107" x14ac:dyDescent="0.2">
      <c r="A207" s="733" t="str">
        <f>IF(C207=0,IF('Process Capability'!$F$6=1,'Process Capability'!D215,IF('Process Capability'!$F$6=2,I207,IF('Process Capability'!$F$6=3,N207,IF('Process Capability'!$F$6=4,T207,IF('Process Capability'!$F$6=5,AA207,IF('Process Capability'!$F$6=6,AI207,"")))))),"")</f>
        <v/>
      </c>
      <c r="B207" s="731" t="str">
        <f>IF(D207=0,IF('Process Capability'!$F$6=1,H207,IF('Process Capability'!$F$6=2,J207,IF('Process Capability'!$F$6=3,O207,IF('Process Capability'!$F$6=4,U207,IF('Process Capability'!$F$6=5,AB207,IF('Process Capability'!$F$6=6,AJ207,"")))))),"")</f>
        <v/>
      </c>
      <c r="C207" s="701" t="str">
        <f>IF('Process Capability'!$F$6=1,COUNTBLANK('Process Capability'!D215),IF('Process Capability'!$F$6=2,COUNTBLANK(I207),IF('Process Capability'!$F$6=3,COUNTBLANK(N207),IF('Process Capability'!$F$6=4,COUNTBLANK(T207),IF('Process Capability'!$F$6=5,COUNTBLANK(AA207),IF('Process Capability'!$F$6=6,COUNTBLANK(AI207),""))))))</f>
        <v/>
      </c>
      <c r="D207" s="701" t="str">
        <f>IF('Process Capability'!$F$6=1,COUNTBLANK(H207),IF('Process Capability'!$F$6=2,COUNTBLANK(J207),IF('Process Capability'!$F$6=3,COUNTBLANK(O207),IF('Process Capability'!$F$6=4,COUNTBLANK(U207),IF('Process Capability'!$F$6=5,COUNTBLANK(AB207),IF('Process Capability'!$F$6=6,COUNTBLANK(AJ207),""))))))</f>
        <v/>
      </c>
      <c r="G207" s="749" t="str">
        <f>IF(COUNTBLANK('Process Capability'!D215)=1,"",'Process Capability'!D215)</f>
        <v/>
      </c>
      <c r="H207" s="748" t="str">
        <f>IF(COUNTBLANK('Process Capability'!D215)=1,"",MAX('Process Capability'!D214:D215)-MIN('Process Capability'!D214:D215))</f>
        <v/>
      </c>
      <c r="I207" s="749" t="str">
        <f t="shared" ca="1" si="166"/>
        <v/>
      </c>
      <c r="J207" s="701" t="str">
        <f t="shared" ca="1" si="167"/>
        <v/>
      </c>
      <c r="K207" s="701" t="s">
        <v>2917</v>
      </c>
      <c r="L207" s="701" t="s">
        <v>2916</v>
      </c>
      <c r="M207" s="748" t="s">
        <v>2915</v>
      </c>
      <c r="N207" s="749" t="str">
        <f t="shared" ca="1" si="168"/>
        <v/>
      </c>
      <c r="O207" s="701" t="str">
        <f t="shared" ca="1" si="169"/>
        <v/>
      </c>
      <c r="P207" s="701" t="s">
        <v>2914</v>
      </c>
      <c r="Q207" s="701" t="s">
        <v>2266</v>
      </c>
      <c r="R207" s="701" t="s">
        <v>2262</v>
      </c>
      <c r="S207" s="748" t="s">
        <v>2261</v>
      </c>
      <c r="T207" s="749" t="str">
        <f t="shared" ca="1" si="170"/>
        <v/>
      </c>
      <c r="U207" s="748" t="str">
        <f t="shared" ca="1" si="171"/>
        <v/>
      </c>
      <c r="V207" s="701" t="s">
        <v>2913</v>
      </c>
      <c r="W207" s="701" t="s">
        <v>1788</v>
      </c>
      <c r="X207" s="701" t="s">
        <v>1787</v>
      </c>
      <c r="Y207" s="701" t="s">
        <v>1784</v>
      </c>
      <c r="Z207" s="748" t="s">
        <v>1783</v>
      </c>
      <c r="AA207" s="749" t="str">
        <f t="shared" ca="1" si="172"/>
        <v/>
      </c>
      <c r="AB207" s="748" t="str">
        <f t="shared" ca="1" si="173"/>
        <v/>
      </c>
      <c r="AC207" s="701" t="s">
        <v>2912</v>
      </c>
      <c r="AD207" s="701" t="s">
        <v>1390</v>
      </c>
      <c r="AE207" s="701" t="s">
        <v>1388</v>
      </c>
      <c r="AF207" s="701" t="s">
        <v>1387</v>
      </c>
      <c r="AG207" s="701" t="s">
        <v>1385</v>
      </c>
      <c r="AH207" s="748" t="s">
        <v>1384</v>
      </c>
      <c r="AI207" s="749" t="str">
        <f t="shared" ca="1" si="174"/>
        <v/>
      </c>
      <c r="AJ207" s="748" t="str">
        <f t="shared" ca="1" si="175"/>
        <v/>
      </c>
      <c r="AK207" s="701" t="s">
        <v>2911</v>
      </c>
      <c r="AL207" s="701" t="s">
        <v>1085</v>
      </c>
      <c r="AM207" s="701" t="s">
        <v>1084</v>
      </c>
      <c r="AN207" s="701" t="s">
        <v>1082</v>
      </c>
      <c r="AO207" s="701" t="s">
        <v>1081</v>
      </c>
      <c r="AP207" s="701" t="s">
        <v>1079</v>
      </c>
      <c r="AQ207" s="748" t="s">
        <v>1078</v>
      </c>
      <c r="AS207" s="743">
        <v>204</v>
      </c>
      <c r="AT207" s="732">
        <f t="shared" si="199"/>
        <v>102</v>
      </c>
      <c r="AU207" s="732">
        <f t="shared" si="202"/>
        <v>68</v>
      </c>
      <c r="AV207" s="742">
        <f t="shared" si="203"/>
        <v>51</v>
      </c>
      <c r="AW207" s="732">
        <f t="shared" si="204"/>
        <v>41</v>
      </c>
      <c r="AX207" s="734">
        <f t="shared" si="207"/>
        <v>34</v>
      </c>
      <c r="AY207" s="662" t="str">
        <f t="shared" si="176"/>
        <v/>
      </c>
      <c r="BL207" s="733" t="str">
        <f t="shared" si="164"/>
        <v/>
      </c>
      <c r="BM207" s="734" t="str">
        <f t="shared" si="165"/>
        <v/>
      </c>
      <c r="BN207" s="751" t="str">
        <f t="shared" si="177"/>
        <v/>
      </c>
      <c r="BO207" s="742" t="str">
        <f t="shared" si="178"/>
        <v/>
      </c>
      <c r="BP207" s="750" t="str">
        <f t="shared" si="194"/>
        <v/>
      </c>
      <c r="BQ207" s="743" t="str">
        <f t="shared" si="179"/>
        <v/>
      </c>
      <c r="BR207" s="732" t="str">
        <f t="shared" si="180"/>
        <v/>
      </c>
      <c r="BS207" s="732" t="str">
        <f t="shared" si="195"/>
        <v/>
      </c>
      <c r="BT207" s="732" t="str">
        <f t="shared" si="196"/>
        <v/>
      </c>
      <c r="BU207" s="742" t="str">
        <f t="shared" si="210"/>
        <v/>
      </c>
      <c r="BV207" s="742" t="str">
        <f t="shared" si="211"/>
        <v/>
      </c>
      <c r="BW207" s="742" t="str">
        <f t="shared" si="212"/>
        <v/>
      </c>
      <c r="BX207" s="741" t="str">
        <f t="shared" si="213"/>
        <v/>
      </c>
      <c r="BY207" s="733" t="str">
        <f t="shared" si="197"/>
        <v/>
      </c>
      <c r="BZ207" s="732" t="str">
        <f t="shared" si="205"/>
        <v/>
      </c>
      <c r="CA207" s="732" t="str">
        <f t="shared" si="200"/>
        <v/>
      </c>
      <c r="CB207" s="734" t="str">
        <f t="shared" si="206"/>
        <v/>
      </c>
      <c r="CC207" s="733" t="str">
        <f t="shared" si="198"/>
        <v/>
      </c>
      <c r="CD207" s="740" t="str">
        <f t="shared" si="160"/>
        <v/>
      </c>
      <c r="CE207" s="732" t="str">
        <f t="shared" si="201"/>
        <v/>
      </c>
      <c r="CF207" s="739" t="str">
        <f t="shared" si="161"/>
        <v/>
      </c>
      <c r="CG207" s="737"/>
      <c r="CH207" s="736" t="str">
        <f t="shared" si="181"/>
        <v/>
      </c>
      <c r="CI207" s="738" t="str">
        <f t="shared" si="182"/>
        <v/>
      </c>
      <c r="CJ207" s="737"/>
      <c r="CK207" s="736" t="str">
        <f t="shared" si="183"/>
        <v/>
      </c>
      <c r="CL207" s="735" t="str">
        <f t="shared" si="184"/>
        <v/>
      </c>
      <c r="CM207" s="733" t="e">
        <f t="shared" si="185"/>
        <v>#DIV/0!</v>
      </c>
      <c r="CN207" s="732" t="e">
        <f t="shared" si="162"/>
        <v>#DIV/0!</v>
      </c>
      <c r="CO207" s="732" t="e">
        <f t="shared" si="186"/>
        <v>#DIV/0!</v>
      </c>
      <c r="CP207" s="734" t="e">
        <f t="shared" si="163"/>
        <v>#DIV/0!</v>
      </c>
      <c r="CQ207" s="733" t="str">
        <f t="shared" si="187"/>
        <v/>
      </c>
      <c r="CR207" s="732" t="str">
        <f t="shared" si="208"/>
        <v/>
      </c>
      <c r="CS207" s="732" t="str">
        <f t="shared" si="188"/>
        <v/>
      </c>
      <c r="CT207" s="731" t="str">
        <f t="shared" si="209"/>
        <v/>
      </c>
      <c r="CV207" s="733" t="e">
        <f>IF($H$1=1,'Process Capability'!$F$7,CX207)</f>
        <v>#DIV/0!</v>
      </c>
      <c r="CW207" s="732" t="e">
        <f t="shared" si="189"/>
        <v>#DIV/0!</v>
      </c>
      <c r="CX207" s="732" t="e">
        <f t="shared" si="190"/>
        <v>#DIV/0!</v>
      </c>
      <c r="CY207" s="732" t="e">
        <f t="shared" si="191"/>
        <v>#DIV/0!</v>
      </c>
      <c r="CZ207" s="732" t="e">
        <f>IF($H$1=1,'Process Capability'!$F$8,CX207)</f>
        <v>#DIV/0!</v>
      </c>
      <c r="DA207" s="732" t="e">
        <f>IF($H$1=1,MAX('Process Capability'!$F$7,'Process Capability'!$F$8)-MIN('Process Capability'!$F$7,'Process Capability'!$F$8),DC207)</f>
        <v>#DIV/0!</v>
      </c>
      <c r="DB207" s="732" t="e">
        <f t="shared" si="192"/>
        <v>#DIV/0!</v>
      </c>
      <c r="DC207" s="731" t="e">
        <f t="shared" si="193"/>
        <v>#DIV/0!</v>
      </c>
    </row>
    <row r="208" spans="1:107" x14ac:dyDescent="0.2">
      <c r="A208" s="733" t="str">
        <f>IF(C208=0,IF('Process Capability'!$F$6=1,'Process Capability'!D216,IF('Process Capability'!$F$6=2,I208,IF('Process Capability'!$F$6=3,N208,IF('Process Capability'!$F$6=4,T208,IF('Process Capability'!$F$6=5,AA208,IF('Process Capability'!$F$6=6,AI208,"")))))),"")</f>
        <v/>
      </c>
      <c r="B208" s="731" t="str">
        <f>IF(D208=0,IF('Process Capability'!$F$6=1,H208,IF('Process Capability'!$F$6=2,J208,IF('Process Capability'!$F$6=3,O208,IF('Process Capability'!$F$6=4,U208,IF('Process Capability'!$F$6=5,AB208,IF('Process Capability'!$F$6=6,AJ208,"")))))),"")</f>
        <v/>
      </c>
      <c r="C208" s="701" t="str">
        <f>IF('Process Capability'!$F$6=1,COUNTBLANK('Process Capability'!D216),IF('Process Capability'!$F$6=2,COUNTBLANK(I208),IF('Process Capability'!$F$6=3,COUNTBLANK(N208),IF('Process Capability'!$F$6=4,COUNTBLANK(T208),IF('Process Capability'!$F$6=5,COUNTBLANK(AA208),IF('Process Capability'!$F$6=6,COUNTBLANK(AI208),""))))))</f>
        <v/>
      </c>
      <c r="D208" s="701" t="str">
        <f>IF('Process Capability'!$F$6=1,COUNTBLANK(H208),IF('Process Capability'!$F$6=2,COUNTBLANK(J208),IF('Process Capability'!$F$6=3,COUNTBLANK(O208),IF('Process Capability'!$F$6=4,COUNTBLANK(U208),IF('Process Capability'!$F$6=5,COUNTBLANK(AB208),IF('Process Capability'!$F$6=6,COUNTBLANK(AJ208),""))))))</f>
        <v/>
      </c>
      <c r="G208" s="749" t="str">
        <f>IF(COUNTBLANK('Process Capability'!D216)=1,"",'Process Capability'!D216)</f>
        <v/>
      </c>
      <c r="H208" s="748" t="str">
        <f>IF(COUNTBLANK('Process Capability'!D216)=1,"",MAX('Process Capability'!D215:D216)-MIN('Process Capability'!D215:D216))</f>
        <v/>
      </c>
      <c r="I208" s="749" t="str">
        <f t="shared" ca="1" si="166"/>
        <v/>
      </c>
      <c r="J208" s="701" t="str">
        <f t="shared" ca="1" si="167"/>
        <v/>
      </c>
      <c r="K208" s="701" t="s">
        <v>2910</v>
      </c>
      <c r="L208" s="701" t="s">
        <v>2909</v>
      </c>
      <c r="M208" s="748" t="s">
        <v>2908</v>
      </c>
      <c r="N208" s="749" t="str">
        <f t="shared" ca="1" si="168"/>
        <v/>
      </c>
      <c r="O208" s="701" t="str">
        <f t="shared" ca="1" si="169"/>
        <v/>
      </c>
      <c r="P208" s="701" t="s">
        <v>2907</v>
      </c>
      <c r="Q208" s="701" t="s">
        <v>2257</v>
      </c>
      <c r="R208" s="701" t="s">
        <v>2256</v>
      </c>
      <c r="S208" s="748" t="s">
        <v>2252</v>
      </c>
      <c r="T208" s="749" t="str">
        <f t="shared" ca="1" si="170"/>
        <v/>
      </c>
      <c r="U208" s="748" t="str">
        <f t="shared" ca="1" si="171"/>
        <v/>
      </c>
      <c r="V208" s="701" t="s">
        <v>2906</v>
      </c>
      <c r="W208" s="701" t="s">
        <v>1780</v>
      </c>
      <c r="X208" s="701" t="s">
        <v>1779</v>
      </c>
      <c r="Y208" s="701" t="s">
        <v>1776</v>
      </c>
      <c r="Z208" s="748" t="s">
        <v>1775</v>
      </c>
      <c r="AA208" s="749" t="str">
        <f t="shared" ca="1" si="172"/>
        <v/>
      </c>
      <c r="AB208" s="748" t="str">
        <f t="shared" ca="1" si="173"/>
        <v/>
      </c>
      <c r="AC208" s="701" t="s">
        <v>2905</v>
      </c>
      <c r="AD208" s="701" t="s">
        <v>1382</v>
      </c>
      <c r="AE208" s="701" t="s">
        <v>1381</v>
      </c>
      <c r="AF208" s="701" t="s">
        <v>1379</v>
      </c>
      <c r="AG208" s="701" t="s">
        <v>1378</v>
      </c>
      <c r="AH208" s="748" t="s">
        <v>1376</v>
      </c>
      <c r="AI208" s="749" t="str">
        <f t="shared" ca="1" si="174"/>
        <v/>
      </c>
      <c r="AJ208" s="748" t="str">
        <f t="shared" ca="1" si="175"/>
        <v/>
      </c>
      <c r="AK208" s="701" t="s">
        <v>2904</v>
      </c>
      <c r="AL208" s="701" t="s">
        <v>1076</v>
      </c>
      <c r="AM208" s="701" t="s">
        <v>1075</v>
      </c>
      <c r="AN208" s="701" t="s">
        <v>1073</v>
      </c>
      <c r="AO208" s="701" t="s">
        <v>1072</v>
      </c>
      <c r="AP208" s="701" t="s">
        <v>1070</v>
      </c>
      <c r="AQ208" s="748" t="s">
        <v>1069</v>
      </c>
      <c r="AS208" s="733">
        <v>205</v>
      </c>
      <c r="AT208" s="732">
        <f t="shared" si="199"/>
        <v>103</v>
      </c>
      <c r="AU208" s="732">
        <f t="shared" si="202"/>
        <v>69</v>
      </c>
      <c r="AV208" s="742">
        <f t="shared" si="203"/>
        <v>52</v>
      </c>
      <c r="AW208" s="732">
        <f t="shared" si="204"/>
        <v>41</v>
      </c>
      <c r="AX208" s="734">
        <f t="shared" si="207"/>
        <v>35</v>
      </c>
      <c r="AY208" s="662" t="str">
        <f t="shared" si="176"/>
        <v/>
      </c>
      <c r="BL208" s="733" t="str">
        <f t="shared" si="164"/>
        <v/>
      </c>
      <c r="BM208" s="734" t="str">
        <f t="shared" si="165"/>
        <v/>
      </c>
      <c r="BN208" s="751" t="str">
        <f t="shared" si="177"/>
        <v/>
      </c>
      <c r="BO208" s="742" t="str">
        <f t="shared" si="178"/>
        <v/>
      </c>
      <c r="BP208" s="750" t="str">
        <f t="shared" si="194"/>
        <v/>
      </c>
      <c r="BQ208" s="743" t="str">
        <f t="shared" si="179"/>
        <v/>
      </c>
      <c r="BR208" s="732" t="str">
        <f t="shared" si="180"/>
        <v/>
      </c>
      <c r="BS208" s="732" t="str">
        <f t="shared" si="195"/>
        <v/>
      </c>
      <c r="BT208" s="732" t="str">
        <f t="shared" si="196"/>
        <v/>
      </c>
      <c r="BU208" s="742" t="str">
        <f t="shared" si="210"/>
        <v/>
      </c>
      <c r="BV208" s="742" t="str">
        <f t="shared" si="211"/>
        <v/>
      </c>
      <c r="BW208" s="742" t="str">
        <f t="shared" si="212"/>
        <v/>
      </c>
      <c r="BX208" s="741" t="str">
        <f t="shared" si="213"/>
        <v/>
      </c>
      <c r="BY208" s="733" t="str">
        <f t="shared" si="197"/>
        <v/>
      </c>
      <c r="BZ208" s="732" t="str">
        <f t="shared" si="205"/>
        <v/>
      </c>
      <c r="CA208" s="732" t="str">
        <f t="shared" si="200"/>
        <v/>
      </c>
      <c r="CB208" s="734" t="str">
        <f t="shared" si="206"/>
        <v/>
      </c>
      <c r="CC208" s="733" t="str">
        <f t="shared" si="198"/>
        <v/>
      </c>
      <c r="CD208" s="740" t="str">
        <f t="shared" si="160"/>
        <v/>
      </c>
      <c r="CE208" s="732" t="str">
        <f t="shared" si="201"/>
        <v/>
      </c>
      <c r="CF208" s="739" t="str">
        <f t="shared" si="161"/>
        <v/>
      </c>
      <c r="CG208" s="737"/>
      <c r="CH208" s="736" t="str">
        <f t="shared" si="181"/>
        <v/>
      </c>
      <c r="CI208" s="738" t="str">
        <f t="shared" si="182"/>
        <v/>
      </c>
      <c r="CJ208" s="737"/>
      <c r="CK208" s="736" t="str">
        <f t="shared" si="183"/>
        <v/>
      </c>
      <c r="CL208" s="735" t="str">
        <f t="shared" si="184"/>
        <v/>
      </c>
      <c r="CM208" s="733" t="e">
        <f t="shared" si="185"/>
        <v>#DIV/0!</v>
      </c>
      <c r="CN208" s="732" t="e">
        <f t="shared" si="162"/>
        <v>#DIV/0!</v>
      </c>
      <c r="CO208" s="732" t="e">
        <f t="shared" si="186"/>
        <v>#DIV/0!</v>
      </c>
      <c r="CP208" s="734" t="e">
        <f t="shared" si="163"/>
        <v>#DIV/0!</v>
      </c>
      <c r="CQ208" s="733" t="str">
        <f t="shared" si="187"/>
        <v/>
      </c>
      <c r="CR208" s="732" t="str">
        <f t="shared" si="208"/>
        <v/>
      </c>
      <c r="CS208" s="732" t="str">
        <f t="shared" si="188"/>
        <v/>
      </c>
      <c r="CT208" s="731" t="str">
        <f t="shared" si="209"/>
        <v/>
      </c>
      <c r="CV208" s="733" t="e">
        <f>IF($H$1=1,'Process Capability'!$F$7,CX208)</f>
        <v>#DIV/0!</v>
      </c>
      <c r="CW208" s="732" t="e">
        <f t="shared" si="189"/>
        <v>#DIV/0!</v>
      </c>
      <c r="CX208" s="732" t="e">
        <f t="shared" si="190"/>
        <v>#DIV/0!</v>
      </c>
      <c r="CY208" s="732" t="e">
        <f t="shared" si="191"/>
        <v>#DIV/0!</v>
      </c>
      <c r="CZ208" s="732" t="e">
        <f>IF($H$1=1,'Process Capability'!$F$8,CX208)</f>
        <v>#DIV/0!</v>
      </c>
      <c r="DA208" s="732" t="e">
        <f>IF($H$1=1,MAX('Process Capability'!$F$7,'Process Capability'!$F$8)-MIN('Process Capability'!$F$7,'Process Capability'!$F$8),DC208)</f>
        <v>#DIV/0!</v>
      </c>
      <c r="DB208" s="732" t="e">
        <f t="shared" si="192"/>
        <v>#DIV/0!</v>
      </c>
      <c r="DC208" s="731" t="e">
        <f t="shared" si="193"/>
        <v>#DIV/0!</v>
      </c>
    </row>
    <row r="209" spans="1:107" x14ac:dyDescent="0.2">
      <c r="A209" s="733" t="str">
        <f>IF(C209=0,IF('Process Capability'!$F$6=1,'Process Capability'!D217,IF('Process Capability'!$F$6=2,I209,IF('Process Capability'!$F$6=3,N209,IF('Process Capability'!$F$6=4,T209,IF('Process Capability'!$F$6=5,AA209,IF('Process Capability'!$F$6=6,AI209,"")))))),"")</f>
        <v/>
      </c>
      <c r="B209" s="731" t="str">
        <f>IF(D209=0,IF('Process Capability'!$F$6=1,H209,IF('Process Capability'!$F$6=2,J209,IF('Process Capability'!$F$6=3,O209,IF('Process Capability'!$F$6=4,U209,IF('Process Capability'!$F$6=5,AB209,IF('Process Capability'!$F$6=6,AJ209,"")))))),"")</f>
        <v/>
      </c>
      <c r="C209" s="701" t="str">
        <f>IF('Process Capability'!$F$6=1,COUNTBLANK('Process Capability'!D217),IF('Process Capability'!$F$6=2,COUNTBLANK(I209),IF('Process Capability'!$F$6=3,COUNTBLANK(N209),IF('Process Capability'!$F$6=4,COUNTBLANK(T209),IF('Process Capability'!$F$6=5,COUNTBLANK(AA209),IF('Process Capability'!$F$6=6,COUNTBLANK(AI209),""))))))</f>
        <v/>
      </c>
      <c r="D209" s="701" t="str">
        <f>IF('Process Capability'!$F$6=1,COUNTBLANK(H209),IF('Process Capability'!$F$6=2,COUNTBLANK(J209),IF('Process Capability'!$F$6=3,COUNTBLANK(O209),IF('Process Capability'!$F$6=4,COUNTBLANK(U209),IF('Process Capability'!$F$6=5,COUNTBLANK(AB209),IF('Process Capability'!$F$6=6,COUNTBLANK(AJ209),""))))))</f>
        <v/>
      </c>
      <c r="G209" s="749" t="str">
        <f>IF(COUNTBLANK('Process Capability'!D217)=1,"",'Process Capability'!D217)</f>
        <v/>
      </c>
      <c r="H209" s="748" t="str">
        <f>IF(COUNTBLANK('Process Capability'!D217)=1,"",MAX('Process Capability'!D216:D217)-MIN('Process Capability'!D216:D217))</f>
        <v/>
      </c>
      <c r="I209" s="749" t="str">
        <f t="shared" ca="1" si="166"/>
        <v/>
      </c>
      <c r="J209" s="701" t="str">
        <f t="shared" ca="1" si="167"/>
        <v/>
      </c>
      <c r="K209" s="701" t="s">
        <v>2903</v>
      </c>
      <c r="L209" s="701" t="s">
        <v>2902</v>
      </c>
      <c r="M209" s="748" t="s">
        <v>2901</v>
      </c>
      <c r="N209" s="749" t="str">
        <f t="shared" ca="1" si="168"/>
        <v/>
      </c>
      <c r="O209" s="701" t="str">
        <f t="shared" ca="1" si="169"/>
        <v/>
      </c>
      <c r="P209" s="701" t="s">
        <v>2900</v>
      </c>
      <c r="Q209" s="701" t="s">
        <v>2251</v>
      </c>
      <c r="R209" s="701" t="s">
        <v>2247</v>
      </c>
      <c r="S209" s="748" t="s">
        <v>2246</v>
      </c>
      <c r="T209" s="749" t="str">
        <f t="shared" ca="1" si="170"/>
        <v/>
      </c>
      <c r="U209" s="748" t="str">
        <f t="shared" ca="1" si="171"/>
        <v/>
      </c>
      <c r="V209" s="701" t="s">
        <v>2899</v>
      </c>
      <c r="W209" s="701" t="s">
        <v>1772</v>
      </c>
      <c r="X209" s="701" t="s">
        <v>1771</v>
      </c>
      <c r="Y209" s="701" t="s">
        <v>1768</v>
      </c>
      <c r="Z209" s="748" t="s">
        <v>1767</v>
      </c>
      <c r="AA209" s="749" t="str">
        <f t="shared" ca="1" si="172"/>
        <v/>
      </c>
      <c r="AB209" s="748" t="str">
        <f t="shared" ca="1" si="173"/>
        <v/>
      </c>
      <c r="AC209" s="701" t="s">
        <v>2898</v>
      </c>
      <c r="AD209" s="701" t="s">
        <v>1375</v>
      </c>
      <c r="AE209" s="701" t="s">
        <v>1373</v>
      </c>
      <c r="AF209" s="701" t="s">
        <v>1372</v>
      </c>
      <c r="AG209" s="701" t="s">
        <v>1370</v>
      </c>
      <c r="AH209" s="748" t="s">
        <v>1369</v>
      </c>
      <c r="AI209" s="749" t="str">
        <f t="shared" ca="1" si="174"/>
        <v/>
      </c>
      <c r="AJ209" s="748" t="str">
        <f t="shared" ca="1" si="175"/>
        <v/>
      </c>
      <c r="AK209" s="701" t="s">
        <v>2897</v>
      </c>
      <c r="AL209" s="701" t="s">
        <v>1067</v>
      </c>
      <c r="AM209" s="701" t="s">
        <v>1066</v>
      </c>
      <c r="AN209" s="701" t="s">
        <v>1064</v>
      </c>
      <c r="AO209" s="701" t="s">
        <v>1063</v>
      </c>
      <c r="AP209" s="701" t="s">
        <v>1061</v>
      </c>
      <c r="AQ209" s="748" t="s">
        <v>1060</v>
      </c>
      <c r="AS209" s="733">
        <v>206</v>
      </c>
      <c r="AT209" s="732">
        <f t="shared" si="199"/>
        <v>103</v>
      </c>
      <c r="AU209" s="732">
        <f t="shared" si="202"/>
        <v>69</v>
      </c>
      <c r="AV209" s="742">
        <f t="shared" si="203"/>
        <v>52</v>
      </c>
      <c r="AW209" s="732">
        <f t="shared" si="204"/>
        <v>42</v>
      </c>
      <c r="AX209" s="734">
        <f t="shared" si="207"/>
        <v>35</v>
      </c>
      <c r="AY209" s="662" t="str">
        <f t="shared" si="176"/>
        <v/>
      </c>
      <c r="BL209" s="733" t="str">
        <f t="shared" si="164"/>
        <v/>
      </c>
      <c r="BM209" s="734" t="str">
        <f t="shared" si="165"/>
        <v/>
      </c>
      <c r="BN209" s="751" t="str">
        <f t="shared" si="177"/>
        <v/>
      </c>
      <c r="BO209" s="742" t="str">
        <f t="shared" si="178"/>
        <v/>
      </c>
      <c r="BP209" s="750" t="str">
        <f t="shared" si="194"/>
        <v/>
      </c>
      <c r="BQ209" s="743" t="str">
        <f t="shared" si="179"/>
        <v/>
      </c>
      <c r="BR209" s="732" t="str">
        <f t="shared" si="180"/>
        <v/>
      </c>
      <c r="BS209" s="732" t="str">
        <f t="shared" si="195"/>
        <v/>
      </c>
      <c r="BT209" s="732" t="str">
        <f t="shared" si="196"/>
        <v/>
      </c>
      <c r="BU209" s="742" t="str">
        <f t="shared" si="210"/>
        <v/>
      </c>
      <c r="BV209" s="742" t="str">
        <f t="shared" si="211"/>
        <v/>
      </c>
      <c r="BW209" s="742" t="str">
        <f t="shared" si="212"/>
        <v/>
      </c>
      <c r="BX209" s="741" t="str">
        <f t="shared" si="213"/>
        <v/>
      </c>
      <c r="BY209" s="733" t="str">
        <f t="shared" si="197"/>
        <v/>
      </c>
      <c r="BZ209" s="732" t="str">
        <f t="shared" si="205"/>
        <v/>
      </c>
      <c r="CA209" s="732" t="str">
        <f t="shared" si="200"/>
        <v/>
      </c>
      <c r="CB209" s="734" t="str">
        <f t="shared" si="206"/>
        <v/>
      </c>
      <c r="CC209" s="733" t="str">
        <f t="shared" si="198"/>
        <v/>
      </c>
      <c r="CD209" s="740" t="str">
        <f t="shared" si="160"/>
        <v/>
      </c>
      <c r="CE209" s="732" t="str">
        <f t="shared" si="201"/>
        <v/>
      </c>
      <c r="CF209" s="739" t="str">
        <f t="shared" si="161"/>
        <v/>
      </c>
      <c r="CG209" s="737"/>
      <c r="CH209" s="736" t="str">
        <f t="shared" si="181"/>
        <v/>
      </c>
      <c r="CI209" s="738" t="str">
        <f t="shared" si="182"/>
        <v/>
      </c>
      <c r="CJ209" s="737"/>
      <c r="CK209" s="736" t="str">
        <f t="shared" si="183"/>
        <v/>
      </c>
      <c r="CL209" s="735" t="str">
        <f t="shared" si="184"/>
        <v/>
      </c>
      <c r="CM209" s="733" t="e">
        <f t="shared" si="185"/>
        <v>#DIV/0!</v>
      </c>
      <c r="CN209" s="732" t="e">
        <f t="shared" si="162"/>
        <v>#DIV/0!</v>
      </c>
      <c r="CO209" s="732" t="e">
        <f t="shared" si="186"/>
        <v>#DIV/0!</v>
      </c>
      <c r="CP209" s="734" t="e">
        <f t="shared" si="163"/>
        <v>#DIV/0!</v>
      </c>
      <c r="CQ209" s="733" t="str">
        <f t="shared" si="187"/>
        <v/>
      </c>
      <c r="CR209" s="732" t="str">
        <f t="shared" si="208"/>
        <v/>
      </c>
      <c r="CS209" s="732" t="str">
        <f t="shared" si="188"/>
        <v/>
      </c>
      <c r="CT209" s="731" t="str">
        <f t="shared" si="209"/>
        <v/>
      </c>
      <c r="CV209" s="733" t="e">
        <f>IF($H$1=1,'Process Capability'!$F$7,CX209)</f>
        <v>#DIV/0!</v>
      </c>
      <c r="CW209" s="732" t="e">
        <f t="shared" si="189"/>
        <v>#DIV/0!</v>
      </c>
      <c r="CX209" s="732" t="e">
        <f t="shared" si="190"/>
        <v>#DIV/0!</v>
      </c>
      <c r="CY209" s="732" t="e">
        <f t="shared" si="191"/>
        <v>#DIV/0!</v>
      </c>
      <c r="CZ209" s="732" t="e">
        <f>IF($H$1=1,'Process Capability'!$F$8,CX209)</f>
        <v>#DIV/0!</v>
      </c>
      <c r="DA209" s="732" t="e">
        <f>IF($H$1=1,MAX('Process Capability'!$F$7,'Process Capability'!$F$8)-MIN('Process Capability'!$F$7,'Process Capability'!$F$8),DC209)</f>
        <v>#DIV/0!</v>
      </c>
      <c r="DB209" s="732" t="e">
        <f t="shared" si="192"/>
        <v>#DIV/0!</v>
      </c>
      <c r="DC209" s="731" t="e">
        <f t="shared" si="193"/>
        <v>#DIV/0!</v>
      </c>
    </row>
    <row r="210" spans="1:107" x14ac:dyDescent="0.2">
      <c r="A210" s="733" t="str">
        <f>IF(C210=0,IF('Process Capability'!$F$6=1,'Process Capability'!D218,IF('Process Capability'!$F$6=2,I210,IF('Process Capability'!$F$6=3,N210,IF('Process Capability'!$F$6=4,T210,IF('Process Capability'!$F$6=5,AA210,IF('Process Capability'!$F$6=6,AI210,"")))))),"")</f>
        <v/>
      </c>
      <c r="B210" s="731" t="str">
        <f>IF(D210=0,IF('Process Capability'!$F$6=1,H210,IF('Process Capability'!$F$6=2,J210,IF('Process Capability'!$F$6=3,O210,IF('Process Capability'!$F$6=4,U210,IF('Process Capability'!$F$6=5,AB210,IF('Process Capability'!$F$6=6,AJ210,"")))))),"")</f>
        <v/>
      </c>
      <c r="C210" s="701" t="str">
        <f>IF('Process Capability'!$F$6=1,COUNTBLANK('Process Capability'!D218),IF('Process Capability'!$F$6=2,COUNTBLANK(I210),IF('Process Capability'!$F$6=3,COUNTBLANK(N210),IF('Process Capability'!$F$6=4,COUNTBLANK(T210),IF('Process Capability'!$F$6=5,COUNTBLANK(AA210),IF('Process Capability'!$F$6=6,COUNTBLANK(AI210),""))))))</f>
        <v/>
      </c>
      <c r="D210" s="701" t="str">
        <f>IF('Process Capability'!$F$6=1,COUNTBLANK(H210),IF('Process Capability'!$F$6=2,COUNTBLANK(J210),IF('Process Capability'!$F$6=3,COUNTBLANK(O210),IF('Process Capability'!$F$6=4,COUNTBLANK(U210),IF('Process Capability'!$F$6=5,COUNTBLANK(AB210),IF('Process Capability'!$F$6=6,COUNTBLANK(AJ210),""))))))</f>
        <v/>
      </c>
      <c r="G210" s="749" t="str">
        <f>IF(COUNTBLANK('Process Capability'!D218)=1,"",'Process Capability'!D218)</f>
        <v/>
      </c>
      <c r="H210" s="748" t="str">
        <f>IF(COUNTBLANK('Process Capability'!D218)=1,"",MAX('Process Capability'!D217:D218)-MIN('Process Capability'!D217:D218))</f>
        <v/>
      </c>
      <c r="I210" s="749" t="str">
        <f t="shared" ca="1" si="166"/>
        <v/>
      </c>
      <c r="J210" s="701" t="str">
        <f t="shared" ca="1" si="167"/>
        <v/>
      </c>
      <c r="K210" s="701" t="s">
        <v>2896</v>
      </c>
      <c r="L210" s="701" t="s">
        <v>2895</v>
      </c>
      <c r="M210" s="748" t="s">
        <v>2894</v>
      </c>
      <c r="N210" s="749" t="str">
        <f t="shared" ca="1" si="168"/>
        <v/>
      </c>
      <c r="O210" s="701" t="str">
        <f t="shared" ca="1" si="169"/>
        <v/>
      </c>
      <c r="P210" s="701" t="s">
        <v>2893</v>
      </c>
      <c r="Q210" s="701" t="s">
        <v>2242</v>
      </c>
      <c r="R210" s="701" t="s">
        <v>2241</v>
      </c>
      <c r="S210" s="748" t="s">
        <v>2237</v>
      </c>
      <c r="T210" s="749" t="str">
        <f t="shared" ca="1" si="170"/>
        <v/>
      </c>
      <c r="U210" s="748" t="str">
        <f t="shared" ca="1" si="171"/>
        <v/>
      </c>
      <c r="V210" s="701" t="s">
        <v>2892</v>
      </c>
      <c r="W210" s="701" t="s">
        <v>1764</v>
      </c>
      <c r="X210" s="701" t="s">
        <v>1763</v>
      </c>
      <c r="Y210" s="701" t="s">
        <v>1760</v>
      </c>
      <c r="Z210" s="748" t="s">
        <v>1759</v>
      </c>
      <c r="AA210" s="749" t="str">
        <f t="shared" ca="1" si="172"/>
        <v/>
      </c>
      <c r="AB210" s="748" t="str">
        <f t="shared" ca="1" si="173"/>
        <v/>
      </c>
      <c r="AC210" s="701" t="s">
        <v>2891</v>
      </c>
      <c r="AD210" s="701" t="s">
        <v>1367</v>
      </c>
      <c r="AE210" s="701" t="s">
        <v>1366</v>
      </c>
      <c r="AF210" s="701" t="s">
        <v>1364</v>
      </c>
      <c r="AG210" s="701" t="s">
        <v>1363</v>
      </c>
      <c r="AH210" s="748" t="s">
        <v>1361</v>
      </c>
      <c r="AI210" s="749" t="str">
        <f t="shared" ca="1" si="174"/>
        <v/>
      </c>
      <c r="AJ210" s="748" t="str">
        <f t="shared" ca="1" si="175"/>
        <v/>
      </c>
      <c r="AK210" s="701" t="s">
        <v>2890</v>
      </c>
      <c r="AL210" s="701" t="s">
        <v>1058</v>
      </c>
      <c r="AM210" s="701" t="s">
        <v>1057</v>
      </c>
      <c r="AN210" s="701" t="s">
        <v>1055</v>
      </c>
      <c r="AO210" s="701" t="s">
        <v>1054</v>
      </c>
      <c r="AP210" s="701" t="s">
        <v>1052</v>
      </c>
      <c r="AQ210" s="748" t="s">
        <v>1051</v>
      </c>
      <c r="AS210" s="743">
        <v>207</v>
      </c>
      <c r="AT210" s="732">
        <f t="shared" si="199"/>
        <v>104</v>
      </c>
      <c r="AU210" s="732">
        <f t="shared" si="202"/>
        <v>69</v>
      </c>
      <c r="AV210" s="742">
        <f t="shared" si="203"/>
        <v>52</v>
      </c>
      <c r="AW210" s="732">
        <f t="shared" si="204"/>
        <v>42</v>
      </c>
      <c r="AX210" s="734">
        <f t="shared" si="207"/>
        <v>35</v>
      </c>
      <c r="AY210" s="662" t="str">
        <f t="shared" si="176"/>
        <v/>
      </c>
      <c r="BL210" s="733" t="str">
        <f t="shared" si="164"/>
        <v/>
      </c>
      <c r="BM210" s="734" t="str">
        <f t="shared" si="165"/>
        <v/>
      </c>
      <c r="BN210" s="751" t="str">
        <f t="shared" si="177"/>
        <v/>
      </c>
      <c r="BO210" s="742" t="str">
        <f t="shared" si="178"/>
        <v/>
      </c>
      <c r="BP210" s="750" t="str">
        <f t="shared" si="194"/>
        <v/>
      </c>
      <c r="BQ210" s="743" t="str">
        <f t="shared" si="179"/>
        <v/>
      </c>
      <c r="BR210" s="732" t="str">
        <f t="shared" si="180"/>
        <v/>
      </c>
      <c r="BS210" s="732" t="str">
        <f t="shared" si="195"/>
        <v/>
      </c>
      <c r="BT210" s="732" t="str">
        <f t="shared" si="196"/>
        <v/>
      </c>
      <c r="BU210" s="742" t="str">
        <f t="shared" si="210"/>
        <v/>
      </c>
      <c r="BV210" s="742" t="str">
        <f t="shared" si="211"/>
        <v/>
      </c>
      <c r="BW210" s="742" t="str">
        <f t="shared" si="212"/>
        <v/>
      </c>
      <c r="BX210" s="741" t="str">
        <f t="shared" si="213"/>
        <v/>
      </c>
      <c r="BY210" s="733" t="str">
        <f t="shared" si="197"/>
        <v/>
      </c>
      <c r="BZ210" s="732" t="str">
        <f t="shared" si="205"/>
        <v/>
      </c>
      <c r="CA210" s="732" t="str">
        <f t="shared" si="200"/>
        <v/>
      </c>
      <c r="CB210" s="734" t="str">
        <f t="shared" si="206"/>
        <v/>
      </c>
      <c r="CC210" s="733" t="str">
        <f t="shared" si="198"/>
        <v/>
      </c>
      <c r="CD210" s="740" t="str">
        <f t="shared" ref="CD210:CD273" si="214">IF(ABS(SUM(CC197,CC199,CC201,CC203,CC205,CC207,CC209))+ABS(SUM(CC198,CC200,CC202,CC204,CC206,CC208,CC210))=14,1,"")</f>
        <v/>
      </c>
      <c r="CE210" s="732" t="str">
        <f t="shared" si="201"/>
        <v/>
      </c>
      <c r="CF210" s="739" t="str">
        <f t="shared" ref="CF210:CF273" si="215">IF(ABS(SUM(CE197,CE199,CE201,CE203,CE205,CE207,CE209))+ABS(SUM(CE198,CE200,CE202,CE204,CE206,CE208,CE210))=14,1,"")</f>
        <v/>
      </c>
      <c r="CG210" s="737"/>
      <c r="CH210" s="736" t="str">
        <f t="shared" si="181"/>
        <v/>
      </c>
      <c r="CI210" s="738" t="str">
        <f t="shared" si="182"/>
        <v/>
      </c>
      <c r="CJ210" s="737"/>
      <c r="CK210" s="736" t="str">
        <f t="shared" si="183"/>
        <v/>
      </c>
      <c r="CL210" s="735" t="str">
        <f t="shared" si="184"/>
        <v/>
      </c>
      <c r="CM210" s="733" t="e">
        <f t="shared" si="185"/>
        <v>#DIV/0!</v>
      </c>
      <c r="CN210" s="732" t="e">
        <f t="shared" ref="CN210:CN273" si="216">IF(SUM(CM196:CM210)=15,1,"")</f>
        <v>#DIV/0!</v>
      </c>
      <c r="CO210" s="732" t="e">
        <f t="shared" si="186"/>
        <v>#DIV/0!</v>
      </c>
      <c r="CP210" s="734" t="e">
        <f t="shared" ref="CP210:CP273" si="217">IF(SUM(CO196:CO210)=15,1,"")</f>
        <v>#DIV/0!</v>
      </c>
      <c r="CQ210" s="733" t="str">
        <f t="shared" si="187"/>
        <v/>
      </c>
      <c r="CR210" s="732" t="str">
        <f t="shared" si="208"/>
        <v/>
      </c>
      <c r="CS210" s="732" t="str">
        <f t="shared" si="188"/>
        <v/>
      </c>
      <c r="CT210" s="731" t="str">
        <f t="shared" si="209"/>
        <v/>
      </c>
      <c r="CV210" s="733" t="e">
        <f>IF($H$1=1,'Process Capability'!$F$7,CX210)</f>
        <v>#DIV/0!</v>
      </c>
      <c r="CW210" s="732" t="e">
        <f t="shared" si="189"/>
        <v>#DIV/0!</v>
      </c>
      <c r="CX210" s="732" t="e">
        <f t="shared" si="190"/>
        <v>#DIV/0!</v>
      </c>
      <c r="CY210" s="732" t="e">
        <f t="shared" si="191"/>
        <v>#DIV/0!</v>
      </c>
      <c r="CZ210" s="732" t="e">
        <f>IF($H$1=1,'Process Capability'!$F$8,CX210)</f>
        <v>#DIV/0!</v>
      </c>
      <c r="DA210" s="732" t="e">
        <f>IF($H$1=1,MAX('Process Capability'!$F$7,'Process Capability'!$F$8)-MIN('Process Capability'!$F$7,'Process Capability'!$F$8),DC210)</f>
        <v>#DIV/0!</v>
      </c>
      <c r="DB210" s="732" t="e">
        <f t="shared" si="192"/>
        <v>#DIV/0!</v>
      </c>
      <c r="DC210" s="731" t="e">
        <f t="shared" si="193"/>
        <v>#DIV/0!</v>
      </c>
    </row>
    <row r="211" spans="1:107" x14ac:dyDescent="0.2">
      <c r="A211" s="733" t="str">
        <f>IF(C211=0,IF('Process Capability'!$F$6=1,'Process Capability'!D219,IF('Process Capability'!$F$6=2,I211,IF('Process Capability'!$F$6=3,N211,IF('Process Capability'!$F$6=4,T211,IF('Process Capability'!$F$6=5,AA211,IF('Process Capability'!$F$6=6,AI211,"")))))),"")</f>
        <v/>
      </c>
      <c r="B211" s="731" t="str">
        <f>IF(D211=0,IF('Process Capability'!$F$6=1,H211,IF('Process Capability'!$F$6=2,J211,IF('Process Capability'!$F$6=3,O211,IF('Process Capability'!$F$6=4,U211,IF('Process Capability'!$F$6=5,AB211,IF('Process Capability'!$F$6=6,AJ211,"")))))),"")</f>
        <v/>
      </c>
      <c r="C211" s="701" t="str">
        <f>IF('Process Capability'!$F$6=1,COUNTBLANK('Process Capability'!D219),IF('Process Capability'!$F$6=2,COUNTBLANK(I211),IF('Process Capability'!$F$6=3,COUNTBLANK(N211),IF('Process Capability'!$F$6=4,COUNTBLANK(T211),IF('Process Capability'!$F$6=5,COUNTBLANK(AA211),IF('Process Capability'!$F$6=6,COUNTBLANK(AI211),""))))))</f>
        <v/>
      </c>
      <c r="D211" s="701" t="str">
        <f>IF('Process Capability'!$F$6=1,COUNTBLANK(H211),IF('Process Capability'!$F$6=2,COUNTBLANK(J211),IF('Process Capability'!$F$6=3,COUNTBLANK(O211),IF('Process Capability'!$F$6=4,COUNTBLANK(U211),IF('Process Capability'!$F$6=5,COUNTBLANK(AB211),IF('Process Capability'!$F$6=6,COUNTBLANK(AJ211),""))))))</f>
        <v/>
      </c>
      <c r="G211" s="749" t="str">
        <f>IF(COUNTBLANK('Process Capability'!D219)=1,"",'Process Capability'!D219)</f>
        <v/>
      </c>
      <c r="H211" s="748" t="str">
        <f>IF(COUNTBLANK('Process Capability'!D219)=1,"",MAX('Process Capability'!D218:D219)-MIN('Process Capability'!D218:D219))</f>
        <v/>
      </c>
      <c r="I211" s="749" t="str">
        <f t="shared" ca="1" si="166"/>
        <v/>
      </c>
      <c r="J211" s="701" t="str">
        <f t="shared" ca="1" si="167"/>
        <v/>
      </c>
      <c r="K211" s="701" t="s">
        <v>2889</v>
      </c>
      <c r="L211" s="701" t="s">
        <v>2888</v>
      </c>
      <c r="M211" s="748" t="s">
        <v>2887</v>
      </c>
      <c r="N211" s="749" t="str">
        <f t="shared" ca="1" si="168"/>
        <v/>
      </c>
      <c r="O211" s="701" t="str">
        <f t="shared" ca="1" si="169"/>
        <v/>
      </c>
      <c r="P211" s="701" t="s">
        <v>2886</v>
      </c>
      <c r="Q211" s="701" t="s">
        <v>2236</v>
      </c>
      <c r="R211" s="701" t="s">
        <v>2232</v>
      </c>
      <c r="S211" s="748" t="s">
        <v>2231</v>
      </c>
      <c r="T211" s="749" t="str">
        <f t="shared" ca="1" si="170"/>
        <v/>
      </c>
      <c r="U211" s="748" t="str">
        <f t="shared" ca="1" si="171"/>
        <v/>
      </c>
      <c r="V211" s="701" t="s">
        <v>2885</v>
      </c>
      <c r="W211" s="701" t="s">
        <v>1756</v>
      </c>
      <c r="X211" s="701" t="s">
        <v>1755</v>
      </c>
      <c r="Y211" s="701" t="s">
        <v>1752</v>
      </c>
      <c r="Z211" s="748" t="s">
        <v>1751</v>
      </c>
      <c r="AA211" s="749" t="str">
        <f t="shared" ca="1" si="172"/>
        <v/>
      </c>
      <c r="AB211" s="748" t="str">
        <f t="shared" ca="1" si="173"/>
        <v/>
      </c>
      <c r="AC211" s="701" t="s">
        <v>2884</v>
      </c>
      <c r="AD211" s="701" t="s">
        <v>1360</v>
      </c>
      <c r="AE211" s="701" t="s">
        <v>1358</v>
      </c>
      <c r="AF211" s="701" t="s">
        <v>1357</v>
      </c>
      <c r="AG211" s="701" t="s">
        <v>1355</v>
      </c>
      <c r="AH211" s="748" t="s">
        <v>1354</v>
      </c>
      <c r="AI211" s="749" t="str">
        <f t="shared" ca="1" si="174"/>
        <v/>
      </c>
      <c r="AJ211" s="748" t="str">
        <f t="shared" ca="1" si="175"/>
        <v/>
      </c>
      <c r="AK211" s="701" t="s">
        <v>2883</v>
      </c>
      <c r="AL211" s="701" t="s">
        <v>1049</v>
      </c>
      <c r="AM211" s="701" t="s">
        <v>1048</v>
      </c>
      <c r="AN211" s="701" t="s">
        <v>1046</v>
      </c>
      <c r="AO211" s="701" t="s">
        <v>1045</v>
      </c>
      <c r="AP211" s="701" t="s">
        <v>1043</v>
      </c>
      <c r="AQ211" s="748" t="s">
        <v>1042</v>
      </c>
      <c r="AS211" s="733">
        <v>208</v>
      </c>
      <c r="AT211" s="732">
        <f t="shared" si="199"/>
        <v>104</v>
      </c>
      <c r="AU211" s="732">
        <f t="shared" si="202"/>
        <v>70</v>
      </c>
      <c r="AV211" s="742">
        <f t="shared" si="203"/>
        <v>52</v>
      </c>
      <c r="AW211" s="732">
        <f t="shared" si="204"/>
        <v>42</v>
      </c>
      <c r="AX211" s="734">
        <f t="shared" si="207"/>
        <v>35</v>
      </c>
      <c r="AY211" s="662" t="str">
        <f t="shared" si="176"/>
        <v/>
      </c>
      <c r="BL211" s="733" t="str">
        <f t="shared" si="164"/>
        <v/>
      </c>
      <c r="BM211" s="734" t="str">
        <f t="shared" si="165"/>
        <v/>
      </c>
      <c r="BN211" s="751" t="str">
        <f t="shared" si="177"/>
        <v/>
      </c>
      <c r="BO211" s="742" t="str">
        <f t="shared" si="178"/>
        <v/>
      </c>
      <c r="BP211" s="750" t="str">
        <f t="shared" si="194"/>
        <v/>
      </c>
      <c r="BQ211" s="743" t="str">
        <f t="shared" si="179"/>
        <v/>
      </c>
      <c r="BR211" s="732" t="str">
        <f t="shared" si="180"/>
        <v/>
      </c>
      <c r="BS211" s="732" t="str">
        <f t="shared" si="195"/>
        <v/>
      </c>
      <c r="BT211" s="732" t="str">
        <f t="shared" si="196"/>
        <v/>
      </c>
      <c r="BU211" s="742" t="str">
        <f t="shared" si="210"/>
        <v/>
      </c>
      <c r="BV211" s="742" t="str">
        <f t="shared" si="211"/>
        <v/>
      </c>
      <c r="BW211" s="742" t="str">
        <f t="shared" si="212"/>
        <v/>
      </c>
      <c r="BX211" s="741" t="str">
        <f t="shared" si="213"/>
        <v/>
      </c>
      <c r="BY211" s="733" t="str">
        <f t="shared" si="197"/>
        <v/>
      </c>
      <c r="BZ211" s="732" t="str">
        <f t="shared" si="205"/>
        <v/>
      </c>
      <c r="CA211" s="732" t="str">
        <f t="shared" si="200"/>
        <v/>
      </c>
      <c r="CB211" s="734" t="str">
        <f t="shared" si="206"/>
        <v/>
      </c>
      <c r="CC211" s="733" t="str">
        <f t="shared" si="198"/>
        <v/>
      </c>
      <c r="CD211" s="740" t="str">
        <f t="shared" si="214"/>
        <v/>
      </c>
      <c r="CE211" s="732" t="str">
        <f t="shared" si="201"/>
        <v/>
      </c>
      <c r="CF211" s="739" t="str">
        <f t="shared" si="215"/>
        <v/>
      </c>
      <c r="CG211" s="737"/>
      <c r="CH211" s="736" t="str">
        <f t="shared" si="181"/>
        <v/>
      </c>
      <c r="CI211" s="738" t="str">
        <f t="shared" si="182"/>
        <v/>
      </c>
      <c r="CJ211" s="737"/>
      <c r="CK211" s="736" t="str">
        <f t="shared" si="183"/>
        <v/>
      </c>
      <c r="CL211" s="735" t="str">
        <f t="shared" si="184"/>
        <v/>
      </c>
      <c r="CM211" s="733" t="e">
        <f t="shared" si="185"/>
        <v>#DIV/0!</v>
      </c>
      <c r="CN211" s="732" t="e">
        <f t="shared" si="216"/>
        <v>#DIV/0!</v>
      </c>
      <c r="CO211" s="732" t="e">
        <f t="shared" si="186"/>
        <v>#DIV/0!</v>
      </c>
      <c r="CP211" s="734" t="e">
        <f t="shared" si="217"/>
        <v>#DIV/0!</v>
      </c>
      <c r="CQ211" s="733" t="str">
        <f t="shared" si="187"/>
        <v/>
      </c>
      <c r="CR211" s="732" t="str">
        <f t="shared" si="208"/>
        <v/>
      </c>
      <c r="CS211" s="732" t="str">
        <f t="shared" si="188"/>
        <v/>
      </c>
      <c r="CT211" s="731" t="str">
        <f t="shared" si="209"/>
        <v/>
      </c>
      <c r="CV211" s="733" t="e">
        <f>IF($H$1=1,'Process Capability'!$F$7,CX211)</f>
        <v>#DIV/0!</v>
      </c>
      <c r="CW211" s="732" t="e">
        <f t="shared" si="189"/>
        <v>#DIV/0!</v>
      </c>
      <c r="CX211" s="732" t="e">
        <f t="shared" si="190"/>
        <v>#DIV/0!</v>
      </c>
      <c r="CY211" s="732" t="e">
        <f t="shared" si="191"/>
        <v>#DIV/0!</v>
      </c>
      <c r="CZ211" s="732" t="e">
        <f>IF($H$1=1,'Process Capability'!$F$8,CX211)</f>
        <v>#DIV/0!</v>
      </c>
      <c r="DA211" s="732" t="e">
        <f>IF($H$1=1,MAX('Process Capability'!$F$7,'Process Capability'!$F$8)-MIN('Process Capability'!$F$7,'Process Capability'!$F$8),DC211)</f>
        <v>#DIV/0!</v>
      </c>
      <c r="DB211" s="732" t="e">
        <f t="shared" si="192"/>
        <v>#DIV/0!</v>
      </c>
      <c r="DC211" s="731" t="e">
        <f t="shared" si="193"/>
        <v>#DIV/0!</v>
      </c>
    </row>
    <row r="212" spans="1:107" x14ac:dyDescent="0.2">
      <c r="A212" s="733" t="str">
        <f>IF(C212=0,IF('Process Capability'!$F$6=1,'Process Capability'!D220,IF('Process Capability'!$F$6=2,I212,IF('Process Capability'!$F$6=3,N212,IF('Process Capability'!$F$6=4,T212,IF('Process Capability'!$F$6=5,AA212,IF('Process Capability'!$F$6=6,AI212,"")))))),"")</f>
        <v/>
      </c>
      <c r="B212" s="731" t="str">
        <f>IF(D212=0,IF('Process Capability'!$F$6=1,H212,IF('Process Capability'!$F$6=2,J212,IF('Process Capability'!$F$6=3,O212,IF('Process Capability'!$F$6=4,U212,IF('Process Capability'!$F$6=5,AB212,IF('Process Capability'!$F$6=6,AJ212,"")))))),"")</f>
        <v/>
      </c>
      <c r="C212" s="701" t="str">
        <f>IF('Process Capability'!$F$6=1,COUNTBLANK('Process Capability'!D220),IF('Process Capability'!$F$6=2,COUNTBLANK(I212),IF('Process Capability'!$F$6=3,COUNTBLANK(N212),IF('Process Capability'!$F$6=4,COUNTBLANK(T212),IF('Process Capability'!$F$6=5,COUNTBLANK(AA212),IF('Process Capability'!$F$6=6,COUNTBLANK(AI212),""))))))</f>
        <v/>
      </c>
      <c r="D212" s="701" t="str">
        <f>IF('Process Capability'!$F$6=1,COUNTBLANK(H212),IF('Process Capability'!$F$6=2,COUNTBLANK(J212),IF('Process Capability'!$F$6=3,COUNTBLANK(O212),IF('Process Capability'!$F$6=4,COUNTBLANK(U212),IF('Process Capability'!$F$6=5,COUNTBLANK(AB212),IF('Process Capability'!$F$6=6,COUNTBLANK(AJ212),""))))))</f>
        <v/>
      </c>
      <c r="G212" s="749" t="str">
        <f>IF(COUNTBLANK('Process Capability'!D220)=1,"",'Process Capability'!D220)</f>
        <v/>
      </c>
      <c r="H212" s="748" t="str">
        <f>IF(COUNTBLANK('Process Capability'!D220)=1,"",MAX('Process Capability'!D219:D220)-MIN('Process Capability'!D219:D220))</f>
        <v/>
      </c>
      <c r="I212" s="749" t="str">
        <f t="shared" ca="1" si="166"/>
        <v/>
      </c>
      <c r="J212" s="701" t="str">
        <f t="shared" ca="1" si="167"/>
        <v/>
      </c>
      <c r="K212" s="701" t="s">
        <v>2882</v>
      </c>
      <c r="L212" s="701" t="s">
        <v>2881</v>
      </c>
      <c r="M212" s="748" t="s">
        <v>2880</v>
      </c>
      <c r="N212" s="749" t="str">
        <f t="shared" ca="1" si="168"/>
        <v/>
      </c>
      <c r="O212" s="701" t="str">
        <f t="shared" ca="1" si="169"/>
        <v/>
      </c>
      <c r="P212" s="701" t="s">
        <v>2879</v>
      </c>
      <c r="Q212" s="701" t="s">
        <v>2227</v>
      </c>
      <c r="R212" s="701" t="s">
        <v>2226</v>
      </c>
      <c r="S212" s="748" t="s">
        <v>2222</v>
      </c>
      <c r="T212" s="749" t="str">
        <f t="shared" ca="1" si="170"/>
        <v/>
      </c>
      <c r="U212" s="748" t="str">
        <f t="shared" ca="1" si="171"/>
        <v/>
      </c>
      <c r="V212" s="701" t="s">
        <v>2878</v>
      </c>
      <c r="W212" s="701" t="s">
        <v>1748</v>
      </c>
      <c r="X212" s="701" t="s">
        <v>1747</v>
      </c>
      <c r="Y212" s="701" t="s">
        <v>1744</v>
      </c>
      <c r="Z212" s="748" t="s">
        <v>1743</v>
      </c>
      <c r="AA212" s="749" t="str">
        <f t="shared" ca="1" si="172"/>
        <v/>
      </c>
      <c r="AB212" s="748" t="str">
        <f t="shared" ca="1" si="173"/>
        <v/>
      </c>
      <c r="AC212" s="701" t="s">
        <v>2877</v>
      </c>
      <c r="AD212" s="701" t="s">
        <v>1352</v>
      </c>
      <c r="AE212" s="701" t="s">
        <v>1351</v>
      </c>
      <c r="AF212" s="701" t="s">
        <v>1349</v>
      </c>
      <c r="AG212" s="701" t="s">
        <v>1348</v>
      </c>
      <c r="AH212" s="748" t="s">
        <v>1346</v>
      </c>
      <c r="AI212" s="749" t="str">
        <f t="shared" ca="1" si="174"/>
        <v/>
      </c>
      <c r="AJ212" s="748" t="str">
        <f t="shared" ca="1" si="175"/>
        <v/>
      </c>
      <c r="AK212" s="701" t="s">
        <v>2876</v>
      </c>
      <c r="AL212" s="701" t="s">
        <v>1040</v>
      </c>
      <c r="AM212" s="701" t="s">
        <v>1039</v>
      </c>
      <c r="AN212" s="701" t="s">
        <v>1037</v>
      </c>
      <c r="AO212" s="701" t="s">
        <v>1036</v>
      </c>
      <c r="AP212" s="701" t="s">
        <v>1034</v>
      </c>
      <c r="AQ212" s="748" t="s">
        <v>1033</v>
      </c>
      <c r="AS212" s="733">
        <v>209</v>
      </c>
      <c r="AT212" s="732">
        <f t="shared" si="199"/>
        <v>105</v>
      </c>
      <c r="AU212" s="732">
        <f t="shared" si="202"/>
        <v>70</v>
      </c>
      <c r="AV212" s="742">
        <f t="shared" si="203"/>
        <v>53</v>
      </c>
      <c r="AW212" s="732">
        <f t="shared" si="204"/>
        <v>42</v>
      </c>
      <c r="AX212" s="734">
        <f t="shared" si="207"/>
        <v>35</v>
      </c>
      <c r="AY212" s="662" t="str">
        <f t="shared" si="176"/>
        <v/>
      </c>
      <c r="BL212" s="733" t="str">
        <f t="shared" si="164"/>
        <v/>
      </c>
      <c r="BM212" s="734" t="str">
        <f t="shared" si="165"/>
        <v/>
      </c>
      <c r="BN212" s="751" t="str">
        <f t="shared" si="177"/>
        <v/>
      </c>
      <c r="BO212" s="742" t="str">
        <f t="shared" si="178"/>
        <v/>
      </c>
      <c r="BP212" s="750" t="str">
        <f t="shared" si="194"/>
        <v/>
      </c>
      <c r="BQ212" s="743" t="str">
        <f t="shared" si="179"/>
        <v/>
      </c>
      <c r="BR212" s="732" t="str">
        <f t="shared" si="180"/>
        <v/>
      </c>
      <c r="BS212" s="732" t="str">
        <f t="shared" si="195"/>
        <v/>
      </c>
      <c r="BT212" s="732" t="str">
        <f t="shared" si="196"/>
        <v/>
      </c>
      <c r="BU212" s="742" t="str">
        <f t="shared" si="210"/>
        <v/>
      </c>
      <c r="BV212" s="742" t="str">
        <f t="shared" si="211"/>
        <v/>
      </c>
      <c r="BW212" s="742" t="str">
        <f t="shared" si="212"/>
        <v/>
      </c>
      <c r="BX212" s="741" t="str">
        <f t="shared" si="213"/>
        <v/>
      </c>
      <c r="BY212" s="733" t="str">
        <f t="shared" si="197"/>
        <v/>
      </c>
      <c r="BZ212" s="732" t="str">
        <f t="shared" si="205"/>
        <v/>
      </c>
      <c r="CA212" s="732" t="str">
        <f t="shared" si="200"/>
        <v/>
      </c>
      <c r="CB212" s="734" t="str">
        <f t="shared" si="206"/>
        <v/>
      </c>
      <c r="CC212" s="733" t="str">
        <f t="shared" si="198"/>
        <v/>
      </c>
      <c r="CD212" s="740" t="str">
        <f t="shared" si="214"/>
        <v/>
      </c>
      <c r="CE212" s="732" t="str">
        <f t="shared" si="201"/>
        <v/>
      </c>
      <c r="CF212" s="739" t="str">
        <f t="shared" si="215"/>
        <v/>
      </c>
      <c r="CG212" s="737"/>
      <c r="CH212" s="736" t="str">
        <f t="shared" si="181"/>
        <v/>
      </c>
      <c r="CI212" s="738" t="str">
        <f t="shared" si="182"/>
        <v/>
      </c>
      <c r="CJ212" s="737"/>
      <c r="CK212" s="736" t="str">
        <f t="shared" si="183"/>
        <v/>
      </c>
      <c r="CL212" s="735" t="str">
        <f t="shared" si="184"/>
        <v/>
      </c>
      <c r="CM212" s="733" t="e">
        <f t="shared" si="185"/>
        <v>#DIV/0!</v>
      </c>
      <c r="CN212" s="732" t="e">
        <f t="shared" si="216"/>
        <v>#DIV/0!</v>
      </c>
      <c r="CO212" s="732" t="e">
        <f t="shared" si="186"/>
        <v>#DIV/0!</v>
      </c>
      <c r="CP212" s="734" t="e">
        <f t="shared" si="217"/>
        <v>#DIV/0!</v>
      </c>
      <c r="CQ212" s="733" t="str">
        <f t="shared" si="187"/>
        <v/>
      </c>
      <c r="CR212" s="732" t="str">
        <f t="shared" si="208"/>
        <v/>
      </c>
      <c r="CS212" s="732" t="str">
        <f t="shared" si="188"/>
        <v/>
      </c>
      <c r="CT212" s="731" t="str">
        <f t="shared" si="209"/>
        <v/>
      </c>
      <c r="CV212" s="733" t="e">
        <f>IF($H$1=1,'Process Capability'!$F$7,CX212)</f>
        <v>#DIV/0!</v>
      </c>
      <c r="CW212" s="732" t="e">
        <f t="shared" si="189"/>
        <v>#DIV/0!</v>
      </c>
      <c r="CX212" s="732" t="e">
        <f t="shared" si="190"/>
        <v>#DIV/0!</v>
      </c>
      <c r="CY212" s="732" t="e">
        <f t="shared" si="191"/>
        <v>#DIV/0!</v>
      </c>
      <c r="CZ212" s="732" t="e">
        <f>IF($H$1=1,'Process Capability'!$F$8,CX212)</f>
        <v>#DIV/0!</v>
      </c>
      <c r="DA212" s="732" t="e">
        <f>IF($H$1=1,MAX('Process Capability'!$F$7,'Process Capability'!$F$8)-MIN('Process Capability'!$F$7,'Process Capability'!$F$8),DC212)</f>
        <v>#DIV/0!</v>
      </c>
      <c r="DB212" s="732" t="e">
        <f t="shared" si="192"/>
        <v>#DIV/0!</v>
      </c>
      <c r="DC212" s="731" t="e">
        <f t="shared" si="193"/>
        <v>#DIV/0!</v>
      </c>
    </row>
    <row r="213" spans="1:107" x14ac:dyDescent="0.2">
      <c r="A213" s="733" t="str">
        <f>IF(C213=0,IF('Process Capability'!$F$6=1,'Process Capability'!D221,IF('Process Capability'!$F$6=2,I213,IF('Process Capability'!$F$6=3,N213,IF('Process Capability'!$F$6=4,T213,IF('Process Capability'!$F$6=5,AA213,IF('Process Capability'!$F$6=6,AI213,"")))))),"")</f>
        <v/>
      </c>
      <c r="B213" s="731" t="str">
        <f>IF(D213=0,IF('Process Capability'!$F$6=1,H213,IF('Process Capability'!$F$6=2,J213,IF('Process Capability'!$F$6=3,O213,IF('Process Capability'!$F$6=4,U213,IF('Process Capability'!$F$6=5,AB213,IF('Process Capability'!$F$6=6,AJ213,"")))))),"")</f>
        <v/>
      </c>
      <c r="C213" s="701" t="str">
        <f>IF('Process Capability'!$F$6=1,COUNTBLANK('Process Capability'!D221),IF('Process Capability'!$F$6=2,COUNTBLANK(I213),IF('Process Capability'!$F$6=3,COUNTBLANK(N213),IF('Process Capability'!$F$6=4,COUNTBLANK(T213),IF('Process Capability'!$F$6=5,COUNTBLANK(AA213),IF('Process Capability'!$F$6=6,COUNTBLANK(AI213),""))))))</f>
        <v/>
      </c>
      <c r="D213" s="701" t="str">
        <f>IF('Process Capability'!$F$6=1,COUNTBLANK(H213),IF('Process Capability'!$F$6=2,COUNTBLANK(J213),IF('Process Capability'!$F$6=3,COUNTBLANK(O213),IF('Process Capability'!$F$6=4,COUNTBLANK(U213),IF('Process Capability'!$F$6=5,COUNTBLANK(AB213),IF('Process Capability'!$F$6=6,COUNTBLANK(AJ213),""))))))</f>
        <v/>
      </c>
      <c r="G213" s="749" t="str">
        <f>IF(COUNTBLANK('Process Capability'!D221)=1,"",'Process Capability'!D221)</f>
        <v/>
      </c>
      <c r="H213" s="748" t="str">
        <f>IF(COUNTBLANK('Process Capability'!D221)=1,"",MAX('Process Capability'!D220:D221)-MIN('Process Capability'!D220:D221))</f>
        <v/>
      </c>
      <c r="I213" s="749" t="str">
        <f t="shared" ca="1" si="166"/>
        <v/>
      </c>
      <c r="J213" s="701" t="str">
        <f t="shared" ca="1" si="167"/>
        <v/>
      </c>
      <c r="K213" s="701" t="s">
        <v>2875</v>
      </c>
      <c r="L213" s="701" t="s">
        <v>2874</v>
      </c>
      <c r="M213" s="748" t="s">
        <v>2873</v>
      </c>
      <c r="N213" s="749" t="str">
        <f t="shared" ca="1" si="168"/>
        <v/>
      </c>
      <c r="O213" s="701" t="str">
        <f t="shared" ca="1" si="169"/>
        <v/>
      </c>
      <c r="P213" s="701" t="s">
        <v>2872</v>
      </c>
      <c r="Q213" s="701" t="s">
        <v>2221</v>
      </c>
      <c r="R213" s="701" t="s">
        <v>2217</v>
      </c>
      <c r="S213" s="748" t="s">
        <v>2216</v>
      </c>
      <c r="T213" s="749" t="str">
        <f t="shared" ca="1" si="170"/>
        <v/>
      </c>
      <c r="U213" s="748" t="str">
        <f t="shared" ca="1" si="171"/>
        <v/>
      </c>
      <c r="V213" s="701" t="s">
        <v>2871</v>
      </c>
      <c r="W213" s="701" t="s">
        <v>1740</v>
      </c>
      <c r="X213" s="701" t="s">
        <v>1739</v>
      </c>
      <c r="Y213" s="701" t="s">
        <v>1736</v>
      </c>
      <c r="Z213" s="748" t="s">
        <v>1735</v>
      </c>
      <c r="AA213" s="749" t="str">
        <f t="shared" ca="1" si="172"/>
        <v/>
      </c>
      <c r="AB213" s="748" t="str">
        <f t="shared" ca="1" si="173"/>
        <v/>
      </c>
      <c r="AC213" s="701" t="s">
        <v>2870</v>
      </c>
      <c r="AD213" s="701" t="s">
        <v>1345</v>
      </c>
      <c r="AE213" s="701" t="s">
        <v>1343</v>
      </c>
      <c r="AF213" s="701" t="s">
        <v>1342</v>
      </c>
      <c r="AG213" s="701" t="s">
        <v>1340</v>
      </c>
      <c r="AH213" s="748" t="s">
        <v>1339</v>
      </c>
      <c r="AI213" s="749" t="str">
        <f t="shared" ca="1" si="174"/>
        <v/>
      </c>
      <c r="AJ213" s="748" t="str">
        <f t="shared" ca="1" si="175"/>
        <v/>
      </c>
      <c r="AK213" s="701" t="s">
        <v>2869</v>
      </c>
      <c r="AL213" s="701" t="s">
        <v>1031</v>
      </c>
      <c r="AM213" s="701" t="s">
        <v>1030</v>
      </c>
      <c r="AN213" s="701" t="s">
        <v>1028</v>
      </c>
      <c r="AO213" s="701" t="s">
        <v>1027</v>
      </c>
      <c r="AP213" s="701" t="s">
        <v>1025</v>
      </c>
      <c r="AQ213" s="748" t="s">
        <v>1024</v>
      </c>
      <c r="AS213" s="743">
        <v>210</v>
      </c>
      <c r="AT213" s="732">
        <f t="shared" si="199"/>
        <v>105</v>
      </c>
      <c r="AU213" s="732">
        <f t="shared" si="202"/>
        <v>70</v>
      </c>
      <c r="AV213" s="742">
        <f t="shared" si="203"/>
        <v>53</v>
      </c>
      <c r="AW213" s="732">
        <f t="shared" si="204"/>
        <v>42</v>
      </c>
      <c r="AX213" s="734">
        <f t="shared" si="207"/>
        <v>35</v>
      </c>
      <c r="AY213" s="662" t="str">
        <f t="shared" si="176"/>
        <v/>
      </c>
      <c r="BL213" s="733" t="str">
        <f t="shared" si="164"/>
        <v/>
      </c>
      <c r="BM213" s="734" t="str">
        <f t="shared" si="165"/>
        <v/>
      </c>
      <c r="BN213" s="751" t="str">
        <f t="shared" si="177"/>
        <v/>
      </c>
      <c r="BO213" s="742" t="str">
        <f t="shared" si="178"/>
        <v/>
      </c>
      <c r="BP213" s="750" t="str">
        <f t="shared" si="194"/>
        <v/>
      </c>
      <c r="BQ213" s="743" t="str">
        <f t="shared" si="179"/>
        <v/>
      </c>
      <c r="BR213" s="732" t="str">
        <f t="shared" si="180"/>
        <v/>
      </c>
      <c r="BS213" s="732" t="str">
        <f t="shared" si="195"/>
        <v/>
      </c>
      <c r="BT213" s="732" t="str">
        <f t="shared" si="196"/>
        <v/>
      </c>
      <c r="BU213" s="742" t="str">
        <f t="shared" si="210"/>
        <v/>
      </c>
      <c r="BV213" s="742" t="str">
        <f t="shared" si="211"/>
        <v/>
      </c>
      <c r="BW213" s="742" t="str">
        <f t="shared" si="212"/>
        <v/>
      </c>
      <c r="BX213" s="741" t="str">
        <f t="shared" si="213"/>
        <v/>
      </c>
      <c r="BY213" s="733" t="str">
        <f t="shared" si="197"/>
        <v/>
      </c>
      <c r="BZ213" s="732" t="str">
        <f t="shared" si="205"/>
        <v/>
      </c>
      <c r="CA213" s="732" t="str">
        <f t="shared" si="200"/>
        <v/>
      </c>
      <c r="CB213" s="734" t="str">
        <f t="shared" si="206"/>
        <v/>
      </c>
      <c r="CC213" s="733" t="str">
        <f t="shared" si="198"/>
        <v/>
      </c>
      <c r="CD213" s="740" t="str">
        <f t="shared" si="214"/>
        <v/>
      </c>
      <c r="CE213" s="732" t="str">
        <f t="shared" si="201"/>
        <v/>
      </c>
      <c r="CF213" s="739" t="str">
        <f t="shared" si="215"/>
        <v/>
      </c>
      <c r="CG213" s="737"/>
      <c r="CH213" s="736" t="str">
        <f t="shared" si="181"/>
        <v/>
      </c>
      <c r="CI213" s="738" t="str">
        <f t="shared" si="182"/>
        <v/>
      </c>
      <c r="CJ213" s="737"/>
      <c r="CK213" s="736" t="str">
        <f t="shared" si="183"/>
        <v/>
      </c>
      <c r="CL213" s="735" t="str">
        <f t="shared" si="184"/>
        <v/>
      </c>
      <c r="CM213" s="733" t="e">
        <f t="shared" si="185"/>
        <v>#DIV/0!</v>
      </c>
      <c r="CN213" s="732" t="e">
        <f t="shared" si="216"/>
        <v>#DIV/0!</v>
      </c>
      <c r="CO213" s="732" t="e">
        <f t="shared" si="186"/>
        <v>#DIV/0!</v>
      </c>
      <c r="CP213" s="734" t="e">
        <f t="shared" si="217"/>
        <v>#DIV/0!</v>
      </c>
      <c r="CQ213" s="733" t="str">
        <f t="shared" si="187"/>
        <v/>
      </c>
      <c r="CR213" s="732" t="str">
        <f t="shared" si="208"/>
        <v/>
      </c>
      <c r="CS213" s="732" t="str">
        <f t="shared" si="188"/>
        <v/>
      </c>
      <c r="CT213" s="731" t="str">
        <f t="shared" si="209"/>
        <v/>
      </c>
      <c r="CV213" s="733" t="e">
        <f>IF($H$1=1,'Process Capability'!$F$7,CX213)</f>
        <v>#DIV/0!</v>
      </c>
      <c r="CW213" s="732" t="e">
        <f t="shared" si="189"/>
        <v>#DIV/0!</v>
      </c>
      <c r="CX213" s="732" t="e">
        <f t="shared" si="190"/>
        <v>#DIV/0!</v>
      </c>
      <c r="CY213" s="732" t="e">
        <f t="shared" si="191"/>
        <v>#DIV/0!</v>
      </c>
      <c r="CZ213" s="732" t="e">
        <f>IF($H$1=1,'Process Capability'!$F$8,CX213)</f>
        <v>#DIV/0!</v>
      </c>
      <c r="DA213" s="732" t="e">
        <f>IF($H$1=1,MAX('Process Capability'!$F$7,'Process Capability'!$F$8)-MIN('Process Capability'!$F$7,'Process Capability'!$F$8),DC213)</f>
        <v>#DIV/0!</v>
      </c>
      <c r="DB213" s="732" t="e">
        <f t="shared" si="192"/>
        <v>#DIV/0!</v>
      </c>
      <c r="DC213" s="731" t="e">
        <f t="shared" si="193"/>
        <v>#DIV/0!</v>
      </c>
    </row>
    <row r="214" spans="1:107" x14ac:dyDescent="0.2">
      <c r="A214" s="733" t="str">
        <f>IF(C214=0,IF('Process Capability'!$F$6=1,'Process Capability'!D222,IF('Process Capability'!$F$6=2,I214,IF('Process Capability'!$F$6=3,N214,IF('Process Capability'!$F$6=4,T214,IF('Process Capability'!$F$6=5,AA214,IF('Process Capability'!$F$6=6,AI214,"")))))),"")</f>
        <v/>
      </c>
      <c r="B214" s="731" t="str">
        <f>IF(D214=0,IF('Process Capability'!$F$6=1,H214,IF('Process Capability'!$F$6=2,J214,IF('Process Capability'!$F$6=3,O214,IF('Process Capability'!$F$6=4,U214,IF('Process Capability'!$F$6=5,AB214,IF('Process Capability'!$F$6=6,AJ214,"")))))),"")</f>
        <v/>
      </c>
      <c r="C214" s="701" t="str">
        <f>IF('Process Capability'!$F$6=1,COUNTBLANK('Process Capability'!D222),IF('Process Capability'!$F$6=2,COUNTBLANK(I214),IF('Process Capability'!$F$6=3,COUNTBLANK(N214),IF('Process Capability'!$F$6=4,COUNTBLANK(T214),IF('Process Capability'!$F$6=5,COUNTBLANK(AA214),IF('Process Capability'!$F$6=6,COUNTBLANK(AI214),""))))))</f>
        <v/>
      </c>
      <c r="D214" s="701" t="str">
        <f>IF('Process Capability'!$F$6=1,COUNTBLANK(H214),IF('Process Capability'!$F$6=2,COUNTBLANK(J214),IF('Process Capability'!$F$6=3,COUNTBLANK(O214),IF('Process Capability'!$F$6=4,COUNTBLANK(U214),IF('Process Capability'!$F$6=5,COUNTBLANK(AB214),IF('Process Capability'!$F$6=6,COUNTBLANK(AJ214),""))))))</f>
        <v/>
      </c>
      <c r="G214" s="749" t="str">
        <f>IF(COUNTBLANK('Process Capability'!D222)=1,"",'Process Capability'!D222)</f>
        <v/>
      </c>
      <c r="H214" s="748" t="str">
        <f>IF(COUNTBLANK('Process Capability'!D222)=1,"",MAX('Process Capability'!D221:D222)-MIN('Process Capability'!D221:D222))</f>
        <v/>
      </c>
      <c r="I214" s="749" t="str">
        <f t="shared" ca="1" si="166"/>
        <v/>
      </c>
      <c r="J214" s="701" t="str">
        <f t="shared" ca="1" si="167"/>
        <v/>
      </c>
      <c r="K214" s="701" t="s">
        <v>2868</v>
      </c>
      <c r="L214" s="701" t="s">
        <v>2867</v>
      </c>
      <c r="M214" s="748" t="s">
        <v>2866</v>
      </c>
      <c r="N214" s="749" t="str">
        <f t="shared" ca="1" si="168"/>
        <v/>
      </c>
      <c r="O214" s="701" t="str">
        <f t="shared" ca="1" si="169"/>
        <v/>
      </c>
      <c r="P214" s="701" t="s">
        <v>2865</v>
      </c>
      <c r="Q214" s="701" t="s">
        <v>2212</v>
      </c>
      <c r="R214" s="701" t="s">
        <v>2211</v>
      </c>
      <c r="S214" s="748" t="s">
        <v>2207</v>
      </c>
      <c r="T214" s="749" t="str">
        <f t="shared" ca="1" si="170"/>
        <v/>
      </c>
      <c r="U214" s="748" t="str">
        <f t="shared" ca="1" si="171"/>
        <v/>
      </c>
      <c r="V214" s="701" t="s">
        <v>2864</v>
      </c>
      <c r="W214" s="701" t="s">
        <v>1732</v>
      </c>
      <c r="X214" s="701" t="s">
        <v>1731</v>
      </c>
      <c r="Y214" s="701" t="s">
        <v>1728</v>
      </c>
      <c r="Z214" s="748" t="s">
        <v>1727</v>
      </c>
      <c r="AA214" s="749" t="str">
        <f t="shared" ca="1" si="172"/>
        <v/>
      </c>
      <c r="AB214" s="748" t="str">
        <f t="shared" ca="1" si="173"/>
        <v/>
      </c>
      <c r="AC214" s="701" t="s">
        <v>2863</v>
      </c>
      <c r="AD214" s="701" t="s">
        <v>1337</v>
      </c>
      <c r="AE214" s="701" t="s">
        <v>1336</v>
      </c>
      <c r="AF214" s="701" t="s">
        <v>1334</v>
      </c>
      <c r="AG214" s="701" t="s">
        <v>1333</v>
      </c>
      <c r="AH214" s="748" t="s">
        <v>1331</v>
      </c>
      <c r="AI214" s="749" t="str">
        <f t="shared" ca="1" si="174"/>
        <v/>
      </c>
      <c r="AJ214" s="748" t="str">
        <f t="shared" ca="1" si="175"/>
        <v/>
      </c>
      <c r="AK214" s="701" t="s">
        <v>2862</v>
      </c>
      <c r="AL214" s="701" t="s">
        <v>1022</v>
      </c>
      <c r="AM214" s="701" t="s">
        <v>1021</v>
      </c>
      <c r="AN214" s="701" t="s">
        <v>1019</v>
      </c>
      <c r="AO214" s="701" t="s">
        <v>1018</v>
      </c>
      <c r="AP214" s="701" t="s">
        <v>1016</v>
      </c>
      <c r="AQ214" s="748" t="s">
        <v>1015</v>
      </c>
      <c r="AS214" s="733">
        <v>211</v>
      </c>
      <c r="AT214" s="732">
        <f t="shared" si="199"/>
        <v>106</v>
      </c>
      <c r="AU214" s="732">
        <f t="shared" si="202"/>
        <v>71</v>
      </c>
      <c r="AV214" s="742">
        <f t="shared" si="203"/>
        <v>53</v>
      </c>
      <c r="AW214" s="732">
        <f t="shared" si="204"/>
        <v>43</v>
      </c>
      <c r="AX214" s="734">
        <f t="shared" si="207"/>
        <v>36</v>
      </c>
      <c r="AY214" s="662" t="str">
        <f t="shared" si="176"/>
        <v/>
      </c>
      <c r="BL214" s="733" t="str">
        <f t="shared" si="164"/>
        <v/>
      </c>
      <c r="BM214" s="734" t="str">
        <f t="shared" si="165"/>
        <v/>
      </c>
      <c r="BN214" s="751" t="str">
        <f t="shared" si="177"/>
        <v/>
      </c>
      <c r="BO214" s="742" t="str">
        <f t="shared" si="178"/>
        <v/>
      </c>
      <c r="BP214" s="750" t="str">
        <f t="shared" si="194"/>
        <v/>
      </c>
      <c r="BQ214" s="743" t="str">
        <f t="shared" si="179"/>
        <v/>
      </c>
      <c r="BR214" s="732" t="str">
        <f t="shared" si="180"/>
        <v/>
      </c>
      <c r="BS214" s="732" t="str">
        <f t="shared" si="195"/>
        <v/>
      </c>
      <c r="BT214" s="732" t="str">
        <f t="shared" si="196"/>
        <v/>
      </c>
      <c r="BU214" s="742" t="str">
        <f t="shared" si="210"/>
        <v/>
      </c>
      <c r="BV214" s="742" t="str">
        <f t="shared" si="211"/>
        <v/>
      </c>
      <c r="BW214" s="742" t="str">
        <f t="shared" si="212"/>
        <v/>
      </c>
      <c r="BX214" s="741" t="str">
        <f t="shared" si="213"/>
        <v/>
      </c>
      <c r="BY214" s="733" t="str">
        <f t="shared" si="197"/>
        <v/>
      </c>
      <c r="BZ214" s="732" t="str">
        <f t="shared" si="205"/>
        <v/>
      </c>
      <c r="CA214" s="732" t="str">
        <f t="shared" si="200"/>
        <v/>
      </c>
      <c r="CB214" s="734" t="str">
        <f t="shared" si="206"/>
        <v/>
      </c>
      <c r="CC214" s="733" t="str">
        <f t="shared" si="198"/>
        <v/>
      </c>
      <c r="CD214" s="740" t="str">
        <f t="shared" si="214"/>
        <v/>
      </c>
      <c r="CE214" s="732" t="str">
        <f t="shared" si="201"/>
        <v/>
      </c>
      <c r="CF214" s="739" t="str">
        <f t="shared" si="215"/>
        <v/>
      </c>
      <c r="CG214" s="737"/>
      <c r="CH214" s="736" t="str">
        <f t="shared" si="181"/>
        <v/>
      </c>
      <c r="CI214" s="738" t="str">
        <f t="shared" si="182"/>
        <v/>
      </c>
      <c r="CJ214" s="737"/>
      <c r="CK214" s="736" t="str">
        <f t="shared" si="183"/>
        <v/>
      </c>
      <c r="CL214" s="735" t="str">
        <f t="shared" si="184"/>
        <v/>
      </c>
      <c r="CM214" s="733" t="e">
        <f t="shared" si="185"/>
        <v>#DIV/0!</v>
      </c>
      <c r="CN214" s="732" t="e">
        <f t="shared" si="216"/>
        <v>#DIV/0!</v>
      </c>
      <c r="CO214" s="732" t="e">
        <f t="shared" si="186"/>
        <v>#DIV/0!</v>
      </c>
      <c r="CP214" s="734" t="e">
        <f t="shared" si="217"/>
        <v>#DIV/0!</v>
      </c>
      <c r="CQ214" s="733" t="str">
        <f t="shared" si="187"/>
        <v/>
      </c>
      <c r="CR214" s="732" t="str">
        <f t="shared" si="208"/>
        <v/>
      </c>
      <c r="CS214" s="732" t="str">
        <f t="shared" si="188"/>
        <v/>
      </c>
      <c r="CT214" s="731" t="str">
        <f t="shared" si="209"/>
        <v/>
      </c>
      <c r="CV214" s="733" t="e">
        <f>IF($H$1=1,'Process Capability'!$F$7,CX214)</f>
        <v>#DIV/0!</v>
      </c>
      <c r="CW214" s="732" t="e">
        <f t="shared" si="189"/>
        <v>#DIV/0!</v>
      </c>
      <c r="CX214" s="732" t="e">
        <f t="shared" si="190"/>
        <v>#DIV/0!</v>
      </c>
      <c r="CY214" s="732" t="e">
        <f t="shared" si="191"/>
        <v>#DIV/0!</v>
      </c>
      <c r="CZ214" s="732" t="e">
        <f>IF($H$1=1,'Process Capability'!$F$8,CX214)</f>
        <v>#DIV/0!</v>
      </c>
      <c r="DA214" s="732" t="e">
        <f>IF($H$1=1,MAX('Process Capability'!$F$7,'Process Capability'!$F$8)-MIN('Process Capability'!$F$7,'Process Capability'!$F$8),DC214)</f>
        <v>#DIV/0!</v>
      </c>
      <c r="DB214" s="732" t="e">
        <f t="shared" si="192"/>
        <v>#DIV/0!</v>
      </c>
      <c r="DC214" s="731" t="e">
        <f t="shared" si="193"/>
        <v>#DIV/0!</v>
      </c>
    </row>
    <row r="215" spans="1:107" x14ac:dyDescent="0.2">
      <c r="A215" s="733" t="str">
        <f>IF(C215=0,IF('Process Capability'!$F$6=1,'Process Capability'!D223,IF('Process Capability'!$F$6=2,I215,IF('Process Capability'!$F$6=3,N215,IF('Process Capability'!$F$6=4,T215,IF('Process Capability'!$F$6=5,AA215,IF('Process Capability'!$F$6=6,AI215,"")))))),"")</f>
        <v/>
      </c>
      <c r="B215" s="731" t="str">
        <f>IF(D215=0,IF('Process Capability'!$F$6=1,H215,IF('Process Capability'!$F$6=2,J215,IF('Process Capability'!$F$6=3,O215,IF('Process Capability'!$F$6=4,U215,IF('Process Capability'!$F$6=5,AB215,IF('Process Capability'!$F$6=6,AJ215,"")))))),"")</f>
        <v/>
      </c>
      <c r="C215" s="701" t="str">
        <f>IF('Process Capability'!$F$6=1,COUNTBLANK('Process Capability'!D223),IF('Process Capability'!$F$6=2,COUNTBLANK(I215),IF('Process Capability'!$F$6=3,COUNTBLANK(N215),IF('Process Capability'!$F$6=4,COUNTBLANK(T215),IF('Process Capability'!$F$6=5,COUNTBLANK(AA215),IF('Process Capability'!$F$6=6,COUNTBLANK(AI215),""))))))</f>
        <v/>
      </c>
      <c r="D215" s="701" t="str">
        <f>IF('Process Capability'!$F$6=1,COUNTBLANK(H215),IF('Process Capability'!$F$6=2,COUNTBLANK(J215),IF('Process Capability'!$F$6=3,COUNTBLANK(O215),IF('Process Capability'!$F$6=4,COUNTBLANK(U215),IF('Process Capability'!$F$6=5,COUNTBLANK(AB215),IF('Process Capability'!$F$6=6,COUNTBLANK(AJ215),""))))))</f>
        <v/>
      </c>
      <c r="G215" s="749" t="str">
        <f>IF(COUNTBLANK('Process Capability'!D223)=1,"",'Process Capability'!D223)</f>
        <v/>
      </c>
      <c r="H215" s="748" t="str">
        <f>IF(COUNTBLANK('Process Capability'!D223)=1,"",MAX('Process Capability'!D222:D223)-MIN('Process Capability'!D222:D223))</f>
        <v/>
      </c>
      <c r="I215" s="749" t="str">
        <f t="shared" ca="1" si="166"/>
        <v/>
      </c>
      <c r="J215" s="701" t="str">
        <f t="shared" ca="1" si="167"/>
        <v/>
      </c>
      <c r="K215" s="701" t="s">
        <v>2861</v>
      </c>
      <c r="L215" s="701" t="s">
        <v>2860</v>
      </c>
      <c r="M215" s="748" t="s">
        <v>2859</v>
      </c>
      <c r="N215" s="749" t="str">
        <f t="shared" ca="1" si="168"/>
        <v/>
      </c>
      <c r="O215" s="701" t="str">
        <f t="shared" ca="1" si="169"/>
        <v/>
      </c>
      <c r="P215" s="701" t="s">
        <v>2858</v>
      </c>
      <c r="Q215" s="701" t="s">
        <v>2206</v>
      </c>
      <c r="R215" s="701" t="s">
        <v>2202</v>
      </c>
      <c r="S215" s="748" t="s">
        <v>2201</v>
      </c>
      <c r="T215" s="749" t="str">
        <f t="shared" ca="1" si="170"/>
        <v/>
      </c>
      <c r="U215" s="748" t="str">
        <f t="shared" ca="1" si="171"/>
        <v/>
      </c>
      <c r="V215" s="701" t="s">
        <v>2857</v>
      </c>
      <c r="W215" s="701" t="s">
        <v>1724</v>
      </c>
      <c r="X215" s="701" t="s">
        <v>1723</v>
      </c>
      <c r="Y215" s="701" t="s">
        <v>1720</v>
      </c>
      <c r="Z215" s="748" t="s">
        <v>1719</v>
      </c>
      <c r="AA215" s="749" t="str">
        <f t="shared" ca="1" si="172"/>
        <v/>
      </c>
      <c r="AB215" s="748" t="str">
        <f t="shared" ca="1" si="173"/>
        <v/>
      </c>
      <c r="AC215" s="701" t="s">
        <v>2856</v>
      </c>
      <c r="AD215" s="701" t="s">
        <v>1330</v>
      </c>
      <c r="AE215" s="701" t="s">
        <v>1328</v>
      </c>
      <c r="AF215" s="701" t="s">
        <v>1327</v>
      </c>
      <c r="AG215" s="701" t="s">
        <v>1325</v>
      </c>
      <c r="AH215" s="748" t="s">
        <v>1324</v>
      </c>
      <c r="AI215" s="749" t="str">
        <f t="shared" ca="1" si="174"/>
        <v/>
      </c>
      <c r="AJ215" s="748" t="str">
        <f t="shared" ca="1" si="175"/>
        <v/>
      </c>
      <c r="AK215" s="701" t="s">
        <v>2855</v>
      </c>
      <c r="AL215" s="701" t="s">
        <v>1013</v>
      </c>
      <c r="AM215" s="701" t="s">
        <v>1012</v>
      </c>
      <c r="AN215" s="701" t="s">
        <v>1010</v>
      </c>
      <c r="AO215" s="701" t="s">
        <v>1009</v>
      </c>
      <c r="AP215" s="701" t="s">
        <v>1007</v>
      </c>
      <c r="AQ215" s="748" t="s">
        <v>1006</v>
      </c>
      <c r="AS215" s="733">
        <v>212</v>
      </c>
      <c r="AT215" s="732">
        <f t="shared" si="199"/>
        <v>106</v>
      </c>
      <c r="AU215" s="732">
        <f t="shared" si="202"/>
        <v>71</v>
      </c>
      <c r="AV215" s="742">
        <f t="shared" si="203"/>
        <v>53</v>
      </c>
      <c r="AW215" s="732">
        <f t="shared" si="204"/>
        <v>43</v>
      </c>
      <c r="AX215" s="734">
        <f t="shared" si="207"/>
        <v>36</v>
      </c>
      <c r="AY215" s="662" t="str">
        <f t="shared" si="176"/>
        <v/>
      </c>
      <c r="BL215" s="733" t="str">
        <f t="shared" si="164"/>
        <v/>
      </c>
      <c r="BM215" s="734" t="str">
        <f t="shared" si="165"/>
        <v/>
      </c>
      <c r="BN215" s="751" t="str">
        <f t="shared" si="177"/>
        <v/>
      </c>
      <c r="BO215" s="742" t="str">
        <f t="shared" si="178"/>
        <v/>
      </c>
      <c r="BP215" s="750" t="str">
        <f t="shared" si="194"/>
        <v/>
      </c>
      <c r="BQ215" s="743" t="str">
        <f t="shared" si="179"/>
        <v/>
      </c>
      <c r="BR215" s="732" t="str">
        <f t="shared" si="180"/>
        <v/>
      </c>
      <c r="BS215" s="732" t="str">
        <f t="shared" si="195"/>
        <v/>
      </c>
      <c r="BT215" s="732" t="str">
        <f t="shared" si="196"/>
        <v/>
      </c>
      <c r="BU215" s="742" t="str">
        <f t="shared" si="210"/>
        <v/>
      </c>
      <c r="BV215" s="742" t="str">
        <f t="shared" si="211"/>
        <v/>
      </c>
      <c r="BW215" s="742" t="str">
        <f t="shared" si="212"/>
        <v/>
      </c>
      <c r="BX215" s="741" t="str">
        <f t="shared" si="213"/>
        <v/>
      </c>
      <c r="BY215" s="733" t="str">
        <f t="shared" si="197"/>
        <v/>
      </c>
      <c r="BZ215" s="732" t="str">
        <f t="shared" si="205"/>
        <v/>
      </c>
      <c r="CA215" s="732" t="str">
        <f t="shared" si="200"/>
        <v/>
      </c>
      <c r="CB215" s="734" t="str">
        <f t="shared" si="206"/>
        <v/>
      </c>
      <c r="CC215" s="733" t="str">
        <f t="shared" si="198"/>
        <v/>
      </c>
      <c r="CD215" s="740" t="str">
        <f t="shared" si="214"/>
        <v/>
      </c>
      <c r="CE215" s="732" t="str">
        <f t="shared" si="201"/>
        <v/>
      </c>
      <c r="CF215" s="739" t="str">
        <f t="shared" si="215"/>
        <v/>
      </c>
      <c r="CG215" s="737"/>
      <c r="CH215" s="736" t="str">
        <f t="shared" si="181"/>
        <v/>
      </c>
      <c r="CI215" s="738" t="str">
        <f t="shared" si="182"/>
        <v/>
      </c>
      <c r="CJ215" s="737"/>
      <c r="CK215" s="736" t="str">
        <f t="shared" si="183"/>
        <v/>
      </c>
      <c r="CL215" s="735" t="str">
        <f t="shared" si="184"/>
        <v/>
      </c>
      <c r="CM215" s="733" t="e">
        <f t="shared" si="185"/>
        <v>#DIV/0!</v>
      </c>
      <c r="CN215" s="732" t="e">
        <f t="shared" si="216"/>
        <v>#DIV/0!</v>
      </c>
      <c r="CO215" s="732" t="e">
        <f t="shared" si="186"/>
        <v>#DIV/0!</v>
      </c>
      <c r="CP215" s="734" t="e">
        <f t="shared" si="217"/>
        <v>#DIV/0!</v>
      </c>
      <c r="CQ215" s="733" t="str">
        <f t="shared" si="187"/>
        <v/>
      </c>
      <c r="CR215" s="732" t="str">
        <f t="shared" si="208"/>
        <v/>
      </c>
      <c r="CS215" s="732" t="str">
        <f t="shared" si="188"/>
        <v/>
      </c>
      <c r="CT215" s="731" t="str">
        <f t="shared" si="209"/>
        <v/>
      </c>
      <c r="CV215" s="733" t="e">
        <f>IF($H$1=1,'Process Capability'!$F$7,CX215)</f>
        <v>#DIV/0!</v>
      </c>
      <c r="CW215" s="732" t="e">
        <f t="shared" si="189"/>
        <v>#DIV/0!</v>
      </c>
      <c r="CX215" s="732" t="e">
        <f t="shared" si="190"/>
        <v>#DIV/0!</v>
      </c>
      <c r="CY215" s="732" t="e">
        <f t="shared" si="191"/>
        <v>#DIV/0!</v>
      </c>
      <c r="CZ215" s="732" t="e">
        <f>IF($H$1=1,'Process Capability'!$F$8,CX215)</f>
        <v>#DIV/0!</v>
      </c>
      <c r="DA215" s="732" t="e">
        <f>IF($H$1=1,MAX('Process Capability'!$F$7,'Process Capability'!$F$8)-MIN('Process Capability'!$F$7,'Process Capability'!$F$8),DC215)</f>
        <v>#DIV/0!</v>
      </c>
      <c r="DB215" s="732" t="e">
        <f t="shared" si="192"/>
        <v>#DIV/0!</v>
      </c>
      <c r="DC215" s="731" t="e">
        <f t="shared" si="193"/>
        <v>#DIV/0!</v>
      </c>
    </row>
    <row r="216" spans="1:107" x14ac:dyDescent="0.2">
      <c r="A216" s="733" t="str">
        <f>IF(C216=0,IF('Process Capability'!$F$6=1,'Process Capability'!D224,IF('Process Capability'!$F$6=2,I216,IF('Process Capability'!$F$6=3,N216,IF('Process Capability'!$F$6=4,T216,IF('Process Capability'!$F$6=5,AA216,IF('Process Capability'!$F$6=6,AI216,"")))))),"")</f>
        <v/>
      </c>
      <c r="B216" s="731" t="str">
        <f>IF(D216=0,IF('Process Capability'!$F$6=1,H216,IF('Process Capability'!$F$6=2,J216,IF('Process Capability'!$F$6=3,O216,IF('Process Capability'!$F$6=4,U216,IF('Process Capability'!$F$6=5,AB216,IF('Process Capability'!$F$6=6,AJ216,"")))))),"")</f>
        <v/>
      </c>
      <c r="C216" s="701" t="str">
        <f>IF('Process Capability'!$F$6=1,COUNTBLANK('Process Capability'!D224),IF('Process Capability'!$F$6=2,COUNTBLANK(I216),IF('Process Capability'!$F$6=3,COUNTBLANK(N216),IF('Process Capability'!$F$6=4,COUNTBLANK(T216),IF('Process Capability'!$F$6=5,COUNTBLANK(AA216),IF('Process Capability'!$F$6=6,COUNTBLANK(AI216),""))))))</f>
        <v/>
      </c>
      <c r="D216" s="701" t="str">
        <f>IF('Process Capability'!$F$6=1,COUNTBLANK(H216),IF('Process Capability'!$F$6=2,COUNTBLANK(J216),IF('Process Capability'!$F$6=3,COUNTBLANK(O216),IF('Process Capability'!$F$6=4,COUNTBLANK(U216),IF('Process Capability'!$F$6=5,COUNTBLANK(AB216),IF('Process Capability'!$F$6=6,COUNTBLANK(AJ216),""))))))</f>
        <v/>
      </c>
      <c r="G216" s="749" t="str">
        <f>IF(COUNTBLANK('Process Capability'!D224)=1,"",'Process Capability'!D224)</f>
        <v/>
      </c>
      <c r="H216" s="748" t="str">
        <f>IF(COUNTBLANK('Process Capability'!D224)=1,"",MAX('Process Capability'!D223:D224)-MIN('Process Capability'!D223:D224))</f>
        <v/>
      </c>
      <c r="I216" s="749" t="str">
        <f t="shared" ca="1" si="166"/>
        <v/>
      </c>
      <c r="J216" s="701" t="str">
        <f t="shared" ca="1" si="167"/>
        <v/>
      </c>
      <c r="K216" s="701" t="s">
        <v>2854</v>
      </c>
      <c r="L216" s="701" t="s">
        <v>2853</v>
      </c>
      <c r="M216" s="748" t="s">
        <v>2852</v>
      </c>
      <c r="N216" s="749" t="str">
        <f t="shared" ca="1" si="168"/>
        <v/>
      </c>
      <c r="O216" s="701" t="str">
        <f t="shared" ca="1" si="169"/>
        <v/>
      </c>
      <c r="P216" s="701" t="s">
        <v>2851</v>
      </c>
      <c r="Q216" s="701" t="s">
        <v>2197</v>
      </c>
      <c r="R216" s="701" t="s">
        <v>2196</v>
      </c>
      <c r="S216" s="748" t="s">
        <v>2192</v>
      </c>
      <c r="T216" s="749" t="str">
        <f t="shared" ca="1" si="170"/>
        <v/>
      </c>
      <c r="U216" s="748" t="str">
        <f t="shared" ca="1" si="171"/>
        <v/>
      </c>
      <c r="V216" s="701" t="s">
        <v>2850</v>
      </c>
      <c r="W216" s="701" t="s">
        <v>1716</v>
      </c>
      <c r="X216" s="701" t="s">
        <v>1715</v>
      </c>
      <c r="Y216" s="701" t="s">
        <v>1712</v>
      </c>
      <c r="Z216" s="748" t="s">
        <v>1711</v>
      </c>
      <c r="AA216" s="749" t="str">
        <f t="shared" ca="1" si="172"/>
        <v/>
      </c>
      <c r="AB216" s="748" t="str">
        <f t="shared" ca="1" si="173"/>
        <v/>
      </c>
      <c r="AC216" s="701" t="s">
        <v>2849</v>
      </c>
      <c r="AD216" s="701" t="s">
        <v>1322</v>
      </c>
      <c r="AE216" s="701" t="s">
        <v>1321</v>
      </c>
      <c r="AF216" s="701" t="s">
        <v>1319</v>
      </c>
      <c r="AG216" s="701" t="s">
        <v>1318</v>
      </c>
      <c r="AH216" s="748" t="s">
        <v>1316</v>
      </c>
      <c r="AI216" s="749" t="str">
        <f t="shared" ca="1" si="174"/>
        <v/>
      </c>
      <c r="AJ216" s="748" t="str">
        <f t="shared" ca="1" si="175"/>
        <v/>
      </c>
      <c r="AK216" s="701" t="s">
        <v>2848</v>
      </c>
      <c r="AL216" s="701" t="s">
        <v>1004</v>
      </c>
      <c r="AM216" s="701" t="s">
        <v>1003</v>
      </c>
      <c r="AN216" s="701" t="s">
        <v>1001</v>
      </c>
      <c r="AO216" s="701" t="s">
        <v>1000</v>
      </c>
      <c r="AP216" s="701" t="s">
        <v>998</v>
      </c>
      <c r="AQ216" s="748" t="s">
        <v>997</v>
      </c>
      <c r="AS216" s="743">
        <v>213</v>
      </c>
      <c r="AT216" s="732">
        <f t="shared" si="199"/>
        <v>107</v>
      </c>
      <c r="AU216" s="732">
        <f t="shared" si="202"/>
        <v>71</v>
      </c>
      <c r="AV216" s="742">
        <f t="shared" si="203"/>
        <v>54</v>
      </c>
      <c r="AW216" s="732">
        <f t="shared" si="204"/>
        <v>43</v>
      </c>
      <c r="AX216" s="734">
        <f t="shared" si="207"/>
        <v>36</v>
      </c>
      <c r="AY216" s="662" t="str">
        <f t="shared" si="176"/>
        <v/>
      </c>
      <c r="BL216" s="733" t="str">
        <f t="shared" si="164"/>
        <v/>
      </c>
      <c r="BM216" s="734" t="str">
        <f t="shared" si="165"/>
        <v/>
      </c>
      <c r="BN216" s="751" t="str">
        <f t="shared" si="177"/>
        <v/>
      </c>
      <c r="BO216" s="742" t="str">
        <f t="shared" si="178"/>
        <v/>
      </c>
      <c r="BP216" s="750" t="str">
        <f t="shared" si="194"/>
        <v/>
      </c>
      <c r="BQ216" s="743" t="str">
        <f t="shared" si="179"/>
        <v/>
      </c>
      <c r="BR216" s="732" t="str">
        <f t="shared" si="180"/>
        <v/>
      </c>
      <c r="BS216" s="732" t="str">
        <f t="shared" si="195"/>
        <v/>
      </c>
      <c r="BT216" s="732" t="str">
        <f t="shared" si="196"/>
        <v/>
      </c>
      <c r="BU216" s="742" t="str">
        <f t="shared" si="210"/>
        <v/>
      </c>
      <c r="BV216" s="742" t="str">
        <f t="shared" si="211"/>
        <v/>
      </c>
      <c r="BW216" s="742" t="str">
        <f t="shared" si="212"/>
        <v/>
      </c>
      <c r="BX216" s="741" t="str">
        <f t="shared" si="213"/>
        <v/>
      </c>
      <c r="BY216" s="733" t="str">
        <f t="shared" si="197"/>
        <v/>
      </c>
      <c r="BZ216" s="732" t="str">
        <f t="shared" si="205"/>
        <v/>
      </c>
      <c r="CA216" s="732" t="str">
        <f t="shared" si="200"/>
        <v/>
      </c>
      <c r="CB216" s="734" t="str">
        <f t="shared" si="206"/>
        <v/>
      </c>
      <c r="CC216" s="733" t="str">
        <f t="shared" si="198"/>
        <v/>
      </c>
      <c r="CD216" s="740" t="str">
        <f t="shared" si="214"/>
        <v/>
      </c>
      <c r="CE216" s="732" t="str">
        <f t="shared" si="201"/>
        <v/>
      </c>
      <c r="CF216" s="739" t="str">
        <f t="shared" si="215"/>
        <v/>
      </c>
      <c r="CG216" s="737"/>
      <c r="CH216" s="736" t="str">
        <f t="shared" si="181"/>
        <v/>
      </c>
      <c r="CI216" s="738" t="str">
        <f t="shared" si="182"/>
        <v/>
      </c>
      <c r="CJ216" s="737"/>
      <c r="CK216" s="736" t="str">
        <f t="shared" si="183"/>
        <v/>
      </c>
      <c r="CL216" s="735" t="str">
        <f t="shared" si="184"/>
        <v/>
      </c>
      <c r="CM216" s="733" t="e">
        <f t="shared" si="185"/>
        <v>#DIV/0!</v>
      </c>
      <c r="CN216" s="732" t="e">
        <f t="shared" si="216"/>
        <v>#DIV/0!</v>
      </c>
      <c r="CO216" s="732" t="e">
        <f t="shared" si="186"/>
        <v>#DIV/0!</v>
      </c>
      <c r="CP216" s="734" t="e">
        <f t="shared" si="217"/>
        <v>#DIV/0!</v>
      </c>
      <c r="CQ216" s="733" t="str">
        <f t="shared" si="187"/>
        <v/>
      </c>
      <c r="CR216" s="732" t="str">
        <f t="shared" si="208"/>
        <v/>
      </c>
      <c r="CS216" s="732" t="str">
        <f t="shared" si="188"/>
        <v/>
      </c>
      <c r="CT216" s="731" t="str">
        <f t="shared" si="209"/>
        <v/>
      </c>
      <c r="CV216" s="733" t="e">
        <f>IF($H$1=1,'Process Capability'!$F$7,CX216)</f>
        <v>#DIV/0!</v>
      </c>
      <c r="CW216" s="732" t="e">
        <f t="shared" si="189"/>
        <v>#DIV/0!</v>
      </c>
      <c r="CX216" s="732" t="e">
        <f t="shared" si="190"/>
        <v>#DIV/0!</v>
      </c>
      <c r="CY216" s="732" t="e">
        <f t="shared" si="191"/>
        <v>#DIV/0!</v>
      </c>
      <c r="CZ216" s="732" t="e">
        <f>IF($H$1=1,'Process Capability'!$F$8,CX216)</f>
        <v>#DIV/0!</v>
      </c>
      <c r="DA216" s="732" t="e">
        <f>IF($H$1=1,MAX('Process Capability'!$F$7,'Process Capability'!$F$8)-MIN('Process Capability'!$F$7,'Process Capability'!$F$8),DC216)</f>
        <v>#DIV/0!</v>
      </c>
      <c r="DB216" s="732" t="e">
        <f t="shared" si="192"/>
        <v>#DIV/0!</v>
      </c>
      <c r="DC216" s="731" t="e">
        <f t="shared" si="193"/>
        <v>#DIV/0!</v>
      </c>
    </row>
    <row r="217" spans="1:107" x14ac:dyDescent="0.2">
      <c r="A217" s="733" t="str">
        <f>IF(C217=0,IF('Process Capability'!$F$6=1,'Process Capability'!D225,IF('Process Capability'!$F$6=2,I217,IF('Process Capability'!$F$6=3,N217,IF('Process Capability'!$F$6=4,T217,IF('Process Capability'!$F$6=5,AA217,IF('Process Capability'!$F$6=6,AI217,"")))))),"")</f>
        <v/>
      </c>
      <c r="B217" s="731" t="str">
        <f>IF(D217=0,IF('Process Capability'!$F$6=1,H217,IF('Process Capability'!$F$6=2,J217,IF('Process Capability'!$F$6=3,O217,IF('Process Capability'!$F$6=4,U217,IF('Process Capability'!$F$6=5,AB217,IF('Process Capability'!$F$6=6,AJ217,"")))))),"")</f>
        <v/>
      </c>
      <c r="C217" s="701" t="str">
        <f>IF('Process Capability'!$F$6=1,COUNTBLANK('Process Capability'!D225),IF('Process Capability'!$F$6=2,COUNTBLANK(I217),IF('Process Capability'!$F$6=3,COUNTBLANK(N217),IF('Process Capability'!$F$6=4,COUNTBLANK(T217),IF('Process Capability'!$F$6=5,COUNTBLANK(AA217),IF('Process Capability'!$F$6=6,COUNTBLANK(AI217),""))))))</f>
        <v/>
      </c>
      <c r="D217" s="701" t="str">
        <f>IF('Process Capability'!$F$6=1,COUNTBLANK(H217),IF('Process Capability'!$F$6=2,COUNTBLANK(J217),IF('Process Capability'!$F$6=3,COUNTBLANK(O217),IF('Process Capability'!$F$6=4,COUNTBLANK(U217),IF('Process Capability'!$F$6=5,COUNTBLANK(AB217),IF('Process Capability'!$F$6=6,COUNTBLANK(AJ217),""))))))</f>
        <v/>
      </c>
      <c r="G217" s="749" t="str">
        <f>IF(COUNTBLANK('Process Capability'!D225)=1,"",'Process Capability'!D225)</f>
        <v/>
      </c>
      <c r="H217" s="748" t="str">
        <f>IF(COUNTBLANK('Process Capability'!D225)=1,"",MAX('Process Capability'!D224:D225)-MIN('Process Capability'!D224:D225))</f>
        <v/>
      </c>
      <c r="I217" s="749" t="str">
        <f t="shared" ca="1" si="166"/>
        <v/>
      </c>
      <c r="J217" s="701" t="str">
        <f t="shared" ca="1" si="167"/>
        <v/>
      </c>
      <c r="K217" s="701" t="s">
        <v>2847</v>
      </c>
      <c r="L217" s="701" t="s">
        <v>2846</v>
      </c>
      <c r="M217" s="748" t="s">
        <v>2845</v>
      </c>
      <c r="N217" s="749" t="str">
        <f t="shared" ca="1" si="168"/>
        <v/>
      </c>
      <c r="O217" s="701" t="str">
        <f t="shared" ca="1" si="169"/>
        <v/>
      </c>
      <c r="P217" s="701" t="s">
        <v>2844</v>
      </c>
      <c r="Q217" s="701" t="s">
        <v>2191</v>
      </c>
      <c r="R217" s="701" t="s">
        <v>2187</v>
      </c>
      <c r="S217" s="748" t="s">
        <v>2186</v>
      </c>
      <c r="T217" s="749" t="str">
        <f t="shared" ca="1" si="170"/>
        <v/>
      </c>
      <c r="U217" s="748" t="str">
        <f t="shared" ca="1" si="171"/>
        <v/>
      </c>
      <c r="V217" s="701" t="s">
        <v>2843</v>
      </c>
      <c r="W217" s="701" t="s">
        <v>1708</v>
      </c>
      <c r="X217" s="701" t="s">
        <v>1707</v>
      </c>
      <c r="Y217" s="701" t="s">
        <v>1704</v>
      </c>
      <c r="Z217" s="748" t="s">
        <v>1703</v>
      </c>
      <c r="AA217" s="749" t="str">
        <f t="shared" ca="1" si="172"/>
        <v/>
      </c>
      <c r="AB217" s="748" t="str">
        <f t="shared" ca="1" si="173"/>
        <v/>
      </c>
      <c r="AC217" s="701" t="s">
        <v>2842</v>
      </c>
      <c r="AD217" s="701" t="s">
        <v>1315</v>
      </c>
      <c r="AE217" s="701" t="s">
        <v>1313</v>
      </c>
      <c r="AF217" s="701" t="s">
        <v>1312</v>
      </c>
      <c r="AG217" s="701" t="s">
        <v>1310</v>
      </c>
      <c r="AH217" s="748" t="s">
        <v>1309</v>
      </c>
      <c r="AI217" s="749" t="str">
        <f t="shared" ca="1" si="174"/>
        <v/>
      </c>
      <c r="AJ217" s="748" t="str">
        <f t="shared" ca="1" si="175"/>
        <v/>
      </c>
      <c r="AK217" s="701" t="s">
        <v>2841</v>
      </c>
      <c r="AL217" s="701" t="s">
        <v>995</v>
      </c>
      <c r="AM217" s="701" t="s">
        <v>994</v>
      </c>
      <c r="AN217" s="701" t="s">
        <v>992</v>
      </c>
      <c r="AO217" s="701" t="s">
        <v>991</v>
      </c>
      <c r="AP217" s="701" t="s">
        <v>989</v>
      </c>
      <c r="AQ217" s="748" t="s">
        <v>988</v>
      </c>
      <c r="AS217" s="733">
        <v>214</v>
      </c>
      <c r="AT217" s="732">
        <f t="shared" si="199"/>
        <v>107</v>
      </c>
      <c r="AU217" s="732">
        <f t="shared" si="202"/>
        <v>72</v>
      </c>
      <c r="AV217" s="742">
        <f t="shared" si="203"/>
        <v>54</v>
      </c>
      <c r="AW217" s="732">
        <f t="shared" si="204"/>
        <v>43</v>
      </c>
      <c r="AX217" s="734">
        <f t="shared" si="207"/>
        <v>36</v>
      </c>
      <c r="AY217" s="662" t="str">
        <f t="shared" si="176"/>
        <v/>
      </c>
      <c r="BL217" s="733" t="str">
        <f t="shared" si="164"/>
        <v/>
      </c>
      <c r="BM217" s="734" t="str">
        <f t="shared" si="165"/>
        <v/>
      </c>
      <c r="BN217" s="751" t="str">
        <f t="shared" si="177"/>
        <v/>
      </c>
      <c r="BO217" s="742" t="str">
        <f t="shared" si="178"/>
        <v/>
      </c>
      <c r="BP217" s="750" t="str">
        <f t="shared" si="194"/>
        <v/>
      </c>
      <c r="BQ217" s="743" t="str">
        <f t="shared" si="179"/>
        <v/>
      </c>
      <c r="BR217" s="732" t="str">
        <f t="shared" si="180"/>
        <v/>
      </c>
      <c r="BS217" s="732" t="str">
        <f t="shared" si="195"/>
        <v/>
      </c>
      <c r="BT217" s="732" t="str">
        <f t="shared" si="196"/>
        <v/>
      </c>
      <c r="BU217" s="742" t="str">
        <f t="shared" si="210"/>
        <v/>
      </c>
      <c r="BV217" s="742" t="str">
        <f t="shared" si="211"/>
        <v/>
      </c>
      <c r="BW217" s="742" t="str">
        <f t="shared" si="212"/>
        <v/>
      </c>
      <c r="BX217" s="741" t="str">
        <f t="shared" si="213"/>
        <v/>
      </c>
      <c r="BY217" s="733" t="str">
        <f t="shared" si="197"/>
        <v/>
      </c>
      <c r="BZ217" s="732" t="str">
        <f t="shared" si="205"/>
        <v/>
      </c>
      <c r="CA217" s="732" t="str">
        <f t="shared" si="200"/>
        <v/>
      </c>
      <c r="CB217" s="734" t="str">
        <f t="shared" si="206"/>
        <v/>
      </c>
      <c r="CC217" s="733" t="str">
        <f t="shared" si="198"/>
        <v/>
      </c>
      <c r="CD217" s="740" t="str">
        <f t="shared" si="214"/>
        <v/>
      </c>
      <c r="CE217" s="732" t="str">
        <f t="shared" si="201"/>
        <v/>
      </c>
      <c r="CF217" s="739" t="str">
        <f t="shared" si="215"/>
        <v/>
      </c>
      <c r="CG217" s="737"/>
      <c r="CH217" s="736" t="str">
        <f t="shared" si="181"/>
        <v/>
      </c>
      <c r="CI217" s="738" t="str">
        <f t="shared" si="182"/>
        <v/>
      </c>
      <c r="CJ217" s="737"/>
      <c r="CK217" s="736" t="str">
        <f t="shared" si="183"/>
        <v/>
      </c>
      <c r="CL217" s="735" t="str">
        <f t="shared" si="184"/>
        <v/>
      </c>
      <c r="CM217" s="733" t="e">
        <f t="shared" si="185"/>
        <v>#DIV/0!</v>
      </c>
      <c r="CN217" s="732" t="e">
        <f t="shared" si="216"/>
        <v>#DIV/0!</v>
      </c>
      <c r="CO217" s="732" t="e">
        <f t="shared" si="186"/>
        <v>#DIV/0!</v>
      </c>
      <c r="CP217" s="734" t="e">
        <f t="shared" si="217"/>
        <v>#DIV/0!</v>
      </c>
      <c r="CQ217" s="733" t="str">
        <f t="shared" si="187"/>
        <v/>
      </c>
      <c r="CR217" s="732" t="str">
        <f t="shared" si="208"/>
        <v/>
      </c>
      <c r="CS217" s="732" t="str">
        <f t="shared" si="188"/>
        <v/>
      </c>
      <c r="CT217" s="731" t="str">
        <f t="shared" si="209"/>
        <v/>
      </c>
      <c r="CV217" s="733" t="e">
        <f>IF($H$1=1,'Process Capability'!$F$7,CX217)</f>
        <v>#DIV/0!</v>
      </c>
      <c r="CW217" s="732" t="e">
        <f t="shared" si="189"/>
        <v>#DIV/0!</v>
      </c>
      <c r="CX217" s="732" t="e">
        <f t="shared" si="190"/>
        <v>#DIV/0!</v>
      </c>
      <c r="CY217" s="732" t="e">
        <f t="shared" si="191"/>
        <v>#DIV/0!</v>
      </c>
      <c r="CZ217" s="732" t="e">
        <f>IF($H$1=1,'Process Capability'!$F$8,CX217)</f>
        <v>#DIV/0!</v>
      </c>
      <c r="DA217" s="732" t="e">
        <f>IF($H$1=1,MAX('Process Capability'!$F$7,'Process Capability'!$F$8)-MIN('Process Capability'!$F$7,'Process Capability'!$F$8),DC217)</f>
        <v>#DIV/0!</v>
      </c>
      <c r="DB217" s="732" t="e">
        <f t="shared" si="192"/>
        <v>#DIV/0!</v>
      </c>
      <c r="DC217" s="731" t="e">
        <f t="shared" si="193"/>
        <v>#DIV/0!</v>
      </c>
    </row>
    <row r="218" spans="1:107" x14ac:dyDescent="0.2">
      <c r="A218" s="733" t="str">
        <f>IF(C218=0,IF('Process Capability'!$F$6=1,'Process Capability'!D226,IF('Process Capability'!$F$6=2,I218,IF('Process Capability'!$F$6=3,N218,IF('Process Capability'!$F$6=4,T218,IF('Process Capability'!$F$6=5,AA218,IF('Process Capability'!$F$6=6,AI218,"")))))),"")</f>
        <v/>
      </c>
      <c r="B218" s="731" t="str">
        <f>IF(D218=0,IF('Process Capability'!$F$6=1,H218,IF('Process Capability'!$F$6=2,J218,IF('Process Capability'!$F$6=3,O218,IF('Process Capability'!$F$6=4,U218,IF('Process Capability'!$F$6=5,AB218,IF('Process Capability'!$F$6=6,AJ218,"")))))),"")</f>
        <v/>
      </c>
      <c r="C218" s="701" t="str">
        <f>IF('Process Capability'!$F$6=1,COUNTBLANK('Process Capability'!D226),IF('Process Capability'!$F$6=2,COUNTBLANK(I218),IF('Process Capability'!$F$6=3,COUNTBLANK(N218),IF('Process Capability'!$F$6=4,COUNTBLANK(T218),IF('Process Capability'!$F$6=5,COUNTBLANK(AA218),IF('Process Capability'!$F$6=6,COUNTBLANK(AI218),""))))))</f>
        <v/>
      </c>
      <c r="D218" s="701" t="str">
        <f>IF('Process Capability'!$F$6=1,COUNTBLANK(H218),IF('Process Capability'!$F$6=2,COUNTBLANK(J218),IF('Process Capability'!$F$6=3,COUNTBLANK(O218),IF('Process Capability'!$F$6=4,COUNTBLANK(U218),IF('Process Capability'!$F$6=5,COUNTBLANK(AB218),IF('Process Capability'!$F$6=6,COUNTBLANK(AJ218),""))))))</f>
        <v/>
      </c>
      <c r="G218" s="749" t="str">
        <f>IF(COUNTBLANK('Process Capability'!D226)=1,"",'Process Capability'!D226)</f>
        <v/>
      </c>
      <c r="H218" s="748" t="str">
        <f>IF(COUNTBLANK('Process Capability'!D226)=1,"",MAX('Process Capability'!D225:D226)-MIN('Process Capability'!D225:D226))</f>
        <v/>
      </c>
      <c r="I218" s="749" t="str">
        <f t="shared" ca="1" si="166"/>
        <v/>
      </c>
      <c r="J218" s="701" t="str">
        <f t="shared" ca="1" si="167"/>
        <v/>
      </c>
      <c r="K218" s="701" t="s">
        <v>2840</v>
      </c>
      <c r="L218" s="701" t="s">
        <v>2839</v>
      </c>
      <c r="M218" s="748" t="s">
        <v>2838</v>
      </c>
      <c r="N218" s="749" t="str">
        <f t="shared" ca="1" si="168"/>
        <v/>
      </c>
      <c r="O218" s="701" t="str">
        <f t="shared" ca="1" si="169"/>
        <v/>
      </c>
      <c r="P218" s="701" t="s">
        <v>2837</v>
      </c>
      <c r="Q218" s="701" t="s">
        <v>2182</v>
      </c>
      <c r="R218" s="701" t="s">
        <v>2181</v>
      </c>
      <c r="S218" s="748" t="s">
        <v>2177</v>
      </c>
      <c r="T218" s="749" t="str">
        <f t="shared" ca="1" si="170"/>
        <v/>
      </c>
      <c r="U218" s="748" t="str">
        <f t="shared" ca="1" si="171"/>
        <v/>
      </c>
      <c r="V218" s="701" t="s">
        <v>2836</v>
      </c>
      <c r="W218" s="701" t="s">
        <v>1700</v>
      </c>
      <c r="X218" s="701" t="s">
        <v>1699</v>
      </c>
      <c r="Y218" s="701" t="s">
        <v>1696</v>
      </c>
      <c r="Z218" s="748" t="s">
        <v>1695</v>
      </c>
      <c r="AA218" s="749" t="str">
        <f t="shared" ca="1" si="172"/>
        <v/>
      </c>
      <c r="AB218" s="748" t="str">
        <f t="shared" ca="1" si="173"/>
        <v/>
      </c>
      <c r="AC218" s="701" t="s">
        <v>2835</v>
      </c>
      <c r="AD218" s="701" t="s">
        <v>1307</v>
      </c>
      <c r="AE218" s="701" t="s">
        <v>1306</v>
      </c>
      <c r="AF218" s="701" t="s">
        <v>1304</v>
      </c>
      <c r="AG218" s="701" t="s">
        <v>1303</v>
      </c>
      <c r="AH218" s="748" t="s">
        <v>1301</v>
      </c>
      <c r="AI218" s="749" t="str">
        <f t="shared" ca="1" si="174"/>
        <v/>
      </c>
      <c r="AJ218" s="748" t="str">
        <f t="shared" ca="1" si="175"/>
        <v/>
      </c>
      <c r="AK218" s="701" t="s">
        <v>2834</v>
      </c>
      <c r="AL218" s="701" t="s">
        <v>986</v>
      </c>
      <c r="AM218" s="701" t="s">
        <v>985</v>
      </c>
      <c r="AN218" s="701" t="s">
        <v>983</v>
      </c>
      <c r="AO218" s="701" t="s">
        <v>982</v>
      </c>
      <c r="AP218" s="701" t="s">
        <v>980</v>
      </c>
      <c r="AQ218" s="748" t="s">
        <v>979</v>
      </c>
      <c r="AS218" s="733">
        <v>215</v>
      </c>
      <c r="AT218" s="732">
        <f t="shared" si="199"/>
        <v>108</v>
      </c>
      <c r="AU218" s="732">
        <f t="shared" si="202"/>
        <v>72</v>
      </c>
      <c r="AV218" s="742">
        <f t="shared" si="203"/>
        <v>54</v>
      </c>
      <c r="AW218" s="732">
        <f t="shared" si="204"/>
        <v>43</v>
      </c>
      <c r="AX218" s="734">
        <f t="shared" si="207"/>
        <v>36</v>
      </c>
      <c r="AY218" s="662" t="str">
        <f t="shared" si="176"/>
        <v/>
      </c>
      <c r="BL218" s="733" t="str">
        <f t="shared" si="164"/>
        <v/>
      </c>
      <c r="BM218" s="734" t="str">
        <f t="shared" si="165"/>
        <v/>
      </c>
      <c r="BN218" s="751" t="str">
        <f t="shared" si="177"/>
        <v/>
      </c>
      <c r="BO218" s="742" t="str">
        <f t="shared" si="178"/>
        <v/>
      </c>
      <c r="BP218" s="750" t="str">
        <f t="shared" si="194"/>
        <v/>
      </c>
      <c r="BQ218" s="743" t="str">
        <f t="shared" si="179"/>
        <v/>
      </c>
      <c r="BR218" s="732" t="str">
        <f t="shared" si="180"/>
        <v/>
      </c>
      <c r="BS218" s="732" t="str">
        <f t="shared" si="195"/>
        <v/>
      </c>
      <c r="BT218" s="732" t="str">
        <f t="shared" si="196"/>
        <v/>
      </c>
      <c r="BU218" s="742" t="str">
        <f t="shared" si="210"/>
        <v/>
      </c>
      <c r="BV218" s="742" t="str">
        <f t="shared" si="211"/>
        <v/>
      </c>
      <c r="BW218" s="742" t="str">
        <f t="shared" si="212"/>
        <v/>
      </c>
      <c r="BX218" s="741" t="str">
        <f t="shared" si="213"/>
        <v/>
      </c>
      <c r="BY218" s="733" t="str">
        <f t="shared" si="197"/>
        <v/>
      </c>
      <c r="BZ218" s="732" t="str">
        <f t="shared" si="205"/>
        <v/>
      </c>
      <c r="CA218" s="732" t="str">
        <f t="shared" si="200"/>
        <v/>
      </c>
      <c r="CB218" s="734" t="str">
        <f t="shared" si="206"/>
        <v/>
      </c>
      <c r="CC218" s="733" t="str">
        <f t="shared" si="198"/>
        <v/>
      </c>
      <c r="CD218" s="740" t="str">
        <f t="shared" si="214"/>
        <v/>
      </c>
      <c r="CE218" s="732" t="str">
        <f t="shared" si="201"/>
        <v/>
      </c>
      <c r="CF218" s="739" t="str">
        <f t="shared" si="215"/>
        <v/>
      </c>
      <c r="CG218" s="737"/>
      <c r="CH218" s="736" t="str">
        <f t="shared" si="181"/>
        <v/>
      </c>
      <c r="CI218" s="738" t="str">
        <f t="shared" si="182"/>
        <v/>
      </c>
      <c r="CJ218" s="737"/>
      <c r="CK218" s="736" t="str">
        <f t="shared" si="183"/>
        <v/>
      </c>
      <c r="CL218" s="735" t="str">
        <f t="shared" si="184"/>
        <v/>
      </c>
      <c r="CM218" s="733" t="e">
        <f t="shared" si="185"/>
        <v>#DIV/0!</v>
      </c>
      <c r="CN218" s="732" t="e">
        <f t="shared" si="216"/>
        <v>#DIV/0!</v>
      </c>
      <c r="CO218" s="732" t="e">
        <f t="shared" si="186"/>
        <v>#DIV/0!</v>
      </c>
      <c r="CP218" s="734" t="e">
        <f t="shared" si="217"/>
        <v>#DIV/0!</v>
      </c>
      <c r="CQ218" s="733" t="str">
        <f t="shared" si="187"/>
        <v/>
      </c>
      <c r="CR218" s="732" t="str">
        <f t="shared" si="208"/>
        <v/>
      </c>
      <c r="CS218" s="732" t="str">
        <f t="shared" si="188"/>
        <v/>
      </c>
      <c r="CT218" s="731" t="str">
        <f t="shared" si="209"/>
        <v/>
      </c>
      <c r="CV218" s="733" t="e">
        <f>IF($H$1=1,'Process Capability'!$F$7,CX218)</f>
        <v>#DIV/0!</v>
      </c>
      <c r="CW218" s="732" t="e">
        <f t="shared" si="189"/>
        <v>#DIV/0!</v>
      </c>
      <c r="CX218" s="732" t="e">
        <f t="shared" si="190"/>
        <v>#DIV/0!</v>
      </c>
      <c r="CY218" s="732" t="e">
        <f t="shared" si="191"/>
        <v>#DIV/0!</v>
      </c>
      <c r="CZ218" s="732" t="e">
        <f>IF($H$1=1,'Process Capability'!$F$8,CX218)</f>
        <v>#DIV/0!</v>
      </c>
      <c r="DA218" s="732" t="e">
        <f>IF($H$1=1,MAX('Process Capability'!$F$7,'Process Capability'!$F$8)-MIN('Process Capability'!$F$7,'Process Capability'!$F$8),DC218)</f>
        <v>#DIV/0!</v>
      </c>
      <c r="DB218" s="732" t="e">
        <f t="shared" si="192"/>
        <v>#DIV/0!</v>
      </c>
      <c r="DC218" s="731" t="e">
        <f t="shared" si="193"/>
        <v>#DIV/0!</v>
      </c>
    </row>
    <row r="219" spans="1:107" x14ac:dyDescent="0.2">
      <c r="A219" s="733" t="str">
        <f>IF(C219=0,IF('Process Capability'!$F$6=1,'Process Capability'!D227,IF('Process Capability'!$F$6=2,I219,IF('Process Capability'!$F$6=3,N219,IF('Process Capability'!$F$6=4,T219,IF('Process Capability'!$F$6=5,AA219,IF('Process Capability'!$F$6=6,AI219,"")))))),"")</f>
        <v/>
      </c>
      <c r="B219" s="731" t="str">
        <f>IF(D219=0,IF('Process Capability'!$F$6=1,H219,IF('Process Capability'!$F$6=2,J219,IF('Process Capability'!$F$6=3,O219,IF('Process Capability'!$F$6=4,U219,IF('Process Capability'!$F$6=5,AB219,IF('Process Capability'!$F$6=6,AJ219,"")))))),"")</f>
        <v/>
      </c>
      <c r="C219" s="701" t="str">
        <f>IF('Process Capability'!$F$6=1,COUNTBLANK('Process Capability'!D227),IF('Process Capability'!$F$6=2,COUNTBLANK(I219),IF('Process Capability'!$F$6=3,COUNTBLANK(N219),IF('Process Capability'!$F$6=4,COUNTBLANK(T219),IF('Process Capability'!$F$6=5,COUNTBLANK(AA219),IF('Process Capability'!$F$6=6,COUNTBLANK(AI219),""))))))</f>
        <v/>
      </c>
      <c r="D219" s="701" t="str">
        <f>IF('Process Capability'!$F$6=1,COUNTBLANK(H219),IF('Process Capability'!$F$6=2,COUNTBLANK(J219),IF('Process Capability'!$F$6=3,COUNTBLANK(O219),IF('Process Capability'!$F$6=4,COUNTBLANK(U219),IF('Process Capability'!$F$6=5,COUNTBLANK(AB219),IF('Process Capability'!$F$6=6,COUNTBLANK(AJ219),""))))))</f>
        <v/>
      </c>
      <c r="G219" s="749" t="str">
        <f>IF(COUNTBLANK('Process Capability'!D227)=1,"",'Process Capability'!D227)</f>
        <v/>
      </c>
      <c r="H219" s="748" t="str">
        <f>IF(COUNTBLANK('Process Capability'!D227)=1,"",MAX('Process Capability'!D226:D227)-MIN('Process Capability'!D226:D227))</f>
        <v/>
      </c>
      <c r="I219" s="749" t="str">
        <f t="shared" ca="1" si="166"/>
        <v/>
      </c>
      <c r="J219" s="701" t="str">
        <f t="shared" ca="1" si="167"/>
        <v/>
      </c>
      <c r="K219" s="701" t="s">
        <v>2833</v>
      </c>
      <c r="L219" s="701" t="s">
        <v>2832</v>
      </c>
      <c r="M219" s="748" t="s">
        <v>2831</v>
      </c>
      <c r="N219" s="749" t="str">
        <f t="shared" ca="1" si="168"/>
        <v/>
      </c>
      <c r="O219" s="701" t="str">
        <f t="shared" ca="1" si="169"/>
        <v/>
      </c>
      <c r="P219" s="701" t="s">
        <v>2830</v>
      </c>
      <c r="Q219" s="701" t="s">
        <v>2176</v>
      </c>
      <c r="R219" s="701" t="s">
        <v>2172</v>
      </c>
      <c r="S219" s="748" t="s">
        <v>2171</v>
      </c>
      <c r="T219" s="749" t="str">
        <f t="shared" ca="1" si="170"/>
        <v/>
      </c>
      <c r="U219" s="748" t="str">
        <f t="shared" ca="1" si="171"/>
        <v/>
      </c>
      <c r="V219" s="701" t="s">
        <v>2829</v>
      </c>
      <c r="W219" s="701" t="s">
        <v>1692</v>
      </c>
      <c r="X219" s="701" t="s">
        <v>1691</v>
      </c>
      <c r="Y219" s="701" t="s">
        <v>1688</v>
      </c>
      <c r="Z219" s="748" t="s">
        <v>1687</v>
      </c>
      <c r="AA219" s="749" t="str">
        <f t="shared" ca="1" si="172"/>
        <v/>
      </c>
      <c r="AB219" s="748" t="str">
        <f t="shared" ca="1" si="173"/>
        <v/>
      </c>
      <c r="AC219" s="701" t="s">
        <v>2828</v>
      </c>
      <c r="AD219" s="701" t="s">
        <v>1300</v>
      </c>
      <c r="AE219" s="701" t="s">
        <v>1298</v>
      </c>
      <c r="AF219" s="701" t="s">
        <v>1297</v>
      </c>
      <c r="AG219" s="701" t="s">
        <v>1295</v>
      </c>
      <c r="AH219" s="748" t="s">
        <v>1294</v>
      </c>
      <c r="AI219" s="749" t="str">
        <f t="shared" ca="1" si="174"/>
        <v/>
      </c>
      <c r="AJ219" s="748" t="str">
        <f t="shared" ca="1" si="175"/>
        <v/>
      </c>
      <c r="AK219" s="701" t="s">
        <v>2827</v>
      </c>
      <c r="AL219" s="701" t="s">
        <v>977</v>
      </c>
      <c r="AM219" s="701" t="s">
        <v>976</v>
      </c>
      <c r="AN219" s="701" t="s">
        <v>974</v>
      </c>
      <c r="AO219" s="701" t="s">
        <v>973</v>
      </c>
      <c r="AP219" s="701" t="s">
        <v>971</v>
      </c>
      <c r="AQ219" s="748" t="s">
        <v>970</v>
      </c>
      <c r="AS219" s="743">
        <v>216</v>
      </c>
      <c r="AT219" s="732">
        <f t="shared" si="199"/>
        <v>108</v>
      </c>
      <c r="AU219" s="732">
        <f t="shared" si="202"/>
        <v>72</v>
      </c>
      <c r="AV219" s="742">
        <f t="shared" si="203"/>
        <v>54</v>
      </c>
      <c r="AW219" s="732">
        <f t="shared" si="204"/>
        <v>44</v>
      </c>
      <c r="AX219" s="734">
        <f t="shared" si="207"/>
        <v>36</v>
      </c>
      <c r="AY219" s="662" t="str">
        <f t="shared" si="176"/>
        <v/>
      </c>
      <c r="BL219" s="733" t="str">
        <f t="shared" si="164"/>
        <v/>
      </c>
      <c r="BM219" s="734" t="str">
        <f t="shared" si="165"/>
        <v/>
      </c>
      <c r="BN219" s="751" t="str">
        <f t="shared" si="177"/>
        <v/>
      </c>
      <c r="BO219" s="742" t="str">
        <f t="shared" si="178"/>
        <v/>
      </c>
      <c r="BP219" s="750" t="str">
        <f t="shared" si="194"/>
        <v/>
      </c>
      <c r="BQ219" s="743" t="str">
        <f t="shared" si="179"/>
        <v/>
      </c>
      <c r="BR219" s="732" t="str">
        <f t="shared" si="180"/>
        <v/>
      </c>
      <c r="BS219" s="732" t="str">
        <f t="shared" si="195"/>
        <v/>
      </c>
      <c r="BT219" s="732" t="str">
        <f t="shared" si="196"/>
        <v/>
      </c>
      <c r="BU219" s="742" t="str">
        <f t="shared" si="210"/>
        <v/>
      </c>
      <c r="BV219" s="742" t="str">
        <f t="shared" si="211"/>
        <v/>
      </c>
      <c r="BW219" s="742" t="str">
        <f t="shared" si="212"/>
        <v/>
      </c>
      <c r="BX219" s="741" t="str">
        <f t="shared" si="213"/>
        <v/>
      </c>
      <c r="BY219" s="733" t="str">
        <f t="shared" si="197"/>
        <v/>
      </c>
      <c r="BZ219" s="732" t="str">
        <f t="shared" si="205"/>
        <v/>
      </c>
      <c r="CA219" s="732" t="str">
        <f t="shared" si="200"/>
        <v/>
      </c>
      <c r="CB219" s="734" t="str">
        <f t="shared" si="206"/>
        <v/>
      </c>
      <c r="CC219" s="733" t="str">
        <f t="shared" si="198"/>
        <v/>
      </c>
      <c r="CD219" s="740" t="str">
        <f t="shared" si="214"/>
        <v/>
      </c>
      <c r="CE219" s="732" t="str">
        <f t="shared" si="201"/>
        <v/>
      </c>
      <c r="CF219" s="739" t="str">
        <f t="shared" si="215"/>
        <v/>
      </c>
      <c r="CG219" s="737"/>
      <c r="CH219" s="736" t="str">
        <f t="shared" si="181"/>
        <v/>
      </c>
      <c r="CI219" s="738" t="str">
        <f t="shared" si="182"/>
        <v/>
      </c>
      <c r="CJ219" s="737"/>
      <c r="CK219" s="736" t="str">
        <f t="shared" si="183"/>
        <v/>
      </c>
      <c r="CL219" s="735" t="str">
        <f t="shared" si="184"/>
        <v/>
      </c>
      <c r="CM219" s="733" t="e">
        <f t="shared" si="185"/>
        <v>#DIV/0!</v>
      </c>
      <c r="CN219" s="732" t="e">
        <f t="shared" si="216"/>
        <v>#DIV/0!</v>
      </c>
      <c r="CO219" s="732" t="e">
        <f t="shared" si="186"/>
        <v>#DIV/0!</v>
      </c>
      <c r="CP219" s="734" t="e">
        <f t="shared" si="217"/>
        <v>#DIV/0!</v>
      </c>
      <c r="CQ219" s="733" t="str">
        <f t="shared" si="187"/>
        <v/>
      </c>
      <c r="CR219" s="732" t="str">
        <f t="shared" si="208"/>
        <v/>
      </c>
      <c r="CS219" s="732" t="str">
        <f t="shared" si="188"/>
        <v/>
      </c>
      <c r="CT219" s="731" t="str">
        <f t="shared" si="209"/>
        <v/>
      </c>
      <c r="CV219" s="733" t="e">
        <f>IF($H$1=1,'Process Capability'!$F$7,CX219)</f>
        <v>#DIV/0!</v>
      </c>
      <c r="CW219" s="732" t="e">
        <f t="shared" si="189"/>
        <v>#DIV/0!</v>
      </c>
      <c r="CX219" s="732" t="e">
        <f t="shared" si="190"/>
        <v>#DIV/0!</v>
      </c>
      <c r="CY219" s="732" t="e">
        <f t="shared" si="191"/>
        <v>#DIV/0!</v>
      </c>
      <c r="CZ219" s="732" t="e">
        <f>IF($H$1=1,'Process Capability'!$F$8,CX219)</f>
        <v>#DIV/0!</v>
      </c>
      <c r="DA219" s="732" t="e">
        <f>IF($H$1=1,MAX('Process Capability'!$F$7,'Process Capability'!$F$8)-MIN('Process Capability'!$F$7,'Process Capability'!$F$8),DC219)</f>
        <v>#DIV/0!</v>
      </c>
      <c r="DB219" s="732" t="e">
        <f t="shared" si="192"/>
        <v>#DIV/0!</v>
      </c>
      <c r="DC219" s="731" t="e">
        <f t="shared" si="193"/>
        <v>#DIV/0!</v>
      </c>
    </row>
    <row r="220" spans="1:107" x14ac:dyDescent="0.2">
      <c r="A220" s="733" t="str">
        <f>IF(C220=0,IF('Process Capability'!$F$6=1,'Process Capability'!D228,IF('Process Capability'!$F$6=2,I220,IF('Process Capability'!$F$6=3,N220,IF('Process Capability'!$F$6=4,T220,IF('Process Capability'!$F$6=5,AA220,IF('Process Capability'!$F$6=6,AI220,"")))))),"")</f>
        <v/>
      </c>
      <c r="B220" s="731" t="str">
        <f>IF(D220=0,IF('Process Capability'!$F$6=1,H220,IF('Process Capability'!$F$6=2,J220,IF('Process Capability'!$F$6=3,O220,IF('Process Capability'!$F$6=4,U220,IF('Process Capability'!$F$6=5,AB220,IF('Process Capability'!$F$6=6,AJ220,"")))))),"")</f>
        <v/>
      </c>
      <c r="C220" s="701" t="str">
        <f>IF('Process Capability'!$F$6=1,COUNTBLANK('Process Capability'!D228),IF('Process Capability'!$F$6=2,COUNTBLANK(I220),IF('Process Capability'!$F$6=3,COUNTBLANK(N220),IF('Process Capability'!$F$6=4,COUNTBLANK(T220),IF('Process Capability'!$F$6=5,COUNTBLANK(AA220),IF('Process Capability'!$F$6=6,COUNTBLANK(AI220),""))))))</f>
        <v/>
      </c>
      <c r="D220" s="701" t="str">
        <f>IF('Process Capability'!$F$6=1,COUNTBLANK(H220),IF('Process Capability'!$F$6=2,COUNTBLANK(J220),IF('Process Capability'!$F$6=3,COUNTBLANK(O220),IF('Process Capability'!$F$6=4,COUNTBLANK(U220),IF('Process Capability'!$F$6=5,COUNTBLANK(AB220),IF('Process Capability'!$F$6=6,COUNTBLANK(AJ220),""))))))</f>
        <v/>
      </c>
      <c r="G220" s="749" t="str">
        <f>IF(COUNTBLANK('Process Capability'!D228)=1,"",'Process Capability'!D228)</f>
        <v/>
      </c>
      <c r="H220" s="748" t="str">
        <f>IF(COUNTBLANK('Process Capability'!D228)=1,"",MAX('Process Capability'!D227:D228)-MIN('Process Capability'!D227:D228))</f>
        <v/>
      </c>
      <c r="I220" s="749" t="str">
        <f t="shared" ca="1" si="166"/>
        <v/>
      </c>
      <c r="J220" s="701" t="str">
        <f t="shared" ca="1" si="167"/>
        <v/>
      </c>
      <c r="K220" s="701" t="s">
        <v>2826</v>
      </c>
      <c r="L220" s="701" t="s">
        <v>2825</v>
      </c>
      <c r="M220" s="748" t="s">
        <v>2824</v>
      </c>
      <c r="N220" s="749" t="str">
        <f t="shared" ca="1" si="168"/>
        <v/>
      </c>
      <c r="O220" s="701" t="str">
        <f t="shared" ca="1" si="169"/>
        <v/>
      </c>
      <c r="P220" s="701" t="s">
        <v>2823</v>
      </c>
      <c r="Q220" s="701" t="s">
        <v>2167</v>
      </c>
      <c r="R220" s="701" t="s">
        <v>2166</v>
      </c>
      <c r="S220" s="748" t="s">
        <v>2162</v>
      </c>
      <c r="T220" s="749" t="str">
        <f t="shared" ca="1" si="170"/>
        <v/>
      </c>
      <c r="U220" s="748" t="str">
        <f t="shared" ca="1" si="171"/>
        <v/>
      </c>
      <c r="V220" s="701" t="s">
        <v>2822</v>
      </c>
      <c r="W220" s="701" t="s">
        <v>1684</v>
      </c>
      <c r="X220" s="701" t="s">
        <v>1683</v>
      </c>
      <c r="Y220" s="701" t="s">
        <v>1680</v>
      </c>
      <c r="Z220" s="748" t="s">
        <v>1679</v>
      </c>
      <c r="AA220" s="749" t="str">
        <f t="shared" ca="1" si="172"/>
        <v/>
      </c>
      <c r="AB220" s="748" t="str">
        <f t="shared" ca="1" si="173"/>
        <v/>
      </c>
      <c r="AC220" s="701" t="s">
        <v>2821</v>
      </c>
      <c r="AD220" s="701" t="s">
        <v>1292</v>
      </c>
      <c r="AE220" s="701" t="s">
        <v>1291</v>
      </c>
      <c r="AF220" s="701" t="s">
        <v>1289</v>
      </c>
      <c r="AG220" s="701" t="s">
        <v>1288</v>
      </c>
      <c r="AH220" s="748" t="s">
        <v>1286</v>
      </c>
      <c r="AI220" s="749" t="str">
        <f t="shared" ca="1" si="174"/>
        <v/>
      </c>
      <c r="AJ220" s="748" t="str">
        <f t="shared" ca="1" si="175"/>
        <v/>
      </c>
      <c r="AK220" s="701" t="s">
        <v>2820</v>
      </c>
      <c r="AL220" s="701" t="s">
        <v>968</v>
      </c>
      <c r="AM220" s="701" t="s">
        <v>967</v>
      </c>
      <c r="AN220" s="701" t="s">
        <v>965</v>
      </c>
      <c r="AO220" s="701" t="s">
        <v>964</v>
      </c>
      <c r="AP220" s="701" t="s">
        <v>962</v>
      </c>
      <c r="AQ220" s="748" t="s">
        <v>961</v>
      </c>
      <c r="AS220" s="733">
        <v>217</v>
      </c>
      <c r="AT220" s="732">
        <f t="shared" si="199"/>
        <v>109</v>
      </c>
      <c r="AU220" s="732">
        <f t="shared" si="202"/>
        <v>73</v>
      </c>
      <c r="AV220" s="742">
        <f t="shared" si="203"/>
        <v>55</v>
      </c>
      <c r="AW220" s="732">
        <f t="shared" si="204"/>
        <v>44</v>
      </c>
      <c r="AX220" s="734">
        <f t="shared" si="207"/>
        <v>37</v>
      </c>
      <c r="AY220" s="662" t="str">
        <f t="shared" si="176"/>
        <v/>
      </c>
      <c r="BL220" s="733" t="str">
        <f t="shared" si="164"/>
        <v/>
      </c>
      <c r="BM220" s="734" t="str">
        <f t="shared" si="165"/>
        <v/>
      </c>
      <c r="BN220" s="751" t="str">
        <f t="shared" si="177"/>
        <v/>
      </c>
      <c r="BO220" s="742" t="str">
        <f t="shared" si="178"/>
        <v/>
      </c>
      <c r="BP220" s="750" t="str">
        <f t="shared" si="194"/>
        <v/>
      </c>
      <c r="BQ220" s="743" t="str">
        <f t="shared" si="179"/>
        <v/>
      </c>
      <c r="BR220" s="732" t="str">
        <f t="shared" si="180"/>
        <v/>
      </c>
      <c r="BS220" s="732" t="str">
        <f t="shared" si="195"/>
        <v/>
      </c>
      <c r="BT220" s="732" t="str">
        <f t="shared" si="196"/>
        <v/>
      </c>
      <c r="BU220" s="742" t="str">
        <f t="shared" si="210"/>
        <v/>
      </c>
      <c r="BV220" s="742" t="str">
        <f t="shared" si="211"/>
        <v/>
      </c>
      <c r="BW220" s="742" t="str">
        <f t="shared" si="212"/>
        <v/>
      </c>
      <c r="BX220" s="741" t="str">
        <f t="shared" si="213"/>
        <v/>
      </c>
      <c r="BY220" s="733" t="str">
        <f t="shared" si="197"/>
        <v/>
      </c>
      <c r="BZ220" s="732" t="str">
        <f t="shared" si="205"/>
        <v/>
      </c>
      <c r="CA220" s="732" t="str">
        <f t="shared" si="200"/>
        <v/>
      </c>
      <c r="CB220" s="734" t="str">
        <f t="shared" si="206"/>
        <v/>
      </c>
      <c r="CC220" s="733" t="str">
        <f t="shared" si="198"/>
        <v/>
      </c>
      <c r="CD220" s="740" t="str">
        <f t="shared" si="214"/>
        <v/>
      </c>
      <c r="CE220" s="732" t="str">
        <f t="shared" si="201"/>
        <v/>
      </c>
      <c r="CF220" s="739" t="str">
        <f t="shared" si="215"/>
        <v/>
      </c>
      <c r="CG220" s="737"/>
      <c r="CH220" s="736" t="str">
        <f t="shared" si="181"/>
        <v/>
      </c>
      <c r="CI220" s="738" t="str">
        <f t="shared" si="182"/>
        <v/>
      </c>
      <c r="CJ220" s="737"/>
      <c r="CK220" s="736" t="str">
        <f t="shared" si="183"/>
        <v/>
      </c>
      <c r="CL220" s="735" t="str">
        <f t="shared" si="184"/>
        <v/>
      </c>
      <c r="CM220" s="733" t="e">
        <f t="shared" si="185"/>
        <v>#DIV/0!</v>
      </c>
      <c r="CN220" s="732" t="e">
        <f t="shared" si="216"/>
        <v>#DIV/0!</v>
      </c>
      <c r="CO220" s="732" t="e">
        <f t="shared" si="186"/>
        <v>#DIV/0!</v>
      </c>
      <c r="CP220" s="734" t="e">
        <f t="shared" si="217"/>
        <v>#DIV/0!</v>
      </c>
      <c r="CQ220" s="733" t="str">
        <f t="shared" si="187"/>
        <v/>
      </c>
      <c r="CR220" s="732" t="str">
        <f t="shared" si="208"/>
        <v/>
      </c>
      <c r="CS220" s="732" t="str">
        <f t="shared" si="188"/>
        <v/>
      </c>
      <c r="CT220" s="731" t="str">
        <f t="shared" si="209"/>
        <v/>
      </c>
      <c r="CV220" s="733" t="e">
        <f>IF($H$1=1,'Process Capability'!$F$7,CX220)</f>
        <v>#DIV/0!</v>
      </c>
      <c r="CW220" s="732" t="e">
        <f t="shared" si="189"/>
        <v>#DIV/0!</v>
      </c>
      <c r="CX220" s="732" t="e">
        <f t="shared" si="190"/>
        <v>#DIV/0!</v>
      </c>
      <c r="CY220" s="732" t="e">
        <f t="shared" si="191"/>
        <v>#DIV/0!</v>
      </c>
      <c r="CZ220" s="732" t="e">
        <f>IF($H$1=1,'Process Capability'!$F$8,CX220)</f>
        <v>#DIV/0!</v>
      </c>
      <c r="DA220" s="732" t="e">
        <f>IF($H$1=1,MAX('Process Capability'!$F$7,'Process Capability'!$F$8)-MIN('Process Capability'!$F$7,'Process Capability'!$F$8),DC220)</f>
        <v>#DIV/0!</v>
      </c>
      <c r="DB220" s="732" t="e">
        <f t="shared" si="192"/>
        <v>#DIV/0!</v>
      </c>
      <c r="DC220" s="731" t="e">
        <f t="shared" si="193"/>
        <v>#DIV/0!</v>
      </c>
    </row>
    <row r="221" spans="1:107" x14ac:dyDescent="0.2">
      <c r="A221" s="733" t="str">
        <f>IF(C221=0,IF('Process Capability'!$F$6=1,'Process Capability'!D229,IF('Process Capability'!$F$6=2,I221,IF('Process Capability'!$F$6=3,N221,IF('Process Capability'!$F$6=4,T221,IF('Process Capability'!$F$6=5,AA221,IF('Process Capability'!$F$6=6,AI221,"")))))),"")</f>
        <v/>
      </c>
      <c r="B221" s="731" t="str">
        <f>IF(D221=0,IF('Process Capability'!$F$6=1,H221,IF('Process Capability'!$F$6=2,J221,IF('Process Capability'!$F$6=3,O221,IF('Process Capability'!$F$6=4,U221,IF('Process Capability'!$F$6=5,AB221,IF('Process Capability'!$F$6=6,AJ221,"")))))),"")</f>
        <v/>
      </c>
      <c r="C221" s="701" t="str">
        <f>IF('Process Capability'!$F$6=1,COUNTBLANK('Process Capability'!D229),IF('Process Capability'!$F$6=2,COUNTBLANK(I221),IF('Process Capability'!$F$6=3,COUNTBLANK(N221),IF('Process Capability'!$F$6=4,COUNTBLANK(T221),IF('Process Capability'!$F$6=5,COUNTBLANK(AA221),IF('Process Capability'!$F$6=6,COUNTBLANK(AI221),""))))))</f>
        <v/>
      </c>
      <c r="D221" s="701" t="str">
        <f>IF('Process Capability'!$F$6=1,COUNTBLANK(H221),IF('Process Capability'!$F$6=2,COUNTBLANK(J221),IF('Process Capability'!$F$6=3,COUNTBLANK(O221),IF('Process Capability'!$F$6=4,COUNTBLANK(U221),IF('Process Capability'!$F$6=5,COUNTBLANK(AB221),IF('Process Capability'!$F$6=6,COUNTBLANK(AJ221),""))))))</f>
        <v/>
      </c>
      <c r="G221" s="749" t="str">
        <f>IF(COUNTBLANK('Process Capability'!D229)=1,"",'Process Capability'!D229)</f>
        <v/>
      </c>
      <c r="H221" s="748" t="str">
        <f>IF(COUNTBLANK('Process Capability'!D229)=1,"",MAX('Process Capability'!D228:D229)-MIN('Process Capability'!D228:D229))</f>
        <v/>
      </c>
      <c r="I221" s="749" t="str">
        <f t="shared" ca="1" si="166"/>
        <v/>
      </c>
      <c r="J221" s="701" t="str">
        <f t="shared" ca="1" si="167"/>
        <v/>
      </c>
      <c r="K221" s="701" t="s">
        <v>2819</v>
      </c>
      <c r="L221" s="701" t="s">
        <v>2818</v>
      </c>
      <c r="M221" s="748" t="s">
        <v>2817</v>
      </c>
      <c r="N221" s="749" t="str">
        <f t="shared" ca="1" si="168"/>
        <v/>
      </c>
      <c r="O221" s="701" t="str">
        <f t="shared" ca="1" si="169"/>
        <v/>
      </c>
      <c r="P221" s="701" t="s">
        <v>2816</v>
      </c>
      <c r="Q221" s="701" t="s">
        <v>2161</v>
      </c>
      <c r="R221" s="701" t="s">
        <v>2157</v>
      </c>
      <c r="S221" s="748" t="s">
        <v>2156</v>
      </c>
      <c r="T221" s="749" t="str">
        <f t="shared" ca="1" si="170"/>
        <v/>
      </c>
      <c r="U221" s="748" t="str">
        <f t="shared" ca="1" si="171"/>
        <v/>
      </c>
      <c r="V221" s="701" t="s">
        <v>2815</v>
      </c>
      <c r="W221" s="701" t="s">
        <v>1676</v>
      </c>
      <c r="X221" s="701" t="s">
        <v>1675</v>
      </c>
      <c r="Y221" s="701" t="s">
        <v>1672</v>
      </c>
      <c r="Z221" s="748" t="s">
        <v>1671</v>
      </c>
      <c r="AA221" s="749" t="str">
        <f t="shared" ca="1" si="172"/>
        <v/>
      </c>
      <c r="AB221" s="748" t="str">
        <f t="shared" ca="1" si="173"/>
        <v/>
      </c>
      <c r="AC221" s="701" t="s">
        <v>2814</v>
      </c>
      <c r="AD221" s="701" t="s">
        <v>1285</v>
      </c>
      <c r="AE221" s="701" t="s">
        <v>1283</v>
      </c>
      <c r="AF221" s="701" t="s">
        <v>1282</v>
      </c>
      <c r="AG221" s="701" t="s">
        <v>1280</v>
      </c>
      <c r="AH221" s="748" t="s">
        <v>1279</v>
      </c>
      <c r="AI221" s="749" t="str">
        <f t="shared" ca="1" si="174"/>
        <v/>
      </c>
      <c r="AJ221" s="748" t="str">
        <f t="shared" ca="1" si="175"/>
        <v/>
      </c>
      <c r="AK221" s="701" t="s">
        <v>2813</v>
      </c>
      <c r="AL221" s="701" t="s">
        <v>959</v>
      </c>
      <c r="AM221" s="701" t="s">
        <v>958</v>
      </c>
      <c r="AN221" s="701" t="s">
        <v>956</v>
      </c>
      <c r="AO221" s="701" t="s">
        <v>955</v>
      </c>
      <c r="AP221" s="701" t="s">
        <v>953</v>
      </c>
      <c r="AQ221" s="748" t="s">
        <v>952</v>
      </c>
      <c r="AS221" s="733">
        <v>218</v>
      </c>
      <c r="AT221" s="732">
        <f t="shared" si="199"/>
        <v>109</v>
      </c>
      <c r="AU221" s="732">
        <f t="shared" si="202"/>
        <v>73</v>
      </c>
      <c r="AV221" s="742">
        <f t="shared" si="203"/>
        <v>55</v>
      </c>
      <c r="AW221" s="732">
        <f t="shared" si="204"/>
        <v>44</v>
      </c>
      <c r="AX221" s="734">
        <f t="shared" si="207"/>
        <v>37</v>
      </c>
      <c r="AY221" s="662" t="str">
        <f t="shared" si="176"/>
        <v/>
      </c>
      <c r="BL221" s="733" t="str">
        <f t="shared" si="164"/>
        <v/>
      </c>
      <c r="BM221" s="734" t="str">
        <f t="shared" si="165"/>
        <v/>
      </c>
      <c r="BN221" s="751" t="str">
        <f t="shared" si="177"/>
        <v/>
      </c>
      <c r="BO221" s="742" t="str">
        <f t="shared" si="178"/>
        <v/>
      </c>
      <c r="BP221" s="750" t="str">
        <f t="shared" si="194"/>
        <v/>
      </c>
      <c r="BQ221" s="743" t="str">
        <f t="shared" si="179"/>
        <v/>
      </c>
      <c r="BR221" s="732" t="str">
        <f t="shared" si="180"/>
        <v/>
      </c>
      <c r="BS221" s="732" t="str">
        <f t="shared" si="195"/>
        <v/>
      </c>
      <c r="BT221" s="732" t="str">
        <f t="shared" si="196"/>
        <v/>
      </c>
      <c r="BU221" s="742" t="str">
        <f t="shared" si="210"/>
        <v/>
      </c>
      <c r="BV221" s="742" t="str">
        <f t="shared" si="211"/>
        <v/>
      </c>
      <c r="BW221" s="742" t="str">
        <f t="shared" si="212"/>
        <v/>
      </c>
      <c r="BX221" s="741" t="str">
        <f t="shared" si="213"/>
        <v/>
      </c>
      <c r="BY221" s="733" t="str">
        <f t="shared" si="197"/>
        <v/>
      </c>
      <c r="BZ221" s="732" t="str">
        <f t="shared" si="205"/>
        <v/>
      </c>
      <c r="CA221" s="732" t="str">
        <f t="shared" si="200"/>
        <v/>
      </c>
      <c r="CB221" s="734" t="str">
        <f t="shared" si="206"/>
        <v/>
      </c>
      <c r="CC221" s="733" t="str">
        <f t="shared" si="198"/>
        <v/>
      </c>
      <c r="CD221" s="740" t="str">
        <f t="shared" si="214"/>
        <v/>
      </c>
      <c r="CE221" s="732" t="str">
        <f t="shared" si="201"/>
        <v/>
      </c>
      <c r="CF221" s="739" t="str">
        <f t="shared" si="215"/>
        <v/>
      </c>
      <c r="CG221" s="737"/>
      <c r="CH221" s="736" t="str">
        <f t="shared" si="181"/>
        <v/>
      </c>
      <c r="CI221" s="738" t="str">
        <f t="shared" si="182"/>
        <v/>
      </c>
      <c r="CJ221" s="737"/>
      <c r="CK221" s="736" t="str">
        <f t="shared" si="183"/>
        <v/>
      </c>
      <c r="CL221" s="735" t="str">
        <f t="shared" si="184"/>
        <v/>
      </c>
      <c r="CM221" s="733" t="e">
        <f t="shared" si="185"/>
        <v>#DIV/0!</v>
      </c>
      <c r="CN221" s="732" t="e">
        <f t="shared" si="216"/>
        <v>#DIV/0!</v>
      </c>
      <c r="CO221" s="732" t="e">
        <f t="shared" si="186"/>
        <v>#DIV/0!</v>
      </c>
      <c r="CP221" s="734" t="e">
        <f t="shared" si="217"/>
        <v>#DIV/0!</v>
      </c>
      <c r="CQ221" s="733" t="str">
        <f t="shared" si="187"/>
        <v/>
      </c>
      <c r="CR221" s="732" t="str">
        <f t="shared" si="208"/>
        <v/>
      </c>
      <c r="CS221" s="732" t="str">
        <f t="shared" si="188"/>
        <v/>
      </c>
      <c r="CT221" s="731" t="str">
        <f t="shared" si="209"/>
        <v/>
      </c>
      <c r="CV221" s="733" t="e">
        <f>IF($H$1=1,'Process Capability'!$F$7,CX221)</f>
        <v>#DIV/0!</v>
      </c>
      <c r="CW221" s="732" t="e">
        <f t="shared" si="189"/>
        <v>#DIV/0!</v>
      </c>
      <c r="CX221" s="732" t="e">
        <f t="shared" si="190"/>
        <v>#DIV/0!</v>
      </c>
      <c r="CY221" s="732" t="e">
        <f t="shared" si="191"/>
        <v>#DIV/0!</v>
      </c>
      <c r="CZ221" s="732" t="e">
        <f>IF($H$1=1,'Process Capability'!$F$8,CX221)</f>
        <v>#DIV/0!</v>
      </c>
      <c r="DA221" s="732" t="e">
        <f>IF($H$1=1,MAX('Process Capability'!$F$7,'Process Capability'!$F$8)-MIN('Process Capability'!$F$7,'Process Capability'!$F$8),DC221)</f>
        <v>#DIV/0!</v>
      </c>
      <c r="DB221" s="732" t="e">
        <f t="shared" si="192"/>
        <v>#DIV/0!</v>
      </c>
      <c r="DC221" s="731" t="e">
        <f t="shared" si="193"/>
        <v>#DIV/0!</v>
      </c>
    </row>
    <row r="222" spans="1:107" x14ac:dyDescent="0.2">
      <c r="A222" s="733" t="str">
        <f>IF(C222=0,IF('Process Capability'!$F$6=1,'Process Capability'!D230,IF('Process Capability'!$F$6=2,I222,IF('Process Capability'!$F$6=3,N222,IF('Process Capability'!$F$6=4,T222,IF('Process Capability'!$F$6=5,AA222,IF('Process Capability'!$F$6=6,AI222,"")))))),"")</f>
        <v/>
      </c>
      <c r="B222" s="731" t="str">
        <f>IF(D222=0,IF('Process Capability'!$F$6=1,H222,IF('Process Capability'!$F$6=2,J222,IF('Process Capability'!$F$6=3,O222,IF('Process Capability'!$F$6=4,U222,IF('Process Capability'!$F$6=5,AB222,IF('Process Capability'!$F$6=6,AJ222,"")))))),"")</f>
        <v/>
      </c>
      <c r="C222" s="701" t="str">
        <f>IF('Process Capability'!$F$6=1,COUNTBLANK('Process Capability'!D230),IF('Process Capability'!$F$6=2,COUNTBLANK(I222),IF('Process Capability'!$F$6=3,COUNTBLANK(N222),IF('Process Capability'!$F$6=4,COUNTBLANK(T222),IF('Process Capability'!$F$6=5,COUNTBLANK(AA222),IF('Process Capability'!$F$6=6,COUNTBLANK(AI222),""))))))</f>
        <v/>
      </c>
      <c r="D222" s="701" t="str">
        <f>IF('Process Capability'!$F$6=1,COUNTBLANK(H222),IF('Process Capability'!$F$6=2,COUNTBLANK(J222),IF('Process Capability'!$F$6=3,COUNTBLANK(O222),IF('Process Capability'!$F$6=4,COUNTBLANK(U222),IF('Process Capability'!$F$6=5,COUNTBLANK(AB222),IF('Process Capability'!$F$6=6,COUNTBLANK(AJ222),""))))))</f>
        <v/>
      </c>
      <c r="G222" s="749" t="str">
        <f>IF(COUNTBLANK('Process Capability'!D230)=1,"",'Process Capability'!D230)</f>
        <v/>
      </c>
      <c r="H222" s="748" t="str">
        <f>IF(COUNTBLANK('Process Capability'!D230)=1,"",MAX('Process Capability'!D229:D230)-MIN('Process Capability'!D229:D230))</f>
        <v/>
      </c>
      <c r="I222" s="749" t="str">
        <f t="shared" ca="1" si="166"/>
        <v/>
      </c>
      <c r="J222" s="701" t="str">
        <f t="shared" ca="1" si="167"/>
        <v/>
      </c>
      <c r="K222" s="701" t="s">
        <v>2812</v>
      </c>
      <c r="L222" s="701" t="s">
        <v>2811</v>
      </c>
      <c r="M222" s="748" t="s">
        <v>2810</v>
      </c>
      <c r="N222" s="749" t="str">
        <f t="shared" ca="1" si="168"/>
        <v/>
      </c>
      <c r="O222" s="701" t="str">
        <f t="shared" ca="1" si="169"/>
        <v/>
      </c>
      <c r="P222" s="701" t="s">
        <v>2809</v>
      </c>
      <c r="Q222" s="701" t="s">
        <v>2152</v>
      </c>
      <c r="R222" s="701" t="s">
        <v>2151</v>
      </c>
      <c r="S222" s="748" t="s">
        <v>2147</v>
      </c>
      <c r="T222" s="749" t="str">
        <f t="shared" ca="1" si="170"/>
        <v/>
      </c>
      <c r="U222" s="748" t="str">
        <f t="shared" ca="1" si="171"/>
        <v/>
      </c>
      <c r="V222" s="701" t="s">
        <v>2808</v>
      </c>
      <c r="W222" s="701" t="s">
        <v>1668</v>
      </c>
      <c r="X222" s="701" t="s">
        <v>1667</v>
      </c>
      <c r="Y222" s="701" t="s">
        <v>1664</v>
      </c>
      <c r="Z222" s="748" t="s">
        <v>1663</v>
      </c>
      <c r="AA222" s="749" t="str">
        <f t="shared" ca="1" si="172"/>
        <v/>
      </c>
      <c r="AB222" s="748" t="str">
        <f t="shared" ca="1" si="173"/>
        <v/>
      </c>
      <c r="AC222" s="701" t="s">
        <v>2807</v>
      </c>
      <c r="AD222" s="701" t="s">
        <v>1277</v>
      </c>
      <c r="AE222" s="701" t="s">
        <v>1276</v>
      </c>
      <c r="AF222" s="701" t="s">
        <v>1274</v>
      </c>
      <c r="AG222" s="701" t="s">
        <v>1273</v>
      </c>
      <c r="AH222" s="748" t="s">
        <v>1271</v>
      </c>
      <c r="AI222" s="749" t="str">
        <f t="shared" ca="1" si="174"/>
        <v/>
      </c>
      <c r="AJ222" s="748" t="str">
        <f t="shared" ca="1" si="175"/>
        <v/>
      </c>
      <c r="AK222" s="701" t="s">
        <v>2806</v>
      </c>
      <c r="AL222" s="701" t="s">
        <v>950</v>
      </c>
      <c r="AM222" s="701" t="s">
        <v>949</v>
      </c>
      <c r="AN222" s="701" t="s">
        <v>947</v>
      </c>
      <c r="AO222" s="701" t="s">
        <v>946</v>
      </c>
      <c r="AP222" s="701" t="s">
        <v>944</v>
      </c>
      <c r="AQ222" s="748" t="s">
        <v>943</v>
      </c>
      <c r="AS222" s="743">
        <v>219</v>
      </c>
      <c r="AT222" s="732">
        <f t="shared" si="199"/>
        <v>110</v>
      </c>
      <c r="AU222" s="732">
        <f t="shared" si="202"/>
        <v>73</v>
      </c>
      <c r="AV222" s="742">
        <f t="shared" si="203"/>
        <v>55</v>
      </c>
      <c r="AW222" s="732">
        <f t="shared" si="204"/>
        <v>44</v>
      </c>
      <c r="AX222" s="734">
        <f t="shared" si="207"/>
        <v>37</v>
      </c>
      <c r="AY222" s="662" t="str">
        <f t="shared" si="176"/>
        <v/>
      </c>
      <c r="BL222" s="733" t="str">
        <f t="shared" si="164"/>
        <v/>
      </c>
      <c r="BM222" s="734" t="str">
        <f t="shared" si="165"/>
        <v/>
      </c>
      <c r="BN222" s="751" t="str">
        <f t="shared" si="177"/>
        <v/>
      </c>
      <c r="BO222" s="742" t="str">
        <f t="shared" si="178"/>
        <v/>
      </c>
      <c r="BP222" s="750" t="str">
        <f t="shared" si="194"/>
        <v/>
      </c>
      <c r="BQ222" s="743" t="str">
        <f t="shared" si="179"/>
        <v/>
      </c>
      <c r="BR222" s="732" t="str">
        <f t="shared" si="180"/>
        <v/>
      </c>
      <c r="BS222" s="732" t="str">
        <f t="shared" si="195"/>
        <v/>
      </c>
      <c r="BT222" s="732" t="str">
        <f t="shared" si="196"/>
        <v/>
      </c>
      <c r="BU222" s="742" t="str">
        <f t="shared" si="210"/>
        <v/>
      </c>
      <c r="BV222" s="742" t="str">
        <f t="shared" si="211"/>
        <v/>
      </c>
      <c r="BW222" s="742" t="str">
        <f t="shared" si="212"/>
        <v/>
      </c>
      <c r="BX222" s="741" t="str">
        <f t="shared" si="213"/>
        <v/>
      </c>
      <c r="BY222" s="733" t="str">
        <f t="shared" si="197"/>
        <v/>
      </c>
      <c r="BZ222" s="732" t="str">
        <f t="shared" si="205"/>
        <v/>
      </c>
      <c r="CA222" s="732" t="str">
        <f t="shared" si="200"/>
        <v/>
      </c>
      <c r="CB222" s="734" t="str">
        <f t="shared" si="206"/>
        <v/>
      </c>
      <c r="CC222" s="733" t="str">
        <f t="shared" si="198"/>
        <v/>
      </c>
      <c r="CD222" s="740" t="str">
        <f t="shared" si="214"/>
        <v/>
      </c>
      <c r="CE222" s="732" t="str">
        <f t="shared" si="201"/>
        <v/>
      </c>
      <c r="CF222" s="739" t="str">
        <f t="shared" si="215"/>
        <v/>
      </c>
      <c r="CG222" s="737"/>
      <c r="CH222" s="736" t="str">
        <f t="shared" si="181"/>
        <v/>
      </c>
      <c r="CI222" s="738" t="str">
        <f t="shared" si="182"/>
        <v/>
      </c>
      <c r="CJ222" s="737"/>
      <c r="CK222" s="736" t="str">
        <f t="shared" si="183"/>
        <v/>
      </c>
      <c r="CL222" s="735" t="str">
        <f t="shared" si="184"/>
        <v/>
      </c>
      <c r="CM222" s="733" t="e">
        <f t="shared" si="185"/>
        <v>#DIV/0!</v>
      </c>
      <c r="CN222" s="732" t="e">
        <f t="shared" si="216"/>
        <v>#DIV/0!</v>
      </c>
      <c r="CO222" s="732" t="e">
        <f t="shared" si="186"/>
        <v>#DIV/0!</v>
      </c>
      <c r="CP222" s="734" t="e">
        <f t="shared" si="217"/>
        <v>#DIV/0!</v>
      </c>
      <c r="CQ222" s="733" t="str">
        <f t="shared" si="187"/>
        <v/>
      </c>
      <c r="CR222" s="732" t="str">
        <f t="shared" si="208"/>
        <v/>
      </c>
      <c r="CS222" s="732" t="str">
        <f t="shared" si="188"/>
        <v/>
      </c>
      <c r="CT222" s="731" t="str">
        <f t="shared" si="209"/>
        <v/>
      </c>
      <c r="CV222" s="733" t="e">
        <f>IF($H$1=1,'Process Capability'!$F$7,CX222)</f>
        <v>#DIV/0!</v>
      </c>
      <c r="CW222" s="732" t="e">
        <f t="shared" si="189"/>
        <v>#DIV/0!</v>
      </c>
      <c r="CX222" s="732" t="e">
        <f t="shared" si="190"/>
        <v>#DIV/0!</v>
      </c>
      <c r="CY222" s="732" t="e">
        <f t="shared" si="191"/>
        <v>#DIV/0!</v>
      </c>
      <c r="CZ222" s="732" t="e">
        <f>IF($H$1=1,'Process Capability'!$F$8,CX222)</f>
        <v>#DIV/0!</v>
      </c>
      <c r="DA222" s="732" t="e">
        <f>IF($H$1=1,MAX('Process Capability'!$F$7,'Process Capability'!$F$8)-MIN('Process Capability'!$F$7,'Process Capability'!$F$8),DC222)</f>
        <v>#DIV/0!</v>
      </c>
      <c r="DB222" s="732" t="e">
        <f t="shared" si="192"/>
        <v>#DIV/0!</v>
      </c>
      <c r="DC222" s="731" t="e">
        <f t="shared" si="193"/>
        <v>#DIV/0!</v>
      </c>
    </row>
    <row r="223" spans="1:107" x14ac:dyDescent="0.2">
      <c r="A223" s="733" t="str">
        <f>IF(C223=0,IF('Process Capability'!$F$6=1,'Process Capability'!D231,IF('Process Capability'!$F$6=2,I223,IF('Process Capability'!$F$6=3,N223,IF('Process Capability'!$F$6=4,T223,IF('Process Capability'!$F$6=5,AA223,IF('Process Capability'!$F$6=6,AI223,"")))))),"")</f>
        <v/>
      </c>
      <c r="B223" s="731" t="str">
        <f>IF(D223=0,IF('Process Capability'!$F$6=1,H223,IF('Process Capability'!$F$6=2,J223,IF('Process Capability'!$F$6=3,O223,IF('Process Capability'!$F$6=4,U223,IF('Process Capability'!$F$6=5,AB223,IF('Process Capability'!$F$6=6,AJ223,"")))))),"")</f>
        <v/>
      </c>
      <c r="C223" s="701" t="str">
        <f>IF('Process Capability'!$F$6=1,COUNTBLANK('Process Capability'!D231),IF('Process Capability'!$F$6=2,COUNTBLANK(I223),IF('Process Capability'!$F$6=3,COUNTBLANK(N223),IF('Process Capability'!$F$6=4,COUNTBLANK(T223),IF('Process Capability'!$F$6=5,COUNTBLANK(AA223),IF('Process Capability'!$F$6=6,COUNTBLANK(AI223),""))))))</f>
        <v/>
      </c>
      <c r="D223" s="701" t="str">
        <f>IF('Process Capability'!$F$6=1,COUNTBLANK(H223),IF('Process Capability'!$F$6=2,COUNTBLANK(J223),IF('Process Capability'!$F$6=3,COUNTBLANK(O223),IF('Process Capability'!$F$6=4,COUNTBLANK(U223),IF('Process Capability'!$F$6=5,COUNTBLANK(AB223),IF('Process Capability'!$F$6=6,COUNTBLANK(AJ223),""))))))</f>
        <v/>
      </c>
      <c r="G223" s="749" t="str">
        <f>IF(COUNTBLANK('Process Capability'!D231)=1,"",'Process Capability'!D231)</f>
        <v/>
      </c>
      <c r="H223" s="748" t="str">
        <f>IF(COUNTBLANK('Process Capability'!D231)=1,"",MAX('Process Capability'!D230:D231)-MIN('Process Capability'!D230:D231))</f>
        <v/>
      </c>
      <c r="I223" s="749" t="str">
        <f t="shared" ca="1" si="166"/>
        <v/>
      </c>
      <c r="J223" s="701" t="str">
        <f t="shared" ca="1" si="167"/>
        <v/>
      </c>
      <c r="K223" s="701" t="s">
        <v>2805</v>
      </c>
      <c r="L223" s="701" t="s">
        <v>2804</v>
      </c>
      <c r="M223" s="748" t="s">
        <v>2803</v>
      </c>
      <c r="N223" s="749" t="str">
        <f t="shared" ca="1" si="168"/>
        <v/>
      </c>
      <c r="O223" s="701" t="str">
        <f t="shared" ca="1" si="169"/>
        <v/>
      </c>
      <c r="P223" s="701" t="s">
        <v>2802</v>
      </c>
      <c r="Q223" s="701" t="s">
        <v>2146</v>
      </c>
      <c r="R223" s="701" t="s">
        <v>2142</v>
      </c>
      <c r="S223" s="748" t="s">
        <v>2141</v>
      </c>
      <c r="T223" s="749" t="str">
        <f t="shared" ca="1" si="170"/>
        <v/>
      </c>
      <c r="U223" s="748" t="str">
        <f t="shared" ca="1" si="171"/>
        <v/>
      </c>
      <c r="V223" s="701" t="s">
        <v>2801</v>
      </c>
      <c r="W223" s="701" t="s">
        <v>1660</v>
      </c>
      <c r="X223" s="701" t="s">
        <v>1659</v>
      </c>
      <c r="Y223" s="701" t="s">
        <v>1656</v>
      </c>
      <c r="Z223" s="748" t="s">
        <v>1655</v>
      </c>
      <c r="AA223" s="749" t="str">
        <f t="shared" ca="1" si="172"/>
        <v/>
      </c>
      <c r="AB223" s="748" t="str">
        <f t="shared" ca="1" si="173"/>
        <v/>
      </c>
      <c r="AC223" s="701" t="s">
        <v>2800</v>
      </c>
      <c r="AD223" s="701" t="s">
        <v>1270</v>
      </c>
      <c r="AE223" s="701" t="s">
        <v>1268</v>
      </c>
      <c r="AF223" s="701" t="s">
        <v>1267</v>
      </c>
      <c r="AG223" s="701" t="s">
        <v>1265</v>
      </c>
      <c r="AH223" s="748" t="s">
        <v>1264</v>
      </c>
      <c r="AI223" s="749" t="str">
        <f t="shared" ca="1" si="174"/>
        <v/>
      </c>
      <c r="AJ223" s="748" t="str">
        <f t="shared" ca="1" si="175"/>
        <v/>
      </c>
      <c r="AK223" s="701" t="s">
        <v>2799</v>
      </c>
      <c r="AL223" s="701" t="s">
        <v>941</v>
      </c>
      <c r="AM223" s="701" t="s">
        <v>940</v>
      </c>
      <c r="AN223" s="701" t="s">
        <v>938</v>
      </c>
      <c r="AO223" s="701" t="s">
        <v>937</v>
      </c>
      <c r="AP223" s="701" t="s">
        <v>935</v>
      </c>
      <c r="AQ223" s="748" t="s">
        <v>934</v>
      </c>
      <c r="AS223" s="733">
        <v>220</v>
      </c>
      <c r="AT223" s="732">
        <f t="shared" si="199"/>
        <v>110</v>
      </c>
      <c r="AU223" s="732">
        <f t="shared" si="202"/>
        <v>74</v>
      </c>
      <c r="AV223" s="742">
        <f t="shared" si="203"/>
        <v>55</v>
      </c>
      <c r="AW223" s="732">
        <f t="shared" si="204"/>
        <v>44</v>
      </c>
      <c r="AX223" s="734">
        <f t="shared" si="207"/>
        <v>37</v>
      </c>
      <c r="AY223" s="662" t="str">
        <f t="shared" si="176"/>
        <v/>
      </c>
      <c r="BL223" s="733" t="str">
        <f t="shared" si="164"/>
        <v/>
      </c>
      <c r="BM223" s="734" t="str">
        <f t="shared" si="165"/>
        <v/>
      </c>
      <c r="BN223" s="751" t="str">
        <f t="shared" si="177"/>
        <v/>
      </c>
      <c r="BO223" s="742" t="str">
        <f t="shared" si="178"/>
        <v/>
      </c>
      <c r="BP223" s="750" t="str">
        <f t="shared" si="194"/>
        <v/>
      </c>
      <c r="BQ223" s="743" t="str">
        <f t="shared" si="179"/>
        <v/>
      </c>
      <c r="BR223" s="732" t="str">
        <f t="shared" si="180"/>
        <v/>
      </c>
      <c r="BS223" s="732" t="str">
        <f t="shared" si="195"/>
        <v/>
      </c>
      <c r="BT223" s="732" t="str">
        <f t="shared" si="196"/>
        <v/>
      </c>
      <c r="BU223" s="742" t="str">
        <f t="shared" si="210"/>
        <v/>
      </c>
      <c r="BV223" s="742" t="str">
        <f t="shared" si="211"/>
        <v/>
      </c>
      <c r="BW223" s="742" t="str">
        <f t="shared" si="212"/>
        <v/>
      </c>
      <c r="BX223" s="741" t="str">
        <f t="shared" si="213"/>
        <v/>
      </c>
      <c r="BY223" s="733" t="str">
        <f t="shared" si="197"/>
        <v/>
      </c>
      <c r="BZ223" s="732" t="str">
        <f t="shared" si="205"/>
        <v/>
      </c>
      <c r="CA223" s="732" t="str">
        <f t="shared" si="200"/>
        <v/>
      </c>
      <c r="CB223" s="734" t="str">
        <f t="shared" si="206"/>
        <v/>
      </c>
      <c r="CC223" s="733" t="str">
        <f t="shared" si="198"/>
        <v/>
      </c>
      <c r="CD223" s="740" t="str">
        <f t="shared" si="214"/>
        <v/>
      </c>
      <c r="CE223" s="732" t="str">
        <f t="shared" si="201"/>
        <v/>
      </c>
      <c r="CF223" s="739" t="str">
        <f t="shared" si="215"/>
        <v/>
      </c>
      <c r="CG223" s="737"/>
      <c r="CH223" s="736" t="str">
        <f t="shared" si="181"/>
        <v/>
      </c>
      <c r="CI223" s="738" t="str">
        <f t="shared" si="182"/>
        <v/>
      </c>
      <c r="CJ223" s="737"/>
      <c r="CK223" s="736" t="str">
        <f t="shared" si="183"/>
        <v/>
      </c>
      <c r="CL223" s="735" t="str">
        <f t="shared" si="184"/>
        <v/>
      </c>
      <c r="CM223" s="733" t="e">
        <f t="shared" si="185"/>
        <v>#DIV/0!</v>
      </c>
      <c r="CN223" s="732" t="e">
        <f t="shared" si="216"/>
        <v>#DIV/0!</v>
      </c>
      <c r="CO223" s="732" t="e">
        <f t="shared" si="186"/>
        <v>#DIV/0!</v>
      </c>
      <c r="CP223" s="734" t="e">
        <f t="shared" si="217"/>
        <v>#DIV/0!</v>
      </c>
      <c r="CQ223" s="733" t="str">
        <f t="shared" si="187"/>
        <v/>
      </c>
      <c r="CR223" s="732" t="str">
        <f t="shared" si="208"/>
        <v/>
      </c>
      <c r="CS223" s="732" t="str">
        <f t="shared" si="188"/>
        <v/>
      </c>
      <c r="CT223" s="731" t="str">
        <f t="shared" si="209"/>
        <v/>
      </c>
      <c r="CV223" s="733" t="e">
        <f>IF($H$1=1,'Process Capability'!$F$7,CX223)</f>
        <v>#DIV/0!</v>
      </c>
      <c r="CW223" s="732" t="e">
        <f t="shared" si="189"/>
        <v>#DIV/0!</v>
      </c>
      <c r="CX223" s="732" t="e">
        <f t="shared" si="190"/>
        <v>#DIV/0!</v>
      </c>
      <c r="CY223" s="732" t="e">
        <f t="shared" si="191"/>
        <v>#DIV/0!</v>
      </c>
      <c r="CZ223" s="732" t="e">
        <f>IF($H$1=1,'Process Capability'!$F$8,CX223)</f>
        <v>#DIV/0!</v>
      </c>
      <c r="DA223" s="732" t="e">
        <f>IF($H$1=1,MAX('Process Capability'!$F$7,'Process Capability'!$F$8)-MIN('Process Capability'!$F$7,'Process Capability'!$F$8),DC223)</f>
        <v>#DIV/0!</v>
      </c>
      <c r="DB223" s="732" t="e">
        <f t="shared" si="192"/>
        <v>#DIV/0!</v>
      </c>
      <c r="DC223" s="731" t="e">
        <f t="shared" si="193"/>
        <v>#DIV/0!</v>
      </c>
    </row>
    <row r="224" spans="1:107" x14ac:dyDescent="0.2">
      <c r="A224" s="733" t="str">
        <f>IF(C224=0,IF('Process Capability'!$F$6=1,'Process Capability'!D232,IF('Process Capability'!$F$6=2,I224,IF('Process Capability'!$F$6=3,N224,IF('Process Capability'!$F$6=4,T224,IF('Process Capability'!$F$6=5,AA224,IF('Process Capability'!$F$6=6,AI224,"")))))),"")</f>
        <v/>
      </c>
      <c r="B224" s="731" t="str">
        <f>IF(D224=0,IF('Process Capability'!$F$6=1,H224,IF('Process Capability'!$F$6=2,J224,IF('Process Capability'!$F$6=3,O224,IF('Process Capability'!$F$6=4,U224,IF('Process Capability'!$F$6=5,AB224,IF('Process Capability'!$F$6=6,AJ224,"")))))),"")</f>
        <v/>
      </c>
      <c r="C224" s="701" t="str">
        <f>IF('Process Capability'!$F$6=1,COUNTBLANK('Process Capability'!D232),IF('Process Capability'!$F$6=2,COUNTBLANK(I224),IF('Process Capability'!$F$6=3,COUNTBLANK(N224),IF('Process Capability'!$F$6=4,COUNTBLANK(T224),IF('Process Capability'!$F$6=5,COUNTBLANK(AA224),IF('Process Capability'!$F$6=6,COUNTBLANK(AI224),""))))))</f>
        <v/>
      </c>
      <c r="D224" s="701" t="str">
        <f>IF('Process Capability'!$F$6=1,COUNTBLANK(H224),IF('Process Capability'!$F$6=2,COUNTBLANK(J224),IF('Process Capability'!$F$6=3,COUNTBLANK(O224),IF('Process Capability'!$F$6=4,COUNTBLANK(U224),IF('Process Capability'!$F$6=5,COUNTBLANK(AB224),IF('Process Capability'!$F$6=6,COUNTBLANK(AJ224),""))))))</f>
        <v/>
      </c>
      <c r="G224" s="749" t="str">
        <f>IF(COUNTBLANK('Process Capability'!D232)=1,"",'Process Capability'!D232)</f>
        <v/>
      </c>
      <c r="H224" s="748" t="str">
        <f>IF(COUNTBLANK('Process Capability'!D232)=1,"",MAX('Process Capability'!D231:D232)-MIN('Process Capability'!D231:D232))</f>
        <v/>
      </c>
      <c r="I224" s="749" t="str">
        <f t="shared" ca="1" si="166"/>
        <v/>
      </c>
      <c r="J224" s="701" t="str">
        <f t="shared" ca="1" si="167"/>
        <v/>
      </c>
      <c r="K224" s="701" t="s">
        <v>2798</v>
      </c>
      <c r="L224" s="701" t="s">
        <v>2797</v>
      </c>
      <c r="M224" s="748" t="s">
        <v>2796</v>
      </c>
      <c r="N224" s="749" t="str">
        <f t="shared" ca="1" si="168"/>
        <v/>
      </c>
      <c r="O224" s="701" t="str">
        <f t="shared" ca="1" si="169"/>
        <v/>
      </c>
      <c r="P224" s="701" t="s">
        <v>2795</v>
      </c>
      <c r="Q224" s="701" t="s">
        <v>2137</v>
      </c>
      <c r="R224" s="701" t="s">
        <v>2136</v>
      </c>
      <c r="S224" s="748" t="s">
        <v>2132</v>
      </c>
      <c r="T224" s="749" t="str">
        <f t="shared" ca="1" si="170"/>
        <v/>
      </c>
      <c r="U224" s="748" t="str">
        <f t="shared" ca="1" si="171"/>
        <v/>
      </c>
      <c r="V224" s="701" t="s">
        <v>2794</v>
      </c>
      <c r="W224" s="701" t="s">
        <v>1652</v>
      </c>
      <c r="X224" s="701" t="s">
        <v>1651</v>
      </c>
      <c r="Y224" s="701" t="s">
        <v>1648</v>
      </c>
      <c r="Z224" s="748" t="s">
        <v>1647</v>
      </c>
      <c r="AA224" s="749" t="str">
        <f t="shared" ca="1" si="172"/>
        <v/>
      </c>
      <c r="AB224" s="748" t="str">
        <f t="shared" ca="1" si="173"/>
        <v/>
      </c>
      <c r="AC224" s="701" t="s">
        <v>2793</v>
      </c>
      <c r="AD224" s="701" t="s">
        <v>1262</v>
      </c>
      <c r="AE224" s="701" t="s">
        <v>1261</v>
      </c>
      <c r="AF224" s="701" t="s">
        <v>1259</v>
      </c>
      <c r="AG224" s="701" t="s">
        <v>1258</v>
      </c>
      <c r="AH224" s="748" t="s">
        <v>1256</v>
      </c>
      <c r="AI224" s="749" t="str">
        <f t="shared" ca="1" si="174"/>
        <v/>
      </c>
      <c r="AJ224" s="748" t="str">
        <f t="shared" ca="1" si="175"/>
        <v/>
      </c>
      <c r="AK224" s="701" t="s">
        <v>2792</v>
      </c>
      <c r="AL224" s="701" t="s">
        <v>932</v>
      </c>
      <c r="AM224" s="701" t="s">
        <v>931</v>
      </c>
      <c r="AN224" s="701" t="s">
        <v>929</v>
      </c>
      <c r="AO224" s="701" t="s">
        <v>928</v>
      </c>
      <c r="AP224" s="701" t="s">
        <v>926</v>
      </c>
      <c r="AQ224" s="748" t="s">
        <v>925</v>
      </c>
      <c r="AS224" s="733">
        <v>221</v>
      </c>
      <c r="AT224" s="732">
        <f t="shared" si="199"/>
        <v>111</v>
      </c>
      <c r="AU224" s="732">
        <f t="shared" si="202"/>
        <v>74</v>
      </c>
      <c r="AV224" s="742">
        <f t="shared" si="203"/>
        <v>56</v>
      </c>
      <c r="AW224" s="732">
        <f t="shared" si="204"/>
        <v>45</v>
      </c>
      <c r="AX224" s="734">
        <f t="shared" si="207"/>
        <v>37</v>
      </c>
      <c r="AY224" s="662" t="str">
        <f t="shared" si="176"/>
        <v/>
      </c>
      <c r="BL224" s="733" t="str">
        <f t="shared" si="164"/>
        <v/>
      </c>
      <c r="BM224" s="734" t="str">
        <f t="shared" si="165"/>
        <v/>
      </c>
      <c r="BN224" s="751" t="str">
        <f t="shared" si="177"/>
        <v/>
      </c>
      <c r="BO224" s="742" t="str">
        <f t="shared" si="178"/>
        <v/>
      </c>
      <c r="BP224" s="750" t="str">
        <f t="shared" si="194"/>
        <v/>
      </c>
      <c r="BQ224" s="743" t="str">
        <f t="shared" si="179"/>
        <v/>
      </c>
      <c r="BR224" s="732" t="str">
        <f t="shared" si="180"/>
        <v/>
      </c>
      <c r="BS224" s="732" t="str">
        <f t="shared" si="195"/>
        <v/>
      </c>
      <c r="BT224" s="732" t="str">
        <f t="shared" si="196"/>
        <v/>
      </c>
      <c r="BU224" s="742" t="str">
        <f t="shared" si="210"/>
        <v/>
      </c>
      <c r="BV224" s="742" t="str">
        <f t="shared" si="211"/>
        <v/>
      </c>
      <c r="BW224" s="742" t="str">
        <f t="shared" si="212"/>
        <v/>
      </c>
      <c r="BX224" s="741" t="str">
        <f t="shared" si="213"/>
        <v/>
      </c>
      <c r="BY224" s="733" t="str">
        <f t="shared" si="197"/>
        <v/>
      </c>
      <c r="BZ224" s="732" t="str">
        <f t="shared" si="205"/>
        <v/>
      </c>
      <c r="CA224" s="732" t="str">
        <f t="shared" si="200"/>
        <v/>
      </c>
      <c r="CB224" s="734" t="str">
        <f t="shared" si="206"/>
        <v/>
      </c>
      <c r="CC224" s="733" t="str">
        <f t="shared" si="198"/>
        <v/>
      </c>
      <c r="CD224" s="740" t="str">
        <f t="shared" si="214"/>
        <v/>
      </c>
      <c r="CE224" s="732" t="str">
        <f t="shared" si="201"/>
        <v/>
      </c>
      <c r="CF224" s="739" t="str">
        <f t="shared" si="215"/>
        <v/>
      </c>
      <c r="CG224" s="737"/>
      <c r="CH224" s="736" t="str">
        <f t="shared" si="181"/>
        <v/>
      </c>
      <c r="CI224" s="738" t="str">
        <f t="shared" si="182"/>
        <v/>
      </c>
      <c r="CJ224" s="737"/>
      <c r="CK224" s="736" t="str">
        <f t="shared" si="183"/>
        <v/>
      </c>
      <c r="CL224" s="735" t="str">
        <f t="shared" si="184"/>
        <v/>
      </c>
      <c r="CM224" s="733" t="e">
        <f t="shared" si="185"/>
        <v>#DIV/0!</v>
      </c>
      <c r="CN224" s="732" t="e">
        <f t="shared" si="216"/>
        <v>#DIV/0!</v>
      </c>
      <c r="CO224" s="732" t="e">
        <f t="shared" si="186"/>
        <v>#DIV/0!</v>
      </c>
      <c r="CP224" s="734" t="e">
        <f t="shared" si="217"/>
        <v>#DIV/0!</v>
      </c>
      <c r="CQ224" s="733" t="str">
        <f t="shared" si="187"/>
        <v/>
      </c>
      <c r="CR224" s="732" t="str">
        <f t="shared" si="208"/>
        <v/>
      </c>
      <c r="CS224" s="732" t="str">
        <f t="shared" si="188"/>
        <v/>
      </c>
      <c r="CT224" s="731" t="str">
        <f t="shared" si="209"/>
        <v/>
      </c>
      <c r="CV224" s="733" t="e">
        <f>IF($H$1=1,'Process Capability'!$F$7,CX224)</f>
        <v>#DIV/0!</v>
      </c>
      <c r="CW224" s="732" t="e">
        <f t="shared" si="189"/>
        <v>#DIV/0!</v>
      </c>
      <c r="CX224" s="732" t="e">
        <f t="shared" si="190"/>
        <v>#DIV/0!</v>
      </c>
      <c r="CY224" s="732" t="e">
        <f t="shared" si="191"/>
        <v>#DIV/0!</v>
      </c>
      <c r="CZ224" s="732" t="e">
        <f>IF($H$1=1,'Process Capability'!$F$8,CX224)</f>
        <v>#DIV/0!</v>
      </c>
      <c r="DA224" s="732" t="e">
        <f>IF($H$1=1,MAX('Process Capability'!$F$7,'Process Capability'!$F$8)-MIN('Process Capability'!$F$7,'Process Capability'!$F$8),DC224)</f>
        <v>#DIV/0!</v>
      </c>
      <c r="DB224" s="732" t="e">
        <f t="shared" si="192"/>
        <v>#DIV/0!</v>
      </c>
      <c r="DC224" s="731" t="e">
        <f t="shared" si="193"/>
        <v>#DIV/0!</v>
      </c>
    </row>
    <row r="225" spans="1:107" x14ac:dyDescent="0.2">
      <c r="A225" s="733" t="str">
        <f>IF(C225=0,IF('Process Capability'!$F$6=1,'Process Capability'!D233,IF('Process Capability'!$F$6=2,I225,IF('Process Capability'!$F$6=3,N225,IF('Process Capability'!$F$6=4,T225,IF('Process Capability'!$F$6=5,AA225,IF('Process Capability'!$F$6=6,AI225,"")))))),"")</f>
        <v/>
      </c>
      <c r="B225" s="731" t="str">
        <f>IF(D225=0,IF('Process Capability'!$F$6=1,H225,IF('Process Capability'!$F$6=2,J225,IF('Process Capability'!$F$6=3,O225,IF('Process Capability'!$F$6=4,U225,IF('Process Capability'!$F$6=5,AB225,IF('Process Capability'!$F$6=6,AJ225,"")))))),"")</f>
        <v/>
      </c>
      <c r="C225" s="701" t="str">
        <f>IF('Process Capability'!$F$6=1,COUNTBLANK('Process Capability'!D233),IF('Process Capability'!$F$6=2,COUNTBLANK(I225),IF('Process Capability'!$F$6=3,COUNTBLANK(N225),IF('Process Capability'!$F$6=4,COUNTBLANK(T225),IF('Process Capability'!$F$6=5,COUNTBLANK(AA225),IF('Process Capability'!$F$6=6,COUNTBLANK(AI225),""))))))</f>
        <v/>
      </c>
      <c r="D225" s="701" t="str">
        <f>IF('Process Capability'!$F$6=1,COUNTBLANK(H225),IF('Process Capability'!$F$6=2,COUNTBLANK(J225),IF('Process Capability'!$F$6=3,COUNTBLANK(O225),IF('Process Capability'!$F$6=4,COUNTBLANK(U225),IF('Process Capability'!$F$6=5,COUNTBLANK(AB225),IF('Process Capability'!$F$6=6,COUNTBLANK(AJ225),""))))))</f>
        <v/>
      </c>
      <c r="G225" s="749" t="str">
        <f>IF(COUNTBLANK('Process Capability'!D233)=1,"",'Process Capability'!D233)</f>
        <v/>
      </c>
      <c r="H225" s="748" t="str">
        <f>IF(COUNTBLANK('Process Capability'!D233)=1,"",MAX('Process Capability'!D232:D233)-MIN('Process Capability'!D232:D233))</f>
        <v/>
      </c>
      <c r="I225" s="749" t="str">
        <f t="shared" ca="1" si="166"/>
        <v/>
      </c>
      <c r="J225" s="701" t="str">
        <f t="shared" ca="1" si="167"/>
        <v/>
      </c>
      <c r="K225" s="701" t="s">
        <v>2791</v>
      </c>
      <c r="L225" s="701" t="s">
        <v>2790</v>
      </c>
      <c r="M225" s="748" t="s">
        <v>2789</v>
      </c>
      <c r="N225" s="749" t="str">
        <f t="shared" ca="1" si="168"/>
        <v/>
      </c>
      <c r="O225" s="701" t="str">
        <f t="shared" ca="1" si="169"/>
        <v/>
      </c>
      <c r="P225" s="701" t="s">
        <v>2788</v>
      </c>
      <c r="Q225" s="701" t="s">
        <v>2131</v>
      </c>
      <c r="R225" s="701" t="s">
        <v>2127</v>
      </c>
      <c r="S225" s="748" t="s">
        <v>2126</v>
      </c>
      <c r="T225" s="749" t="str">
        <f t="shared" ca="1" si="170"/>
        <v/>
      </c>
      <c r="U225" s="748" t="str">
        <f t="shared" ca="1" si="171"/>
        <v/>
      </c>
      <c r="V225" s="701" t="s">
        <v>2787</v>
      </c>
      <c r="W225" s="701" t="s">
        <v>1644</v>
      </c>
      <c r="X225" s="701" t="s">
        <v>1643</v>
      </c>
      <c r="Y225" s="701" t="s">
        <v>1640</v>
      </c>
      <c r="Z225" s="748" t="s">
        <v>1639</v>
      </c>
      <c r="AA225" s="749" t="str">
        <f t="shared" ca="1" si="172"/>
        <v/>
      </c>
      <c r="AB225" s="748" t="str">
        <f t="shared" ca="1" si="173"/>
        <v/>
      </c>
      <c r="AC225" s="701" t="s">
        <v>2786</v>
      </c>
      <c r="AD225" s="701" t="s">
        <v>1255</v>
      </c>
      <c r="AE225" s="701" t="s">
        <v>1253</v>
      </c>
      <c r="AF225" s="701" t="s">
        <v>1252</v>
      </c>
      <c r="AG225" s="701" t="s">
        <v>1250</v>
      </c>
      <c r="AH225" s="748" t="s">
        <v>1249</v>
      </c>
      <c r="AI225" s="749" t="str">
        <f t="shared" ca="1" si="174"/>
        <v/>
      </c>
      <c r="AJ225" s="748" t="str">
        <f t="shared" ca="1" si="175"/>
        <v/>
      </c>
      <c r="AK225" s="701" t="s">
        <v>2785</v>
      </c>
      <c r="AL225" s="701" t="s">
        <v>923</v>
      </c>
      <c r="AM225" s="701" t="s">
        <v>922</v>
      </c>
      <c r="AN225" s="701" t="s">
        <v>920</v>
      </c>
      <c r="AO225" s="701" t="s">
        <v>919</v>
      </c>
      <c r="AP225" s="701" t="s">
        <v>917</v>
      </c>
      <c r="AQ225" s="748" t="s">
        <v>916</v>
      </c>
      <c r="AS225" s="743">
        <v>222</v>
      </c>
      <c r="AT225" s="732">
        <f t="shared" si="199"/>
        <v>111</v>
      </c>
      <c r="AU225" s="732">
        <f t="shared" si="202"/>
        <v>74</v>
      </c>
      <c r="AV225" s="742">
        <f t="shared" si="203"/>
        <v>56</v>
      </c>
      <c r="AW225" s="732">
        <f t="shared" si="204"/>
        <v>45</v>
      </c>
      <c r="AX225" s="734">
        <f t="shared" si="207"/>
        <v>37</v>
      </c>
      <c r="AY225" s="662" t="str">
        <f t="shared" si="176"/>
        <v/>
      </c>
      <c r="BL225" s="733" t="str">
        <f t="shared" si="164"/>
        <v/>
      </c>
      <c r="BM225" s="734" t="str">
        <f t="shared" si="165"/>
        <v/>
      </c>
      <c r="BN225" s="751" t="str">
        <f t="shared" si="177"/>
        <v/>
      </c>
      <c r="BO225" s="742" t="str">
        <f t="shared" si="178"/>
        <v/>
      </c>
      <c r="BP225" s="750" t="str">
        <f t="shared" si="194"/>
        <v/>
      </c>
      <c r="BQ225" s="743" t="str">
        <f t="shared" si="179"/>
        <v/>
      </c>
      <c r="BR225" s="732" t="str">
        <f t="shared" si="180"/>
        <v/>
      </c>
      <c r="BS225" s="732" t="str">
        <f t="shared" si="195"/>
        <v/>
      </c>
      <c r="BT225" s="732" t="str">
        <f t="shared" si="196"/>
        <v/>
      </c>
      <c r="BU225" s="742" t="str">
        <f t="shared" si="210"/>
        <v/>
      </c>
      <c r="BV225" s="742" t="str">
        <f t="shared" si="211"/>
        <v/>
      </c>
      <c r="BW225" s="742" t="str">
        <f t="shared" si="212"/>
        <v/>
      </c>
      <c r="BX225" s="741" t="str">
        <f t="shared" si="213"/>
        <v/>
      </c>
      <c r="BY225" s="733" t="str">
        <f t="shared" si="197"/>
        <v/>
      </c>
      <c r="BZ225" s="732" t="str">
        <f t="shared" si="205"/>
        <v/>
      </c>
      <c r="CA225" s="732" t="str">
        <f t="shared" si="200"/>
        <v/>
      </c>
      <c r="CB225" s="734" t="str">
        <f t="shared" si="206"/>
        <v/>
      </c>
      <c r="CC225" s="733" t="str">
        <f t="shared" si="198"/>
        <v/>
      </c>
      <c r="CD225" s="740" t="str">
        <f t="shared" si="214"/>
        <v/>
      </c>
      <c r="CE225" s="732" t="str">
        <f t="shared" si="201"/>
        <v/>
      </c>
      <c r="CF225" s="739" t="str">
        <f t="shared" si="215"/>
        <v/>
      </c>
      <c r="CG225" s="737"/>
      <c r="CH225" s="736" t="str">
        <f t="shared" si="181"/>
        <v/>
      </c>
      <c r="CI225" s="738" t="str">
        <f t="shared" si="182"/>
        <v/>
      </c>
      <c r="CJ225" s="737"/>
      <c r="CK225" s="736" t="str">
        <f t="shared" si="183"/>
        <v/>
      </c>
      <c r="CL225" s="735" t="str">
        <f t="shared" si="184"/>
        <v/>
      </c>
      <c r="CM225" s="733" t="e">
        <f t="shared" si="185"/>
        <v>#DIV/0!</v>
      </c>
      <c r="CN225" s="732" t="e">
        <f t="shared" si="216"/>
        <v>#DIV/0!</v>
      </c>
      <c r="CO225" s="732" t="e">
        <f t="shared" si="186"/>
        <v>#DIV/0!</v>
      </c>
      <c r="CP225" s="734" t="e">
        <f t="shared" si="217"/>
        <v>#DIV/0!</v>
      </c>
      <c r="CQ225" s="733" t="str">
        <f t="shared" si="187"/>
        <v/>
      </c>
      <c r="CR225" s="732" t="str">
        <f t="shared" si="208"/>
        <v/>
      </c>
      <c r="CS225" s="732" t="str">
        <f t="shared" si="188"/>
        <v/>
      </c>
      <c r="CT225" s="731" t="str">
        <f t="shared" si="209"/>
        <v/>
      </c>
      <c r="CV225" s="733" t="e">
        <f>IF($H$1=1,'Process Capability'!$F$7,CX225)</f>
        <v>#DIV/0!</v>
      </c>
      <c r="CW225" s="732" t="e">
        <f t="shared" si="189"/>
        <v>#DIV/0!</v>
      </c>
      <c r="CX225" s="732" t="e">
        <f t="shared" si="190"/>
        <v>#DIV/0!</v>
      </c>
      <c r="CY225" s="732" t="e">
        <f t="shared" si="191"/>
        <v>#DIV/0!</v>
      </c>
      <c r="CZ225" s="732" t="e">
        <f>IF($H$1=1,'Process Capability'!$F$8,CX225)</f>
        <v>#DIV/0!</v>
      </c>
      <c r="DA225" s="732" t="e">
        <f>IF($H$1=1,MAX('Process Capability'!$F$7,'Process Capability'!$F$8)-MIN('Process Capability'!$F$7,'Process Capability'!$F$8),DC225)</f>
        <v>#DIV/0!</v>
      </c>
      <c r="DB225" s="732" t="e">
        <f t="shared" si="192"/>
        <v>#DIV/0!</v>
      </c>
      <c r="DC225" s="731" t="e">
        <f t="shared" si="193"/>
        <v>#DIV/0!</v>
      </c>
    </row>
    <row r="226" spans="1:107" x14ac:dyDescent="0.2">
      <c r="A226" s="733" t="str">
        <f>IF(C226=0,IF('Process Capability'!$F$6=1,'Process Capability'!D234,IF('Process Capability'!$F$6=2,I226,IF('Process Capability'!$F$6=3,N226,IF('Process Capability'!$F$6=4,T226,IF('Process Capability'!$F$6=5,AA226,IF('Process Capability'!$F$6=6,AI226,"")))))),"")</f>
        <v/>
      </c>
      <c r="B226" s="731" t="str">
        <f>IF(D226=0,IF('Process Capability'!$F$6=1,H226,IF('Process Capability'!$F$6=2,J226,IF('Process Capability'!$F$6=3,O226,IF('Process Capability'!$F$6=4,U226,IF('Process Capability'!$F$6=5,AB226,IF('Process Capability'!$F$6=6,AJ226,"")))))),"")</f>
        <v/>
      </c>
      <c r="C226" s="701" t="str">
        <f>IF('Process Capability'!$F$6=1,COUNTBLANK('Process Capability'!D234),IF('Process Capability'!$F$6=2,COUNTBLANK(I226),IF('Process Capability'!$F$6=3,COUNTBLANK(N226),IF('Process Capability'!$F$6=4,COUNTBLANK(T226),IF('Process Capability'!$F$6=5,COUNTBLANK(AA226),IF('Process Capability'!$F$6=6,COUNTBLANK(AI226),""))))))</f>
        <v/>
      </c>
      <c r="D226" s="701" t="str">
        <f>IF('Process Capability'!$F$6=1,COUNTBLANK(H226),IF('Process Capability'!$F$6=2,COUNTBLANK(J226),IF('Process Capability'!$F$6=3,COUNTBLANK(O226),IF('Process Capability'!$F$6=4,COUNTBLANK(U226),IF('Process Capability'!$F$6=5,COUNTBLANK(AB226),IF('Process Capability'!$F$6=6,COUNTBLANK(AJ226),""))))))</f>
        <v/>
      </c>
      <c r="G226" s="749" t="str">
        <f>IF(COUNTBLANK('Process Capability'!D234)=1,"",'Process Capability'!D234)</f>
        <v/>
      </c>
      <c r="H226" s="748" t="str">
        <f>IF(COUNTBLANK('Process Capability'!D234)=1,"",MAX('Process Capability'!D233:D234)-MIN('Process Capability'!D233:D234))</f>
        <v/>
      </c>
      <c r="I226" s="749" t="str">
        <f t="shared" ca="1" si="166"/>
        <v/>
      </c>
      <c r="J226" s="701" t="str">
        <f t="shared" ca="1" si="167"/>
        <v/>
      </c>
      <c r="K226" s="701" t="s">
        <v>2784</v>
      </c>
      <c r="L226" s="701" t="s">
        <v>2783</v>
      </c>
      <c r="M226" s="748" t="s">
        <v>2782</v>
      </c>
      <c r="N226" s="749" t="str">
        <f t="shared" ca="1" si="168"/>
        <v/>
      </c>
      <c r="O226" s="701" t="str">
        <f t="shared" ca="1" si="169"/>
        <v/>
      </c>
      <c r="P226" s="701" t="s">
        <v>2781</v>
      </c>
      <c r="Q226" s="701" t="s">
        <v>2122</v>
      </c>
      <c r="R226" s="701" t="s">
        <v>2121</v>
      </c>
      <c r="S226" s="748" t="s">
        <v>2117</v>
      </c>
      <c r="T226" s="749" t="str">
        <f t="shared" ca="1" si="170"/>
        <v/>
      </c>
      <c r="U226" s="748" t="str">
        <f t="shared" ca="1" si="171"/>
        <v/>
      </c>
      <c r="V226" s="701" t="s">
        <v>2780</v>
      </c>
      <c r="W226" s="701" t="s">
        <v>1636</v>
      </c>
      <c r="X226" s="701" t="s">
        <v>1635</v>
      </c>
      <c r="Y226" s="701" t="s">
        <v>1632</v>
      </c>
      <c r="Z226" s="748" t="s">
        <v>1631</v>
      </c>
      <c r="AA226" s="749" t="str">
        <f t="shared" ca="1" si="172"/>
        <v/>
      </c>
      <c r="AB226" s="748" t="str">
        <f t="shared" ca="1" si="173"/>
        <v/>
      </c>
      <c r="AC226" s="701" t="s">
        <v>2779</v>
      </c>
      <c r="AD226" s="701" t="s">
        <v>1247</v>
      </c>
      <c r="AE226" s="701" t="s">
        <v>1246</v>
      </c>
      <c r="AF226" s="701" t="s">
        <v>1244</v>
      </c>
      <c r="AG226" s="701" t="s">
        <v>1243</v>
      </c>
      <c r="AH226" s="748" t="s">
        <v>1241</v>
      </c>
      <c r="AI226" s="749" t="str">
        <f t="shared" ca="1" si="174"/>
        <v/>
      </c>
      <c r="AJ226" s="748" t="str">
        <f t="shared" ca="1" si="175"/>
        <v/>
      </c>
      <c r="AK226" s="701" t="s">
        <v>2778</v>
      </c>
      <c r="AL226" s="701" t="s">
        <v>914</v>
      </c>
      <c r="AM226" s="701" t="s">
        <v>913</v>
      </c>
      <c r="AN226" s="701" t="s">
        <v>911</v>
      </c>
      <c r="AO226" s="701" t="s">
        <v>910</v>
      </c>
      <c r="AP226" s="701" t="s">
        <v>908</v>
      </c>
      <c r="AQ226" s="748" t="s">
        <v>907</v>
      </c>
      <c r="AS226" s="733">
        <v>223</v>
      </c>
      <c r="AT226" s="732">
        <f t="shared" si="199"/>
        <v>112</v>
      </c>
      <c r="AU226" s="732">
        <f t="shared" si="202"/>
        <v>75</v>
      </c>
      <c r="AV226" s="742">
        <f t="shared" si="203"/>
        <v>56</v>
      </c>
      <c r="AW226" s="732">
        <f t="shared" si="204"/>
        <v>45</v>
      </c>
      <c r="AX226" s="734">
        <f t="shared" si="207"/>
        <v>38</v>
      </c>
      <c r="AY226" s="662" t="str">
        <f t="shared" si="176"/>
        <v/>
      </c>
      <c r="BL226" s="733" t="str">
        <f t="shared" si="164"/>
        <v/>
      </c>
      <c r="BM226" s="734" t="str">
        <f t="shared" si="165"/>
        <v/>
      </c>
      <c r="BN226" s="751" t="str">
        <f t="shared" si="177"/>
        <v/>
      </c>
      <c r="BO226" s="742" t="str">
        <f t="shared" si="178"/>
        <v/>
      </c>
      <c r="BP226" s="750" t="str">
        <f t="shared" si="194"/>
        <v/>
      </c>
      <c r="BQ226" s="743" t="str">
        <f t="shared" si="179"/>
        <v/>
      </c>
      <c r="BR226" s="732" t="str">
        <f t="shared" si="180"/>
        <v/>
      </c>
      <c r="BS226" s="732" t="str">
        <f t="shared" si="195"/>
        <v/>
      </c>
      <c r="BT226" s="732" t="str">
        <f t="shared" si="196"/>
        <v/>
      </c>
      <c r="BU226" s="742" t="str">
        <f t="shared" si="210"/>
        <v/>
      </c>
      <c r="BV226" s="742" t="str">
        <f t="shared" si="211"/>
        <v/>
      </c>
      <c r="BW226" s="742" t="str">
        <f t="shared" si="212"/>
        <v/>
      </c>
      <c r="BX226" s="741" t="str">
        <f t="shared" si="213"/>
        <v/>
      </c>
      <c r="BY226" s="733" t="str">
        <f t="shared" si="197"/>
        <v/>
      </c>
      <c r="BZ226" s="732" t="str">
        <f t="shared" si="205"/>
        <v/>
      </c>
      <c r="CA226" s="732" t="str">
        <f t="shared" si="200"/>
        <v/>
      </c>
      <c r="CB226" s="734" t="str">
        <f t="shared" si="206"/>
        <v/>
      </c>
      <c r="CC226" s="733" t="str">
        <f t="shared" si="198"/>
        <v/>
      </c>
      <c r="CD226" s="740" t="str">
        <f t="shared" si="214"/>
        <v/>
      </c>
      <c r="CE226" s="732" t="str">
        <f t="shared" si="201"/>
        <v/>
      </c>
      <c r="CF226" s="739" t="str">
        <f t="shared" si="215"/>
        <v/>
      </c>
      <c r="CG226" s="737"/>
      <c r="CH226" s="736" t="str">
        <f t="shared" si="181"/>
        <v/>
      </c>
      <c r="CI226" s="738" t="str">
        <f t="shared" si="182"/>
        <v/>
      </c>
      <c r="CJ226" s="737"/>
      <c r="CK226" s="736" t="str">
        <f t="shared" si="183"/>
        <v/>
      </c>
      <c r="CL226" s="735" t="str">
        <f t="shared" si="184"/>
        <v/>
      </c>
      <c r="CM226" s="733" t="e">
        <f t="shared" si="185"/>
        <v>#DIV/0!</v>
      </c>
      <c r="CN226" s="732" t="e">
        <f t="shared" si="216"/>
        <v>#DIV/0!</v>
      </c>
      <c r="CO226" s="732" t="e">
        <f t="shared" si="186"/>
        <v>#DIV/0!</v>
      </c>
      <c r="CP226" s="734" t="e">
        <f t="shared" si="217"/>
        <v>#DIV/0!</v>
      </c>
      <c r="CQ226" s="733" t="str">
        <f t="shared" si="187"/>
        <v/>
      </c>
      <c r="CR226" s="732" t="str">
        <f t="shared" si="208"/>
        <v/>
      </c>
      <c r="CS226" s="732" t="str">
        <f t="shared" si="188"/>
        <v/>
      </c>
      <c r="CT226" s="731" t="str">
        <f t="shared" si="209"/>
        <v/>
      </c>
      <c r="CV226" s="733" t="e">
        <f>IF($H$1=1,'Process Capability'!$F$7,CX226)</f>
        <v>#DIV/0!</v>
      </c>
      <c r="CW226" s="732" t="e">
        <f t="shared" si="189"/>
        <v>#DIV/0!</v>
      </c>
      <c r="CX226" s="732" t="e">
        <f t="shared" si="190"/>
        <v>#DIV/0!</v>
      </c>
      <c r="CY226" s="732" t="e">
        <f t="shared" si="191"/>
        <v>#DIV/0!</v>
      </c>
      <c r="CZ226" s="732" t="e">
        <f>IF($H$1=1,'Process Capability'!$F$8,CX226)</f>
        <v>#DIV/0!</v>
      </c>
      <c r="DA226" s="732" t="e">
        <f>IF($H$1=1,MAX('Process Capability'!$F$7,'Process Capability'!$F$8)-MIN('Process Capability'!$F$7,'Process Capability'!$F$8),DC226)</f>
        <v>#DIV/0!</v>
      </c>
      <c r="DB226" s="732" t="e">
        <f t="shared" si="192"/>
        <v>#DIV/0!</v>
      </c>
      <c r="DC226" s="731" t="e">
        <f t="shared" si="193"/>
        <v>#DIV/0!</v>
      </c>
    </row>
    <row r="227" spans="1:107" x14ac:dyDescent="0.2">
      <c r="A227" s="733" t="str">
        <f>IF(C227=0,IF('Process Capability'!$F$6=1,'Process Capability'!D235,IF('Process Capability'!$F$6=2,I227,IF('Process Capability'!$F$6=3,N227,IF('Process Capability'!$F$6=4,T227,IF('Process Capability'!$F$6=5,AA227,IF('Process Capability'!$F$6=6,AI227,"")))))),"")</f>
        <v/>
      </c>
      <c r="B227" s="731" t="str">
        <f>IF(D227=0,IF('Process Capability'!$F$6=1,H227,IF('Process Capability'!$F$6=2,J227,IF('Process Capability'!$F$6=3,O227,IF('Process Capability'!$F$6=4,U227,IF('Process Capability'!$F$6=5,AB227,IF('Process Capability'!$F$6=6,AJ227,"")))))),"")</f>
        <v/>
      </c>
      <c r="C227" s="701" t="str">
        <f>IF('Process Capability'!$F$6=1,COUNTBLANK('Process Capability'!D235),IF('Process Capability'!$F$6=2,COUNTBLANK(I227),IF('Process Capability'!$F$6=3,COUNTBLANK(N227),IF('Process Capability'!$F$6=4,COUNTBLANK(T227),IF('Process Capability'!$F$6=5,COUNTBLANK(AA227),IF('Process Capability'!$F$6=6,COUNTBLANK(AI227),""))))))</f>
        <v/>
      </c>
      <c r="D227" s="701" t="str">
        <f>IF('Process Capability'!$F$6=1,COUNTBLANK(H227),IF('Process Capability'!$F$6=2,COUNTBLANK(J227),IF('Process Capability'!$F$6=3,COUNTBLANK(O227),IF('Process Capability'!$F$6=4,COUNTBLANK(U227),IF('Process Capability'!$F$6=5,COUNTBLANK(AB227),IF('Process Capability'!$F$6=6,COUNTBLANK(AJ227),""))))))</f>
        <v/>
      </c>
      <c r="G227" s="749" t="str">
        <f>IF(COUNTBLANK('Process Capability'!D235)=1,"",'Process Capability'!D235)</f>
        <v/>
      </c>
      <c r="H227" s="748" t="str">
        <f>IF(COUNTBLANK('Process Capability'!D235)=1,"",MAX('Process Capability'!D234:D235)-MIN('Process Capability'!D234:D235))</f>
        <v/>
      </c>
      <c r="I227" s="749" t="str">
        <f t="shared" ca="1" si="166"/>
        <v/>
      </c>
      <c r="J227" s="701" t="str">
        <f t="shared" ca="1" si="167"/>
        <v/>
      </c>
      <c r="K227" s="701" t="s">
        <v>2777</v>
      </c>
      <c r="L227" s="701" t="s">
        <v>2776</v>
      </c>
      <c r="M227" s="748" t="s">
        <v>2775</v>
      </c>
      <c r="N227" s="749" t="str">
        <f t="shared" ca="1" si="168"/>
        <v/>
      </c>
      <c r="O227" s="701" t="str">
        <f t="shared" ca="1" si="169"/>
        <v/>
      </c>
      <c r="P227" s="701" t="s">
        <v>2774</v>
      </c>
      <c r="Q227" s="701" t="s">
        <v>2116</v>
      </c>
      <c r="R227" s="701" t="s">
        <v>2112</v>
      </c>
      <c r="S227" s="748" t="s">
        <v>2111</v>
      </c>
      <c r="T227" s="749" t="str">
        <f t="shared" ca="1" si="170"/>
        <v/>
      </c>
      <c r="U227" s="748" t="str">
        <f t="shared" ca="1" si="171"/>
        <v/>
      </c>
      <c r="V227" s="701" t="s">
        <v>2773</v>
      </c>
      <c r="W227" s="701" t="s">
        <v>1628</v>
      </c>
      <c r="X227" s="701" t="s">
        <v>1627</v>
      </c>
      <c r="Y227" s="701" t="s">
        <v>1624</v>
      </c>
      <c r="Z227" s="748" t="s">
        <v>1623</v>
      </c>
      <c r="AA227" s="749" t="str">
        <f t="shared" ca="1" si="172"/>
        <v/>
      </c>
      <c r="AB227" s="748" t="str">
        <f t="shared" ca="1" si="173"/>
        <v/>
      </c>
      <c r="AC227" s="701" t="s">
        <v>2772</v>
      </c>
      <c r="AD227" s="701" t="s">
        <v>1240</v>
      </c>
      <c r="AE227" s="701" t="s">
        <v>1238</v>
      </c>
      <c r="AF227" s="701" t="s">
        <v>1237</v>
      </c>
      <c r="AG227" s="701" t="s">
        <v>1235</v>
      </c>
      <c r="AH227" s="748" t="s">
        <v>1234</v>
      </c>
      <c r="AI227" s="749" t="str">
        <f t="shared" ca="1" si="174"/>
        <v/>
      </c>
      <c r="AJ227" s="748" t="str">
        <f t="shared" ca="1" si="175"/>
        <v/>
      </c>
      <c r="AK227" s="701" t="s">
        <v>2771</v>
      </c>
      <c r="AL227" s="701" t="s">
        <v>905</v>
      </c>
      <c r="AM227" s="701" t="s">
        <v>904</v>
      </c>
      <c r="AN227" s="701" t="s">
        <v>902</v>
      </c>
      <c r="AO227" s="701" t="s">
        <v>901</v>
      </c>
      <c r="AP227" s="701" t="s">
        <v>899</v>
      </c>
      <c r="AQ227" s="748" t="s">
        <v>898</v>
      </c>
      <c r="AS227" s="733">
        <v>224</v>
      </c>
      <c r="AT227" s="732">
        <f t="shared" si="199"/>
        <v>112</v>
      </c>
      <c r="AU227" s="732">
        <f t="shared" si="202"/>
        <v>75</v>
      </c>
      <c r="AV227" s="742">
        <f t="shared" si="203"/>
        <v>56</v>
      </c>
      <c r="AW227" s="732">
        <f t="shared" si="204"/>
        <v>45</v>
      </c>
      <c r="AX227" s="734">
        <f t="shared" si="207"/>
        <v>38</v>
      </c>
      <c r="AY227" s="662" t="str">
        <f t="shared" si="176"/>
        <v/>
      </c>
      <c r="BL227" s="733" t="str">
        <f t="shared" si="164"/>
        <v/>
      </c>
      <c r="BM227" s="734" t="str">
        <f t="shared" si="165"/>
        <v/>
      </c>
      <c r="BN227" s="751" t="str">
        <f t="shared" si="177"/>
        <v/>
      </c>
      <c r="BO227" s="742" t="str">
        <f t="shared" si="178"/>
        <v/>
      </c>
      <c r="BP227" s="750" t="str">
        <f t="shared" si="194"/>
        <v/>
      </c>
      <c r="BQ227" s="743" t="str">
        <f t="shared" si="179"/>
        <v/>
      </c>
      <c r="BR227" s="732" t="str">
        <f t="shared" si="180"/>
        <v/>
      </c>
      <c r="BS227" s="732" t="str">
        <f t="shared" si="195"/>
        <v/>
      </c>
      <c r="BT227" s="732" t="str">
        <f t="shared" si="196"/>
        <v/>
      </c>
      <c r="BU227" s="742" t="str">
        <f t="shared" si="210"/>
        <v/>
      </c>
      <c r="BV227" s="742" t="str">
        <f t="shared" si="211"/>
        <v/>
      </c>
      <c r="BW227" s="742" t="str">
        <f t="shared" si="212"/>
        <v/>
      </c>
      <c r="BX227" s="741" t="str">
        <f t="shared" si="213"/>
        <v/>
      </c>
      <c r="BY227" s="733" t="str">
        <f t="shared" si="197"/>
        <v/>
      </c>
      <c r="BZ227" s="732" t="str">
        <f t="shared" si="205"/>
        <v/>
      </c>
      <c r="CA227" s="732" t="str">
        <f t="shared" si="200"/>
        <v/>
      </c>
      <c r="CB227" s="734" t="str">
        <f t="shared" si="206"/>
        <v/>
      </c>
      <c r="CC227" s="733" t="str">
        <f t="shared" si="198"/>
        <v/>
      </c>
      <c r="CD227" s="740" t="str">
        <f t="shared" si="214"/>
        <v/>
      </c>
      <c r="CE227" s="732" t="str">
        <f t="shared" si="201"/>
        <v/>
      </c>
      <c r="CF227" s="739" t="str">
        <f t="shared" si="215"/>
        <v/>
      </c>
      <c r="CG227" s="737"/>
      <c r="CH227" s="736" t="str">
        <f t="shared" si="181"/>
        <v/>
      </c>
      <c r="CI227" s="738" t="str">
        <f t="shared" si="182"/>
        <v/>
      </c>
      <c r="CJ227" s="737"/>
      <c r="CK227" s="736" t="str">
        <f t="shared" si="183"/>
        <v/>
      </c>
      <c r="CL227" s="735" t="str">
        <f t="shared" si="184"/>
        <v/>
      </c>
      <c r="CM227" s="733" t="e">
        <f t="shared" si="185"/>
        <v>#DIV/0!</v>
      </c>
      <c r="CN227" s="732" t="e">
        <f t="shared" si="216"/>
        <v>#DIV/0!</v>
      </c>
      <c r="CO227" s="732" t="e">
        <f t="shared" si="186"/>
        <v>#DIV/0!</v>
      </c>
      <c r="CP227" s="734" t="e">
        <f t="shared" si="217"/>
        <v>#DIV/0!</v>
      </c>
      <c r="CQ227" s="733" t="str">
        <f t="shared" si="187"/>
        <v/>
      </c>
      <c r="CR227" s="732" t="str">
        <f t="shared" si="208"/>
        <v/>
      </c>
      <c r="CS227" s="732" t="str">
        <f t="shared" si="188"/>
        <v/>
      </c>
      <c r="CT227" s="731" t="str">
        <f t="shared" si="209"/>
        <v/>
      </c>
      <c r="CV227" s="733" t="e">
        <f>IF($H$1=1,'Process Capability'!$F$7,CX227)</f>
        <v>#DIV/0!</v>
      </c>
      <c r="CW227" s="732" t="e">
        <f t="shared" si="189"/>
        <v>#DIV/0!</v>
      </c>
      <c r="CX227" s="732" t="e">
        <f t="shared" si="190"/>
        <v>#DIV/0!</v>
      </c>
      <c r="CY227" s="732" t="e">
        <f t="shared" si="191"/>
        <v>#DIV/0!</v>
      </c>
      <c r="CZ227" s="732" t="e">
        <f>IF($H$1=1,'Process Capability'!$F$8,CX227)</f>
        <v>#DIV/0!</v>
      </c>
      <c r="DA227" s="732" t="e">
        <f>IF($H$1=1,MAX('Process Capability'!$F$7,'Process Capability'!$F$8)-MIN('Process Capability'!$F$7,'Process Capability'!$F$8),DC227)</f>
        <v>#DIV/0!</v>
      </c>
      <c r="DB227" s="732" t="e">
        <f t="shared" si="192"/>
        <v>#DIV/0!</v>
      </c>
      <c r="DC227" s="731" t="e">
        <f t="shared" si="193"/>
        <v>#DIV/0!</v>
      </c>
    </row>
    <row r="228" spans="1:107" x14ac:dyDescent="0.2">
      <c r="A228" s="733" t="str">
        <f>IF(C228=0,IF('Process Capability'!$F$6=1,'Process Capability'!D236,IF('Process Capability'!$F$6=2,I228,IF('Process Capability'!$F$6=3,N228,IF('Process Capability'!$F$6=4,T228,IF('Process Capability'!$F$6=5,AA228,IF('Process Capability'!$F$6=6,AI228,"")))))),"")</f>
        <v/>
      </c>
      <c r="B228" s="731" t="str">
        <f>IF(D228=0,IF('Process Capability'!$F$6=1,H228,IF('Process Capability'!$F$6=2,J228,IF('Process Capability'!$F$6=3,O228,IF('Process Capability'!$F$6=4,U228,IF('Process Capability'!$F$6=5,AB228,IF('Process Capability'!$F$6=6,AJ228,"")))))),"")</f>
        <v/>
      </c>
      <c r="C228" s="701" t="str">
        <f>IF('Process Capability'!$F$6=1,COUNTBLANK('Process Capability'!D236),IF('Process Capability'!$F$6=2,COUNTBLANK(I228),IF('Process Capability'!$F$6=3,COUNTBLANK(N228),IF('Process Capability'!$F$6=4,COUNTBLANK(T228),IF('Process Capability'!$F$6=5,COUNTBLANK(AA228),IF('Process Capability'!$F$6=6,COUNTBLANK(AI228),""))))))</f>
        <v/>
      </c>
      <c r="D228" s="701" t="str">
        <f>IF('Process Capability'!$F$6=1,COUNTBLANK(H228),IF('Process Capability'!$F$6=2,COUNTBLANK(J228),IF('Process Capability'!$F$6=3,COUNTBLANK(O228),IF('Process Capability'!$F$6=4,COUNTBLANK(U228),IF('Process Capability'!$F$6=5,COUNTBLANK(AB228),IF('Process Capability'!$F$6=6,COUNTBLANK(AJ228),""))))))</f>
        <v/>
      </c>
      <c r="G228" s="749" t="str">
        <f>IF(COUNTBLANK('Process Capability'!D236)=1,"",'Process Capability'!D236)</f>
        <v/>
      </c>
      <c r="H228" s="748" t="str">
        <f>IF(COUNTBLANK('Process Capability'!D236)=1,"",MAX('Process Capability'!D235:D236)-MIN('Process Capability'!D235:D236))</f>
        <v/>
      </c>
      <c r="I228" s="749" t="str">
        <f t="shared" ca="1" si="166"/>
        <v/>
      </c>
      <c r="J228" s="701" t="str">
        <f t="shared" ca="1" si="167"/>
        <v/>
      </c>
      <c r="K228" s="701" t="s">
        <v>2770</v>
      </c>
      <c r="L228" s="701" t="s">
        <v>2769</v>
      </c>
      <c r="M228" s="748" t="s">
        <v>2768</v>
      </c>
      <c r="N228" s="749" t="str">
        <f t="shared" ca="1" si="168"/>
        <v/>
      </c>
      <c r="O228" s="701" t="str">
        <f t="shared" ca="1" si="169"/>
        <v/>
      </c>
      <c r="P228" s="701" t="s">
        <v>2767</v>
      </c>
      <c r="Q228" s="701" t="s">
        <v>2107</v>
      </c>
      <c r="R228" s="701" t="s">
        <v>2106</v>
      </c>
      <c r="S228" s="748" t="s">
        <v>2102</v>
      </c>
      <c r="T228" s="749" t="str">
        <f t="shared" ca="1" si="170"/>
        <v/>
      </c>
      <c r="U228" s="748" t="str">
        <f t="shared" ca="1" si="171"/>
        <v/>
      </c>
      <c r="V228" s="701" t="s">
        <v>2766</v>
      </c>
      <c r="W228" s="701" t="s">
        <v>1620</v>
      </c>
      <c r="X228" s="701" t="s">
        <v>1619</v>
      </c>
      <c r="Y228" s="701" t="s">
        <v>1616</v>
      </c>
      <c r="Z228" s="748" t="s">
        <v>1615</v>
      </c>
      <c r="AA228" s="749" t="str">
        <f t="shared" ca="1" si="172"/>
        <v/>
      </c>
      <c r="AB228" s="748" t="str">
        <f t="shared" ca="1" si="173"/>
        <v/>
      </c>
      <c r="AC228" s="701" t="s">
        <v>2765</v>
      </c>
      <c r="AD228" s="701" t="s">
        <v>1232</v>
      </c>
      <c r="AE228" s="701" t="s">
        <v>1231</v>
      </c>
      <c r="AF228" s="701" t="s">
        <v>1229</v>
      </c>
      <c r="AG228" s="701" t="s">
        <v>1228</v>
      </c>
      <c r="AH228" s="748" t="s">
        <v>1226</v>
      </c>
      <c r="AI228" s="749" t="str">
        <f t="shared" ca="1" si="174"/>
        <v/>
      </c>
      <c r="AJ228" s="748" t="str">
        <f t="shared" ca="1" si="175"/>
        <v/>
      </c>
      <c r="AK228" s="701" t="s">
        <v>2764</v>
      </c>
      <c r="AL228" s="701" t="s">
        <v>896</v>
      </c>
      <c r="AM228" s="701" t="s">
        <v>895</v>
      </c>
      <c r="AN228" s="701" t="s">
        <v>893</v>
      </c>
      <c r="AO228" s="701" t="s">
        <v>892</v>
      </c>
      <c r="AP228" s="701" t="s">
        <v>890</v>
      </c>
      <c r="AQ228" s="748" t="s">
        <v>889</v>
      </c>
      <c r="AS228" s="743">
        <v>225</v>
      </c>
      <c r="AT228" s="732">
        <f t="shared" si="199"/>
        <v>113</v>
      </c>
      <c r="AU228" s="732">
        <f t="shared" si="202"/>
        <v>75</v>
      </c>
      <c r="AV228" s="742">
        <f t="shared" si="203"/>
        <v>57</v>
      </c>
      <c r="AW228" s="732">
        <f t="shared" si="204"/>
        <v>45</v>
      </c>
      <c r="AX228" s="734">
        <f t="shared" si="207"/>
        <v>38</v>
      </c>
      <c r="AY228" s="662" t="str">
        <f t="shared" si="176"/>
        <v/>
      </c>
      <c r="BL228" s="733" t="str">
        <f t="shared" si="164"/>
        <v/>
      </c>
      <c r="BM228" s="734" t="str">
        <f t="shared" si="165"/>
        <v/>
      </c>
      <c r="BN228" s="751" t="str">
        <f t="shared" si="177"/>
        <v/>
      </c>
      <c r="BO228" s="742" t="str">
        <f t="shared" si="178"/>
        <v/>
      </c>
      <c r="BP228" s="750" t="str">
        <f t="shared" si="194"/>
        <v/>
      </c>
      <c r="BQ228" s="743" t="str">
        <f t="shared" si="179"/>
        <v/>
      </c>
      <c r="BR228" s="732" t="str">
        <f t="shared" si="180"/>
        <v/>
      </c>
      <c r="BS228" s="732" t="str">
        <f t="shared" si="195"/>
        <v/>
      </c>
      <c r="BT228" s="732" t="str">
        <f t="shared" si="196"/>
        <v/>
      </c>
      <c r="BU228" s="742" t="str">
        <f t="shared" si="210"/>
        <v/>
      </c>
      <c r="BV228" s="742" t="str">
        <f t="shared" si="211"/>
        <v/>
      </c>
      <c r="BW228" s="742" t="str">
        <f t="shared" si="212"/>
        <v/>
      </c>
      <c r="BX228" s="741" t="str">
        <f t="shared" si="213"/>
        <v/>
      </c>
      <c r="BY228" s="733" t="str">
        <f t="shared" si="197"/>
        <v/>
      </c>
      <c r="BZ228" s="732" t="str">
        <f t="shared" si="205"/>
        <v/>
      </c>
      <c r="CA228" s="732" t="str">
        <f t="shared" si="200"/>
        <v/>
      </c>
      <c r="CB228" s="734" t="str">
        <f t="shared" si="206"/>
        <v/>
      </c>
      <c r="CC228" s="733" t="str">
        <f t="shared" si="198"/>
        <v/>
      </c>
      <c r="CD228" s="740" t="str">
        <f t="shared" si="214"/>
        <v/>
      </c>
      <c r="CE228" s="732" t="str">
        <f t="shared" si="201"/>
        <v/>
      </c>
      <c r="CF228" s="739" t="str">
        <f t="shared" si="215"/>
        <v/>
      </c>
      <c r="CG228" s="737"/>
      <c r="CH228" s="736" t="str">
        <f t="shared" si="181"/>
        <v/>
      </c>
      <c r="CI228" s="738" t="str">
        <f t="shared" si="182"/>
        <v/>
      </c>
      <c r="CJ228" s="737"/>
      <c r="CK228" s="736" t="str">
        <f t="shared" si="183"/>
        <v/>
      </c>
      <c r="CL228" s="735" t="str">
        <f t="shared" si="184"/>
        <v/>
      </c>
      <c r="CM228" s="733" t="e">
        <f t="shared" si="185"/>
        <v>#DIV/0!</v>
      </c>
      <c r="CN228" s="732" t="e">
        <f t="shared" si="216"/>
        <v>#DIV/0!</v>
      </c>
      <c r="CO228" s="732" t="e">
        <f t="shared" si="186"/>
        <v>#DIV/0!</v>
      </c>
      <c r="CP228" s="734" t="e">
        <f t="shared" si="217"/>
        <v>#DIV/0!</v>
      </c>
      <c r="CQ228" s="733" t="str">
        <f t="shared" si="187"/>
        <v/>
      </c>
      <c r="CR228" s="732" t="str">
        <f t="shared" si="208"/>
        <v/>
      </c>
      <c r="CS228" s="732" t="str">
        <f t="shared" si="188"/>
        <v/>
      </c>
      <c r="CT228" s="731" t="str">
        <f t="shared" si="209"/>
        <v/>
      </c>
      <c r="CV228" s="733" t="e">
        <f>IF($H$1=1,'Process Capability'!$F$7,CX228)</f>
        <v>#DIV/0!</v>
      </c>
      <c r="CW228" s="732" t="e">
        <f t="shared" si="189"/>
        <v>#DIV/0!</v>
      </c>
      <c r="CX228" s="732" t="e">
        <f t="shared" si="190"/>
        <v>#DIV/0!</v>
      </c>
      <c r="CY228" s="732" t="e">
        <f t="shared" si="191"/>
        <v>#DIV/0!</v>
      </c>
      <c r="CZ228" s="732" t="e">
        <f>IF($H$1=1,'Process Capability'!$F$8,CX228)</f>
        <v>#DIV/0!</v>
      </c>
      <c r="DA228" s="732" t="e">
        <f>IF($H$1=1,MAX('Process Capability'!$F$7,'Process Capability'!$F$8)-MIN('Process Capability'!$F$7,'Process Capability'!$F$8),DC228)</f>
        <v>#DIV/0!</v>
      </c>
      <c r="DB228" s="732" t="e">
        <f t="shared" si="192"/>
        <v>#DIV/0!</v>
      </c>
      <c r="DC228" s="731" t="e">
        <f t="shared" si="193"/>
        <v>#DIV/0!</v>
      </c>
    </row>
    <row r="229" spans="1:107" x14ac:dyDescent="0.2">
      <c r="A229" s="733" t="str">
        <f>IF(C229=0,IF('Process Capability'!$F$6=1,'Process Capability'!D237,IF('Process Capability'!$F$6=2,I229,IF('Process Capability'!$F$6=3,N229,IF('Process Capability'!$F$6=4,T229,IF('Process Capability'!$F$6=5,AA229,IF('Process Capability'!$F$6=6,AI229,"")))))),"")</f>
        <v/>
      </c>
      <c r="B229" s="731" t="str">
        <f>IF(D229=0,IF('Process Capability'!$F$6=1,H229,IF('Process Capability'!$F$6=2,J229,IF('Process Capability'!$F$6=3,O229,IF('Process Capability'!$F$6=4,U229,IF('Process Capability'!$F$6=5,AB229,IF('Process Capability'!$F$6=6,AJ229,"")))))),"")</f>
        <v/>
      </c>
      <c r="C229" s="701" t="str">
        <f>IF('Process Capability'!$F$6=1,COUNTBLANK('Process Capability'!D237),IF('Process Capability'!$F$6=2,COUNTBLANK(I229),IF('Process Capability'!$F$6=3,COUNTBLANK(N229),IF('Process Capability'!$F$6=4,COUNTBLANK(T229),IF('Process Capability'!$F$6=5,COUNTBLANK(AA229),IF('Process Capability'!$F$6=6,COUNTBLANK(AI229),""))))))</f>
        <v/>
      </c>
      <c r="D229" s="701" t="str">
        <f>IF('Process Capability'!$F$6=1,COUNTBLANK(H229),IF('Process Capability'!$F$6=2,COUNTBLANK(J229),IF('Process Capability'!$F$6=3,COUNTBLANK(O229),IF('Process Capability'!$F$6=4,COUNTBLANK(U229),IF('Process Capability'!$F$6=5,COUNTBLANK(AB229),IF('Process Capability'!$F$6=6,COUNTBLANK(AJ229),""))))))</f>
        <v/>
      </c>
      <c r="G229" s="749" t="str">
        <f>IF(COUNTBLANK('Process Capability'!D237)=1,"",'Process Capability'!D237)</f>
        <v/>
      </c>
      <c r="H229" s="748" t="str">
        <f>IF(COUNTBLANK('Process Capability'!D237)=1,"",MAX('Process Capability'!D236:D237)-MIN('Process Capability'!D236:D237))</f>
        <v/>
      </c>
      <c r="I229" s="749" t="str">
        <f t="shared" ca="1" si="166"/>
        <v/>
      </c>
      <c r="J229" s="701" t="str">
        <f t="shared" ca="1" si="167"/>
        <v/>
      </c>
      <c r="K229" s="701" t="s">
        <v>2763</v>
      </c>
      <c r="L229" s="701" t="s">
        <v>2762</v>
      </c>
      <c r="M229" s="748" t="s">
        <v>2761</v>
      </c>
      <c r="N229" s="749" t="str">
        <f t="shared" ca="1" si="168"/>
        <v/>
      </c>
      <c r="O229" s="701" t="str">
        <f t="shared" ca="1" si="169"/>
        <v/>
      </c>
      <c r="P229" s="701" t="s">
        <v>2760</v>
      </c>
      <c r="Q229" s="701" t="s">
        <v>2101</v>
      </c>
      <c r="R229" s="701" t="s">
        <v>2097</v>
      </c>
      <c r="S229" s="748" t="s">
        <v>2096</v>
      </c>
      <c r="T229" s="749" t="str">
        <f t="shared" ca="1" si="170"/>
        <v/>
      </c>
      <c r="U229" s="748" t="str">
        <f t="shared" ca="1" si="171"/>
        <v/>
      </c>
      <c r="V229" s="701" t="s">
        <v>2759</v>
      </c>
      <c r="W229" s="701" t="s">
        <v>1612</v>
      </c>
      <c r="X229" s="701" t="s">
        <v>1611</v>
      </c>
      <c r="Y229" s="701" t="s">
        <v>1608</v>
      </c>
      <c r="Z229" s="748" t="s">
        <v>1607</v>
      </c>
      <c r="AA229" s="749" t="str">
        <f t="shared" ca="1" si="172"/>
        <v/>
      </c>
      <c r="AB229" s="748" t="str">
        <f t="shared" ca="1" si="173"/>
        <v/>
      </c>
      <c r="AC229" s="701" t="s">
        <v>2758</v>
      </c>
      <c r="AD229" s="701" t="s">
        <v>1225</v>
      </c>
      <c r="AE229" s="701" t="s">
        <v>1223</v>
      </c>
      <c r="AF229" s="701" t="s">
        <v>1222</v>
      </c>
      <c r="AG229" s="701" t="s">
        <v>1220</v>
      </c>
      <c r="AH229" s="748" t="s">
        <v>1219</v>
      </c>
      <c r="AI229" s="749" t="str">
        <f t="shared" ca="1" si="174"/>
        <v/>
      </c>
      <c r="AJ229" s="748" t="str">
        <f t="shared" ca="1" si="175"/>
        <v/>
      </c>
      <c r="AK229" s="701" t="s">
        <v>2757</v>
      </c>
      <c r="AL229" s="701" t="s">
        <v>887</v>
      </c>
      <c r="AM229" s="701" t="s">
        <v>886</v>
      </c>
      <c r="AN229" s="701" t="s">
        <v>884</v>
      </c>
      <c r="AO229" s="701" t="s">
        <v>883</v>
      </c>
      <c r="AP229" s="701" t="s">
        <v>881</v>
      </c>
      <c r="AQ229" s="748" t="s">
        <v>880</v>
      </c>
      <c r="AS229" s="733">
        <v>226</v>
      </c>
      <c r="AT229" s="732">
        <f t="shared" si="199"/>
        <v>113</v>
      </c>
      <c r="AU229" s="732">
        <f t="shared" si="202"/>
        <v>76</v>
      </c>
      <c r="AV229" s="742">
        <f t="shared" si="203"/>
        <v>57</v>
      </c>
      <c r="AW229" s="732">
        <f t="shared" si="204"/>
        <v>46</v>
      </c>
      <c r="AX229" s="734">
        <f t="shared" si="207"/>
        <v>38</v>
      </c>
      <c r="AY229" s="662" t="str">
        <f t="shared" si="176"/>
        <v/>
      </c>
      <c r="BL229" s="733" t="str">
        <f t="shared" si="164"/>
        <v/>
      </c>
      <c r="BM229" s="734" t="str">
        <f t="shared" si="165"/>
        <v/>
      </c>
      <c r="BN229" s="751" t="str">
        <f t="shared" si="177"/>
        <v/>
      </c>
      <c r="BO229" s="742" t="str">
        <f t="shared" si="178"/>
        <v/>
      </c>
      <c r="BP229" s="750" t="str">
        <f t="shared" si="194"/>
        <v/>
      </c>
      <c r="BQ229" s="743" t="str">
        <f t="shared" si="179"/>
        <v/>
      </c>
      <c r="BR229" s="732" t="str">
        <f t="shared" si="180"/>
        <v/>
      </c>
      <c r="BS229" s="732" t="str">
        <f t="shared" si="195"/>
        <v/>
      </c>
      <c r="BT229" s="732" t="str">
        <f t="shared" si="196"/>
        <v/>
      </c>
      <c r="BU229" s="742" t="str">
        <f t="shared" si="210"/>
        <v/>
      </c>
      <c r="BV229" s="742" t="str">
        <f t="shared" si="211"/>
        <v/>
      </c>
      <c r="BW229" s="742" t="str">
        <f t="shared" si="212"/>
        <v/>
      </c>
      <c r="BX229" s="741" t="str">
        <f t="shared" si="213"/>
        <v/>
      </c>
      <c r="BY229" s="733" t="str">
        <f t="shared" si="197"/>
        <v/>
      </c>
      <c r="BZ229" s="732" t="str">
        <f t="shared" si="205"/>
        <v/>
      </c>
      <c r="CA229" s="732" t="str">
        <f t="shared" si="200"/>
        <v/>
      </c>
      <c r="CB229" s="734" t="str">
        <f t="shared" si="206"/>
        <v/>
      </c>
      <c r="CC229" s="733" t="str">
        <f t="shared" si="198"/>
        <v/>
      </c>
      <c r="CD229" s="740" t="str">
        <f t="shared" si="214"/>
        <v/>
      </c>
      <c r="CE229" s="732" t="str">
        <f t="shared" si="201"/>
        <v/>
      </c>
      <c r="CF229" s="739" t="str">
        <f t="shared" si="215"/>
        <v/>
      </c>
      <c r="CG229" s="737"/>
      <c r="CH229" s="736" t="str">
        <f t="shared" si="181"/>
        <v/>
      </c>
      <c r="CI229" s="738" t="str">
        <f t="shared" si="182"/>
        <v/>
      </c>
      <c r="CJ229" s="737"/>
      <c r="CK229" s="736" t="str">
        <f t="shared" si="183"/>
        <v/>
      </c>
      <c r="CL229" s="735" t="str">
        <f t="shared" si="184"/>
        <v/>
      </c>
      <c r="CM229" s="733" t="e">
        <f t="shared" si="185"/>
        <v>#DIV/0!</v>
      </c>
      <c r="CN229" s="732" t="e">
        <f t="shared" si="216"/>
        <v>#DIV/0!</v>
      </c>
      <c r="CO229" s="732" t="e">
        <f t="shared" si="186"/>
        <v>#DIV/0!</v>
      </c>
      <c r="CP229" s="734" t="e">
        <f t="shared" si="217"/>
        <v>#DIV/0!</v>
      </c>
      <c r="CQ229" s="733" t="str">
        <f t="shared" si="187"/>
        <v/>
      </c>
      <c r="CR229" s="732" t="str">
        <f t="shared" si="208"/>
        <v/>
      </c>
      <c r="CS229" s="732" t="str">
        <f t="shared" si="188"/>
        <v/>
      </c>
      <c r="CT229" s="731" t="str">
        <f t="shared" si="209"/>
        <v/>
      </c>
      <c r="CV229" s="733" t="e">
        <f>IF($H$1=1,'Process Capability'!$F$7,CX229)</f>
        <v>#DIV/0!</v>
      </c>
      <c r="CW229" s="732" t="e">
        <f t="shared" si="189"/>
        <v>#DIV/0!</v>
      </c>
      <c r="CX229" s="732" t="e">
        <f t="shared" si="190"/>
        <v>#DIV/0!</v>
      </c>
      <c r="CY229" s="732" t="e">
        <f t="shared" si="191"/>
        <v>#DIV/0!</v>
      </c>
      <c r="CZ229" s="732" t="e">
        <f>IF($H$1=1,'Process Capability'!$F$8,CX229)</f>
        <v>#DIV/0!</v>
      </c>
      <c r="DA229" s="732" t="e">
        <f>IF($H$1=1,MAX('Process Capability'!$F$7,'Process Capability'!$F$8)-MIN('Process Capability'!$F$7,'Process Capability'!$F$8),DC229)</f>
        <v>#DIV/0!</v>
      </c>
      <c r="DB229" s="732" t="e">
        <f t="shared" si="192"/>
        <v>#DIV/0!</v>
      </c>
      <c r="DC229" s="731" t="e">
        <f t="shared" si="193"/>
        <v>#DIV/0!</v>
      </c>
    </row>
    <row r="230" spans="1:107" x14ac:dyDescent="0.2">
      <c r="A230" s="733" t="str">
        <f>IF(C230=0,IF('Process Capability'!$F$6=1,'Process Capability'!D238,IF('Process Capability'!$F$6=2,I230,IF('Process Capability'!$F$6=3,N230,IF('Process Capability'!$F$6=4,T230,IF('Process Capability'!$F$6=5,AA230,IF('Process Capability'!$F$6=6,AI230,"")))))),"")</f>
        <v/>
      </c>
      <c r="B230" s="731" t="str">
        <f>IF(D230=0,IF('Process Capability'!$F$6=1,H230,IF('Process Capability'!$F$6=2,J230,IF('Process Capability'!$F$6=3,O230,IF('Process Capability'!$F$6=4,U230,IF('Process Capability'!$F$6=5,AB230,IF('Process Capability'!$F$6=6,AJ230,"")))))),"")</f>
        <v/>
      </c>
      <c r="C230" s="701" t="str">
        <f>IF('Process Capability'!$F$6=1,COUNTBLANK('Process Capability'!D238),IF('Process Capability'!$F$6=2,COUNTBLANK(I230),IF('Process Capability'!$F$6=3,COUNTBLANK(N230),IF('Process Capability'!$F$6=4,COUNTBLANK(T230),IF('Process Capability'!$F$6=5,COUNTBLANK(AA230),IF('Process Capability'!$F$6=6,COUNTBLANK(AI230),""))))))</f>
        <v/>
      </c>
      <c r="D230" s="701" t="str">
        <f>IF('Process Capability'!$F$6=1,COUNTBLANK(H230),IF('Process Capability'!$F$6=2,COUNTBLANK(J230),IF('Process Capability'!$F$6=3,COUNTBLANK(O230),IF('Process Capability'!$F$6=4,COUNTBLANK(U230),IF('Process Capability'!$F$6=5,COUNTBLANK(AB230),IF('Process Capability'!$F$6=6,COUNTBLANK(AJ230),""))))))</f>
        <v/>
      </c>
      <c r="G230" s="749" t="str">
        <f>IF(COUNTBLANK('Process Capability'!D238)=1,"",'Process Capability'!D238)</f>
        <v/>
      </c>
      <c r="H230" s="748" t="str">
        <f>IF(COUNTBLANK('Process Capability'!D238)=1,"",MAX('Process Capability'!D237:D238)-MIN('Process Capability'!D237:D238))</f>
        <v/>
      </c>
      <c r="I230" s="749" t="str">
        <f t="shared" ca="1" si="166"/>
        <v/>
      </c>
      <c r="J230" s="701" t="str">
        <f t="shared" ca="1" si="167"/>
        <v/>
      </c>
      <c r="K230" s="701" t="s">
        <v>2756</v>
      </c>
      <c r="L230" s="701" t="s">
        <v>2755</v>
      </c>
      <c r="M230" s="748" t="s">
        <v>2754</v>
      </c>
      <c r="N230" s="749" t="str">
        <f t="shared" ca="1" si="168"/>
        <v/>
      </c>
      <c r="O230" s="701" t="str">
        <f t="shared" ca="1" si="169"/>
        <v/>
      </c>
      <c r="P230" s="701" t="s">
        <v>2753</v>
      </c>
      <c r="Q230" s="701" t="s">
        <v>2092</v>
      </c>
      <c r="R230" s="701" t="s">
        <v>2091</v>
      </c>
      <c r="S230" s="748" t="s">
        <v>2087</v>
      </c>
      <c r="T230" s="749" t="str">
        <f t="shared" ca="1" si="170"/>
        <v/>
      </c>
      <c r="U230" s="748" t="str">
        <f t="shared" ca="1" si="171"/>
        <v/>
      </c>
      <c r="V230" s="701" t="s">
        <v>2752</v>
      </c>
      <c r="W230" s="701" t="s">
        <v>1604</v>
      </c>
      <c r="X230" s="701" t="s">
        <v>1603</v>
      </c>
      <c r="Y230" s="701" t="s">
        <v>1600</v>
      </c>
      <c r="Z230" s="748" t="s">
        <v>1599</v>
      </c>
      <c r="AA230" s="749" t="str">
        <f t="shared" ca="1" si="172"/>
        <v/>
      </c>
      <c r="AB230" s="748" t="str">
        <f t="shared" ca="1" si="173"/>
        <v/>
      </c>
      <c r="AC230" s="701" t="s">
        <v>2751</v>
      </c>
      <c r="AD230" s="701" t="s">
        <v>1217</v>
      </c>
      <c r="AE230" s="701" t="s">
        <v>1216</v>
      </c>
      <c r="AF230" s="701" t="s">
        <v>1214</v>
      </c>
      <c r="AG230" s="701" t="s">
        <v>1213</v>
      </c>
      <c r="AH230" s="748" t="s">
        <v>1211</v>
      </c>
      <c r="AI230" s="749" t="str">
        <f t="shared" ca="1" si="174"/>
        <v/>
      </c>
      <c r="AJ230" s="748" t="str">
        <f t="shared" ca="1" si="175"/>
        <v/>
      </c>
      <c r="AK230" s="701" t="s">
        <v>2750</v>
      </c>
      <c r="AL230" s="701" t="s">
        <v>878</v>
      </c>
      <c r="AM230" s="701" t="s">
        <v>877</v>
      </c>
      <c r="AN230" s="701" t="s">
        <v>875</v>
      </c>
      <c r="AO230" s="701" t="s">
        <v>874</v>
      </c>
      <c r="AP230" s="701" t="s">
        <v>872</v>
      </c>
      <c r="AQ230" s="748" t="s">
        <v>871</v>
      </c>
      <c r="AS230" s="733">
        <v>227</v>
      </c>
      <c r="AT230" s="732">
        <f t="shared" si="199"/>
        <v>114</v>
      </c>
      <c r="AU230" s="732">
        <f t="shared" si="202"/>
        <v>76</v>
      </c>
      <c r="AV230" s="742">
        <f t="shared" si="203"/>
        <v>57</v>
      </c>
      <c r="AW230" s="732">
        <f t="shared" si="204"/>
        <v>46</v>
      </c>
      <c r="AX230" s="734">
        <f t="shared" si="207"/>
        <v>38</v>
      </c>
      <c r="AY230" s="662" t="str">
        <f t="shared" si="176"/>
        <v/>
      </c>
      <c r="BL230" s="733" t="str">
        <f t="shared" si="164"/>
        <v/>
      </c>
      <c r="BM230" s="734" t="str">
        <f t="shared" si="165"/>
        <v/>
      </c>
      <c r="BN230" s="751" t="str">
        <f t="shared" si="177"/>
        <v/>
      </c>
      <c r="BO230" s="742" t="str">
        <f t="shared" si="178"/>
        <v/>
      </c>
      <c r="BP230" s="750" t="str">
        <f t="shared" si="194"/>
        <v/>
      </c>
      <c r="BQ230" s="743" t="str">
        <f t="shared" si="179"/>
        <v/>
      </c>
      <c r="BR230" s="732" t="str">
        <f t="shared" si="180"/>
        <v/>
      </c>
      <c r="BS230" s="732" t="str">
        <f t="shared" si="195"/>
        <v/>
      </c>
      <c r="BT230" s="732" t="str">
        <f t="shared" si="196"/>
        <v/>
      </c>
      <c r="BU230" s="742" t="str">
        <f t="shared" si="210"/>
        <v/>
      </c>
      <c r="BV230" s="742" t="str">
        <f t="shared" si="211"/>
        <v/>
      </c>
      <c r="BW230" s="742" t="str">
        <f t="shared" si="212"/>
        <v/>
      </c>
      <c r="BX230" s="741" t="str">
        <f t="shared" si="213"/>
        <v/>
      </c>
      <c r="BY230" s="733" t="str">
        <f t="shared" si="197"/>
        <v/>
      </c>
      <c r="BZ230" s="732" t="str">
        <f t="shared" si="205"/>
        <v/>
      </c>
      <c r="CA230" s="732" t="str">
        <f t="shared" si="200"/>
        <v/>
      </c>
      <c r="CB230" s="734" t="str">
        <f t="shared" si="206"/>
        <v/>
      </c>
      <c r="CC230" s="733" t="str">
        <f t="shared" si="198"/>
        <v/>
      </c>
      <c r="CD230" s="740" t="str">
        <f t="shared" si="214"/>
        <v/>
      </c>
      <c r="CE230" s="732" t="str">
        <f t="shared" si="201"/>
        <v/>
      </c>
      <c r="CF230" s="739" t="str">
        <f t="shared" si="215"/>
        <v/>
      </c>
      <c r="CG230" s="737"/>
      <c r="CH230" s="736" t="str">
        <f t="shared" si="181"/>
        <v/>
      </c>
      <c r="CI230" s="738" t="str">
        <f t="shared" si="182"/>
        <v/>
      </c>
      <c r="CJ230" s="737"/>
      <c r="CK230" s="736" t="str">
        <f t="shared" si="183"/>
        <v/>
      </c>
      <c r="CL230" s="735" t="str">
        <f t="shared" si="184"/>
        <v/>
      </c>
      <c r="CM230" s="733" t="e">
        <f t="shared" si="185"/>
        <v>#DIV/0!</v>
      </c>
      <c r="CN230" s="732" t="e">
        <f t="shared" si="216"/>
        <v>#DIV/0!</v>
      </c>
      <c r="CO230" s="732" t="e">
        <f t="shared" si="186"/>
        <v>#DIV/0!</v>
      </c>
      <c r="CP230" s="734" t="e">
        <f t="shared" si="217"/>
        <v>#DIV/0!</v>
      </c>
      <c r="CQ230" s="733" t="str">
        <f t="shared" si="187"/>
        <v/>
      </c>
      <c r="CR230" s="732" t="str">
        <f t="shared" si="208"/>
        <v/>
      </c>
      <c r="CS230" s="732" t="str">
        <f t="shared" si="188"/>
        <v/>
      </c>
      <c r="CT230" s="731" t="str">
        <f t="shared" si="209"/>
        <v/>
      </c>
      <c r="CV230" s="733" t="e">
        <f>IF($H$1=1,'Process Capability'!$F$7,CX230)</f>
        <v>#DIV/0!</v>
      </c>
      <c r="CW230" s="732" t="e">
        <f t="shared" si="189"/>
        <v>#DIV/0!</v>
      </c>
      <c r="CX230" s="732" t="e">
        <f t="shared" si="190"/>
        <v>#DIV/0!</v>
      </c>
      <c r="CY230" s="732" t="e">
        <f t="shared" si="191"/>
        <v>#DIV/0!</v>
      </c>
      <c r="CZ230" s="732" t="e">
        <f>IF($H$1=1,'Process Capability'!$F$8,CX230)</f>
        <v>#DIV/0!</v>
      </c>
      <c r="DA230" s="732" t="e">
        <f>IF($H$1=1,MAX('Process Capability'!$F$7,'Process Capability'!$F$8)-MIN('Process Capability'!$F$7,'Process Capability'!$F$8),DC230)</f>
        <v>#DIV/0!</v>
      </c>
      <c r="DB230" s="732" t="e">
        <f t="shared" si="192"/>
        <v>#DIV/0!</v>
      </c>
      <c r="DC230" s="731" t="e">
        <f t="shared" si="193"/>
        <v>#DIV/0!</v>
      </c>
    </row>
    <row r="231" spans="1:107" x14ac:dyDescent="0.2">
      <c r="A231" s="733" t="str">
        <f>IF(C231=0,IF('Process Capability'!$F$6=1,'Process Capability'!D239,IF('Process Capability'!$F$6=2,I231,IF('Process Capability'!$F$6=3,N231,IF('Process Capability'!$F$6=4,T231,IF('Process Capability'!$F$6=5,AA231,IF('Process Capability'!$F$6=6,AI231,"")))))),"")</f>
        <v/>
      </c>
      <c r="B231" s="731" t="str">
        <f>IF(D231=0,IF('Process Capability'!$F$6=1,H231,IF('Process Capability'!$F$6=2,J231,IF('Process Capability'!$F$6=3,O231,IF('Process Capability'!$F$6=4,U231,IF('Process Capability'!$F$6=5,AB231,IF('Process Capability'!$F$6=6,AJ231,"")))))),"")</f>
        <v/>
      </c>
      <c r="C231" s="701" t="str">
        <f>IF('Process Capability'!$F$6=1,COUNTBLANK('Process Capability'!D239),IF('Process Capability'!$F$6=2,COUNTBLANK(I231),IF('Process Capability'!$F$6=3,COUNTBLANK(N231),IF('Process Capability'!$F$6=4,COUNTBLANK(T231),IF('Process Capability'!$F$6=5,COUNTBLANK(AA231),IF('Process Capability'!$F$6=6,COUNTBLANK(AI231),""))))))</f>
        <v/>
      </c>
      <c r="D231" s="701" t="str">
        <f>IF('Process Capability'!$F$6=1,COUNTBLANK(H231),IF('Process Capability'!$F$6=2,COUNTBLANK(J231),IF('Process Capability'!$F$6=3,COUNTBLANK(O231),IF('Process Capability'!$F$6=4,COUNTBLANK(U231),IF('Process Capability'!$F$6=5,COUNTBLANK(AB231),IF('Process Capability'!$F$6=6,COUNTBLANK(AJ231),""))))))</f>
        <v/>
      </c>
      <c r="G231" s="749" t="str">
        <f>IF(COUNTBLANK('Process Capability'!D239)=1,"",'Process Capability'!D239)</f>
        <v/>
      </c>
      <c r="H231" s="748" t="str">
        <f>IF(COUNTBLANK('Process Capability'!D239)=1,"",MAX('Process Capability'!D238:D239)-MIN('Process Capability'!D238:D239))</f>
        <v/>
      </c>
      <c r="I231" s="749" t="str">
        <f t="shared" ca="1" si="166"/>
        <v/>
      </c>
      <c r="J231" s="701" t="str">
        <f t="shared" ca="1" si="167"/>
        <v/>
      </c>
      <c r="K231" s="701" t="s">
        <v>2749</v>
      </c>
      <c r="L231" s="701" t="s">
        <v>2748</v>
      </c>
      <c r="M231" s="748" t="s">
        <v>2747</v>
      </c>
      <c r="N231" s="749" t="str">
        <f t="shared" ca="1" si="168"/>
        <v/>
      </c>
      <c r="O231" s="701" t="str">
        <f t="shared" ca="1" si="169"/>
        <v/>
      </c>
      <c r="P231" s="701" t="s">
        <v>2746</v>
      </c>
      <c r="Q231" s="701" t="s">
        <v>2086</v>
      </c>
      <c r="R231" s="701" t="s">
        <v>2082</v>
      </c>
      <c r="S231" s="748" t="s">
        <v>2081</v>
      </c>
      <c r="T231" s="749" t="str">
        <f t="shared" ca="1" si="170"/>
        <v/>
      </c>
      <c r="U231" s="748" t="str">
        <f t="shared" ca="1" si="171"/>
        <v/>
      </c>
      <c r="V231" s="701" t="s">
        <v>2745</v>
      </c>
      <c r="W231" s="701" t="s">
        <v>1596</v>
      </c>
      <c r="X231" s="701" t="s">
        <v>1595</v>
      </c>
      <c r="Y231" s="701" t="s">
        <v>1592</v>
      </c>
      <c r="Z231" s="748" t="s">
        <v>1591</v>
      </c>
      <c r="AA231" s="749" t="str">
        <f t="shared" ca="1" si="172"/>
        <v/>
      </c>
      <c r="AB231" s="748" t="str">
        <f t="shared" ca="1" si="173"/>
        <v/>
      </c>
      <c r="AC231" s="701" t="s">
        <v>2744</v>
      </c>
      <c r="AD231" s="701" t="s">
        <v>1210</v>
      </c>
      <c r="AE231" s="701" t="s">
        <v>1208</v>
      </c>
      <c r="AF231" s="701" t="s">
        <v>1207</v>
      </c>
      <c r="AG231" s="701" t="s">
        <v>1205</v>
      </c>
      <c r="AH231" s="748" t="s">
        <v>1204</v>
      </c>
      <c r="AI231" s="749" t="str">
        <f t="shared" ca="1" si="174"/>
        <v/>
      </c>
      <c r="AJ231" s="748" t="str">
        <f t="shared" ca="1" si="175"/>
        <v/>
      </c>
      <c r="AK231" s="701" t="s">
        <v>2743</v>
      </c>
      <c r="AL231" s="701" t="s">
        <v>869</v>
      </c>
      <c r="AM231" s="701" t="s">
        <v>868</v>
      </c>
      <c r="AN231" s="701" t="s">
        <v>866</v>
      </c>
      <c r="AO231" s="701" t="s">
        <v>865</v>
      </c>
      <c r="AP231" s="701" t="s">
        <v>863</v>
      </c>
      <c r="AQ231" s="748" t="s">
        <v>862</v>
      </c>
      <c r="AS231" s="743">
        <v>228</v>
      </c>
      <c r="AT231" s="732">
        <f t="shared" si="199"/>
        <v>114</v>
      </c>
      <c r="AU231" s="732">
        <f t="shared" si="202"/>
        <v>76</v>
      </c>
      <c r="AV231" s="742">
        <f t="shared" si="203"/>
        <v>57</v>
      </c>
      <c r="AW231" s="732">
        <f t="shared" si="204"/>
        <v>46</v>
      </c>
      <c r="AX231" s="734">
        <f t="shared" si="207"/>
        <v>38</v>
      </c>
      <c r="AY231" s="662" t="str">
        <f t="shared" si="176"/>
        <v/>
      </c>
      <c r="BL231" s="733" t="str">
        <f t="shared" si="164"/>
        <v/>
      </c>
      <c r="BM231" s="734" t="str">
        <f t="shared" si="165"/>
        <v/>
      </c>
      <c r="BN231" s="751" t="str">
        <f t="shared" si="177"/>
        <v/>
      </c>
      <c r="BO231" s="742" t="str">
        <f t="shared" si="178"/>
        <v/>
      </c>
      <c r="BP231" s="750" t="str">
        <f t="shared" si="194"/>
        <v/>
      </c>
      <c r="BQ231" s="743" t="str">
        <f t="shared" si="179"/>
        <v/>
      </c>
      <c r="BR231" s="732" t="str">
        <f t="shared" si="180"/>
        <v/>
      </c>
      <c r="BS231" s="732" t="str">
        <f t="shared" si="195"/>
        <v/>
      </c>
      <c r="BT231" s="732" t="str">
        <f t="shared" si="196"/>
        <v/>
      </c>
      <c r="BU231" s="742" t="str">
        <f t="shared" si="210"/>
        <v/>
      </c>
      <c r="BV231" s="742" t="str">
        <f t="shared" si="211"/>
        <v/>
      </c>
      <c r="BW231" s="742" t="str">
        <f t="shared" si="212"/>
        <v/>
      </c>
      <c r="BX231" s="741" t="str">
        <f t="shared" si="213"/>
        <v/>
      </c>
      <c r="BY231" s="733" t="str">
        <f t="shared" si="197"/>
        <v/>
      </c>
      <c r="BZ231" s="732" t="str">
        <f t="shared" si="205"/>
        <v/>
      </c>
      <c r="CA231" s="732" t="str">
        <f t="shared" si="200"/>
        <v/>
      </c>
      <c r="CB231" s="734" t="str">
        <f t="shared" si="206"/>
        <v/>
      </c>
      <c r="CC231" s="733" t="str">
        <f t="shared" si="198"/>
        <v/>
      </c>
      <c r="CD231" s="740" t="str">
        <f t="shared" si="214"/>
        <v/>
      </c>
      <c r="CE231" s="732" t="str">
        <f t="shared" si="201"/>
        <v/>
      </c>
      <c r="CF231" s="739" t="str">
        <f t="shared" si="215"/>
        <v/>
      </c>
      <c r="CG231" s="737"/>
      <c r="CH231" s="736" t="str">
        <f t="shared" si="181"/>
        <v/>
      </c>
      <c r="CI231" s="738" t="str">
        <f t="shared" si="182"/>
        <v/>
      </c>
      <c r="CJ231" s="737"/>
      <c r="CK231" s="736" t="str">
        <f t="shared" si="183"/>
        <v/>
      </c>
      <c r="CL231" s="735" t="str">
        <f t="shared" si="184"/>
        <v/>
      </c>
      <c r="CM231" s="733" t="e">
        <f t="shared" si="185"/>
        <v>#DIV/0!</v>
      </c>
      <c r="CN231" s="732" t="e">
        <f t="shared" si="216"/>
        <v>#DIV/0!</v>
      </c>
      <c r="CO231" s="732" t="e">
        <f t="shared" si="186"/>
        <v>#DIV/0!</v>
      </c>
      <c r="CP231" s="734" t="e">
        <f t="shared" si="217"/>
        <v>#DIV/0!</v>
      </c>
      <c r="CQ231" s="733" t="str">
        <f t="shared" si="187"/>
        <v/>
      </c>
      <c r="CR231" s="732" t="str">
        <f t="shared" si="208"/>
        <v/>
      </c>
      <c r="CS231" s="732" t="str">
        <f t="shared" si="188"/>
        <v/>
      </c>
      <c r="CT231" s="731" t="str">
        <f t="shared" si="209"/>
        <v/>
      </c>
      <c r="CV231" s="733" t="e">
        <f>IF($H$1=1,'Process Capability'!$F$7,CX231)</f>
        <v>#DIV/0!</v>
      </c>
      <c r="CW231" s="732" t="e">
        <f t="shared" si="189"/>
        <v>#DIV/0!</v>
      </c>
      <c r="CX231" s="732" t="e">
        <f t="shared" si="190"/>
        <v>#DIV/0!</v>
      </c>
      <c r="CY231" s="732" t="e">
        <f t="shared" si="191"/>
        <v>#DIV/0!</v>
      </c>
      <c r="CZ231" s="732" t="e">
        <f>IF($H$1=1,'Process Capability'!$F$8,CX231)</f>
        <v>#DIV/0!</v>
      </c>
      <c r="DA231" s="732" t="e">
        <f>IF($H$1=1,MAX('Process Capability'!$F$7,'Process Capability'!$F$8)-MIN('Process Capability'!$F$7,'Process Capability'!$F$8),DC231)</f>
        <v>#DIV/0!</v>
      </c>
      <c r="DB231" s="732" t="e">
        <f t="shared" si="192"/>
        <v>#DIV/0!</v>
      </c>
      <c r="DC231" s="731" t="e">
        <f t="shared" si="193"/>
        <v>#DIV/0!</v>
      </c>
    </row>
    <row r="232" spans="1:107" x14ac:dyDescent="0.2">
      <c r="A232" s="733" t="str">
        <f>IF(C232=0,IF('Process Capability'!$F$6=1,'Process Capability'!D240,IF('Process Capability'!$F$6=2,I232,IF('Process Capability'!$F$6=3,N232,IF('Process Capability'!$F$6=4,T232,IF('Process Capability'!$F$6=5,AA232,IF('Process Capability'!$F$6=6,AI232,"")))))),"")</f>
        <v/>
      </c>
      <c r="B232" s="731" t="str">
        <f>IF(D232=0,IF('Process Capability'!$F$6=1,H232,IF('Process Capability'!$F$6=2,J232,IF('Process Capability'!$F$6=3,O232,IF('Process Capability'!$F$6=4,U232,IF('Process Capability'!$F$6=5,AB232,IF('Process Capability'!$F$6=6,AJ232,"")))))),"")</f>
        <v/>
      </c>
      <c r="C232" s="701" t="str">
        <f>IF('Process Capability'!$F$6=1,COUNTBLANK('Process Capability'!D240),IF('Process Capability'!$F$6=2,COUNTBLANK(I232),IF('Process Capability'!$F$6=3,COUNTBLANK(N232),IF('Process Capability'!$F$6=4,COUNTBLANK(T232),IF('Process Capability'!$F$6=5,COUNTBLANK(AA232),IF('Process Capability'!$F$6=6,COUNTBLANK(AI232),""))))))</f>
        <v/>
      </c>
      <c r="D232" s="701" t="str">
        <f>IF('Process Capability'!$F$6=1,COUNTBLANK(H232),IF('Process Capability'!$F$6=2,COUNTBLANK(J232),IF('Process Capability'!$F$6=3,COUNTBLANK(O232),IF('Process Capability'!$F$6=4,COUNTBLANK(U232),IF('Process Capability'!$F$6=5,COUNTBLANK(AB232),IF('Process Capability'!$F$6=6,COUNTBLANK(AJ232),""))))))</f>
        <v/>
      </c>
      <c r="G232" s="749" t="str">
        <f>IF(COUNTBLANK('Process Capability'!D240)=1,"",'Process Capability'!D240)</f>
        <v/>
      </c>
      <c r="H232" s="748" t="str">
        <f>IF(COUNTBLANK('Process Capability'!D240)=1,"",MAX('Process Capability'!D239:D240)-MIN('Process Capability'!D239:D240))</f>
        <v/>
      </c>
      <c r="I232" s="749" t="str">
        <f t="shared" ca="1" si="166"/>
        <v/>
      </c>
      <c r="J232" s="701" t="str">
        <f t="shared" ca="1" si="167"/>
        <v/>
      </c>
      <c r="K232" s="701" t="s">
        <v>2742</v>
      </c>
      <c r="L232" s="701" t="s">
        <v>2741</v>
      </c>
      <c r="M232" s="748" t="s">
        <v>2740</v>
      </c>
      <c r="N232" s="749" t="str">
        <f t="shared" ca="1" si="168"/>
        <v/>
      </c>
      <c r="O232" s="701" t="str">
        <f t="shared" ca="1" si="169"/>
        <v/>
      </c>
      <c r="P232" s="701" t="s">
        <v>2739</v>
      </c>
      <c r="Q232" s="701" t="s">
        <v>2077</v>
      </c>
      <c r="R232" s="701" t="s">
        <v>2076</v>
      </c>
      <c r="S232" s="748" t="s">
        <v>2072</v>
      </c>
      <c r="T232" s="749" t="str">
        <f t="shared" ca="1" si="170"/>
        <v/>
      </c>
      <c r="U232" s="748" t="str">
        <f t="shared" ca="1" si="171"/>
        <v/>
      </c>
      <c r="V232" s="701" t="s">
        <v>2738</v>
      </c>
      <c r="W232" s="701" t="s">
        <v>1588</v>
      </c>
      <c r="X232" s="701" t="s">
        <v>1587</v>
      </c>
      <c r="Y232" s="701" t="s">
        <v>1584</v>
      </c>
      <c r="Z232" s="748" t="s">
        <v>1583</v>
      </c>
      <c r="AA232" s="749" t="str">
        <f t="shared" ca="1" si="172"/>
        <v/>
      </c>
      <c r="AB232" s="748" t="str">
        <f t="shared" ca="1" si="173"/>
        <v/>
      </c>
      <c r="AC232" s="701" t="s">
        <v>2737</v>
      </c>
      <c r="AD232" s="701" t="s">
        <v>1202</v>
      </c>
      <c r="AE232" s="701" t="s">
        <v>1201</v>
      </c>
      <c r="AF232" s="701" t="s">
        <v>1199</v>
      </c>
      <c r="AG232" s="701" t="s">
        <v>1198</v>
      </c>
      <c r="AH232" s="748" t="s">
        <v>1196</v>
      </c>
      <c r="AI232" s="749" t="str">
        <f t="shared" ca="1" si="174"/>
        <v/>
      </c>
      <c r="AJ232" s="748" t="str">
        <f t="shared" ca="1" si="175"/>
        <v/>
      </c>
      <c r="AK232" s="701" t="s">
        <v>2736</v>
      </c>
      <c r="AL232" s="701" t="s">
        <v>860</v>
      </c>
      <c r="AM232" s="701" t="s">
        <v>859</v>
      </c>
      <c r="AN232" s="701" t="s">
        <v>857</v>
      </c>
      <c r="AO232" s="701" t="s">
        <v>856</v>
      </c>
      <c r="AP232" s="701" t="s">
        <v>854</v>
      </c>
      <c r="AQ232" s="748" t="s">
        <v>853</v>
      </c>
      <c r="AS232" s="733">
        <v>229</v>
      </c>
      <c r="AT232" s="732">
        <f t="shared" si="199"/>
        <v>115</v>
      </c>
      <c r="AU232" s="732">
        <f t="shared" si="202"/>
        <v>77</v>
      </c>
      <c r="AV232" s="742">
        <f t="shared" si="203"/>
        <v>58</v>
      </c>
      <c r="AW232" s="732">
        <f t="shared" si="204"/>
        <v>46</v>
      </c>
      <c r="AX232" s="734">
        <f t="shared" si="207"/>
        <v>39</v>
      </c>
      <c r="AY232" s="662" t="str">
        <f t="shared" si="176"/>
        <v/>
      </c>
      <c r="BL232" s="733" t="str">
        <f t="shared" si="164"/>
        <v/>
      </c>
      <c r="BM232" s="734" t="str">
        <f t="shared" si="165"/>
        <v/>
      </c>
      <c r="BN232" s="751" t="str">
        <f t="shared" si="177"/>
        <v/>
      </c>
      <c r="BO232" s="742" t="str">
        <f t="shared" si="178"/>
        <v/>
      </c>
      <c r="BP232" s="750" t="str">
        <f t="shared" si="194"/>
        <v/>
      </c>
      <c r="BQ232" s="743" t="str">
        <f t="shared" si="179"/>
        <v/>
      </c>
      <c r="BR232" s="732" t="str">
        <f t="shared" si="180"/>
        <v/>
      </c>
      <c r="BS232" s="732" t="str">
        <f t="shared" si="195"/>
        <v/>
      </c>
      <c r="BT232" s="732" t="str">
        <f t="shared" si="196"/>
        <v/>
      </c>
      <c r="BU232" s="742" t="str">
        <f t="shared" si="210"/>
        <v/>
      </c>
      <c r="BV232" s="742" t="str">
        <f t="shared" si="211"/>
        <v/>
      </c>
      <c r="BW232" s="742" t="str">
        <f t="shared" si="212"/>
        <v/>
      </c>
      <c r="BX232" s="741" t="str">
        <f t="shared" si="213"/>
        <v/>
      </c>
      <c r="BY232" s="733" t="str">
        <f t="shared" si="197"/>
        <v/>
      </c>
      <c r="BZ232" s="732" t="str">
        <f t="shared" si="205"/>
        <v/>
      </c>
      <c r="CA232" s="732" t="str">
        <f t="shared" si="200"/>
        <v/>
      </c>
      <c r="CB232" s="734" t="str">
        <f t="shared" si="206"/>
        <v/>
      </c>
      <c r="CC232" s="733" t="str">
        <f t="shared" si="198"/>
        <v/>
      </c>
      <c r="CD232" s="740" t="str">
        <f t="shared" si="214"/>
        <v/>
      </c>
      <c r="CE232" s="732" t="str">
        <f t="shared" si="201"/>
        <v/>
      </c>
      <c r="CF232" s="739" t="str">
        <f t="shared" si="215"/>
        <v/>
      </c>
      <c r="CG232" s="737"/>
      <c r="CH232" s="736" t="str">
        <f t="shared" si="181"/>
        <v/>
      </c>
      <c r="CI232" s="738" t="str">
        <f t="shared" si="182"/>
        <v/>
      </c>
      <c r="CJ232" s="737"/>
      <c r="CK232" s="736" t="str">
        <f t="shared" si="183"/>
        <v/>
      </c>
      <c r="CL232" s="735" t="str">
        <f t="shared" si="184"/>
        <v/>
      </c>
      <c r="CM232" s="733" t="e">
        <f t="shared" si="185"/>
        <v>#DIV/0!</v>
      </c>
      <c r="CN232" s="732" t="e">
        <f t="shared" si="216"/>
        <v>#DIV/0!</v>
      </c>
      <c r="CO232" s="732" t="e">
        <f t="shared" si="186"/>
        <v>#DIV/0!</v>
      </c>
      <c r="CP232" s="734" t="e">
        <f t="shared" si="217"/>
        <v>#DIV/0!</v>
      </c>
      <c r="CQ232" s="733" t="str">
        <f t="shared" si="187"/>
        <v/>
      </c>
      <c r="CR232" s="732" t="str">
        <f t="shared" si="208"/>
        <v/>
      </c>
      <c r="CS232" s="732" t="str">
        <f t="shared" si="188"/>
        <v/>
      </c>
      <c r="CT232" s="731" t="str">
        <f t="shared" si="209"/>
        <v/>
      </c>
      <c r="CV232" s="733" t="e">
        <f>IF($H$1=1,'Process Capability'!$F$7,CX232)</f>
        <v>#DIV/0!</v>
      </c>
      <c r="CW232" s="732" t="e">
        <f t="shared" si="189"/>
        <v>#DIV/0!</v>
      </c>
      <c r="CX232" s="732" t="e">
        <f t="shared" si="190"/>
        <v>#DIV/0!</v>
      </c>
      <c r="CY232" s="732" t="e">
        <f t="shared" si="191"/>
        <v>#DIV/0!</v>
      </c>
      <c r="CZ232" s="732" t="e">
        <f>IF($H$1=1,'Process Capability'!$F$8,CX232)</f>
        <v>#DIV/0!</v>
      </c>
      <c r="DA232" s="732" t="e">
        <f>IF($H$1=1,MAX('Process Capability'!$F$7,'Process Capability'!$F$8)-MIN('Process Capability'!$F$7,'Process Capability'!$F$8),DC232)</f>
        <v>#DIV/0!</v>
      </c>
      <c r="DB232" s="732" t="e">
        <f t="shared" si="192"/>
        <v>#DIV/0!</v>
      </c>
      <c r="DC232" s="731" t="e">
        <f t="shared" si="193"/>
        <v>#DIV/0!</v>
      </c>
    </row>
    <row r="233" spans="1:107" x14ac:dyDescent="0.2">
      <c r="A233" s="733" t="str">
        <f>IF(C233=0,IF('Process Capability'!$F$6=1,'Process Capability'!D241,IF('Process Capability'!$F$6=2,I233,IF('Process Capability'!$F$6=3,N233,IF('Process Capability'!$F$6=4,T233,IF('Process Capability'!$F$6=5,AA233,IF('Process Capability'!$F$6=6,AI233,"")))))),"")</f>
        <v/>
      </c>
      <c r="B233" s="731" t="str">
        <f>IF(D233=0,IF('Process Capability'!$F$6=1,H233,IF('Process Capability'!$F$6=2,J233,IF('Process Capability'!$F$6=3,O233,IF('Process Capability'!$F$6=4,U233,IF('Process Capability'!$F$6=5,AB233,IF('Process Capability'!$F$6=6,AJ233,"")))))),"")</f>
        <v/>
      </c>
      <c r="C233" s="701" t="str">
        <f>IF('Process Capability'!$F$6=1,COUNTBLANK('Process Capability'!D241),IF('Process Capability'!$F$6=2,COUNTBLANK(I233),IF('Process Capability'!$F$6=3,COUNTBLANK(N233),IF('Process Capability'!$F$6=4,COUNTBLANK(T233),IF('Process Capability'!$F$6=5,COUNTBLANK(AA233),IF('Process Capability'!$F$6=6,COUNTBLANK(AI233),""))))))</f>
        <v/>
      </c>
      <c r="D233" s="701" t="str">
        <f>IF('Process Capability'!$F$6=1,COUNTBLANK(H233),IF('Process Capability'!$F$6=2,COUNTBLANK(J233),IF('Process Capability'!$F$6=3,COUNTBLANK(O233),IF('Process Capability'!$F$6=4,COUNTBLANK(U233),IF('Process Capability'!$F$6=5,COUNTBLANK(AB233),IF('Process Capability'!$F$6=6,COUNTBLANK(AJ233),""))))))</f>
        <v/>
      </c>
      <c r="G233" s="749" t="str">
        <f>IF(COUNTBLANK('Process Capability'!D241)=1,"",'Process Capability'!D241)</f>
        <v/>
      </c>
      <c r="H233" s="748" t="str">
        <f>IF(COUNTBLANK('Process Capability'!D241)=1,"",MAX('Process Capability'!D240:D241)-MIN('Process Capability'!D240:D241))</f>
        <v/>
      </c>
      <c r="I233" s="749" t="str">
        <f t="shared" ca="1" si="166"/>
        <v/>
      </c>
      <c r="J233" s="701" t="str">
        <f t="shared" ca="1" si="167"/>
        <v/>
      </c>
      <c r="K233" s="701" t="s">
        <v>2735</v>
      </c>
      <c r="L233" s="701" t="s">
        <v>2734</v>
      </c>
      <c r="M233" s="748" t="s">
        <v>2733</v>
      </c>
      <c r="N233" s="749" t="str">
        <f t="shared" ca="1" si="168"/>
        <v/>
      </c>
      <c r="O233" s="701" t="str">
        <f t="shared" ca="1" si="169"/>
        <v/>
      </c>
      <c r="P233" s="701" t="s">
        <v>2732</v>
      </c>
      <c r="Q233" s="701" t="s">
        <v>2071</v>
      </c>
      <c r="R233" s="701" t="s">
        <v>2067</v>
      </c>
      <c r="S233" s="748" t="s">
        <v>2066</v>
      </c>
      <c r="T233" s="749" t="str">
        <f t="shared" ca="1" si="170"/>
        <v/>
      </c>
      <c r="U233" s="748" t="str">
        <f t="shared" ca="1" si="171"/>
        <v/>
      </c>
      <c r="V233" s="701" t="s">
        <v>2731</v>
      </c>
      <c r="W233" s="701" t="s">
        <v>1580</v>
      </c>
      <c r="X233" s="701" t="s">
        <v>1579</v>
      </c>
      <c r="Y233" s="701" t="s">
        <v>1576</v>
      </c>
      <c r="Z233" s="748" t="s">
        <v>1575</v>
      </c>
      <c r="AA233" s="749" t="str">
        <f t="shared" ca="1" si="172"/>
        <v/>
      </c>
      <c r="AB233" s="748" t="str">
        <f t="shared" ca="1" si="173"/>
        <v/>
      </c>
      <c r="AC233" s="701" t="s">
        <v>2730</v>
      </c>
      <c r="AD233" s="701" t="s">
        <v>1195</v>
      </c>
      <c r="AE233" s="701" t="s">
        <v>1193</v>
      </c>
      <c r="AF233" s="701" t="s">
        <v>1192</v>
      </c>
      <c r="AG233" s="701" t="s">
        <v>1190</v>
      </c>
      <c r="AH233" s="748" t="s">
        <v>1189</v>
      </c>
      <c r="AI233" s="749" t="str">
        <f t="shared" ca="1" si="174"/>
        <v/>
      </c>
      <c r="AJ233" s="748" t="str">
        <f t="shared" ca="1" si="175"/>
        <v/>
      </c>
      <c r="AK233" s="701" t="s">
        <v>2729</v>
      </c>
      <c r="AL233" s="701" t="s">
        <v>851</v>
      </c>
      <c r="AM233" s="701" t="s">
        <v>850</v>
      </c>
      <c r="AN233" s="701" t="s">
        <v>848</v>
      </c>
      <c r="AO233" s="701" t="s">
        <v>847</v>
      </c>
      <c r="AP233" s="701" t="s">
        <v>845</v>
      </c>
      <c r="AQ233" s="748" t="s">
        <v>844</v>
      </c>
      <c r="AS233" s="733">
        <v>230</v>
      </c>
      <c r="AT233" s="732">
        <f t="shared" si="199"/>
        <v>115</v>
      </c>
      <c r="AU233" s="732">
        <f t="shared" si="202"/>
        <v>77</v>
      </c>
      <c r="AV233" s="742">
        <f t="shared" si="203"/>
        <v>58</v>
      </c>
      <c r="AW233" s="732">
        <f t="shared" si="204"/>
        <v>46</v>
      </c>
      <c r="AX233" s="734">
        <f t="shared" si="207"/>
        <v>39</v>
      </c>
      <c r="AY233" s="662" t="str">
        <f t="shared" si="176"/>
        <v/>
      </c>
      <c r="BL233" s="733" t="str">
        <f t="shared" si="164"/>
        <v/>
      </c>
      <c r="BM233" s="734" t="str">
        <f t="shared" si="165"/>
        <v/>
      </c>
      <c r="BN233" s="751" t="str">
        <f t="shared" si="177"/>
        <v/>
      </c>
      <c r="BO233" s="742" t="str">
        <f t="shared" si="178"/>
        <v/>
      </c>
      <c r="BP233" s="750" t="str">
        <f t="shared" si="194"/>
        <v/>
      </c>
      <c r="BQ233" s="743" t="str">
        <f t="shared" si="179"/>
        <v/>
      </c>
      <c r="BR233" s="732" t="str">
        <f t="shared" si="180"/>
        <v/>
      </c>
      <c r="BS233" s="732" t="str">
        <f t="shared" si="195"/>
        <v/>
      </c>
      <c r="BT233" s="732" t="str">
        <f t="shared" si="196"/>
        <v/>
      </c>
      <c r="BU233" s="742" t="str">
        <f t="shared" si="210"/>
        <v/>
      </c>
      <c r="BV233" s="742" t="str">
        <f t="shared" si="211"/>
        <v/>
      </c>
      <c r="BW233" s="742" t="str">
        <f t="shared" si="212"/>
        <v/>
      </c>
      <c r="BX233" s="741" t="str">
        <f t="shared" si="213"/>
        <v/>
      </c>
      <c r="BY233" s="733" t="str">
        <f t="shared" si="197"/>
        <v/>
      </c>
      <c r="BZ233" s="732" t="str">
        <f t="shared" si="205"/>
        <v/>
      </c>
      <c r="CA233" s="732" t="str">
        <f t="shared" si="200"/>
        <v/>
      </c>
      <c r="CB233" s="734" t="str">
        <f t="shared" si="206"/>
        <v/>
      </c>
      <c r="CC233" s="733" t="str">
        <f t="shared" si="198"/>
        <v/>
      </c>
      <c r="CD233" s="740" t="str">
        <f t="shared" si="214"/>
        <v/>
      </c>
      <c r="CE233" s="732" t="str">
        <f t="shared" si="201"/>
        <v/>
      </c>
      <c r="CF233" s="739" t="str">
        <f t="shared" si="215"/>
        <v/>
      </c>
      <c r="CG233" s="737"/>
      <c r="CH233" s="736" t="str">
        <f t="shared" si="181"/>
        <v/>
      </c>
      <c r="CI233" s="738" t="str">
        <f t="shared" si="182"/>
        <v/>
      </c>
      <c r="CJ233" s="737"/>
      <c r="CK233" s="736" t="str">
        <f t="shared" si="183"/>
        <v/>
      </c>
      <c r="CL233" s="735" t="str">
        <f t="shared" si="184"/>
        <v/>
      </c>
      <c r="CM233" s="733" t="e">
        <f t="shared" si="185"/>
        <v>#DIV/0!</v>
      </c>
      <c r="CN233" s="732" t="e">
        <f t="shared" si="216"/>
        <v>#DIV/0!</v>
      </c>
      <c r="CO233" s="732" t="e">
        <f t="shared" si="186"/>
        <v>#DIV/0!</v>
      </c>
      <c r="CP233" s="734" t="e">
        <f t="shared" si="217"/>
        <v>#DIV/0!</v>
      </c>
      <c r="CQ233" s="733" t="str">
        <f t="shared" si="187"/>
        <v/>
      </c>
      <c r="CR233" s="732" t="str">
        <f t="shared" si="208"/>
        <v/>
      </c>
      <c r="CS233" s="732" t="str">
        <f t="shared" si="188"/>
        <v/>
      </c>
      <c r="CT233" s="731" t="str">
        <f t="shared" si="209"/>
        <v/>
      </c>
      <c r="CV233" s="733" t="e">
        <f>IF($H$1=1,'Process Capability'!$F$7,CX233)</f>
        <v>#DIV/0!</v>
      </c>
      <c r="CW233" s="732" t="e">
        <f t="shared" si="189"/>
        <v>#DIV/0!</v>
      </c>
      <c r="CX233" s="732" t="e">
        <f t="shared" si="190"/>
        <v>#DIV/0!</v>
      </c>
      <c r="CY233" s="732" t="e">
        <f t="shared" si="191"/>
        <v>#DIV/0!</v>
      </c>
      <c r="CZ233" s="732" t="e">
        <f>IF($H$1=1,'Process Capability'!$F$8,CX233)</f>
        <v>#DIV/0!</v>
      </c>
      <c r="DA233" s="732" t="e">
        <f>IF($H$1=1,MAX('Process Capability'!$F$7,'Process Capability'!$F$8)-MIN('Process Capability'!$F$7,'Process Capability'!$F$8),DC233)</f>
        <v>#DIV/0!</v>
      </c>
      <c r="DB233" s="732" t="e">
        <f t="shared" si="192"/>
        <v>#DIV/0!</v>
      </c>
      <c r="DC233" s="731" t="e">
        <f t="shared" si="193"/>
        <v>#DIV/0!</v>
      </c>
    </row>
    <row r="234" spans="1:107" x14ac:dyDescent="0.2">
      <c r="A234" s="733" t="str">
        <f>IF(C234=0,IF('Process Capability'!$F$6=1,'Process Capability'!D242,IF('Process Capability'!$F$6=2,I234,IF('Process Capability'!$F$6=3,N234,IF('Process Capability'!$F$6=4,T234,IF('Process Capability'!$F$6=5,AA234,IF('Process Capability'!$F$6=6,AI234,"")))))),"")</f>
        <v/>
      </c>
      <c r="B234" s="731" t="str">
        <f>IF(D234=0,IF('Process Capability'!$F$6=1,H234,IF('Process Capability'!$F$6=2,J234,IF('Process Capability'!$F$6=3,O234,IF('Process Capability'!$F$6=4,U234,IF('Process Capability'!$F$6=5,AB234,IF('Process Capability'!$F$6=6,AJ234,"")))))),"")</f>
        <v/>
      </c>
      <c r="C234" s="701" t="str">
        <f>IF('Process Capability'!$F$6=1,COUNTBLANK('Process Capability'!D242),IF('Process Capability'!$F$6=2,COUNTBLANK(I234),IF('Process Capability'!$F$6=3,COUNTBLANK(N234),IF('Process Capability'!$F$6=4,COUNTBLANK(T234),IF('Process Capability'!$F$6=5,COUNTBLANK(AA234),IF('Process Capability'!$F$6=6,COUNTBLANK(AI234),""))))))</f>
        <v/>
      </c>
      <c r="D234" s="701" t="str">
        <f>IF('Process Capability'!$F$6=1,COUNTBLANK(H234),IF('Process Capability'!$F$6=2,COUNTBLANK(J234),IF('Process Capability'!$F$6=3,COUNTBLANK(O234),IF('Process Capability'!$F$6=4,COUNTBLANK(U234),IF('Process Capability'!$F$6=5,COUNTBLANK(AB234),IF('Process Capability'!$F$6=6,COUNTBLANK(AJ234),""))))))</f>
        <v/>
      </c>
      <c r="G234" s="749" t="str">
        <f>IF(COUNTBLANK('Process Capability'!D242)=1,"",'Process Capability'!D242)</f>
        <v/>
      </c>
      <c r="H234" s="748" t="str">
        <f>IF(COUNTBLANK('Process Capability'!D242)=1,"",MAX('Process Capability'!D241:D242)-MIN('Process Capability'!D241:D242))</f>
        <v/>
      </c>
      <c r="I234" s="749" t="str">
        <f t="shared" ca="1" si="166"/>
        <v/>
      </c>
      <c r="J234" s="701" t="str">
        <f t="shared" ca="1" si="167"/>
        <v/>
      </c>
      <c r="K234" s="701" t="s">
        <v>2728</v>
      </c>
      <c r="L234" s="701" t="s">
        <v>2727</v>
      </c>
      <c r="M234" s="748" t="s">
        <v>2726</v>
      </c>
      <c r="N234" s="749" t="str">
        <f t="shared" ca="1" si="168"/>
        <v/>
      </c>
      <c r="O234" s="701" t="str">
        <f t="shared" ca="1" si="169"/>
        <v/>
      </c>
      <c r="P234" s="701" t="s">
        <v>2725</v>
      </c>
      <c r="Q234" s="701" t="s">
        <v>2062</v>
      </c>
      <c r="R234" s="701" t="s">
        <v>2061</v>
      </c>
      <c r="S234" s="748" t="s">
        <v>2057</v>
      </c>
      <c r="T234" s="749" t="str">
        <f t="shared" ca="1" si="170"/>
        <v/>
      </c>
      <c r="U234" s="748" t="str">
        <f t="shared" ca="1" si="171"/>
        <v/>
      </c>
      <c r="V234" s="701" t="s">
        <v>2724</v>
      </c>
      <c r="W234" s="701" t="s">
        <v>1572</v>
      </c>
      <c r="X234" s="701" t="s">
        <v>1571</v>
      </c>
      <c r="Y234" s="701" t="s">
        <v>1568</v>
      </c>
      <c r="Z234" s="748" t="s">
        <v>1567</v>
      </c>
      <c r="AA234" s="749" t="str">
        <f t="shared" ca="1" si="172"/>
        <v/>
      </c>
      <c r="AB234" s="748" t="str">
        <f t="shared" ca="1" si="173"/>
        <v/>
      </c>
      <c r="AC234" s="701" t="s">
        <v>2723</v>
      </c>
      <c r="AD234" s="701" t="s">
        <v>1187</v>
      </c>
      <c r="AE234" s="701" t="s">
        <v>1186</v>
      </c>
      <c r="AF234" s="701" t="s">
        <v>1184</v>
      </c>
      <c r="AG234" s="701" t="s">
        <v>1183</v>
      </c>
      <c r="AH234" s="748" t="s">
        <v>1181</v>
      </c>
      <c r="AI234" s="749" t="str">
        <f t="shared" ca="1" si="174"/>
        <v/>
      </c>
      <c r="AJ234" s="748" t="str">
        <f t="shared" ca="1" si="175"/>
        <v/>
      </c>
      <c r="AK234" s="701" t="s">
        <v>2722</v>
      </c>
      <c r="AL234" s="701" t="s">
        <v>842</v>
      </c>
      <c r="AM234" s="701" t="s">
        <v>841</v>
      </c>
      <c r="AN234" s="701" t="s">
        <v>839</v>
      </c>
      <c r="AO234" s="701" t="s">
        <v>838</v>
      </c>
      <c r="AP234" s="701" t="s">
        <v>836</v>
      </c>
      <c r="AQ234" s="748" t="s">
        <v>835</v>
      </c>
      <c r="AS234" s="743">
        <v>231</v>
      </c>
      <c r="AT234" s="732">
        <f t="shared" si="199"/>
        <v>116</v>
      </c>
      <c r="AU234" s="732">
        <f t="shared" si="202"/>
        <v>77</v>
      </c>
      <c r="AV234" s="742">
        <f t="shared" si="203"/>
        <v>58</v>
      </c>
      <c r="AW234" s="732">
        <f t="shared" si="204"/>
        <v>47</v>
      </c>
      <c r="AX234" s="734">
        <f t="shared" si="207"/>
        <v>39</v>
      </c>
      <c r="AY234" s="662" t="str">
        <f t="shared" si="176"/>
        <v/>
      </c>
      <c r="BL234" s="733" t="str">
        <f t="shared" si="164"/>
        <v/>
      </c>
      <c r="BM234" s="734" t="str">
        <f t="shared" si="165"/>
        <v/>
      </c>
      <c r="BN234" s="751" t="str">
        <f t="shared" si="177"/>
        <v/>
      </c>
      <c r="BO234" s="742" t="str">
        <f t="shared" si="178"/>
        <v/>
      </c>
      <c r="BP234" s="750" t="str">
        <f t="shared" si="194"/>
        <v/>
      </c>
      <c r="BQ234" s="743" t="str">
        <f t="shared" si="179"/>
        <v/>
      </c>
      <c r="BR234" s="732" t="str">
        <f t="shared" si="180"/>
        <v/>
      </c>
      <c r="BS234" s="732" t="str">
        <f t="shared" si="195"/>
        <v/>
      </c>
      <c r="BT234" s="732" t="str">
        <f t="shared" si="196"/>
        <v/>
      </c>
      <c r="BU234" s="742" t="str">
        <f t="shared" si="210"/>
        <v/>
      </c>
      <c r="BV234" s="742" t="str">
        <f t="shared" si="211"/>
        <v/>
      </c>
      <c r="BW234" s="742" t="str">
        <f t="shared" si="212"/>
        <v/>
      </c>
      <c r="BX234" s="741" t="str">
        <f t="shared" si="213"/>
        <v/>
      </c>
      <c r="BY234" s="733" t="str">
        <f t="shared" si="197"/>
        <v/>
      </c>
      <c r="BZ234" s="732" t="str">
        <f t="shared" si="205"/>
        <v/>
      </c>
      <c r="CA234" s="732" t="str">
        <f t="shared" si="200"/>
        <v/>
      </c>
      <c r="CB234" s="734" t="str">
        <f t="shared" si="206"/>
        <v/>
      </c>
      <c r="CC234" s="733" t="str">
        <f t="shared" si="198"/>
        <v/>
      </c>
      <c r="CD234" s="740" t="str">
        <f t="shared" si="214"/>
        <v/>
      </c>
      <c r="CE234" s="732" t="str">
        <f t="shared" si="201"/>
        <v/>
      </c>
      <c r="CF234" s="739" t="str">
        <f t="shared" si="215"/>
        <v/>
      </c>
      <c r="CG234" s="737"/>
      <c r="CH234" s="736" t="str">
        <f t="shared" si="181"/>
        <v/>
      </c>
      <c r="CI234" s="738" t="str">
        <f t="shared" si="182"/>
        <v/>
      </c>
      <c r="CJ234" s="737"/>
      <c r="CK234" s="736" t="str">
        <f t="shared" si="183"/>
        <v/>
      </c>
      <c r="CL234" s="735" t="str">
        <f t="shared" si="184"/>
        <v/>
      </c>
      <c r="CM234" s="733" t="e">
        <f t="shared" si="185"/>
        <v>#DIV/0!</v>
      </c>
      <c r="CN234" s="732" t="e">
        <f t="shared" si="216"/>
        <v>#DIV/0!</v>
      </c>
      <c r="CO234" s="732" t="e">
        <f t="shared" si="186"/>
        <v>#DIV/0!</v>
      </c>
      <c r="CP234" s="734" t="e">
        <f t="shared" si="217"/>
        <v>#DIV/0!</v>
      </c>
      <c r="CQ234" s="733" t="str">
        <f t="shared" si="187"/>
        <v/>
      </c>
      <c r="CR234" s="732" t="str">
        <f t="shared" si="208"/>
        <v/>
      </c>
      <c r="CS234" s="732" t="str">
        <f t="shared" si="188"/>
        <v/>
      </c>
      <c r="CT234" s="731" t="str">
        <f t="shared" si="209"/>
        <v/>
      </c>
      <c r="CV234" s="733" t="e">
        <f>IF($H$1=1,'Process Capability'!$F$7,CX234)</f>
        <v>#DIV/0!</v>
      </c>
      <c r="CW234" s="732" t="e">
        <f t="shared" si="189"/>
        <v>#DIV/0!</v>
      </c>
      <c r="CX234" s="732" t="e">
        <f t="shared" si="190"/>
        <v>#DIV/0!</v>
      </c>
      <c r="CY234" s="732" t="e">
        <f t="shared" si="191"/>
        <v>#DIV/0!</v>
      </c>
      <c r="CZ234" s="732" t="e">
        <f>IF($H$1=1,'Process Capability'!$F$8,CX234)</f>
        <v>#DIV/0!</v>
      </c>
      <c r="DA234" s="732" t="e">
        <f>IF($H$1=1,MAX('Process Capability'!$F$7,'Process Capability'!$F$8)-MIN('Process Capability'!$F$7,'Process Capability'!$F$8),DC234)</f>
        <v>#DIV/0!</v>
      </c>
      <c r="DB234" s="732" t="e">
        <f t="shared" si="192"/>
        <v>#DIV/0!</v>
      </c>
      <c r="DC234" s="731" t="e">
        <f t="shared" si="193"/>
        <v>#DIV/0!</v>
      </c>
    </row>
    <row r="235" spans="1:107" x14ac:dyDescent="0.2">
      <c r="A235" s="733" t="str">
        <f>IF(C235=0,IF('Process Capability'!$F$6=1,'Process Capability'!D243,IF('Process Capability'!$F$6=2,I235,IF('Process Capability'!$F$6=3,N235,IF('Process Capability'!$F$6=4,T235,IF('Process Capability'!$F$6=5,AA235,IF('Process Capability'!$F$6=6,AI235,"")))))),"")</f>
        <v/>
      </c>
      <c r="B235" s="731" t="str">
        <f>IF(D235=0,IF('Process Capability'!$F$6=1,H235,IF('Process Capability'!$F$6=2,J235,IF('Process Capability'!$F$6=3,O235,IF('Process Capability'!$F$6=4,U235,IF('Process Capability'!$F$6=5,AB235,IF('Process Capability'!$F$6=6,AJ235,"")))))),"")</f>
        <v/>
      </c>
      <c r="C235" s="701" t="str">
        <f>IF('Process Capability'!$F$6=1,COUNTBLANK('Process Capability'!D243),IF('Process Capability'!$F$6=2,COUNTBLANK(I235),IF('Process Capability'!$F$6=3,COUNTBLANK(N235),IF('Process Capability'!$F$6=4,COUNTBLANK(T235),IF('Process Capability'!$F$6=5,COUNTBLANK(AA235),IF('Process Capability'!$F$6=6,COUNTBLANK(AI235),""))))))</f>
        <v/>
      </c>
      <c r="D235" s="701" t="str">
        <f>IF('Process Capability'!$F$6=1,COUNTBLANK(H235),IF('Process Capability'!$F$6=2,COUNTBLANK(J235),IF('Process Capability'!$F$6=3,COUNTBLANK(O235),IF('Process Capability'!$F$6=4,COUNTBLANK(U235),IF('Process Capability'!$F$6=5,COUNTBLANK(AB235),IF('Process Capability'!$F$6=6,COUNTBLANK(AJ235),""))))))</f>
        <v/>
      </c>
      <c r="G235" s="749" t="str">
        <f>IF(COUNTBLANK('Process Capability'!D243)=1,"",'Process Capability'!D243)</f>
        <v/>
      </c>
      <c r="H235" s="748" t="str">
        <f>IF(COUNTBLANK('Process Capability'!D243)=1,"",MAX('Process Capability'!D242:D243)-MIN('Process Capability'!D242:D243))</f>
        <v/>
      </c>
      <c r="I235" s="749" t="str">
        <f t="shared" ca="1" si="166"/>
        <v/>
      </c>
      <c r="J235" s="701" t="str">
        <f t="shared" ca="1" si="167"/>
        <v/>
      </c>
      <c r="K235" s="701" t="s">
        <v>2721</v>
      </c>
      <c r="L235" s="701" t="s">
        <v>2720</v>
      </c>
      <c r="M235" s="748" t="s">
        <v>2719</v>
      </c>
      <c r="N235" s="749" t="str">
        <f t="shared" ca="1" si="168"/>
        <v/>
      </c>
      <c r="O235" s="701" t="str">
        <f t="shared" ca="1" si="169"/>
        <v/>
      </c>
      <c r="P235" s="701" t="s">
        <v>2718</v>
      </c>
      <c r="Q235" s="701" t="s">
        <v>2056</v>
      </c>
      <c r="R235" s="701" t="s">
        <v>2052</v>
      </c>
      <c r="S235" s="748" t="s">
        <v>2051</v>
      </c>
      <c r="T235" s="749" t="str">
        <f t="shared" ca="1" si="170"/>
        <v/>
      </c>
      <c r="U235" s="748" t="str">
        <f t="shared" ca="1" si="171"/>
        <v/>
      </c>
      <c r="V235" s="701" t="s">
        <v>2717</v>
      </c>
      <c r="W235" s="701" t="s">
        <v>1564</v>
      </c>
      <c r="X235" s="701" t="s">
        <v>1563</v>
      </c>
      <c r="Y235" s="701" t="s">
        <v>1560</v>
      </c>
      <c r="Z235" s="748" t="s">
        <v>1559</v>
      </c>
      <c r="AA235" s="749" t="str">
        <f t="shared" ca="1" si="172"/>
        <v/>
      </c>
      <c r="AB235" s="748" t="str">
        <f t="shared" ca="1" si="173"/>
        <v/>
      </c>
      <c r="AC235" s="701" t="s">
        <v>2716</v>
      </c>
      <c r="AD235" s="701" t="s">
        <v>1180</v>
      </c>
      <c r="AE235" s="701" t="s">
        <v>1178</v>
      </c>
      <c r="AF235" s="701" t="s">
        <v>1177</v>
      </c>
      <c r="AG235" s="701" t="s">
        <v>1175</v>
      </c>
      <c r="AH235" s="748" t="s">
        <v>1174</v>
      </c>
      <c r="AI235" s="749" t="str">
        <f t="shared" ca="1" si="174"/>
        <v/>
      </c>
      <c r="AJ235" s="748" t="str">
        <f t="shared" ca="1" si="175"/>
        <v/>
      </c>
      <c r="AK235" s="701" t="s">
        <v>2715</v>
      </c>
      <c r="AL235" s="701" t="s">
        <v>833</v>
      </c>
      <c r="AM235" s="701" t="s">
        <v>832</v>
      </c>
      <c r="AN235" s="701" t="s">
        <v>830</v>
      </c>
      <c r="AO235" s="701" t="s">
        <v>829</v>
      </c>
      <c r="AP235" s="701" t="s">
        <v>827</v>
      </c>
      <c r="AQ235" s="748" t="s">
        <v>826</v>
      </c>
      <c r="AS235" s="733">
        <v>232</v>
      </c>
      <c r="AT235" s="732">
        <f t="shared" si="199"/>
        <v>116</v>
      </c>
      <c r="AU235" s="732">
        <f t="shared" si="202"/>
        <v>78</v>
      </c>
      <c r="AV235" s="742">
        <f t="shared" si="203"/>
        <v>58</v>
      </c>
      <c r="AW235" s="732">
        <f t="shared" si="204"/>
        <v>47</v>
      </c>
      <c r="AX235" s="734">
        <f t="shared" si="207"/>
        <v>39</v>
      </c>
      <c r="AY235" s="662" t="str">
        <f t="shared" si="176"/>
        <v/>
      </c>
      <c r="BL235" s="733" t="str">
        <f t="shared" si="164"/>
        <v/>
      </c>
      <c r="BM235" s="734" t="str">
        <f t="shared" si="165"/>
        <v/>
      </c>
      <c r="BN235" s="751" t="str">
        <f t="shared" si="177"/>
        <v/>
      </c>
      <c r="BO235" s="742" t="str">
        <f t="shared" si="178"/>
        <v/>
      </c>
      <c r="BP235" s="750" t="str">
        <f t="shared" si="194"/>
        <v/>
      </c>
      <c r="BQ235" s="743" t="str">
        <f t="shared" si="179"/>
        <v/>
      </c>
      <c r="BR235" s="732" t="str">
        <f t="shared" si="180"/>
        <v/>
      </c>
      <c r="BS235" s="732" t="str">
        <f t="shared" si="195"/>
        <v/>
      </c>
      <c r="BT235" s="732" t="str">
        <f t="shared" si="196"/>
        <v/>
      </c>
      <c r="BU235" s="742" t="str">
        <f t="shared" si="210"/>
        <v/>
      </c>
      <c r="BV235" s="742" t="str">
        <f t="shared" si="211"/>
        <v/>
      </c>
      <c r="BW235" s="742" t="str">
        <f t="shared" si="212"/>
        <v/>
      </c>
      <c r="BX235" s="741" t="str">
        <f t="shared" si="213"/>
        <v/>
      </c>
      <c r="BY235" s="733" t="str">
        <f t="shared" si="197"/>
        <v/>
      </c>
      <c r="BZ235" s="732" t="str">
        <f t="shared" si="205"/>
        <v/>
      </c>
      <c r="CA235" s="732" t="str">
        <f t="shared" si="200"/>
        <v/>
      </c>
      <c r="CB235" s="734" t="str">
        <f t="shared" si="206"/>
        <v/>
      </c>
      <c r="CC235" s="733" t="str">
        <f t="shared" si="198"/>
        <v/>
      </c>
      <c r="CD235" s="740" t="str">
        <f t="shared" si="214"/>
        <v/>
      </c>
      <c r="CE235" s="732" t="str">
        <f t="shared" si="201"/>
        <v/>
      </c>
      <c r="CF235" s="739" t="str">
        <f t="shared" si="215"/>
        <v/>
      </c>
      <c r="CG235" s="737"/>
      <c r="CH235" s="736" t="str">
        <f t="shared" si="181"/>
        <v/>
      </c>
      <c r="CI235" s="738" t="str">
        <f t="shared" si="182"/>
        <v/>
      </c>
      <c r="CJ235" s="737"/>
      <c r="CK235" s="736" t="str">
        <f t="shared" si="183"/>
        <v/>
      </c>
      <c r="CL235" s="735" t="str">
        <f t="shared" si="184"/>
        <v/>
      </c>
      <c r="CM235" s="733" t="e">
        <f t="shared" si="185"/>
        <v>#DIV/0!</v>
      </c>
      <c r="CN235" s="732" t="e">
        <f t="shared" si="216"/>
        <v>#DIV/0!</v>
      </c>
      <c r="CO235" s="732" t="e">
        <f t="shared" si="186"/>
        <v>#DIV/0!</v>
      </c>
      <c r="CP235" s="734" t="e">
        <f t="shared" si="217"/>
        <v>#DIV/0!</v>
      </c>
      <c r="CQ235" s="733" t="str">
        <f t="shared" si="187"/>
        <v/>
      </c>
      <c r="CR235" s="732" t="str">
        <f t="shared" si="208"/>
        <v/>
      </c>
      <c r="CS235" s="732" t="str">
        <f t="shared" si="188"/>
        <v/>
      </c>
      <c r="CT235" s="731" t="str">
        <f t="shared" si="209"/>
        <v/>
      </c>
      <c r="CV235" s="733" t="e">
        <f>IF($H$1=1,'Process Capability'!$F$7,CX235)</f>
        <v>#DIV/0!</v>
      </c>
      <c r="CW235" s="732" t="e">
        <f t="shared" si="189"/>
        <v>#DIV/0!</v>
      </c>
      <c r="CX235" s="732" t="e">
        <f t="shared" si="190"/>
        <v>#DIV/0!</v>
      </c>
      <c r="CY235" s="732" t="e">
        <f t="shared" si="191"/>
        <v>#DIV/0!</v>
      </c>
      <c r="CZ235" s="732" t="e">
        <f>IF($H$1=1,'Process Capability'!$F$8,CX235)</f>
        <v>#DIV/0!</v>
      </c>
      <c r="DA235" s="732" t="e">
        <f>IF($H$1=1,MAX('Process Capability'!$F$7,'Process Capability'!$F$8)-MIN('Process Capability'!$F$7,'Process Capability'!$F$8),DC235)</f>
        <v>#DIV/0!</v>
      </c>
      <c r="DB235" s="732" t="e">
        <f t="shared" si="192"/>
        <v>#DIV/0!</v>
      </c>
      <c r="DC235" s="731" t="e">
        <f t="shared" si="193"/>
        <v>#DIV/0!</v>
      </c>
    </row>
    <row r="236" spans="1:107" x14ac:dyDescent="0.2">
      <c r="A236" s="733" t="str">
        <f>IF(C236=0,IF('Process Capability'!$F$6=1,'Process Capability'!D244,IF('Process Capability'!$F$6=2,I236,IF('Process Capability'!$F$6=3,N236,IF('Process Capability'!$F$6=4,T236,IF('Process Capability'!$F$6=5,AA236,IF('Process Capability'!$F$6=6,AI236,"")))))),"")</f>
        <v/>
      </c>
      <c r="B236" s="731" t="str">
        <f>IF(D236=0,IF('Process Capability'!$F$6=1,H236,IF('Process Capability'!$F$6=2,J236,IF('Process Capability'!$F$6=3,O236,IF('Process Capability'!$F$6=4,U236,IF('Process Capability'!$F$6=5,AB236,IF('Process Capability'!$F$6=6,AJ236,"")))))),"")</f>
        <v/>
      </c>
      <c r="C236" s="701" t="str">
        <f>IF('Process Capability'!$F$6=1,COUNTBLANK('Process Capability'!D244),IF('Process Capability'!$F$6=2,COUNTBLANK(I236),IF('Process Capability'!$F$6=3,COUNTBLANK(N236),IF('Process Capability'!$F$6=4,COUNTBLANK(T236),IF('Process Capability'!$F$6=5,COUNTBLANK(AA236),IF('Process Capability'!$F$6=6,COUNTBLANK(AI236),""))))))</f>
        <v/>
      </c>
      <c r="D236" s="701" t="str">
        <f>IF('Process Capability'!$F$6=1,COUNTBLANK(H236),IF('Process Capability'!$F$6=2,COUNTBLANK(J236),IF('Process Capability'!$F$6=3,COUNTBLANK(O236),IF('Process Capability'!$F$6=4,COUNTBLANK(U236),IF('Process Capability'!$F$6=5,COUNTBLANK(AB236),IF('Process Capability'!$F$6=6,COUNTBLANK(AJ236),""))))))</f>
        <v/>
      </c>
      <c r="G236" s="749" t="str">
        <f>IF(COUNTBLANK('Process Capability'!D244)=1,"",'Process Capability'!D244)</f>
        <v/>
      </c>
      <c r="H236" s="748" t="str">
        <f>IF(COUNTBLANK('Process Capability'!D244)=1,"",MAX('Process Capability'!D243:D244)-MIN('Process Capability'!D243:D244))</f>
        <v/>
      </c>
      <c r="I236" s="749" t="str">
        <f t="shared" ca="1" si="166"/>
        <v/>
      </c>
      <c r="J236" s="701" t="str">
        <f t="shared" ca="1" si="167"/>
        <v/>
      </c>
      <c r="K236" s="701" t="s">
        <v>2714</v>
      </c>
      <c r="L236" s="701" t="s">
        <v>2713</v>
      </c>
      <c r="M236" s="748" t="s">
        <v>2712</v>
      </c>
      <c r="N236" s="749" t="str">
        <f t="shared" ca="1" si="168"/>
        <v/>
      </c>
      <c r="O236" s="701" t="str">
        <f t="shared" ca="1" si="169"/>
        <v/>
      </c>
      <c r="P236" s="701" t="s">
        <v>2711</v>
      </c>
      <c r="Q236" s="701" t="s">
        <v>2047</v>
      </c>
      <c r="R236" s="701" t="s">
        <v>2046</v>
      </c>
      <c r="S236" s="748" t="s">
        <v>2042</v>
      </c>
      <c r="T236" s="749" t="str">
        <f t="shared" ca="1" si="170"/>
        <v/>
      </c>
      <c r="U236" s="748" t="str">
        <f t="shared" ca="1" si="171"/>
        <v/>
      </c>
      <c r="V236" s="701" t="s">
        <v>2710</v>
      </c>
      <c r="W236" s="701" t="s">
        <v>1556</v>
      </c>
      <c r="X236" s="701" t="s">
        <v>1555</v>
      </c>
      <c r="Y236" s="701" t="s">
        <v>1552</v>
      </c>
      <c r="Z236" s="748" t="s">
        <v>1551</v>
      </c>
      <c r="AA236" s="749" t="str">
        <f t="shared" ca="1" si="172"/>
        <v/>
      </c>
      <c r="AB236" s="748" t="str">
        <f t="shared" ca="1" si="173"/>
        <v/>
      </c>
      <c r="AC236" s="701" t="s">
        <v>2709</v>
      </c>
      <c r="AD236" s="701" t="s">
        <v>1172</v>
      </c>
      <c r="AE236" s="701" t="s">
        <v>1171</v>
      </c>
      <c r="AF236" s="701" t="s">
        <v>1169</v>
      </c>
      <c r="AG236" s="701" t="s">
        <v>1168</v>
      </c>
      <c r="AH236" s="748" t="s">
        <v>1166</v>
      </c>
      <c r="AI236" s="749" t="str">
        <f t="shared" ca="1" si="174"/>
        <v/>
      </c>
      <c r="AJ236" s="748" t="str">
        <f t="shared" ca="1" si="175"/>
        <v/>
      </c>
      <c r="AK236" s="701" t="s">
        <v>2708</v>
      </c>
      <c r="AL236" s="701" t="s">
        <v>824</v>
      </c>
      <c r="AM236" s="701" t="s">
        <v>823</v>
      </c>
      <c r="AN236" s="701" t="s">
        <v>821</v>
      </c>
      <c r="AO236" s="701" t="s">
        <v>820</v>
      </c>
      <c r="AP236" s="701" t="s">
        <v>818</v>
      </c>
      <c r="AQ236" s="748" t="s">
        <v>817</v>
      </c>
      <c r="AS236" s="733">
        <v>233</v>
      </c>
      <c r="AT236" s="732">
        <f t="shared" si="199"/>
        <v>117</v>
      </c>
      <c r="AU236" s="732">
        <f t="shared" si="202"/>
        <v>78</v>
      </c>
      <c r="AV236" s="742">
        <f t="shared" si="203"/>
        <v>59</v>
      </c>
      <c r="AW236" s="732">
        <f t="shared" si="204"/>
        <v>47</v>
      </c>
      <c r="AX236" s="734">
        <f t="shared" si="207"/>
        <v>39</v>
      </c>
      <c r="AY236" s="662" t="str">
        <f t="shared" si="176"/>
        <v/>
      </c>
      <c r="BL236" s="733" t="str">
        <f t="shared" si="164"/>
        <v/>
      </c>
      <c r="BM236" s="734" t="str">
        <f t="shared" si="165"/>
        <v/>
      </c>
      <c r="BN236" s="751" t="str">
        <f t="shared" si="177"/>
        <v/>
      </c>
      <c r="BO236" s="742" t="str">
        <f t="shared" si="178"/>
        <v/>
      </c>
      <c r="BP236" s="750" t="str">
        <f t="shared" si="194"/>
        <v/>
      </c>
      <c r="BQ236" s="743" t="str">
        <f t="shared" si="179"/>
        <v/>
      </c>
      <c r="BR236" s="732" t="str">
        <f t="shared" si="180"/>
        <v/>
      </c>
      <c r="BS236" s="732" t="str">
        <f t="shared" si="195"/>
        <v/>
      </c>
      <c r="BT236" s="732" t="str">
        <f t="shared" si="196"/>
        <v/>
      </c>
      <c r="BU236" s="742" t="str">
        <f t="shared" si="210"/>
        <v/>
      </c>
      <c r="BV236" s="742" t="str">
        <f t="shared" si="211"/>
        <v/>
      </c>
      <c r="BW236" s="742" t="str">
        <f t="shared" si="212"/>
        <v/>
      </c>
      <c r="BX236" s="741" t="str">
        <f t="shared" si="213"/>
        <v/>
      </c>
      <c r="BY236" s="733" t="str">
        <f t="shared" si="197"/>
        <v/>
      </c>
      <c r="BZ236" s="732" t="str">
        <f t="shared" si="205"/>
        <v/>
      </c>
      <c r="CA236" s="732" t="str">
        <f t="shared" si="200"/>
        <v/>
      </c>
      <c r="CB236" s="734" t="str">
        <f t="shared" si="206"/>
        <v/>
      </c>
      <c r="CC236" s="733" t="str">
        <f t="shared" si="198"/>
        <v/>
      </c>
      <c r="CD236" s="740" t="str">
        <f t="shared" si="214"/>
        <v/>
      </c>
      <c r="CE236" s="732" t="str">
        <f t="shared" si="201"/>
        <v/>
      </c>
      <c r="CF236" s="739" t="str">
        <f t="shared" si="215"/>
        <v/>
      </c>
      <c r="CG236" s="737"/>
      <c r="CH236" s="736" t="str">
        <f t="shared" si="181"/>
        <v/>
      </c>
      <c r="CI236" s="738" t="str">
        <f t="shared" si="182"/>
        <v/>
      </c>
      <c r="CJ236" s="737"/>
      <c r="CK236" s="736" t="str">
        <f t="shared" si="183"/>
        <v/>
      </c>
      <c r="CL236" s="735" t="str">
        <f t="shared" si="184"/>
        <v/>
      </c>
      <c r="CM236" s="733" t="e">
        <f t="shared" si="185"/>
        <v>#DIV/0!</v>
      </c>
      <c r="CN236" s="732" t="e">
        <f t="shared" si="216"/>
        <v>#DIV/0!</v>
      </c>
      <c r="CO236" s="732" t="e">
        <f t="shared" si="186"/>
        <v>#DIV/0!</v>
      </c>
      <c r="CP236" s="734" t="e">
        <f t="shared" si="217"/>
        <v>#DIV/0!</v>
      </c>
      <c r="CQ236" s="733" t="str">
        <f t="shared" si="187"/>
        <v/>
      </c>
      <c r="CR236" s="732" t="str">
        <f t="shared" si="208"/>
        <v/>
      </c>
      <c r="CS236" s="732" t="str">
        <f t="shared" si="188"/>
        <v/>
      </c>
      <c r="CT236" s="731" t="str">
        <f t="shared" si="209"/>
        <v/>
      </c>
      <c r="CV236" s="733" t="e">
        <f>IF($H$1=1,'Process Capability'!$F$7,CX236)</f>
        <v>#DIV/0!</v>
      </c>
      <c r="CW236" s="732" t="e">
        <f t="shared" si="189"/>
        <v>#DIV/0!</v>
      </c>
      <c r="CX236" s="732" t="e">
        <f t="shared" si="190"/>
        <v>#DIV/0!</v>
      </c>
      <c r="CY236" s="732" t="e">
        <f t="shared" si="191"/>
        <v>#DIV/0!</v>
      </c>
      <c r="CZ236" s="732" t="e">
        <f>IF($H$1=1,'Process Capability'!$F$8,CX236)</f>
        <v>#DIV/0!</v>
      </c>
      <c r="DA236" s="732" t="e">
        <f>IF($H$1=1,MAX('Process Capability'!$F$7,'Process Capability'!$F$8)-MIN('Process Capability'!$F$7,'Process Capability'!$F$8),DC236)</f>
        <v>#DIV/0!</v>
      </c>
      <c r="DB236" s="732" t="e">
        <f t="shared" si="192"/>
        <v>#DIV/0!</v>
      </c>
      <c r="DC236" s="731" t="e">
        <f t="shared" si="193"/>
        <v>#DIV/0!</v>
      </c>
    </row>
    <row r="237" spans="1:107" x14ac:dyDescent="0.2">
      <c r="A237" s="733" t="str">
        <f>IF(C237=0,IF('Process Capability'!$F$6=1,'Process Capability'!D245,IF('Process Capability'!$F$6=2,I237,IF('Process Capability'!$F$6=3,N237,IF('Process Capability'!$F$6=4,T237,IF('Process Capability'!$F$6=5,AA237,IF('Process Capability'!$F$6=6,AI237,"")))))),"")</f>
        <v/>
      </c>
      <c r="B237" s="731" t="str">
        <f>IF(D237=0,IF('Process Capability'!$F$6=1,H237,IF('Process Capability'!$F$6=2,J237,IF('Process Capability'!$F$6=3,O237,IF('Process Capability'!$F$6=4,U237,IF('Process Capability'!$F$6=5,AB237,IF('Process Capability'!$F$6=6,AJ237,"")))))),"")</f>
        <v/>
      </c>
      <c r="C237" s="701" t="str">
        <f>IF('Process Capability'!$F$6=1,COUNTBLANK('Process Capability'!D245),IF('Process Capability'!$F$6=2,COUNTBLANK(I237),IF('Process Capability'!$F$6=3,COUNTBLANK(N237),IF('Process Capability'!$F$6=4,COUNTBLANK(T237),IF('Process Capability'!$F$6=5,COUNTBLANK(AA237),IF('Process Capability'!$F$6=6,COUNTBLANK(AI237),""))))))</f>
        <v/>
      </c>
      <c r="D237" s="701" t="str">
        <f>IF('Process Capability'!$F$6=1,COUNTBLANK(H237),IF('Process Capability'!$F$6=2,COUNTBLANK(J237),IF('Process Capability'!$F$6=3,COUNTBLANK(O237),IF('Process Capability'!$F$6=4,COUNTBLANK(U237),IF('Process Capability'!$F$6=5,COUNTBLANK(AB237),IF('Process Capability'!$F$6=6,COUNTBLANK(AJ237),""))))))</f>
        <v/>
      </c>
      <c r="G237" s="749" t="str">
        <f>IF(COUNTBLANK('Process Capability'!D245)=1,"",'Process Capability'!D245)</f>
        <v/>
      </c>
      <c r="H237" s="748" t="str">
        <f>IF(COUNTBLANK('Process Capability'!D245)=1,"",MAX('Process Capability'!D244:D245)-MIN('Process Capability'!D244:D245))</f>
        <v/>
      </c>
      <c r="I237" s="749" t="str">
        <f t="shared" ca="1" si="166"/>
        <v/>
      </c>
      <c r="J237" s="701" t="str">
        <f t="shared" ca="1" si="167"/>
        <v/>
      </c>
      <c r="K237" s="701" t="s">
        <v>2707</v>
      </c>
      <c r="L237" s="701" t="s">
        <v>2706</v>
      </c>
      <c r="M237" s="748" t="s">
        <v>2705</v>
      </c>
      <c r="N237" s="749" t="str">
        <f t="shared" ca="1" si="168"/>
        <v/>
      </c>
      <c r="O237" s="701" t="str">
        <f t="shared" ca="1" si="169"/>
        <v/>
      </c>
      <c r="P237" s="701" t="s">
        <v>2704</v>
      </c>
      <c r="Q237" s="701" t="s">
        <v>2041</v>
      </c>
      <c r="R237" s="701" t="s">
        <v>2037</v>
      </c>
      <c r="S237" s="748" t="s">
        <v>2036</v>
      </c>
      <c r="T237" s="749" t="str">
        <f t="shared" ca="1" si="170"/>
        <v/>
      </c>
      <c r="U237" s="748" t="str">
        <f t="shared" ca="1" si="171"/>
        <v/>
      </c>
      <c r="V237" s="701" t="s">
        <v>2703</v>
      </c>
      <c r="W237" s="701" t="s">
        <v>1548</v>
      </c>
      <c r="X237" s="701" t="s">
        <v>1547</v>
      </c>
      <c r="Y237" s="701" t="s">
        <v>1544</v>
      </c>
      <c r="Z237" s="748" t="s">
        <v>1543</v>
      </c>
      <c r="AA237" s="749" t="str">
        <f t="shared" ca="1" si="172"/>
        <v/>
      </c>
      <c r="AB237" s="748" t="str">
        <f t="shared" ca="1" si="173"/>
        <v/>
      </c>
      <c r="AC237" s="701" t="s">
        <v>2702</v>
      </c>
      <c r="AD237" s="701" t="s">
        <v>1165</v>
      </c>
      <c r="AE237" s="701" t="s">
        <v>1163</v>
      </c>
      <c r="AF237" s="701" t="s">
        <v>1162</v>
      </c>
      <c r="AG237" s="701" t="s">
        <v>1160</v>
      </c>
      <c r="AH237" s="748" t="s">
        <v>1159</v>
      </c>
      <c r="AI237" s="749" t="str">
        <f t="shared" ca="1" si="174"/>
        <v/>
      </c>
      <c r="AJ237" s="748" t="str">
        <f t="shared" ca="1" si="175"/>
        <v/>
      </c>
      <c r="AK237" s="701" t="s">
        <v>2701</v>
      </c>
      <c r="AL237" s="701" t="s">
        <v>815</v>
      </c>
      <c r="AM237" s="701" t="s">
        <v>814</v>
      </c>
      <c r="AN237" s="701" t="s">
        <v>812</v>
      </c>
      <c r="AO237" s="701" t="s">
        <v>811</v>
      </c>
      <c r="AP237" s="701" t="s">
        <v>809</v>
      </c>
      <c r="AQ237" s="748" t="s">
        <v>808</v>
      </c>
      <c r="AS237" s="743">
        <v>234</v>
      </c>
      <c r="AT237" s="732">
        <f t="shared" si="199"/>
        <v>117</v>
      </c>
      <c r="AU237" s="732">
        <f t="shared" si="202"/>
        <v>78</v>
      </c>
      <c r="AV237" s="742">
        <f t="shared" si="203"/>
        <v>59</v>
      </c>
      <c r="AW237" s="732">
        <f t="shared" si="204"/>
        <v>47</v>
      </c>
      <c r="AX237" s="734">
        <f t="shared" si="207"/>
        <v>39</v>
      </c>
      <c r="AY237" s="662" t="str">
        <f t="shared" si="176"/>
        <v/>
      </c>
      <c r="BL237" s="733" t="str">
        <f t="shared" si="164"/>
        <v/>
      </c>
      <c r="BM237" s="734" t="str">
        <f t="shared" si="165"/>
        <v/>
      </c>
      <c r="BN237" s="751" t="str">
        <f t="shared" si="177"/>
        <v/>
      </c>
      <c r="BO237" s="742" t="str">
        <f t="shared" si="178"/>
        <v/>
      </c>
      <c r="BP237" s="750" t="str">
        <f t="shared" si="194"/>
        <v/>
      </c>
      <c r="BQ237" s="743" t="str">
        <f t="shared" si="179"/>
        <v/>
      </c>
      <c r="BR237" s="732" t="str">
        <f t="shared" si="180"/>
        <v/>
      </c>
      <c r="BS237" s="732" t="str">
        <f t="shared" si="195"/>
        <v/>
      </c>
      <c r="BT237" s="732" t="str">
        <f t="shared" si="196"/>
        <v/>
      </c>
      <c r="BU237" s="742" t="str">
        <f t="shared" si="210"/>
        <v/>
      </c>
      <c r="BV237" s="742" t="str">
        <f t="shared" si="211"/>
        <v/>
      </c>
      <c r="BW237" s="742" t="str">
        <f t="shared" si="212"/>
        <v/>
      </c>
      <c r="BX237" s="741" t="str">
        <f t="shared" si="213"/>
        <v/>
      </c>
      <c r="BY237" s="733" t="str">
        <f t="shared" si="197"/>
        <v/>
      </c>
      <c r="BZ237" s="732" t="str">
        <f t="shared" si="205"/>
        <v/>
      </c>
      <c r="CA237" s="732" t="str">
        <f t="shared" si="200"/>
        <v/>
      </c>
      <c r="CB237" s="734" t="str">
        <f t="shared" si="206"/>
        <v/>
      </c>
      <c r="CC237" s="733" t="str">
        <f t="shared" si="198"/>
        <v/>
      </c>
      <c r="CD237" s="740" t="str">
        <f t="shared" si="214"/>
        <v/>
      </c>
      <c r="CE237" s="732" t="str">
        <f t="shared" si="201"/>
        <v/>
      </c>
      <c r="CF237" s="739" t="str">
        <f t="shared" si="215"/>
        <v/>
      </c>
      <c r="CG237" s="737"/>
      <c r="CH237" s="736" t="str">
        <f t="shared" si="181"/>
        <v/>
      </c>
      <c r="CI237" s="738" t="str">
        <f t="shared" si="182"/>
        <v/>
      </c>
      <c r="CJ237" s="737"/>
      <c r="CK237" s="736" t="str">
        <f t="shared" si="183"/>
        <v/>
      </c>
      <c r="CL237" s="735" t="str">
        <f t="shared" si="184"/>
        <v/>
      </c>
      <c r="CM237" s="733" t="e">
        <f t="shared" si="185"/>
        <v>#DIV/0!</v>
      </c>
      <c r="CN237" s="732" t="e">
        <f t="shared" si="216"/>
        <v>#DIV/0!</v>
      </c>
      <c r="CO237" s="732" t="e">
        <f t="shared" si="186"/>
        <v>#DIV/0!</v>
      </c>
      <c r="CP237" s="734" t="e">
        <f t="shared" si="217"/>
        <v>#DIV/0!</v>
      </c>
      <c r="CQ237" s="733" t="str">
        <f t="shared" si="187"/>
        <v/>
      </c>
      <c r="CR237" s="732" t="str">
        <f t="shared" si="208"/>
        <v/>
      </c>
      <c r="CS237" s="732" t="str">
        <f t="shared" si="188"/>
        <v/>
      </c>
      <c r="CT237" s="731" t="str">
        <f t="shared" si="209"/>
        <v/>
      </c>
      <c r="CV237" s="733" t="e">
        <f>IF($H$1=1,'Process Capability'!$F$7,CX237)</f>
        <v>#DIV/0!</v>
      </c>
      <c r="CW237" s="732" t="e">
        <f t="shared" si="189"/>
        <v>#DIV/0!</v>
      </c>
      <c r="CX237" s="732" t="e">
        <f t="shared" si="190"/>
        <v>#DIV/0!</v>
      </c>
      <c r="CY237" s="732" t="e">
        <f t="shared" si="191"/>
        <v>#DIV/0!</v>
      </c>
      <c r="CZ237" s="732" t="e">
        <f>IF($H$1=1,'Process Capability'!$F$8,CX237)</f>
        <v>#DIV/0!</v>
      </c>
      <c r="DA237" s="732" t="e">
        <f>IF($H$1=1,MAX('Process Capability'!$F$7,'Process Capability'!$F$8)-MIN('Process Capability'!$F$7,'Process Capability'!$F$8),DC237)</f>
        <v>#DIV/0!</v>
      </c>
      <c r="DB237" s="732" t="e">
        <f t="shared" si="192"/>
        <v>#DIV/0!</v>
      </c>
      <c r="DC237" s="731" t="e">
        <f t="shared" si="193"/>
        <v>#DIV/0!</v>
      </c>
    </row>
    <row r="238" spans="1:107" x14ac:dyDescent="0.2">
      <c r="A238" s="733" t="str">
        <f>IF(C238=0,IF('Process Capability'!$F$6=1,'Process Capability'!D246,IF('Process Capability'!$F$6=2,I238,IF('Process Capability'!$F$6=3,N238,IF('Process Capability'!$F$6=4,T238,IF('Process Capability'!$F$6=5,AA238,IF('Process Capability'!$F$6=6,AI238,"")))))),"")</f>
        <v/>
      </c>
      <c r="B238" s="731" t="str">
        <f>IF(D238=0,IF('Process Capability'!$F$6=1,H238,IF('Process Capability'!$F$6=2,J238,IF('Process Capability'!$F$6=3,O238,IF('Process Capability'!$F$6=4,U238,IF('Process Capability'!$F$6=5,AB238,IF('Process Capability'!$F$6=6,AJ238,"")))))),"")</f>
        <v/>
      </c>
      <c r="C238" s="701" t="str">
        <f>IF('Process Capability'!$F$6=1,COUNTBLANK('Process Capability'!D246),IF('Process Capability'!$F$6=2,COUNTBLANK(I238),IF('Process Capability'!$F$6=3,COUNTBLANK(N238),IF('Process Capability'!$F$6=4,COUNTBLANK(T238),IF('Process Capability'!$F$6=5,COUNTBLANK(AA238),IF('Process Capability'!$F$6=6,COUNTBLANK(AI238),""))))))</f>
        <v/>
      </c>
      <c r="D238" s="701" t="str">
        <f>IF('Process Capability'!$F$6=1,COUNTBLANK(H238),IF('Process Capability'!$F$6=2,COUNTBLANK(J238),IF('Process Capability'!$F$6=3,COUNTBLANK(O238),IF('Process Capability'!$F$6=4,COUNTBLANK(U238),IF('Process Capability'!$F$6=5,COUNTBLANK(AB238),IF('Process Capability'!$F$6=6,COUNTBLANK(AJ238),""))))))</f>
        <v/>
      </c>
      <c r="G238" s="749" t="str">
        <f>IF(COUNTBLANK('Process Capability'!D246)=1,"",'Process Capability'!D246)</f>
        <v/>
      </c>
      <c r="H238" s="748" t="str">
        <f>IF(COUNTBLANK('Process Capability'!D246)=1,"",MAX('Process Capability'!D245:D246)-MIN('Process Capability'!D245:D246))</f>
        <v/>
      </c>
      <c r="I238" s="749" t="str">
        <f t="shared" ca="1" si="166"/>
        <v/>
      </c>
      <c r="J238" s="701" t="str">
        <f t="shared" ca="1" si="167"/>
        <v/>
      </c>
      <c r="K238" s="701" t="s">
        <v>2700</v>
      </c>
      <c r="L238" s="701" t="s">
        <v>2699</v>
      </c>
      <c r="M238" s="748" t="s">
        <v>2698</v>
      </c>
      <c r="N238" s="749" t="str">
        <f t="shared" ca="1" si="168"/>
        <v/>
      </c>
      <c r="O238" s="701" t="str">
        <f t="shared" ca="1" si="169"/>
        <v/>
      </c>
      <c r="P238" s="701" t="s">
        <v>2697</v>
      </c>
      <c r="Q238" s="701" t="s">
        <v>2032</v>
      </c>
      <c r="R238" s="701" t="s">
        <v>2031</v>
      </c>
      <c r="S238" s="748" t="s">
        <v>2027</v>
      </c>
      <c r="T238" s="749" t="str">
        <f t="shared" ca="1" si="170"/>
        <v/>
      </c>
      <c r="U238" s="748" t="str">
        <f t="shared" ca="1" si="171"/>
        <v/>
      </c>
      <c r="V238" s="701" t="s">
        <v>2696</v>
      </c>
      <c r="W238" s="701" t="s">
        <v>1540</v>
      </c>
      <c r="X238" s="701" t="s">
        <v>1539</v>
      </c>
      <c r="Y238" s="701" t="s">
        <v>1536</v>
      </c>
      <c r="Z238" s="748" t="s">
        <v>1535</v>
      </c>
      <c r="AA238" s="749" t="str">
        <f t="shared" ca="1" si="172"/>
        <v/>
      </c>
      <c r="AB238" s="748" t="str">
        <f t="shared" ca="1" si="173"/>
        <v/>
      </c>
      <c r="AC238" s="701" t="s">
        <v>2695</v>
      </c>
      <c r="AD238" s="701" t="s">
        <v>1157</v>
      </c>
      <c r="AE238" s="701" t="s">
        <v>1156</v>
      </c>
      <c r="AF238" s="701" t="s">
        <v>1154</v>
      </c>
      <c r="AG238" s="701" t="s">
        <v>1153</v>
      </c>
      <c r="AH238" s="748" t="s">
        <v>1151</v>
      </c>
      <c r="AI238" s="749" t="str">
        <f t="shared" ca="1" si="174"/>
        <v/>
      </c>
      <c r="AJ238" s="748" t="str">
        <f t="shared" ca="1" si="175"/>
        <v/>
      </c>
      <c r="AK238" s="701" t="s">
        <v>2694</v>
      </c>
      <c r="AL238" s="701" t="s">
        <v>806</v>
      </c>
      <c r="AM238" s="701" t="s">
        <v>805</v>
      </c>
      <c r="AN238" s="701" t="s">
        <v>803</v>
      </c>
      <c r="AO238" s="701" t="s">
        <v>802</v>
      </c>
      <c r="AP238" s="701" t="s">
        <v>800</v>
      </c>
      <c r="AQ238" s="748" t="s">
        <v>799</v>
      </c>
      <c r="AS238" s="733">
        <v>235</v>
      </c>
      <c r="AT238" s="732">
        <f t="shared" si="199"/>
        <v>118</v>
      </c>
      <c r="AU238" s="732">
        <f t="shared" si="202"/>
        <v>79</v>
      </c>
      <c r="AV238" s="742">
        <f t="shared" si="203"/>
        <v>59</v>
      </c>
      <c r="AW238" s="732">
        <f t="shared" si="204"/>
        <v>47</v>
      </c>
      <c r="AX238" s="734">
        <f t="shared" si="207"/>
        <v>40</v>
      </c>
      <c r="AY238" s="662" t="str">
        <f t="shared" si="176"/>
        <v/>
      </c>
      <c r="BL238" s="733" t="str">
        <f t="shared" si="164"/>
        <v/>
      </c>
      <c r="BM238" s="734" t="str">
        <f t="shared" si="165"/>
        <v/>
      </c>
      <c r="BN238" s="751" t="str">
        <f t="shared" si="177"/>
        <v/>
      </c>
      <c r="BO238" s="742" t="str">
        <f t="shared" si="178"/>
        <v/>
      </c>
      <c r="BP238" s="750" t="str">
        <f t="shared" si="194"/>
        <v/>
      </c>
      <c r="BQ238" s="743" t="str">
        <f t="shared" si="179"/>
        <v/>
      </c>
      <c r="BR238" s="732" t="str">
        <f t="shared" si="180"/>
        <v/>
      </c>
      <c r="BS238" s="732" t="str">
        <f t="shared" si="195"/>
        <v/>
      </c>
      <c r="BT238" s="732" t="str">
        <f t="shared" si="196"/>
        <v/>
      </c>
      <c r="BU238" s="742" t="str">
        <f t="shared" si="210"/>
        <v/>
      </c>
      <c r="BV238" s="742" t="str">
        <f t="shared" si="211"/>
        <v/>
      </c>
      <c r="BW238" s="742" t="str">
        <f t="shared" si="212"/>
        <v/>
      </c>
      <c r="BX238" s="741" t="str">
        <f t="shared" si="213"/>
        <v/>
      </c>
      <c r="BY238" s="733" t="str">
        <f t="shared" si="197"/>
        <v/>
      </c>
      <c r="BZ238" s="732" t="str">
        <f t="shared" si="205"/>
        <v/>
      </c>
      <c r="CA238" s="732" t="str">
        <f t="shared" si="200"/>
        <v/>
      </c>
      <c r="CB238" s="734" t="str">
        <f t="shared" si="206"/>
        <v/>
      </c>
      <c r="CC238" s="733" t="str">
        <f t="shared" si="198"/>
        <v/>
      </c>
      <c r="CD238" s="740" t="str">
        <f t="shared" si="214"/>
        <v/>
      </c>
      <c r="CE238" s="732" t="str">
        <f t="shared" si="201"/>
        <v/>
      </c>
      <c r="CF238" s="739" t="str">
        <f t="shared" si="215"/>
        <v/>
      </c>
      <c r="CG238" s="737"/>
      <c r="CH238" s="736" t="str">
        <f t="shared" si="181"/>
        <v/>
      </c>
      <c r="CI238" s="738" t="str">
        <f t="shared" si="182"/>
        <v/>
      </c>
      <c r="CJ238" s="737"/>
      <c r="CK238" s="736" t="str">
        <f t="shared" si="183"/>
        <v/>
      </c>
      <c r="CL238" s="735" t="str">
        <f t="shared" si="184"/>
        <v/>
      </c>
      <c r="CM238" s="733" t="e">
        <f t="shared" si="185"/>
        <v>#DIV/0!</v>
      </c>
      <c r="CN238" s="732" t="e">
        <f t="shared" si="216"/>
        <v>#DIV/0!</v>
      </c>
      <c r="CO238" s="732" t="e">
        <f t="shared" si="186"/>
        <v>#DIV/0!</v>
      </c>
      <c r="CP238" s="734" t="e">
        <f t="shared" si="217"/>
        <v>#DIV/0!</v>
      </c>
      <c r="CQ238" s="733" t="str">
        <f t="shared" si="187"/>
        <v/>
      </c>
      <c r="CR238" s="732" t="str">
        <f t="shared" si="208"/>
        <v/>
      </c>
      <c r="CS238" s="732" t="str">
        <f t="shared" si="188"/>
        <v/>
      </c>
      <c r="CT238" s="731" t="str">
        <f t="shared" si="209"/>
        <v/>
      </c>
      <c r="CV238" s="733" t="e">
        <f>IF($H$1=1,'Process Capability'!$F$7,CX238)</f>
        <v>#DIV/0!</v>
      </c>
      <c r="CW238" s="732" t="e">
        <f t="shared" si="189"/>
        <v>#DIV/0!</v>
      </c>
      <c r="CX238" s="732" t="e">
        <f t="shared" si="190"/>
        <v>#DIV/0!</v>
      </c>
      <c r="CY238" s="732" t="e">
        <f t="shared" si="191"/>
        <v>#DIV/0!</v>
      </c>
      <c r="CZ238" s="732" t="e">
        <f>IF($H$1=1,'Process Capability'!$F$8,CX238)</f>
        <v>#DIV/0!</v>
      </c>
      <c r="DA238" s="732" t="e">
        <f>IF($H$1=1,MAX('Process Capability'!$F$7,'Process Capability'!$F$8)-MIN('Process Capability'!$F$7,'Process Capability'!$F$8),DC238)</f>
        <v>#DIV/0!</v>
      </c>
      <c r="DB238" s="732" t="e">
        <f t="shared" si="192"/>
        <v>#DIV/0!</v>
      </c>
      <c r="DC238" s="731" t="e">
        <f t="shared" si="193"/>
        <v>#DIV/0!</v>
      </c>
    </row>
    <row r="239" spans="1:107" x14ac:dyDescent="0.2">
      <c r="A239" s="733" t="str">
        <f>IF(C239=0,IF('Process Capability'!$F$6=1,'Process Capability'!D247,IF('Process Capability'!$F$6=2,I239,IF('Process Capability'!$F$6=3,N239,IF('Process Capability'!$F$6=4,T239,IF('Process Capability'!$F$6=5,AA239,IF('Process Capability'!$F$6=6,AI239,"")))))),"")</f>
        <v/>
      </c>
      <c r="B239" s="731" t="str">
        <f>IF(D239=0,IF('Process Capability'!$F$6=1,H239,IF('Process Capability'!$F$6=2,J239,IF('Process Capability'!$F$6=3,O239,IF('Process Capability'!$F$6=4,U239,IF('Process Capability'!$F$6=5,AB239,IF('Process Capability'!$F$6=6,AJ239,"")))))),"")</f>
        <v/>
      </c>
      <c r="C239" s="701" t="str">
        <f>IF('Process Capability'!$F$6=1,COUNTBLANK('Process Capability'!D247),IF('Process Capability'!$F$6=2,COUNTBLANK(I239),IF('Process Capability'!$F$6=3,COUNTBLANK(N239),IF('Process Capability'!$F$6=4,COUNTBLANK(T239),IF('Process Capability'!$F$6=5,COUNTBLANK(AA239),IF('Process Capability'!$F$6=6,COUNTBLANK(AI239),""))))))</f>
        <v/>
      </c>
      <c r="D239" s="701" t="str">
        <f>IF('Process Capability'!$F$6=1,COUNTBLANK(H239),IF('Process Capability'!$F$6=2,COUNTBLANK(J239),IF('Process Capability'!$F$6=3,COUNTBLANK(O239),IF('Process Capability'!$F$6=4,COUNTBLANK(U239),IF('Process Capability'!$F$6=5,COUNTBLANK(AB239),IF('Process Capability'!$F$6=6,COUNTBLANK(AJ239),""))))))</f>
        <v/>
      </c>
      <c r="G239" s="749" t="str">
        <f>IF(COUNTBLANK('Process Capability'!D247)=1,"",'Process Capability'!D247)</f>
        <v/>
      </c>
      <c r="H239" s="748" t="str">
        <f>IF(COUNTBLANK('Process Capability'!D247)=1,"",MAX('Process Capability'!D246:D247)-MIN('Process Capability'!D246:D247))</f>
        <v/>
      </c>
      <c r="I239" s="749" t="str">
        <f t="shared" ca="1" si="166"/>
        <v/>
      </c>
      <c r="J239" s="701" t="str">
        <f t="shared" ca="1" si="167"/>
        <v/>
      </c>
      <c r="K239" s="701" t="s">
        <v>2693</v>
      </c>
      <c r="L239" s="701" t="s">
        <v>2692</v>
      </c>
      <c r="M239" s="748" t="s">
        <v>2691</v>
      </c>
      <c r="N239" s="749" t="str">
        <f t="shared" ca="1" si="168"/>
        <v/>
      </c>
      <c r="O239" s="701" t="str">
        <f t="shared" ca="1" si="169"/>
        <v/>
      </c>
      <c r="P239" s="701" t="s">
        <v>2690</v>
      </c>
      <c r="Q239" s="701" t="s">
        <v>2026</v>
      </c>
      <c r="R239" s="701" t="s">
        <v>2022</v>
      </c>
      <c r="S239" s="748" t="s">
        <v>2021</v>
      </c>
      <c r="T239" s="749" t="str">
        <f t="shared" ca="1" si="170"/>
        <v/>
      </c>
      <c r="U239" s="748" t="str">
        <f t="shared" ca="1" si="171"/>
        <v/>
      </c>
      <c r="V239" s="701" t="s">
        <v>2689</v>
      </c>
      <c r="W239" s="701" t="s">
        <v>1532</v>
      </c>
      <c r="X239" s="701" t="s">
        <v>1531</v>
      </c>
      <c r="Y239" s="701" t="s">
        <v>1528</v>
      </c>
      <c r="Z239" s="748" t="s">
        <v>1527</v>
      </c>
      <c r="AA239" s="749" t="str">
        <f t="shared" ca="1" si="172"/>
        <v/>
      </c>
      <c r="AB239" s="748" t="str">
        <f t="shared" ca="1" si="173"/>
        <v/>
      </c>
      <c r="AC239" s="701" t="s">
        <v>2688</v>
      </c>
      <c r="AD239" s="701" t="s">
        <v>1150</v>
      </c>
      <c r="AE239" s="701" t="s">
        <v>1148</v>
      </c>
      <c r="AF239" s="701" t="s">
        <v>1147</v>
      </c>
      <c r="AG239" s="701" t="s">
        <v>1145</v>
      </c>
      <c r="AH239" s="748" t="s">
        <v>1144</v>
      </c>
      <c r="AI239" s="749" t="str">
        <f t="shared" ca="1" si="174"/>
        <v/>
      </c>
      <c r="AJ239" s="748" t="str">
        <f t="shared" ca="1" si="175"/>
        <v/>
      </c>
      <c r="AK239" s="701" t="s">
        <v>2687</v>
      </c>
      <c r="AL239" s="701" t="s">
        <v>797</v>
      </c>
      <c r="AM239" s="701" t="s">
        <v>796</v>
      </c>
      <c r="AN239" s="701" t="s">
        <v>794</v>
      </c>
      <c r="AO239" s="701" t="s">
        <v>793</v>
      </c>
      <c r="AP239" s="701" t="s">
        <v>791</v>
      </c>
      <c r="AQ239" s="748" t="s">
        <v>790</v>
      </c>
      <c r="AS239" s="733">
        <v>236</v>
      </c>
      <c r="AT239" s="732">
        <f t="shared" si="199"/>
        <v>118</v>
      </c>
      <c r="AU239" s="732">
        <f t="shared" si="202"/>
        <v>79</v>
      </c>
      <c r="AV239" s="742">
        <f t="shared" si="203"/>
        <v>59</v>
      </c>
      <c r="AW239" s="732">
        <f t="shared" si="204"/>
        <v>48</v>
      </c>
      <c r="AX239" s="734">
        <f t="shared" si="207"/>
        <v>40</v>
      </c>
      <c r="AY239" s="662" t="str">
        <f t="shared" si="176"/>
        <v/>
      </c>
      <c r="BL239" s="733" t="str">
        <f t="shared" si="164"/>
        <v/>
      </c>
      <c r="BM239" s="734" t="str">
        <f t="shared" si="165"/>
        <v/>
      </c>
      <c r="BN239" s="751" t="str">
        <f t="shared" si="177"/>
        <v/>
      </c>
      <c r="BO239" s="742" t="str">
        <f t="shared" si="178"/>
        <v/>
      </c>
      <c r="BP239" s="750" t="str">
        <f t="shared" si="194"/>
        <v/>
      </c>
      <c r="BQ239" s="743" t="str">
        <f t="shared" si="179"/>
        <v/>
      </c>
      <c r="BR239" s="732" t="str">
        <f t="shared" si="180"/>
        <v/>
      </c>
      <c r="BS239" s="732" t="str">
        <f t="shared" si="195"/>
        <v/>
      </c>
      <c r="BT239" s="732" t="str">
        <f t="shared" si="196"/>
        <v/>
      </c>
      <c r="BU239" s="742" t="str">
        <f t="shared" si="210"/>
        <v/>
      </c>
      <c r="BV239" s="742" t="str">
        <f t="shared" si="211"/>
        <v/>
      </c>
      <c r="BW239" s="742" t="str">
        <f t="shared" si="212"/>
        <v/>
      </c>
      <c r="BX239" s="741" t="str">
        <f t="shared" si="213"/>
        <v/>
      </c>
      <c r="BY239" s="733" t="str">
        <f t="shared" si="197"/>
        <v/>
      </c>
      <c r="BZ239" s="732" t="str">
        <f t="shared" si="205"/>
        <v/>
      </c>
      <c r="CA239" s="732" t="str">
        <f t="shared" si="200"/>
        <v/>
      </c>
      <c r="CB239" s="734" t="str">
        <f t="shared" si="206"/>
        <v/>
      </c>
      <c r="CC239" s="733" t="str">
        <f t="shared" si="198"/>
        <v/>
      </c>
      <c r="CD239" s="740" t="str">
        <f t="shared" si="214"/>
        <v/>
      </c>
      <c r="CE239" s="732" t="str">
        <f t="shared" si="201"/>
        <v/>
      </c>
      <c r="CF239" s="739" t="str">
        <f t="shared" si="215"/>
        <v/>
      </c>
      <c r="CG239" s="737"/>
      <c r="CH239" s="736" t="str">
        <f t="shared" si="181"/>
        <v/>
      </c>
      <c r="CI239" s="738" t="str">
        <f t="shared" si="182"/>
        <v/>
      </c>
      <c r="CJ239" s="737"/>
      <c r="CK239" s="736" t="str">
        <f t="shared" si="183"/>
        <v/>
      </c>
      <c r="CL239" s="735" t="str">
        <f t="shared" si="184"/>
        <v/>
      </c>
      <c r="CM239" s="733" t="e">
        <f t="shared" si="185"/>
        <v>#DIV/0!</v>
      </c>
      <c r="CN239" s="732" t="e">
        <f t="shared" si="216"/>
        <v>#DIV/0!</v>
      </c>
      <c r="CO239" s="732" t="e">
        <f t="shared" si="186"/>
        <v>#DIV/0!</v>
      </c>
      <c r="CP239" s="734" t="e">
        <f t="shared" si="217"/>
        <v>#DIV/0!</v>
      </c>
      <c r="CQ239" s="733" t="str">
        <f t="shared" si="187"/>
        <v/>
      </c>
      <c r="CR239" s="732" t="str">
        <f t="shared" si="208"/>
        <v/>
      </c>
      <c r="CS239" s="732" t="str">
        <f t="shared" si="188"/>
        <v/>
      </c>
      <c r="CT239" s="731" t="str">
        <f t="shared" si="209"/>
        <v/>
      </c>
      <c r="CV239" s="733" t="e">
        <f>IF($H$1=1,'Process Capability'!$F$7,CX239)</f>
        <v>#DIV/0!</v>
      </c>
      <c r="CW239" s="732" t="e">
        <f t="shared" si="189"/>
        <v>#DIV/0!</v>
      </c>
      <c r="CX239" s="732" t="e">
        <f t="shared" si="190"/>
        <v>#DIV/0!</v>
      </c>
      <c r="CY239" s="732" t="e">
        <f t="shared" si="191"/>
        <v>#DIV/0!</v>
      </c>
      <c r="CZ239" s="732" t="e">
        <f>IF($H$1=1,'Process Capability'!$F$8,CX239)</f>
        <v>#DIV/0!</v>
      </c>
      <c r="DA239" s="732" t="e">
        <f>IF($H$1=1,MAX('Process Capability'!$F$7,'Process Capability'!$F$8)-MIN('Process Capability'!$F$7,'Process Capability'!$F$8),DC239)</f>
        <v>#DIV/0!</v>
      </c>
      <c r="DB239" s="732" t="e">
        <f t="shared" si="192"/>
        <v>#DIV/0!</v>
      </c>
      <c r="DC239" s="731" t="e">
        <f t="shared" si="193"/>
        <v>#DIV/0!</v>
      </c>
    </row>
    <row r="240" spans="1:107" x14ac:dyDescent="0.2">
      <c r="A240" s="733" t="str">
        <f>IF(C240=0,IF('Process Capability'!$F$6=1,'Process Capability'!D248,IF('Process Capability'!$F$6=2,I240,IF('Process Capability'!$F$6=3,N240,IF('Process Capability'!$F$6=4,T240,IF('Process Capability'!$F$6=5,AA240,IF('Process Capability'!$F$6=6,AI240,"")))))),"")</f>
        <v/>
      </c>
      <c r="B240" s="731" t="str">
        <f>IF(D240=0,IF('Process Capability'!$F$6=1,H240,IF('Process Capability'!$F$6=2,J240,IF('Process Capability'!$F$6=3,O240,IF('Process Capability'!$F$6=4,U240,IF('Process Capability'!$F$6=5,AB240,IF('Process Capability'!$F$6=6,AJ240,"")))))),"")</f>
        <v/>
      </c>
      <c r="C240" s="701" t="str">
        <f>IF('Process Capability'!$F$6=1,COUNTBLANK('Process Capability'!D248),IF('Process Capability'!$F$6=2,COUNTBLANK(I240),IF('Process Capability'!$F$6=3,COUNTBLANK(N240),IF('Process Capability'!$F$6=4,COUNTBLANK(T240),IF('Process Capability'!$F$6=5,COUNTBLANK(AA240),IF('Process Capability'!$F$6=6,COUNTBLANK(AI240),""))))))</f>
        <v/>
      </c>
      <c r="D240" s="701" t="str">
        <f>IF('Process Capability'!$F$6=1,COUNTBLANK(H240),IF('Process Capability'!$F$6=2,COUNTBLANK(J240),IF('Process Capability'!$F$6=3,COUNTBLANK(O240),IF('Process Capability'!$F$6=4,COUNTBLANK(U240),IF('Process Capability'!$F$6=5,COUNTBLANK(AB240),IF('Process Capability'!$F$6=6,COUNTBLANK(AJ240),""))))))</f>
        <v/>
      </c>
      <c r="G240" s="749" t="str">
        <f>IF(COUNTBLANK('Process Capability'!D248)=1,"",'Process Capability'!D248)</f>
        <v/>
      </c>
      <c r="H240" s="748" t="str">
        <f>IF(COUNTBLANK('Process Capability'!D248)=1,"",MAX('Process Capability'!D247:D248)-MIN('Process Capability'!D247:D248))</f>
        <v/>
      </c>
      <c r="I240" s="749" t="str">
        <f t="shared" ca="1" si="166"/>
        <v/>
      </c>
      <c r="J240" s="701" t="str">
        <f t="shared" ca="1" si="167"/>
        <v/>
      </c>
      <c r="K240" s="701" t="s">
        <v>2686</v>
      </c>
      <c r="L240" s="701" t="s">
        <v>2685</v>
      </c>
      <c r="M240" s="748" t="s">
        <v>2684</v>
      </c>
      <c r="N240" s="749" t="str">
        <f t="shared" ca="1" si="168"/>
        <v/>
      </c>
      <c r="O240" s="701" t="str">
        <f t="shared" ca="1" si="169"/>
        <v/>
      </c>
      <c r="P240" s="701" t="s">
        <v>2683</v>
      </c>
      <c r="Q240" s="701" t="s">
        <v>2017</v>
      </c>
      <c r="R240" s="701" t="s">
        <v>2016</v>
      </c>
      <c r="S240" s="748" t="s">
        <v>2012</v>
      </c>
      <c r="T240" s="749" t="str">
        <f t="shared" ca="1" si="170"/>
        <v/>
      </c>
      <c r="U240" s="748" t="str">
        <f t="shared" ca="1" si="171"/>
        <v/>
      </c>
      <c r="V240" s="701" t="s">
        <v>2682</v>
      </c>
      <c r="W240" s="701" t="s">
        <v>1524</v>
      </c>
      <c r="X240" s="701" t="s">
        <v>1523</v>
      </c>
      <c r="Y240" s="701" t="s">
        <v>1520</v>
      </c>
      <c r="Z240" s="748" t="s">
        <v>1519</v>
      </c>
      <c r="AA240" s="749" t="str">
        <f t="shared" ca="1" si="172"/>
        <v/>
      </c>
      <c r="AB240" s="748" t="str">
        <f t="shared" ca="1" si="173"/>
        <v/>
      </c>
      <c r="AC240" s="701" t="s">
        <v>2681</v>
      </c>
      <c r="AD240" s="701" t="s">
        <v>1142</v>
      </c>
      <c r="AE240" s="701" t="s">
        <v>1141</v>
      </c>
      <c r="AF240" s="701" t="s">
        <v>1139</v>
      </c>
      <c r="AG240" s="701" t="s">
        <v>1138</v>
      </c>
      <c r="AH240" s="748" t="s">
        <v>1136</v>
      </c>
      <c r="AI240" s="749" t="str">
        <f t="shared" ca="1" si="174"/>
        <v/>
      </c>
      <c r="AJ240" s="748" t="str">
        <f t="shared" ca="1" si="175"/>
        <v/>
      </c>
      <c r="AK240" s="701" t="s">
        <v>2680</v>
      </c>
      <c r="AL240" s="701" t="s">
        <v>788</v>
      </c>
      <c r="AM240" s="701" t="s">
        <v>787</v>
      </c>
      <c r="AN240" s="701" t="s">
        <v>785</v>
      </c>
      <c r="AO240" s="701" t="s">
        <v>784</v>
      </c>
      <c r="AP240" s="701" t="s">
        <v>782</v>
      </c>
      <c r="AQ240" s="748" t="s">
        <v>781</v>
      </c>
      <c r="AS240" s="743">
        <v>237</v>
      </c>
      <c r="AT240" s="732">
        <f t="shared" si="199"/>
        <v>119</v>
      </c>
      <c r="AU240" s="732">
        <f t="shared" si="202"/>
        <v>79</v>
      </c>
      <c r="AV240" s="742">
        <f t="shared" si="203"/>
        <v>60</v>
      </c>
      <c r="AW240" s="732">
        <f t="shared" si="204"/>
        <v>48</v>
      </c>
      <c r="AX240" s="734">
        <f t="shared" si="207"/>
        <v>40</v>
      </c>
      <c r="AY240" s="662" t="str">
        <f t="shared" si="176"/>
        <v/>
      </c>
      <c r="BL240" s="733" t="str">
        <f t="shared" si="164"/>
        <v/>
      </c>
      <c r="BM240" s="734" t="str">
        <f t="shared" si="165"/>
        <v/>
      </c>
      <c r="BN240" s="751" t="str">
        <f t="shared" si="177"/>
        <v/>
      </c>
      <c r="BO240" s="742" t="str">
        <f t="shared" si="178"/>
        <v/>
      </c>
      <c r="BP240" s="750" t="str">
        <f t="shared" si="194"/>
        <v/>
      </c>
      <c r="BQ240" s="743" t="str">
        <f t="shared" si="179"/>
        <v/>
      </c>
      <c r="BR240" s="732" t="str">
        <f t="shared" si="180"/>
        <v/>
      </c>
      <c r="BS240" s="732" t="str">
        <f t="shared" si="195"/>
        <v/>
      </c>
      <c r="BT240" s="732" t="str">
        <f t="shared" si="196"/>
        <v/>
      </c>
      <c r="BU240" s="742" t="str">
        <f t="shared" si="210"/>
        <v/>
      </c>
      <c r="BV240" s="742" t="str">
        <f t="shared" si="211"/>
        <v/>
      </c>
      <c r="BW240" s="742" t="str">
        <f t="shared" si="212"/>
        <v/>
      </c>
      <c r="BX240" s="741" t="str">
        <f t="shared" si="213"/>
        <v/>
      </c>
      <c r="BY240" s="733" t="str">
        <f t="shared" si="197"/>
        <v/>
      </c>
      <c r="BZ240" s="732" t="str">
        <f t="shared" si="205"/>
        <v/>
      </c>
      <c r="CA240" s="732" t="str">
        <f t="shared" si="200"/>
        <v/>
      </c>
      <c r="CB240" s="734" t="str">
        <f t="shared" si="206"/>
        <v/>
      </c>
      <c r="CC240" s="733" t="str">
        <f t="shared" si="198"/>
        <v/>
      </c>
      <c r="CD240" s="740" t="str">
        <f t="shared" si="214"/>
        <v/>
      </c>
      <c r="CE240" s="732" t="str">
        <f t="shared" si="201"/>
        <v/>
      </c>
      <c r="CF240" s="739" t="str">
        <f t="shared" si="215"/>
        <v/>
      </c>
      <c r="CG240" s="737"/>
      <c r="CH240" s="736" t="str">
        <f t="shared" si="181"/>
        <v/>
      </c>
      <c r="CI240" s="738" t="str">
        <f t="shared" si="182"/>
        <v/>
      </c>
      <c r="CJ240" s="737"/>
      <c r="CK240" s="736" t="str">
        <f t="shared" si="183"/>
        <v/>
      </c>
      <c r="CL240" s="735" t="str">
        <f t="shared" si="184"/>
        <v/>
      </c>
      <c r="CM240" s="733" t="e">
        <f t="shared" si="185"/>
        <v>#DIV/0!</v>
      </c>
      <c r="CN240" s="732" t="e">
        <f t="shared" si="216"/>
        <v>#DIV/0!</v>
      </c>
      <c r="CO240" s="732" t="e">
        <f t="shared" si="186"/>
        <v>#DIV/0!</v>
      </c>
      <c r="CP240" s="734" t="e">
        <f t="shared" si="217"/>
        <v>#DIV/0!</v>
      </c>
      <c r="CQ240" s="733" t="str">
        <f t="shared" si="187"/>
        <v/>
      </c>
      <c r="CR240" s="732" t="str">
        <f t="shared" si="208"/>
        <v/>
      </c>
      <c r="CS240" s="732" t="str">
        <f t="shared" si="188"/>
        <v/>
      </c>
      <c r="CT240" s="731" t="str">
        <f t="shared" si="209"/>
        <v/>
      </c>
      <c r="CV240" s="733" t="e">
        <f>IF($H$1=1,'Process Capability'!$F$7,CX240)</f>
        <v>#DIV/0!</v>
      </c>
      <c r="CW240" s="732" t="e">
        <f t="shared" si="189"/>
        <v>#DIV/0!</v>
      </c>
      <c r="CX240" s="732" t="e">
        <f t="shared" si="190"/>
        <v>#DIV/0!</v>
      </c>
      <c r="CY240" s="732" t="e">
        <f t="shared" si="191"/>
        <v>#DIV/0!</v>
      </c>
      <c r="CZ240" s="732" t="e">
        <f>IF($H$1=1,'Process Capability'!$F$8,CX240)</f>
        <v>#DIV/0!</v>
      </c>
      <c r="DA240" s="732" t="e">
        <f>IF($H$1=1,MAX('Process Capability'!$F$7,'Process Capability'!$F$8)-MIN('Process Capability'!$F$7,'Process Capability'!$F$8),DC240)</f>
        <v>#DIV/0!</v>
      </c>
      <c r="DB240" s="732" t="e">
        <f t="shared" si="192"/>
        <v>#DIV/0!</v>
      </c>
      <c r="DC240" s="731" t="e">
        <f t="shared" si="193"/>
        <v>#DIV/0!</v>
      </c>
    </row>
    <row r="241" spans="1:107" x14ac:dyDescent="0.2">
      <c r="A241" s="733" t="str">
        <f>IF(C241=0,IF('Process Capability'!$F$6=1,'Process Capability'!D249,IF('Process Capability'!$F$6=2,I241,IF('Process Capability'!$F$6=3,N241,IF('Process Capability'!$F$6=4,T241,IF('Process Capability'!$F$6=5,AA241,IF('Process Capability'!$F$6=6,AI241,"")))))),"")</f>
        <v/>
      </c>
      <c r="B241" s="731" t="str">
        <f>IF(D241=0,IF('Process Capability'!$F$6=1,H241,IF('Process Capability'!$F$6=2,J241,IF('Process Capability'!$F$6=3,O241,IF('Process Capability'!$F$6=4,U241,IF('Process Capability'!$F$6=5,AB241,IF('Process Capability'!$F$6=6,AJ241,"")))))),"")</f>
        <v/>
      </c>
      <c r="C241" s="701" t="str">
        <f>IF('Process Capability'!$F$6=1,COUNTBLANK('Process Capability'!D249),IF('Process Capability'!$F$6=2,COUNTBLANK(I241),IF('Process Capability'!$F$6=3,COUNTBLANK(N241),IF('Process Capability'!$F$6=4,COUNTBLANK(T241),IF('Process Capability'!$F$6=5,COUNTBLANK(AA241),IF('Process Capability'!$F$6=6,COUNTBLANK(AI241),""))))))</f>
        <v/>
      </c>
      <c r="D241" s="701" t="str">
        <f>IF('Process Capability'!$F$6=1,COUNTBLANK(H241),IF('Process Capability'!$F$6=2,COUNTBLANK(J241),IF('Process Capability'!$F$6=3,COUNTBLANK(O241),IF('Process Capability'!$F$6=4,COUNTBLANK(U241),IF('Process Capability'!$F$6=5,COUNTBLANK(AB241),IF('Process Capability'!$F$6=6,COUNTBLANK(AJ241),""))))))</f>
        <v/>
      </c>
      <c r="G241" s="749" t="str">
        <f>IF(COUNTBLANK('Process Capability'!D249)=1,"",'Process Capability'!D249)</f>
        <v/>
      </c>
      <c r="H241" s="748" t="str">
        <f>IF(COUNTBLANK('Process Capability'!D249)=1,"",MAX('Process Capability'!D248:D249)-MIN('Process Capability'!D248:D249))</f>
        <v/>
      </c>
      <c r="I241" s="749" t="str">
        <f t="shared" ca="1" si="166"/>
        <v/>
      </c>
      <c r="J241" s="701" t="str">
        <f t="shared" ca="1" si="167"/>
        <v/>
      </c>
      <c r="K241" s="701" t="s">
        <v>2679</v>
      </c>
      <c r="L241" s="701" t="s">
        <v>2678</v>
      </c>
      <c r="M241" s="748" t="s">
        <v>2677</v>
      </c>
      <c r="N241" s="749" t="str">
        <f t="shared" ca="1" si="168"/>
        <v/>
      </c>
      <c r="O241" s="701" t="str">
        <f t="shared" ca="1" si="169"/>
        <v/>
      </c>
      <c r="P241" s="701" t="s">
        <v>2676</v>
      </c>
      <c r="Q241" s="701" t="s">
        <v>2011</v>
      </c>
      <c r="R241" s="701" t="s">
        <v>2007</v>
      </c>
      <c r="S241" s="748" t="s">
        <v>2006</v>
      </c>
      <c r="T241" s="749" t="str">
        <f t="shared" ca="1" si="170"/>
        <v/>
      </c>
      <c r="U241" s="748" t="str">
        <f t="shared" ca="1" si="171"/>
        <v/>
      </c>
      <c r="V241" s="701" t="s">
        <v>2675</v>
      </c>
      <c r="W241" s="701" t="s">
        <v>1516</v>
      </c>
      <c r="X241" s="701" t="s">
        <v>1515</v>
      </c>
      <c r="Y241" s="701" t="s">
        <v>1512</v>
      </c>
      <c r="Z241" s="748" t="s">
        <v>1511</v>
      </c>
      <c r="AA241" s="749" t="str">
        <f t="shared" ca="1" si="172"/>
        <v/>
      </c>
      <c r="AB241" s="748" t="str">
        <f t="shared" ca="1" si="173"/>
        <v/>
      </c>
      <c r="AC241" s="701" t="s">
        <v>2674</v>
      </c>
      <c r="AD241" s="701" t="s">
        <v>1135</v>
      </c>
      <c r="AE241" s="701" t="s">
        <v>1133</v>
      </c>
      <c r="AF241" s="701" t="s">
        <v>1132</v>
      </c>
      <c r="AG241" s="701" t="s">
        <v>1130</v>
      </c>
      <c r="AH241" s="748" t="s">
        <v>1129</v>
      </c>
      <c r="AI241" s="749" t="str">
        <f t="shared" ca="1" si="174"/>
        <v/>
      </c>
      <c r="AJ241" s="748" t="str">
        <f t="shared" ca="1" si="175"/>
        <v/>
      </c>
      <c r="AK241" s="701" t="s">
        <v>2673</v>
      </c>
      <c r="AL241" s="701" t="s">
        <v>779</v>
      </c>
      <c r="AM241" s="701" t="s">
        <v>778</v>
      </c>
      <c r="AN241" s="701" t="s">
        <v>776</v>
      </c>
      <c r="AO241" s="701" t="s">
        <v>775</v>
      </c>
      <c r="AP241" s="701" t="s">
        <v>773</v>
      </c>
      <c r="AQ241" s="748" t="s">
        <v>772</v>
      </c>
      <c r="AS241" s="733">
        <v>238</v>
      </c>
      <c r="AT241" s="732">
        <f t="shared" si="199"/>
        <v>119</v>
      </c>
      <c r="AU241" s="732">
        <f t="shared" si="202"/>
        <v>80</v>
      </c>
      <c r="AV241" s="742">
        <f t="shared" si="203"/>
        <v>60</v>
      </c>
      <c r="AW241" s="732">
        <f t="shared" si="204"/>
        <v>48</v>
      </c>
      <c r="AX241" s="734">
        <f t="shared" si="207"/>
        <v>40</v>
      </c>
      <c r="AY241" s="662" t="str">
        <f t="shared" si="176"/>
        <v/>
      </c>
      <c r="BL241" s="733" t="str">
        <f t="shared" si="164"/>
        <v/>
      </c>
      <c r="BM241" s="734" t="str">
        <f t="shared" si="165"/>
        <v/>
      </c>
      <c r="BN241" s="751" t="str">
        <f t="shared" si="177"/>
        <v/>
      </c>
      <c r="BO241" s="742" t="str">
        <f t="shared" si="178"/>
        <v/>
      </c>
      <c r="BP241" s="750" t="str">
        <f t="shared" si="194"/>
        <v/>
      </c>
      <c r="BQ241" s="743" t="str">
        <f t="shared" si="179"/>
        <v/>
      </c>
      <c r="BR241" s="732" t="str">
        <f t="shared" si="180"/>
        <v/>
      </c>
      <c r="BS241" s="732" t="str">
        <f t="shared" si="195"/>
        <v/>
      </c>
      <c r="BT241" s="732" t="str">
        <f t="shared" si="196"/>
        <v/>
      </c>
      <c r="BU241" s="742" t="str">
        <f t="shared" si="210"/>
        <v/>
      </c>
      <c r="BV241" s="742" t="str">
        <f t="shared" si="211"/>
        <v/>
      </c>
      <c r="BW241" s="742" t="str">
        <f t="shared" si="212"/>
        <v/>
      </c>
      <c r="BX241" s="741" t="str">
        <f t="shared" si="213"/>
        <v/>
      </c>
      <c r="BY241" s="733" t="str">
        <f t="shared" si="197"/>
        <v/>
      </c>
      <c r="BZ241" s="732" t="str">
        <f t="shared" si="205"/>
        <v/>
      </c>
      <c r="CA241" s="732" t="str">
        <f t="shared" si="200"/>
        <v/>
      </c>
      <c r="CB241" s="734" t="str">
        <f t="shared" si="206"/>
        <v/>
      </c>
      <c r="CC241" s="733" t="str">
        <f t="shared" si="198"/>
        <v/>
      </c>
      <c r="CD241" s="740" t="str">
        <f t="shared" si="214"/>
        <v/>
      </c>
      <c r="CE241" s="732" t="str">
        <f t="shared" si="201"/>
        <v/>
      </c>
      <c r="CF241" s="739" t="str">
        <f t="shared" si="215"/>
        <v/>
      </c>
      <c r="CG241" s="737"/>
      <c r="CH241" s="736" t="str">
        <f t="shared" si="181"/>
        <v/>
      </c>
      <c r="CI241" s="738" t="str">
        <f t="shared" si="182"/>
        <v/>
      </c>
      <c r="CJ241" s="737"/>
      <c r="CK241" s="736" t="str">
        <f t="shared" si="183"/>
        <v/>
      </c>
      <c r="CL241" s="735" t="str">
        <f t="shared" si="184"/>
        <v/>
      </c>
      <c r="CM241" s="733" t="e">
        <f t="shared" si="185"/>
        <v>#DIV/0!</v>
      </c>
      <c r="CN241" s="732" t="e">
        <f t="shared" si="216"/>
        <v>#DIV/0!</v>
      </c>
      <c r="CO241" s="732" t="e">
        <f t="shared" si="186"/>
        <v>#DIV/0!</v>
      </c>
      <c r="CP241" s="734" t="e">
        <f t="shared" si="217"/>
        <v>#DIV/0!</v>
      </c>
      <c r="CQ241" s="733" t="str">
        <f t="shared" si="187"/>
        <v/>
      </c>
      <c r="CR241" s="732" t="str">
        <f t="shared" si="208"/>
        <v/>
      </c>
      <c r="CS241" s="732" t="str">
        <f t="shared" si="188"/>
        <v/>
      </c>
      <c r="CT241" s="731" t="str">
        <f t="shared" si="209"/>
        <v/>
      </c>
      <c r="CV241" s="733" t="e">
        <f>IF($H$1=1,'Process Capability'!$F$7,CX241)</f>
        <v>#DIV/0!</v>
      </c>
      <c r="CW241" s="732" t="e">
        <f t="shared" si="189"/>
        <v>#DIV/0!</v>
      </c>
      <c r="CX241" s="732" t="e">
        <f t="shared" si="190"/>
        <v>#DIV/0!</v>
      </c>
      <c r="CY241" s="732" t="e">
        <f t="shared" si="191"/>
        <v>#DIV/0!</v>
      </c>
      <c r="CZ241" s="732" t="e">
        <f>IF($H$1=1,'Process Capability'!$F$8,CX241)</f>
        <v>#DIV/0!</v>
      </c>
      <c r="DA241" s="732" t="e">
        <f>IF($H$1=1,MAX('Process Capability'!$F$7,'Process Capability'!$F$8)-MIN('Process Capability'!$F$7,'Process Capability'!$F$8),DC241)</f>
        <v>#DIV/0!</v>
      </c>
      <c r="DB241" s="732" t="e">
        <f t="shared" si="192"/>
        <v>#DIV/0!</v>
      </c>
      <c r="DC241" s="731" t="e">
        <f t="shared" si="193"/>
        <v>#DIV/0!</v>
      </c>
    </row>
    <row r="242" spans="1:107" x14ac:dyDescent="0.2">
      <c r="A242" s="733" t="str">
        <f>IF(C242=0,IF('Process Capability'!$F$6=1,'Process Capability'!D250,IF('Process Capability'!$F$6=2,I242,IF('Process Capability'!$F$6=3,N242,IF('Process Capability'!$F$6=4,T242,IF('Process Capability'!$F$6=5,AA242,IF('Process Capability'!$F$6=6,AI242,"")))))),"")</f>
        <v/>
      </c>
      <c r="B242" s="731" t="str">
        <f>IF(D242=0,IF('Process Capability'!$F$6=1,H242,IF('Process Capability'!$F$6=2,J242,IF('Process Capability'!$F$6=3,O242,IF('Process Capability'!$F$6=4,U242,IF('Process Capability'!$F$6=5,AB242,IF('Process Capability'!$F$6=6,AJ242,"")))))),"")</f>
        <v/>
      </c>
      <c r="C242" s="701" t="str">
        <f>IF('Process Capability'!$F$6=1,COUNTBLANK('Process Capability'!D250),IF('Process Capability'!$F$6=2,COUNTBLANK(I242),IF('Process Capability'!$F$6=3,COUNTBLANK(N242),IF('Process Capability'!$F$6=4,COUNTBLANK(T242),IF('Process Capability'!$F$6=5,COUNTBLANK(AA242),IF('Process Capability'!$F$6=6,COUNTBLANK(AI242),""))))))</f>
        <v/>
      </c>
      <c r="D242" s="701" t="str">
        <f>IF('Process Capability'!$F$6=1,COUNTBLANK(H242),IF('Process Capability'!$F$6=2,COUNTBLANK(J242),IF('Process Capability'!$F$6=3,COUNTBLANK(O242),IF('Process Capability'!$F$6=4,COUNTBLANK(U242),IF('Process Capability'!$F$6=5,COUNTBLANK(AB242),IF('Process Capability'!$F$6=6,COUNTBLANK(AJ242),""))))))</f>
        <v/>
      </c>
      <c r="G242" s="749" t="str">
        <f>IF(COUNTBLANK('Process Capability'!D250)=1,"",'Process Capability'!D250)</f>
        <v/>
      </c>
      <c r="H242" s="748" t="str">
        <f>IF(COUNTBLANK('Process Capability'!D250)=1,"",MAX('Process Capability'!D249:D250)-MIN('Process Capability'!D249:D250))</f>
        <v/>
      </c>
      <c r="I242" s="749" t="str">
        <f t="shared" ca="1" si="166"/>
        <v/>
      </c>
      <c r="J242" s="701" t="str">
        <f t="shared" ca="1" si="167"/>
        <v/>
      </c>
      <c r="K242" s="701" t="s">
        <v>2672</v>
      </c>
      <c r="L242" s="701" t="s">
        <v>2671</v>
      </c>
      <c r="M242" s="748" t="s">
        <v>2670</v>
      </c>
      <c r="N242" s="749" t="str">
        <f t="shared" ca="1" si="168"/>
        <v/>
      </c>
      <c r="O242" s="701" t="str">
        <f t="shared" ca="1" si="169"/>
        <v/>
      </c>
      <c r="P242" s="701" t="s">
        <v>2669</v>
      </c>
      <c r="Q242" s="701" t="s">
        <v>2002</v>
      </c>
      <c r="R242" s="701" t="s">
        <v>2001</v>
      </c>
      <c r="S242" s="748" t="s">
        <v>1997</v>
      </c>
      <c r="T242" s="749" t="str">
        <f t="shared" ca="1" si="170"/>
        <v/>
      </c>
      <c r="U242" s="748" t="str">
        <f t="shared" ca="1" si="171"/>
        <v/>
      </c>
      <c r="V242" s="701" t="s">
        <v>2668</v>
      </c>
      <c r="W242" s="701" t="s">
        <v>1508</v>
      </c>
      <c r="X242" s="701" t="s">
        <v>1507</v>
      </c>
      <c r="Y242" s="701" t="s">
        <v>1504</v>
      </c>
      <c r="Z242" s="748" t="s">
        <v>1503</v>
      </c>
      <c r="AA242" s="749" t="str">
        <f t="shared" ca="1" si="172"/>
        <v/>
      </c>
      <c r="AB242" s="748" t="str">
        <f t="shared" ca="1" si="173"/>
        <v/>
      </c>
      <c r="AC242" s="701" t="s">
        <v>2667</v>
      </c>
      <c r="AD242" s="701" t="s">
        <v>1127</v>
      </c>
      <c r="AE242" s="701" t="s">
        <v>1126</v>
      </c>
      <c r="AF242" s="701" t="s">
        <v>1124</v>
      </c>
      <c r="AG242" s="701" t="s">
        <v>1123</v>
      </c>
      <c r="AH242" s="748" t="s">
        <v>1121</v>
      </c>
      <c r="AI242" s="749" t="str">
        <f t="shared" ca="1" si="174"/>
        <v/>
      </c>
      <c r="AJ242" s="748" t="str">
        <f t="shared" ca="1" si="175"/>
        <v/>
      </c>
      <c r="AK242" s="701" t="s">
        <v>2666</v>
      </c>
      <c r="AL242" s="701" t="s">
        <v>770</v>
      </c>
      <c r="AM242" s="701" t="s">
        <v>769</v>
      </c>
      <c r="AN242" s="701" t="s">
        <v>767</v>
      </c>
      <c r="AO242" s="701" t="s">
        <v>766</v>
      </c>
      <c r="AP242" s="701" t="s">
        <v>764</v>
      </c>
      <c r="AQ242" s="748" t="s">
        <v>763</v>
      </c>
      <c r="AS242" s="733">
        <v>239</v>
      </c>
      <c r="AT242" s="732">
        <f t="shared" si="199"/>
        <v>120</v>
      </c>
      <c r="AU242" s="732">
        <f t="shared" si="202"/>
        <v>80</v>
      </c>
      <c r="AV242" s="742">
        <f t="shared" si="203"/>
        <v>60</v>
      </c>
      <c r="AW242" s="732">
        <f t="shared" si="204"/>
        <v>48</v>
      </c>
      <c r="AX242" s="734">
        <f t="shared" si="207"/>
        <v>40</v>
      </c>
      <c r="AY242" s="662" t="str">
        <f t="shared" si="176"/>
        <v/>
      </c>
      <c r="BL242" s="733" t="str">
        <f t="shared" si="164"/>
        <v/>
      </c>
      <c r="BM242" s="734" t="str">
        <f t="shared" si="165"/>
        <v/>
      </c>
      <c r="BN242" s="751" t="str">
        <f t="shared" si="177"/>
        <v/>
      </c>
      <c r="BO242" s="742" t="str">
        <f t="shared" si="178"/>
        <v/>
      </c>
      <c r="BP242" s="750" t="str">
        <f t="shared" si="194"/>
        <v/>
      </c>
      <c r="BQ242" s="743" t="str">
        <f t="shared" si="179"/>
        <v/>
      </c>
      <c r="BR242" s="732" t="str">
        <f t="shared" si="180"/>
        <v/>
      </c>
      <c r="BS242" s="732" t="str">
        <f t="shared" si="195"/>
        <v/>
      </c>
      <c r="BT242" s="732" t="str">
        <f t="shared" si="196"/>
        <v/>
      </c>
      <c r="BU242" s="742" t="str">
        <f t="shared" si="210"/>
        <v/>
      </c>
      <c r="BV242" s="742" t="str">
        <f t="shared" si="211"/>
        <v/>
      </c>
      <c r="BW242" s="742" t="str">
        <f t="shared" si="212"/>
        <v/>
      </c>
      <c r="BX242" s="741" t="str">
        <f t="shared" si="213"/>
        <v/>
      </c>
      <c r="BY242" s="733" t="str">
        <f t="shared" si="197"/>
        <v/>
      </c>
      <c r="BZ242" s="732" t="str">
        <f t="shared" si="205"/>
        <v/>
      </c>
      <c r="CA242" s="732" t="str">
        <f t="shared" si="200"/>
        <v/>
      </c>
      <c r="CB242" s="734" t="str">
        <f t="shared" si="206"/>
        <v/>
      </c>
      <c r="CC242" s="733" t="str">
        <f t="shared" si="198"/>
        <v/>
      </c>
      <c r="CD242" s="740" t="str">
        <f t="shared" si="214"/>
        <v/>
      </c>
      <c r="CE242" s="732" t="str">
        <f t="shared" si="201"/>
        <v/>
      </c>
      <c r="CF242" s="739" t="str">
        <f t="shared" si="215"/>
        <v/>
      </c>
      <c r="CG242" s="737"/>
      <c r="CH242" s="736" t="str">
        <f t="shared" si="181"/>
        <v/>
      </c>
      <c r="CI242" s="738" t="str">
        <f t="shared" si="182"/>
        <v/>
      </c>
      <c r="CJ242" s="737"/>
      <c r="CK242" s="736" t="str">
        <f t="shared" si="183"/>
        <v/>
      </c>
      <c r="CL242" s="735" t="str">
        <f t="shared" si="184"/>
        <v/>
      </c>
      <c r="CM242" s="733" t="e">
        <f t="shared" si="185"/>
        <v>#DIV/0!</v>
      </c>
      <c r="CN242" s="732" t="e">
        <f t="shared" si="216"/>
        <v>#DIV/0!</v>
      </c>
      <c r="CO242" s="732" t="e">
        <f t="shared" si="186"/>
        <v>#DIV/0!</v>
      </c>
      <c r="CP242" s="734" t="e">
        <f t="shared" si="217"/>
        <v>#DIV/0!</v>
      </c>
      <c r="CQ242" s="733" t="str">
        <f t="shared" si="187"/>
        <v/>
      </c>
      <c r="CR242" s="732" t="str">
        <f t="shared" si="208"/>
        <v/>
      </c>
      <c r="CS242" s="732" t="str">
        <f t="shared" si="188"/>
        <v/>
      </c>
      <c r="CT242" s="731" t="str">
        <f t="shared" si="209"/>
        <v/>
      </c>
      <c r="CV242" s="733" t="e">
        <f>IF($H$1=1,'Process Capability'!$F$7,CX242)</f>
        <v>#DIV/0!</v>
      </c>
      <c r="CW242" s="732" t="e">
        <f t="shared" si="189"/>
        <v>#DIV/0!</v>
      </c>
      <c r="CX242" s="732" t="e">
        <f t="shared" si="190"/>
        <v>#DIV/0!</v>
      </c>
      <c r="CY242" s="732" t="e">
        <f t="shared" si="191"/>
        <v>#DIV/0!</v>
      </c>
      <c r="CZ242" s="732" t="e">
        <f>IF($H$1=1,'Process Capability'!$F$8,CX242)</f>
        <v>#DIV/0!</v>
      </c>
      <c r="DA242" s="732" t="e">
        <f>IF($H$1=1,MAX('Process Capability'!$F$7,'Process Capability'!$F$8)-MIN('Process Capability'!$F$7,'Process Capability'!$F$8),DC242)</f>
        <v>#DIV/0!</v>
      </c>
      <c r="DB242" s="732" t="e">
        <f t="shared" si="192"/>
        <v>#DIV/0!</v>
      </c>
      <c r="DC242" s="731" t="e">
        <f t="shared" si="193"/>
        <v>#DIV/0!</v>
      </c>
    </row>
    <row r="243" spans="1:107" x14ac:dyDescent="0.2">
      <c r="A243" s="733" t="str">
        <f>IF(C243=0,IF('Process Capability'!$F$6=1,'Process Capability'!D251,IF('Process Capability'!$F$6=2,I243,IF('Process Capability'!$F$6=3,N243,IF('Process Capability'!$F$6=4,T243,IF('Process Capability'!$F$6=5,AA243,IF('Process Capability'!$F$6=6,AI243,"")))))),"")</f>
        <v/>
      </c>
      <c r="B243" s="731" t="str">
        <f>IF(D243=0,IF('Process Capability'!$F$6=1,H243,IF('Process Capability'!$F$6=2,J243,IF('Process Capability'!$F$6=3,O243,IF('Process Capability'!$F$6=4,U243,IF('Process Capability'!$F$6=5,AB243,IF('Process Capability'!$F$6=6,AJ243,"")))))),"")</f>
        <v/>
      </c>
      <c r="C243" s="701" t="str">
        <f>IF('Process Capability'!$F$6=1,COUNTBLANK('Process Capability'!D251),IF('Process Capability'!$F$6=2,COUNTBLANK(I243),IF('Process Capability'!$F$6=3,COUNTBLANK(N243),IF('Process Capability'!$F$6=4,COUNTBLANK(T243),IF('Process Capability'!$F$6=5,COUNTBLANK(AA243),IF('Process Capability'!$F$6=6,COUNTBLANK(AI243),""))))))</f>
        <v/>
      </c>
      <c r="D243" s="701" t="str">
        <f>IF('Process Capability'!$F$6=1,COUNTBLANK(H243),IF('Process Capability'!$F$6=2,COUNTBLANK(J243),IF('Process Capability'!$F$6=3,COUNTBLANK(O243),IF('Process Capability'!$F$6=4,COUNTBLANK(U243),IF('Process Capability'!$F$6=5,COUNTBLANK(AB243),IF('Process Capability'!$F$6=6,COUNTBLANK(AJ243),""))))))</f>
        <v/>
      </c>
      <c r="G243" s="749" t="str">
        <f>IF(COUNTBLANK('Process Capability'!D251)=1,"",'Process Capability'!D251)</f>
        <v/>
      </c>
      <c r="H243" s="748" t="str">
        <f>IF(COUNTBLANK('Process Capability'!D251)=1,"",MAX('Process Capability'!D250:D251)-MIN('Process Capability'!D250:D251))</f>
        <v/>
      </c>
      <c r="I243" s="749" t="str">
        <f t="shared" ca="1" si="166"/>
        <v/>
      </c>
      <c r="J243" s="701" t="str">
        <f t="shared" ca="1" si="167"/>
        <v/>
      </c>
      <c r="K243" s="701" t="s">
        <v>2665</v>
      </c>
      <c r="L243" s="701" t="s">
        <v>2664</v>
      </c>
      <c r="M243" s="748" t="s">
        <v>2663</v>
      </c>
      <c r="N243" s="749" t="str">
        <f t="shared" ca="1" si="168"/>
        <v/>
      </c>
      <c r="O243" s="701" t="str">
        <f t="shared" ca="1" si="169"/>
        <v/>
      </c>
      <c r="P243" s="701" t="s">
        <v>2662</v>
      </c>
      <c r="Q243" s="701" t="s">
        <v>1996</v>
      </c>
      <c r="R243" s="701" t="s">
        <v>1992</v>
      </c>
      <c r="S243" s="748" t="s">
        <v>1991</v>
      </c>
      <c r="T243" s="749" t="str">
        <f t="shared" ca="1" si="170"/>
        <v/>
      </c>
      <c r="U243" s="748" t="str">
        <f t="shared" ca="1" si="171"/>
        <v/>
      </c>
      <c r="V243" s="701" t="s">
        <v>2661</v>
      </c>
      <c r="W243" s="701" t="s">
        <v>1500</v>
      </c>
      <c r="X243" s="701" t="s">
        <v>1499</v>
      </c>
      <c r="Y243" s="701" t="s">
        <v>1496</v>
      </c>
      <c r="Z243" s="748" t="s">
        <v>1495</v>
      </c>
      <c r="AA243" s="749" t="str">
        <f t="shared" ca="1" si="172"/>
        <v/>
      </c>
      <c r="AB243" s="748" t="str">
        <f t="shared" ca="1" si="173"/>
        <v/>
      </c>
      <c r="AC243" s="701" t="s">
        <v>2660</v>
      </c>
      <c r="AD243" s="701" t="s">
        <v>1120</v>
      </c>
      <c r="AE243" s="701" t="s">
        <v>1118</v>
      </c>
      <c r="AF243" s="701" t="s">
        <v>1117</v>
      </c>
      <c r="AG243" s="701" t="s">
        <v>1115</v>
      </c>
      <c r="AH243" s="748" t="s">
        <v>1114</v>
      </c>
      <c r="AI243" s="749" t="str">
        <f t="shared" ca="1" si="174"/>
        <v/>
      </c>
      <c r="AJ243" s="748" t="str">
        <f t="shared" ca="1" si="175"/>
        <v/>
      </c>
      <c r="AK243" s="701" t="s">
        <v>2659</v>
      </c>
      <c r="AL243" s="701" t="s">
        <v>761</v>
      </c>
      <c r="AM243" s="701" t="s">
        <v>760</v>
      </c>
      <c r="AN243" s="701" t="s">
        <v>758</v>
      </c>
      <c r="AO243" s="701" t="s">
        <v>757</v>
      </c>
      <c r="AP243" s="701" t="s">
        <v>755</v>
      </c>
      <c r="AQ243" s="748" t="s">
        <v>754</v>
      </c>
      <c r="AS243" s="743">
        <v>240</v>
      </c>
      <c r="AT243" s="732">
        <f t="shared" si="199"/>
        <v>120</v>
      </c>
      <c r="AU243" s="732">
        <f t="shared" si="202"/>
        <v>80</v>
      </c>
      <c r="AV243" s="742">
        <f t="shared" si="203"/>
        <v>60</v>
      </c>
      <c r="AW243" s="732">
        <f t="shared" si="204"/>
        <v>48</v>
      </c>
      <c r="AX243" s="734">
        <f t="shared" si="207"/>
        <v>40</v>
      </c>
      <c r="AY243" s="662" t="str">
        <f t="shared" si="176"/>
        <v/>
      </c>
      <c r="BL243" s="733" t="str">
        <f t="shared" si="164"/>
        <v/>
      </c>
      <c r="BM243" s="734" t="str">
        <f t="shared" si="165"/>
        <v/>
      </c>
      <c r="BN243" s="751" t="str">
        <f t="shared" si="177"/>
        <v/>
      </c>
      <c r="BO243" s="742" t="str">
        <f t="shared" si="178"/>
        <v/>
      </c>
      <c r="BP243" s="750" t="str">
        <f t="shared" si="194"/>
        <v/>
      </c>
      <c r="BQ243" s="743" t="str">
        <f t="shared" si="179"/>
        <v/>
      </c>
      <c r="BR243" s="732" t="str">
        <f t="shared" si="180"/>
        <v/>
      </c>
      <c r="BS243" s="732" t="str">
        <f t="shared" si="195"/>
        <v/>
      </c>
      <c r="BT243" s="732" t="str">
        <f t="shared" si="196"/>
        <v/>
      </c>
      <c r="BU243" s="742" t="str">
        <f t="shared" si="210"/>
        <v/>
      </c>
      <c r="BV243" s="742" t="str">
        <f t="shared" si="211"/>
        <v/>
      </c>
      <c r="BW243" s="742" t="str">
        <f t="shared" si="212"/>
        <v/>
      </c>
      <c r="BX243" s="741" t="str">
        <f t="shared" si="213"/>
        <v/>
      </c>
      <c r="BY243" s="733" t="str">
        <f t="shared" si="197"/>
        <v/>
      </c>
      <c r="BZ243" s="732" t="str">
        <f t="shared" si="205"/>
        <v/>
      </c>
      <c r="CA243" s="732" t="str">
        <f t="shared" si="200"/>
        <v/>
      </c>
      <c r="CB243" s="734" t="str">
        <f t="shared" si="206"/>
        <v/>
      </c>
      <c r="CC243" s="733" t="str">
        <f t="shared" si="198"/>
        <v/>
      </c>
      <c r="CD243" s="740" t="str">
        <f t="shared" si="214"/>
        <v/>
      </c>
      <c r="CE243" s="732" t="str">
        <f t="shared" si="201"/>
        <v/>
      </c>
      <c r="CF243" s="739" t="str">
        <f t="shared" si="215"/>
        <v/>
      </c>
      <c r="CG243" s="737"/>
      <c r="CH243" s="736" t="str">
        <f t="shared" si="181"/>
        <v/>
      </c>
      <c r="CI243" s="738" t="str">
        <f t="shared" si="182"/>
        <v/>
      </c>
      <c r="CJ243" s="737"/>
      <c r="CK243" s="736" t="str">
        <f t="shared" si="183"/>
        <v/>
      </c>
      <c r="CL243" s="735" t="str">
        <f t="shared" si="184"/>
        <v/>
      </c>
      <c r="CM243" s="733" t="e">
        <f t="shared" si="185"/>
        <v>#DIV/0!</v>
      </c>
      <c r="CN243" s="732" t="e">
        <f t="shared" si="216"/>
        <v>#DIV/0!</v>
      </c>
      <c r="CO243" s="732" t="e">
        <f t="shared" si="186"/>
        <v>#DIV/0!</v>
      </c>
      <c r="CP243" s="734" t="e">
        <f t="shared" si="217"/>
        <v>#DIV/0!</v>
      </c>
      <c r="CQ243" s="733" t="str">
        <f t="shared" si="187"/>
        <v/>
      </c>
      <c r="CR243" s="732" t="str">
        <f t="shared" si="208"/>
        <v/>
      </c>
      <c r="CS243" s="732" t="str">
        <f t="shared" si="188"/>
        <v/>
      </c>
      <c r="CT243" s="731" t="str">
        <f t="shared" si="209"/>
        <v/>
      </c>
      <c r="CV243" s="733" t="e">
        <f>IF($H$1=1,'Process Capability'!$F$7,CX243)</f>
        <v>#DIV/0!</v>
      </c>
      <c r="CW243" s="732" t="e">
        <f t="shared" si="189"/>
        <v>#DIV/0!</v>
      </c>
      <c r="CX243" s="732" t="e">
        <f t="shared" si="190"/>
        <v>#DIV/0!</v>
      </c>
      <c r="CY243" s="732" t="e">
        <f t="shared" si="191"/>
        <v>#DIV/0!</v>
      </c>
      <c r="CZ243" s="732" t="e">
        <f>IF($H$1=1,'Process Capability'!$F$8,CX243)</f>
        <v>#DIV/0!</v>
      </c>
      <c r="DA243" s="732" t="e">
        <f>IF($H$1=1,MAX('Process Capability'!$F$7,'Process Capability'!$F$8)-MIN('Process Capability'!$F$7,'Process Capability'!$F$8),DC243)</f>
        <v>#DIV/0!</v>
      </c>
      <c r="DB243" s="732" t="e">
        <f t="shared" si="192"/>
        <v>#DIV/0!</v>
      </c>
      <c r="DC243" s="731" t="e">
        <f t="shared" si="193"/>
        <v>#DIV/0!</v>
      </c>
    </row>
    <row r="244" spans="1:107" x14ac:dyDescent="0.2">
      <c r="A244" s="733" t="str">
        <f>IF(C244=0,IF('Process Capability'!$F$6=1,'Process Capability'!D252,IF('Process Capability'!$F$6=2,I244,IF('Process Capability'!$F$6=3,N244,IF('Process Capability'!$F$6=4,T244,IF('Process Capability'!$F$6=5,AA244,IF('Process Capability'!$F$6=6,AI244,"")))))),"")</f>
        <v/>
      </c>
      <c r="B244" s="731" t="str">
        <f>IF(D244=0,IF('Process Capability'!$F$6=1,H244,IF('Process Capability'!$F$6=2,J244,IF('Process Capability'!$F$6=3,O244,IF('Process Capability'!$F$6=4,U244,IF('Process Capability'!$F$6=5,AB244,IF('Process Capability'!$F$6=6,AJ244,"")))))),"")</f>
        <v/>
      </c>
      <c r="C244" s="701" t="str">
        <f>IF('Process Capability'!$F$6=1,COUNTBLANK('Process Capability'!D252),IF('Process Capability'!$F$6=2,COUNTBLANK(I244),IF('Process Capability'!$F$6=3,COUNTBLANK(N244),IF('Process Capability'!$F$6=4,COUNTBLANK(T244),IF('Process Capability'!$F$6=5,COUNTBLANK(AA244),IF('Process Capability'!$F$6=6,COUNTBLANK(AI244),""))))))</f>
        <v/>
      </c>
      <c r="D244" s="701" t="str">
        <f>IF('Process Capability'!$F$6=1,COUNTBLANK(H244),IF('Process Capability'!$F$6=2,COUNTBLANK(J244),IF('Process Capability'!$F$6=3,COUNTBLANK(O244),IF('Process Capability'!$F$6=4,COUNTBLANK(U244),IF('Process Capability'!$F$6=5,COUNTBLANK(AB244),IF('Process Capability'!$F$6=6,COUNTBLANK(AJ244),""))))))</f>
        <v/>
      </c>
      <c r="G244" s="749" t="str">
        <f>IF(COUNTBLANK('Process Capability'!D252)=1,"",'Process Capability'!D252)</f>
        <v/>
      </c>
      <c r="H244" s="748" t="str">
        <f>IF(COUNTBLANK('Process Capability'!D252)=1,"",MAX('Process Capability'!D251:D252)-MIN('Process Capability'!D251:D252))</f>
        <v/>
      </c>
      <c r="I244" s="749" t="str">
        <f t="shared" ca="1" si="166"/>
        <v/>
      </c>
      <c r="J244" s="701" t="str">
        <f t="shared" ca="1" si="167"/>
        <v/>
      </c>
      <c r="K244" s="701" t="s">
        <v>2658</v>
      </c>
      <c r="L244" s="701" t="s">
        <v>2657</v>
      </c>
      <c r="M244" s="748" t="s">
        <v>2656</v>
      </c>
      <c r="N244" s="749" t="str">
        <f t="shared" ca="1" si="168"/>
        <v/>
      </c>
      <c r="O244" s="701" t="str">
        <f t="shared" ca="1" si="169"/>
        <v/>
      </c>
      <c r="P244" s="701" t="s">
        <v>2655</v>
      </c>
      <c r="Q244" s="701" t="s">
        <v>1987</v>
      </c>
      <c r="R244" s="701" t="s">
        <v>1986</v>
      </c>
      <c r="S244" s="748" t="s">
        <v>1982</v>
      </c>
      <c r="T244" s="749" t="str">
        <f t="shared" ca="1" si="170"/>
        <v/>
      </c>
      <c r="U244" s="748" t="str">
        <f t="shared" ca="1" si="171"/>
        <v/>
      </c>
      <c r="V244" s="701" t="s">
        <v>2654</v>
      </c>
      <c r="W244" s="701" t="s">
        <v>1492</v>
      </c>
      <c r="X244" s="701" t="s">
        <v>1491</v>
      </c>
      <c r="Y244" s="701" t="s">
        <v>1488</v>
      </c>
      <c r="Z244" s="748" t="s">
        <v>1487</v>
      </c>
      <c r="AA244" s="749" t="str">
        <f t="shared" ca="1" si="172"/>
        <v/>
      </c>
      <c r="AB244" s="748" t="str">
        <f t="shared" ca="1" si="173"/>
        <v/>
      </c>
      <c r="AC244" s="701" t="s">
        <v>2653</v>
      </c>
      <c r="AD244" s="701" t="s">
        <v>1112</v>
      </c>
      <c r="AE244" s="701" t="s">
        <v>1111</v>
      </c>
      <c r="AF244" s="701" t="s">
        <v>1109</v>
      </c>
      <c r="AG244" s="701" t="s">
        <v>1108</v>
      </c>
      <c r="AH244" s="748" t="s">
        <v>1106</v>
      </c>
      <c r="AI244" s="749" t="str">
        <f t="shared" ca="1" si="174"/>
        <v/>
      </c>
      <c r="AJ244" s="748" t="str">
        <f t="shared" ca="1" si="175"/>
        <v/>
      </c>
      <c r="AK244" s="701" t="s">
        <v>2652</v>
      </c>
      <c r="AL244" s="701" t="s">
        <v>752</v>
      </c>
      <c r="AM244" s="701" t="s">
        <v>751</v>
      </c>
      <c r="AN244" s="701" t="s">
        <v>749</v>
      </c>
      <c r="AO244" s="701" t="s">
        <v>748</v>
      </c>
      <c r="AP244" s="701" t="s">
        <v>746</v>
      </c>
      <c r="AQ244" s="748" t="s">
        <v>745</v>
      </c>
      <c r="AS244" s="733">
        <v>241</v>
      </c>
      <c r="AT244" s="732">
        <f t="shared" si="199"/>
        <v>121</v>
      </c>
      <c r="AU244" s="732">
        <f t="shared" si="202"/>
        <v>81</v>
      </c>
      <c r="AV244" s="742">
        <f t="shared" si="203"/>
        <v>61</v>
      </c>
      <c r="AW244" s="732">
        <f t="shared" si="204"/>
        <v>49</v>
      </c>
      <c r="AX244" s="734">
        <f t="shared" si="207"/>
        <v>41</v>
      </c>
      <c r="AY244" s="662" t="str">
        <f t="shared" si="176"/>
        <v/>
      </c>
      <c r="BL244" s="733" t="str">
        <f t="shared" si="164"/>
        <v/>
      </c>
      <c r="BM244" s="734" t="str">
        <f t="shared" si="165"/>
        <v/>
      </c>
      <c r="BN244" s="751" t="str">
        <f t="shared" si="177"/>
        <v/>
      </c>
      <c r="BO244" s="742" t="str">
        <f t="shared" si="178"/>
        <v/>
      </c>
      <c r="BP244" s="750" t="str">
        <f t="shared" si="194"/>
        <v/>
      </c>
      <c r="BQ244" s="743" t="str">
        <f t="shared" si="179"/>
        <v/>
      </c>
      <c r="BR244" s="732" t="str">
        <f t="shared" si="180"/>
        <v/>
      </c>
      <c r="BS244" s="732" t="str">
        <f t="shared" si="195"/>
        <v/>
      </c>
      <c r="BT244" s="732" t="str">
        <f t="shared" si="196"/>
        <v/>
      </c>
      <c r="BU244" s="742" t="str">
        <f t="shared" si="210"/>
        <v/>
      </c>
      <c r="BV244" s="742" t="str">
        <f t="shared" si="211"/>
        <v/>
      </c>
      <c r="BW244" s="742" t="str">
        <f t="shared" si="212"/>
        <v/>
      </c>
      <c r="BX244" s="741" t="str">
        <f t="shared" si="213"/>
        <v/>
      </c>
      <c r="BY244" s="733" t="str">
        <f t="shared" si="197"/>
        <v/>
      </c>
      <c r="BZ244" s="732" t="str">
        <f t="shared" si="205"/>
        <v/>
      </c>
      <c r="CA244" s="732" t="str">
        <f t="shared" si="200"/>
        <v/>
      </c>
      <c r="CB244" s="734" t="str">
        <f t="shared" si="206"/>
        <v/>
      </c>
      <c r="CC244" s="733" t="str">
        <f t="shared" si="198"/>
        <v/>
      </c>
      <c r="CD244" s="740" t="str">
        <f t="shared" si="214"/>
        <v/>
      </c>
      <c r="CE244" s="732" t="str">
        <f t="shared" si="201"/>
        <v/>
      </c>
      <c r="CF244" s="739" t="str">
        <f t="shared" si="215"/>
        <v/>
      </c>
      <c r="CG244" s="737"/>
      <c r="CH244" s="736" t="str">
        <f t="shared" si="181"/>
        <v/>
      </c>
      <c r="CI244" s="738" t="str">
        <f t="shared" si="182"/>
        <v/>
      </c>
      <c r="CJ244" s="737"/>
      <c r="CK244" s="736" t="str">
        <f t="shared" si="183"/>
        <v/>
      </c>
      <c r="CL244" s="735" t="str">
        <f t="shared" si="184"/>
        <v/>
      </c>
      <c r="CM244" s="733" t="e">
        <f t="shared" si="185"/>
        <v>#DIV/0!</v>
      </c>
      <c r="CN244" s="732" t="e">
        <f t="shared" si="216"/>
        <v>#DIV/0!</v>
      </c>
      <c r="CO244" s="732" t="e">
        <f t="shared" si="186"/>
        <v>#DIV/0!</v>
      </c>
      <c r="CP244" s="734" t="e">
        <f t="shared" si="217"/>
        <v>#DIV/0!</v>
      </c>
      <c r="CQ244" s="733" t="str">
        <f t="shared" si="187"/>
        <v/>
      </c>
      <c r="CR244" s="732" t="str">
        <f t="shared" si="208"/>
        <v/>
      </c>
      <c r="CS244" s="732" t="str">
        <f t="shared" si="188"/>
        <v/>
      </c>
      <c r="CT244" s="731" t="str">
        <f t="shared" si="209"/>
        <v/>
      </c>
      <c r="CV244" s="733" t="e">
        <f>IF($H$1=1,'Process Capability'!$F$7,CX244)</f>
        <v>#DIV/0!</v>
      </c>
      <c r="CW244" s="732" t="e">
        <f t="shared" si="189"/>
        <v>#DIV/0!</v>
      </c>
      <c r="CX244" s="732" t="e">
        <f t="shared" si="190"/>
        <v>#DIV/0!</v>
      </c>
      <c r="CY244" s="732" t="e">
        <f t="shared" si="191"/>
        <v>#DIV/0!</v>
      </c>
      <c r="CZ244" s="732" t="e">
        <f>IF($H$1=1,'Process Capability'!$F$8,CX244)</f>
        <v>#DIV/0!</v>
      </c>
      <c r="DA244" s="732" t="e">
        <f>IF($H$1=1,MAX('Process Capability'!$F$7,'Process Capability'!$F$8)-MIN('Process Capability'!$F$7,'Process Capability'!$F$8),DC244)</f>
        <v>#DIV/0!</v>
      </c>
      <c r="DB244" s="732" t="e">
        <f t="shared" si="192"/>
        <v>#DIV/0!</v>
      </c>
      <c r="DC244" s="731" t="e">
        <f t="shared" si="193"/>
        <v>#DIV/0!</v>
      </c>
    </row>
    <row r="245" spans="1:107" x14ac:dyDescent="0.2">
      <c r="A245" s="733" t="str">
        <f>IF(C245=0,IF('Process Capability'!$F$6=1,'Process Capability'!D253,IF('Process Capability'!$F$6=2,I245,IF('Process Capability'!$F$6=3,N245,IF('Process Capability'!$F$6=4,T245,IF('Process Capability'!$F$6=5,AA245,IF('Process Capability'!$F$6=6,AI245,"")))))),"")</f>
        <v/>
      </c>
      <c r="B245" s="731" t="str">
        <f>IF(D245=0,IF('Process Capability'!$F$6=1,H245,IF('Process Capability'!$F$6=2,J245,IF('Process Capability'!$F$6=3,O245,IF('Process Capability'!$F$6=4,U245,IF('Process Capability'!$F$6=5,AB245,IF('Process Capability'!$F$6=6,AJ245,"")))))),"")</f>
        <v/>
      </c>
      <c r="C245" s="701" t="str">
        <f>IF('Process Capability'!$F$6=1,COUNTBLANK('Process Capability'!D253),IF('Process Capability'!$F$6=2,COUNTBLANK(I245),IF('Process Capability'!$F$6=3,COUNTBLANK(N245),IF('Process Capability'!$F$6=4,COUNTBLANK(T245),IF('Process Capability'!$F$6=5,COUNTBLANK(AA245),IF('Process Capability'!$F$6=6,COUNTBLANK(AI245),""))))))</f>
        <v/>
      </c>
      <c r="D245" s="701" t="str">
        <f>IF('Process Capability'!$F$6=1,COUNTBLANK(H245),IF('Process Capability'!$F$6=2,COUNTBLANK(J245),IF('Process Capability'!$F$6=3,COUNTBLANK(O245),IF('Process Capability'!$F$6=4,COUNTBLANK(U245),IF('Process Capability'!$F$6=5,COUNTBLANK(AB245),IF('Process Capability'!$F$6=6,COUNTBLANK(AJ245),""))))))</f>
        <v/>
      </c>
      <c r="G245" s="749" t="str">
        <f>IF(COUNTBLANK('Process Capability'!D253)=1,"",'Process Capability'!D253)</f>
        <v/>
      </c>
      <c r="H245" s="748" t="str">
        <f>IF(COUNTBLANK('Process Capability'!D253)=1,"",MAX('Process Capability'!D252:D253)-MIN('Process Capability'!D252:D253))</f>
        <v/>
      </c>
      <c r="I245" s="749" t="str">
        <f t="shared" ca="1" si="166"/>
        <v/>
      </c>
      <c r="J245" s="701" t="str">
        <f t="shared" ca="1" si="167"/>
        <v/>
      </c>
      <c r="K245" s="701" t="s">
        <v>2651</v>
      </c>
      <c r="L245" s="701" t="s">
        <v>2650</v>
      </c>
      <c r="M245" s="748" t="s">
        <v>2649</v>
      </c>
      <c r="N245" s="749" t="str">
        <f t="shared" ca="1" si="168"/>
        <v/>
      </c>
      <c r="O245" s="701" t="str">
        <f t="shared" ca="1" si="169"/>
        <v/>
      </c>
      <c r="P245" s="701" t="s">
        <v>2648</v>
      </c>
      <c r="Q245" s="701" t="s">
        <v>1981</v>
      </c>
      <c r="R245" s="701" t="s">
        <v>1977</v>
      </c>
      <c r="S245" s="748" t="s">
        <v>1976</v>
      </c>
      <c r="T245" s="749" t="str">
        <f t="shared" ca="1" si="170"/>
        <v/>
      </c>
      <c r="U245" s="748" t="str">
        <f t="shared" ca="1" si="171"/>
        <v/>
      </c>
      <c r="V245" s="701" t="s">
        <v>2647</v>
      </c>
      <c r="W245" s="701" t="s">
        <v>1484</v>
      </c>
      <c r="X245" s="701" t="s">
        <v>1483</v>
      </c>
      <c r="Y245" s="701" t="s">
        <v>1480</v>
      </c>
      <c r="Z245" s="748" t="s">
        <v>1479</v>
      </c>
      <c r="AA245" s="749" t="str">
        <f t="shared" ca="1" si="172"/>
        <v/>
      </c>
      <c r="AB245" s="748" t="str">
        <f t="shared" ca="1" si="173"/>
        <v/>
      </c>
      <c r="AC245" s="701" t="s">
        <v>2646</v>
      </c>
      <c r="AD245" s="701" t="s">
        <v>1105</v>
      </c>
      <c r="AE245" s="701" t="s">
        <v>1103</v>
      </c>
      <c r="AF245" s="701" t="s">
        <v>1102</v>
      </c>
      <c r="AG245" s="701" t="s">
        <v>1100</v>
      </c>
      <c r="AH245" s="748" t="s">
        <v>1099</v>
      </c>
      <c r="AI245" s="749" t="str">
        <f t="shared" ca="1" si="174"/>
        <v/>
      </c>
      <c r="AJ245" s="748" t="str">
        <f t="shared" ca="1" si="175"/>
        <v/>
      </c>
      <c r="AK245" s="701" t="s">
        <v>2645</v>
      </c>
      <c r="AL245" s="701" t="s">
        <v>743</v>
      </c>
      <c r="AM245" s="701" t="s">
        <v>742</v>
      </c>
      <c r="AN245" s="701" t="s">
        <v>740</v>
      </c>
      <c r="AO245" s="701" t="s">
        <v>739</v>
      </c>
      <c r="AP245" s="701" t="s">
        <v>737</v>
      </c>
      <c r="AQ245" s="748" t="s">
        <v>736</v>
      </c>
      <c r="AS245" s="733">
        <v>242</v>
      </c>
      <c r="AT245" s="732">
        <f t="shared" si="199"/>
        <v>121</v>
      </c>
      <c r="AU245" s="732">
        <f t="shared" si="202"/>
        <v>81</v>
      </c>
      <c r="AV245" s="742">
        <f t="shared" si="203"/>
        <v>61</v>
      </c>
      <c r="AW245" s="732">
        <f t="shared" si="204"/>
        <v>49</v>
      </c>
      <c r="AX245" s="734">
        <f t="shared" si="207"/>
        <v>41</v>
      </c>
      <c r="AY245" s="662" t="str">
        <f t="shared" si="176"/>
        <v/>
      </c>
      <c r="BL245" s="733" t="str">
        <f t="shared" si="164"/>
        <v/>
      </c>
      <c r="BM245" s="734" t="str">
        <f t="shared" si="165"/>
        <v/>
      </c>
      <c r="BN245" s="751" t="str">
        <f t="shared" si="177"/>
        <v/>
      </c>
      <c r="BO245" s="742" t="str">
        <f t="shared" si="178"/>
        <v/>
      </c>
      <c r="BP245" s="750" t="str">
        <f t="shared" si="194"/>
        <v/>
      </c>
      <c r="BQ245" s="743" t="str">
        <f t="shared" si="179"/>
        <v/>
      </c>
      <c r="BR245" s="732" t="str">
        <f t="shared" si="180"/>
        <v/>
      </c>
      <c r="BS245" s="732" t="str">
        <f t="shared" si="195"/>
        <v/>
      </c>
      <c r="BT245" s="732" t="str">
        <f t="shared" si="196"/>
        <v/>
      </c>
      <c r="BU245" s="742" t="str">
        <f t="shared" si="210"/>
        <v/>
      </c>
      <c r="BV245" s="742" t="str">
        <f t="shared" si="211"/>
        <v/>
      </c>
      <c r="BW245" s="742" t="str">
        <f t="shared" si="212"/>
        <v/>
      </c>
      <c r="BX245" s="741" t="str">
        <f t="shared" si="213"/>
        <v/>
      </c>
      <c r="BY245" s="733" t="str">
        <f t="shared" si="197"/>
        <v/>
      </c>
      <c r="BZ245" s="732" t="str">
        <f t="shared" si="205"/>
        <v/>
      </c>
      <c r="CA245" s="732" t="str">
        <f t="shared" si="200"/>
        <v/>
      </c>
      <c r="CB245" s="734" t="str">
        <f t="shared" si="206"/>
        <v/>
      </c>
      <c r="CC245" s="733" t="str">
        <f t="shared" si="198"/>
        <v/>
      </c>
      <c r="CD245" s="740" t="str">
        <f t="shared" si="214"/>
        <v/>
      </c>
      <c r="CE245" s="732" t="str">
        <f t="shared" si="201"/>
        <v/>
      </c>
      <c r="CF245" s="739" t="str">
        <f t="shared" si="215"/>
        <v/>
      </c>
      <c r="CG245" s="737"/>
      <c r="CH245" s="736" t="str">
        <f t="shared" si="181"/>
        <v/>
      </c>
      <c r="CI245" s="738" t="str">
        <f t="shared" si="182"/>
        <v/>
      </c>
      <c r="CJ245" s="737"/>
      <c r="CK245" s="736" t="str">
        <f t="shared" si="183"/>
        <v/>
      </c>
      <c r="CL245" s="735" t="str">
        <f t="shared" si="184"/>
        <v/>
      </c>
      <c r="CM245" s="733" t="e">
        <f t="shared" si="185"/>
        <v>#DIV/0!</v>
      </c>
      <c r="CN245" s="732" t="e">
        <f t="shared" si="216"/>
        <v>#DIV/0!</v>
      </c>
      <c r="CO245" s="732" t="e">
        <f t="shared" si="186"/>
        <v>#DIV/0!</v>
      </c>
      <c r="CP245" s="734" t="e">
        <f t="shared" si="217"/>
        <v>#DIV/0!</v>
      </c>
      <c r="CQ245" s="733" t="str">
        <f t="shared" si="187"/>
        <v/>
      </c>
      <c r="CR245" s="732" t="str">
        <f t="shared" si="208"/>
        <v/>
      </c>
      <c r="CS245" s="732" t="str">
        <f t="shared" si="188"/>
        <v/>
      </c>
      <c r="CT245" s="731" t="str">
        <f t="shared" si="209"/>
        <v/>
      </c>
      <c r="CV245" s="733" t="e">
        <f>IF($H$1=1,'Process Capability'!$F$7,CX245)</f>
        <v>#DIV/0!</v>
      </c>
      <c r="CW245" s="732" t="e">
        <f t="shared" si="189"/>
        <v>#DIV/0!</v>
      </c>
      <c r="CX245" s="732" t="e">
        <f t="shared" si="190"/>
        <v>#DIV/0!</v>
      </c>
      <c r="CY245" s="732" t="e">
        <f t="shared" si="191"/>
        <v>#DIV/0!</v>
      </c>
      <c r="CZ245" s="732" t="e">
        <f>IF($H$1=1,'Process Capability'!$F$8,CX245)</f>
        <v>#DIV/0!</v>
      </c>
      <c r="DA245" s="732" t="e">
        <f>IF($H$1=1,MAX('Process Capability'!$F$7,'Process Capability'!$F$8)-MIN('Process Capability'!$F$7,'Process Capability'!$F$8),DC245)</f>
        <v>#DIV/0!</v>
      </c>
      <c r="DB245" s="732" t="e">
        <f t="shared" si="192"/>
        <v>#DIV/0!</v>
      </c>
      <c r="DC245" s="731" t="e">
        <f t="shared" si="193"/>
        <v>#DIV/0!</v>
      </c>
    </row>
    <row r="246" spans="1:107" x14ac:dyDescent="0.2">
      <c r="A246" s="733" t="str">
        <f>IF(C246=0,IF('Process Capability'!$F$6=1,'Process Capability'!D254,IF('Process Capability'!$F$6=2,I246,IF('Process Capability'!$F$6=3,N246,IF('Process Capability'!$F$6=4,T246,IF('Process Capability'!$F$6=5,AA246,IF('Process Capability'!$F$6=6,AI246,"")))))),"")</f>
        <v/>
      </c>
      <c r="B246" s="731" t="str">
        <f>IF(D246=0,IF('Process Capability'!$F$6=1,H246,IF('Process Capability'!$F$6=2,J246,IF('Process Capability'!$F$6=3,O246,IF('Process Capability'!$F$6=4,U246,IF('Process Capability'!$F$6=5,AB246,IF('Process Capability'!$F$6=6,AJ246,"")))))),"")</f>
        <v/>
      </c>
      <c r="C246" s="701" t="str">
        <f>IF('Process Capability'!$F$6=1,COUNTBLANK('Process Capability'!D254),IF('Process Capability'!$F$6=2,COUNTBLANK(I246),IF('Process Capability'!$F$6=3,COUNTBLANK(N246),IF('Process Capability'!$F$6=4,COUNTBLANK(T246),IF('Process Capability'!$F$6=5,COUNTBLANK(AA246),IF('Process Capability'!$F$6=6,COUNTBLANK(AI246),""))))))</f>
        <v/>
      </c>
      <c r="D246" s="701" t="str">
        <f>IF('Process Capability'!$F$6=1,COUNTBLANK(H246),IF('Process Capability'!$F$6=2,COUNTBLANK(J246),IF('Process Capability'!$F$6=3,COUNTBLANK(O246),IF('Process Capability'!$F$6=4,COUNTBLANK(U246),IF('Process Capability'!$F$6=5,COUNTBLANK(AB246),IF('Process Capability'!$F$6=6,COUNTBLANK(AJ246),""))))))</f>
        <v/>
      </c>
      <c r="G246" s="749" t="str">
        <f>IF(COUNTBLANK('Process Capability'!D254)=1,"",'Process Capability'!D254)</f>
        <v/>
      </c>
      <c r="H246" s="748" t="str">
        <f>IF(COUNTBLANK('Process Capability'!D254)=1,"",MAX('Process Capability'!D253:D254)-MIN('Process Capability'!D253:D254))</f>
        <v/>
      </c>
      <c r="I246" s="749" t="str">
        <f t="shared" ca="1" si="166"/>
        <v/>
      </c>
      <c r="J246" s="701" t="str">
        <f t="shared" ca="1" si="167"/>
        <v/>
      </c>
      <c r="K246" s="701" t="s">
        <v>2644</v>
      </c>
      <c r="L246" s="701" t="s">
        <v>2643</v>
      </c>
      <c r="M246" s="748" t="s">
        <v>2642</v>
      </c>
      <c r="N246" s="749" t="str">
        <f t="shared" ca="1" si="168"/>
        <v/>
      </c>
      <c r="O246" s="701" t="str">
        <f t="shared" ca="1" si="169"/>
        <v/>
      </c>
      <c r="P246" s="701" t="s">
        <v>2641</v>
      </c>
      <c r="Q246" s="701" t="s">
        <v>1972</v>
      </c>
      <c r="R246" s="701" t="s">
        <v>1971</v>
      </c>
      <c r="S246" s="748" t="s">
        <v>1967</v>
      </c>
      <c r="T246" s="749" t="str">
        <f t="shared" ca="1" si="170"/>
        <v/>
      </c>
      <c r="U246" s="748" t="str">
        <f t="shared" ca="1" si="171"/>
        <v/>
      </c>
      <c r="V246" s="701" t="s">
        <v>2640</v>
      </c>
      <c r="W246" s="701" t="s">
        <v>1476</v>
      </c>
      <c r="X246" s="701" t="s">
        <v>1475</v>
      </c>
      <c r="Y246" s="701" t="s">
        <v>1472</v>
      </c>
      <c r="Z246" s="748" t="s">
        <v>1471</v>
      </c>
      <c r="AA246" s="749" t="str">
        <f t="shared" ca="1" si="172"/>
        <v/>
      </c>
      <c r="AB246" s="748" t="str">
        <f t="shared" ca="1" si="173"/>
        <v/>
      </c>
      <c r="AC246" s="701" t="s">
        <v>2639</v>
      </c>
      <c r="AD246" s="701" t="s">
        <v>1097</v>
      </c>
      <c r="AE246" s="701" t="s">
        <v>1096</v>
      </c>
      <c r="AF246" s="701" t="s">
        <v>1094</v>
      </c>
      <c r="AG246" s="701" t="s">
        <v>1093</v>
      </c>
      <c r="AH246" s="748" t="s">
        <v>1091</v>
      </c>
      <c r="AI246" s="749" t="str">
        <f t="shared" ca="1" si="174"/>
        <v/>
      </c>
      <c r="AJ246" s="748" t="str">
        <f t="shared" ca="1" si="175"/>
        <v/>
      </c>
      <c r="AK246" s="701" t="s">
        <v>2638</v>
      </c>
      <c r="AL246" s="701" t="s">
        <v>734</v>
      </c>
      <c r="AM246" s="701" t="s">
        <v>733</v>
      </c>
      <c r="AN246" s="701" t="s">
        <v>731</v>
      </c>
      <c r="AO246" s="701" t="s">
        <v>730</v>
      </c>
      <c r="AP246" s="701" t="s">
        <v>728</v>
      </c>
      <c r="AQ246" s="748" t="s">
        <v>727</v>
      </c>
      <c r="AS246" s="743">
        <v>243</v>
      </c>
      <c r="AT246" s="732">
        <f t="shared" si="199"/>
        <v>122</v>
      </c>
      <c r="AU246" s="732">
        <f t="shared" si="202"/>
        <v>81</v>
      </c>
      <c r="AV246" s="742">
        <f t="shared" si="203"/>
        <v>61</v>
      </c>
      <c r="AW246" s="732">
        <f t="shared" si="204"/>
        <v>49</v>
      </c>
      <c r="AX246" s="734">
        <f t="shared" si="207"/>
        <v>41</v>
      </c>
      <c r="AY246" s="662" t="str">
        <f t="shared" si="176"/>
        <v/>
      </c>
      <c r="BL246" s="733" t="str">
        <f t="shared" si="164"/>
        <v/>
      </c>
      <c r="BM246" s="734" t="str">
        <f t="shared" si="165"/>
        <v/>
      </c>
      <c r="BN246" s="751" t="str">
        <f t="shared" si="177"/>
        <v/>
      </c>
      <c r="BO246" s="742" t="str">
        <f t="shared" si="178"/>
        <v/>
      </c>
      <c r="BP246" s="750" t="str">
        <f t="shared" si="194"/>
        <v/>
      </c>
      <c r="BQ246" s="743" t="str">
        <f t="shared" si="179"/>
        <v/>
      </c>
      <c r="BR246" s="732" t="str">
        <f t="shared" si="180"/>
        <v/>
      </c>
      <c r="BS246" s="732" t="str">
        <f t="shared" si="195"/>
        <v/>
      </c>
      <c r="BT246" s="732" t="str">
        <f t="shared" si="196"/>
        <v/>
      </c>
      <c r="BU246" s="742" t="str">
        <f t="shared" si="210"/>
        <v/>
      </c>
      <c r="BV246" s="742" t="str">
        <f t="shared" si="211"/>
        <v/>
      </c>
      <c r="BW246" s="742" t="str">
        <f t="shared" si="212"/>
        <v/>
      </c>
      <c r="BX246" s="741" t="str">
        <f t="shared" si="213"/>
        <v/>
      </c>
      <c r="BY246" s="733" t="str">
        <f t="shared" si="197"/>
        <v/>
      </c>
      <c r="BZ246" s="732" t="str">
        <f t="shared" si="205"/>
        <v/>
      </c>
      <c r="CA246" s="732" t="str">
        <f t="shared" si="200"/>
        <v/>
      </c>
      <c r="CB246" s="734" t="str">
        <f t="shared" si="206"/>
        <v/>
      </c>
      <c r="CC246" s="733" t="str">
        <f t="shared" si="198"/>
        <v/>
      </c>
      <c r="CD246" s="740" t="str">
        <f t="shared" si="214"/>
        <v/>
      </c>
      <c r="CE246" s="732" t="str">
        <f t="shared" si="201"/>
        <v/>
      </c>
      <c r="CF246" s="739" t="str">
        <f t="shared" si="215"/>
        <v/>
      </c>
      <c r="CG246" s="737"/>
      <c r="CH246" s="736" t="str">
        <f t="shared" si="181"/>
        <v/>
      </c>
      <c r="CI246" s="738" t="str">
        <f t="shared" si="182"/>
        <v/>
      </c>
      <c r="CJ246" s="737"/>
      <c r="CK246" s="736" t="str">
        <f t="shared" si="183"/>
        <v/>
      </c>
      <c r="CL246" s="735" t="str">
        <f t="shared" si="184"/>
        <v/>
      </c>
      <c r="CM246" s="733" t="e">
        <f t="shared" si="185"/>
        <v>#DIV/0!</v>
      </c>
      <c r="CN246" s="732" t="e">
        <f t="shared" si="216"/>
        <v>#DIV/0!</v>
      </c>
      <c r="CO246" s="732" t="e">
        <f t="shared" si="186"/>
        <v>#DIV/0!</v>
      </c>
      <c r="CP246" s="734" t="e">
        <f t="shared" si="217"/>
        <v>#DIV/0!</v>
      </c>
      <c r="CQ246" s="733" t="str">
        <f t="shared" si="187"/>
        <v/>
      </c>
      <c r="CR246" s="732" t="str">
        <f t="shared" si="208"/>
        <v/>
      </c>
      <c r="CS246" s="732" t="str">
        <f t="shared" si="188"/>
        <v/>
      </c>
      <c r="CT246" s="731" t="str">
        <f t="shared" si="209"/>
        <v/>
      </c>
      <c r="CV246" s="733" t="e">
        <f>IF($H$1=1,'Process Capability'!$F$7,CX246)</f>
        <v>#DIV/0!</v>
      </c>
      <c r="CW246" s="732" t="e">
        <f t="shared" si="189"/>
        <v>#DIV/0!</v>
      </c>
      <c r="CX246" s="732" t="e">
        <f t="shared" si="190"/>
        <v>#DIV/0!</v>
      </c>
      <c r="CY246" s="732" t="e">
        <f t="shared" si="191"/>
        <v>#DIV/0!</v>
      </c>
      <c r="CZ246" s="732" t="e">
        <f>IF($H$1=1,'Process Capability'!$F$8,CX246)</f>
        <v>#DIV/0!</v>
      </c>
      <c r="DA246" s="732" t="e">
        <f>IF($H$1=1,MAX('Process Capability'!$F$7,'Process Capability'!$F$8)-MIN('Process Capability'!$F$7,'Process Capability'!$F$8),DC246)</f>
        <v>#DIV/0!</v>
      </c>
      <c r="DB246" s="732" t="e">
        <f t="shared" si="192"/>
        <v>#DIV/0!</v>
      </c>
      <c r="DC246" s="731" t="e">
        <f t="shared" si="193"/>
        <v>#DIV/0!</v>
      </c>
    </row>
    <row r="247" spans="1:107" x14ac:dyDescent="0.2">
      <c r="A247" s="733" t="str">
        <f>IF(C247=0,IF('Process Capability'!$F$6=1,'Process Capability'!D255,IF('Process Capability'!$F$6=2,I247,IF('Process Capability'!$F$6=3,N247,IF('Process Capability'!$F$6=4,T247,IF('Process Capability'!$F$6=5,AA247,IF('Process Capability'!$F$6=6,AI247,"")))))),"")</f>
        <v/>
      </c>
      <c r="B247" s="731" t="str">
        <f>IF(D247=0,IF('Process Capability'!$F$6=1,H247,IF('Process Capability'!$F$6=2,J247,IF('Process Capability'!$F$6=3,O247,IF('Process Capability'!$F$6=4,U247,IF('Process Capability'!$F$6=5,AB247,IF('Process Capability'!$F$6=6,AJ247,"")))))),"")</f>
        <v/>
      </c>
      <c r="C247" s="701" t="str">
        <f>IF('Process Capability'!$F$6=1,COUNTBLANK('Process Capability'!D255),IF('Process Capability'!$F$6=2,COUNTBLANK(I247),IF('Process Capability'!$F$6=3,COUNTBLANK(N247),IF('Process Capability'!$F$6=4,COUNTBLANK(T247),IF('Process Capability'!$F$6=5,COUNTBLANK(AA247),IF('Process Capability'!$F$6=6,COUNTBLANK(AI247),""))))))</f>
        <v/>
      </c>
      <c r="D247" s="701" t="str">
        <f>IF('Process Capability'!$F$6=1,COUNTBLANK(H247),IF('Process Capability'!$F$6=2,COUNTBLANK(J247),IF('Process Capability'!$F$6=3,COUNTBLANK(O247),IF('Process Capability'!$F$6=4,COUNTBLANK(U247),IF('Process Capability'!$F$6=5,COUNTBLANK(AB247),IF('Process Capability'!$F$6=6,COUNTBLANK(AJ247),""))))))</f>
        <v/>
      </c>
      <c r="G247" s="749" t="str">
        <f>IF(COUNTBLANK('Process Capability'!D255)=1,"",'Process Capability'!D255)</f>
        <v/>
      </c>
      <c r="H247" s="748" t="str">
        <f>IF(COUNTBLANK('Process Capability'!D255)=1,"",MAX('Process Capability'!D254:D255)-MIN('Process Capability'!D254:D255))</f>
        <v/>
      </c>
      <c r="I247" s="749" t="str">
        <f t="shared" ca="1" si="166"/>
        <v/>
      </c>
      <c r="J247" s="701" t="str">
        <f t="shared" ca="1" si="167"/>
        <v/>
      </c>
      <c r="K247" s="701" t="s">
        <v>2637</v>
      </c>
      <c r="L247" s="701" t="s">
        <v>2636</v>
      </c>
      <c r="M247" s="748" t="s">
        <v>2635</v>
      </c>
      <c r="N247" s="749" t="str">
        <f t="shared" ca="1" si="168"/>
        <v/>
      </c>
      <c r="O247" s="701" t="str">
        <f t="shared" ca="1" si="169"/>
        <v/>
      </c>
      <c r="P247" s="701" t="s">
        <v>2634</v>
      </c>
      <c r="Q247" s="701" t="s">
        <v>1966</v>
      </c>
      <c r="R247" s="701" t="s">
        <v>1962</v>
      </c>
      <c r="S247" s="748" t="s">
        <v>1961</v>
      </c>
      <c r="T247" s="749" t="str">
        <f t="shared" ca="1" si="170"/>
        <v/>
      </c>
      <c r="U247" s="748" t="str">
        <f t="shared" ca="1" si="171"/>
        <v/>
      </c>
      <c r="V247" s="701" t="s">
        <v>2633</v>
      </c>
      <c r="W247" s="701" t="s">
        <v>1468</v>
      </c>
      <c r="X247" s="701" t="s">
        <v>1467</v>
      </c>
      <c r="Y247" s="701" t="s">
        <v>1464</v>
      </c>
      <c r="Z247" s="748" t="s">
        <v>1463</v>
      </c>
      <c r="AA247" s="749" t="str">
        <f t="shared" ca="1" si="172"/>
        <v/>
      </c>
      <c r="AB247" s="748" t="str">
        <f t="shared" ca="1" si="173"/>
        <v/>
      </c>
      <c r="AC247" s="701" t="s">
        <v>2632</v>
      </c>
      <c r="AD247" s="701" t="s">
        <v>1090</v>
      </c>
      <c r="AE247" s="701" t="s">
        <v>1088</v>
      </c>
      <c r="AF247" s="701" t="s">
        <v>1087</v>
      </c>
      <c r="AG247" s="701" t="s">
        <v>1085</v>
      </c>
      <c r="AH247" s="748" t="s">
        <v>1084</v>
      </c>
      <c r="AI247" s="749" t="str">
        <f t="shared" ca="1" si="174"/>
        <v/>
      </c>
      <c r="AJ247" s="748" t="str">
        <f t="shared" ca="1" si="175"/>
        <v/>
      </c>
      <c r="AK247" s="701" t="s">
        <v>2631</v>
      </c>
      <c r="AL247" s="701" t="s">
        <v>725</v>
      </c>
      <c r="AM247" s="701" t="s">
        <v>724</v>
      </c>
      <c r="AN247" s="701" t="s">
        <v>722</v>
      </c>
      <c r="AO247" s="701" t="s">
        <v>721</v>
      </c>
      <c r="AP247" s="701" t="s">
        <v>719</v>
      </c>
      <c r="AQ247" s="748" t="s">
        <v>718</v>
      </c>
      <c r="AS247" s="733">
        <v>244</v>
      </c>
      <c r="AT247" s="732">
        <f t="shared" si="199"/>
        <v>122</v>
      </c>
      <c r="AU247" s="732">
        <f t="shared" si="202"/>
        <v>82</v>
      </c>
      <c r="AV247" s="742">
        <f t="shared" si="203"/>
        <v>61</v>
      </c>
      <c r="AW247" s="732">
        <f t="shared" si="204"/>
        <v>49</v>
      </c>
      <c r="AX247" s="734">
        <f t="shared" si="207"/>
        <v>41</v>
      </c>
      <c r="AY247" s="662" t="str">
        <f t="shared" si="176"/>
        <v/>
      </c>
      <c r="BL247" s="733" t="str">
        <f t="shared" si="164"/>
        <v/>
      </c>
      <c r="BM247" s="734" t="str">
        <f t="shared" si="165"/>
        <v/>
      </c>
      <c r="BN247" s="751" t="str">
        <f t="shared" si="177"/>
        <v/>
      </c>
      <c r="BO247" s="742" t="str">
        <f t="shared" si="178"/>
        <v/>
      </c>
      <c r="BP247" s="750" t="str">
        <f t="shared" si="194"/>
        <v/>
      </c>
      <c r="BQ247" s="743" t="str">
        <f t="shared" si="179"/>
        <v/>
      </c>
      <c r="BR247" s="732" t="str">
        <f t="shared" si="180"/>
        <v/>
      </c>
      <c r="BS247" s="732" t="str">
        <f t="shared" si="195"/>
        <v/>
      </c>
      <c r="BT247" s="732" t="str">
        <f t="shared" si="196"/>
        <v/>
      </c>
      <c r="BU247" s="742" t="str">
        <f t="shared" si="210"/>
        <v/>
      </c>
      <c r="BV247" s="742" t="str">
        <f t="shared" si="211"/>
        <v/>
      </c>
      <c r="BW247" s="742" t="str">
        <f t="shared" si="212"/>
        <v/>
      </c>
      <c r="BX247" s="741" t="str">
        <f t="shared" si="213"/>
        <v/>
      </c>
      <c r="BY247" s="733" t="str">
        <f t="shared" si="197"/>
        <v/>
      </c>
      <c r="BZ247" s="732" t="str">
        <f t="shared" si="205"/>
        <v/>
      </c>
      <c r="CA247" s="732" t="str">
        <f t="shared" si="200"/>
        <v/>
      </c>
      <c r="CB247" s="734" t="str">
        <f t="shared" si="206"/>
        <v/>
      </c>
      <c r="CC247" s="733" t="str">
        <f t="shared" si="198"/>
        <v/>
      </c>
      <c r="CD247" s="740" t="str">
        <f t="shared" si="214"/>
        <v/>
      </c>
      <c r="CE247" s="732" t="str">
        <f t="shared" si="201"/>
        <v/>
      </c>
      <c r="CF247" s="739" t="str">
        <f t="shared" si="215"/>
        <v/>
      </c>
      <c r="CG247" s="737"/>
      <c r="CH247" s="736" t="str">
        <f t="shared" si="181"/>
        <v/>
      </c>
      <c r="CI247" s="738" t="str">
        <f t="shared" si="182"/>
        <v/>
      </c>
      <c r="CJ247" s="737"/>
      <c r="CK247" s="736" t="str">
        <f t="shared" si="183"/>
        <v/>
      </c>
      <c r="CL247" s="735" t="str">
        <f t="shared" si="184"/>
        <v/>
      </c>
      <c r="CM247" s="733" t="e">
        <f t="shared" si="185"/>
        <v>#DIV/0!</v>
      </c>
      <c r="CN247" s="732" t="e">
        <f t="shared" si="216"/>
        <v>#DIV/0!</v>
      </c>
      <c r="CO247" s="732" t="e">
        <f t="shared" si="186"/>
        <v>#DIV/0!</v>
      </c>
      <c r="CP247" s="734" t="e">
        <f t="shared" si="217"/>
        <v>#DIV/0!</v>
      </c>
      <c r="CQ247" s="733" t="str">
        <f t="shared" si="187"/>
        <v/>
      </c>
      <c r="CR247" s="732" t="str">
        <f t="shared" si="208"/>
        <v/>
      </c>
      <c r="CS247" s="732" t="str">
        <f t="shared" si="188"/>
        <v/>
      </c>
      <c r="CT247" s="731" t="str">
        <f t="shared" si="209"/>
        <v/>
      </c>
      <c r="CV247" s="733" t="e">
        <f>IF($H$1=1,'Process Capability'!$F$7,CX247)</f>
        <v>#DIV/0!</v>
      </c>
      <c r="CW247" s="732" t="e">
        <f t="shared" si="189"/>
        <v>#DIV/0!</v>
      </c>
      <c r="CX247" s="732" t="e">
        <f t="shared" si="190"/>
        <v>#DIV/0!</v>
      </c>
      <c r="CY247" s="732" t="e">
        <f t="shared" si="191"/>
        <v>#DIV/0!</v>
      </c>
      <c r="CZ247" s="732" t="e">
        <f>IF($H$1=1,'Process Capability'!$F$8,CX247)</f>
        <v>#DIV/0!</v>
      </c>
      <c r="DA247" s="732" t="e">
        <f>IF($H$1=1,MAX('Process Capability'!$F$7,'Process Capability'!$F$8)-MIN('Process Capability'!$F$7,'Process Capability'!$F$8),DC247)</f>
        <v>#DIV/0!</v>
      </c>
      <c r="DB247" s="732" t="e">
        <f t="shared" si="192"/>
        <v>#DIV/0!</v>
      </c>
      <c r="DC247" s="731" t="e">
        <f t="shared" si="193"/>
        <v>#DIV/0!</v>
      </c>
    </row>
    <row r="248" spans="1:107" x14ac:dyDescent="0.2">
      <c r="A248" s="733" t="str">
        <f>IF(C248=0,IF('Process Capability'!$F$6=1,'Process Capability'!D256,IF('Process Capability'!$F$6=2,I248,IF('Process Capability'!$F$6=3,N248,IF('Process Capability'!$F$6=4,T248,IF('Process Capability'!$F$6=5,AA248,IF('Process Capability'!$F$6=6,AI248,"")))))),"")</f>
        <v/>
      </c>
      <c r="B248" s="731" t="str">
        <f>IF(D248=0,IF('Process Capability'!$F$6=1,H248,IF('Process Capability'!$F$6=2,J248,IF('Process Capability'!$F$6=3,O248,IF('Process Capability'!$F$6=4,U248,IF('Process Capability'!$F$6=5,AB248,IF('Process Capability'!$F$6=6,AJ248,"")))))),"")</f>
        <v/>
      </c>
      <c r="C248" s="701" t="str">
        <f>IF('Process Capability'!$F$6=1,COUNTBLANK('Process Capability'!D256),IF('Process Capability'!$F$6=2,COUNTBLANK(I248),IF('Process Capability'!$F$6=3,COUNTBLANK(N248),IF('Process Capability'!$F$6=4,COUNTBLANK(T248),IF('Process Capability'!$F$6=5,COUNTBLANK(AA248),IF('Process Capability'!$F$6=6,COUNTBLANK(AI248),""))))))</f>
        <v/>
      </c>
      <c r="D248" s="701" t="str">
        <f>IF('Process Capability'!$F$6=1,COUNTBLANK(H248),IF('Process Capability'!$F$6=2,COUNTBLANK(J248),IF('Process Capability'!$F$6=3,COUNTBLANK(O248),IF('Process Capability'!$F$6=4,COUNTBLANK(U248),IF('Process Capability'!$F$6=5,COUNTBLANK(AB248),IF('Process Capability'!$F$6=6,COUNTBLANK(AJ248),""))))))</f>
        <v/>
      </c>
      <c r="G248" s="749" t="str">
        <f>IF(COUNTBLANK('Process Capability'!D256)=1,"",'Process Capability'!D256)</f>
        <v/>
      </c>
      <c r="H248" s="748" t="str">
        <f>IF(COUNTBLANK('Process Capability'!D256)=1,"",MAX('Process Capability'!D255:D256)-MIN('Process Capability'!D255:D256))</f>
        <v/>
      </c>
      <c r="I248" s="749" t="str">
        <f t="shared" ca="1" si="166"/>
        <v/>
      </c>
      <c r="J248" s="701" t="str">
        <f t="shared" ca="1" si="167"/>
        <v/>
      </c>
      <c r="K248" s="701" t="s">
        <v>2630</v>
      </c>
      <c r="L248" s="701" t="s">
        <v>2629</v>
      </c>
      <c r="M248" s="748" t="s">
        <v>2628</v>
      </c>
      <c r="N248" s="749" t="str">
        <f t="shared" ca="1" si="168"/>
        <v/>
      </c>
      <c r="O248" s="701" t="str">
        <f t="shared" ca="1" si="169"/>
        <v/>
      </c>
      <c r="P248" s="701" t="s">
        <v>2627</v>
      </c>
      <c r="Q248" s="701" t="s">
        <v>1957</v>
      </c>
      <c r="R248" s="701" t="s">
        <v>1956</v>
      </c>
      <c r="S248" s="748" t="s">
        <v>1952</v>
      </c>
      <c r="T248" s="749" t="str">
        <f t="shared" ca="1" si="170"/>
        <v/>
      </c>
      <c r="U248" s="748" t="str">
        <f t="shared" ca="1" si="171"/>
        <v/>
      </c>
      <c r="V248" s="701" t="s">
        <v>2626</v>
      </c>
      <c r="W248" s="701" t="s">
        <v>1460</v>
      </c>
      <c r="X248" s="701" t="s">
        <v>1459</v>
      </c>
      <c r="Y248" s="701" t="s">
        <v>1456</v>
      </c>
      <c r="Z248" s="748" t="s">
        <v>1455</v>
      </c>
      <c r="AA248" s="749" t="str">
        <f t="shared" ca="1" si="172"/>
        <v/>
      </c>
      <c r="AB248" s="748" t="str">
        <f t="shared" ca="1" si="173"/>
        <v/>
      </c>
      <c r="AC248" s="701" t="s">
        <v>2625</v>
      </c>
      <c r="AD248" s="701" t="s">
        <v>1082</v>
      </c>
      <c r="AE248" s="701" t="s">
        <v>1081</v>
      </c>
      <c r="AF248" s="701" t="s">
        <v>1079</v>
      </c>
      <c r="AG248" s="701" t="s">
        <v>1078</v>
      </c>
      <c r="AH248" s="748" t="s">
        <v>1076</v>
      </c>
      <c r="AI248" s="749" t="str">
        <f t="shared" ca="1" si="174"/>
        <v/>
      </c>
      <c r="AJ248" s="748" t="str">
        <f t="shared" ca="1" si="175"/>
        <v/>
      </c>
      <c r="AK248" s="701" t="s">
        <v>2624</v>
      </c>
      <c r="AL248" s="701" t="s">
        <v>716</v>
      </c>
      <c r="AM248" s="701" t="s">
        <v>715</v>
      </c>
      <c r="AN248" s="701" t="s">
        <v>713</v>
      </c>
      <c r="AO248" s="701" t="s">
        <v>712</v>
      </c>
      <c r="AP248" s="701" t="s">
        <v>710</v>
      </c>
      <c r="AQ248" s="748" t="s">
        <v>709</v>
      </c>
      <c r="AS248" s="733">
        <v>245</v>
      </c>
      <c r="AT248" s="732">
        <f t="shared" si="199"/>
        <v>123</v>
      </c>
      <c r="AU248" s="732">
        <f t="shared" si="202"/>
        <v>82</v>
      </c>
      <c r="AV248" s="742">
        <f t="shared" si="203"/>
        <v>62</v>
      </c>
      <c r="AW248" s="732">
        <f t="shared" si="204"/>
        <v>49</v>
      </c>
      <c r="AX248" s="734">
        <f t="shared" si="207"/>
        <v>41</v>
      </c>
      <c r="AY248" s="662" t="str">
        <f t="shared" si="176"/>
        <v/>
      </c>
      <c r="BL248" s="733" t="str">
        <f t="shared" si="164"/>
        <v/>
      </c>
      <c r="BM248" s="734" t="str">
        <f t="shared" si="165"/>
        <v/>
      </c>
      <c r="BN248" s="751" t="str">
        <f t="shared" si="177"/>
        <v/>
      </c>
      <c r="BO248" s="742" t="str">
        <f t="shared" si="178"/>
        <v/>
      </c>
      <c r="BP248" s="750" t="str">
        <f t="shared" si="194"/>
        <v/>
      </c>
      <c r="BQ248" s="743" t="str">
        <f t="shared" si="179"/>
        <v/>
      </c>
      <c r="BR248" s="732" t="str">
        <f t="shared" si="180"/>
        <v/>
      </c>
      <c r="BS248" s="732" t="str">
        <f t="shared" si="195"/>
        <v/>
      </c>
      <c r="BT248" s="732" t="str">
        <f t="shared" si="196"/>
        <v/>
      </c>
      <c r="BU248" s="742" t="str">
        <f t="shared" si="210"/>
        <v/>
      </c>
      <c r="BV248" s="742" t="str">
        <f t="shared" si="211"/>
        <v/>
      </c>
      <c r="BW248" s="742" t="str">
        <f t="shared" si="212"/>
        <v/>
      </c>
      <c r="BX248" s="741" t="str">
        <f t="shared" si="213"/>
        <v/>
      </c>
      <c r="BY248" s="733" t="str">
        <f t="shared" si="197"/>
        <v/>
      </c>
      <c r="BZ248" s="732" t="str">
        <f t="shared" si="205"/>
        <v/>
      </c>
      <c r="CA248" s="732" t="str">
        <f t="shared" si="200"/>
        <v/>
      </c>
      <c r="CB248" s="734" t="str">
        <f t="shared" si="206"/>
        <v/>
      </c>
      <c r="CC248" s="733" t="str">
        <f t="shared" si="198"/>
        <v/>
      </c>
      <c r="CD248" s="740" t="str">
        <f t="shared" si="214"/>
        <v/>
      </c>
      <c r="CE248" s="732" t="str">
        <f t="shared" si="201"/>
        <v/>
      </c>
      <c r="CF248" s="739" t="str">
        <f t="shared" si="215"/>
        <v/>
      </c>
      <c r="CG248" s="737"/>
      <c r="CH248" s="736" t="str">
        <f t="shared" si="181"/>
        <v/>
      </c>
      <c r="CI248" s="738" t="str">
        <f t="shared" si="182"/>
        <v/>
      </c>
      <c r="CJ248" s="737"/>
      <c r="CK248" s="736" t="str">
        <f t="shared" si="183"/>
        <v/>
      </c>
      <c r="CL248" s="735" t="str">
        <f t="shared" si="184"/>
        <v/>
      </c>
      <c r="CM248" s="733" t="e">
        <f t="shared" si="185"/>
        <v>#DIV/0!</v>
      </c>
      <c r="CN248" s="732" t="e">
        <f t="shared" si="216"/>
        <v>#DIV/0!</v>
      </c>
      <c r="CO248" s="732" t="e">
        <f t="shared" si="186"/>
        <v>#DIV/0!</v>
      </c>
      <c r="CP248" s="734" t="e">
        <f t="shared" si="217"/>
        <v>#DIV/0!</v>
      </c>
      <c r="CQ248" s="733" t="str">
        <f t="shared" si="187"/>
        <v/>
      </c>
      <c r="CR248" s="732" t="str">
        <f t="shared" si="208"/>
        <v/>
      </c>
      <c r="CS248" s="732" t="str">
        <f t="shared" si="188"/>
        <v/>
      </c>
      <c r="CT248" s="731" t="str">
        <f t="shared" si="209"/>
        <v/>
      </c>
      <c r="CV248" s="733" t="e">
        <f>IF($H$1=1,'Process Capability'!$F$7,CX248)</f>
        <v>#DIV/0!</v>
      </c>
      <c r="CW248" s="732" t="e">
        <f t="shared" si="189"/>
        <v>#DIV/0!</v>
      </c>
      <c r="CX248" s="732" t="e">
        <f t="shared" si="190"/>
        <v>#DIV/0!</v>
      </c>
      <c r="CY248" s="732" t="e">
        <f t="shared" si="191"/>
        <v>#DIV/0!</v>
      </c>
      <c r="CZ248" s="732" t="e">
        <f>IF($H$1=1,'Process Capability'!$F$8,CX248)</f>
        <v>#DIV/0!</v>
      </c>
      <c r="DA248" s="732" t="e">
        <f>IF($H$1=1,MAX('Process Capability'!$F$7,'Process Capability'!$F$8)-MIN('Process Capability'!$F$7,'Process Capability'!$F$8),DC248)</f>
        <v>#DIV/0!</v>
      </c>
      <c r="DB248" s="732" t="e">
        <f t="shared" si="192"/>
        <v>#DIV/0!</v>
      </c>
      <c r="DC248" s="731" t="e">
        <f t="shared" si="193"/>
        <v>#DIV/0!</v>
      </c>
    </row>
    <row r="249" spans="1:107" x14ac:dyDescent="0.2">
      <c r="A249" s="733" t="str">
        <f>IF(C249=0,IF('Process Capability'!$F$6=1,'Process Capability'!D257,IF('Process Capability'!$F$6=2,I249,IF('Process Capability'!$F$6=3,N249,IF('Process Capability'!$F$6=4,T249,IF('Process Capability'!$F$6=5,AA249,IF('Process Capability'!$F$6=6,AI249,"")))))),"")</f>
        <v/>
      </c>
      <c r="B249" s="731" t="str">
        <f>IF(D249=0,IF('Process Capability'!$F$6=1,H249,IF('Process Capability'!$F$6=2,J249,IF('Process Capability'!$F$6=3,O249,IF('Process Capability'!$F$6=4,U249,IF('Process Capability'!$F$6=5,AB249,IF('Process Capability'!$F$6=6,AJ249,"")))))),"")</f>
        <v/>
      </c>
      <c r="C249" s="701" t="str">
        <f>IF('Process Capability'!$F$6=1,COUNTBLANK('Process Capability'!D257),IF('Process Capability'!$F$6=2,COUNTBLANK(I249),IF('Process Capability'!$F$6=3,COUNTBLANK(N249),IF('Process Capability'!$F$6=4,COUNTBLANK(T249),IF('Process Capability'!$F$6=5,COUNTBLANK(AA249),IF('Process Capability'!$F$6=6,COUNTBLANK(AI249),""))))))</f>
        <v/>
      </c>
      <c r="D249" s="701" t="str">
        <f>IF('Process Capability'!$F$6=1,COUNTBLANK(H249),IF('Process Capability'!$F$6=2,COUNTBLANK(J249),IF('Process Capability'!$F$6=3,COUNTBLANK(O249),IF('Process Capability'!$F$6=4,COUNTBLANK(U249),IF('Process Capability'!$F$6=5,COUNTBLANK(AB249),IF('Process Capability'!$F$6=6,COUNTBLANK(AJ249),""))))))</f>
        <v/>
      </c>
      <c r="G249" s="749" t="str">
        <f>IF(COUNTBLANK('Process Capability'!D257)=1,"",'Process Capability'!D257)</f>
        <v/>
      </c>
      <c r="H249" s="748" t="str">
        <f>IF(COUNTBLANK('Process Capability'!D257)=1,"",MAX('Process Capability'!D256:D257)-MIN('Process Capability'!D256:D257))</f>
        <v/>
      </c>
      <c r="I249" s="749" t="str">
        <f t="shared" ca="1" si="166"/>
        <v/>
      </c>
      <c r="J249" s="701" t="str">
        <f t="shared" ca="1" si="167"/>
        <v/>
      </c>
      <c r="K249" s="701" t="s">
        <v>2623</v>
      </c>
      <c r="L249" s="701" t="s">
        <v>2622</v>
      </c>
      <c r="M249" s="748" t="s">
        <v>2621</v>
      </c>
      <c r="N249" s="749" t="str">
        <f t="shared" ca="1" si="168"/>
        <v/>
      </c>
      <c r="O249" s="701" t="str">
        <f t="shared" ca="1" si="169"/>
        <v/>
      </c>
      <c r="P249" s="701" t="s">
        <v>2620</v>
      </c>
      <c r="Q249" s="701" t="s">
        <v>1951</v>
      </c>
      <c r="R249" s="701" t="s">
        <v>1947</v>
      </c>
      <c r="S249" s="748" t="s">
        <v>1946</v>
      </c>
      <c r="T249" s="749" t="str">
        <f t="shared" ca="1" si="170"/>
        <v/>
      </c>
      <c r="U249" s="748" t="str">
        <f t="shared" ca="1" si="171"/>
        <v/>
      </c>
      <c r="V249" s="701" t="s">
        <v>2619</v>
      </c>
      <c r="W249" s="701" t="s">
        <v>1452</v>
      </c>
      <c r="X249" s="701" t="s">
        <v>1451</v>
      </c>
      <c r="Y249" s="701" t="s">
        <v>1448</v>
      </c>
      <c r="Z249" s="748" t="s">
        <v>1447</v>
      </c>
      <c r="AA249" s="749" t="str">
        <f t="shared" ca="1" si="172"/>
        <v/>
      </c>
      <c r="AB249" s="748" t="str">
        <f t="shared" ca="1" si="173"/>
        <v/>
      </c>
      <c r="AC249" s="701" t="s">
        <v>2618</v>
      </c>
      <c r="AD249" s="701" t="s">
        <v>1075</v>
      </c>
      <c r="AE249" s="701" t="s">
        <v>1073</v>
      </c>
      <c r="AF249" s="701" t="s">
        <v>1072</v>
      </c>
      <c r="AG249" s="701" t="s">
        <v>1070</v>
      </c>
      <c r="AH249" s="748" t="s">
        <v>1069</v>
      </c>
      <c r="AI249" s="749" t="str">
        <f t="shared" ca="1" si="174"/>
        <v/>
      </c>
      <c r="AJ249" s="748" t="str">
        <f t="shared" ca="1" si="175"/>
        <v/>
      </c>
      <c r="AK249" s="701" t="s">
        <v>2617</v>
      </c>
      <c r="AL249" s="701" t="s">
        <v>707</v>
      </c>
      <c r="AM249" s="701" t="s">
        <v>706</v>
      </c>
      <c r="AN249" s="701" t="s">
        <v>704</v>
      </c>
      <c r="AO249" s="701" t="s">
        <v>703</v>
      </c>
      <c r="AP249" s="701" t="s">
        <v>701</v>
      </c>
      <c r="AQ249" s="748" t="s">
        <v>700</v>
      </c>
      <c r="AS249" s="743">
        <v>246</v>
      </c>
      <c r="AT249" s="732">
        <f t="shared" si="199"/>
        <v>123</v>
      </c>
      <c r="AU249" s="732">
        <f t="shared" si="202"/>
        <v>82</v>
      </c>
      <c r="AV249" s="742">
        <f t="shared" si="203"/>
        <v>62</v>
      </c>
      <c r="AW249" s="732">
        <f t="shared" si="204"/>
        <v>50</v>
      </c>
      <c r="AX249" s="734">
        <f t="shared" si="207"/>
        <v>41</v>
      </c>
      <c r="AY249" s="662" t="str">
        <f t="shared" si="176"/>
        <v/>
      </c>
      <c r="BL249" s="733" t="str">
        <f t="shared" si="164"/>
        <v/>
      </c>
      <c r="BM249" s="734" t="str">
        <f t="shared" si="165"/>
        <v/>
      </c>
      <c r="BN249" s="751" t="str">
        <f t="shared" si="177"/>
        <v/>
      </c>
      <c r="BO249" s="742" t="str">
        <f t="shared" si="178"/>
        <v/>
      </c>
      <c r="BP249" s="750" t="str">
        <f t="shared" si="194"/>
        <v/>
      </c>
      <c r="BQ249" s="743" t="str">
        <f t="shared" si="179"/>
        <v/>
      </c>
      <c r="BR249" s="732" t="str">
        <f t="shared" si="180"/>
        <v/>
      </c>
      <c r="BS249" s="732" t="str">
        <f t="shared" si="195"/>
        <v/>
      </c>
      <c r="BT249" s="732" t="str">
        <f t="shared" si="196"/>
        <v/>
      </c>
      <c r="BU249" s="742" t="str">
        <f t="shared" si="210"/>
        <v/>
      </c>
      <c r="BV249" s="742" t="str">
        <f t="shared" si="211"/>
        <v/>
      </c>
      <c r="BW249" s="742" t="str">
        <f t="shared" si="212"/>
        <v/>
      </c>
      <c r="BX249" s="741" t="str">
        <f t="shared" si="213"/>
        <v/>
      </c>
      <c r="BY249" s="733" t="str">
        <f t="shared" si="197"/>
        <v/>
      </c>
      <c r="BZ249" s="732" t="str">
        <f t="shared" si="205"/>
        <v/>
      </c>
      <c r="CA249" s="732" t="str">
        <f t="shared" si="200"/>
        <v/>
      </c>
      <c r="CB249" s="734" t="str">
        <f t="shared" si="206"/>
        <v/>
      </c>
      <c r="CC249" s="733" t="str">
        <f t="shared" si="198"/>
        <v/>
      </c>
      <c r="CD249" s="740" t="str">
        <f t="shared" si="214"/>
        <v/>
      </c>
      <c r="CE249" s="732" t="str">
        <f t="shared" si="201"/>
        <v/>
      </c>
      <c r="CF249" s="739" t="str">
        <f t="shared" si="215"/>
        <v/>
      </c>
      <c r="CG249" s="737"/>
      <c r="CH249" s="736" t="str">
        <f t="shared" si="181"/>
        <v/>
      </c>
      <c r="CI249" s="738" t="str">
        <f t="shared" si="182"/>
        <v/>
      </c>
      <c r="CJ249" s="737"/>
      <c r="CK249" s="736" t="str">
        <f t="shared" si="183"/>
        <v/>
      </c>
      <c r="CL249" s="735" t="str">
        <f t="shared" si="184"/>
        <v/>
      </c>
      <c r="CM249" s="733" t="e">
        <f t="shared" si="185"/>
        <v>#DIV/0!</v>
      </c>
      <c r="CN249" s="732" t="e">
        <f t="shared" si="216"/>
        <v>#DIV/0!</v>
      </c>
      <c r="CO249" s="732" t="e">
        <f t="shared" si="186"/>
        <v>#DIV/0!</v>
      </c>
      <c r="CP249" s="734" t="e">
        <f t="shared" si="217"/>
        <v>#DIV/0!</v>
      </c>
      <c r="CQ249" s="733" t="str">
        <f t="shared" si="187"/>
        <v/>
      </c>
      <c r="CR249" s="732" t="str">
        <f t="shared" si="208"/>
        <v/>
      </c>
      <c r="CS249" s="732" t="str">
        <f t="shared" si="188"/>
        <v/>
      </c>
      <c r="CT249" s="731" t="str">
        <f t="shared" si="209"/>
        <v/>
      </c>
      <c r="CV249" s="733" t="e">
        <f>IF($H$1=1,'Process Capability'!$F$7,CX249)</f>
        <v>#DIV/0!</v>
      </c>
      <c r="CW249" s="732" t="e">
        <f t="shared" si="189"/>
        <v>#DIV/0!</v>
      </c>
      <c r="CX249" s="732" t="e">
        <f t="shared" si="190"/>
        <v>#DIV/0!</v>
      </c>
      <c r="CY249" s="732" t="e">
        <f t="shared" si="191"/>
        <v>#DIV/0!</v>
      </c>
      <c r="CZ249" s="732" t="e">
        <f>IF($H$1=1,'Process Capability'!$F$8,CX249)</f>
        <v>#DIV/0!</v>
      </c>
      <c r="DA249" s="732" t="e">
        <f>IF($H$1=1,MAX('Process Capability'!$F$7,'Process Capability'!$F$8)-MIN('Process Capability'!$F$7,'Process Capability'!$F$8),DC249)</f>
        <v>#DIV/0!</v>
      </c>
      <c r="DB249" s="732" t="e">
        <f t="shared" si="192"/>
        <v>#DIV/0!</v>
      </c>
      <c r="DC249" s="731" t="e">
        <f t="shared" si="193"/>
        <v>#DIV/0!</v>
      </c>
    </row>
    <row r="250" spans="1:107" x14ac:dyDescent="0.2">
      <c r="A250" s="733" t="str">
        <f>IF(C250=0,IF('Process Capability'!$F$6=1,'Process Capability'!D258,IF('Process Capability'!$F$6=2,I250,IF('Process Capability'!$F$6=3,N250,IF('Process Capability'!$F$6=4,T250,IF('Process Capability'!$F$6=5,AA250,IF('Process Capability'!$F$6=6,AI250,"")))))),"")</f>
        <v/>
      </c>
      <c r="B250" s="731" t="str">
        <f>IF(D250=0,IF('Process Capability'!$F$6=1,H250,IF('Process Capability'!$F$6=2,J250,IF('Process Capability'!$F$6=3,O250,IF('Process Capability'!$F$6=4,U250,IF('Process Capability'!$F$6=5,AB250,IF('Process Capability'!$F$6=6,AJ250,"")))))),"")</f>
        <v/>
      </c>
      <c r="C250" s="701" t="str">
        <f>IF('Process Capability'!$F$6=1,COUNTBLANK('Process Capability'!D258),IF('Process Capability'!$F$6=2,COUNTBLANK(I250),IF('Process Capability'!$F$6=3,COUNTBLANK(N250),IF('Process Capability'!$F$6=4,COUNTBLANK(T250),IF('Process Capability'!$F$6=5,COUNTBLANK(AA250),IF('Process Capability'!$F$6=6,COUNTBLANK(AI250),""))))))</f>
        <v/>
      </c>
      <c r="D250" s="701" t="str">
        <f>IF('Process Capability'!$F$6=1,COUNTBLANK(H250),IF('Process Capability'!$F$6=2,COUNTBLANK(J250),IF('Process Capability'!$F$6=3,COUNTBLANK(O250),IF('Process Capability'!$F$6=4,COUNTBLANK(U250),IF('Process Capability'!$F$6=5,COUNTBLANK(AB250),IF('Process Capability'!$F$6=6,COUNTBLANK(AJ250),""))))))</f>
        <v/>
      </c>
      <c r="G250" s="749" t="str">
        <f>IF(COUNTBLANK('Process Capability'!D258)=1,"",'Process Capability'!D258)</f>
        <v/>
      </c>
      <c r="H250" s="748" t="str">
        <f>IF(COUNTBLANK('Process Capability'!D258)=1,"",MAX('Process Capability'!D257:D258)-MIN('Process Capability'!D257:D258))</f>
        <v/>
      </c>
      <c r="I250" s="749" t="str">
        <f t="shared" ca="1" si="166"/>
        <v/>
      </c>
      <c r="J250" s="701" t="str">
        <f t="shared" ca="1" si="167"/>
        <v/>
      </c>
      <c r="K250" s="701" t="s">
        <v>2616</v>
      </c>
      <c r="L250" s="701" t="s">
        <v>2615</v>
      </c>
      <c r="M250" s="748" t="s">
        <v>2614</v>
      </c>
      <c r="N250" s="749" t="str">
        <f t="shared" ca="1" si="168"/>
        <v/>
      </c>
      <c r="O250" s="701" t="str">
        <f t="shared" ca="1" si="169"/>
        <v/>
      </c>
      <c r="P250" s="701" t="s">
        <v>2613</v>
      </c>
      <c r="Q250" s="701" t="s">
        <v>1942</v>
      </c>
      <c r="R250" s="701" t="s">
        <v>1941</v>
      </c>
      <c r="S250" s="748" t="s">
        <v>1937</v>
      </c>
      <c r="T250" s="749" t="str">
        <f t="shared" ca="1" si="170"/>
        <v/>
      </c>
      <c r="U250" s="748" t="str">
        <f t="shared" ca="1" si="171"/>
        <v/>
      </c>
      <c r="V250" s="701" t="s">
        <v>2612</v>
      </c>
      <c r="W250" s="701" t="s">
        <v>1444</v>
      </c>
      <c r="X250" s="701" t="s">
        <v>1443</v>
      </c>
      <c r="Y250" s="701" t="s">
        <v>1440</v>
      </c>
      <c r="Z250" s="748" t="s">
        <v>1439</v>
      </c>
      <c r="AA250" s="749" t="str">
        <f t="shared" ca="1" si="172"/>
        <v/>
      </c>
      <c r="AB250" s="748" t="str">
        <f t="shared" ca="1" si="173"/>
        <v/>
      </c>
      <c r="AC250" s="701" t="s">
        <v>2611</v>
      </c>
      <c r="AD250" s="701" t="s">
        <v>1067</v>
      </c>
      <c r="AE250" s="701" t="s">
        <v>1066</v>
      </c>
      <c r="AF250" s="701" t="s">
        <v>1064</v>
      </c>
      <c r="AG250" s="701" t="s">
        <v>1063</v>
      </c>
      <c r="AH250" s="748" t="s">
        <v>1061</v>
      </c>
      <c r="AI250" s="749" t="str">
        <f t="shared" ca="1" si="174"/>
        <v/>
      </c>
      <c r="AJ250" s="748" t="str">
        <f t="shared" ca="1" si="175"/>
        <v/>
      </c>
      <c r="AK250" s="701" t="s">
        <v>2610</v>
      </c>
      <c r="AL250" s="701" t="s">
        <v>698</v>
      </c>
      <c r="AM250" s="701" t="s">
        <v>697</v>
      </c>
      <c r="AN250" s="701" t="s">
        <v>695</v>
      </c>
      <c r="AO250" s="701" t="s">
        <v>694</v>
      </c>
      <c r="AP250" s="701" t="s">
        <v>692</v>
      </c>
      <c r="AQ250" s="748" t="s">
        <v>691</v>
      </c>
      <c r="AS250" s="733">
        <v>247</v>
      </c>
      <c r="AT250" s="732">
        <f t="shared" si="199"/>
        <v>124</v>
      </c>
      <c r="AU250" s="732">
        <f t="shared" si="202"/>
        <v>83</v>
      </c>
      <c r="AV250" s="742">
        <f t="shared" si="203"/>
        <v>62</v>
      </c>
      <c r="AW250" s="732">
        <f t="shared" si="204"/>
        <v>50</v>
      </c>
      <c r="AX250" s="734">
        <f t="shared" si="207"/>
        <v>42</v>
      </c>
      <c r="AY250" s="662" t="str">
        <f t="shared" si="176"/>
        <v/>
      </c>
      <c r="BL250" s="733" t="str">
        <f t="shared" si="164"/>
        <v/>
      </c>
      <c r="BM250" s="734" t="str">
        <f t="shared" si="165"/>
        <v/>
      </c>
      <c r="BN250" s="751" t="str">
        <f t="shared" si="177"/>
        <v/>
      </c>
      <c r="BO250" s="742" t="str">
        <f t="shared" si="178"/>
        <v/>
      </c>
      <c r="BP250" s="750" t="str">
        <f t="shared" si="194"/>
        <v/>
      </c>
      <c r="BQ250" s="743" t="str">
        <f t="shared" si="179"/>
        <v/>
      </c>
      <c r="BR250" s="732" t="str">
        <f t="shared" si="180"/>
        <v/>
      </c>
      <c r="BS250" s="732" t="str">
        <f t="shared" si="195"/>
        <v/>
      </c>
      <c r="BT250" s="732" t="str">
        <f t="shared" si="196"/>
        <v/>
      </c>
      <c r="BU250" s="742" t="str">
        <f t="shared" si="210"/>
        <v/>
      </c>
      <c r="BV250" s="742" t="str">
        <f t="shared" si="211"/>
        <v/>
      </c>
      <c r="BW250" s="742" t="str">
        <f t="shared" si="212"/>
        <v/>
      </c>
      <c r="BX250" s="741" t="str">
        <f t="shared" si="213"/>
        <v/>
      </c>
      <c r="BY250" s="733" t="str">
        <f t="shared" si="197"/>
        <v/>
      </c>
      <c r="BZ250" s="732" t="str">
        <f t="shared" si="205"/>
        <v/>
      </c>
      <c r="CA250" s="732" t="str">
        <f t="shared" si="200"/>
        <v/>
      </c>
      <c r="CB250" s="734" t="str">
        <f t="shared" si="206"/>
        <v/>
      </c>
      <c r="CC250" s="733" t="str">
        <f t="shared" si="198"/>
        <v/>
      </c>
      <c r="CD250" s="740" t="str">
        <f t="shared" si="214"/>
        <v/>
      </c>
      <c r="CE250" s="732" t="str">
        <f t="shared" si="201"/>
        <v/>
      </c>
      <c r="CF250" s="739" t="str">
        <f t="shared" si="215"/>
        <v/>
      </c>
      <c r="CG250" s="737"/>
      <c r="CH250" s="736" t="str">
        <f t="shared" si="181"/>
        <v/>
      </c>
      <c r="CI250" s="738" t="str">
        <f t="shared" si="182"/>
        <v/>
      </c>
      <c r="CJ250" s="737"/>
      <c r="CK250" s="736" t="str">
        <f t="shared" si="183"/>
        <v/>
      </c>
      <c r="CL250" s="735" t="str">
        <f t="shared" si="184"/>
        <v/>
      </c>
      <c r="CM250" s="733" t="e">
        <f t="shared" si="185"/>
        <v>#DIV/0!</v>
      </c>
      <c r="CN250" s="732" t="e">
        <f t="shared" si="216"/>
        <v>#DIV/0!</v>
      </c>
      <c r="CO250" s="732" t="e">
        <f t="shared" si="186"/>
        <v>#DIV/0!</v>
      </c>
      <c r="CP250" s="734" t="e">
        <f t="shared" si="217"/>
        <v>#DIV/0!</v>
      </c>
      <c r="CQ250" s="733" t="str">
        <f t="shared" si="187"/>
        <v/>
      </c>
      <c r="CR250" s="732" t="str">
        <f t="shared" si="208"/>
        <v/>
      </c>
      <c r="CS250" s="732" t="str">
        <f t="shared" si="188"/>
        <v/>
      </c>
      <c r="CT250" s="731" t="str">
        <f t="shared" si="209"/>
        <v/>
      </c>
      <c r="CV250" s="733" t="e">
        <f>IF($H$1=1,'Process Capability'!$F$7,CX250)</f>
        <v>#DIV/0!</v>
      </c>
      <c r="CW250" s="732" t="e">
        <f t="shared" si="189"/>
        <v>#DIV/0!</v>
      </c>
      <c r="CX250" s="732" t="e">
        <f t="shared" si="190"/>
        <v>#DIV/0!</v>
      </c>
      <c r="CY250" s="732" t="e">
        <f t="shared" si="191"/>
        <v>#DIV/0!</v>
      </c>
      <c r="CZ250" s="732" t="e">
        <f>IF($H$1=1,'Process Capability'!$F$8,CX250)</f>
        <v>#DIV/0!</v>
      </c>
      <c r="DA250" s="732" t="e">
        <f>IF($H$1=1,MAX('Process Capability'!$F$7,'Process Capability'!$F$8)-MIN('Process Capability'!$F$7,'Process Capability'!$F$8),DC250)</f>
        <v>#DIV/0!</v>
      </c>
      <c r="DB250" s="732" t="e">
        <f t="shared" si="192"/>
        <v>#DIV/0!</v>
      </c>
      <c r="DC250" s="731" t="e">
        <f t="shared" si="193"/>
        <v>#DIV/0!</v>
      </c>
    </row>
    <row r="251" spans="1:107" x14ac:dyDescent="0.2">
      <c r="A251" s="733" t="str">
        <f>IF(C251=0,IF('Process Capability'!$F$6=1,'Process Capability'!D259,IF('Process Capability'!$F$6=2,I251,IF('Process Capability'!$F$6=3,N251,IF('Process Capability'!$F$6=4,T251,IF('Process Capability'!$F$6=5,AA251,IF('Process Capability'!$F$6=6,AI251,"")))))),"")</f>
        <v/>
      </c>
      <c r="B251" s="731" t="str">
        <f>IF(D251=0,IF('Process Capability'!$F$6=1,H251,IF('Process Capability'!$F$6=2,J251,IF('Process Capability'!$F$6=3,O251,IF('Process Capability'!$F$6=4,U251,IF('Process Capability'!$F$6=5,AB251,IF('Process Capability'!$F$6=6,AJ251,"")))))),"")</f>
        <v/>
      </c>
      <c r="C251" s="701" t="str">
        <f>IF('Process Capability'!$F$6=1,COUNTBLANK('Process Capability'!D259),IF('Process Capability'!$F$6=2,COUNTBLANK(I251),IF('Process Capability'!$F$6=3,COUNTBLANK(N251),IF('Process Capability'!$F$6=4,COUNTBLANK(T251),IF('Process Capability'!$F$6=5,COUNTBLANK(AA251),IF('Process Capability'!$F$6=6,COUNTBLANK(AI251),""))))))</f>
        <v/>
      </c>
      <c r="D251" s="701" t="str">
        <f>IF('Process Capability'!$F$6=1,COUNTBLANK(H251),IF('Process Capability'!$F$6=2,COUNTBLANK(J251),IF('Process Capability'!$F$6=3,COUNTBLANK(O251),IF('Process Capability'!$F$6=4,COUNTBLANK(U251),IF('Process Capability'!$F$6=5,COUNTBLANK(AB251),IF('Process Capability'!$F$6=6,COUNTBLANK(AJ251),""))))))</f>
        <v/>
      </c>
      <c r="G251" s="749" t="str">
        <f>IF(COUNTBLANK('Process Capability'!D259)=1,"",'Process Capability'!D259)</f>
        <v/>
      </c>
      <c r="H251" s="748" t="str">
        <f>IF(COUNTBLANK('Process Capability'!D259)=1,"",MAX('Process Capability'!D258:D259)-MIN('Process Capability'!D258:D259))</f>
        <v/>
      </c>
      <c r="I251" s="749" t="str">
        <f t="shared" ca="1" si="166"/>
        <v/>
      </c>
      <c r="J251" s="701" t="str">
        <f t="shared" ca="1" si="167"/>
        <v/>
      </c>
      <c r="K251" s="701" t="s">
        <v>2609</v>
      </c>
      <c r="L251" s="701" t="s">
        <v>2608</v>
      </c>
      <c r="M251" s="748" t="s">
        <v>2607</v>
      </c>
      <c r="N251" s="749" t="str">
        <f t="shared" ca="1" si="168"/>
        <v/>
      </c>
      <c r="O251" s="701" t="str">
        <f t="shared" ca="1" si="169"/>
        <v/>
      </c>
      <c r="P251" s="701" t="s">
        <v>2606</v>
      </c>
      <c r="Q251" s="701" t="s">
        <v>1936</v>
      </c>
      <c r="R251" s="701" t="s">
        <v>1932</v>
      </c>
      <c r="S251" s="748" t="s">
        <v>1931</v>
      </c>
      <c r="T251" s="749" t="str">
        <f t="shared" ca="1" si="170"/>
        <v/>
      </c>
      <c r="U251" s="748" t="str">
        <f t="shared" ca="1" si="171"/>
        <v/>
      </c>
      <c r="V251" s="701" t="s">
        <v>2605</v>
      </c>
      <c r="W251" s="701" t="s">
        <v>1436</v>
      </c>
      <c r="X251" s="701" t="s">
        <v>1435</v>
      </c>
      <c r="Y251" s="701" t="s">
        <v>1432</v>
      </c>
      <c r="Z251" s="748" t="s">
        <v>1431</v>
      </c>
      <c r="AA251" s="749" t="str">
        <f t="shared" ca="1" si="172"/>
        <v/>
      </c>
      <c r="AB251" s="748" t="str">
        <f t="shared" ca="1" si="173"/>
        <v/>
      </c>
      <c r="AC251" s="701" t="s">
        <v>2604</v>
      </c>
      <c r="AD251" s="701" t="s">
        <v>1060</v>
      </c>
      <c r="AE251" s="701" t="s">
        <v>1058</v>
      </c>
      <c r="AF251" s="701" t="s">
        <v>1057</v>
      </c>
      <c r="AG251" s="701" t="s">
        <v>1055</v>
      </c>
      <c r="AH251" s="748" t="s">
        <v>1054</v>
      </c>
      <c r="AI251" s="749" t="str">
        <f t="shared" ca="1" si="174"/>
        <v/>
      </c>
      <c r="AJ251" s="748" t="str">
        <f t="shared" ca="1" si="175"/>
        <v/>
      </c>
      <c r="AK251" s="701" t="s">
        <v>2603</v>
      </c>
      <c r="AL251" s="701" t="s">
        <v>689</v>
      </c>
      <c r="AM251" s="701" t="s">
        <v>688</v>
      </c>
      <c r="AN251" s="701" t="s">
        <v>686</v>
      </c>
      <c r="AO251" s="701" t="s">
        <v>685</v>
      </c>
      <c r="AP251" s="701" t="s">
        <v>683</v>
      </c>
      <c r="AQ251" s="748" t="s">
        <v>682</v>
      </c>
      <c r="AS251" s="733">
        <v>248</v>
      </c>
      <c r="AT251" s="732">
        <f t="shared" si="199"/>
        <v>124</v>
      </c>
      <c r="AU251" s="732">
        <f t="shared" si="202"/>
        <v>83</v>
      </c>
      <c r="AV251" s="742">
        <f t="shared" si="203"/>
        <v>62</v>
      </c>
      <c r="AW251" s="732">
        <f t="shared" si="204"/>
        <v>50</v>
      </c>
      <c r="AX251" s="734">
        <f t="shared" si="207"/>
        <v>42</v>
      </c>
      <c r="AY251" s="662" t="str">
        <f t="shared" si="176"/>
        <v/>
      </c>
      <c r="BL251" s="733" t="str">
        <f t="shared" si="164"/>
        <v/>
      </c>
      <c r="BM251" s="734" t="str">
        <f t="shared" si="165"/>
        <v/>
      </c>
      <c r="BN251" s="751" t="str">
        <f t="shared" si="177"/>
        <v/>
      </c>
      <c r="BO251" s="742" t="str">
        <f t="shared" si="178"/>
        <v/>
      </c>
      <c r="BP251" s="750" t="str">
        <f t="shared" si="194"/>
        <v/>
      </c>
      <c r="BQ251" s="743" t="str">
        <f t="shared" si="179"/>
        <v/>
      </c>
      <c r="BR251" s="732" t="str">
        <f t="shared" si="180"/>
        <v/>
      </c>
      <c r="BS251" s="732" t="str">
        <f t="shared" si="195"/>
        <v/>
      </c>
      <c r="BT251" s="732" t="str">
        <f t="shared" si="196"/>
        <v/>
      </c>
      <c r="BU251" s="742" t="str">
        <f t="shared" si="210"/>
        <v/>
      </c>
      <c r="BV251" s="742" t="str">
        <f t="shared" si="211"/>
        <v/>
      </c>
      <c r="BW251" s="742" t="str">
        <f t="shared" si="212"/>
        <v/>
      </c>
      <c r="BX251" s="741" t="str">
        <f t="shared" si="213"/>
        <v/>
      </c>
      <c r="BY251" s="733" t="str">
        <f t="shared" si="197"/>
        <v/>
      </c>
      <c r="BZ251" s="732" t="str">
        <f t="shared" si="205"/>
        <v/>
      </c>
      <c r="CA251" s="732" t="str">
        <f t="shared" si="200"/>
        <v/>
      </c>
      <c r="CB251" s="734" t="str">
        <f t="shared" si="206"/>
        <v/>
      </c>
      <c r="CC251" s="733" t="str">
        <f t="shared" si="198"/>
        <v/>
      </c>
      <c r="CD251" s="740" t="str">
        <f t="shared" si="214"/>
        <v/>
      </c>
      <c r="CE251" s="732" t="str">
        <f t="shared" si="201"/>
        <v/>
      </c>
      <c r="CF251" s="739" t="str">
        <f t="shared" si="215"/>
        <v/>
      </c>
      <c r="CG251" s="737"/>
      <c r="CH251" s="736" t="str">
        <f t="shared" si="181"/>
        <v/>
      </c>
      <c r="CI251" s="738" t="str">
        <f t="shared" si="182"/>
        <v/>
      </c>
      <c r="CJ251" s="737"/>
      <c r="CK251" s="736" t="str">
        <f t="shared" si="183"/>
        <v/>
      </c>
      <c r="CL251" s="735" t="str">
        <f t="shared" si="184"/>
        <v/>
      </c>
      <c r="CM251" s="733" t="e">
        <f t="shared" si="185"/>
        <v>#DIV/0!</v>
      </c>
      <c r="CN251" s="732" t="e">
        <f t="shared" si="216"/>
        <v>#DIV/0!</v>
      </c>
      <c r="CO251" s="732" t="e">
        <f t="shared" si="186"/>
        <v>#DIV/0!</v>
      </c>
      <c r="CP251" s="734" t="e">
        <f t="shared" si="217"/>
        <v>#DIV/0!</v>
      </c>
      <c r="CQ251" s="733" t="str">
        <f t="shared" si="187"/>
        <v/>
      </c>
      <c r="CR251" s="732" t="str">
        <f t="shared" si="208"/>
        <v/>
      </c>
      <c r="CS251" s="732" t="str">
        <f t="shared" si="188"/>
        <v/>
      </c>
      <c r="CT251" s="731" t="str">
        <f t="shared" si="209"/>
        <v/>
      </c>
      <c r="CV251" s="733" t="e">
        <f>IF($H$1=1,'Process Capability'!$F$7,CX251)</f>
        <v>#DIV/0!</v>
      </c>
      <c r="CW251" s="732" t="e">
        <f t="shared" si="189"/>
        <v>#DIV/0!</v>
      </c>
      <c r="CX251" s="732" t="e">
        <f t="shared" si="190"/>
        <v>#DIV/0!</v>
      </c>
      <c r="CY251" s="732" t="e">
        <f t="shared" si="191"/>
        <v>#DIV/0!</v>
      </c>
      <c r="CZ251" s="732" t="e">
        <f>IF($H$1=1,'Process Capability'!$F$8,CX251)</f>
        <v>#DIV/0!</v>
      </c>
      <c r="DA251" s="732" t="e">
        <f>IF($H$1=1,MAX('Process Capability'!$F$7,'Process Capability'!$F$8)-MIN('Process Capability'!$F$7,'Process Capability'!$F$8),DC251)</f>
        <v>#DIV/0!</v>
      </c>
      <c r="DB251" s="732" t="e">
        <f t="shared" si="192"/>
        <v>#DIV/0!</v>
      </c>
      <c r="DC251" s="731" t="e">
        <f t="shared" si="193"/>
        <v>#DIV/0!</v>
      </c>
    </row>
    <row r="252" spans="1:107" x14ac:dyDescent="0.2">
      <c r="A252" s="733" t="str">
        <f>IF(C252=0,IF('Process Capability'!$F$6=1,'Process Capability'!D260,IF('Process Capability'!$F$6=2,I252,IF('Process Capability'!$F$6=3,N252,IF('Process Capability'!$F$6=4,T252,IF('Process Capability'!$F$6=5,AA252,IF('Process Capability'!$F$6=6,AI252,"")))))),"")</f>
        <v/>
      </c>
      <c r="B252" s="731" t="str">
        <f>IF(D252=0,IF('Process Capability'!$F$6=1,H252,IF('Process Capability'!$F$6=2,J252,IF('Process Capability'!$F$6=3,O252,IF('Process Capability'!$F$6=4,U252,IF('Process Capability'!$F$6=5,AB252,IF('Process Capability'!$F$6=6,AJ252,"")))))),"")</f>
        <v/>
      </c>
      <c r="C252" s="701" t="str">
        <f>IF('Process Capability'!$F$6=1,COUNTBLANK('Process Capability'!D260),IF('Process Capability'!$F$6=2,COUNTBLANK(I252),IF('Process Capability'!$F$6=3,COUNTBLANK(N252),IF('Process Capability'!$F$6=4,COUNTBLANK(T252),IF('Process Capability'!$F$6=5,COUNTBLANK(AA252),IF('Process Capability'!$F$6=6,COUNTBLANK(AI252),""))))))</f>
        <v/>
      </c>
      <c r="D252" s="701" t="str">
        <f>IF('Process Capability'!$F$6=1,COUNTBLANK(H252),IF('Process Capability'!$F$6=2,COUNTBLANK(J252),IF('Process Capability'!$F$6=3,COUNTBLANK(O252),IF('Process Capability'!$F$6=4,COUNTBLANK(U252),IF('Process Capability'!$F$6=5,COUNTBLANK(AB252),IF('Process Capability'!$F$6=6,COUNTBLANK(AJ252),""))))))</f>
        <v/>
      </c>
      <c r="G252" s="749" t="str">
        <f>IF(COUNTBLANK('Process Capability'!D260)=1,"",'Process Capability'!D260)</f>
        <v/>
      </c>
      <c r="H252" s="748" t="str">
        <f>IF(COUNTBLANK('Process Capability'!D260)=1,"",MAX('Process Capability'!D259:D260)-MIN('Process Capability'!D259:D260))</f>
        <v/>
      </c>
      <c r="I252" s="749" t="str">
        <f t="shared" ca="1" si="166"/>
        <v/>
      </c>
      <c r="J252" s="701" t="str">
        <f t="shared" ca="1" si="167"/>
        <v/>
      </c>
      <c r="K252" s="701" t="s">
        <v>2602</v>
      </c>
      <c r="L252" s="701" t="s">
        <v>2601</v>
      </c>
      <c r="M252" s="748" t="s">
        <v>2600</v>
      </c>
      <c r="N252" s="749" t="str">
        <f t="shared" ca="1" si="168"/>
        <v/>
      </c>
      <c r="O252" s="701" t="str">
        <f t="shared" ca="1" si="169"/>
        <v/>
      </c>
      <c r="P252" s="701" t="s">
        <v>2599</v>
      </c>
      <c r="Q252" s="701" t="s">
        <v>1927</v>
      </c>
      <c r="R252" s="701" t="s">
        <v>1926</v>
      </c>
      <c r="S252" s="748" t="s">
        <v>1922</v>
      </c>
      <c r="T252" s="749" t="str">
        <f t="shared" ca="1" si="170"/>
        <v/>
      </c>
      <c r="U252" s="748" t="str">
        <f t="shared" ca="1" si="171"/>
        <v/>
      </c>
      <c r="V252" s="701" t="s">
        <v>2598</v>
      </c>
      <c r="W252" s="701" t="s">
        <v>1428</v>
      </c>
      <c r="X252" s="701" t="s">
        <v>1427</v>
      </c>
      <c r="Y252" s="701" t="s">
        <v>1424</v>
      </c>
      <c r="Z252" s="748" t="s">
        <v>1423</v>
      </c>
      <c r="AA252" s="749" t="str">
        <f t="shared" ca="1" si="172"/>
        <v/>
      </c>
      <c r="AB252" s="748" t="str">
        <f t="shared" ca="1" si="173"/>
        <v/>
      </c>
      <c r="AC252" s="701" t="s">
        <v>2597</v>
      </c>
      <c r="AD252" s="701" t="s">
        <v>1052</v>
      </c>
      <c r="AE252" s="701" t="s">
        <v>1051</v>
      </c>
      <c r="AF252" s="701" t="s">
        <v>1049</v>
      </c>
      <c r="AG252" s="701" t="s">
        <v>1048</v>
      </c>
      <c r="AH252" s="748" t="s">
        <v>1046</v>
      </c>
      <c r="AI252" s="749" t="str">
        <f t="shared" ca="1" si="174"/>
        <v/>
      </c>
      <c r="AJ252" s="748" t="str">
        <f t="shared" ca="1" si="175"/>
        <v/>
      </c>
      <c r="AK252" s="701" t="s">
        <v>2596</v>
      </c>
      <c r="AL252" s="701" t="s">
        <v>680</v>
      </c>
      <c r="AM252" s="701" t="s">
        <v>679</v>
      </c>
      <c r="AN252" s="701" t="s">
        <v>677</v>
      </c>
      <c r="AO252" s="701" t="s">
        <v>676</v>
      </c>
      <c r="AP252" s="701" t="s">
        <v>674</v>
      </c>
      <c r="AQ252" s="748" t="s">
        <v>673</v>
      </c>
      <c r="AS252" s="743">
        <v>249</v>
      </c>
      <c r="AT252" s="732">
        <f t="shared" si="199"/>
        <v>125</v>
      </c>
      <c r="AU252" s="732">
        <f t="shared" si="202"/>
        <v>83</v>
      </c>
      <c r="AV252" s="742">
        <f t="shared" si="203"/>
        <v>63</v>
      </c>
      <c r="AW252" s="732">
        <f t="shared" si="204"/>
        <v>50</v>
      </c>
      <c r="AX252" s="734">
        <f t="shared" si="207"/>
        <v>42</v>
      </c>
      <c r="AY252" s="662" t="str">
        <f t="shared" si="176"/>
        <v/>
      </c>
      <c r="BL252" s="733" t="str">
        <f t="shared" si="164"/>
        <v/>
      </c>
      <c r="BM252" s="734" t="str">
        <f t="shared" si="165"/>
        <v/>
      </c>
      <c r="BN252" s="751" t="str">
        <f t="shared" si="177"/>
        <v/>
      </c>
      <c r="BO252" s="742" t="str">
        <f t="shared" si="178"/>
        <v/>
      </c>
      <c r="BP252" s="750" t="str">
        <f t="shared" si="194"/>
        <v/>
      </c>
      <c r="BQ252" s="743" t="str">
        <f t="shared" si="179"/>
        <v/>
      </c>
      <c r="BR252" s="732" t="str">
        <f t="shared" si="180"/>
        <v/>
      </c>
      <c r="BS252" s="732" t="str">
        <f t="shared" si="195"/>
        <v/>
      </c>
      <c r="BT252" s="732" t="str">
        <f t="shared" si="196"/>
        <v/>
      </c>
      <c r="BU252" s="742" t="str">
        <f t="shared" si="210"/>
        <v/>
      </c>
      <c r="BV252" s="742" t="str">
        <f t="shared" si="211"/>
        <v/>
      </c>
      <c r="BW252" s="742" t="str">
        <f t="shared" si="212"/>
        <v/>
      </c>
      <c r="BX252" s="741" t="str">
        <f t="shared" si="213"/>
        <v/>
      </c>
      <c r="BY252" s="733" t="str">
        <f t="shared" si="197"/>
        <v/>
      </c>
      <c r="BZ252" s="732" t="str">
        <f t="shared" si="205"/>
        <v/>
      </c>
      <c r="CA252" s="732" t="str">
        <f t="shared" si="200"/>
        <v/>
      </c>
      <c r="CB252" s="734" t="str">
        <f t="shared" si="206"/>
        <v/>
      </c>
      <c r="CC252" s="733" t="str">
        <f t="shared" si="198"/>
        <v/>
      </c>
      <c r="CD252" s="740" t="str">
        <f t="shared" si="214"/>
        <v/>
      </c>
      <c r="CE252" s="732" t="str">
        <f t="shared" si="201"/>
        <v/>
      </c>
      <c r="CF252" s="739" t="str">
        <f t="shared" si="215"/>
        <v/>
      </c>
      <c r="CG252" s="737"/>
      <c r="CH252" s="736" t="str">
        <f t="shared" si="181"/>
        <v/>
      </c>
      <c r="CI252" s="738" t="str">
        <f t="shared" si="182"/>
        <v/>
      </c>
      <c r="CJ252" s="737"/>
      <c r="CK252" s="736" t="str">
        <f t="shared" si="183"/>
        <v/>
      </c>
      <c r="CL252" s="735" t="str">
        <f t="shared" si="184"/>
        <v/>
      </c>
      <c r="CM252" s="733" t="e">
        <f t="shared" si="185"/>
        <v>#DIV/0!</v>
      </c>
      <c r="CN252" s="732" t="e">
        <f t="shared" si="216"/>
        <v>#DIV/0!</v>
      </c>
      <c r="CO252" s="732" t="e">
        <f t="shared" si="186"/>
        <v>#DIV/0!</v>
      </c>
      <c r="CP252" s="734" t="e">
        <f t="shared" si="217"/>
        <v>#DIV/0!</v>
      </c>
      <c r="CQ252" s="733" t="str">
        <f t="shared" si="187"/>
        <v/>
      </c>
      <c r="CR252" s="732" t="str">
        <f t="shared" si="208"/>
        <v/>
      </c>
      <c r="CS252" s="732" t="str">
        <f t="shared" si="188"/>
        <v/>
      </c>
      <c r="CT252" s="731" t="str">
        <f t="shared" si="209"/>
        <v/>
      </c>
      <c r="CV252" s="733" t="e">
        <f>IF($H$1=1,'Process Capability'!$F$7,CX252)</f>
        <v>#DIV/0!</v>
      </c>
      <c r="CW252" s="732" t="e">
        <f t="shared" si="189"/>
        <v>#DIV/0!</v>
      </c>
      <c r="CX252" s="732" t="e">
        <f t="shared" si="190"/>
        <v>#DIV/0!</v>
      </c>
      <c r="CY252" s="732" t="e">
        <f t="shared" si="191"/>
        <v>#DIV/0!</v>
      </c>
      <c r="CZ252" s="732" t="e">
        <f>IF($H$1=1,'Process Capability'!$F$8,CX252)</f>
        <v>#DIV/0!</v>
      </c>
      <c r="DA252" s="732" t="e">
        <f>IF($H$1=1,MAX('Process Capability'!$F$7,'Process Capability'!$F$8)-MIN('Process Capability'!$F$7,'Process Capability'!$F$8),DC252)</f>
        <v>#DIV/0!</v>
      </c>
      <c r="DB252" s="732" t="e">
        <f t="shared" si="192"/>
        <v>#DIV/0!</v>
      </c>
      <c r="DC252" s="731" t="e">
        <f t="shared" si="193"/>
        <v>#DIV/0!</v>
      </c>
    </row>
    <row r="253" spans="1:107" x14ac:dyDescent="0.2">
      <c r="A253" s="733" t="str">
        <f>IF(C253=0,IF('Process Capability'!$F$6=1,'Process Capability'!D261,IF('Process Capability'!$F$6=2,I253,IF('Process Capability'!$F$6=3,N253,IF('Process Capability'!$F$6=4,T253,IF('Process Capability'!$F$6=5,AA253,IF('Process Capability'!$F$6=6,AI253,"")))))),"")</f>
        <v/>
      </c>
      <c r="B253" s="731" t="str">
        <f>IF(D253=0,IF('Process Capability'!$F$6=1,H253,IF('Process Capability'!$F$6=2,J253,IF('Process Capability'!$F$6=3,O253,IF('Process Capability'!$F$6=4,U253,IF('Process Capability'!$F$6=5,AB253,IF('Process Capability'!$F$6=6,AJ253,"")))))),"")</f>
        <v/>
      </c>
      <c r="C253" s="701" t="str">
        <f>IF('Process Capability'!$F$6=1,COUNTBLANK('Process Capability'!D261),IF('Process Capability'!$F$6=2,COUNTBLANK(I253),IF('Process Capability'!$F$6=3,COUNTBLANK(N253),IF('Process Capability'!$F$6=4,COUNTBLANK(T253),IF('Process Capability'!$F$6=5,COUNTBLANK(AA253),IF('Process Capability'!$F$6=6,COUNTBLANK(AI253),""))))))</f>
        <v/>
      </c>
      <c r="D253" s="701" t="str">
        <f>IF('Process Capability'!$F$6=1,COUNTBLANK(H253),IF('Process Capability'!$F$6=2,COUNTBLANK(J253),IF('Process Capability'!$F$6=3,COUNTBLANK(O253),IF('Process Capability'!$F$6=4,COUNTBLANK(U253),IF('Process Capability'!$F$6=5,COUNTBLANK(AB253),IF('Process Capability'!$F$6=6,COUNTBLANK(AJ253),""))))))</f>
        <v/>
      </c>
      <c r="G253" s="749" t="str">
        <f>IF(COUNTBLANK('Process Capability'!D261)=1,"",'Process Capability'!D261)</f>
        <v/>
      </c>
      <c r="H253" s="748" t="str">
        <f>IF(COUNTBLANK('Process Capability'!D261)=1,"",MAX('Process Capability'!D260:D261)-MIN('Process Capability'!D260:D261))</f>
        <v/>
      </c>
      <c r="I253" s="749" t="str">
        <f t="shared" ca="1" si="166"/>
        <v/>
      </c>
      <c r="J253" s="701" t="str">
        <f t="shared" ca="1" si="167"/>
        <v/>
      </c>
      <c r="K253" s="701" t="s">
        <v>2595</v>
      </c>
      <c r="L253" s="701" t="s">
        <v>2594</v>
      </c>
      <c r="M253" s="748" t="s">
        <v>2593</v>
      </c>
      <c r="N253" s="749" t="str">
        <f t="shared" ca="1" si="168"/>
        <v/>
      </c>
      <c r="O253" s="701" t="str">
        <f t="shared" ca="1" si="169"/>
        <v/>
      </c>
      <c r="P253" s="701" t="s">
        <v>2592</v>
      </c>
      <c r="Q253" s="701" t="s">
        <v>1921</v>
      </c>
      <c r="R253" s="701" t="s">
        <v>1917</v>
      </c>
      <c r="S253" s="748" t="s">
        <v>1916</v>
      </c>
      <c r="T253" s="749" t="str">
        <f t="shared" ca="1" si="170"/>
        <v/>
      </c>
      <c r="U253" s="748" t="str">
        <f t="shared" ca="1" si="171"/>
        <v/>
      </c>
      <c r="V253" s="701" t="s">
        <v>2591</v>
      </c>
      <c r="W253" s="701" t="s">
        <v>1420</v>
      </c>
      <c r="X253" s="701" t="s">
        <v>1419</v>
      </c>
      <c r="Y253" s="701" t="s">
        <v>1416</v>
      </c>
      <c r="Z253" s="748" t="s">
        <v>1415</v>
      </c>
      <c r="AA253" s="749" t="str">
        <f t="shared" ca="1" si="172"/>
        <v/>
      </c>
      <c r="AB253" s="748" t="str">
        <f t="shared" ca="1" si="173"/>
        <v/>
      </c>
      <c r="AC253" s="701" t="s">
        <v>2590</v>
      </c>
      <c r="AD253" s="701" t="s">
        <v>1045</v>
      </c>
      <c r="AE253" s="701" t="s">
        <v>1043</v>
      </c>
      <c r="AF253" s="701" t="s">
        <v>1042</v>
      </c>
      <c r="AG253" s="701" t="s">
        <v>1040</v>
      </c>
      <c r="AH253" s="748" t="s">
        <v>1039</v>
      </c>
      <c r="AI253" s="749" t="str">
        <f t="shared" ca="1" si="174"/>
        <v/>
      </c>
      <c r="AJ253" s="748" t="str">
        <f t="shared" ca="1" si="175"/>
        <v/>
      </c>
      <c r="AK253" s="701" t="s">
        <v>2589</v>
      </c>
      <c r="AL253" s="701" t="s">
        <v>671</v>
      </c>
      <c r="AM253" s="701" t="s">
        <v>670</v>
      </c>
      <c r="AN253" s="701" t="s">
        <v>668</v>
      </c>
      <c r="AO253" s="701" t="s">
        <v>667</v>
      </c>
      <c r="AP253" s="701" t="s">
        <v>665</v>
      </c>
      <c r="AQ253" s="748" t="s">
        <v>664</v>
      </c>
      <c r="AS253" s="733">
        <v>250</v>
      </c>
      <c r="AT253" s="732">
        <f t="shared" si="199"/>
        <v>125</v>
      </c>
      <c r="AU253" s="732">
        <f t="shared" si="202"/>
        <v>84</v>
      </c>
      <c r="AV253" s="742">
        <f t="shared" si="203"/>
        <v>63</v>
      </c>
      <c r="AW253" s="732">
        <f t="shared" si="204"/>
        <v>50</v>
      </c>
      <c r="AX253" s="734">
        <f t="shared" si="207"/>
        <v>42</v>
      </c>
      <c r="AY253" s="662" t="str">
        <f t="shared" si="176"/>
        <v/>
      </c>
      <c r="BL253" s="733" t="str">
        <f t="shared" si="164"/>
        <v/>
      </c>
      <c r="BM253" s="734" t="str">
        <f t="shared" si="165"/>
        <v/>
      </c>
      <c r="BN253" s="751" t="str">
        <f t="shared" si="177"/>
        <v/>
      </c>
      <c r="BO253" s="742" t="str">
        <f t="shared" si="178"/>
        <v/>
      </c>
      <c r="BP253" s="750" t="str">
        <f t="shared" si="194"/>
        <v/>
      </c>
      <c r="BQ253" s="743" t="str">
        <f t="shared" si="179"/>
        <v/>
      </c>
      <c r="BR253" s="732" t="str">
        <f t="shared" si="180"/>
        <v/>
      </c>
      <c r="BS253" s="732" t="str">
        <f t="shared" si="195"/>
        <v/>
      </c>
      <c r="BT253" s="732" t="str">
        <f t="shared" si="196"/>
        <v/>
      </c>
      <c r="BU253" s="742" t="str">
        <f t="shared" si="210"/>
        <v/>
      </c>
      <c r="BV253" s="742" t="str">
        <f t="shared" si="211"/>
        <v/>
      </c>
      <c r="BW253" s="742" t="str">
        <f t="shared" si="212"/>
        <v/>
      </c>
      <c r="BX253" s="741" t="str">
        <f t="shared" si="213"/>
        <v/>
      </c>
      <c r="BY253" s="733" t="str">
        <f t="shared" si="197"/>
        <v/>
      </c>
      <c r="BZ253" s="732" t="str">
        <f t="shared" si="205"/>
        <v/>
      </c>
      <c r="CA253" s="732" t="str">
        <f t="shared" si="200"/>
        <v/>
      </c>
      <c r="CB253" s="734" t="str">
        <f t="shared" si="206"/>
        <v/>
      </c>
      <c r="CC253" s="733" t="str">
        <f t="shared" si="198"/>
        <v/>
      </c>
      <c r="CD253" s="740" t="str">
        <f t="shared" si="214"/>
        <v/>
      </c>
      <c r="CE253" s="732" t="str">
        <f t="shared" si="201"/>
        <v/>
      </c>
      <c r="CF253" s="739" t="str">
        <f t="shared" si="215"/>
        <v/>
      </c>
      <c r="CG253" s="737"/>
      <c r="CH253" s="736" t="str">
        <f t="shared" si="181"/>
        <v/>
      </c>
      <c r="CI253" s="738" t="str">
        <f t="shared" si="182"/>
        <v/>
      </c>
      <c r="CJ253" s="737"/>
      <c r="CK253" s="736" t="str">
        <f t="shared" si="183"/>
        <v/>
      </c>
      <c r="CL253" s="735" t="str">
        <f t="shared" si="184"/>
        <v/>
      </c>
      <c r="CM253" s="733" t="e">
        <f t="shared" si="185"/>
        <v>#DIV/0!</v>
      </c>
      <c r="CN253" s="732" t="e">
        <f t="shared" si="216"/>
        <v>#DIV/0!</v>
      </c>
      <c r="CO253" s="732" t="e">
        <f t="shared" si="186"/>
        <v>#DIV/0!</v>
      </c>
      <c r="CP253" s="734" t="e">
        <f t="shared" si="217"/>
        <v>#DIV/0!</v>
      </c>
      <c r="CQ253" s="733" t="str">
        <f t="shared" si="187"/>
        <v/>
      </c>
      <c r="CR253" s="732" t="str">
        <f t="shared" si="208"/>
        <v/>
      </c>
      <c r="CS253" s="732" t="str">
        <f t="shared" si="188"/>
        <v/>
      </c>
      <c r="CT253" s="731" t="str">
        <f t="shared" si="209"/>
        <v/>
      </c>
      <c r="CV253" s="733" t="e">
        <f>IF($H$1=1,'Process Capability'!$F$7,CX253)</f>
        <v>#DIV/0!</v>
      </c>
      <c r="CW253" s="732" t="e">
        <f t="shared" si="189"/>
        <v>#DIV/0!</v>
      </c>
      <c r="CX253" s="732" t="e">
        <f t="shared" si="190"/>
        <v>#DIV/0!</v>
      </c>
      <c r="CY253" s="732" t="e">
        <f t="shared" si="191"/>
        <v>#DIV/0!</v>
      </c>
      <c r="CZ253" s="732" t="e">
        <f>IF($H$1=1,'Process Capability'!$F$8,CX253)</f>
        <v>#DIV/0!</v>
      </c>
      <c r="DA253" s="732" t="e">
        <f>IF($H$1=1,MAX('Process Capability'!$F$7,'Process Capability'!$F$8)-MIN('Process Capability'!$F$7,'Process Capability'!$F$8),DC253)</f>
        <v>#DIV/0!</v>
      </c>
      <c r="DB253" s="732" t="e">
        <f t="shared" si="192"/>
        <v>#DIV/0!</v>
      </c>
      <c r="DC253" s="731" t="e">
        <f t="shared" si="193"/>
        <v>#DIV/0!</v>
      </c>
    </row>
    <row r="254" spans="1:107" x14ac:dyDescent="0.2">
      <c r="A254" s="733" t="str">
        <f>IF(C254=0,IF('Process Capability'!$F$6=1,'Process Capability'!D262,IF('Process Capability'!$F$6=2,I254,IF('Process Capability'!$F$6=3,N254,IF('Process Capability'!$F$6=4,T254,IF('Process Capability'!$F$6=5,AA254,IF('Process Capability'!$F$6=6,#REF!,"")))))),"")</f>
        <v/>
      </c>
      <c r="B254" s="731" t="str">
        <f>IF(D254=0,IF('Process Capability'!$F$6=1,H254,IF('Process Capability'!$F$6=2,J254,IF('Process Capability'!$F$6=3,O254,IF('Process Capability'!$F$6=4,U254,IF('Process Capability'!$F$6=5,AB254,IF('Process Capability'!$F$6=6,#REF!,"")))))),"")</f>
        <v/>
      </c>
      <c r="C254" s="701" t="str">
        <f>IF('Process Capability'!$F$6=1,COUNTBLANK('Process Capability'!D262),IF('Process Capability'!$F$6=2,COUNTBLANK(I254),IF('Process Capability'!$F$6=3,COUNTBLANK(N254),IF('Process Capability'!$F$6=4,COUNTBLANK(T254),IF('Process Capability'!$F$6=5,COUNTBLANK(AA254),IF('Process Capability'!$F$6=6,COUNTBLANK(AI254),""))))))</f>
        <v/>
      </c>
      <c r="D254" s="701" t="str">
        <f>IF('Process Capability'!$F$6=1,COUNTBLANK(H254),IF('Process Capability'!$F$6=2,COUNTBLANK(J254),IF('Process Capability'!$F$6=3,COUNTBLANK(O254),IF('Process Capability'!$F$6=4,COUNTBLANK(U254),IF('Process Capability'!$F$6=5,COUNTBLANK(AB254),IF('Process Capability'!$F$6=6,COUNTBLANK(AJ254),""))))))</f>
        <v/>
      </c>
      <c r="G254" s="749" t="str">
        <f>IF(COUNTBLANK('Process Capability'!D262)=1,"",'Process Capability'!D262)</f>
        <v/>
      </c>
      <c r="H254" s="748" t="str">
        <f>IF(COUNTBLANK('Process Capability'!D262)=1,"",MAX('Process Capability'!D261:D262)-MIN('Process Capability'!D261:D262))</f>
        <v/>
      </c>
      <c r="I254" s="749" t="str">
        <f t="shared" ca="1" si="166"/>
        <v/>
      </c>
      <c r="J254" s="701" t="str">
        <f t="shared" ca="1" si="167"/>
        <v/>
      </c>
      <c r="K254" s="701" t="s">
        <v>2588</v>
      </c>
      <c r="L254" s="701" t="s">
        <v>2587</v>
      </c>
      <c r="M254" s="748" t="s">
        <v>2586</v>
      </c>
      <c r="N254" s="749" t="str">
        <f t="shared" ca="1" si="168"/>
        <v/>
      </c>
      <c r="O254" s="701" t="str">
        <f t="shared" ca="1" si="169"/>
        <v/>
      </c>
      <c r="P254" s="701" t="s">
        <v>2585</v>
      </c>
      <c r="Q254" s="701" t="s">
        <v>1912</v>
      </c>
      <c r="R254" s="701" t="s">
        <v>1911</v>
      </c>
      <c r="S254" s="748" t="s">
        <v>1908</v>
      </c>
      <c r="T254" s="749" t="str">
        <f t="shared" ca="1" si="170"/>
        <v/>
      </c>
      <c r="U254" s="748" t="str">
        <f t="shared" ca="1" si="171"/>
        <v/>
      </c>
      <c r="V254" s="701" t="s">
        <v>2584</v>
      </c>
      <c r="W254" s="701" t="s">
        <v>1412</v>
      </c>
      <c r="X254" s="701" t="s">
        <v>1411</v>
      </c>
      <c r="Y254" s="701" t="s">
        <v>1409</v>
      </c>
      <c r="Z254" s="748" t="s">
        <v>1408</v>
      </c>
      <c r="AA254" s="749" t="str">
        <f t="shared" ca="1" si="172"/>
        <v/>
      </c>
      <c r="AB254" s="748" t="str">
        <f t="shared" ca="1" si="173"/>
        <v/>
      </c>
      <c r="AC254" s="701" t="s">
        <v>2583</v>
      </c>
      <c r="AD254" s="701" t="s">
        <v>1037</v>
      </c>
      <c r="AE254" s="701" t="s">
        <v>1036</v>
      </c>
      <c r="AF254" s="701" t="s">
        <v>1034</v>
      </c>
      <c r="AG254" s="701" t="s">
        <v>1033</v>
      </c>
      <c r="AH254" s="748" t="s">
        <v>1031</v>
      </c>
      <c r="AS254" s="733">
        <v>251</v>
      </c>
      <c r="AT254" s="732">
        <f t="shared" si="199"/>
        <v>126</v>
      </c>
      <c r="AU254" s="732">
        <f t="shared" si="202"/>
        <v>84</v>
      </c>
      <c r="AV254" s="742">
        <f t="shared" si="203"/>
        <v>63</v>
      </c>
      <c r="AW254" s="732">
        <f t="shared" si="204"/>
        <v>51</v>
      </c>
      <c r="AX254" s="734">
        <f t="shared" si="207"/>
        <v>42</v>
      </c>
      <c r="AY254" s="662" t="str">
        <f t="shared" si="176"/>
        <v/>
      </c>
      <c r="BL254" s="733" t="str">
        <f t="shared" si="164"/>
        <v/>
      </c>
      <c r="BM254" s="734" t="str">
        <f t="shared" si="165"/>
        <v/>
      </c>
      <c r="BN254" s="751" t="str">
        <f t="shared" si="177"/>
        <v/>
      </c>
      <c r="BO254" s="742" t="str">
        <f t="shared" si="178"/>
        <v/>
      </c>
      <c r="BP254" s="750" t="str">
        <f t="shared" si="194"/>
        <v/>
      </c>
      <c r="BQ254" s="743" t="str">
        <f t="shared" si="179"/>
        <v/>
      </c>
      <c r="BR254" s="732" t="str">
        <f t="shared" si="180"/>
        <v/>
      </c>
      <c r="BS254" s="732" t="str">
        <f t="shared" si="195"/>
        <v/>
      </c>
      <c r="BT254" s="732" t="str">
        <f t="shared" si="196"/>
        <v/>
      </c>
      <c r="BU254" s="742" t="str">
        <f t="shared" si="210"/>
        <v/>
      </c>
      <c r="BV254" s="742" t="str">
        <f t="shared" si="211"/>
        <v/>
      </c>
      <c r="BW254" s="742" t="str">
        <f t="shared" si="212"/>
        <v/>
      </c>
      <c r="BX254" s="741" t="str">
        <f t="shared" si="213"/>
        <v/>
      </c>
      <c r="BY254" s="733" t="str">
        <f t="shared" si="197"/>
        <v/>
      </c>
      <c r="BZ254" s="732" t="str">
        <f t="shared" si="205"/>
        <v/>
      </c>
      <c r="CA254" s="732" t="str">
        <f t="shared" si="200"/>
        <v/>
      </c>
      <c r="CB254" s="734" t="str">
        <f t="shared" si="206"/>
        <v/>
      </c>
      <c r="CC254" s="733" t="str">
        <f t="shared" si="198"/>
        <v/>
      </c>
      <c r="CD254" s="740" t="str">
        <f t="shared" si="214"/>
        <v/>
      </c>
      <c r="CE254" s="732" t="str">
        <f t="shared" si="201"/>
        <v/>
      </c>
      <c r="CF254" s="739" t="str">
        <f t="shared" si="215"/>
        <v/>
      </c>
      <c r="CG254" s="737"/>
      <c r="CH254" s="736" t="str">
        <f t="shared" si="181"/>
        <v/>
      </c>
      <c r="CI254" s="738" t="str">
        <f t="shared" si="182"/>
        <v/>
      </c>
      <c r="CJ254" s="737"/>
      <c r="CK254" s="736" t="str">
        <f t="shared" si="183"/>
        <v/>
      </c>
      <c r="CL254" s="735" t="str">
        <f t="shared" si="184"/>
        <v/>
      </c>
      <c r="CM254" s="733" t="e">
        <f t="shared" si="185"/>
        <v>#DIV/0!</v>
      </c>
      <c r="CN254" s="732" t="e">
        <f t="shared" si="216"/>
        <v>#DIV/0!</v>
      </c>
      <c r="CO254" s="732" t="e">
        <f t="shared" si="186"/>
        <v>#DIV/0!</v>
      </c>
      <c r="CP254" s="734" t="e">
        <f t="shared" si="217"/>
        <v>#DIV/0!</v>
      </c>
      <c r="CQ254" s="733" t="str">
        <f t="shared" si="187"/>
        <v/>
      </c>
      <c r="CR254" s="732" t="str">
        <f t="shared" si="208"/>
        <v/>
      </c>
      <c r="CS254" s="732" t="str">
        <f t="shared" si="188"/>
        <v/>
      </c>
      <c r="CT254" s="731" t="str">
        <f t="shared" si="209"/>
        <v/>
      </c>
      <c r="CV254" s="733" t="e">
        <f>IF($H$1=1,'Process Capability'!$F$7,CX254)</f>
        <v>#DIV/0!</v>
      </c>
      <c r="CW254" s="732" t="e">
        <f t="shared" si="189"/>
        <v>#DIV/0!</v>
      </c>
      <c r="CX254" s="732" t="e">
        <f t="shared" si="190"/>
        <v>#DIV/0!</v>
      </c>
      <c r="CY254" s="732" t="e">
        <f t="shared" si="191"/>
        <v>#DIV/0!</v>
      </c>
      <c r="CZ254" s="732" t="e">
        <f>IF($H$1=1,'Process Capability'!$F$8,CX254)</f>
        <v>#DIV/0!</v>
      </c>
      <c r="DA254" s="732" t="e">
        <f>IF($H$1=1,MAX('Process Capability'!$F$7,'Process Capability'!$F$8)-MIN('Process Capability'!$F$7,'Process Capability'!$F$8),DC254)</f>
        <v>#DIV/0!</v>
      </c>
      <c r="DB254" s="732" t="e">
        <f t="shared" si="192"/>
        <v>#DIV/0!</v>
      </c>
      <c r="DC254" s="731" t="e">
        <f t="shared" si="193"/>
        <v>#DIV/0!</v>
      </c>
    </row>
    <row r="255" spans="1:107" x14ac:dyDescent="0.2">
      <c r="A255" s="733" t="str">
        <f>IF(C255=0,IF('Process Capability'!$F$6=1,'Process Capability'!D263,IF('Process Capability'!$F$6=2,I255,IF('Process Capability'!$F$6=3,N255,IF('Process Capability'!$F$6=4,T255,IF('Process Capability'!$F$6=5,AA255,IF('Process Capability'!$F$6=6,#REF!,"")))))),"")</f>
        <v/>
      </c>
      <c r="B255" s="731" t="str">
        <f>IF(D255=0,IF('Process Capability'!$F$6=1,H255,IF('Process Capability'!$F$6=2,J255,IF('Process Capability'!$F$6=3,O255,IF('Process Capability'!$F$6=4,U255,IF('Process Capability'!$F$6=5,AB255,IF('Process Capability'!$F$6=6,#REF!,"")))))),"")</f>
        <v/>
      </c>
      <c r="C255" s="701" t="str">
        <f>IF('Process Capability'!$F$6=1,COUNTBLANK('Process Capability'!D263),IF('Process Capability'!$F$6=2,COUNTBLANK(I255),IF('Process Capability'!$F$6=3,COUNTBLANK(N255),IF('Process Capability'!$F$6=4,COUNTBLANK(T255),IF('Process Capability'!$F$6=5,COUNTBLANK(AA255),IF('Process Capability'!$F$6=6,COUNTBLANK(AI255),""))))))</f>
        <v/>
      </c>
      <c r="D255" s="701" t="str">
        <f>IF('Process Capability'!$F$6=1,COUNTBLANK(H255),IF('Process Capability'!$F$6=2,COUNTBLANK(J255),IF('Process Capability'!$F$6=3,COUNTBLANK(O255),IF('Process Capability'!$F$6=4,COUNTBLANK(U255),IF('Process Capability'!$F$6=5,COUNTBLANK(AB255),IF('Process Capability'!$F$6=6,COUNTBLANK(AJ255),""))))))</f>
        <v/>
      </c>
      <c r="G255" s="749" t="str">
        <f>IF(COUNTBLANK('Process Capability'!D263)=1,"",'Process Capability'!D263)</f>
        <v/>
      </c>
      <c r="H255" s="748" t="str">
        <f>IF(COUNTBLANK('Process Capability'!D263)=1,"",MAX('Process Capability'!D262:D263)-MIN('Process Capability'!D262:D263))</f>
        <v/>
      </c>
      <c r="I255" s="749" t="str">
        <f t="shared" ca="1" si="166"/>
        <v/>
      </c>
      <c r="J255" s="701" t="str">
        <f t="shared" ca="1" si="167"/>
        <v/>
      </c>
      <c r="K255" s="701" t="s">
        <v>2582</v>
      </c>
      <c r="L255" s="701" t="s">
        <v>2581</v>
      </c>
      <c r="M255" s="748" t="s">
        <v>2580</v>
      </c>
      <c r="N255" s="749" t="str">
        <f t="shared" ca="1" si="168"/>
        <v/>
      </c>
      <c r="O255" s="701" t="str">
        <f t="shared" ca="1" si="169"/>
        <v/>
      </c>
      <c r="P255" s="701" t="s">
        <v>2579</v>
      </c>
      <c r="Q255" s="701" t="s">
        <v>1907</v>
      </c>
      <c r="R255" s="701" t="s">
        <v>1904</v>
      </c>
      <c r="S255" s="748" t="s">
        <v>1903</v>
      </c>
      <c r="T255" s="749" t="str">
        <f t="shared" ca="1" si="170"/>
        <v/>
      </c>
      <c r="U255" s="748" t="str">
        <f t="shared" ca="1" si="171"/>
        <v/>
      </c>
      <c r="V255" s="701" t="s">
        <v>2578</v>
      </c>
      <c r="W255" s="701" t="s">
        <v>1406</v>
      </c>
      <c r="X255" s="701" t="s">
        <v>1405</v>
      </c>
      <c r="Y255" s="701" t="s">
        <v>1403</v>
      </c>
      <c r="Z255" s="748" t="s">
        <v>1402</v>
      </c>
      <c r="AA255" s="749" t="str">
        <f t="shared" ca="1" si="172"/>
        <v/>
      </c>
      <c r="AB255" s="748" t="str">
        <f t="shared" ca="1" si="173"/>
        <v/>
      </c>
      <c r="AC255" s="701" t="s">
        <v>2577</v>
      </c>
      <c r="AD255" s="701" t="s">
        <v>1030</v>
      </c>
      <c r="AE255" s="701" t="s">
        <v>1028</v>
      </c>
      <c r="AF255" s="701" t="s">
        <v>1027</v>
      </c>
      <c r="AG255" s="701" t="s">
        <v>1025</v>
      </c>
      <c r="AH255" s="748" t="s">
        <v>1024</v>
      </c>
      <c r="AS255" s="743">
        <v>252</v>
      </c>
      <c r="AT255" s="732">
        <f t="shared" si="199"/>
        <v>126</v>
      </c>
      <c r="AU255" s="732">
        <f t="shared" si="202"/>
        <v>84</v>
      </c>
      <c r="AV255" s="742">
        <f t="shared" si="203"/>
        <v>63</v>
      </c>
      <c r="AW255" s="732">
        <f t="shared" si="204"/>
        <v>51</v>
      </c>
      <c r="AX255" s="734">
        <f t="shared" si="207"/>
        <v>42</v>
      </c>
      <c r="AY255" s="662" t="str">
        <f t="shared" si="176"/>
        <v/>
      </c>
      <c r="BL255" s="733" t="str">
        <f t="shared" si="164"/>
        <v/>
      </c>
      <c r="BM255" s="734" t="str">
        <f t="shared" si="165"/>
        <v/>
      </c>
      <c r="BN255" s="751" t="str">
        <f t="shared" si="177"/>
        <v/>
      </c>
      <c r="BO255" s="742" t="str">
        <f t="shared" si="178"/>
        <v/>
      </c>
      <c r="BP255" s="750" t="str">
        <f t="shared" si="194"/>
        <v/>
      </c>
      <c r="BQ255" s="743" t="str">
        <f t="shared" si="179"/>
        <v/>
      </c>
      <c r="BR255" s="732" t="str">
        <f t="shared" si="180"/>
        <v/>
      </c>
      <c r="BS255" s="732" t="str">
        <f t="shared" si="195"/>
        <v/>
      </c>
      <c r="BT255" s="732" t="str">
        <f t="shared" si="196"/>
        <v/>
      </c>
      <c r="BU255" s="742" t="str">
        <f t="shared" si="210"/>
        <v/>
      </c>
      <c r="BV255" s="742" t="str">
        <f t="shared" si="211"/>
        <v/>
      </c>
      <c r="BW255" s="742" t="str">
        <f t="shared" si="212"/>
        <v/>
      </c>
      <c r="BX255" s="741" t="str">
        <f t="shared" si="213"/>
        <v/>
      </c>
      <c r="BY255" s="733" t="str">
        <f t="shared" si="197"/>
        <v/>
      </c>
      <c r="BZ255" s="732" t="str">
        <f t="shared" si="205"/>
        <v/>
      </c>
      <c r="CA255" s="732" t="str">
        <f t="shared" si="200"/>
        <v/>
      </c>
      <c r="CB255" s="734" t="str">
        <f t="shared" si="206"/>
        <v/>
      </c>
      <c r="CC255" s="733" t="str">
        <f t="shared" si="198"/>
        <v/>
      </c>
      <c r="CD255" s="740" t="str">
        <f t="shared" si="214"/>
        <v/>
      </c>
      <c r="CE255" s="732" t="str">
        <f t="shared" si="201"/>
        <v/>
      </c>
      <c r="CF255" s="739" t="str">
        <f t="shared" si="215"/>
        <v/>
      </c>
      <c r="CG255" s="737"/>
      <c r="CH255" s="736" t="str">
        <f t="shared" si="181"/>
        <v/>
      </c>
      <c r="CI255" s="738" t="str">
        <f t="shared" si="182"/>
        <v/>
      </c>
      <c r="CJ255" s="737"/>
      <c r="CK255" s="736" t="str">
        <f t="shared" si="183"/>
        <v/>
      </c>
      <c r="CL255" s="735" t="str">
        <f t="shared" si="184"/>
        <v/>
      </c>
      <c r="CM255" s="733" t="e">
        <f t="shared" si="185"/>
        <v>#DIV/0!</v>
      </c>
      <c r="CN255" s="732" t="e">
        <f t="shared" si="216"/>
        <v>#DIV/0!</v>
      </c>
      <c r="CO255" s="732" t="e">
        <f t="shared" si="186"/>
        <v>#DIV/0!</v>
      </c>
      <c r="CP255" s="734" t="e">
        <f t="shared" si="217"/>
        <v>#DIV/0!</v>
      </c>
      <c r="CQ255" s="733" t="str">
        <f t="shared" si="187"/>
        <v/>
      </c>
      <c r="CR255" s="732" t="str">
        <f t="shared" si="208"/>
        <v/>
      </c>
      <c r="CS255" s="732" t="str">
        <f t="shared" si="188"/>
        <v/>
      </c>
      <c r="CT255" s="731" t="str">
        <f t="shared" si="209"/>
        <v/>
      </c>
      <c r="CV255" s="733" t="e">
        <f>IF($H$1=1,'Process Capability'!$F$7,CX255)</f>
        <v>#DIV/0!</v>
      </c>
      <c r="CW255" s="732" t="e">
        <f t="shared" si="189"/>
        <v>#DIV/0!</v>
      </c>
      <c r="CX255" s="732" t="e">
        <f t="shared" si="190"/>
        <v>#DIV/0!</v>
      </c>
      <c r="CY255" s="732" t="e">
        <f t="shared" si="191"/>
        <v>#DIV/0!</v>
      </c>
      <c r="CZ255" s="732" t="e">
        <f>IF($H$1=1,'Process Capability'!$F$8,CX255)</f>
        <v>#DIV/0!</v>
      </c>
      <c r="DA255" s="732" t="e">
        <f>IF($H$1=1,MAX('Process Capability'!$F$7,'Process Capability'!$F$8)-MIN('Process Capability'!$F$7,'Process Capability'!$F$8),DC255)</f>
        <v>#DIV/0!</v>
      </c>
      <c r="DB255" s="732" t="e">
        <f t="shared" si="192"/>
        <v>#DIV/0!</v>
      </c>
      <c r="DC255" s="731" t="e">
        <f t="shared" si="193"/>
        <v>#DIV/0!</v>
      </c>
    </row>
    <row r="256" spans="1:107" x14ac:dyDescent="0.2">
      <c r="A256" s="733" t="str">
        <f>IF(C256=0,IF('Process Capability'!$F$6=1,'Process Capability'!D264,IF('Process Capability'!$F$6=2,I256,IF('Process Capability'!$F$6=3,N256,IF('Process Capability'!$F$6=4,T256,IF('Process Capability'!$F$6=5,AA256,IF('Process Capability'!$F$6=6,#REF!,"")))))),"")</f>
        <v/>
      </c>
      <c r="B256" s="731" t="str">
        <f>IF(D256=0,IF('Process Capability'!$F$6=1,H256,IF('Process Capability'!$F$6=2,J256,IF('Process Capability'!$F$6=3,O256,IF('Process Capability'!$F$6=4,U256,IF('Process Capability'!$F$6=5,AB256,IF('Process Capability'!$F$6=6,#REF!,"")))))),"")</f>
        <v/>
      </c>
      <c r="C256" s="701" t="str">
        <f>IF('Process Capability'!$F$6=1,COUNTBLANK('Process Capability'!D264),IF('Process Capability'!$F$6=2,COUNTBLANK(I256),IF('Process Capability'!$F$6=3,COUNTBLANK(N256),IF('Process Capability'!$F$6=4,COUNTBLANK(T256),IF('Process Capability'!$F$6=5,COUNTBLANK(AA256),IF('Process Capability'!$F$6=6,COUNTBLANK(AI256),""))))))</f>
        <v/>
      </c>
      <c r="D256" s="701" t="str">
        <f>IF('Process Capability'!$F$6=1,COUNTBLANK(H256),IF('Process Capability'!$F$6=2,COUNTBLANK(J256),IF('Process Capability'!$F$6=3,COUNTBLANK(O256),IF('Process Capability'!$F$6=4,COUNTBLANK(U256),IF('Process Capability'!$F$6=5,COUNTBLANK(AB256),IF('Process Capability'!$F$6=6,COUNTBLANK(AJ256),""))))))</f>
        <v/>
      </c>
      <c r="G256" s="749" t="str">
        <f>IF(COUNTBLANK('Process Capability'!D264)=1,"",'Process Capability'!D264)</f>
        <v/>
      </c>
      <c r="H256" s="748" t="str">
        <f>IF(COUNTBLANK('Process Capability'!D264)=1,"",MAX('Process Capability'!D263:D264)-MIN('Process Capability'!D263:D264))</f>
        <v/>
      </c>
      <c r="I256" s="749" t="str">
        <f t="shared" ca="1" si="166"/>
        <v/>
      </c>
      <c r="J256" s="701" t="str">
        <f t="shared" ca="1" si="167"/>
        <v/>
      </c>
      <c r="K256" s="701" t="s">
        <v>2576</v>
      </c>
      <c r="L256" s="701" t="s">
        <v>2575</v>
      </c>
      <c r="M256" s="748" t="s">
        <v>2574</v>
      </c>
      <c r="N256" s="749" t="str">
        <f t="shared" ca="1" si="168"/>
        <v/>
      </c>
      <c r="O256" s="701" t="str">
        <f t="shared" ca="1" si="169"/>
        <v/>
      </c>
      <c r="P256" s="701" t="s">
        <v>2573</v>
      </c>
      <c r="Q256" s="701" t="s">
        <v>1900</v>
      </c>
      <c r="R256" s="701" t="s">
        <v>1899</v>
      </c>
      <c r="S256" s="748" t="s">
        <v>1896</v>
      </c>
      <c r="T256" s="749" t="str">
        <f t="shared" ca="1" si="170"/>
        <v/>
      </c>
      <c r="U256" s="748" t="str">
        <f t="shared" ca="1" si="171"/>
        <v/>
      </c>
      <c r="V256" s="701" t="s">
        <v>2572</v>
      </c>
      <c r="W256" s="701" t="s">
        <v>1400</v>
      </c>
      <c r="X256" s="701" t="s">
        <v>1399</v>
      </c>
      <c r="Y256" s="701" t="s">
        <v>1397</v>
      </c>
      <c r="Z256" s="748" t="s">
        <v>1396</v>
      </c>
      <c r="AA256" s="749" t="str">
        <f t="shared" ca="1" si="172"/>
        <v/>
      </c>
      <c r="AB256" s="748" t="str">
        <f t="shared" ca="1" si="173"/>
        <v/>
      </c>
      <c r="AC256" s="701" t="s">
        <v>2571</v>
      </c>
      <c r="AD256" s="701" t="s">
        <v>1022</v>
      </c>
      <c r="AE256" s="701" t="s">
        <v>1021</v>
      </c>
      <c r="AF256" s="701" t="s">
        <v>1019</v>
      </c>
      <c r="AG256" s="701" t="s">
        <v>1018</v>
      </c>
      <c r="AH256" s="748" t="s">
        <v>1016</v>
      </c>
      <c r="AS256" s="733">
        <v>253</v>
      </c>
      <c r="AT256" s="732">
        <f t="shared" si="199"/>
        <v>127</v>
      </c>
      <c r="AU256" s="732">
        <f t="shared" si="202"/>
        <v>85</v>
      </c>
      <c r="AV256" s="742">
        <f t="shared" si="203"/>
        <v>64</v>
      </c>
      <c r="AW256" s="732">
        <f t="shared" si="204"/>
        <v>51</v>
      </c>
      <c r="AX256" s="734">
        <f t="shared" si="207"/>
        <v>43</v>
      </c>
      <c r="AY256" s="662" t="str">
        <f t="shared" si="176"/>
        <v/>
      </c>
      <c r="BL256" s="733" t="str">
        <f t="shared" si="164"/>
        <v/>
      </c>
      <c r="BM256" s="734" t="str">
        <f t="shared" si="165"/>
        <v/>
      </c>
      <c r="BN256" s="751" t="str">
        <f t="shared" si="177"/>
        <v/>
      </c>
      <c r="BO256" s="742" t="str">
        <f t="shared" si="178"/>
        <v/>
      </c>
      <c r="BP256" s="750" t="str">
        <f t="shared" si="194"/>
        <v/>
      </c>
      <c r="BQ256" s="743" t="str">
        <f t="shared" si="179"/>
        <v/>
      </c>
      <c r="BR256" s="732" t="str">
        <f t="shared" si="180"/>
        <v/>
      </c>
      <c r="BS256" s="732" t="str">
        <f t="shared" si="195"/>
        <v/>
      </c>
      <c r="BT256" s="732" t="str">
        <f t="shared" si="196"/>
        <v/>
      </c>
      <c r="BU256" s="742" t="str">
        <f t="shared" si="210"/>
        <v/>
      </c>
      <c r="BV256" s="742" t="str">
        <f t="shared" si="211"/>
        <v/>
      </c>
      <c r="BW256" s="742" t="str">
        <f t="shared" si="212"/>
        <v/>
      </c>
      <c r="BX256" s="741" t="str">
        <f t="shared" si="213"/>
        <v/>
      </c>
      <c r="BY256" s="733" t="str">
        <f t="shared" si="197"/>
        <v/>
      </c>
      <c r="BZ256" s="732" t="str">
        <f t="shared" si="205"/>
        <v/>
      </c>
      <c r="CA256" s="732" t="str">
        <f t="shared" si="200"/>
        <v/>
      </c>
      <c r="CB256" s="734" t="str">
        <f t="shared" si="206"/>
        <v/>
      </c>
      <c r="CC256" s="733" t="str">
        <f t="shared" si="198"/>
        <v/>
      </c>
      <c r="CD256" s="740" t="str">
        <f t="shared" si="214"/>
        <v/>
      </c>
      <c r="CE256" s="732" t="str">
        <f t="shared" si="201"/>
        <v/>
      </c>
      <c r="CF256" s="739" t="str">
        <f t="shared" si="215"/>
        <v/>
      </c>
      <c r="CG256" s="737"/>
      <c r="CH256" s="736" t="str">
        <f t="shared" si="181"/>
        <v/>
      </c>
      <c r="CI256" s="738" t="str">
        <f t="shared" si="182"/>
        <v/>
      </c>
      <c r="CJ256" s="737"/>
      <c r="CK256" s="736" t="str">
        <f t="shared" si="183"/>
        <v/>
      </c>
      <c r="CL256" s="735" t="str">
        <f t="shared" si="184"/>
        <v/>
      </c>
      <c r="CM256" s="733" t="e">
        <f t="shared" si="185"/>
        <v>#DIV/0!</v>
      </c>
      <c r="CN256" s="732" t="e">
        <f t="shared" si="216"/>
        <v>#DIV/0!</v>
      </c>
      <c r="CO256" s="732" t="e">
        <f t="shared" si="186"/>
        <v>#DIV/0!</v>
      </c>
      <c r="CP256" s="734" t="e">
        <f t="shared" si="217"/>
        <v>#DIV/0!</v>
      </c>
      <c r="CQ256" s="733" t="str">
        <f t="shared" si="187"/>
        <v/>
      </c>
      <c r="CR256" s="732" t="str">
        <f t="shared" si="208"/>
        <v/>
      </c>
      <c r="CS256" s="732" t="str">
        <f t="shared" si="188"/>
        <v/>
      </c>
      <c r="CT256" s="731" t="str">
        <f t="shared" si="209"/>
        <v/>
      </c>
      <c r="CV256" s="733" t="e">
        <f>IF($H$1=1,'Process Capability'!$F$7,CX256)</f>
        <v>#DIV/0!</v>
      </c>
      <c r="CW256" s="732" t="e">
        <f t="shared" si="189"/>
        <v>#DIV/0!</v>
      </c>
      <c r="CX256" s="732" t="e">
        <f t="shared" si="190"/>
        <v>#DIV/0!</v>
      </c>
      <c r="CY256" s="732" t="e">
        <f t="shared" si="191"/>
        <v>#DIV/0!</v>
      </c>
      <c r="CZ256" s="732" t="e">
        <f>IF($H$1=1,'Process Capability'!$F$8,CX256)</f>
        <v>#DIV/0!</v>
      </c>
      <c r="DA256" s="732" t="e">
        <f>IF($H$1=1,MAX('Process Capability'!$F$7,'Process Capability'!$F$8)-MIN('Process Capability'!$F$7,'Process Capability'!$F$8),DC256)</f>
        <v>#DIV/0!</v>
      </c>
      <c r="DB256" s="732" t="e">
        <f t="shared" si="192"/>
        <v>#DIV/0!</v>
      </c>
      <c r="DC256" s="731" t="e">
        <f t="shared" si="193"/>
        <v>#DIV/0!</v>
      </c>
    </row>
    <row r="257" spans="1:107" x14ac:dyDescent="0.2">
      <c r="A257" s="733" t="str">
        <f>IF(C257=0,IF('Process Capability'!$F$6=1,'Process Capability'!D265,IF('Process Capability'!$F$6=2,I257,IF('Process Capability'!$F$6=3,N257,IF('Process Capability'!$F$6=4,T257,IF('Process Capability'!$F$6=5,AA257,IF('Process Capability'!$F$6=6,#REF!,"")))))),"")</f>
        <v/>
      </c>
      <c r="B257" s="731" t="str">
        <f>IF(D257=0,IF('Process Capability'!$F$6=1,H257,IF('Process Capability'!$F$6=2,J257,IF('Process Capability'!$F$6=3,O257,IF('Process Capability'!$F$6=4,U257,IF('Process Capability'!$F$6=5,AB257,IF('Process Capability'!$F$6=6,#REF!,"")))))),"")</f>
        <v/>
      </c>
      <c r="C257" s="701" t="str">
        <f>IF('Process Capability'!$F$6=1,COUNTBLANK('Process Capability'!D265),IF('Process Capability'!$F$6=2,COUNTBLANK(I257),IF('Process Capability'!$F$6=3,COUNTBLANK(N257),IF('Process Capability'!$F$6=4,COUNTBLANK(T257),IF('Process Capability'!$F$6=5,COUNTBLANK(AA257),IF('Process Capability'!$F$6=6,COUNTBLANK(AI257),""))))))</f>
        <v/>
      </c>
      <c r="D257" s="701" t="str">
        <f>IF('Process Capability'!$F$6=1,COUNTBLANK(H257),IF('Process Capability'!$F$6=2,COUNTBLANK(J257),IF('Process Capability'!$F$6=3,COUNTBLANK(O257),IF('Process Capability'!$F$6=4,COUNTBLANK(U257),IF('Process Capability'!$F$6=5,COUNTBLANK(AB257),IF('Process Capability'!$F$6=6,COUNTBLANK(AJ257),""))))))</f>
        <v/>
      </c>
      <c r="G257" s="749" t="str">
        <f>IF(COUNTBLANK('Process Capability'!D265)=1,"",'Process Capability'!D265)</f>
        <v/>
      </c>
      <c r="H257" s="748" t="str">
        <f>IF(COUNTBLANK('Process Capability'!D265)=1,"",MAX('Process Capability'!D264:D265)-MIN('Process Capability'!D264:D265))</f>
        <v/>
      </c>
      <c r="I257" s="749" t="str">
        <f t="shared" ca="1" si="166"/>
        <v/>
      </c>
      <c r="J257" s="701" t="str">
        <f t="shared" ca="1" si="167"/>
        <v/>
      </c>
      <c r="K257" s="701" t="s">
        <v>2570</v>
      </c>
      <c r="L257" s="701" t="s">
        <v>2569</v>
      </c>
      <c r="M257" s="748" t="s">
        <v>2568</v>
      </c>
      <c r="N257" s="749" t="str">
        <f t="shared" ca="1" si="168"/>
        <v/>
      </c>
      <c r="O257" s="701" t="str">
        <f t="shared" ca="1" si="169"/>
        <v/>
      </c>
      <c r="P257" s="701" t="s">
        <v>2567</v>
      </c>
      <c r="Q257" s="701" t="s">
        <v>1895</v>
      </c>
      <c r="R257" s="701" t="s">
        <v>1892</v>
      </c>
      <c r="S257" s="748" t="s">
        <v>1891</v>
      </c>
      <c r="T257" s="749" t="str">
        <f t="shared" ca="1" si="170"/>
        <v/>
      </c>
      <c r="U257" s="748" t="str">
        <f t="shared" ca="1" si="171"/>
        <v/>
      </c>
      <c r="V257" s="701" t="s">
        <v>2566</v>
      </c>
      <c r="W257" s="701" t="s">
        <v>1394</v>
      </c>
      <c r="X257" s="701" t="s">
        <v>1393</v>
      </c>
      <c r="Y257" s="701" t="s">
        <v>1391</v>
      </c>
      <c r="Z257" s="748" t="s">
        <v>1390</v>
      </c>
      <c r="AA257" s="749" t="str">
        <f t="shared" ca="1" si="172"/>
        <v/>
      </c>
      <c r="AB257" s="748" t="str">
        <f t="shared" ca="1" si="173"/>
        <v/>
      </c>
      <c r="AC257" s="701" t="s">
        <v>2565</v>
      </c>
      <c r="AD257" s="701" t="s">
        <v>1015</v>
      </c>
      <c r="AE257" s="701" t="s">
        <v>1013</v>
      </c>
      <c r="AF257" s="701" t="s">
        <v>1012</v>
      </c>
      <c r="AG257" s="701" t="s">
        <v>1010</v>
      </c>
      <c r="AH257" s="748" t="s">
        <v>1009</v>
      </c>
      <c r="AS257" s="733">
        <v>254</v>
      </c>
      <c r="AT257" s="732">
        <f t="shared" si="199"/>
        <v>127</v>
      </c>
      <c r="AU257" s="732">
        <f t="shared" si="202"/>
        <v>85</v>
      </c>
      <c r="AV257" s="742">
        <f t="shared" si="203"/>
        <v>64</v>
      </c>
      <c r="AW257" s="732">
        <f t="shared" si="204"/>
        <v>51</v>
      </c>
      <c r="AX257" s="734">
        <f t="shared" si="207"/>
        <v>43</v>
      </c>
      <c r="AY257" s="662" t="str">
        <f t="shared" si="176"/>
        <v/>
      </c>
      <c r="BL257" s="733" t="str">
        <f t="shared" si="164"/>
        <v/>
      </c>
      <c r="BM257" s="734" t="str">
        <f t="shared" si="165"/>
        <v/>
      </c>
      <c r="BN257" s="751" t="str">
        <f t="shared" si="177"/>
        <v/>
      </c>
      <c r="BO257" s="742" t="str">
        <f t="shared" si="178"/>
        <v/>
      </c>
      <c r="BP257" s="750" t="str">
        <f t="shared" si="194"/>
        <v/>
      </c>
      <c r="BQ257" s="743" t="str">
        <f t="shared" si="179"/>
        <v/>
      </c>
      <c r="BR257" s="732" t="str">
        <f t="shared" si="180"/>
        <v/>
      </c>
      <c r="BS257" s="732" t="str">
        <f t="shared" si="195"/>
        <v/>
      </c>
      <c r="BT257" s="732" t="str">
        <f t="shared" si="196"/>
        <v/>
      </c>
      <c r="BU257" s="742" t="str">
        <f t="shared" si="210"/>
        <v/>
      </c>
      <c r="BV257" s="742" t="str">
        <f t="shared" si="211"/>
        <v/>
      </c>
      <c r="BW257" s="742" t="str">
        <f t="shared" si="212"/>
        <v/>
      </c>
      <c r="BX257" s="741" t="str">
        <f t="shared" si="213"/>
        <v/>
      </c>
      <c r="BY257" s="733" t="str">
        <f t="shared" si="197"/>
        <v/>
      </c>
      <c r="BZ257" s="732" t="str">
        <f t="shared" si="205"/>
        <v/>
      </c>
      <c r="CA257" s="732" t="str">
        <f t="shared" si="200"/>
        <v/>
      </c>
      <c r="CB257" s="734" t="str">
        <f t="shared" si="206"/>
        <v/>
      </c>
      <c r="CC257" s="733" t="str">
        <f t="shared" si="198"/>
        <v/>
      </c>
      <c r="CD257" s="740" t="str">
        <f t="shared" si="214"/>
        <v/>
      </c>
      <c r="CE257" s="732" t="str">
        <f t="shared" si="201"/>
        <v/>
      </c>
      <c r="CF257" s="739" t="str">
        <f t="shared" si="215"/>
        <v/>
      </c>
      <c r="CG257" s="737"/>
      <c r="CH257" s="736" t="str">
        <f t="shared" si="181"/>
        <v/>
      </c>
      <c r="CI257" s="738" t="str">
        <f t="shared" si="182"/>
        <v/>
      </c>
      <c r="CJ257" s="737"/>
      <c r="CK257" s="736" t="str">
        <f t="shared" si="183"/>
        <v/>
      </c>
      <c r="CL257" s="735" t="str">
        <f t="shared" si="184"/>
        <v/>
      </c>
      <c r="CM257" s="733" t="e">
        <f t="shared" si="185"/>
        <v>#DIV/0!</v>
      </c>
      <c r="CN257" s="732" t="e">
        <f t="shared" si="216"/>
        <v>#DIV/0!</v>
      </c>
      <c r="CO257" s="732" t="e">
        <f t="shared" si="186"/>
        <v>#DIV/0!</v>
      </c>
      <c r="CP257" s="734" t="e">
        <f t="shared" si="217"/>
        <v>#DIV/0!</v>
      </c>
      <c r="CQ257" s="733" t="str">
        <f t="shared" si="187"/>
        <v/>
      </c>
      <c r="CR257" s="732" t="str">
        <f t="shared" si="208"/>
        <v/>
      </c>
      <c r="CS257" s="732" t="str">
        <f t="shared" si="188"/>
        <v/>
      </c>
      <c r="CT257" s="731" t="str">
        <f t="shared" si="209"/>
        <v/>
      </c>
      <c r="CV257" s="733" t="e">
        <f>IF($H$1=1,'Process Capability'!$F$7,CX257)</f>
        <v>#DIV/0!</v>
      </c>
      <c r="CW257" s="732" t="e">
        <f t="shared" si="189"/>
        <v>#DIV/0!</v>
      </c>
      <c r="CX257" s="732" t="e">
        <f t="shared" si="190"/>
        <v>#DIV/0!</v>
      </c>
      <c r="CY257" s="732" t="e">
        <f t="shared" si="191"/>
        <v>#DIV/0!</v>
      </c>
      <c r="CZ257" s="732" t="e">
        <f>IF($H$1=1,'Process Capability'!$F$8,CX257)</f>
        <v>#DIV/0!</v>
      </c>
      <c r="DA257" s="732" t="e">
        <f>IF($H$1=1,MAX('Process Capability'!$F$7,'Process Capability'!$F$8)-MIN('Process Capability'!$F$7,'Process Capability'!$F$8),DC257)</f>
        <v>#DIV/0!</v>
      </c>
      <c r="DB257" s="732" t="e">
        <f t="shared" si="192"/>
        <v>#DIV/0!</v>
      </c>
      <c r="DC257" s="731" t="e">
        <f t="shared" si="193"/>
        <v>#DIV/0!</v>
      </c>
    </row>
    <row r="258" spans="1:107" x14ac:dyDescent="0.2">
      <c r="A258" s="733" t="str">
        <f>IF(C258=0,IF('Process Capability'!$F$6=1,'Process Capability'!D266,IF('Process Capability'!$F$6=2,I258,IF('Process Capability'!$F$6=3,N258,IF('Process Capability'!$F$6=4,T258,IF('Process Capability'!$F$6=5,AA258,IF('Process Capability'!$F$6=6,#REF!,"")))))),"")</f>
        <v/>
      </c>
      <c r="B258" s="731" t="str">
        <f>IF(D258=0,IF('Process Capability'!$F$6=1,H258,IF('Process Capability'!$F$6=2,J258,IF('Process Capability'!$F$6=3,O258,IF('Process Capability'!$F$6=4,U258,IF('Process Capability'!$F$6=5,AB258,IF('Process Capability'!$F$6=6,#REF!,"")))))),"")</f>
        <v/>
      </c>
      <c r="C258" s="701" t="str">
        <f>IF('Process Capability'!$F$6=1,COUNTBLANK('Process Capability'!D266),IF('Process Capability'!$F$6=2,COUNTBLANK(I258),IF('Process Capability'!$F$6=3,COUNTBLANK(N258),IF('Process Capability'!$F$6=4,COUNTBLANK(T258),IF('Process Capability'!$F$6=5,COUNTBLANK(AA258),IF('Process Capability'!$F$6=6,COUNTBLANK(AI258),""))))))</f>
        <v/>
      </c>
      <c r="D258" s="701" t="str">
        <f>IF('Process Capability'!$F$6=1,COUNTBLANK(H258),IF('Process Capability'!$F$6=2,COUNTBLANK(J258),IF('Process Capability'!$F$6=3,COUNTBLANK(O258),IF('Process Capability'!$F$6=4,COUNTBLANK(U258),IF('Process Capability'!$F$6=5,COUNTBLANK(AB258),IF('Process Capability'!$F$6=6,COUNTBLANK(AJ258),""))))))</f>
        <v/>
      </c>
      <c r="G258" s="749" t="str">
        <f>IF(COUNTBLANK('Process Capability'!D266)=1,"",'Process Capability'!D266)</f>
        <v/>
      </c>
      <c r="H258" s="748" t="str">
        <f>IF(COUNTBLANK('Process Capability'!D266)=1,"",MAX('Process Capability'!D265:D266)-MIN('Process Capability'!D265:D266))</f>
        <v/>
      </c>
      <c r="I258" s="749" t="str">
        <f t="shared" ca="1" si="166"/>
        <v/>
      </c>
      <c r="J258" s="701" t="str">
        <f t="shared" ca="1" si="167"/>
        <v/>
      </c>
      <c r="K258" s="701" t="s">
        <v>2564</v>
      </c>
      <c r="L258" s="701" t="s">
        <v>2563</v>
      </c>
      <c r="M258" s="748" t="s">
        <v>2562</v>
      </c>
      <c r="N258" s="749" t="str">
        <f t="shared" ca="1" si="168"/>
        <v/>
      </c>
      <c r="O258" s="701" t="str">
        <f t="shared" ca="1" si="169"/>
        <v/>
      </c>
      <c r="P258" s="701" t="s">
        <v>2561</v>
      </c>
      <c r="Q258" s="701" t="s">
        <v>1888</v>
      </c>
      <c r="R258" s="701" t="s">
        <v>1887</v>
      </c>
      <c r="S258" s="748" t="s">
        <v>1884</v>
      </c>
      <c r="T258" s="749" t="str">
        <f t="shared" ca="1" si="170"/>
        <v/>
      </c>
      <c r="U258" s="748" t="str">
        <f t="shared" ca="1" si="171"/>
        <v/>
      </c>
      <c r="V258" s="701" t="s">
        <v>2560</v>
      </c>
      <c r="W258" s="701" t="s">
        <v>1388</v>
      </c>
      <c r="X258" s="701" t="s">
        <v>1387</v>
      </c>
      <c r="Y258" s="701" t="s">
        <v>1385</v>
      </c>
      <c r="Z258" s="748" t="s">
        <v>1384</v>
      </c>
      <c r="AA258" s="749" t="str">
        <f t="shared" ca="1" si="172"/>
        <v/>
      </c>
      <c r="AB258" s="748" t="str">
        <f t="shared" ca="1" si="173"/>
        <v/>
      </c>
      <c r="AC258" s="701" t="s">
        <v>2559</v>
      </c>
      <c r="AD258" s="701" t="s">
        <v>1007</v>
      </c>
      <c r="AE258" s="701" t="s">
        <v>1006</v>
      </c>
      <c r="AF258" s="701" t="s">
        <v>1004</v>
      </c>
      <c r="AG258" s="701" t="s">
        <v>1003</v>
      </c>
      <c r="AH258" s="748" t="s">
        <v>1001</v>
      </c>
      <c r="AS258" s="743">
        <v>255</v>
      </c>
      <c r="AT258" s="732">
        <f t="shared" si="199"/>
        <v>128</v>
      </c>
      <c r="AU258" s="732">
        <f t="shared" si="202"/>
        <v>85</v>
      </c>
      <c r="AV258" s="742">
        <f t="shared" si="203"/>
        <v>64</v>
      </c>
      <c r="AW258" s="732">
        <f t="shared" si="204"/>
        <v>51</v>
      </c>
      <c r="AX258" s="734">
        <f t="shared" si="207"/>
        <v>43</v>
      </c>
      <c r="AY258" s="662" t="str">
        <f t="shared" si="176"/>
        <v/>
      </c>
      <c r="BL258" s="733" t="str">
        <f t="shared" si="164"/>
        <v/>
      </c>
      <c r="BM258" s="734" t="str">
        <f t="shared" si="165"/>
        <v/>
      </c>
      <c r="BN258" s="751" t="str">
        <f t="shared" si="177"/>
        <v/>
      </c>
      <c r="BO258" s="742" t="str">
        <f t="shared" si="178"/>
        <v/>
      </c>
      <c r="BP258" s="750" t="str">
        <f t="shared" si="194"/>
        <v/>
      </c>
      <c r="BQ258" s="743" t="str">
        <f t="shared" si="179"/>
        <v/>
      </c>
      <c r="BR258" s="732" t="str">
        <f t="shared" si="180"/>
        <v/>
      </c>
      <c r="BS258" s="732" t="str">
        <f t="shared" si="195"/>
        <v/>
      </c>
      <c r="BT258" s="732" t="str">
        <f t="shared" si="196"/>
        <v/>
      </c>
      <c r="BU258" s="742" t="str">
        <f t="shared" si="210"/>
        <v/>
      </c>
      <c r="BV258" s="742" t="str">
        <f t="shared" si="211"/>
        <v/>
      </c>
      <c r="BW258" s="742" t="str">
        <f t="shared" si="212"/>
        <v/>
      </c>
      <c r="BX258" s="741" t="str">
        <f t="shared" si="213"/>
        <v/>
      </c>
      <c r="BY258" s="733" t="str">
        <f t="shared" si="197"/>
        <v/>
      </c>
      <c r="BZ258" s="732" t="str">
        <f t="shared" si="205"/>
        <v/>
      </c>
      <c r="CA258" s="732" t="str">
        <f t="shared" si="200"/>
        <v/>
      </c>
      <c r="CB258" s="734" t="str">
        <f t="shared" si="206"/>
        <v/>
      </c>
      <c r="CC258" s="733" t="str">
        <f t="shared" si="198"/>
        <v/>
      </c>
      <c r="CD258" s="740" t="str">
        <f t="shared" si="214"/>
        <v/>
      </c>
      <c r="CE258" s="732" t="str">
        <f t="shared" si="201"/>
        <v/>
      </c>
      <c r="CF258" s="739" t="str">
        <f t="shared" si="215"/>
        <v/>
      </c>
      <c r="CG258" s="737"/>
      <c r="CH258" s="736" t="str">
        <f t="shared" si="181"/>
        <v/>
      </c>
      <c r="CI258" s="738" t="str">
        <f t="shared" si="182"/>
        <v/>
      </c>
      <c r="CJ258" s="737"/>
      <c r="CK258" s="736" t="str">
        <f t="shared" si="183"/>
        <v/>
      </c>
      <c r="CL258" s="735" t="str">
        <f t="shared" si="184"/>
        <v/>
      </c>
      <c r="CM258" s="733" t="e">
        <f t="shared" si="185"/>
        <v>#DIV/0!</v>
      </c>
      <c r="CN258" s="732" t="e">
        <f t="shared" si="216"/>
        <v>#DIV/0!</v>
      </c>
      <c r="CO258" s="732" t="e">
        <f t="shared" si="186"/>
        <v>#DIV/0!</v>
      </c>
      <c r="CP258" s="734" t="e">
        <f t="shared" si="217"/>
        <v>#DIV/0!</v>
      </c>
      <c r="CQ258" s="733" t="str">
        <f t="shared" si="187"/>
        <v/>
      </c>
      <c r="CR258" s="732" t="str">
        <f t="shared" si="208"/>
        <v/>
      </c>
      <c r="CS258" s="732" t="str">
        <f t="shared" si="188"/>
        <v/>
      </c>
      <c r="CT258" s="731" t="str">
        <f t="shared" si="209"/>
        <v/>
      </c>
      <c r="CV258" s="733" t="e">
        <f>IF($H$1=1,'Process Capability'!$F$7,CX258)</f>
        <v>#DIV/0!</v>
      </c>
      <c r="CW258" s="732" t="e">
        <f t="shared" si="189"/>
        <v>#DIV/0!</v>
      </c>
      <c r="CX258" s="732" t="e">
        <f t="shared" si="190"/>
        <v>#DIV/0!</v>
      </c>
      <c r="CY258" s="732" t="e">
        <f t="shared" si="191"/>
        <v>#DIV/0!</v>
      </c>
      <c r="CZ258" s="732" t="e">
        <f>IF($H$1=1,'Process Capability'!$F$8,CX258)</f>
        <v>#DIV/0!</v>
      </c>
      <c r="DA258" s="732" t="e">
        <f>IF($H$1=1,MAX('Process Capability'!$F$7,'Process Capability'!$F$8)-MIN('Process Capability'!$F$7,'Process Capability'!$F$8),DC258)</f>
        <v>#DIV/0!</v>
      </c>
      <c r="DB258" s="732" t="e">
        <f t="shared" si="192"/>
        <v>#DIV/0!</v>
      </c>
      <c r="DC258" s="731" t="e">
        <f t="shared" si="193"/>
        <v>#DIV/0!</v>
      </c>
    </row>
    <row r="259" spans="1:107" x14ac:dyDescent="0.2">
      <c r="A259" s="733" t="str">
        <f>IF(C259=0,IF('Process Capability'!$F$6=1,'Process Capability'!D267,IF('Process Capability'!$F$6=2,I259,IF('Process Capability'!$F$6=3,N259,IF('Process Capability'!$F$6=4,T259,IF('Process Capability'!$F$6=5,AA259,IF('Process Capability'!$F$6=6,#REF!,"")))))),"")</f>
        <v/>
      </c>
      <c r="B259" s="731" t="str">
        <f>IF(D259=0,IF('Process Capability'!$F$6=1,H259,IF('Process Capability'!$F$6=2,J259,IF('Process Capability'!$F$6=3,O259,IF('Process Capability'!$F$6=4,U259,IF('Process Capability'!$F$6=5,AB259,IF('Process Capability'!$F$6=6,#REF!,"")))))),"")</f>
        <v/>
      </c>
      <c r="C259" s="701" t="str">
        <f>IF('Process Capability'!$F$6=1,COUNTBLANK('Process Capability'!D267),IF('Process Capability'!$F$6=2,COUNTBLANK(I259),IF('Process Capability'!$F$6=3,COUNTBLANK(N259),IF('Process Capability'!$F$6=4,COUNTBLANK(T259),IF('Process Capability'!$F$6=5,COUNTBLANK(AA259),IF('Process Capability'!$F$6=6,COUNTBLANK(AI259),""))))))</f>
        <v/>
      </c>
      <c r="D259" s="701" t="str">
        <f>IF('Process Capability'!$F$6=1,COUNTBLANK(H259),IF('Process Capability'!$F$6=2,COUNTBLANK(J259),IF('Process Capability'!$F$6=3,COUNTBLANK(O259),IF('Process Capability'!$F$6=4,COUNTBLANK(U259),IF('Process Capability'!$F$6=5,COUNTBLANK(AB259),IF('Process Capability'!$F$6=6,COUNTBLANK(AJ259),""))))))</f>
        <v/>
      </c>
      <c r="G259" s="749" t="str">
        <f>IF(COUNTBLANK('Process Capability'!D267)=1,"",'Process Capability'!D267)</f>
        <v/>
      </c>
      <c r="H259" s="748" t="str">
        <f>IF(COUNTBLANK('Process Capability'!D267)=1,"",MAX('Process Capability'!D266:D267)-MIN('Process Capability'!D266:D267))</f>
        <v/>
      </c>
      <c r="I259" s="749" t="str">
        <f t="shared" ca="1" si="166"/>
        <v/>
      </c>
      <c r="J259" s="701" t="str">
        <f t="shared" ca="1" si="167"/>
        <v/>
      </c>
      <c r="K259" s="701" t="s">
        <v>2558</v>
      </c>
      <c r="L259" s="701" t="s">
        <v>2557</v>
      </c>
      <c r="M259" s="748" t="s">
        <v>2556</v>
      </c>
      <c r="N259" s="749" t="str">
        <f t="shared" ca="1" si="168"/>
        <v/>
      </c>
      <c r="O259" s="701" t="str">
        <f t="shared" ca="1" si="169"/>
        <v/>
      </c>
      <c r="P259" s="701" t="s">
        <v>2555</v>
      </c>
      <c r="Q259" s="701" t="s">
        <v>1883</v>
      </c>
      <c r="R259" s="701" t="s">
        <v>1880</v>
      </c>
      <c r="S259" s="748" t="s">
        <v>1879</v>
      </c>
      <c r="T259" s="749" t="str">
        <f t="shared" ca="1" si="170"/>
        <v/>
      </c>
      <c r="U259" s="748" t="str">
        <f t="shared" ca="1" si="171"/>
        <v/>
      </c>
      <c r="V259" s="701" t="s">
        <v>2554</v>
      </c>
      <c r="W259" s="701" t="s">
        <v>1382</v>
      </c>
      <c r="X259" s="701" t="s">
        <v>1381</v>
      </c>
      <c r="Y259" s="701" t="s">
        <v>1379</v>
      </c>
      <c r="Z259" s="748" t="s">
        <v>1378</v>
      </c>
      <c r="AA259" s="749" t="str">
        <f t="shared" ca="1" si="172"/>
        <v/>
      </c>
      <c r="AB259" s="748" t="str">
        <f t="shared" ca="1" si="173"/>
        <v/>
      </c>
      <c r="AC259" s="701" t="s">
        <v>2553</v>
      </c>
      <c r="AD259" s="701" t="s">
        <v>1000</v>
      </c>
      <c r="AE259" s="701" t="s">
        <v>998</v>
      </c>
      <c r="AF259" s="701" t="s">
        <v>997</v>
      </c>
      <c r="AG259" s="701" t="s">
        <v>995</v>
      </c>
      <c r="AH259" s="748" t="s">
        <v>994</v>
      </c>
      <c r="AS259" s="733">
        <v>256</v>
      </c>
      <c r="AT259" s="732">
        <f t="shared" si="199"/>
        <v>128</v>
      </c>
      <c r="AU259" s="732">
        <f t="shared" si="202"/>
        <v>86</v>
      </c>
      <c r="AV259" s="742">
        <f t="shared" si="203"/>
        <v>64</v>
      </c>
      <c r="AW259" s="732">
        <f t="shared" si="204"/>
        <v>52</v>
      </c>
      <c r="AX259" s="734">
        <f t="shared" si="207"/>
        <v>43</v>
      </c>
      <c r="AY259" s="662" t="str">
        <f t="shared" si="176"/>
        <v/>
      </c>
      <c r="BL259" s="733" t="str">
        <f t="shared" ref="BL259:BL322" si="218">A259</f>
        <v/>
      </c>
      <c r="BM259" s="734" t="str">
        <f t="shared" ref="BM259:BM322" si="219">B259</f>
        <v/>
      </c>
      <c r="BN259" s="751" t="str">
        <f t="shared" si="177"/>
        <v/>
      </c>
      <c r="BO259" s="742" t="str">
        <f t="shared" si="178"/>
        <v/>
      </c>
      <c r="BP259" s="750" t="str">
        <f t="shared" si="194"/>
        <v/>
      </c>
      <c r="BQ259" s="743" t="str">
        <f t="shared" si="179"/>
        <v/>
      </c>
      <c r="BR259" s="732" t="str">
        <f t="shared" si="180"/>
        <v/>
      </c>
      <c r="BS259" s="732" t="str">
        <f t="shared" si="195"/>
        <v/>
      </c>
      <c r="BT259" s="732" t="str">
        <f t="shared" si="196"/>
        <v/>
      </c>
      <c r="BU259" s="742" t="str">
        <f t="shared" si="210"/>
        <v/>
      </c>
      <c r="BV259" s="742" t="str">
        <f t="shared" si="211"/>
        <v/>
      </c>
      <c r="BW259" s="742" t="str">
        <f t="shared" si="212"/>
        <v/>
      </c>
      <c r="BX259" s="741" t="str">
        <f t="shared" si="213"/>
        <v/>
      </c>
      <c r="BY259" s="733" t="str">
        <f t="shared" si="197"/>
        <v/>
      </c>
      <c r="BZ259" s="732" t="str">
        <f t="shared" si="205"/>
        <v/>
      </c>
      <c r="CA259" s="732" t="str">
        <f t="shared" si="200"/>
        <v/>
      </c>
      <c r="CB259" s="734" t="str">
        <f t="shared" si="206"/>
        <v/>
      </c>
      <c r="CC259" s="733" t="str">
        <f t="shared" si="198"/>
        <v/>
      </c>
      <c r="CD259" s="740" t="str">
        <f t="shared" si="214"/>
        <v/>
      </c>
      <c r="CE259" s="732" t="str">
        <f t="shared" si="201"/>
        <v/>
      </c>
      <c r="CF259" s="739" t="str">
        <f t="shared" si="215"/>
        <v/>
      </c>
      <c r="CG259" s="737"/>
      <c r="CH259" s="736" t="str">
        <f t="shared" si="181"/>
        <v/>
      </c>
      <c r="CI259" s="738" t="str">
        <f t="shared" si="182"/>
        <v/>
      </c>
      <c r="CJ259" s="737"/>
      <c r="CK259" s="736" t="str">
        <f t="shared" si="183"/>
        <v/>
      </c>
      <c r="CL259" s="735" t="str">
        <f t="shared" si="184"/>
        <v/>
      </c>
      <c r="CM259" s="733" t="e">
        <f t="shared" si="185"/>
        <v>#DIV/0!</v>
      </c>
      <c r="CN259" s="732" t="e">
        <f t="shared" si="216"/>
        <v>#DIV/0!</v>
      </c>
      <c r="CO259" s="732" t="e">
        <f t="shared" si="186"/>
        <v>#DIV/0!</v>
      </c>
      <c r="CP259" s="734" t="e">
        <f t="shared" si="217"/>
        <v>#DIV/0!</v>
      </c>
      <c r="CQ259" s="733" t="str">
        <f t="shared" si="187"/>
        <v/>
      </c>
      <c r="CR259" s="732" t="str">
        <f t="shared" si="208"/>
        <v/>
      </c>
      <c r="CS259" s="732" t="str">
        <f t="shared" si="188"/>
        <v/>
      </c>
      <c r="CT259" s="731" t="str">
        <f t="shared" si="209"/>
        <v/>
      </c>
      <c r="CV259" s="733" t="e">
        <f>IF($H$1=1,'Process Capability'!$F$7,CX259)</f>
        <v>#DIV/0!</v>
      </c>
      <c r="CW259" s="732" t="e">
        <f t="shared" si="189"/>
        <v>#DIV/0!</v>
      </c>
      <c r="CX259" s="732" t="e">
        <f t="shared" si="190"/>
        <v>#DIV/0!</v>
      </c>
      <c r="CY259" s="732" t="e">
        <f t="shared" si="191"/>
        <v>#DIV/0!</v>
      </c>
      <c r="CZ259" s="732" t="e">
        <f>IF($H$1=1,'Process Capability'!$F$8,CX259)</f>
        <v>#DIV/0!</v>
      </c>
      <c r="DA259" s="732" t="e">
        <f>IF($H$1=1,MAX('Process Capability'!$F$7,'Process Capability'!$F$8)-MIN('Process Capability'!$F$7,'Process Capability'!$F$8),DC259)</f>
        <v>#DIV/0!</v>
      </c>
      <c r="DB259" s="732" t="e">
        <f t="shared" si="192"/>
        <v>#DIV/0!</v>
      </c>
      <c r="DC259" s="731" t="e">
        <f t="shared" si="193"/>
        <v>#DIV/0!</v>
      </c>
    </row>
    <row r="260" spans="1:107" x14ac:dyDescent="0.2">
      <c r="A260" s="733" t="str">
        <f>IF(C260=0,IF('Process Capability'!$F$6=1,'Process Capability'!D268,IF('Process Capability'!$F$6=2,I260,IF('Process Capability'!$F$6=3,N260,IF('Process Capability'!$F$6=4,T260,IF('Process Capability'!$F$6=5,AA260,IF('Process Capability'!$F$6=6,#REF!,"")))))),"")</f>
        <v/>
      </c>
      <c r="B260" s="731" t="str">
        <f>IF(D260=0,IF('Process Capability'!$F$6=1,H260,IF('Process Capability'!$F$6=2,J260,IF('Process Capability'!$F$6=3,O260,IF('Process Capability'!$F$6=4,U260,IF('Process Capability'!$F$6=5,AB260,IF('Process Capability'!$F$6=6,#REF!,"")))))),"")</f>
        <v/>
      </c>
      <c r="C260" s="701" t="str">
        <f>IF('Process Capability'!$F$6=1,COUNTBLANK('Process Capability'!D268),IF('Process Capability'!$F$6=2,COUNTBLANK(I260),IF('Process Capability'!$F$6=3,COUNTBLANK(N260),IF('Process Capability'!$F$6=4,COUNTBLANK(T260),IF('Process Capability'!$F$6=5,COUNTBLANK(AA260),IF('Process Capability'!$F$6=6,COUNTBLANK(AI260),""))))))</f>
        <v/>
      </c>
      <c r="D260" s="701" t="str">
        <f>IF('Process Capability'!$F$6=1,COUNTBLANK(H260),IF('Process Capability'!$F$6=2,COUNTBLANK(J260),IF('Process Capability'!$F$6=3,COUNTBLANK(O260),IF('Process Capability'!$F$6=4,COUNTBLANK(U260),IF('Process Capability'!$F$6=5,COUNTBLANK(AB260),IF('Process Capability'!$F$6=6,COUNTBLANK(AJ260),""))))))</f>
        <v/>
      </c>
      <c r="G260" s="749" t="str">
        <f>IF(COUNTBLANK('Process Capability'!D268)=1,"",'Process Capability'!D268)</f>
        <v/>
      </c>
      <c r="H260" s="748" t="str">
        <f>IF(COUNTBLANK('Process Capability'!D268)=1,"",MAX('Process Capability'!D267:D268)-MIN('Process Capability'!D267:D268))</f>
        <v/>
      </c>
      <c r="I260" s="749" t="str">
        <f t="shared" ref="I260:I323" ca="1" si="220">IF(OR(INDIRECT(L260)="",INDIRECT(M260)="")=TRUE,"",AVERAGE(INDIRECT(K260)))</f>
        <v/>
      </c>
      <c r="J260" s="701" t="str">
        <f t="shared" ref="J260:J323" ca="1" si="221">IF(OR(INDIRECT(L260)="",INDIRECT(M260)="")=TRUE,"",MAX(INDIRECT(K260))-MIN(INDIRECT(K260)))</f>
        <v/>
      </c>
      <c r="K260" s="701" t="s">
        <v>2552</v>
      </c>
      <c r="L260" s="701" t="s">
        <v>2551</v>
      </c>
      <c r="M260" s="748" t="s">
        <v>2550</v>
      </c>
      <c r="N260" s="749" t="str">
        <f t="shared" ref="N260:N323" ca="1" si="222">IF(OR(INDIRECT(Q260)="",INDIRECT(R260)="",INDIRECT(S260)="")=TRUE,"",AVERAGE(INDIRECT(P260)))</f>
        <v/>
      </c>
      <c r="O260" s="701" t="str">
        <f t="shared" ref="O260:O323" ca="1" si="223">IF(OR(INDIRECT(Q260)="",INDIRECT(R260)="",INDIRECT(S260)="")=TRUE,"",MAX(INDIRECT(P260))-MIN(INDIRECT(P260)))</f>
        <v/>
      </c>
      <c r="P260" s="701" t="s">
        <v>2549</v>
      </c>
      <c r="Q260" s="701" t="s">
        <v>1876</v>
      </c>
      <c r="R260" s="701" t="s">
        <v>1875</v>
      </c>
      <c r="S260" s="748" t="s">
        <v>1872</v>
      </c>
      <c r="T260" s="749" t="str">
        <f t="shared" ref="T260:T323" ca="1" si="224">IF(OR(INDIRECT(W260)="",INDIRECT(X260)="",INDIRECT(Y260)="",INDIRECT(Z260)="")=TRUE,"",AVERAGE(INDIRECT(V260)))</f>
        <v/>
      </c>
      <c r="U260" s="748" t="str">
        <f t="shared" ref="U260:U323" ca="1" si="225">IF(OR(INDIRECT(W260)="",INDIRECT(X260)="",INDIRECT(Y260)="",INDIRECT(Z260)="")=TRUE,"",MAX(INDIRECT(V260))-MIN(INDIRECT(V260)))</f>
        <v/>
      </c>
      <c r="V260" s="701" t="s">
        <v>2548</v>
      </c>
      <c r="W260" s="701" t="s">
        <v>1376</v>
      </c>
      <c r="X260" s="701" t="s">
        <v>1375</v>
      </c>
      <c r="Y260" s="701" t="s">
        <v>1373</v>
      </c>
      <c r="Z260" s="748" t="s">
        <v>1372</v>
      </c>
      <c r="AA260" s="749" t="str">
        <f t="shared" ref="AA260:AA303" ca="1" si="226">IF(OR(INDIRECT(AD260)="",INDIRECT(AE260)="",INDIRECT(AF260)="",INDIRECT(AG260)="",INDIRECT(AH260)="")=TRUE,"",AVERAGE(INDIRECT(AC260)))</f>
        <v/>
      </c>
      <c r="AB260" s="748" t="str">
        <f t="shared" ref="AB260:AB303" ca="1" si="227">IF(OR(INDIRECT(AD260)="",INDIRECT(AE260)="",INDIRECT(AF260)="",INDIRECT(AG260)="",INDIRECT(AH260)="")=TRUE,"",MAX(INDIRECT(AC260))-MIN(INDIRECT(AC260)))</f>
        <v/>
      </c>
      <c r="AC260" s="701" t="s">
        <v>2547</v>
      </c>
      <c r="AD260" s="701" t="s">
        <v>992</v>
      </c>
      <c r="AE260" s="701" t="s">
        <v>991</v>
      </c>
      <c r="AF260" s="701" t="s">
        <v>989</v>
      </c>
      <c r="AG260" s="701" t="s">
        <v>988</v>
      </c>
      <c r="AH260" s="748" t="s">
        <v>986</v>
      </c>
      <c r="AS260" s="733">
        <v>257</v>
      </c>
      <c r="AT260" s="732">
        <f t="shared" si="199"/>
        <v>129</v>
      </c>
      <c r="AU260" s="732">
        <f t="shared" si="202"/>
        <v>86</v>
      </c>
      <c r="AV260" s="742">
        <f t="shared" si="203"/>
        <v>65</v>
      </c>
      <c r="AW260" s="732">
        <f t="shared" si="204"/>
        <v>52</v>
      </c>
      <c r="AX260" s="734">
        <f t="shared" si="207"/>
        <v>43</v>
      </c>
      <c r="AY260" s="662" t="str">
        <f t="shared" ref="AY260:AY323" si="228">IF($H$1=1,AS260,IF($H$1=2,AT260,IF($H$1=3,AU260,IF($H$1=4,AV260,IF($H$1=5,AW260,IF($H$1=6,AX260,""))))))</f>
        <v/>
      </c>
      <c r="BL260" s="733" t="str">
        <f t="shared" si="218"/>
        <v/>
      </c>
      <c r="BM260" s="734" t="str">
        <f t="shared" si="219"/>
        <v/>
      </c>
      <c r="BN260" s="751" t="str">
        <f t="shared" ref="BN260:BN323" si="229">IF(COUNTBLANK(BL260)&gt;0,"",IF(BL260&gt;$BB$15,1,""))</f>
        <v/>
      </c>
      <c r="BO260" s="742" t="str">
        <f t="shared" ref="BO260:BO323" si="230">IF(COUNTBLANK(BL260)&gt;0,"",IF(BL260&lt;$BB$16,1,""))</f>
        <v/>
      </c>
      <c r="BP260" s="750" t="str">
        <f t="shared" si="194"/>
        <v/>
      </c>
      <c r="BQ260" s="743" t="str">
        <f t="shared" ref="BQ260:BQ323" si="231">IF(COUNTBLANK(BL260)&gt;0,"",IF(BL260&gt;$BB$11,1,""))</f>
        <v/>
      </c>
      <c r="BR260" s="732" t="str">
        <f t="shared" ref="BR260:BR323" si="232">IF(COUNTBLANK(BL260)&gt;0,"",IF(BL260&lt;$BB$11,1,""))</f>
        <v/>
      </c>
      <c r="BS260" s="732" t="str">
        <f t="shared" si="195"/>
        <v/>
      </c>
      <c r="BT260" s="732" t="str">
        <f t="shared" si="196"/>
        <v/>
      </c>
      <c r="BU260" s="742" t="str">
        <f t="shared" si="210"/>
        <v/>
      </c>
      <c r="BV260" s="742" t="str">
        <f t="shared" si="211"/>
        <v/>
      </c>
      <c r="BW260" s="742" t="str">
        <f t="shared" si="212"/>
        <v/>
      </c>
      <c r="BX260" s="741" t="str">
        <f t="shared" si="213"/>
        <v/>
      </c>
      <c r="BY260" s="733" t="str">
        <f t="shared" si="197"/>
        <v/>
      </c>
      <c r="BZ260" s="732" t="str">
        <f t="shared" si="205"/>
        <v/>
      </c>
      <c r="CA260" s="732" t="str">
        <f t="shared" si="200"/>
        <v/>
      </c>
      <c r="CB260" s="734" t="str">
        <f t="shared" si="206"/>
        <v/>
      </c>
      <c r="CC260" s="733" t="str">
        <f t="shared" si="198"/>
        <v/>
      </c>
      <c r="CD260" s="740" t="str">
        <f t="shared" si="214"/>
        <v/>
      </c>
      <c r="CE260" s="732" t="str">
        <f t="shared" si="201"/>
        <v/>
      </c>
      <c r="CF260" s="739" t="str">
        <f t="shared" si="215"/>
        <v/>
      </c>
      <c r="CG260" s="737"/>
      <c r="CH260" s="736" t="str">
        <f t="shared" ref="CH260:CH323" si="233">IF(COUNTBLANK(BL260)&gt;0,"",IF(OR(BL260&gt;$BB$35,BL260&lt;$BB$36)=TRUE,1,""))</f>
        <v/>
      </c>
      <c r="CI260" s="738" t="str">
        <f t="shared" ref="CI260:CI323" si="234">IF(COUNTBLANK(BM260)&gt;0,"",IF(OR(BM260&gt;$BB$37,BM260&lt;$BB$48)=TRUE,1,""))</f>
        <v/>
      </c>
      <c r="CJ260" s="737"/>
      <c r="CK260" s="736" t="str">
        <f t="shared" ref="CK260:CK323" si="235">IF(COUNTBLANK(BL260)&gt;0,"",IF(OR(BL260&gt;$BB$38,BL260&lt;$BB$39)=TRUE,1,""))</f>
        <v/>
      </c>
      <c r="CL260" s="735" t="str">
        <f t="shared" ref="CL260:CL323" si="236">IF(COUNTBLANK(BM260)&gt;0,"",IF(OR(BM260&gt;$BB$40,BM260&lt;$BB$49)=TRUE,1,""))</f>
        <v/>
      </c>
      <c r="CM260" s="733" t="e">
        <f t="shared" ref="CM260:CM323" si="237">IF(AND(BL260&lt;$BB$38,BL260&gt;$BB$39)=TRUE,1,"")</f>
        <v>#DIV/0!</v>
      </c>
      <c r="CN260" s="732" t="e">
        <f t="shared" si="216"/>
        <v>#DIV/0!</v>
      </c>
      <c r="CO260" s="732" t="e">
        <f t="shared" ref="CO260:CO323" si="238">IF(AND(BM260&lt;$BB$40,BM260&gt;$BB$49)=TRUE,1,"")</f>
        <v>#DIV/0!</v>
      </c>
      <c r="CP260" s="734" t="e">
        <f t="shared" si="217"/>
        <v>#DIV/0!</v>
      </c>
      <c r="CQ260" s="733" t="str">
        <f t="shared" ref="CQ260:CQ323" si="239">IF(COUNTBLANK(BL260)&gt;0,"",IF(OR(BL260&gt;$BB$38,BL260&lt;$BB$39)=TRUE,1,""))</f>
        <v/>
      </c>
      <c r="CR260" s="732" t="str">
        <f t="shared" si="208"/>
        <v/>
      </c>
      <c r="CS260" s="732" t="str">
        <f t="shared" ref="CS260:CS323" si="240">IF(COUNTBLANK(BL260)&gt;0,"",IF(OR(BM260&gt;$BB$40,BM260&lt;$BB$49)=TRUE,1,""))</f>
        <v/>
      </c>
      <c r="CT260" s="731" t="str">
        <f t="shared" si="209"/>
        <v/>
      </c>
      <c r="CV260" s="733" t="e">
        <f>IF($H$1=1,'Process Capability'!$F$7,CX260)</f>
        <v>#DIV/0!</v>
      </c>
      <c r="CW260" s="732" t="e">
        <f t="shared" ref="CW260:CW323" si="241">$BB$15</f>
        <v>#DIV/0!</v>
      </c>
      <c r="CX260" s="732" t="e">
        <f t="shared" ref="CX260:CX323" si="242">$BB$11</f>
        <v>#DIV/0!</v>
      </c>
      <c r="CY260" s="732" t="e">
        <f t="shared" ref="CY260:CY323" si="243">$BB$16</f>
        <v>#DIV/0!</v>
      </c>
      <c r="CZ260" s="732" t="e">
        <f>IF($H$1=1,'Process Capability'!$F$8,CX260)</f>
        <v>#DIV/0!</v>
      </c>
      <c r="DA260" s="732" t="e">
        <f>IF($H$1=1,MAX('Process Capability'!$F$7,'Process Capability'!$F$8)-MIN('Process Capability'!$F$7,'Process Capability'!$F$8),DC260)</f>
        <v>#DIV/0!</v>
      </c>
      <c r="DB260" s="732" t="e">
        <f t="shared" ref="DB260:DB323" si="244">$BB$17</f>
        <v>#DIV/0!</v>
      </c>
      <c r="DC260" s="731" t="e">
        <f t="shared" ref="DC260:DC323" si="245">$BB$12</f>
        <v>#DIV/0!</v>
      </c>
    </row>
    <row r="261" spans="1:107" x14ac:dyDescent="0.2">
      <c r="A261" s="733" t="str">
        <f>IF(C261=0,IF('Process Capability'!$F$6=1,'Process Capability'!D269,IF('Process Capability'!$F$6=2,I261,IF('Process Capability'!$F$6=3,N261,IF('Process Capability'!$F$6=4,T261,IF('Process Capability'!$F$6=5,AA261,IF('Process Capability'!$F$6=6,#REF!,"")))))),"")</f>
        <v/>
      </c>
      <c r="B261" s="731" t="str">
        <f>IF(D261=0,IF('Process Capability'!$F$6=1,H261,IF('Process Capability'!$F$6=2,J261,IF('Process Capability'!$F$6=3,O261,IF('Process Capability'!$F$6=4,U261,IF('Process Capability'!$F$6=5,AB261,IF('Process Capability'!$F$6=6,#REF!,"")))))),"")</f>
        <v/>
      </c>
      <c r="C261" s="701" t="str">
        <f>IF('Process Capability'!$F$6=1,COUNTBLANK('Process Capability'!D269),IF('Process Capability'!$F$6=2,COUNTBLANK(I261),IF('Process Capability'!$F$6=3,COUNTBLANK(N261),IF('Process Capability'!$F$6=4,COUNTBLANK(T261),IF('Process Capability'!$F$6=5,COUNTBLANK(AA261),IF('Process Capability'!$F$6=6,COUNTBLANK(AI261),""))))))</f>
        <v/>
      </c>
      <c r="D261" s="701" t="str">
        <f>IF('Process Capability'!$F$6=1,COUNTBLANK(H261),IF('Process Capability'!$F$6=2,COUNTBLANK(J261),IF('Process Capability'!$F$6=3,COUNTBLANK(O261),IF('Process Capability'!$F$6=4,COUNTBLANK(U261),IF('Process Capability'!$F$6=5,COUNTBLANK(AB261),IF('Process Capability'!$F$6=6,COUNTBLANK(AJ261),""))))))</f>
        <v/>
      </c>
      <c r="G261" s="749" t="str">
        <f>IF(COUNTBLANK('Process Capability'!D269)=1,"",'Process Capability'!D269)</f>
        <v/>
      </c>
      <c r="H261" s="748" t="str">
        <f>IF(COUNTBLANK('Process Capability'!D269)=1,"",MAX('Process Capability'!D268:D269)-MIN('Process Capability'!D268:D269))</f>
        <v/>
      </c>
      <c r="I261" s="749" t="str">
        <f t="shared" ca="1" si="220"/>
        <v/>
      </c>
      <c r="J261" s="701" t="str">
        <f t="shared" ca="1" si="221"/>
        <v/>
      </c>
      <c r="K261" s="701" t="s">
        <v>2546</v>
      </c>
      <c r="L261" s="701" t="s">
        <v>2545</v>
      </c>
      <c r="M261" s="748" t="s">
        <v>2544</v>
      </c>
      <c r="N261" s="749" t="str">
        <f t="shared" ca="1" si="222"/>
        <v/>
      </c>
      <c r="O261" s="701" t="str">
        <f t="shared" ca="1" si="223"/>
        <v/>
      </c>
      <c r="P261" s="701" t="s">
        <v>2543</v>
      </c>
      <c r="Q261" s="701" t="s">
        <v>1871</v>
      </c>
      <c r="R261" s="701" t="s">
        <v>1868</v>
      </c>
      <c r="S261" s="748" t="s">
        <v>1867</v>
      </c>
      <c r="T261" s="749" t="str">
        <f t="shared" ca="1" si="224"/>
        <v/>
      </c>
      <c r="U261" s="748" t="str">
        <f t="shared" ca="1" si="225"/>
        <v/>
      </c>
      <c r="V261" s="701" t="s">
        <v>2542</v>
      </c>
      <c r="W261" s="701" t="s">
        <v>1370</v>
      </c>
      <c r="X261" s="701" t="s">
        <v>1369</v>
      </c>
      <c r="Y261" s="701" t="s">
        <v>1367</v>
      </c>
      <c r="Z261" s="748" t="s">
        <v>1366</v>
      </c>
      <c r="AA261" s="749" t="str">
        <f t="shared" ca="1" si="226"/>
        <v/>
      </c>
      <c r="AB261" s="748" t="str">
        <f t="shared" ca="1" si="227"/>
        <v/>
      </c>
      <c r="AC261" s="701" t="s">
        <v>2541</v>
      </c>
      <c r="AD261" s="701" t="s">
        <v>985</v>
      </c>
      <c r="AE261" s="701" t="s">
        <v>983</v>
      </c>
      <c r="AF261" s="701" t="s">
        <v>982</v>
      </c>
      <c r="AG261" s="701" t="s">
        <v>980</v>
      </c>
      <c r="AH261" s="748" t="s">
        <v>979</v>
      </c>
      <c r="AS261" s="743">
        <v>258</v>
      </c>
      <c r="AT261" s="732">
        <f t="shared" si="199"/>
        <v>129</v>
      </c>
      <c r="AU261" s="732">
        <f t="shared" si="202"/>
        <v>86</v>
      </c>
      <c r="AV261" s="742">
        <f t="shared" si="203"/>
        <v>65</v>
      </c>
      <c r="AW261" s="732">
        <f t="shared" si="204"/>
        <v>52</v>
      </c>
      <c r="AX261" s="734">
        <f t="shared" si="207"/>
        <v>43</v>
      </c>
      <c r="AY261" s="662" t="str">
        <f t="shared" si="228"/>
        <v/>
      </c>
      <c r="BL261" s="733" t="str">
        <f t="shared" si="218"/>
        <v/>
      </c>
      <c r="BM261" s="734" t="str">
        <f t="shared" si="219"/>
        <v/>
      </c>
      <c r="BN261" s="751" t="str">
        <f t="shared" si="229"/>
        <v/>
      </c>
      <c r="BO261" s="742" t="str">
        <f t="shared" si="230"/>
        <v/>
      </c>
      <c r="BP261" s="750" t="str">
        <f t="shared" ref="BP261:BP324" si="246">IF(COUNTBLANK(BL261)&gt;0,"",IF(BM261&gt;$BB$17,1,""))</f>
        <v/>
      </c>
      <c r="BQ261" s="743" t="str">
        <f t="shared" si="231"/>
        <v/>
      </c>
      <c r="BR261" s="732" t="str">
        <f t="shared" si="232"/>
        <v/>
      </c>
      <c r="BS261" s="732" t="str">
        <f t="shared" ref="BS261:BS324" si="247">IF(COUNTBLANK(BL261)&gt;0,"",IF(BM261&gt;$BB$12,1,""))</f>
        <v/>
      </c>
      <c r="BT261" s="732" t="str">
        <f t="shared" ref="BT261:BT324" si="248">IF(COUNTBLANK(BL261)&gt;0,"",IF(BM261&lt;$BB$12,1,""))</f>
        <v/>
      </c>
      <c r="BU261" s="742" t="str">
        <f t="shared" si="210"/>
        <v/>
      </c>
      <c r="BV261" s="742" t="str">
        <f t="shared" si="211"/>
        <v/>
      </c>
      <c r="BW261" s="742" t="str">
        <f t="shared" si="212"/>
        <v/>
      </c>
      <c r="BX261" s="741" t="str">
        <f t="shared" si="213"/>
        <v/>
      </c>
      <c r="BY261" s="733" t="str">
        <f t="shared" ref="BY261:BY324" si="249">IF(BL261&gt;BL260,1,IF(BL261&lt;BL260,-1,""))</f>
        <v/>
      </c>
      <c r="BZ261" s="732" t="str">
        <f t="shared" si="205"/>
        <v/>
      </c>
      <c r="CA261" s="732" t="str">
        <f t="shared" si="200"/>
        <v/>
      </c>
      <c r="CB261" s="734" t="str">
        <f t="shared" si="206"/>
        <v/>
      </c>
      <c r="CC261" s="733" t="str">
        <f t="shared" ref="CC261:CC324" si="250">IF(BL261&gt;BL260,1,IF(BL261&lt;BL260,-1,""))</f>
        <v/>
      </c>
      <c r="CD261" s="740" t="str">
        <f t="shared" si="214"/>
        <v/>
      </c>
      <c r="CE261" s="732" t="str">
        <f t="shared" si="201"/>
        <v/>
      </c>
      <c r="CF261" s="739" t="str">
        <f t="shared" si="215"/>
        <v/>
      </c>
      <c r="CG261" s="737"/>
      <c r="CH261" s="736" t="str">
        <f t="shared" si="233"/>
        <v/>
      </c>
      <c r="CI261" s="738" t="str">
        <f t="shared" si="234"/>
        <v/>
      </c>
      <c r="CJ261" s="737"/>
      <c r="CK261" s="736" t="str">
        <f t="shared" si="235"/>
        <v/>
      </c>
      <c r="CL261" s="735" t="str">
        <f t="shared" si="236"/>
        <v/>
      </c>
      <c r="CM261" s="733" t="e">
        <f t="shared" si="237"/>
        <v>#DIV/0!</v>
      </c>
      <c r="CN261" s="732" t="e">
        <f t="shared" si="216"/>
        <v>#DIV/0!</v>
      </c>
      <c r="CO261" s="732" t="e">
        <f t="shared" si="238"/>
        <v>#DIV/0!</v>
      </c>
      <c r="CP261" s="734" t="e">
        <f t="shared" si="217"/>
        <v>#DIV/0!</v>
      </c>
      <c r="CQ261" s="733" t="str">
        <f t="shared" si="239"/>
        <v/>
      </c>
      <c r="CR261" s="732" t="str">
        <f t="shared" si="208"/>
        <v/>
      </c>
      <c r="CS261" s="732" t="str">
        <f t="shared" si="240"/>
        <v/>
      </c>
      <c r="CT261" s="731" t="str">
        <f t="shared" si="209"/>
        <v/>
      </c>
      <c r="CV261" s="733" t="e">
        <f>IF($H$1=1,'Process Capability'!$F$7,CX261)</f>
        <v>#DIV/0!</v>
      </c>
      <c r="CW261" s="732" t="e">
        <f t="shared" si="241"/>
        <v>#DIV/0!</v>
      </c>
      <c r="CX261" s="732" t="e">
        <f t="shared" si="242"/>
        <v>#DIV/0!</v>
      </c>
      <c r="CY261" s="732" t="e">
        <f t="shared" si="243"/>
        <v>#DIV/0!</v>
      </c>
      <c r="CZ261" s="732" t="e">
        <f>IF($H$1=1,'Process Capability'!$F$8,CX261)</f>
        <v>#DIV/0!</v>
      </c>
      <c r="DA261" s="732" t="e">
        <f>IF($H$1=1,MAX('Process Capability'!$F$7,'Process Capability'!$F$8)-MIN('Process Capability'!$F$7,'Process Capability'!$F$8),DC261)</f>
        <v>#DIV/0!</v>
      </c>
      <c r="DB261" s="732" t="e">
        <f t="shared" si="244"/>
        <v>#DIV/0!</v>
      </c>
      <c r="DC261" s="731" t="e">
        <f t="shared" si="245"/>
        <v>#DIV/0!</v>
      </c>
    </row>
    <row r="262" spans="1:107" x14ac:dyDescent="0.2">
      <c r="A262" s="733" t="str">
        <f>IF(C262=0,IF('Process Capability'!$F$6=1,'Process Capability'!D270,IF('Process Capability'!$F$6=2,I262,IF('Process Capability'!$F$6=3,N262,IF('Process Capability'!$F$6=4,T262,IF('Process Capability'!$F$6=5,AA262,IF('Process Capability'!$F$6=6,#REF!,"")))))),"")</f>
        <v/>
      </c>
      <c r="B262" s="731" t="str">
        <f>IF(D262=0,IF('Process Capability'!$F$6=1,H262,IF('Process Capability'!$F$6=2,J262,IF('Process Capability'!$F$6=3,O262,IF('Process Capability'!$F$6=4,U262,IF('Process Capability'!$F$6=5,AB262,IF('Process Capability'!$F$6=6,#REF!,"")))))),"")</f>
        <v/>
      </c>
      <c r="C262" s="701" t="str">
        <f>IF('Process Capability'!$F$6=1,COUNTBLANK('Process Capability'!D270),IF('Process Capability'!$F$6=2,COUNTBLANK(I262),IF('Process Capability'!$F$6=3,COUNTBLANK(N262),IF('Process Capability'!$F$6=4,COUNTBLANK(T262),IF('Process Capability'!$F$6=5,COUNTBLANK(AA262),IF('Process Capability'!$F$6=6,COUNTBLANK(AI262),""))))))</f>
        <v/>
      </c>
      <c r="D262" s="701" t="str">
        <f>IF('Process Capability'!$F$6=1,COUNTBLANK(H262),IF('Process Capability'!$F$6=2,COUNTBLANK(J262),IF('Process Capability'!$F$6=3,COUNTBLANK(O262),IF('Process Capability'!$F$6=4,COUNTBLANK(U262),IF('Process Capability'!$F$6=5,COUNTBLANK(AB262),IF('Process Capability'!$F$6=6,COUNTBLANK(AJ262),""))))))</f>
        <v/>
      </c>
      <c r="G262" s="749" t="str">
        <f>IF(COUNTBLANK('Process Capability'!D270)=1,"",'Process Capability'!D270)</f>
        <v/>
      </c>
      <c r="H262" s="748" t="str">
        <f>IF(COUNTBLANK('Process Capability'!D270)=1,"",MAX('Process Capability'!D269:D270)-MIN('Process Capability'!D269:D270))</f>
        <v/>
      </c>
      <c r="I262" s="749" t="str">
        <f t="shared" ca="1" si="220"/>
        <v/>
      </c>
      <c r="J262" s="701" t="str">
        <f t="shared" ca="1" si="221"/>
        <v/>
      </c>
      <c r="K262" s="701" t="s">
        <v>2540</v>
      </c>
      <c r="L262" s="701" t="s">
        <v>2539</v>
      </c>
      <c r="M262" s="748" t="s">
        <v>2538</v>
      </c>
      <c r="N262" s="749" t="str">
        <f t="shared" ca="1" si="222"/>
        <v/>
      </c>
      <c r="O262" s="701" t="str">
        <f t="shared" ca="1" si="223"/>
        <v/>
      </c>
      <c r="P262" s="701" t="s">
        <v>2537</v>
      </c>
      <c r="Q262" s="701" t="s">
        <v>1864</v>
      </c>
      <c r="R262" s="701" t="s">
        <v>1863</v>
      </c>
      <c r="S262" s="748" t="s">
        <v>1860</v>
      </c>
      <c r="T262" s="749" t="str">
        <f t="shared" ca="1" si="224"/>
        <v/>
      </c>
      <c r="U262" s="748" t="str">
        <f t="shared" ca="1" si="225"/>
        <v/>
      </c>
      <c r="V262" s="701" t="s">
        <v>2536</v>
      </c>
      <c r="W262" s="701" t="s">
        <v>1364</v>
      </c>
      <c r="X262" s="701" t="s">
        <v>1363</v>
      </c>
      <c r="Y262" s="701" t="s">
        <v>1361</v>
      </c>
      <c r="Z262" s="748" t="s">
        <v>1360</v>
      </c>
      <c r="AA262" s="749" t="str">
        <f t="shared" ca="1" si="226"/>
        <v/>
      </c>
      <c r="AB262" s="748" t="str">
        <f t="shared" ca="1" si="227"/>
        <v/>
      </c>
      <c r="AC262" s="701" t="s">
        <v>2535</v>
      </c>
      <c r="AD262" s="701" t="s">
        <v>977</v>
      </c>
      <c r="AE262" s="701" t="s">
        <v>976</v>
      </c>
      <c r="AF262" s="701" t="s">
        <v>974</v>
      </c>
      <c r="AG262" s="701" t="s">
        <v>973</v>
      </c>
      <c r="AH262" s="748" t="s">
        <v>971</v>
      </c>
      <c r="AS262" s="733">
        <v>259</v>
      </c>
      <c r="AT262" s="732">
        <f t="shared" ref="AT262:AT325" si="251">AT260+1</f>
        <v>130</v>
      </c>
      <c r="AU262" s="732">
        <f t="shared" si="202"/>
        <v>87</v>
      </c>
      <c r="AV262" s="742">
        <f t="shared" si="203"/>
        <v>65</v>
      </c>
      <c r="AW262" s="732">
        <f t="shared" si="204"/>
        <v>52</v>
      </c>
      <c r="AX262" s="734">
        <f t="shared" si="207"/>
        <v>44</v>
      </c>
      <c r="AY262" s="662" t="str">
        <f t="shared" si="228"/>
        <v/>
      </c>
      <c r="BL262" s="733" t="str">
        <f t="shared" si="218"/>
        <v/>
      </c>
      <c r="BM262" s="734" t="str">
        <f t="shared" si="219"/>
        <v/>
      </c>
      <c r="BN262" s="751" t="str">
        <f t="shared" si="229"/>
        <v/>
      </c>
      <c r="BO262" s="742" t="str">
        <f t="shared" si="230"/>
        <v/>
      </c>
      <c r="BP262" s="750" t="str">
        <f t="shared" si="246"/>
        <v/>
      </c>
      <c r="BQ262" s="743" t="str">
        <f t="shared" si="231"/>
        <v/>
      </c>
      <c r="BR262" s="732" t="str">
        <f t="shared" si="232"/>
        <v/>
      </c>
      <c r="BS262" s="732" t="str">
        <f t="shared" si="247"/>
        <v/>
      </c>
      <c r="BT262" s="732" t="str">
        <f t="shared" si="248"/>
        <v/>
      </c>
      <c r="BU262" s="742" t="str">
        <f t="shared" si="210"/>
        <v/>
      </c>
      <c r="BV262" s="742" t="str">
        <f t="shared" si="211"/>
        <v/>
      </c>
      <c r="BW262" s="742" t="str">
        <f t="shared" si="212"/>
        <v/>
      </c>
      <c r="BX262" s="741" t="str">
        <f t="shared" si="213"/>
        <v/>
      </c>
      <c r="BY262" s="733" t="str">
        <f t="shared" si="249"/>
        <v/>
      </c>
      <c r="BZ262" s="732" t="str">
        <f t="shared" si="205"/>
        <v/>
      </c>
      <c r="CA262" s="732" t="str">
        <f t="shared" ref="CA262:CA325" si="252">IF(BM262&gt;BM261,1,IF(BM262&lt;BM261,-1,""))</f>
        <v/>
      </c>
      <c r="CB262" s="734" t="str">
        <f t="shared" si="206"/>
        <v/>
      </c>
      <c r="CC262" s="733" t="str">
        <f t="shared" si="250"/>
        <v/>
      </c>
      <c r="CD262" s="740" t="str">
        <f t="shared" si="214"/>
        <v/>
      </c>
      <c r="CE262" s="732" t="str">
        <f t="shared" ref="CE262:CE325" si="253">IF(BM262&gt;BM261,1,IF(BM262&lt;BM261,-1,""))</f>
        <v/>
      </c>
      <c r="CF262" s="739" t="str">
        <f t="shared" si="215"/>
        <v/>
      </c>
      <c r="CG262" s="737"/>
      <c r="CH262" s="736" t="str">
        <f t="shared" si="233"/>
        <v/>
      </c>
      <c r="CI262" s="738" t="str">
        <f t="shared" si="234"/>
        <v/>
      </c>
      <c r="CJ262" s="737"/>
      <c r="CK262" s="736" t="str">
        <f t="shared" si="235"/>
        <v/>
      </c>
      <c r="CL262" s="735" t="str">
        <f t="shared" si="236"/>
        <v/>
      </c>
      <c r="CM262" s="733" t="e">
        <f t="shared" si="237"/>
        <v>#DIV/0!</v>
      </c>
      <c r="CN262" s="732" t="e">
        <f t="shared" si="216"/>
        <v>#DIV/0!</v>
      </c>
      <c r="CO262" s="732" t="e">
        <f t="shared" si="238"/>
        <v>#DIV/0!</v>
      </c>
      <c r="CP262" s="734" t="e">
        <f t="shared" si="217"/>
        <v>#DIV/0!</v>
      </c>
      <c r="CQ262" s="733" t="str">
        <f t="shared" si="239"/>
        <v/>
      </c>
      <c r="CR262" s="732" t="str">
        <f t="shared" si="208"/>
        <v/>
      </c>
      <c r="CS262" s="732" t="str">
        <f t="shared" si="240"/>
        <v/>
      </c>
      <c r="CT262" s="731" t="str">
        <f t="shared" si="209"/>
        <v/>
      </c>
      <c r="CV262" s="733" t="e">
        <f>IF($H$1=1,'Process Capability'!$F$7,CX262)</f>
        <v>#DIV/0!</v>
      </c>
      <c r="CW262" s="732" t="e">
        <f t="shared" si="241"/>
        <v>#DIV/0!</v>
      </c>
      <c r="CX262" s="732" t="e">
        <f t="shared" si="242"/>
        <v>#DIV/0!</v>
      </c>
      <c r="CY262" s="732" t="e">
        <f t="shared" si="243"/>
        <v>#DIV/0!</v>
      </c>
      <c r="CZ262" s="732" t="e">
        <f>IF($H$1=1,'Process Capability'!$F$8,CX262)</f>
        <v>#DIV/0!</v>
      </c>
      <c r="DA262" s="732" t="e">
        <f>IF($H$1=1,MAX('Process Capability'!$F$7,'Process Capability'!$F$8)-MIN('Process Capability'!$F$7,'Process Capability'!$F$8),DC262)</f>
        <v>#DIV/0!</v>
      </c>
      <c r="DB262" s="732" t="e">
        <f t="shared" si="244"/>
        <v>#DIV/0!</v>
      </c>
      <c r="DC262" s="731" t="e">
        <f t="shared" si="245"/>
        <v>#DIV/0!</v>
      </c>
    </row>
    <row r="263" spans="1:107" x14ac:dyDescent="0.2">
      <c r="A263" s="733" t="str">
        <f>IF(C263=0,IF('Process Capability'!$F$6=1,'Process Capability'!D271,IF('Process Capability'!$F$6=2,I263,IF('Process Capability'!$F$6=3,N263,IF('Process Capability'!$F$6=4,T263,IF('Process Capability'!$F$6=5,AA263,IF('Process Capability'!$F$6=6,#REF!,"")))))),"")</f>
        <v/>
      </c>
      <c r="B263" s="731" t="str">
        <f>IF(D263=0,IF('Process Capability'!$F$6=1,H263,IF('Process Capability'!$F$6=2,J263,IF('Process Capability'!$F$6=3,O263,IF('Process Capability'!$F$6=4,U263,IF('Process Capability'!$F$6=5,AB263,IF('Process Capability'!$F$6=6,#REF!,"")))))),"")</f>
        <v/>
      </c>
      <c r="C263" s="701" t="str">
        <f>IF('Process Capability'!$F$6=1,COUNTBLANK('Process Capability'!D271),IF('Process Capability'!$F$6=2,COUNTBLANK(I263),IF('Process Capability'!$F$6=3,COUNTBLANK(N263),IF('Process Capability'!$F$6=4,COUNTBLANK(T263),IF('Process Capability'!$F$6=5,COUNTBLANK(AA263),IF('Process Capability'!$F$6=6,COUNTBLANK(AI263),""))))))</f>
        <v/>
      </c>
      <c r="D263" s="701" t="str">
        <f>IF('Process Capability'!$F$6=1,COUNTBLANK(H263),IF('Process Capability'!$F$6=2,COUNTBLANK(J263),IF('Process Capability'!$F$6=3,COUNTBLANK(O263),IF('Process Capability'!$F$6=4,COUNTBLANK(U263),IF('Process Capability'!$F$6=5,COUNTBLANK(AB263),IF('Process Capability'!$F$6=6,COUNTBLANK(AJ263),""))))))</f>
        <v/>
      </c>
      <c r="G263" s="749" t="str">
        <f>IF(COUNTBLANK('Process Capability'!D271)=1,"",'Process Capability'!D271)</f>
        <v/>
      </c>
      <c r="H263" s="748" t="str">
        <f>IF(COUNTBLANK('Process Capability'!D271)=1,"",MAX('Process Capability'!D270:D271)-MIN('Process Capability'!D270:D271))</f>
        <v/>
      </c>
      <c r="I263" s="749" t="str">
        <f t="shared" ca="1" si="220"/>
        <v/>
      </c>
      <c r="J263" s="701" t="str">
        <f t="shared" ca="1" si="221"/>
        <v/>
      </c>
      <c r="K263" s="701" t="s">
        <v>2534</v>
      </c>
      <c r="L263" s="701" t="s">
        <v>2533</v>
      </c>
      <c r="M263" s="748" t="s">
        <v>2532</v>
      </c>
      <c r="N263" s="749" t="str">
        <f t="shared" ca="1" si="222"/>
        <v/>
      </c>
      <c r="O263" s="701" t="str">
        <f t="shared" ca="1" si="223"/>
        <v/>
      </c>
      <c r="P263" s="701" t="s">
        <v>2531</v>
      </c>
      <c r="Q263" s="701" t="s">
        <v>1859</v>
      </c>
      <c r="R263" s="701" t="s">
        <v>1856</v>
      </c>
      <c r="S263" s="748" t="s">
        <v>1855</v>
      </c>
      <c r="T263" s="749" t="str">
        <f t="shared" ca="1" si="224"/>
        <v/>
      </c>
      <c r="U263" s="748" t="str">
        <f t="shared" ca="1" si="225"/>
        <v/>
      </c>
      <c r="V263" s="701" t="s">
        <v>2530</v>
      </c>
      <c r="W263" s="701" t="s">
        <v>1358</v>
      </c>
      <c r="X263" s="701" t="s">
        <v>1357</v>
      </c>
      <c r="Y263" s="701" t="s">
        <v>1355</v>
      </c>
      <c r="Z263" s="748" t="s">
        <v>1354</v>
      </c>
      <c r="AA263" s="749" t="str">
        <f t="shared" ca="1" si="226"/>
        <v/>
      </c>
      <c r="AB263" s="748" t="str">
        <f t="shared" ca="1" si="227"/>
        <v/>
      </c>
      <c r="AC263" s="701" t="s">
        <v>2529</v>
      </c>
      <c r="AD263" s="701" t="s">
        <v>970</v>
      </c>
      <c r="AE263" s="701" t="s">
        <v>968</v>
      </c>
      <c r="AF263" s="701" t="s">
        <v>967</v>
      </c>
      <c r="AG263" s="701" t="s">
        <v>965</v>
      </c>
      <c r="AH263" s="748" t="s">
        <v>964</v>
      </c>
      <c r="AS263" s="733">
        <v>260</v>
      </c>
      <c r="AT263" s="732">
        <f t="shared" si="251"/>
        <v>130</v>
      </c>
      <c r="AU263" s="732">
        <f t="shared" ref="AU263:AU326" si="254">AU260+1</f>
        <v>87</v>
      </c>
      <c r="AV263" s="742">
        <f t="shared" si="203"/>
        <v>65</v>
      </c>
      <c r="AW263" s="732">
        <f t="shared" si="204"/>
        <v>52</v>
      </c>
      <c r="AX263" s="734">
        <f t="shared" si="207"/>
        <v>44</v>
      </c>
      <c r="AY263" s="662" t="str">
        <f t="shared" si="228"/>
        <v/>
      </c>
      <c r="BL263" s="733" t="str">
        <f t="shared" si="218"/>
        <v/>
      </c>
      <c r="BM263" s="734" t="str">
        <f t="shared" si="219"/>
        <v/>
      </c>
      <c r="BN263" s="751" t="str">
        <f t="shared" si="229"/>
        <v/>
      </c>
      <c r="BO263" s="742" t="str">
        <f t="shared" si="230"/>
        <v/>
      </c>
      <c r="BP263" s="750" t="str">
        <f t="shared" si="246"/>
        <v/>
      </c>
      <c r="BQ263" s="743" t="str">
        <f t="shared" si="231"/>
        <v/>
      </c>
      <c r="BR263" s="732" t="str">
        <f t="shared" si="232"/>
        <v/>
      </c>
      <c r="BS263" s="732" t="str">
        <f t="shared" si="247"/>
        <v/>
      </c>
      <c r="BT263" s="732" t="str">
        <f t="shared" si="248"/>
        <v/>
      </c>
      <c r="BU263" s="742" t="str">
        <f t="shared" si="210"/>
        <v/>
      </c>
      <c r="BV263" s="742" t="str">
        <f t="shared" si="211"/>
        <v/>
      </c>
      <c r="BW263" s="742" t="str">
        <f t="shared" si="212"/>
        <v/>
      </c>
      <c r="BX263" s="741" t="str">
        <f t="shared" si="213"/>
        <v/>
      </c>
      <c r="BY263" s="733" t="str">
        <f t="shared" si="249"/>
        <v/>
      </c>
      <c r="BZ263" s="732" t="str">
        <f t="shared" si="205"/>
        <v/>
      </c>
      <c r="CA263" s="732" t="str">
        <f t="shared" si="252"/>
        <v/>
      </c>
      <c r="CB263" s="734" t="str">
        <f t="shared" si="206"/>
        <v/>
      </c>
      <c r="CC263" s="733" t="str">
        <f t="shared" si="250"/>
        <v/>
      </c>
      <c r="CD263" s="740" t="str">
        <f t="shared" si="214"/>
        <v/>
      </c>
      <c r="CE263" s="732" t="str">
        <f t="shared" si="253"/>
        <v/>
      </c>
      <c r="CF263" s="739" t="str">
        <f t="shared" si="215"/>
        <v/>
      </c>
      <c r="CG263" s="737"/>
      <c r="CH263" s="736" t="str">
        <f t="shared" si="233"/>
        <v/>
      </c>
      <c r="CI263" s="738" t="str">
        <f t="shared" si="234"/>
        <v/>
      </c>
      <c r="CJ263" s="737"/>
      <c r="CK263" s="736" t="str">
        <f t="shared" si="235"/>
        <v/>
      </c>
      <c r="CL263" s="735" t="str">
        <f t="shared" si="236"/>
        <v/>
      </c>
      <c r="CM263" s="733" t="e">
        <f t="shared" si="237"/>
        <v>#DIV/0!</v>
      </c>
      <c r="CN263" s="732" t="e">
        <f t="shared" si="216"/>
        <v>#DIV/0!</v>
      </c>
      <c r="CO263" s="732" t="e">
        <f t="shared" si="238"/>
        <v>#DIV/0!</v>
      </c>
      <c r="CP263" s="734" t="e">
        <f t="shared" si="217"/>
        <v>#DIV/0!</v>
      </c>
      <c r="CQ263" s="733" t="str">
        <f t="shared" si="239"/>
        <v/>
      </c>
      <c r="CR263" s="732" t="str">
        <f t="shared" si="208"/>
        <v/>
      </c>
      <c r="CS263" s="732" t="str">
        <f t="shared" si="240"/>
        <v/>
      </c>
      <c r="CT263" s="731" t="str">
        <f t="shared" si="209"/>
        <v/>
      </c>
      <c r="CV263" s="733" t="e">
        <f>IF($H$1=1,'Process Capability'!$F$7,CX263)</f>
        <v>#DIV/0!</v>
      </c>
      <c r="CW263" s="732" t="e">
        <f t="shared" si="241"/>
        <v>#DIV/0!</v>
      </c>
      <c r="CX263" s="732" t="e">
        <f t="shared" si="242"/>
        <v>#DIV/0!</v>
      </c>
      <c r="CY263" s="732" t="e">
        <f t="shared" si="243"/>
        <v>#DIV/0!</v>
      </c>
      <c r="CZ263" s="732" t="e">
        <f>IF($H$1=1,'Process Capability'!$F$8,CX263)</f>
        <v>#DIV/0!</v>
      </c>
      <c r="DA263" s="732" t="e">
        <f>IF($H$1=1,MAX('Process Capability'!$F$7,'Process Capability'!$F$8)-MIN('Process Capability'!$F$7,'Process Capability'!$F$8),DC263)</f>
        <v>#DIV/0!</v>
      </c>
      <c r="DB263" s="732" t="e">
        <f t="shared" si="244"/>
        <v>#DIV/0!</v>
      </c>
      <c r="DC263" s="731" t="e">
        <f t="shared" si="245"/>
        <v>#DIV/0!</v>
      </c>
    </row>
    <row r="264" spans="1:107" x14ac:dyDescent="0.2">
      <c r="A264" s="733" t="str">
        <f>IF(C264=0,IF('Process Capability'!$F$6=1,'Process Capability'!D272,IF('Process Capability'!$F$6=2,I264,IF('Process Capability'!$F$6=3,N264,IF('Process Capability'!$F$6=4,T264,IF('Process Capability'!$F$6=5,AA264,IF('Process Capability'!$F$6=6,#REF!,"")))))),"")</f>
        <v/>
      </c>
      <c r="B264" s="731" t="str">
        <f>IF(D264=0,IF('Process Capability'!$F$6=1,H264,IF('Process Capability'!$F$6=2,J264,IF('Process Capability'!$F$6=3,O264,IF('Process Capability'!$F$6=4,U264,IF('Process Capability'!$F$6=5,AB264,IF('Process Capability'!$F$6=6,#REF!,"")))))),"")</f>
        <v/>
      </c>
      <c r="C264" s="701" t="str">
        <f>IF('Process Capability'!$F$6=1,COUNTBLANK('Process Capability'!D272),IF('Process Capability'!$F$6=2,COUNTBLANK(I264),IF('Process Capability'!$F$6=3,COUNTBLANK(N264),IF('Process Capability'!$F$6=4,COUNTBLANK(T264),IF('Process Capability'!$F$6=5,COUNTBLANK(AA264),IF('Process Capability'!$F$6=6,COUNTBLANK(AI264),""))))))</f>
        <v/>
      </c>
      <c r="D264" s="701" t="str">
        <f>IF('Process Capability'!$F$6=1,COUNTBLANK(H264),IF('Process Capability'!$F$6=2,COUNTBLANK(J264),IF('Process Capability'!$F$6=3,COUNTBLANK(O264),IF('Process Capability'!$F$6=4,COUNTBLANK(U264),IF('Process Capability'!$F$6=5,COUNTBLANK(AB264),IF('Process Capability'!$F$6=6,COUNTBLANK(AJ264),""))))))</f>
        <v/>
      </c>
      <c r="G264" s="749" t="str">
        <f>IF(COUNTBLANK('Process Capability'!D272)=1,"",'Process Capability'!D272)</f>
        <v/>
      </c>
      <c r="H264" s="748" t="str">
        <f>IF(COUNTBLANK('Process Capability'!D272)=1,"",MAX('Process Capability'!D271:D272)-MIN('Process Capability'!D271:D272))</f>
        <v/>
      </c>
      <c r="I264" s="749" t="str">
        <f t="shared" ca="1" si="220"/>
        <v/>
      </c>
      <c r="J264" s="701" t="str">
        <f t="shared" ca="1" si="221"/>
        <v/>
      </c>
      <c r="K264" s="701" t="s">
        <v>2528</v>
      </c>
      <c r="L264" s="701" t="s">
        <v>2527</v>
      </c>
      <c r="M264" s="748" t="s">
        <v>2526</v>
      </c>
      <c r="N264" s="749" t="str">
        <f t="shared" ca="1" si="222"/>
        <v/>
      </c>
      <c r="O264" s="701" t="str">
        <f t="shared" ca="1" si="223"/>
        <v/>
      </c>
      <c r="P264" s="701" t="s">
        <v>2525</v>
      </c>
      <c r="Q264" s="701" t="s">
        <v>1852</v>
      </c>
      <c r="R264" s="701" t="s">
        <v>1851</v>
      </c>
      <c r="S264" s="748" t="s">
        <v>1848</v>
      </c>
      <c r="T264" s="749" t="str">
        <f t="shared" ca="1" si="224"/>
        <v/>
      </c>
      <c r="U264" s="748" t="str">
        <f t="shared" ca="1" si="225"/>
        <v/>
      </c>
      <c r="V264" s="701" t="s">
        <v>2524</v>
      </c>
      <c r="W264" s="701" t="s">
        <v>1352</v>
      </c>
      <c r="X264" s="701" t="s">
        <v>1351</v>
      </c>
      <c r="Y264" s="701" t="s">
        <v>1349</v>
      </c>
      <c r="Z264" s="748" t="s">
        <v>1348</v>
      </c>
      <c r="AA264" s="749" t="str">
        <f t="shared" ca="1" si="226"/>
        <v/>
      </c>
      <c r="AB264" s="748" t="str">
        <f t="shared" ca="1" si="227"/>
        <v/>
      </c>
      <c r="AC264" s="701" t="s">
        <v>2523</v>
      </c>
      <c r="AD264" s="701" t="s">
        <v>962</v>
      </c>
      <c r="AE264" s="701" t="s">
        <v>961</v>
      </c>
      <c r="AF264" s="701" t="s">
        <v>959</v>
      </c>
      <c r="AG264" s="701" t="s">
        <v>958</v>
      </c>
      <c r="AH264" s="748" t="s">
        <v>956</v>
      </c>
      <c r="AS264" s="743">
        <v>261</v>
      </c>
      <c r="AT264" s="732">
        <f t="shared" si="251"/>
        <v>131</v>
      </c>
      <c r="AU264" s="732">
        <f t="shared" si="254"/>
        <v>87</v>
      </c>
      <c r="AV264" s="742">
        <f t="shared" ref="AV264:AV327" si="255">AV260+1</f>
        <v>66</v>
      </c>
      <c r="AW264" s="732">
        <f t="shared" si="204"/>
        <v>53</v>
      </c>
      <c r="AX264" s="734">
        <f t="shared" si="207"/>
        <v>44</v>
      </c>
      <c r="AY264" s="662" t="str">
        <f t="shared" si="228"/>
        <v/>
      </c>
      <c r="BL264" s="733" t="str">
        <f t="shared" si="218"/>
        <v/>
      </c>
      <c r="BM264" s="734" t="str">
        <f t="shared" si="219"/>
        <v/>
      </c>
      <c r="BN264" s="751" t="str">
        <f t="shared" si="229"/>
        <v/>
      </c>
      <c r="BO264" s="742" t="str">
        <f t="shared" si="230"/>
        <v/>
      </c>
      <c r="BP264" s="750" t="str">
        <f t="shared" si="246"/>
        <v/>
      </c>
      <c r="BQ264" s="743" t="str">
        <f t="shared" si="231"/>
        <v/>
      </c>
      <c r="BR264" s="732" t="str">
        <f t="shared" si="232"/>
        <v/>
      </c>
      <c r="BS264" s="732" t="str">
        <f t="shared" si="247"/>
        <v/>
      </c>
      <c r="BT264" s="732" t="str">
        <f t="shared" si="248"/>
        <v/>
      </c>
      <c r="BU264" s="742" t="str">
        <f t="shared" si="210"/>
        <v/>
      </c>
      <c r="BV264" s="742" t="str">
        <f t="shared" si="211"/>
        <v/>
      </c>
      <c r="BW264" s="742" t="str">
        <f t="shared" si="212"/>
        <v/>
      </c>
      <c r="BX264" s="741" t="str">
        <f t="shared" si="213"/>
        <v/>
      </c>
      <c r="BY264" s="733" t="str">
        <f t="shared" si="249"/>
        <v/>
      </c>
      <c r="BZ264" s="732" t="str">
        <f t="shared" si="205"/>
        <v/>
      </c>
      <c r="CA264" s="732" t="str">
        <f t="shared" si="252"/>
        <v/>
      </c>
      <c r="CB264" s="734" t="str">
        <f t="shared" si="206"/>
        <v/>
      </c>
      <c r="CC264" s="733" t="str">
        <f t="shared" si="250"/>
        <v/>
      </c>
      <c r="CD264" s="740" t="str">
        <f t="shared" si="214"/>
        <v/>
      </c>
      <c r="CE264" s="732" t="str">
        <f t="shared" si="253"/>
        <v/>
      </c>
      <c r="CF264" s="739" t="str">
        <f t="shared" si="215"/>
        <v/>
      </c>
      <c r="CG264" s="737"/>
      <c r="CH264" s="736" t="str">
        <f t="shared" si="233"/>
        <v/>
      </c>
      <c r="CI264" s="738" t="str">
        <f t="shared" si="234"/>
        <v/>
      </c>
      <c r="CJ264" s="737"/>
      <c r="CK264" s="736" t="str">
        <f t="shared" si="235"/>
        <v/>
      </c>
      <c r="CL264" s="735" t="str">
        <f t="shared" si="236"/>
        <v/>
      </c>
      <c r="CM264" s="733" t="e">
        <f t="shared" si="237"/>
        <v>#DIV/0!</v>
      </c>
      <c r="CN264" s="732" t="e">
        <f t="shared" si="216"/>
        <v>#DIV/0!</v>
      </c>
      <c r="CO264" s="732" t="e">
        <f t="shared" si="238"/>
        <v>#DIV/0!</v>
      </c>
      <c r="CP264" s="734" t="e">
        <f t="shared" si="217"/>
        <v>#DIV/0!</v>
      </c>
      <c r="CQ264" s="733" t="str">
        <f t="shared" si="239"/>
        <v/>
      </c>
      <c r="CR264" s="732" t="str">
        <f t="shared" si="208"/>
        <v/>
      </c>
      <c r="CS264" s="732" t="str">
        <f t="shared" si="240"/>
        <v/>
      </c>
      <c r="CT264" s="731" t="str">
        <f t="shared" si="209"/>
        <v/>
      </c>
      <c r="CV264" s="733" t="e">
        <f>IF($H$1=1,'Process Capability'!$F$7,CX264)</f>
        <v>#DIV/0!</v>
      </c>
      <c r="CW264" s="732" t="e">
        <f t="shared" si="241"/>
        <v>#DIV/0!</v>
      </c>
      <c r="CX264" s="732" t="e">
        <f t="shared" si="242"/>
        <v>#DIV/0!</v>
      </c>
      <c r="CY264" s="732" t="e">
        <f t="shared" si="243"/>
        <v>#DIV/0!</v>
      </c>
      <c r="CZ264" s="732" t="e">
        <f>IF($H$1=1,'Process Capability'!$F$8,CX264)</f>
        <v>#DIV/0!</v>
      </c>
      <c r="DA264" s="732" t="e">
        <f>IF($H$1=1,MAX('Process Capability'!$F$7,'Process Capability'!$F$8)-MIN('Process Capability'!$F$7,'Process Capability'!$F$8),DC264)</f>
        <v>#DIV/0!</v>
      </c>
      <c r="DB264" s="732" t="e">
        <f t="shared" si="244"/>
        <v>#DIV/0!</v>
      </c>
      <c r="DC264" s="731" t="e">
        <f t="shared" si="245"/>
        <v>#DIV/0!</v>
      </c>
    </row>
    <row r="265" spans="1:107" x14ac:dyDescent="0.2">
      <c r="A265" s="733" t="str">
        <f>IF(C265=0,IF('Process Capability'!$F$6=1,'Process Capability'!D273,IF('Process Capability'!$F$6=2,I265,IF('Process Capability'!$F$6=3,N265,IF('Process Capability'!$F$6=4,T265,IF('Process Capability'!$F$6=5,AA265,IF('Process Capability'!$F$6=6,#REF!,"")))))),"")</f>
        <v/>
      </c>
      <c r="B265" s="731" t="str">
        <f>IF(D265=0,IF('Process Capability'!$F$6=1,H265,IF('Process Capability'!$F$6=2,J265,IF('Process Capability'!$F$6=3,O265,IF('Process Capability'!$F$6=4,U265,IF('Process Capability'!$F$6=5,AB265,IF('Process Capability'!$F$6=6,#REF!,"")))))),"")</f>
        <v/>
      </c>
      <c r="C265" s="701" t="str">
        <f>IF('Process Capability'!$F$6=1,COUNTBLANK('Process Capability'!D273),IF('Process Capability'!$F$6=2,COUNTBLANK(I265),IF('Process Capability'!$F$6=3,COUNTBLANK(N265),IF('Process Capability'!$F$6=4,COUNTBLANK(T265),IF('Process Capability'!$F$6=5,COUNTBLANK(AA265),IF('Process Capability'!$F$6=6,COUNTBLANK(AI265),""))))))</f>
        <v/>
      </c>
      <c r="D265" s="701" t="str">
        <f>IF('Process Capability'!$F$6=1,COUNTBLANK(H265),IF('Process Capability'!$F$6=2,COUNTBLANK(J265),IF('Process Capability'!$F$6=3,COUNTBLANK(O265),IF('Process Capability'!$F$6=4,COUNTBLANK(U265),IF('Process Capability'!$F$6=5,COUNTBLANK(AB265),IF('Process Capability'!$F$6=6,COUNTBLANK(AJ265),""))))))</f>
        <v/>
      </c>
      <c r="G265" s="749" t="str">
        <f>IF(COUNTBLANK('Process Capability'!D273)=1,"",'Process Capability'!D273)</f>
        <v/>
      </c>
      <c r="H265" s="748" t="str">
        <f>IF(COUNTBLANK('Process Capability'!D273)=1,"",MAX('Process Capability'!D272:D273)-MIN('Process Capability'!D272:D273))</f>
        <v/>
      </c>
      <c r="I265" s="749" t="str">
        <f t="shared" ca="1" si="220"/>
        <v/>
      </c>
      <c r="J265" s="701" t="str">
        <f t="shared" ca="1" si="221"/>
        <v/>
      </c>
      <c r="K265" s="701" t="s">
        <v>2522</v>
      </c>
      <c r="L265" s="701" t="s">
        <v>2521</v>
      </c>
      <c r="M265" s="748" t="s">
        <v>2520</v>
      </c>
      <c r="N265" s="749" t="str">
        <f t="shared" ca="1" si="222"/>
        <v/>
      </c>
      <c r="O265" s="701" t="str">
        <f t="shared" ca="1" si="223"/>
        <v/>
      </c>
      <c r="P265" s="701" t="s">
        <v>2519</v>
      </c>
      <c r="Q265" s="701" t="s">
        <v>1847</v>
      </c>
      <c r="R265" s="701" t="s">
        <v>1844</v>
      </c>
      <c r="S265" s="748" t="s">
        <v>1843</v>
      </c>
      <c r="T265" s="749" t="str">
        <f t="shared" ca="1" si="224"/>
        <v/>
      </c>
      <c r="U265" s="748" t="str">
        <f t="shared" ca="1" si="225"/>
        <v/>
      </c>
      <c r="V265" s="701" t="s">
        <v>2518</v>
      </c>
      <c r="W265" s="701" t="s">
        <v>1346</v>
      </c>
      <c r="X265" s="701" t="s">
        <v>1345</v>
      </c>
      <c r="Y265" s="701" t="s">
        <v>1343</v>
      </c>
      <c r="Z265" s="748" t="s">
        <v>1342</v>
      </c>
      <c r="AA265" s="749" t="str">
        <f t="shared" ca="1" si="226"/>
        <v/>
      </c>
      <c r="AB265" s="748" t="str">
        <f t="shared" ca="1" si="227"/>
        <v/>
      </c>
      <c r="AC265" s="701" t="s">
        <v>2517</v>
      </c>
      <c r="AD265" s="701" t="s">
        <v>955</v>
      </c>
      <c r="AE265" s="701" t="s">
        <v>953</v>
      </c>
      <c r="AF265" s="701" t="s">
        <v>952</v>
      </c>
      <c r="AG265" s="701" t="s">
        <v>950</v>
      </c>
      <c r="AH265" s="748" t="s">
        <v>949</v>
      </c>
      <c r="AS265" s="733">
        <v>262</v>
      </c>
      <c r="AT265" s="732">
        <f t="shared" si="251"/>
        <v>131</v>
      </c>
      <c r="AU265" s="732">
        <f t="shared" si="254"/>
        <v>88</v>
      </c>
      <c r="AV265" s="742">
        <f t="shared" si="255"/>
        <v>66</v>
      </c>
      <c r="AW265" s="732">
        <f t="shared" ref="AW265:AW328" si="256">AW260+1</f>
        <v>53</v>
      </c>
      <c r="AX265" s="734">
        <f t="shared" si="207"/>
        <v>44</v>
      </c>
      <c r="AY265" s="662" t="str">
        <f t="shared" si="228"/>
        <v/>
      </c>
      <c r="BL265" s="733" t="str">
        <f t="shared" si="218"/>
        <v/>
      </c>
      <c r="BM265" s="734" t="str">
        <f t="shared" si="219"/>
        <v/>
      </c>
      <c r="BN265" s="751" t="str">
        <f t="shared" si="229"/>
        <v/>
      </c>
      <c r="BO265" s="742" t="str">
        <f t="shared" si="230"/>
        <v/>
      </c>
      <c r="BP265" s="750" t="str">
        <f t="shared" si="246"/>
        <v/>
      </c>
      <c r="BQ265" s="743" t="str">
        <f t="shared" si="231"/>
        <v/>
      </c>
      <c r="BR265" s="732" t="str">
        <f t="shared" si="232"/>
        <v/>
      </c>
      <c r="BS265" s="732" t="str">
        <f t="shared" si="247"/>
        <v/>
      </c>
      <c r="BT265" s="732" t="str">
        <f t="shared" si="248"/>
        <v/>
      </c>
      <c r="BU265" s="742" t="str">
        <f t="shared" si="210"/>
        <v/>
      </c>
      <c r="BV265" s="742" t="str">
        <f t="shared" si="211"/>
        <v/>
      </c>
      <c r="BW265" s="742" t="str">
        <f t="shared" si="212"/>
        <v/>
      </c>
      <c r="BX265" s="741" t="str">
        <f t="shared" si="213"/>
        <v/>
      </c>
      <c r="BY265" s="733" t="str">
        <f t="shared" si="249"/>
        <v/>
      </c>
      <c r="BZ265" s="732" t="str">
        <f t="shared" ref="BZ265:BZ328" si="257">IF(ABS(SUM(BY260:BY265))=6,1,"")</f>
        <v/>
      </c>
      <c r="CA265" s="732" t="str">
        <f t="shared" si="252"/>
        <v/>
      </c>
      <c r="CB265" s="734" t="str">
        <f t="shared" ref="CB265:CB328" si="258">IF(ABS(SUM(CA260:CA265))=6,1,"")</f>
        <v/>
      </c>
      <c r="CC265" s="733" t="str">
        <f t="shared" si="250"/>
        <v/>
      </c>
      <c r="CD265" s="740" t="str">
        <f t="shared" si="214"/>
        <v/>
      </c>
      <c r="CE265" s="732" t="str">
        <f t="shared" si="253"/>
        <v/>
      </c>
      <c r="CF265" s="739" t="str">
        <f t="shared" si="215"/>
        <v/>
      </c>
      <c r="CG265" s="737"/>
      <c r="CH265" s="736" t="str">
        <f t="shared" si="233"/>
        <v/>
      </c>
      <c r="CI265" s="738" t="str">
        <f t="shared" si="234"/>
        <v/>
      </c>
      <c r="CJ265" s="737"/>
      <c r="CK265" s="736" t="str">
        <f t="shared" si="235"/>
        <v/>
      </c>
      <c r="CL265" s="735" t="str">
        <f t="shared" si="236"/>
        <v/>
      </c>
      <c r="CM265" s="733" t="e">
        <f t="shared" si="237"/>
        <v>#DIV/0!</v>
      </c>
      <c r="CN265" s="732" t="e">
        <f t="shared" si="216"/>
        <v>#DIV/0!</v>
      </c>
      <c r="CO265" s="732" t="e">
        <f t="shared" si="238"/>
        <v>#DIV/0!</v>
      </c>
      <c r="CP265" s="734" t="e">
        <f t="shared" si="217"/>
        <v>#DIV/0!</v>
      </c>
      <c r="CQ265" s="733" t="str">
        <f t="shared" si="239"/>
        <v/>
      </c>
      <c r="CR265" s="732" t="str">
        <f t="shared" si="208"/>
        <v/>
      </c>
      <c r="CS265" s="732" t="str">
        <f t="shared" si="240"/>
        <v/>
      </c>
      <c r="CT265" s="731" t="str">
        <f t="shared" si="209"/>
        <v/>
      </c>
      <c r="CV265" s="733" t="e">
        <f>IF($H$1=1,'Process Capability'!$F$7,CX265)</f>
        <v>#DIV/0!</v>
      </c>
      <c r="CW265" s="732" t="e">
        <f t="shared" si="241"/>
        <v>#DIV/0!</v>
      </c>
      <c r="CX265" s="732" t="e">
        <f t="shared" si="242"/>
        <v>#DIV/0!</v>
      </c>
      <c r="CY265" s="732" t="e">
        <f t="shared" si="243"/>
        <v>#DIV/0!</v>
      </c>
      <c r="CZ265" s="732" t="e">
        <f>IF($H$1=1,'Process Capability'!$F$8,CX265)</f>
        <v>#DIV/0!</v>
      </c>
      <c r="DA265" s="732" t="e">
        <f>IF($H$1=1,MAX('Process Capability'!$F$7,'Process Capability'!$F$8)-MIN('Process Capability'!$F$7,'Process Capability'!$F$8),DC265)</f>
        <v>#DIV/0!</v>
      </c>
      <c r="DB265" s="732" t="e">
        <f t="shared" si="244"/>
        <v>#DIV/0!</v>
      </c>
      <c r="DC265" s="731" t="e">
        <f t="shared" si="245"/>
        <v>#DIV/0!</v>
      </c>
    </row>
    <row r="266" spans="1:107" x14ac:dyDescent="0.2">
      <c r="A266" s="733" t="str">
        <f>IF(C266=0,IF('Process Capability'!$F$6=1,'Process Capability'!D274,IF('Process Capability'!$F$6=2,I266,IF('Process Capability'!$F$6=3,N266,IF('Process Capability'!$F$6=4,T266,IF('Process Capability'!$F$6=5,AA266,IF('Process Capability'!$F$6=6,#REF!,"")))))),"")</f>
        <v/>
      </c>
      <c r="B266" s="731" t="str">
        <f>IF(D266=0,IF('Process Capability'!$F$6=1,H266,IF('Process Capability'!$F$6=2,J266,IF('Process Capability'!$F$6=3,O266,IF('Process Capability'!$F$6=4,U266,IF('Process Capability'!$F$6=5,AB266,IF('Process Capability'!$F$6=6,#REF!,"")))))),"")</f>
        <v/>
      </c>
      <c r="C266" s="701" t="str">
        <f>IF('Process Capability'!$F$6=1,COUNTBLANK('Process Capability'!D274),IF('Process Capability'!$F$6=2,COUNTBLANK(I266),IF('Process Capability'!$F$6=3,COUNTBLANK(N266),IF('Process Capability'!$F$6=4,COUNTBLANK(T266),IF('Process Capability'!$F$6=5,COUNTBLANK(AA266),IF('Process Capability'!$F$6=6,COUNTBLANK(AI266),""))))))</f>
        <v/>
      </c>
      <c r="D266" s="701" t="str">
        <f>IF('Process Capability'!$F$6=1,COUNTBLANK(H266),IF('Process Capability'!$F$6=2,COUNTBLANK(J266),IF('Process Capability'!$F$6=3,COUNTBLANK(O266),IF('Process Capability'!$F$6=4,COUNTBLANK(U266),IF('Process Capability'!$F$6=5,COUNTBLANK(AB266),IF('Process Capability'!$F$6=6,COUNTBLANK(AJ266),""))))))</f>
        <v/>
      </c>
      <c r="G266" s="749" t="str">
        <f>IF(COUNTBLANK('Process Capability'!D274)=1,"",'Process Capability'!D274)</f>
        <v/>
      </c>
      <c r="H266" s="748" t="str">
        <f>IF(COUNTBLANK('Process Capability'!D274)=1,"",MAX('Process Capability'!D273:D274)-MIN('Process Capability'!D273:D274))</f>
        <v/>
      </c>
      <c r="I266" s="749" t="str">
        <f t="shared" ca="1" si="220"/>
        <v/>
      </c>
      <c r="J266" s="701" t="str">
        <f t="shared" ca="1" si="221"/>
        <v/>
      </c>
      <c r="K266" s="701" t="s">
        <v>2516</v>
      </c>
      <c r="L266" s="701" t="s">
        <v>2515</v>
      </c>
      <c r="M266" s="748" t="s">
        <v>2514</v>
      </c>
      <c r="N266" s="749" t="str">
        <f t="shared" ca="1" si="222"/>
        <v/>
      </c>
      <c r="O266" s="701" t="str">
        <f t="shared" ca="1" si="223"/>
        <v/>
      </c>
      <c r="P266" s="701" t="s">
        <v>2513</v>
      </c>
      <c r="Q266" s="701" t="s">
        <v>1840</v>
      </c>
      <c r="R266" s="701" t="s">
        <v>1839</v>
      </c>
      <c r="S266" s="748" t="s">
        <v>1836</v>
      </c>
      <c r="T266" s="749" t="str">
        <f t="shared" ca="1" si="224"/>
        <v/>
      </c>
      <c r="U266" s="748" t="str">
        <f t="shared" ca="1" si="225"/>
        <v/>
      </c>
      <c r="V266" s="701" t="s">
        <v>2512</v>
      </c>
      <c r="W266" s="701" t="s">
        <v>1340</v>
      </c>
      <c r="X266" s="701" t="s">
        <v>1339</v>
      </c>
      <c r="Y266" s="701" t="s">
        <v>1337</v>
      </c>
      <c r="Z266" s="748" t="s">
        <v>1336</v>
      </c>
      <c r="AA266" s="749" t="str">
        <f t="shared" ca="1" si="226"/>
        <v/>
      </c>
      <c r="AB266" s="748" t="str">
        <f t="shared" ca="1" si="227"/>
        <v/>
      </c>
      <c r="AC266" s="701" t="s">
        <v>2511</v>
      </c>
      <c r="AD266" s="701" t="s">
        <v>947</v>
      </c>
      <c r="AE266" s="701" t="s">
        <v>946</v>
      </c>
      <c r="AF266" s="701" t="s">
        <v>944</v>
      </c>
      <c r="AG266" s="701" t="s">
        <v>943</v>
      </c>
      <c r="AH266" s="748" t="s">
        <v>941</v>
      </c>
      <c r="AS266" s="733">
        <v>263</v>
      </c>
      <c r="AT266" s="732">
        <f t="shared" si="251"/>
        <v>132</v>
      </c>
      <c r="AU266" s="732">
        <f t="shared" si="254"/>
        <v>88</v>
      </c>
      <c r="AV266" s="742">
        <f t="shared" si="255"/>
        <v>66</v>
      </c>
      <c r="AW266" s="732">
        <f t="shared" si="256"/>
        <v>53</v>
      </c>
      <c r="AX266" s="734">
        <f t="shared" ref="AX266:AX329" si="259">AX260+1</f>
        <v>44</v>
      </c>
      <c r="AY266" s="662" t="str">
        <f t="shared" si="228"/>
        <v/>
      </c>
      <c r="BL266" s="733" t="str">
        <f t="shared" si="218"/>
        <v/>
      </c>
      <c r="BM266" s="734" t="str">
        <f t="shared" si="219"/>
        <v/>
      </c>
      <c r="BN266" s="751" t="str">
        <f t="shared" si="229"/>
        <v/>
      </c>
      <c r="BO266" s="742" t="str">
        <f t="shared" si="230"/>
        <v/>
      </c>
      <c r="BP266" s="750" t="str">
        <f t="shared" si="246"/>
        <v/>
      </c>
      <c r="BQ266" s="743" t="str">
        <f t="shared" si="231"/>
        <v/>
      </c>
      <c r="BR266" s="732" t="str">
        <f t="shared" si="232"/>
        <v/>
      </c>
      <c r="BS266" s="732" t="str">
        <f t="shared" si="247"/>
        <v/>
      </c>
      <c r="BT266" s="732" t="str">
        <f t="shared" si="248"/>
        <v/>
      </c>
      <c r="BU266" s="742" t="str">
        <f t="shared" si="210"/>
        <v/>
      </c>
      <c r="BV266" s="742" t="str">
        <f t="shared" si="211"/>
        <v/>
      </c>
      <c r="BW266" s="742" t="str">
        <f t="shared" si="212"/>
        <v/>
      </c>
      <c r="BX266" s="741" t="str">
        <f t="shared" si="213"/>
        <v/>
      </c>
      <c r="BY266" s="733" t="str">
        <f t="shared" si="249"/>
        <v/>
      </c>
      <c r="BZ266" s="732" t="str">
        <f t="shared" si="257"/>
        <v/>
      </c>
      <c r="CA266" s="732" t="str">
        <f t="shared" si="252"/>
        <v/>
      </c>
      <c r="CB266" s="734" t="str">
        <f t="shared" si="258"/>
        <v/>
      </c>
      <c r="CC266" s="733" t="str">
        <f t="shared" si="250"/>
        <v/>
      </c>
      <c r="CD266" s="740" t="str">
        <f t="shared" si="214"/>
        <v/>
      </c>
      <c r="CE266" s="732" t="str">
        <f t="shared" si="253"/>
        <v/>
      </c>
      <c r="CF266" s="739" t="str">
        <f t="shared" si="215"/>
        <v/>
      </c>
      <c r="CG266" s="737"/>
      <c r="CH266" s="736" t="str">
        <f t="shared" si="233"/>
        <v/>
      </c>
      <c r="CI266" s="738" t="str">
        <f t="shared" si="234"/>
        <v/>
      </c>
      <c r="CJ266" s="737"/>
      <c r="CK266" s="736" t="str">
        <f t="shared" si="235"/>
        <v/>
      </c>
      <c r="CL266" s="735" t="str">
        <f t="shared" si="236"/>
        <v/>
      </c>
      <c r="CM266" s="733" t="e">
        <f t="shared" si="237"/>
        <v>#DIV/0!</v>
      </c>
      <c r="CN266" s="732" t="e">
        <f t="shared" si="216"/>
        <v>#DIV/0!</v>
      </c>
      <c r="CO266" s="732" t="e">
        <f t="shared" si="238"/>
        <v>#DIV/0!</v>
      </c>
      <c r="CP266" s="734" t="e">
        <f t="shared" si="217"/>
        <v>#DIV/0!</v>
      </c>
      <c r="CQ266" s="733" t="str">
        <f t="shared" si="239"/>
        <v/>
      </c>
      <c r="CR266" s="732" t="str">
        <f t="shared" si="208"/>
        <v/>
      </c>
      <c r="CS266" s="732" t="str">
        <f t="shared" si="240"/>
        <v/>
      </c>
      <c r="CT266" s="731" t="str">
        <f t="shared" si="209"/>
        <v/>
      </c>
      <c r="CV266" s="733" t="e">
        <f>IF($H$1=1,'Process Capability'!$F$7,CX266)</f>
        <v>#DIV/0!</v>
      </c>
      <c r="CW266" s="732" t="e">
        <f t="shared" si="241"/>
        <v>#DIV/0!</v>
      </c>
      <c r="CX266" s="732" t="e">
        <f t="shared" si="242"/>
        <v>#DIV/0!</v>
      </c>
      <c r="CY266" s="732" t="e">
        <f t="shared" si="243"/>
        <v>#DIV/0!</v>
      </c>
      <c r="CZ266" s="732" t="e">
        <f>IF($H$1=1,'Process Capability'!$F$8,CX266)</f>
        <v>#DIV/0!</v>
      </c>
      <c r="DA266" s="732" t="e">
        <f>IF($H$1=1,MAX('Process Capability'!$F$7,'Process Capability'!$F$8)-MIN('Process Capability'!$F$7,'Process Capability'!$F$8),DC266)</f>
        <v>#DIV/0!</v>
      </c>
      <c r="DB266" s="732" t="e">
        <f t="shared" si="244"/>
        <v>#DIV/0!</v>
      </c>
      <c r="DC266" s="731" t="e">
        <f t="shared" si="245"/>
        <v>#DIV/0!</v>
      </c>
    </row>
    <row r="267" spans="1:107" x14ac:dyDescent="0.2">
      <c r="A267" s="733" t="str">
        <f>IF(C267=0,IF('Process Capability'!$F$6=1,'Process Capability'!D275,IF('Process Capability'!$F$6=2,I267,IF('Process Capability'!$F$6=3,N267,IF('Process Capability'!$F$6=4,T267,IF('Process Capability'!$F$6=5,AA267,IF('Process Capability'!$F$6=6,#REF!,"")))))),"")</f>
        <v/>
      </c>
      <c r="B267" s="731" t="str">
        <f>IF(D267=0,IF('Process Capability'!$F$6=1,H267,IF('Process Capability'!$F$6=2,J267,IF('Process Capability'!$F$6=3,O267,IF('Process Capability'!$F$6=4,U267,IF('Process Capability'!$F$6=5,AB267,IF('Process Capability'!$F$6=6,#REF!,"")))))),"")</f>
        <v/>
      </c>
      <c r="C267" s="701" t="str">
        <f>IF('Process Capability'!$F$6=1,COUNTBLANK('Process Capability'!D275),IF('Process Capability'!$F$6=2,COUNTBLANK(I267),IF('Process Capability'!$F$6=3,COUNTBLANK(N267),IF('Process Capability'!$F$6=4,COUNTBLANK(T267),IF('Process Capability'!$F$6=5,COUNTBLANK(AA267),IF('Process Capability'!$F$6=6,COUNTBLANK(AI267),""))))))</f>
        <v/>
      </c>
      <c r="D267" s="701" t="str">
        <f>IF('Process Capability'!$F$6=1,COUNTBLANK(H267),IF('Process Capability'!$F$6=2,COUNTBLANK(J267),IF('Process Capability'!$F$6=3,COUNTBLANK(O267),IF('Process Capability'!$F$6=4,COUNTBLANK(U267),IF('Process Capability'!$F$6=5,COUNTBLANK(AB267),IF('Process Capability'!$F$6=6,COUNTBLANK(AJ267),""))))))</f>
        <v/>
      </c>
      <c r="G267" s="749" t="str">
        <f>IF(COUNTBLANK('Process Capability'!D275)=1,"",'Process Capability'!D275)</f>
        <v/>
      </c>
      <c r="H267" s="748" t="str">
        <f>IF(COUNTBLANK('Process Capability'!D275)=1,"",MAX('Process Capability'!D274:D275)-MIN('Process Capability'!D274:D275))</f>
        <v/>
      </c>
      <c r="I267" s="749" t="str">
        <f t="shared" ca="1" si="220"/>
        <v/>
      </c>
      <c r="J267" s="701" t="str">
        <f t="shared" ca="1" si="221"/>
        <v/>
      </c>
      <c r="K267" s="701" t="s">
        <v>2510</v>
      </c>
      <c r="L267" s="701" t="s">
        <v>2509</v>
      </c>
      <c r="M267" s="748" t="s">
        <v>2508</v>
      </c>
      <c r="N267" s="749" t="str">
        <f t="shared" ca="1" si="222"/>
        <v/>
      </c>
      <c r="O267" s="701" t="str">
        <f t="shared" ca="1" si="223"/>
        <v/>
      </c>
      <c r="P267" s="701" t="s">
        <v>2507</v>
      </c>
      <c r="Q267" s="701" t="s">
        <v>1835</v>
      </c>
      <c r="R267" s="701" t="s">
        <v>1832</v>
      </c>
      <c r="S267" s="748" t="s">
        <v>1831</v>
      </c>
      <c r="T267" s="749" t="str">
        <f t="shared" ca="1" si="224"/>
        <v/>
      </c>
      <c r="U267" s="748" t="str">
        <f t="shared" ca="1" si="225"/>
        <v/>
      </c>
      <c r="V267" s="701" t="s">
        <v>2506</v>
      </c>
      <c r="W267" s="701" t="s">
        <v>1334</v>
      </c>
      <c r="X267" s="701" t="s">
        <v>1333</v>
      </c>
      <c r="Y267" s="701" t="s">
        <v>1331</v>
      </c>
      <c r="Z267" s="748" t="s">
        <v>1330</v>
      </c>
      <c r="AA267" s="749" t="str">
        <f t="shared" ca="1" si="226"/>
        <v/>
      </c>
      <c r="AB267" s="748" t="str">
        <f t="shared" ca="1" si="227"/>
        <v/>
      </c>
      <c r="AC267" s="701" t="s">
        <v>2505</v>
      </c>
      <c r="AD267" s="701" t="s">
        <v>940</v>
      </c>
      <c r="AE267" s="701" t="s">
        <v>938</v>
      </c>
      <c r="AF267" s="701" t="s">
        <v>937</v>
      </c>
      <c r="AG267" s="701" t="s">
        <v>935</v>
      </c>
      <c r="AH267" s="748" t="s">
        <v>934</v>
      </c>
      <c r="AS267" s="743">
        <v>264</v>
      </c>
      <c r="AT267" s="732">
        <f t="shared" si="251"/>
        <v>132</v>
      </c>
      <c r="AU267" s="732">
        <f t="shared" si="254"/>
        <v>88</v>
      </c>
      <c r="AV267" s="742">
        <f t="shared" si="255"/>
        <v>66</v>
      </c>
      <c r="AW267" s="732">
        <f t="shared" si="256"/>
        <v>53</v>
      </c>
      <c r="AX267" s="734">
        <f t="shared" si="259"/>
        <v>44</v>
      </c>
      <c r="AY267" s="662" t="str">
        <f t="shared" si="228"/>
        <v/>
      </c>
      <c r="BL267" s="733" t="str">
        <f t="shared" si="218"/>
        <v/>
      </c>
      <c r="BM267" s="734" t="str">
        <f t="shared" si="219"/>
        <v/>
      </c>
      <c r="BN267" s="751" t="str">
        <f t="shared" si="229"/>
        <v/>
      </c>
      <c r="BO267" s="742" t="str">
        <f t="shared" si="230"/>
        <v/>
      </c>
      <c r="BP267" s="750" t="str">
        <f t="shared" si="246"/>
        <v/>
      </c>
      <c r="BQ267" s="743" t="str">
        <f t="shared" si="231"/>
        <v/>
      </c>
      <c r="BR267" s="732" t="str">
        <f t="shared" si="232"/>
        <v/>
      </c>
      <c r="BS267" s="732" t="str">
        <f t="shared" si="247"/>
        <v/>
      </c>
      <c r="BT267" s="732" t="str">
        <f t="shared" si="248"/>
        <v/>
      </c>
      <c r="BU267" s="742" t="str">
        <f t="shared" si="210"/>
        <v/>
      </c>
      <c r="BV267" s="742" t="str">
        <f t="shared" si="211"/>
        <v/>
      </c>
      <c r="BW267" s="742" t="str">
        <f t="shared" si="212"/>
        <v/>
      </c>
      <c r="BX267" s="741" t="str">
        <f t="shared" si="213"/>
        <v/>
      </c>
      <c r="BY267" s="733" t="str">
        <f t="shared" si="249"/>
        <v/>
      </c>
      <c r="BZ267" s="732" t="str">
        <f t="shared" si="257"/>
        <v/>
      </c>
      <c r="CA267" s="732" t="str">
        <f t="shared" si="252"/>
        <v/>
      </c>
      <c r="CB267" s="734" t="str">
        <f t="shared" si="258"/>
        <v/>
      </c>
      <c r="CC267" s="733" t="str">
        <f t="shared" si="250"/>
        <v/>
      </c>
      <c r="CD267" s="740" t="str">
        <f t="shared" si="214"/>
        <v/>
      </c>
      <c r="CE267" s="732" t="str">
        <f t="shared" si="253"/>
        <v/>
      </c>
      <c r="CF267" s="739" t="str">
        <f t="shared" si="215"/>
        <v/>
      </c>
      <c r="CG267" s="737"/>
      <c r="CH267" s="736" t="str">
        <f t="shared" si="233"/>
        <v/>
      </c>
      <c r="CI267" s="738" t="str">
        <f t="shared" si="234"/>
        <v/>
      </c>
      <c r="CJ267" s="737"/>
      <c r="CK267" s="736" t="str">
        <f t="shared" si="235"/>
        <v/>
      </c>
      <c r="CL267" s="735" t="str">
        <f t="shared" si="236"/>
        <v/>
      </c>
      <c r="CM267" s="733" t="e">
        <f t="shared" si="237"/>
        <v>#DIV/0!</v>
      </c>
      <c r="CN267" s="732" t="e">
        <f t="shared" si="216"/>
        <v>#DIV/0!</v>
      </c>
      <c r="CO267" s="732" t="e">
        <f t="shared" si="238"/>
        <v>#DIV/0!</v>
      </c>
      <c r="CP267" s="734" t="e">
        <f t="shared" si="217"/>
        <v>#DIV/0!</v>
      </c>
      <c r="CQ267" s="733" t="str">
        <f t="shared" si="239"/>
        <v/>
      </c>
      <c r="CR267" s="732" t="str">
        <f t="shared" ref="CR267:CR330" si="260">IF(SUM(CQ260:CQ267)=8,1,"")</f>
        <v/>
      </c>
      <c r="CS267" s="732" t="str">
        <f t="shared" si="240"/>
        <v/>
      </c>
      <c r="CT267" s="731" t="str">
        <f t="shared" ref="CT267:CT330" si="261">IF(SUM(CS260:CS267)=8,1,"")</f>
        <v/>
      </c>
      <c r="CV267" s="733" t="e">
        <f>IF($H$1=1,'Process Capability'!$F$7,CX267)</f>
        <v>#DIV/0!</v>
      </c>
      <c r="CW267" s="732" t="e">
        <f t="shared" si="241"/>
        <v>#DIV/0!</v>
      </c>
      <c r="CX267" s="732" t="e">
        <f t="shared" si="242"/>
        <v>#DIV/0!</v>
      </c>
      <c r="CY267" s="732" t="e">
        <f t="shared" si="243"/>
        <v>#DIV/0!</v>
      </c>
      <c r="CZ267" s="732" t="e">
        <f>IF($H$1=1,'Process Capability'!$F$8,CX267)</f>
        <v>#DIV/0!</v>
      </c>
      <c r="DA267" s="732" t="e">
        <f>IF($H$1=1,MAX('Process Capability'!$F$7,'Process Capability'!$F$8)-MIN('Process Capability'!$F$7,'Process Capability'!$F$8),DC267)</f>
        <v>#DIV/0!</v>
      </c>
      <c r="DB267" s="732" t="e">
        <f t="shared" si="244"/>
        <v>#DIV/0!</v>
      </c>
      <c r="DC267" s="731" t="e">
        <f t="shared" si="245"/>
        <v>#DIV/0!</v>
      </c>
    </row>
    <row r="268" spans="1:107" x14ac:dyDescent="0.2">
      <c r="A268" s="733" t="str">
        <f>IF(C268=0,IF('Process Capability'!$F$6=1,'Process Capability'!D276,IF('Process Capability'!$F$6=2,I268,IF('Process Capability'!$F$6=3,N268,IF('Process Capability'!$F$6=4,T268,IF('Process Capability'!$F$6=5,AA268,IF('Process Capability'!$F$6=6,#REF!,"")))))),"")</f>
        <v/>
      </c>
      <c r="B268" s="731" t="str">
        <f>IF(D268=0,IF('Process Capability'!$F$6=1,H268,IF('Process Capability'!$F$6=2,J268,IF('Process Capability'!$F$6=3,O268,IF('Process Capability'!$F$6=4,U268,IF('Process Capability'!$F$6=5,AB268,IF('Process Capability'!$F$6=6,#REF!,"")))))),"")</f>
        <v/>
      </c>
      <c r="C268" s="701" t="str">
        <f>IF('Process Capability'!$F$6=1,COUNTBLANK('Process Capability'!D276),IF('Process Capability'!$F$6=2,COUNTBLANK(I268),IF('Process Capability'!$F$6=3,COUNTBLANK(N268),IF('Process Capability'!$F$6=4,COUNTBLANK(T268),IF('Process Capability'!$F$6=5,COUNTBLANK(AA268),IF('Process Capability'!$F$6=6,COUNTBLANK(AI268),""))))))</f>
        <v/>
      </c>
      <c r="D268" s="701" t="str">
        <f>IF('Process Capability'!$F$6=1,COUNTBLANK(H268),IF('Process Capability'!$F$6=2,COUNTBLANK(J268),IF('Process Capability'!$F$6=3,COUNTBLANK(O268),IF('Process Capability'!$F$6=4,COUNTBLANK(U268),IF('Process Capability'!$F$6=5,COUNTBLANK(AB268),IF('Process Capability'!$F$6=6,COUNTBLANK(AJ268),""))))))</f>
        <v/>
      </c>
      <c r="G268" s="749" t="str">
        <f>IF(COUNTBLANK('Process Capability'!D276)=1,"",'Process Capability'!D276)</f>
        <v/>
      </c>
      <c r="H268" s="748" t="str">
        <f>IF(COUNTBLANK('Process Capability'!D276)=1,"",MAX('Process Capability'!D275:D276)-MIN('Process Capability'!D275:D276))</f>
        <v/>
      </c>
      <c r="I268" s="749" t="str">
        <f t="shared" ca="1" si="220"/>
        <v/>
      </c>
      <c r="J268" s="701" t="str">
        <f t="shared" ca="1" si="221"/>
        <v/>
      </c>
      <c r="K268" s="701" t="s">
        <v>2504</v>
      </c>
      <c r="L268" s="701" t="s">
        <v>2503</v>
      </c>
      <c r="M268" s="748" t="s">
        <v>2502</v>
      </c>
      <c r="N268" s="749" t="str">
        <f t="shared" ca="1" si="222"/>
        <v/>
      </c>
      <c r="O268" s="701" t="str">
        <f t="shared" ca="1" si="223"/>
        <v/>
      </c>
      <c r="P268" s="701" t="s">
        <v>2501</v>
      </c>
      <c r="Q268" s="701" t="s">
        <v>1828</v>
      </c>
      <c r="R268" s="701" t="s">
        <v>1827</v>
      </c>
      <c r="S268" s="748" t="s">
        <v>1824</v>
      </c>
      <c r="T268" s="749" t="str">
        <f t="shared" ca="1" si="224"/>
        <v/>
      </c>
      <c r="U268" s="748" t="str">
        <f t="shared" ca="1" si="225"/>
        <v/>
      </c>
      <c r="V268" s="701" t="s">
        <v>2500</v>
      </c>
      <c r="W268" s="701" t="s">
        <v>1328</v>
      </c>
      <c r="X268" s="701" t="s">
        <v>1327</v>
      </c>
      <c r="Y268" s="701" t="s">
        <v>1325</v>
      </c>
      <c r="Z268" s="748" t="s">
        <v>1324</v>
      </c>
      <c r="AA268" s="749" t="str">
        <f t="shared" ca="1" si="226"/>
        <v/>
      </c>
      <c r="AB268" s="748" t="str">
        <f t="shared" ca="1" si="227"/>
        <v/>
      </c>
      <c r="AC268" s="701" t="s">
        <v>2499</v>
      </c>
      <c r="AD268" s="701" t="s">
        <v>932</v>
      </c>
      <c r="AE268" s="701" t="s">
        <v>931</v>
      </c>
      <c r="AF268" s="701" t="s">
        <v>929</v>
      </c>
      <c r="AG268" s="701" t="s">
        <v>928</v>
      </c>
      <c r="AH268" s="748" t="s">
        <v>926</v>
      </c>
      <c r="AS268" s="733">
        <v>265</v>
      </c>
      <c r="AT268" s="732">
        <f t="shared" si="251"/>
        <v>133</v>
      </c>
      <c r="AU268" s="732">
        <f t="shared" si="254"/>
        <v>89</v>
      </c>
      <c r="AV268" s="742">
        <f t="shared" si="255"/>
        <v>67</v>
      </c>
      <c r="AW268" s="732">
        <f t="shared" si="256"/>
        <v>53</v>
      </c>
      <c r="AX268" s="734">
        <f t="shared" si="259"/>
        <v>45</v>
      </c>
      <c r="AY268" s="662" t="str">
        <f t="shared" si="228"/>
        <v/>
      </c>
      <c r="BL268" s="733" t="str">
        <f t="shared" si="218"/>
        <v/>
      </c>
      <c r="BM268" s="734" t="str">
        <f t="shared" si="219"/>
        <v/>
      </c>
      <c r="BN268" s="751" t="str">
        <f t="shared" si="229"/>
        <v/>
      </c>
      <c r="BO268" s="742" t="str">
        <f t="shared" si="230"/>
        <v/>
      </c>
      <c r="BP268" s="750" t="str">
        <f t="shared" si="246"/>
        <v/>
      </c>
      <c r="BQ268" s="743" t="str">
        <f t="shared" si="231"/>
        <v/>
      </c>
      <c r="BR268" s="732" t="str">
        <f t="shared" si="232"/>
        <v/>
      </c>
      <c r="BS268" s="732" t="str">
        <f t="shared" si="247"/>
        <v/>
      </c>
      <c r="BT268" s="732" t="str">
        <f t="shared" si="248"/>
        <v/>
      </c>
      <c r="BU268" s="742" t="str">
        <f t="shared" ref="BU268:BU331" si="262">IF(SUM(BQ260:BQ268)&gt;8,1,"")</f>
        <v/>
      </c>
      <c r="BV268" s="742" t="str">
        <f t="shared" ref="BV268:BV331" si="263">IF(SUM(BR260:BR268)&gt;8,1,"")</f>
        <v/>
      </c>
      <c r="BW268" s="742" t="str">
        <f t="shared" ref="BW268:BW331" si="264">IF(SUM(BS260:BS268)&gt;8,1,"")</f>
        <v/>
      </c>
      <c r="BX268" s="741" t="str">
        <f t="shared" ref="BX268:BX331" si="265">IF(SUM(BT260:BT268)&gt;8,1,"")</f>
        <v/>
      </c>
      <c r="BY268" s="733" t="str">
        <f t="shared" si="249"/>
        <v/>
      </c>
      <c r="BZ268" s="732" t="str">
        <f t="shared" si="257"/>
        <v/>
      </c>
      <c r="CA268" s="732" t="str">
        <f t="shared" si="252"/>
        <v/>
      </c>
      <c r="CB268" s="734" t="str">
        <f t="shared" si="258"/>
        <v/>
      </c>
      <c r="CC268" s="733" t="str">
        <f t="shared" si="250"/>
        <v/>
      </c>
      <c r="CD268" s="740" t="str">
        <f t="shared" si="214"/>
        <v/>
      </c>
      <c r="CE268" s="732" t="str">
        <f t="shared" si="253"/>
        <v/>
      </c>
      <c r="CF268" s="739" t="str">
        <f t="shared" si="215"/>
        <v/>
      </c>
      <c r="CG268" s="737"/>
      <c r="CH268" s="736" t="str">
        <f t="shared" si="233"/>
        <v/>
      </c>
      <c r="CI268" s="738" t="str">
        <f t="shared" si="234"/>
        <v/>
      </c>
      <c r="CJ268" s="737"/>
      <c r="CK268" s="736" t="str">
        <f t="shared" si="235"/>
        <v/>
      </c>
      <c r="CL268" s="735" t="str">
        <f t="shared" si="236"/>
        <v/>
      </c>
      <c r="CM268" s="733" t="e">
        <f t="shared" si="237"/>
        <v>#DIV/0!</v>
      </c>
      <c r="CN268" s="732" t="e">
        <f t="shared" si="216"/>
        <v>#DIV/0!</v>
      </c>
      <c r="CO268" s="732" t="e">
        <f t="shared" si="238"/>
        <v>#DIV/0!</v>
      </c>
      <c r="CP268" s="734" t="e">
        <f t="shared" si="217"/>
        <v>#DIV/0!</v>
      </c>
      <c r="CQ268" s="733" t="str">
        <f t="shared" si="239"/>
        <v/>
      </c>
      <c r="CR268" s="732" t="str">
        <f t="shared" si="260"/>
        <v/>
      </c>
      <c r="CS268" s="732" t="str">
        <f t="shared" si="240"/>
        <v/>
      </c>
      <c r="CT268" s="731" t="str">
        <f t="shared" si="261"/>
        <v/>
      </c>
      <c r="CV268" s="733" t="e">
        <f>IF($H$1=1,'Process Capability'!$F$7,CX268)</f>
        <v>#DIV/0!</v>
      </c>
      <c r="CW268" s="732" t="e">
        <f t="shared" si="241"/>
        <v>#DIV/0!</v>
      </c>
      <c r="CX268" s="732" t="e">
        <f t="shared" si="242"/>
        <v>#DIV/0!</v>
      </c>
      <c r="CY268" s="732" t="e">
        <f t="shared" si="243"/>
        <v>#DIV/0!</v>
      </c>
      <c r="CZ268" s="732" t="e">
        <f>IF($H$1=1,'Process Capability'!$F$8,CX268)</f>
        <v>#DIV/0!</v>
      </c>
      <c r="DA268" s="732" t="e">
        <f>IF($H$1=1,MAX('Process Capability'!$F$7,'Process Capability'!$F$8)-MIN('Process Capability'!$F$7,'Process Capability'!$F$8),DC268)</f>
        <v>#DIV/0!</v>
      </c>
      <c r="DB268" s="732" t="e">
        <f t="shared" si="244"/>
        <v>#DIV/0!</v>
      </c>
      <c r="DC268" s="731" t="e">
        <f t="shared" si="245"/>
        <v>#DIV/0!</v>
      </c>
    </row>
    <row r="269" spans="1:107" x14ac:dyDescent="0.2">
      <c r="A269" s="733" t="str">
        <f>IF(C269=0,IF('Process Capability'!$F$6=1,'Process Capability'!D277,IF('Process Capability'!$F$6=2,I269,IF('Process Capability'!$F$6=3,N269,IF('Process Capability'!$F$6=4,T269,IF('Process Capability'!$F$6=5,AA269,IF('Process Capability'!$F$6=6,#REF!,"")))))),"")</f>
        <v/>
      </c>
      <c r="B269" s="731" t="str">
        <f>IF(D269=0,IF('Process Capability'!$F$6=1,H269,IF('Process Capability'!$F$6=2,J269,IF('Process Capability'!$F$6=3,O269,IF('Process Capability'!$F$6=4,U269,IF('Process Capability'!$F$6=5,AB269,IF('Process Capability'!$F$6=6,#REF!,"")))))),"")</f>
        <v/>
      </c>
      <c r="C269" s="701" t="str">
        <f>IF('Process Capability'!$F$6=1,COUNTBLANK('Process Capability'!D277),IF('Process Capability'!$F$6=2,COUNTBLANK(I269),IF('Process Capability'!$F$6=3,COUNTBLANK(N269),IF('Process Capability'!$F$6=4,COUNTBLANK(T269),IF('Process Capability'!$F$6=5,COUNTBLANK(AA269),IF('Process Capability'!$F$6=6,COUNTBLANK(AI269),""))))))</f>
        <v/>
      </c>
      <c r="D269" s="701" t="str">
        <f>IF('Process Capability'!$F$6=1,COUNTBLANK(H269),IF('Process Capability'!$F$6=2,COUNTBLANK(J269),IF('Process Capability'!$F$6=3,COUNTBLANK(O269),IF('Process Capability'!$F$6=4,COUNTBLANK(U269),IF('Process Capability'!$F$6=5,COUNTBLANK(AB269),IF('Process Capability'!$F$6=6,COUNTBLANK(AJ269),""))))))</f>
        <v/>
      </c>
      <c r="G269" s="749" t="str">
        <f>IF(COUNTBLANK('Process Capability'!D277)=1,"",'Process Capability'!D277)</f>
        <v/>
      </c>
      <c r="H269" s="748" t="str">
        <f>IF(COUNTBLANK('Process Capability'!D277)=1,"",MAX('Process Capability'!D276:D277)-MIN('Process Capability'!D276:D277))</f>
        <v/>
      </c>
      <c r="I269" s="749" t="str">
        <f t="shared" ca="1" si="220"/>
        <v/>
      </c>
      <c r="J269" s="701" t="str">
        <f t="shared" ca="1" si="221"/>
        <v/>
      </c>
      <c r="K269" s="701" t="s">
        <v>2498</v>
      </c>
      <c r="L269" s="701" t="s">
        <v>2497</v>
      </c>
      <c r="M269" s="748" t="s">
        <v>2496</v>
      </c>
      <c r="N269" s="749" t="str">
        <f t="shared" ca="1" si="222"/>
        <v/>
      </c>
      <c r="O269" s="701" t="str">
        <f t="shared" ca="1" si="223"/>
        <v/>
      </c>
      <c r="P269" s="701" t="s">
        <v>2495</v>
      </c>
      <c r="Q269" s="701" t="s">
        <v>1823</v>
      </c>
      <c r="R269" s="701" t="s">
        <v>1820</v>
      </c>
      <c r="S269" s="748" t="s">
        <v>1819</v>
      </c>
      <c r="T269" s="749" t="str">
        <f t="shared" ca="1" si="224"/>
        <v/>
      </c>
      <c r="U269" s="748" t="str">
        <f t="shared" ca="1" si="225"/>
        <v/>
      </c>
      <c r="V269" s="701" t="s">
        <v>2494</v>
      </c>
      <c r="W269" s="701" t="s">
        <v>1322</v>
      </c>
      <c r="X269" s="701" t="s">
        <v>1321</v>
      </c>
      <c r="Y269" s="701" t="s">
        <v>1319</v>
      </c>
      <c r="Z269" s="748" t="s">
        <v>1318</v>
      </c>
      <c r="AA269" s="749" t="str">
        <f t="shared" ca="1" si="226"/>
        <v/>
      </c>
      <c r="AB269" s="748" t="str">
        <f t="shared" ca="1" si="227"/>
        <v/>
      </c>
      <c r="AC269" s="701" t="s">
        <v>2493</v>
      </c>
      <c r="AD269" s="701" t="s">
        <v>925</v>
      </c>
      <c r="AE269" s="701" t="s">
        <v>923</v>
      </c>
      <c r="AF269" s="701" t="s">
        <v>922</v>
      </c>
      <c r="AG269" s="701" t="s">
        <v>920</v>
      </c>
      <c r="AH269" s="748" t="s">
        <v>919</v>
      </c>
      <c r="AS269" s="733">
        <v>266</v>
      </c>
      <c r="AT269" s="732">
        <f t="shared" si="251"/>
        <v>133</v>
      </c>
      <c r="AU269" s="732">
        <f t="shared" si="254"/>
        <v>89</v>
      </c>
      <c r="AV269" s="742">
        <f t="shared" si="255"/>
        <v>67</v>
      </c>
      <c r="AW269" s="732">
        <f t="shared" si="256"/>
        <v>54</v>
      </c>
      <c r="AX269" s="734">
        <f t="shared" si="259"/>
        <v>45</v>
      </c>
      <c r="AY269" s="662" t="str">
        <f t="shared" si="228"/>
        <v/>
      </c>
      <c r="BL269" s="733" t="str">
        <f t="shared" si="218"/>
        <v/>
      </c>
      <c r="BM269" s="734" t="str">
        <f t="shared" si="219"/>
        <v/>
      </c>
      <c r="BN269" s="751" t="str">
        <f t="shared" si="229"/>
        <v/>
      </c>
      <c r="BO269" s="742" t="str">
        <f t="shared" si="230"/>
        <v/>
      </c>
      <c r="BP269" s="750" t="str">
        <f t="shared" si="246"/>
        <v/>
      </c>
      <c r="BQ269" s="743" t="str">
        <f t="shared" si="231"/>
        <v/>
      </c>
      <c r="BR269" s="732" t="str">
        <f t="shared" si="232"/>
        <v/>
      </c>
      <c r="BS269" s="732" t="str">
        <f t="shared" si="247"/>
        <v/>
      </c>
      <c r="BT269" s="732" t="str">
        <f t="shared" si="248"/>
        <v/>
      </c>
      <c r="BU269" s="742" t="str">
        <f t="shared" si="262"/>
        <v/>
      </c>
      <c r="BV269" s="742" t="str">
        <f t="shared" si="263"/>
        <v/>
      </c>
      <c r="BW269" s="742" t="str">
        <f t="shared" si="264"/>
        <v/>
      </c>
      <c r="BX269" s="741" t="str">
        <f t="shared" si="265"/>
        <v/>
      </c>
      <c r="BY269" s="733" t="str">
        <f t="shared" si="249"/>
        <v/>
      </c>
      <c r="BZ269" s="732" t="str">
        <f t="shared" si="257"/>
        <v/>
      </c>
      <c r="CA269" s="732" t="str">
        <f t="shared" si="252"/>
        <v/>
      </c>
      <c r="CB269" s="734" t="str">
        <f t="shared" si="258"/>
        <v/>
      </c>
      <c r="CC269" s="733" t="str">
        <f t="shared" si="250"/>
        <v/>
      </c>
      <c r="CD269" s="740" t="str">
        <f t="shared" si="214"/>
        <v/>
      </c>
      <c r="CE269" s="732" t="str">
        <f t="shared" si="253"/>
        <v/>
      </c>
      <c r="CF269" s="739" t="str">
        <f t="shared" si="215"/>
        <v/>
      </c>
      <c r="CG269" s="737"/>
      <c r="CH269" s="736" t="str">
        <f t="shared" si="233"/>
        <v/>
      </c>
      <c r="CI269" s="738" t="str">
        <f t="shared" si="234"/>
        <v/>
      </c>
      <c r="CJ269" s="737"/>
      <c r="CK269" s="736" t="str">
        <f t="shared" si="235"/>
        <v/>
      </c>
      <c r="CL269" s="735" t="str">
        <f t="shared" si="236"/>
        <v/>
      </c>
      <c r="CM269" s="733" t="e">
        <f t="shared" si="237"/>
        <v>#DIV/0!</v>
      </c>
      <c r="CN269" s="732" t="e">
        <f t="shared" si="216"/>
        <v>#DIV/0!</v>
      </c>
      <c r="CO269" s="732" t="e">
        <f t="shared" si="238"/>
        <v>#DIV/0!</v>
      </c>
      <c r="CP269" s="734" t="e">
        <f t="shared" si="217"/>
        <v>#DIV/0!</v>
      </c>
      <c r="CQ269" s="733" t="str">
        <f t="shared" si="239"/>
        <v/>
      </c>
      <c r="CR269" s="732" t="str">
        <f t="shared" si="260"/>
        <v/>
      </c>
      <c r="CS269" s="732" t="str">
        <f t="shared" si="240"/>
        <v/>
      </c>
      <c r="CT269" s="731" t="str">
        <f t="shared" si="261"/>
        <v/>
      </c>
      <c r="CV269" s="733" t="e">
        <f>IF($H$1=1,'Process Capability'!$F$7,CX269)</f>
        <v>#DIV/0!</v>
      </c>
      <c r="CW269" s="732" t="e">
        <f t="shared" si="241"/>
        <v>#DIV/0!</v>
      </c>
      <c r="CX269" s="732" t="e">
        <f t="shared" si="242"/>
        <v>#DIV/0!</v>
      </c>
      <c r="CY269" s="732" t="e">
        <f t="shared" si="243"/>
        <v>#DIV/0!</v>
      </c>
      <c r="CZ269" s="732" t="e">
        <f>IF($H$1=1,'Process Capability'!$F$8,CX269)</f>
        <v>#DIV/0!</v>
      </c>
      <c r="DA269" s="732" t="e">
        <f>IF($H$1=1,MAX('Process Capability'!$F$7,'Process Capability'!$F$8)-MIN('Process Capability'!$F$7,'Process Capability'!$F$8),DC269)</f>
        <v>#DIV/0!</v>
      </c>
      <c r="DB269" s="732" t="e">
        <f t="shared" si="244"/>
        <v>#DIV/0!</v>
      </c>
      <c r="DC269" s="731" t="e">
        <f t="shared" si="245"/>
        <v>#DIV/0!</v>
      </c>
    </row>
    <row r="270" spans="1:107" x14ac:dyDescent="0.2">
      <c r="A270" s="733" t="str">
        <f>IF(C270=0,IF('Process Capability'!$F$6=1,'Process Capability'!D278,IF('Process Capability'!$F$6=2,I270,IF('Process Capability'!$F$6=3,N270,IF('Process Capability'!$F$6=4,T270,IF('Process Capability'!$F$6=5,AA270,IF('Process Capability'!$F$6=6,#REF!,"")))))),"")</f>
        <v/>
      </c>
      <c r="B270" s="731" t="str">
        <f>IF(D270=0,IF('Process Capability'!$F$6=1,H270,IF('Process Capability'!$F$6=2,J270,IF('Process Capability'!$F$6=3,O270,IF('Process Capability'!$F$6=4,U270,IF('Process Capability'!$F$6=5,AB270,IF('Process Capability'!$F$6=6,#REF!,"")))))),"")</f>
        <v/>
      </c>
      <c r="C270" s="701" t="str">
        <f>IF('Process Capability'!$F$6=1,COUNTBLANK('Process Capability'!D278),IF('Process Capability'!$F$6=2,COUNTBLANK(I270),IF('Process Capability'!$F$6=3,COUNTBLANK(N270),IF('Process Capability'!$F$6=4,COUNTBLANK(T270),IF('Process Capability'!$F$6=5,COUNTBLANK(AA270),IF('Process Capability'!$F$6=6,COUNTBLANK(AI270),""))))))</f>
        <v/>
      </c>
      <c r="D270" s="701" t="str">
        <f>IF('Process Capability'!$F$6=1,COUNTBLANK(H270),IF('Process Capability'!$F$6=2,COUNTBLANK(J270),IF('Process Capability'!$F$6=3,COUNTBLANK(O270),IF('Process Capability'!$F$6=4,COUNTBLANK(U270),IF('Process Capability'!$F$6=5,COUNTBLANK(AB270),IF('Process Capability'!$F$6=6,COUNTBLANK(AJ270),""))))))</f>
        <v/>
      </c>
      <c r="G270" s="749" t="str">
        <f>IF(COUNTBLANK('Process Capability'!D278)=1,"",'Process Capability'!D278)</f>
        <v/>
      </c>
      <c r="H270" s="748" t="str">
        <f>IF(COUNTBLANK('Process Capability'!D278)=1,"",MAX('Process Capability'!D277:D278)-MIN('Process Capability'!D277:D278))</f>
        <v/>
      </c>
      <c r="I270" s="749" t="str">
        <f t="shared" ca="1" si="220"/>
        <v/>
      </c>
      <c r="J270" s="701" t="str">
        <f t="shared" ca="1" si="221"/>
        <v/>
      </c>
      <c r="K270" s="701" t="s">
        <v>2492</v>
      </c>
      <c r="L270" s="701" t="s">
        <v>2491</v>
      </c>
      <c r="M270" s="748" t="s">
        <v>2490</v>
      </c>
      <c r="N270" s="749" t="str">
        <f t="shared" ca="1" si="222"/>
        <v/>
      </c>
      <c r="O270" s="701" t="str">
        <f t="shared" ca="1" si="223"/>
        <v/>
      </c>
      <c r="P270" s="701" t="s">
        <v>2489</v>
      </c>
      <c r="Q270" s="701" t="s">
        <v>1816</v>
      </c>
      <c r="R270" s="701" t="s">
        <v>1815</v>
      </c>
      <c r="S270" s="748" t="s">
        <v>1812</v>
      </c>
      <c r="T270" s="749" t="str">
        <f t="shared" ca="1" si="224"/>
        <v/>
      </c>
      <c r="U270" s="748" t="str">
        <f t="shared" ca="1" si="225"/>
        <v/>
      </c>
      <c r="V270" s="701" t="s">
        <v>2488</v>
      </c>
      <c r="W270" s="701" t="s">
        <v>1316</v>
      </c>
      <c r="X270" s="701" t="s">
        <v>1315</v>
      </c>
      <c r="Y270" s="701" t="s">
        <v>1313</v>
      </c>
      <c r="Z270" s="748" t="s">
        <v>1312</v>
      </c>
      <c r="AA270" s="749" t="str">
        <f t="shared" ca="1" si="226"/>
        <v/>
      </c>
      <c r="AB270" s="748" t="str">
        <f t="shared" ca="1" si="227"/>
        <v/>
      </c>
      <c r="AC270" s="701" t="s">
        <v>2487</v>
      </c>
      <c r="AD270" s="701" t="s">
        <v>917</v>
      </c>
      <c r="AE270" s="701" t="s">
        <v>916</v>
      </c>
      <c r="AF270" s="701" t="s">
        <v>914</v>
      </c>
      <c r="AG270" s="701" t="s">
        <v>913</v>
      </c>
      <c r="AH270" s="748" t="s">
        <v>911</v>
      </c>
      <c r="AS270" s="743">
        <v>267</v>
      </c>
      <c r="AT270" s="732">
        <f t="shared" si="251"/>
        <v>134</v>
      </c>
      <c r="AU270" s="732">
        <f t="shared" si="254"/>
        <v>89</v>
      </c>
      <c r="AV270" s="742">
        <f t="shared" si="255"/>
        <v>67</v>
      </c>
      <c r="AW270" s="732">
        <f t="shared" si="256"/>
        <v>54</v>
      </c>
      <c r="AX270" s="734">
        <f t="shared" si="259"/>
        <v>45</v>
      </c>
      <c r="AY270" s="662" t="str">
        <f t="shared" si="228"/>
        <v/>
      </c>
      <c r="BL270" s="733" t="str">
        <f t="shared" si="218"/>
        <v/>
      </c>
      <c r="BM270" s="734" t="str">
        <f t="shared" si="219"/>
        <v/>
      </c>
      <c r="BN270" s="751" t="str">
        <f t="shared" si="229"/>
        <v/>
      </c>
      <c r="BO270" s="742" t="str">
        <f t="shared" si="230"/>
        <v/>
      </c>
      <c r="BP270" s="750" t="str">
        <f t="shared" si="246"/>
        <v/>
      </c>
      <c r="BQ270" s="743" t="str">
        <f t="shared" si="231"/>
        <v/>
      </c>
      <c r="BR270" s="732" t="str">
        <f t="shared" si="232"/>
        <v/>
      </c>
      <c r="BS270" s="732" t="str">
        <f t="shared" si="247"/>
        <v/>
      </c>
      <c r="BT270" s="732" t="str">
        <f t="shared" si="248"/>
        <v/>
      </c>
      <c r="BU270" s="742" t="str">
        <f t="shared" si="262"/>
        <v/>
      </c>
      <c r="BV270" s="742" t="str">
        <f t="shared" si="263"/>
        <v/>
      </c>
      <c r="BW270" s="742" t="str">
        <f t="shared" si="264"/>
        <v/>
      </c>
      <c r="BX270" s="741" t="str">
        <f t="shared" si="265"/>
        <v/>
      </c>
      <c r="BY270" s="733" t="str">
        <f t="shared" si="249"/>
        <v/>
      </c>
      <c r="BZ270" s="732" t="str">
        <f t="shared" si="257"/>
        <v/>
      </c>
      <c r="CA270" s="732" t="str">
        <f t="shared" si="252"/>
        <v/>
      </c>
      <c r="CB270" s="734" t="str">
        <f t="shared" si="258"/>
        <v/>
      </c>
      <c r="CC270" s="733" t="str">
        <f t="shared" si="250"/>
        <v/>
      </c>
      <c r="CD270" s="740" t="str">
        <f t="shared" si="214"/>
        <v/>
      </c>
      <c r="CE270" s="732" t="str">
        <f t="shared" si="253"/>
        <v/>
      </c>
      <c r="CF270" s="739" t="str">
        <f t="shared" si="215"/>
        <v/>
      </c>
      <c r="CG270" s="737"/>
      <c r="CH270" s="736" t="str">
        <f t="shared" si="233"/>
        <v/>
      </c>
      <c r="CI270" s="738" t="str">
        <f t="shared" si="234"/>
        <v/>
      </c>
      <c r="CJ270" s="737"/>
      <c r="CK270" s="736" t="str">
        <f t="shared" si="235"/>
        <v/>
      </c>
      <c r="CL270" s="735" t="str">
        <f t="shared" si="236"/>
        <v/>
      </c>
      <c r="CM270" s="733" t="e">
        <f t="shared" si="237"/>
        <v>#DIV/0!</v>
      </c>
      <c r="CN270" s="732" t="e">
        <f t="shared" si="216"/>
        <v>#DIV/0!</v>
      </c>
      <c r="CO270" s="732" t="e">
        <f t="shared" si="238"/>
        <v>#DIV/0!</v>
      </c>
      <c r="CP270" s="734" t="e">
        <f t="shared" si="217"/>
        <v>#DIV/0!</v>
      </c>
      <c r="CQ270" s="733" t="str">
        <f t="shared" si="239"/>
        <v/>
      </c>
      <c r="CR270" s="732" t="str">
        <f t="shared" si="260"/>
        <v/>
      </c>
      <c r="CS270" s="732" t="str">
        <f t="shared" si="240"/>
        <v/>
      </c>
      <c r="CT270" s="731" t="str">
        <f t="shared" si="261"/>
        <v/>
      </c>
      <c r="CV270" s="733" t="e">
        <f>IF($H$1=1,'Process Capability'!$F$7,CX270)</f>
        <v>#DIV/0!</v>
      </c>
      <c r="CW270" s="732" t="e">
        <f t="shared" si="241"/>
        <v>#DIV/0!</v>
      </c>
      <c r="CX270" s="732" t="e">
        <f t="shared" si="242"/>
        <v>#DIV/0!</v>
      </c>
      <c r="CY270" s="732" t="e">
        <f t="shared" si="243"/>
        <v>#DIV/0!</v>
      </c>
      <c r="CZ270" s="732" t="e">
        <f>IF($H$1=1,'Process Capability'!$F$8,CX270)</f>
        <v>#DIV/0!</v>
      </c>
      <c r="DA270" s="732" t="e">
        <f>IF($H$1=1,MAX('Process Capability'!$F$7,'Process Capability'!$F$8)-MIN('Process Capability'!$F$7,'Process Capability'!$F$8),DC270)</f>
        <v>#DIV/0!</v>
      </c>
      <c r="DB270" s="732" t="e">
        <f t="shared" si="244"/>
        <v>#DIV/0!</v>
      </c>
      <c r="DC270" s="731" t="e">
        <f t="shared" si="245"/>
        <v>#DIV/0!</v>
      </c>
    </row>
    <row r="271" spans="1:107" x14ac:dyDescent="0.2">
      <c r="A271" s="733" t="str">
        <f>IF(C271=0,IF('Process Capability'!$F$6=1,'Process Capability'!D279,IF('Process Capability'!$F$6=2,I271,IF('Process Capability'!$F$6=3,N271,IF('Process Capability'!$F$6=4,T271,IF('Process Capability'!$F$6=5,AA271,IF('Process Capability'!$F$6=6,#REF!,"")))))),"")</f>
        <v/>
      </c>
      <c r="B271" s="731" t="str">
        <f>IF(D271=0,IF('Process Capability'!$F$6=1,H271,IF('Process Capability'!$F$6=2,J271,IF('Process Capability'!$F$6=3,O271,IF('Process Capability'!$F$6=4,U271,IF('Process Capability'!$F$6=5,AB271,IF('Process Capability'!$F$6=6,#REF!,"")))))),"")</f>
        <v/>
      </c>
      <c r="C271" s="701" t="str">
        <f>IF('Process Capability'!$F$6=1,COUNTBLANK('Process Capability'!D279),IF('Process Capability'!$F$6=2,COUNTBLANK(I271),IF('Process Capability'!$F$6=3,COUNTBLANK(N271),IF('Process Capability'!$F$6=4,COUNTBLANK(T271),IF('Process Capability'!$F$6=5,COUNTBLANK(AA271),IF('Process Capability'!$F$6=6,COUNTBLANK(AI271),""))))))</f>
        <v/>
      </c>
      <c r="D271" s="701" t="str">
        <f>IF('Process Capability'!$F$6=1,COUNTBLANK(H271),IF('Process Capability'!$F$6=2,COUNTBLANK(J271),IF('Process Capability'!$F$6=3,COUNTBLANK(O271),IF('Process Capability'!$F$6=4,COUNTBLANK(U271),IF('Process Capability'!$F$6=5,COUNTBLANK(AB271),IF('Process Capability'!$F$6=6,COUNTBLANK(AJ271),""))))))</f>
        <v/>
      </c>
      <c r="G271" s="749" t="str">
        <f>IF(COUNTBLANK('Process Capability'!D279)=1,"",'Process Capability'!D279)</f>
        <v/>
      </c>
      <c r="H271" s="748" t="str">
        <f>IF(COUNTBLANK('Process Capability'!D279)=1,"",MAX('Process Capability'!D278:D279)-MIN('Process Capability'!D278:D279))</f>
        <v/>
      </c>
      <c r="I271" s="749" t="str">
        <f t="shared" ca="1" si="220"/>
        <v/>
      </c>
      <c r="J271" s="701" t="str">
        <f t="shared" ca="1" si="221"/>
        <v/>
      </c>
      <c r="K271" s="701" t="s">
        <v>2486</v>
      </c>
      <c r="L271" s="701" t="s">
        <v>2485</v>
      </c>
      <c r="M271" s="748" t="s">
        <v>2484</v>
      </c>
      <c r="N271" s="749" t="str">
        <f t="shared" ca="1" si="222"/>
        <v/>
      </c>
      <c r="O271" s="701" t="str">
        <f t="shared" ca="1" si="223"/>
        <v/>
      </c>
      <c r="P271" s="701" t="s">
        <v>2483</v>
      </c>
      <c r="Q271" s="701" t="s">
        <v>1811</v>
      </c>
      <c r="R271" s="701" t="s">
        <v>1808</v>
      </c>
      <c r="S271" s="748" t="s">
        <v>1807</v>
      </c>
      <c r="T271" s="749" t="str">
        <f t="shared" ca="1" si="224"/>
        <v/>
      </c>
      <c r="U271" s="748" t="str">
        <f t="shared" ca="1" si="225"/>
        <v/>
      </c>
      <c r="V271" s="701" t="s">
        <v>2482</v>
      </c>
      <c r="W271" s="701" t="s">
        <v>1310</v>
      </c>
      <c r="X271" s="701" t="s">
        <v>1309</v>
      </c>
      <c r="Y271" s="701" t="s">
        <v>1307</v>
      </c>
      <c r="Z271" s="748" t="s">
        <v>1306</v>
      </c>
      <c r="AA271" s="749" t="str">
        <f t="shared" ca="1" si="226"/>
        <v/>
      </c>
      <c r="AB271" s="748" t="str">
        <f t="shared" ca="1" si="227"/>
        <v/>
      </c>
      <c r="AC271" s="701" t="s">
        <v>2481</v>
      </c>
      <c r="AD271" s="701" t="s">
        <v>910</v>
      </c>
      <c r="AE271" s="701" t="s">
        <v>908</v>
      </c>
      <c r="AF271" s="701" t="s">
        <v>907</v>
      </c>
      <c r="AG271" s="701" t="s">
        <v>905</v>
      </c>
      <c r="AH271" s="748" t="s">
        <v>904</v>
      </c>
      <c r="AS271" s="733">
        <v>268</v>
      </c>
      <c r="AT271" s="732">
        <f t="shared" si="251"/>
        <v>134</v>
      </c>
      <c r="AU271" s="732">
        <f t="shared" si="254"/>
        <v>90</v>
      </c>
      <c r="AV271" s="742">
        <f t="shared" si="255"/>
        <v>67</v>
      </c>
      <c r="AW271" s="732">
        <f t="shared" si="256"/>
        <v>54</v>
      </c>
      <c r="AX271" s="734">
        <f t="shared" si="259"/>
        <v>45</v>
      </c>
      <c r="AY271" s="662" t="str">
        <f t="shared" si="228"/>
        <v/>
      </c>
      <c r="BL271" s="733" t="str">
        <f t="shared" si="218"/>
        <v/>
      </c>
      <c r="BM271" s="734" t="str">
        <f t="shared" si="219"/>
        <v/>
      </c>
      <c r="BN271" s="751" t="str">
        <f t="shared" si="229"/>
        <v/>
      </c>
      <c r="BO271" s="742" t="str">
        <f t="shared" si="230"/>
        <v/>
      </c>
      <c r="BP271" s="750" t="str">
        <f t="shared" si="246"/>
        <v/>
      </c>
      <c r="BQ271" s="743" t="str">
        <f t="shared" si="231"/>
        <v/>
      </c>
      <c r="BR271" s="732" t="str">
        <f t="shared" si="232"/>
        <v/>
      </c>
      <c r="BS271" s="732" t="str">
        <f t="shared" si="247"/>
        <v/>
      </c>
      <c r="BT271" s="732" t="str">
        <f t="shared" si="248"/>
        <v/>
      </c>
      <c r="BU271" s="742" t="str">
        <f t="shared" si="262"/>
        <v/>
      </c>
      <c r="BV271" s="742" t="str">
        <f t="shared" si="263"/>
        <v/>
      </c>
      <c r="BW271" s="742" t="str">
        <f t="shared" si="264"/>
        <v/>
      </c>
      <c r="BX271" s="741" t="str">
        <f t="shared" si="265"/>
        <v/>
      </c>
      <c r="BY271" s="733" t="str">
        <f t="shared" si="249"/>
        <v/>
      </c>
      <c r="BZ271" s="732" t="str">
        <f t="shared" si="257"/>
        <v/>
      </c>
      <c r="CA271" s="732" t="str">
        <f t="shared" si="252"/>
        <v/>
      </c>
      <c r="CB271" s="734" t="str">
        <f t="shared" si="258"/>
        <v/>
      </c>
      <c r="CC271" s="733" t="str">
        <f t="shared" si="250"/>
        <v/>
      </c>
      <c r="CD271" s="740" t="str">
        <f t="shared" si="214"/>
        <v/>
      </c>
      <c r="CE271" s="732" t="str">
        <f t="shared" si="253"/>
        <v/>
      </c>
      <c r="CF271" s="739" t="str">
        <f t="shared" si="215"/>
        <v/>
      </c>
      <c r="CG271" s="737"/>
      <c r="CH271" s="736" t="str">
        <f t="shared" si="233"/>
        <v/>
      </c>
      <c r="CI271" s="738" t="str">
        <f t="shared" si="234"/>
        <v/>
      </c>
      <c r="CJ271" s="737"/>
      <c r="CK271" s="736" t="str">
        <f t="shared" si="235"/>
        <v/>
      </c>
      <c r="CL271" s="735" t="str">
        <f t="shared" si="236"/>
        <v/>
      </c>
      <c r="CM271" s="733" t="e">
        <f t="shared" si="237"/>
        <v>#DIV/0!</v>
      </c>
      <c r="CN271" s="732" t="e">
        <f t="shared" si="216"/>
        <v>#DIV/0!</v>
      </c>
      <c r="CO271" s="732" t="e">
        <f t="shared" si="238"/>
        <v>#DIV/0!</v>
      </c>
      <c r="CP271" s="734" t="e">
        <f t="shared" si="217"/>
        <v>#DIV/0!</v>
      </c>
      <c r="CQ271" s="733" t="str">
        <f t="shared" si="239"/>
        <v/>
      </c>
      <c r="CR271" s="732" t="str">
        <f t="shared" si="260"/>
        <v/>
      </c>
      <c r="CS271" s="732" t="str">
        <f t="shared" si="240"/>
        <v/>
      </c>
      <c r="CT271" s="731" t="str">
        <f t="shared" si="261"/>
        <v/>
      </c>
      <c r="CV271" s="733" t="e">
        <f>IF($H$1=1,'Process Capability'!$F$7,CX271)</f>
        <v>#DIV/0!</v>
      </c>
      <c r="CW271" s="732" t="e">
        <f t="shared" si="241"/>
        <v>#DIV/0!</v>
      </c>
      <c r="CX271" s="732" t="e">
        <f t="shared" si="242"/>
        <v>#DIV/0!</v>
      </c>
      <c r="CY271" s="732" t="e">
        <f t="shared" si="243"/>
        <v>#DIV/0!</v>
      </c>
      <c r="CZ271" s="732" t="e">
        <f>IF($H$1=1,'Process Capability'!$F$8,CX271)</f>
        <v>#DIV/0!</v>
      </c>
      <c r="DA271" s="732" t="e">
        <f>IF($H$1=1,MAX('Process Capability'!$F$7,'Process Capability'!$F$8)-MIN('Process Capability'!$F$7,'Process Capability'!$F$8),DC271)</f>
        <v>#DIV/0!</v>
      </c>
      <c r="DB271" s="732" t="e">
        <f t="shared" si="244"/>
        <v>#DIV/0!</v>
      </c>
      <c r="DC271" s="731" t="e">
        <f t="shared" si="245"/>
        <v>#DIV/0!</v>
      </c>
    </row>
    <row r="272" spans="1:107" x14ac:dyDescent="0.2">
      <c r="A272" s="733" t="str">
        <f>IF(C272=0,IF('Process Capability'!$F$6=1,'Process Capability'!D280,IF('Process Capability'!$F$6=2,I272,IF('Process Capability'!$F$6=3,N272,IF('Process Capability'!$F$6=4,T272,IF('Process Capability'!$F$6=5,AA272,IF('Process Capability'!$F$6=6,#REF!,"")))))),"")</f>
        <v/>
      </c>
      <c r="B272" s="731" t="str">
        <f>IF(D272=0,IF('Process Capability'!$F$6=1,H272,IF('Process Capability'!$F$6=2,J272,IF('Process Capability'!$F$6=3,O272,IF('Process Capability'!$F$6=4,U272,IF('Process Capability'!$F$6=5,AB272,IF('Process Capability'!$F$6=6,#REF!,"")))))),"")</f>
        <v/>
      </c>
      <c r="C272" s="701" t="str">
        <f>IF('Process Capability'!$F$6=1,COUNTBLANK('Process Capability'!D280),IF('Process Capability'!$F$6=2,COUNTBLANK(I272),IF('Process Capability'!$F$6=3,COUNTBLANK(N272),IF('Process Capability'!$F$6=4,COUNTBLANK(T272),IF('Process Capability'!$F$6=5,COUNTBLANK(AA272),IF('Process Capability'!$F$6=6,COUNTBLANK(AI272),""))))))</f>
        <v/>
      </c>
      <c r="D272" s="701" t="str">
        <f>IF('Process Capability'!$F$6=1,COUNTBLANK(H272),IF('Process Capability'!$F$6=2,COUNTBLANK(J272),IF('Process Capability'!$F$6=3,COUNTBLANK(O272),IF('Process Capability'!$F$6=4,COUNTBLANK(U272),IF('Process Capability'!$F$6=5,COUNTBLANK(AB272),IF('Process Capability'!$F$6=6,COUNTBLANK(AJ272),""))))))</f>
        <v/>
      </c>
      <c r="G272" s="749" t="str">
        <f>IF(COUNTBLANK('Process Capability'!D280)=1,"",'Process Capability'!D280)</f>
        <v/>
      </c>
      <c r="H272" s="748" t="str">
        <f>IF(COUNTBLANK('Process Capability'!D280)=1,"",MAX('Process Capability'!D279:D280)-MIN('Process Capability'!D279:D280))</f>
        <v/>
      </c>
      <c r="I272" s="749" t="str">
        <f t="shared" ca="1" si="220"/>
        <v/>
      </c>
      <c r="J272" s="701" t="str">
        <f t="shared" ca="1" si="221"/>
        <v/>
      </c>
      <c r="K272" s="701" t="s">
        <v>2480</v>
      </c>
      <c r="L272" s="701" t="s">
        <v>2479</v>
      </c>
      <c r="M272" s="748" t="s">
        <v>2478</v>
      </c>
      <c r="N272" s="749" t="str">
        <f t="shared" ca="1" si="222"/>
        <v/>
      </c>
      <c r="O272" s="701" t="str">
        <f t="shared" ca="1" si="223"/>
        <v/>
      </c>
      <c r="P272" s="701" t="s">
        <v>2477</v>
      </c>
      <c r="Q272" s="701" t="s">
        <v>1804</v>
      </c>
      <c r="R272" s="701" t="s">
        <v>1803</v>
      </c>
      <c r="S272" s="748" t="s">
        <v>1800</v>
      </c>
      <c r="T272" s="749" t="str">
        <f t="shared" ca="1" si="224"/>
        <v/>
      </c>
      <c r="U272" s="748" t="str">
        <f t="shared" ca="1" si="225"/>
        <v/>
      </c>
      <c r="V272" s="701" t="s">
        <v>2476</v>
      </c>
      <c r="W272" s="701" t="s">
        <v>1304</v>
      </c>
      <c r="X272" s="701" t="s">
        <v>1303</v>
      </c>
      <c r="Y272" s="701" t="s">
        <v>1301</v>
      </c>
      <c r="Z272" s="748" t="s">
        <v>1300</v>
      </c>
      <c r="AA272" s="749" t="str">
        <f t="shared" ca="1" si="226"/>
        <v/>
      </c>
      <c r="AB272" s="748" t="str">
        <f t="shared" ca="1" si="227"/>
        <v/>
      </c>
      <c r="AC272" s="701" t="s">
        <v>2475</v>
      </c>
      <c r="AD272" s="701" t="s">
        <v>902</v>
      </c>
      <c r="AE272" s="701" t="s">
        <v>901</v>
      </c>
      <c r="AF272" s="701" t="s">
        <v>899</v>
      </c>
      <c r="AG272" s="701" t="s">
        <v>898</v>
      </c>
      <c r="AH272" s="748" t="s">
        <v>896</v>
      </c>
      <c r="AS272" s="733">
        <v>269</v>
      </c>
      <c r="AT272" s="732">
        <f t="shared" si="251"/>
        <v>135</v>
      </c>
      <c r="AU272" s="732">
        <f t="shared" si="254"/>
        <v>90</v>
      </c>
      <c r="AV272" s="742">
        <f t="shared" si="255"/>
        <v>68</v>
      </c>
      <c r="AW272" s="732">
        <f t="shared" si="256"/>
        <v>54</v>
      </c>
      <c r="AX272" s="734">
        <f t="shared" si="259"/>
        <v>45</v>
      </c>
      <c r="AY272" s="662" t="str">
        <f t="shared" si="228"/>
        <v/>
      </c>
      <c r="BL272" s="733" t="str">
        <f t="shared" si="218"/>
        <v/>
      </c>
      <c r="BM272" s="734" t="str">
        <f t="shared" si="219"/>
        <v/>
      </c>
      <c r="BN272" s="751" t="str">
        <f t="shared" si="229"/>
        <v/>
      </c>
      <c r="BO272" s="742" t="str">
        <f t="shared" si="230"/>
        <v/>
      </c>
      <c r="BP272" s="750" t="str">
        <f t="shared" si="246"/>
        <v/>
      </c>
      <c r="BQ272" s="743" t="str">
        <f t="shared" si="231"/>
        <v/>
      </c>
      <c r="BR272" s="732" t="str">
        <f t="shared" si="232"/>
        <v/>
      </c>
      <c r="BS272" s="732" t="str">
        <f t="shared" si="247"/>
        <v/>
      </c>
      <c r="BT272" s="732" t="str">
        <f t="shared" si="248"/>
        <v/>
      </c>
      <c r="BU272" s="742" t="str">
        <f t="shared" si="262"/>
        <v/>
      </c>
      <c r="BV272" s="742" t="str">
        <f t="shared" si="263"/>
        <v/>
      </c>
      <c r="BW272" s="742" t="str">
        <f t="shared" si="264"/>
        <v/>
      </c>
      <c r="BX272" s="741" t="str">
        <f t="shared" si="265"/>
        <v/>
      </c>
      <c r="BY272" s="733" t="str">
        <f t="shared" si="249"/>
        <v/>
      </c>
      <c r="BZ272" s="732" t="str">
        <f t="shared" si="257"/>
        <v/>
      </c>
      <c r="CA272" s="732" t="str">
        <f t="shared" si="252"/>
        <v/>
      </c>
      <c r="CB272" s="734" t="str">
        <f t="shared" si="258"/>
        <v/>
      </c>
      <c r="CC272" s="733" t="str">
        <f t="shared" si="250"/>
        <v/>
      </c>
      <c r="CD272" s="740" t="str">
        <f t="shared" si="214"/>
        <v/>
      </c>
      <c r="CE272" s="732" t="str">
        <f t="shared" si="253"/>
        <v/>
      </c>
      <c r="CF272" s="739" t="str">
        <f t="shared" si="215"/>
        <v/>
      </c>
      <c r="CG272" s="737"/>
      <c r="CH272" s="736" t="str">
        <f t="shared" si="233"/>
        <v/>
      </c>
      <c r="CI272" s="738" t="str">
        <f t="shared" si="234"/>
        <v/>
      </c>
      <c r="CJ272" s="737"/>
      <c r="CK272" s="736" t="str">
        <f t="shared" si="235"/>
        <v/>
      </c>
      <c r="CL272" s="735" t="str">
        <f t="shared" si="236"/>
        <v/>
      </c>
      <c r="CM272" s="733" t="e">
        <f t="shared" si="237"/>
        <v>#DIV/0!</v>
      </c>
      <c r="CN272" s="732" t="e">
        <f t="shared" si="216"/>
        <v>#DIV/0!</v>
      </c>
      <c r="CO272" s="732" t="e">
        <f t="shared" si="238"/>
        <v>#DIV/0!</v>
      </c>
      <c r="CP272" s="734" t="e">
        <f t="shared" si="217"/>
        <v>#DIV/0!</v>
      </c>
      <c r="CQ272" s="733" t="str">
        <f t="shared" si="239"/>
        <v/>
      </c>
      <c r="CR272" s="732" t="str">
        <f t="shared" si="260"/>
        <v/>
      </c>
      <c r="CS272" s="732" t="str">
        <f t="shared" si="240"/>
        <v/>
      </c>
      <c r="CT272" s="731" t="str">
        <f t="shared" si="261"/>
        <v/>
      </c>
      <c r="CV272" s="733" t="e">
        <f>IF($H$1=1,'Process Capability'!$F$7,CX272)</f>
        <v>#DIV/0!</v>
      </c>
      <c r="CW272" s="732" t="e">
        <f t="shared" si="241"/>
        <v>#DIV/0!</v>
      </c>
      <c r="CX272" s="732" t="e">
        <f t="shared" si="242"/>
        <v>#DIV/0!</v>
      </c>
      <c r="CY272" s="732" t="e">
        <f t="shared" si="243"/>
        <v>#DIV/0!</v>
      </c>
      <c r="CZ272" s="732" t="e">
        <f>IF($H$1=1,'Process Capability'!$F$8,CX272)</f>
        <v>#DIV/0!</v>
      </c>
      <c r="DA272" s="732" t="e">
        <f>IF($H$1=1,MAX('Process Capability'!$F$7,'Process Capability'!$F$8)-MIN('Process Capability'!$F$7,'Process Capability'!$F$8),DC272)</f>
        <v>#DIV/0!</v>
      </c>
      <c r="DB272" s="732" t="e">
        <f t="shared" si="244"/>
        <v>#DIV/0!</v>
      </c>
      <c r="DC272" s="731" t="e">
        <f t="shared" si="245"/>
        <v>#DIV/0!</v>
      </c>
    </row>
    <row r="273" spans="1:107" x14ac:dyDescent="0.2">
      <c r="A273" s="733" t="str">
        <f>IF(C273=0,IF('Process Capability'!$F$6=1,'Process Capability'!D281,IF('Process Capability'!$F$6=2,I273,IF('Process Capability'!$F$6=3,N273,IF('Process Capability'!$F$6=4,T273,IF('Process Capability'!$F$6=5,AA273,IF('Process Capability'!$F$6=6,#REF!,"")))))),"")</f>
        <v/>
      </c>
      <c r="B273" s="731" t="str">
        <f>IF(D273=0,IF('Process Capability'!$F$6=1,H273,IF('Process Capability'!$F$6=2,J273,IF('Process Capability'!$F$6=3,O273,IF('Process Capability'!$F$6=4,U273,IF('Process Capability'!$F$6=5,AB273,IF('Process Capability'!$F$6=6,#REF!,"")))))),"")</f>
        <v/>
      </c>
      <c r="C273" s="701" t="str">
        <f>IF('Process Capability'!$F$6=1,COUNTBLANK('Process Capability'!D281),IF('Process Capability'!$F$6=2,COUNTBLANK(I273),IF('Process Capability'!$F$6=3,COUNTBLANK(N273),IF('Process Capability'!$F$6=4,COUNTBLANK(T273),IF('Process Capability'!$F$6=5,COUNTBLANK(AA273),IF('Process Capability'!$F$6=6,COUNTBLANK(AI273),""))))))</f>
        <v/>
      </c>
      <c r="D273" s="701" t="str">
        <f>IF('Process Capability'!$F$6=1,COUNTBLANK(H273),IF('Process Capability'!$F$6=2,COUNTBLANK(J273),IF('Process Capability'!$F$6=3,COUNTBLANK(O273),IF('Process Capability'!$F$6=4,COUNTBLANK(U273),IF('Process Capability'!$F$6=5,COUNTBLANK(AB273),IF('Process Capability'!$F$6=6,COUNTBLANK(AJ273),""))))))</f>
        <v/>
      </c>
      <c r="G273" s="749" t="str">
        <f>IF(COUNTBLANK('Process Capability'!D281)=1,"",'Process Capability'!D281)</f>
        <v/>
      </c>
      <c r="H273" s="748" t="str">
        <f>IF(COUNTBLANK('Process Capability'!D281)=1,"",MAX('Process Capability'!D280:D281)-MIN('Process Capability'!D280:D281))</f>
        <v/>
      </c>
      <c r="I273" s="749" t="str">
        <f t="shared" ca="1" si="220"/>
        <v/>
      </c>
      <c r="J273" s="701" t="str">
        <f t="shared" ca="1" si="221"/>
        <v/>
      </c>
      <c r="K273" s="701" t="s">
        <v>2474</v>
      </c>
      <c r="L273" s="701" t="s">
        <v>2473</v>
      </c>
      <c r="M273" s="748" t="s">
        <v>2472</v>
      </c>
      <c r="N273" s="749" t="str">
        <f t="shared" ca="1" si="222"/>
        <v/>
      </c>
      <c r="O273" s="701" t="str">
        <f t="shared" ca="1" si="223"/>
        <v/>
      </c>
      <c r="P273" s="701" t="s">
        <v>2471</v>
      </c>
      <c r="Q273" s="701" t="s">
        <v>1799</v>
      </c>
      <c r="R273" s="701" t="s">
        <v>1796</v>
      </c>
      <c r="S273" s="748" t="s">
        <v>1795</v>
      </c>
      <c r="T273" s="749" t="str">
        <f t="shared" ca="1" si="224"/>
        <v/>
      </c>
      <c r="U273" s="748" t="str">
        <f t="shared" ca="1" si="225"/>
        <v/>
      </c>
      <c r="V273" s="701" t="s">
        <v>2470</v>
      </c>
      <c r="W273" s="701" t="s">
        <v>1298</v>
      </c>
      <c r="X273" s="701" t="s">
        <v>1297</v>
      </c>
      <c r="Y273" s="701" t="s">
        <v>1295</v>
      </c>
      <c r="Z273" s="748" t="s">
        <v>1294</v>
      </c>
      <c r="AA273" s="749" t="str">
        <f t="shared" ca="1" si="226"/>
        <v/>
      </c>
      <c r="AB273" s="748" t="str">
        <f t="shared" ca="1" si="227"/>
        <v/>
      </c>
      <c r="AC273" s="701" t="s">
        <v>2469</v>
      </c>
      <c r="AD273" s="701" t="s">
        <v>895</v>
      </c>
      <c r="AE273" s="701" t="s">
        <v>893</v>
      </c>
      <c r="AF273" s="701" t="s">
        <v>892</v>
      </c>
      <c r="AG273" s="701" t="s">
        <v>890</v>
      </c>
      <c r="AH273" s="748" t="s">
        <v>889</v>
      </c>
      <c r="AS273" s="743">
        <v>270</v>
      </c>
      <c r="AT273" s="732">
        <f t="shared" si="251"/>
        <v>135</v>
      </c>
      <c r="AU273" s="732">
        <f t="shared" si="254"/>
        <v>90</v>
      </c>
      <c r="AV273" s="742">
        <f t="shared" si="255"/>
        <v>68</v>
      </c>
      <c r="AW273" s="732">
        <f t="shared" si="256"/>
        <v>54</v>
      </c>
      <c r="AX273" s="734">
        <f t="shared" si="259"/>
        <v>45</v>
      </c>
      <c r="AY273" s="662" t="str">
        <f t="shared" si="228"/>
        <v/>
      </c>
      <c r="BL273" s="733" t="str">
        <f t="shared" si="218"/>
        <v/>
      </c>
      <c r="BM273" s="734" t="str">
        <f t="shared" si="219"/>
        <v/>
      </c>
      <c r="BN273" s="751" t="str">
        <f t="shared" si="229"/>
        <v/>
      </c>
      <c r="BO273" s="742" t="str">
        <f t="shared" si="230"/>
        <v/>
      </c>
      <c r="BP273" s="750" t="str">
        <f t="shared" si="246"/>
        <v/>
      </c>
      <c r="BQ273" s="743" t="str">
        <f t="shared" si="231"/>
        <v/>
      </c>
      <c r="BR273" s="732" t="str">
        <f t="shared" si="232"/>
        <v/>
      </c>
      <c r="BS273" s="732" t="str">
        <f t="shared" si="247"/>
        <v/>
      </c>
      <c r="BT273" s="732" t="str">
        <f t="shared" si="248"/>
        <v/>
      </c>
      <c r="BU273" s="742" t="str">
        <f t="shared" si="262"/>
        <v/>
      </c>
      <c r="BV273" s="742" t="str">
        <f t="shared" si="263"/>
        <v/>
      </c>
      <c r="BW273" s="742" t="str">
        <f t="shared" si="264"/>
        <v/>
      </c>
      <c r="BX273" s="741" t="str">
        <f t="shared" si="265"/>
        <v/>
      </c>
      <c r="BY273" s="733" t="str">
        <f t="shared" si="249"/>
        <v/>
      </c>
      <c r="BZ273" s="732" t="str">
        <f t="shared" si="257"/>
        <v/>
      </c>
      <c r="CA273" s="732" t="str">
        <f t="shared" si="252"/>
        <v/>
      </c>
      <c r="CB273" s="734" t="str">
        <f t="shared" si="258"/>
        <v/>
      </c>
      <c r="CC273" s="733" t="str">
        <f t="shared" si="250"/>
        <v/>
      </c>
      <c r="CD273" s="740" t="str">
        <f t="shared" si="214"/>
        <v/>
      </c>
      <c r="CE273" s="732" t="str">
        <f t="shared" si="253"/>
        <v/>
      </c>
      <c r="CF273" s="739" t="str">
        <f t="shared" si="215"/>
        <v/>
      </c>
      <c r="CG273" s="737"/>
      <c r="CH273" s="736" t="str">
        <f t="shared" si="233"/>
        <v/>
      </c>
      <c r="CI273" s="738" t="str">
        <f t="shared" si="234"/>
        <v/>
      </c>
      <c r="CJ273" s="737"/>
      <c r="CK273" s="736" t="str">
        <f t="shared" si="235"/>
        <v/>
      </c>
      <c r="CL273" s="735" t="str">
        <f t="shared" si="236"/>
        <v/>
      </c>
      <c r="CM273" s="733" t="e">
        <f t="shared" si="237"/>
        <v>#DIV/0!</v>
      </c>
      <c r="CN273" s="732" t="e">
        <f t="shared" si="216"/>
        <v>#DIV/0!</v>
      </c>
      <c r="CO273" s="732" t="e">
        <f t="shared" si="238"/>
        <v>#DIV/0!</v>
      </c>
      <c r="CP273" s="734" t="e">
        <f t="shared" si="217"/>
        <v>#DIV/0!</v>
      </c>
      <c r="CQ273" s="733" t="str">
        <f t="shared" si="239"/>
        <v/>
      </c>
      <c r="CR273" s="732" t="str">
        <f t="shared" si="260"/>
        <v/>
      </c>
      <c r="CS273" s="732" t="str">
        <f t="shared" si="240"/>
        <v/>
      </c>
      <c r="CT273" s="731" t="str">
        <f t="shared" si="261"/>
        <v/>
      </c>
      <c r="CV273" s="733" t="e">
        <f>IF($H$1=1,'Process Capability'!$F$7,CX273)</f>
        <v>#DIV/0!</v>
      </c>
      <c r="CW273" s="732" t="e">
        <f t="shared" si="241"/>
        <v>#DIV/0!</v>
      </c>
      <c r="CX273" s="732" t="e">
        <f t="shared" si="242"/>
        <v>#DIV/0!</v>
      </c>
      <c r="CY273" s="732" t="e">
        <f t="shared" si="243"/>
        <v>#DIV/0!</v>
      </c>
      <c r="CZ273" s="732" t="e">
        <f>IF($H$1=1,'Process Capability'!$F$8,CX273)</f>
        <v>#DIV/0!</v>
      </c>
      <c r="DA273" s="732" t="e">
        <f>IF($H$1=1,MAX('Process Capability'!$F$7,'Process Capability'!$F$8)-MIN('Process Capability'!$F$7,'Process Capability'!$F$8),DC273)</f>
        <v>#DIV/0!</v>
      </c>
      <c r="DB273" s="732" t="e">
        <f t="shared" si="244"/>
        <v>#DIV/0!</v>
      </c>
      <c r="DC273" s="731" t="e">
        <f t="shared" si="245"/>
        <v>#DIV/0!</v>
      </c>
    </row>
    <row r="274" spans="1:107" x14ac:dyDescent="0.2">
      <c r="A274" s="733" t="str">
        <f>IF(C274=0,IF('Process Capability'!$F$6=1,'Process Capability'!D282,IF('Process Capability'!$F$6=2,I274,IF('Process Capability'!$F$6=3,N274,IF('Process Capability'!$F$6=4,T274,IF('Process Capability'!$F$6=5,AA274,IF('Process Capability'!$F$6=6,#REF!,"")))))),"")</f>
        <v/>
      </c>
      <c r="B274" s="731" t="str">
        <f>IF(D274=0,IF('Process Capability'!$F$6=1,H274,IF('Process Capability'!$F$6=2,J274,IF('Process Capability'!$F$6=3,O274,IF('Process Capability'!$F$6=4,U274,IF('Process Capability'!$F$6=5,AB274,IF('Process Capability'!$F$6=6,#REF!,"")))))),"")</f>
        <v/>
      </c>
      <c r="C274" s="701" t="str">
        <f>IF('Process Capability'!$F$6=1,COUNTBLANK('Process Capability'!D282),IF('Process Capability'!$F$6=2,COUNTBLANK(I274),IF('Process Capability'!$F$6=3,COUNTBLANK(N274),IF('Process Capability'!$F$6=4,COUNTBLANK(T274),IF('Process Capability'!$F$6=5,COUNTBLANK(AA274),IF('Process Capability'!$F$6=6,COUNTBLANK(AI274),""))))))</f>
        <v/>
      </c>
      <c r="D274" s="701" t="str">
        <f>IF('Process Capability'!$F$6=1,COUNTBLANK(H274),IF('Process Capability'!$F$6=2,COUNTBLANK(J274),IF('Process Capability'!$F$6=3,COUNTBLANK(O274),IF('Process Capability'!$F$6=4,COUNTBLANK(U274),IF('Process Capability'!$F$6=5,COUNTBLANK(AB274),IF('Process Capability'!$F$6=6,COUNTBLANK(AJ274),""))))))</f>
        <v/>
      </c>
      <c r="G274" s="749" t="str">
        <f>IF(COUNTBLANK('Process Capability'!D282)=1,"",'Process Capability'!D282)</f>
        <v/>
      </c>
      <c r="H274" s="748" t="str">
        <f>IF(COUNTBLANK('Process Capability'!D282)=1,"",MAX('Process Capability'!D281:D282)-MIN('Process Capability'!D281:D282))</f>
        <v/>
      </c>
      <c r="I274" s="749" t="str">
        <f t="shared" ca="1" si="220"/>
        <v/>
      </c>
      <c r="J274" s="701" t="str">
        <f t="shared" ca="1" si="221"/>
        <v/>
      </c>
      <c r="K274" s="701" t="s">
        <v>2468</v>
      </c>
      <c r="L274" s="701" t="s">
        <v>2467</v>
      </c>
      <c r="M274" s="748" t="s">
        <v>2466</v>
      </c>
      <c r="N274" s="749" t="str">
        <f t="shared" ca="1" si="222"/>
        <v/>
      </c>
      <c r="O274" s="701" t="str">
        <f t="shared" ca="1" si="223"/>
        <v/>
      </c>
      <c r="P274" s="701" t="s">
        <v>2465</v>
      </c>
      <c r="Q274" s="701" t="s">
        <v>1792</v>
      </c>
      <c r="R274" s="701" t="s">
        <v>1791</v>
      </c>
      <c r="S274" s="748" t="s">
        <v>1788</v>
      </c>
      <c r="T274" s="749" t="str">
        <f t="shared" ca="1" si="224"/>
        <v/>
      </c>
      <c r="U274" s="748" t="str">
        <f t="shared" ca="1" si="225"/>
        <v/>
      </c>
      <c r="V274" s="701" t="s">
        <v>2464</v>
      </c>
      <c r="W274" s="701" t="s">
        <v>1292</v>
      </c>
      <c r="X274" s="701" t="s">
        <v>1291</v>
      </c>
      <c r="Y274" s="701" t="s">
        <v>1289</v>
      </c>
      <c r="Z274" s="748" t="s">
        <v>1288</v>
      </c>
      <c r="AA274" s="749" t="str">
        <f t="shared" ca="1" si="226"/>
        <v/>
      </c>
      <c r="AB274" s="748" t="str">
        <f t="shared" ca="1" si="227"/>
        <v/>
      </c>
      <c r="AC274" s="701" t="s">
        <v>2463</v>
      </c>
      <c r="AD274" s="701" t="s">
        <v>887</v>
      </c>
      <c r="AE274" s="701" t="s">
        <v>886</v>
      </c>
      <c r="AF274" s="701" t="s">
        <v>884</v>
      </c>
      <c r="AG274" s="701" t="s">
        <v>883</v>
      </c>
      <c r="AH274" s="748" t="s">
        <v>881</v>
      </c>
      <c r="AS274" s="733">
        <v>271</v>
      </c>
      <c r="AT274" s="732">
        <f t="shared" si="251"/>
        <v>136</v>
      </c>
      <c r="AU274" s="732">
        <f t="shared" si="254"/>
        <v>91</v>
      </c>
      <c r="AV274" s="742">
        <f t="shared" si="255"/>
        <v>68</v>
      </c>
      <c r="AW274" s="732">
        <f t="shared" si="256"/>
        <v>55</v>
      </c>
      <c r="AX274" s="734">
        <f t="shared" si="259"/>
        <v>46</v>
      </c>
      <c r="AY274" s="662" t="str">
        <f t="shared" si="228"/>
        <v/>
      </c>
      <c r="BL274" s="733" t="str">
        <f t="shared" si="218"/>
        <v/>
      </c>
      <c r="BM274" s="734" t="str">
        <f t="shared" si="219"/>
        <v/>
      </c>
      <c r="BN274" s="751" t="str">
        <f t="shared" si="229"/>
        <v/>
      </c>
      <c r="BO274" s="742" t="str">
        <f t="shared" si="230"/>
        <v/>
      </c>
      <c r="BP274" s="750" t="str">
        <f t="shared" si="246"/>
        <v/>
      </c>
      <c r="BQ274" s="743" t="str">
        <f t="shared" si="231"/>
        <v/>
      </c>
      <c r="BR274" s="732" t="str">
        <f t="shared" si="232"/>
        <v/>
      </c>
      <c r="BS274" s="732" t="str">
        <f t="shared" si="247"/>
        <v/>
      </c>
      <c r="BT274" s="732" t="str">
        <f t="shared" si="248"/>
        <v/>
      </c>
      <c r="BU274" s="742" t="str">
        <f t="shared" si="262"/>
        <v/>
      </c>
      <c r="BV274" s="742" t="str">
        <f t="shared" si="263"/>
        <v/>
      </c>
      <c r="BW274" s="742" t="str">
        <f t="shared" si="264"/>
        <v/>
      </c>
      <c r="BX274" s="741" t="str">
        <f t="shared" si="265"/>
        <v/>
      </c>
      <c r="BY274" s="733" t="str">
        <f t="shared" si="249"/>
        <v/>
      </c>
      <c r="BZ274" s="732" t="str">
        <f t="shared" si="257"/>
        <v/>
      </c>
      <c r="CA274" s="732" t="str">
        <f t="shared" si="252"/>
        <v/>
      </c>
      <c r="CB274" s="734" t="str">
        <f t="shared" si="258"/>
        <v/>
      </c>
      <c r="CC274" s="733" t="str">
        <f t="shared" si="250"/>
        <v/>
      </c>
      <c r="CD274" s="740" t="str">
        <f t="shared" ref="CD274:CD337" si="266">IF(ABS(SUM(CC261,CC263,CC265,CC267,CC269,CC271,CC273))+ABS(SUM(CC262,CC264,CC266,CC268,CC270,CC272,CC274))=14,1,"")</f>
        <v/>
      </c>
      <c r="CE274" s="732" t="str">
        <f t="shared" si="253"/>
        <v/>
      </c>
      <c r="CF274" s="739" t="str">
        <f t="shared" ref="CF274:CF337" si="267">IF(ABS(SUM(CE261,CE263,CE265,CE267,CE269,CE271,CE273))+ABS(SUM(CE262,CE264,CE266,CE268,CE270,CE272,CE274))=14,1,"")</f>
        <v/>
      </c>
      <c r="CG274" s="737"/>
      <c r="CH274" s="736" t="str">
        <f t="shared" si="233"/>
        <v/>
      </c>
      <c r="CI274" s="738" t="str">
        <f t="shared" si="234"/>
        <v/>
      </c>
      <c r="CJ274" s="737"/>
      <c r="CK274" s="736" t="str">
        <f t="shared" si="235"/>
        <v/>
      </c>
      <c r="CL274" s="735" t="str">
        <f t="shared" si="236"/>
        <v/>
      </c>
      <c r="CM274" s="733" t="e">
        <f t="shared" si="237"/>
        <v>#DIV/0!</v>
      </c>
      <c r="CN274" s="732" t="e">
        <f t="shared" ref="CN274:CN337" si="268">IF(SUM(CM260:CM274)=15,1,"")</f>
        <v>#DIV/0!</v>
      </c>
      <c r="CO274" s="732" t="e">
        <f t="shared" si="238"/>
        <v>#DIV/0!</v>
      </c>
      <c r="CP274" s="734" t="e">
        <f t="shared" ref="CP274:CP337" si="269">IF(SUM(CO260:CO274)=15,1,"")</f>
        <v>#DIV/0!</v>
      </c>
      <c r="CQ274" s="733" t="str">
        <f t="shared" si="239"/>
        <v/>
      </c>
      <c r="CR274" s="732" t="str">
        <f t="shared" si="260"/>
        <v/>
      </c>
      <c r="CS274" s="732" t="str">
        <f t="shared" si="240"/>
        <v/>
      </c>
      <c r="CT274" s="731" t="str">
        <f t="shared" si="261"/>
        <v/>
      </c>
      <c r="CV274" s="733" t="e">
        <f>IF($H$1=1,'Process Capability'!$F$7,CX274)</f>
        <v>#DIV/0!</v>
      </c>
      <c r="CW274" s="732" t="e">
        <f t="shared" si="241"/>
        <v>#DIV/0!</v>
      </c>
      <c r="CX274" s="732" t="e">
        <f t="shared" si="242"/>
        <v>#DIV/0!</v>
      </c>
      <c r="CY274" s="732" t="e">
        <f t="shared" si="243"/>
        <v>#DIV/0!</v>
      </c>
      <c r="CZ274" s="732" t="e">
        <f>IF($H$1=1,'Process Capability'!$F$8,CX274)</f>
        <v>#DIV/0!</v>
      </c>
      <c r="DA274" s="732" t="e">
        <f>IF($H$1=1,MAX('Process Capability'!$F$7,'Process Capability'!$F$8)-MIN('Process Capability'!$F$7,'Process Capability'!$F$8),DC274)</f>
        <v>#DIV/0!</v>
      </c>
      <c r="DB274" s="732" t="e">
        <f t="shared" si="244"/>
        <v>#DIV/0!</v>
      </c>
      <c r="DC274" s="731" t="e">
        <f t="shared" si="245"/>
        <v>#DIV/0!</v>
      </c>
    </row>
    <row r="275" spans="1:107" x14ac:dyDescent="0.2">
      <c r="A275" s="733" t="str">
        <f>IF(C275=0,IF('Process Capability'!$F$6=1,'Process Capability'!D283,IF('Process Capability'!$F$6=2,I275,IF('Process Capability'!$F$6=3,N275,IF('Process Capability'!$F$6=4,T275,IF('Process Capability'!$F$6=5,AA275,IF('Process Capability'!$F$6=6,#REF!,"")))))),"")</f>
        <v/>
      </c>
      <c r="B275" s="731" t="str">
        <f>IF(D275=0,IF('Process Capability'!$F$6=1,H275,IF('Process Capability'!$F$6=2,J275,IF('Process Capability'!$F$6=3,O275,IF('Process Capability'!$F$6=4,U275,IF('Process Capability'!$F$6=5,AB275,IF('Process Capability'!$F$6=6,#REF!,"")))))),"")</f>
        <v/>
      </c>
      <c r="C275" s="701" t="str">
        <f>IF('Process Capability'!$F$6=1,COUNTBLANK('Process Capability'!D283),IF('Process Capability'!$F$6=2,COUNTBLANK(I275),IF('Process Capability'!$F$6=3,COUNTBLANK(N275),IF('Process Capability'!$F$6=4,COUNTBLANK(T275),IF('Process Capability'!$F$6=5,COUNTBLANK(AA275),IF('Process Capability'!$F$6=6,COUNTBLANK(AI275),""))))))</f>
        <v/>
      </c>
      <c r="D275" s="701" t="str">
        <f>IF('Process Capability'!$F$6=1,COUNTBLANK(H275),IF('Process Capability'!$F$6=2,COUNTBLANK(J275),IF('Process Capability'!$F$6=3,COUNTBLANK(O275),IF('Process Capability'!$F$6=4,COUNTBLANK(U275),IF('Process Capability'!$F$6=5,COUNTBLANK(AB275),IF('Process Capability'!$F$6=6,COUNTBLANK(AJ275),""))))))</f>
        <v/>
      </c>
      <c r="G275" s="749" t="str">
        <f>IF(COUNTBLANK('Process Capability'!D283)=1,"",'Process Capability'!D283)</f>
        <v/>
      </c>
      <c r="H275" s="748" t="str">
        <f>IF(COUNTBLANK('Process Capability'!D283)=1,"",MAX('Process Capability'!D282:D283)-MIN('Process Capability'!D282:D283))</f>
        <v/>
      </c>
      <c r="I275" s="749" t="str">
        <f t="shared" ca="1" si="220"/>
        <v/>
      </c>
      <c r="J275" s="701" t="str">
        <f t="shared" ca="1" si="221"/>
        <v/>
      </c>
      <c r="K275" s="701" t="s">
        <v>2462</v>
      </c>
      <c r="L275" s="701" t="s">
        <v>2461</v>
      </c>
      <c r="M275" s="748" t="s">
        <v>2460</v>
      </c>
      <c r="N275" s="749" t="str">
        <f t="shared" ca="1" si="222"/>
        <v/>
      </c>
      <c r="O275" s="701" t="str">
        <f t="shared" ca="1" si="223"/>
        <v/>
      </c>
      <c r="P275" s="701" t="s">
        <v>2459</v>
      </c>
      <c r="Q275" s="701" t="s">
        <v>1787</v>
      </c>
      <c r="R275" s="701" t="s">
        <v>1784</v>
      </c>
      <c r="S275" s="748" t="s">
        <v>1783</v>
      </c>
      <c r="T275" s="749" t="str">
        <f t="shared" ca="1" si="224"/>
        <v/>
      </c>
      <c r="U275" s="748" t="str">
        <f t="shared" ca="1" si="225"/>
        <v/>
      </c>
      <c r="V275" s="701" t="s">
        <v>2458</v>
      </c>
      <c r="W275" s="701" t="s">
        <v>1286</v>
      </c>
      <c r="X275" s="701" t="s">
        <v>1285</v>
      </c>
      <c r="Y275" s="701" t="s">
        <v>1283</v>
      </c>
      <c r="Z275" s="748" t="s">
        <v>1282</v>
      </c>
      <c r="AA275" s="749" t="str">
        <f t="shared" ca="1" si="226"/>
        <v/>
      </c>
      <c r="AB275" s="748" t="str">
        <f t="shared" ca="1" si="227"/>
        <v/>
      </c>
      <c r="AC275" s="701" t="s">
        <v>2457</v>
      </c>
      <c r="AD275" s="701" t="s">
        <v>880</v>
      </c>
      <c r="AE275" s="701" t="s">
        <v>878</v>
      </c>
      <c r="AF275" s="701" t="s">
        <v>877</v>
      </c>
      <c r="AG275" s="701" t="s">
        <v>875</v>
      </c>
      <c r="AH275" s="748" t="s">
        <v>874</v>
      </c>
      <c r="AS275" s="733">
        <v>272</v>
      </c>
      <c r="AT275" s="732">
        <f t="shared" si="251"/>
        <v>136</v>
      </c>
      <c r="AU275" s="732">
        <f t="shared" si="254"/>
        <v>91</v>
      </c>
      <c r="AV275" s="742">
        <f t="shared" si="255"/>
        <v>68</v>
      </c>
      <c r="AW275" s="732">
        <f t="shared" si="256"/>
        <v>55</v>
      </c>
      <c r="AX275" s="734">
        <f t="shared" si="259"/>
        <v>46</v>
      </c>
      <c r="AY275" s="662" t="str">
        <f t="shared" si="228"/>
        <v/>
      </c>
      <c r="BL275" s="733" t="str">
        <f t="shared" si="218"/>
        <v/>
      </c>
      <c r="BM275" s="734" t="str">
        <f t="shared" si="219"/>
        <v/>
      </c>
      <c r="BN275" s="751" t="str">
        <f t="shared" si="229"/>
        <v/>
      </c>
      <c r="BO275" s="742" t="str">
        <f t="shared" si="230"/>
        <v/>
      </c>
      <c r="BP275" s="750" t="str">
        <f t="shared" si="246"/>
        <v/>
      </c>
      <c r="BQ275" s="743" t="str">
        <f t="shared" si="231"/>
        <v/>
      </c>
      <c r="BR275" s="732" t="str">
        <f t="shared" si="232"/>
        <v/>
      </c>
      <c r="BS275" s="732" t="str">
        <f t="shared" si="247"/>
        <v/>
      </c>
      <c r="BT275" s="732" t="str">
        <f t="shared" si="248"/>
        <v/>
      </c>
      <c r="BU275" s="742" t="str">
        <f t="shared" si="262"/>
        <v/>
      </c>
      <c r="BV275" s="742" t="str">
        <f t="shared" si="263"/>
        <v/>
      </c>
      <c r="BW275" s="742" t="str">
        <f t="shared" si="264"/>
        <v/>
      </c>
      <c r="BX275" s="741" t="str">
        <f t="shared" si="265"/>
        <v/>
      </c>
      <c r="BY275" s="733" t="str">
        <f t="shared" si="249"/>
        <v/>
      </c>
      <c r="BZ275" s="732" t="str">
        <f t="shared" si="257"/>
        <v/>
      </c>
      <c r="CA275" s="732" t="str">
        <f t="shared" si="252"/>
        <v/>
      </c>
      <c r="CB275" s="734" t="str">
        <f t="shared" si="258"/>
        <v/>
      </c>
      <c r="CC275" s="733" t="str">
        <f t="shared" si="250"/>
        <v/>
      </c>
      <c r="CD275" s="740" t="str">
        <f t="shared" si="266"/>
        <v/>
      </c>
      <c r="CE275" s="732" t="str">
        <f t="shared" si="253"/>
        <v/>
      </c>
      <c r="CF275" s="739" t="str">
        <f t="shared" si="267"/>
        <v/>
      </c>
      <c r="CG275" s="737"/>
      <c r="CH275" s="736" t="str">
        <f t="shared" si="233"/>
        <v/>
      </c>
      <c r="CI275" s="738" t="str">
        <f t="shared" si="234"/>
        <v/>
      </c>
      <c r="CJ275" s="737"/>
      <c r="CK275" s="736" t="str">
        <f t="shared" si="235"/>
        <v/>
      </c>
      <c r="CL275" s="735" t="str">
        <f t="shared" si="236"/>
        <v/>
      </c>
      <c r="CM275" s="733" t="e">
        <f t="shared" si="237"/>
        <v>#DIV/0!</v>
      </c>
      <c r="CN275" s="732" t="e">
        <f t="shared" si="268"/>
        <v>#DIV/0!</v>
      </c>
      <c r="CO275" s="732" t="e">
        <f t="shared" si="238"/>
        <v>#DIV/0!</v>
      </c>
      <c r="CP275" s="734" t="e">
        <f t="shared" si="269"/>
        <v>#DIV/0!</v>
      </c>
      <c r="CQ275" s="733" t="str">
        <f t="shared" si="239"/>
        <v/>
      </c>
      <c r="CR275" s="732" t="str">
        <f t="shared" si="260"/>
        <v/>
      </c>
      <c r="CS275" s="732" t="str">
        <f t="shared" si="240"/>
        <v/>
      </c>
      <c r="CT275" s="731" t="str">
        <f t="shared" si="261"/>
        <v/>
      </c>
      <c r="CV275" s="733" t="e">
        <f>IF($H$1=1,'Process Capability'!$F$7,CX275)</f>
        <v>#DIV/0!</v>
      </c>
      <c r="CW275" s="732" t="e">
        <f t="shared" si="241"/>
        <v>#DIV/0!</v>
      </c>
      <c r="CX275" s="732" t="e">
        <f t="shared" si="242"/>
        <v>#DIV/0!</v>
      </c>
      <c r="CY275" s="732" t="e">
        <f t="shared" si="243"/>
        <v>#DIV/0!</v>
      </c>
      <c r="CZ275" s="732" t="e">
        <f>IF($H$1=1,'Process Capability'!$F$8,CX275)</f>
        <v>#DIV/0!</v>
      </c>
      <c r="DA275" s="732" t="e">
        <f>IF($H$1=1,MAX('Process Capability'!$F$7,'Process Capability'!$F$8)-MIN('Process Capability'!$F$7,'Process Capability'!$F$8),DC275)</f>
        <v>#DIV/0!</v>
      </c>
      <c r="DB275" s="732" t="e">
        <f t="shared" si="244"/>
        <v>#DIV/0!</v>
      </c>
      <c r="DC275" s="731" t="e">
        <f t="shared" si="245"/>
        <v>#DIV/0!</v>
      </c>
    </row>
    <row r="276" spans="1:107" x14ac:dyDescent="0.2">
      <c r="A276" s="733" t="str">
        <f>IF(C276=0,IF('Process Capability'!$F$6=1,'Process Capability'!D284,IF('Process Capability'!$F$6=2,I276,IF('Process Capability'!$F$6=3,N276,IF('Process Capability'!$F$6=4,T276,IF('Process Capability'!$F$6=5,AA276,IF('Process Capability'!$F$6=6,#REF!,"")))))),"")</f>
        <v/>
      </c>
      <c r="B276" s="731" t="str">
        <f>IF(D276=0,IF('Process Capability'!$F$6=1,H276,IF('Process Capability'!$F$6=2,J276,IF('Process Capability'!$F$6=3,O276,IF('Process Capability'!$F$6=4,U276,IF('Process Capability'!$F$6=5,AB276,IF('Process Capability'!$F$6=6,#REF!,"")))))),"")</f>
        <v/>
      </c>
      <c r="C276" s="701" t="str">
        <f>IF('Process Capability'!$F$6=1,COUNTBLANK('Process Capability'!D284),IF('Process Capability'!$F$6=2,COUNTBLANK(I276),IF('Process Capability'!$F$6=3,COUNTBLANK(N276),IF('Process Capability'!$F$6=4,COUNTBLANK(T276),IF('Process Capability'!$F$6=5,COUNTBLANK(AA276),IF('Process Capability'!$F$6=6,COUNTBLANK(AI276),""))))))</f>
        <v/>
      </c>
      <c r="D276" s="701" t="str">
        <f>IF('Process Capability'!$F$6=1,COUNTBLANK(H276),IF('Process Capability'!$F$6=2,COUNTBLANK(J276),IF('Process Capability'!$F$6=3,COUNTBLANK(O276),IF('Process Capability'!$F$6=4,COUNTBLANK(U276),IF('Process Capability'!$F$6=5,COUNTBLANK(AB276),IF('Process Capability'!$F$6=6,COUNTBLANK(AJ276),""))))))</f>
        <v/>
      </c>
      <c r="G276" s="749" t="str">
        <f>IF(COUNTBLANK('Process Capability'!D284)=1,"",'Process Capability'!D284)</f>
        <v/>
      </c>
      <c r="H276" s="748" t="str">
        <f>IF(COUNTBLANK('Process Capability'!D284)=1,"",MAX('Process Capability'!D283:D284)-MIN('Process Capability'!D283:D284))</f>
        <v/>
      </c>
      <c r="I276" s="749" t="str">
        <f t="shared" ca="1" si="220"/>
        <v/>
      </c>
      <c r="J276" s="701" t="str">
        <f t="shared" ca="1" si="221"/>
        <v/>
      </c>
      <c r="K276" s="701" t="s">
        <v>2456</v>
      </c>
      <c r="L276" s="701" t="s">
        <v>2455</v>
      </c>
      <c r="M276" s="748" t="s">
        <v>2454</v>
      </c>
      <c r="N276" s="749" t="str">
        <f t="shared" ca="1" si="222"/>
        <v/>
      </c>
      <c r="O276" s="701" t="str">
        <f t="shared" ca="1" si="223"/>
        <v/>
      </c>
      <c r="P276" s="701" t="s">
        <v>2453</v>
      </c>
      <c r="Q276" s="701" t="s">
        <v>1780</v>
      </c>
      <c r="R276" s="701" t="s">
        <v>1779</v>
      </c>
      <c r="S276" s="748" t="s">
        <v>1776</v>
      </c>
      <c r="T276" s="749" t="str">
        <f t="shared" ca="1" si="224"/>
        <v/>
      </c>
      <c r="U276" s="748" t="str">
        <f t="shared" ca="1" si="225"/>
        <v/>
      </c>
      <c r="V276" s="701" t="s">
        <v>2452</v>
      </c>
      <c r="W276" s="701" t="s">
        <v>1280</v>
      </c>
      <c r="X276" s="701" t="s">
        <v>1279</v>
      </c>
      <c r="Y276" s="701" t="s">
        <v>1277</v>
      </c>
      <c r="Z276" s="748" t="s">
        <v>1276</v>
      </c>
      <c r="AA276" s="749" t="str">
        <f t="shared" ca="1" si="226"/>
        <v/>
      </c>
      <c r="AB276" s="748" t="str">
        <f t="shared" ca="1" si="227"/>
        <v/>
      </c>
      <c r="AC276" s="701" t="s">
        <v>2451</v>
      </c>
      <c r="AD276" s="701" t="s">
        <v>872</v>
      </c>
      <c r="AE276" s="701" t="s">
        <v>871</v>
      </c>
      <c r="AF276" s="701" t="s">
        <v>869</v>
      </c>
      <c r="AG276" s="701" t="s">
        <v>868</v>
      </c>
      <c r="AH276" s="748" t="s">
        <v>866</v>
      </c>
      <c r="AS276" s="743">
        <v>273</v>
      </c>
      <c r="AT276" s="732">
        <f t="shared" si="251"/>
        <v>137</v>
      </c>
      <c r="AU276" s="732">
        <f t="shared" si="254"/>
        <v>91</v>
      </c>
      <c r="AV276" s="742">
        <f t="shared" si="255"/>
        <v>69</v>
      </c>
      <c r="AW276" s="732">
        <f t="shared" si="256"/>
        <v>55</v>
      </c>
      <c r="AX276" s="734">
        <f t="shared" si="259"/>
        <v>46</v>
      </c>
      <c r="AY276" s="662" t="str">
        <f t="shared" si="228"/>
        <v/>
      </c>
      <c r="BL276" s="733" t="str">
        <f t="shared" si="218"/>
        <v/>
      </c>
      <c r="BM276" s="734" t="str">
        <f t="shared" si="219"/>
        <v/>
      </c>
      <c r="BN276" s="751" t="str">
        <f t="shared" si="229"/>
        <v/>
      </c>
      <c r="BO276" s="742" t="str">
        <f t="shared" si="230"/>
        <v/>
      </c>
      <c r="BP276" s="750" t="str">
        <f t="shared" si="246"/>
        <v/>
      </c>
      <c r="BQ276" s="743" t="str">
        <f t="shared" si="231"/>
        <v/>
      </c>
      <c r="BR276" s="732" t="str">
        <f t="shared" si="232"/>
        <v/>
      </c>
      <c r="BS276" s="732" t="str">
        <f t="shared" si="247"/>
        <v/>
      </c>
      <c r="BT276" s="732" t="str">
        <f t="shared" si="248"/>
        <v/>
      </c>
      <c r="BU276" s="742" t="str">
        <f t="shared" si="262"/>
        <v/>
      </c>
      <c r="BV276" s="742" t="str">
        <f t="shared" si="263"/>
        <v/>
      </c>
      <c r="BW276" s="742" t="str">
        <f t="shared" si="264"/>
        <v/>
      </c>
      <c r="BX276" s="741" t="str">
        <f t="shared" si="265"/>
        <v/>
      </c>
      <c r="BY276" s="733" t="str">
        <f t="shared" si="249"/>
        <v/>
      </c>
      <c r="BZ276" s="732" t="str">
        <f t="shared" si="257"/>
        <v/>
      </c>
      <c r="CA276" s="732" t="str">
        <f t="shared" si="252"/>
        <v/>
      </c>
      <c r="CB276" s="734" t="str">
        <f t="shared" si="258"/>
        <v/>
      </c>
      <c r="CC276" s="733" t="str">
        <f t="shared" si="250"/>
        <v/>
      </c>
      <c r="CD276" s="740" t="str">
        <f t="shared" si="266"/>
        <v/>
      </c>
      <c r="CE276" s="732" t="str">
        <f t="shared" si="253"/>
        <v/>
      </c>
      <c r="CF276" s="739" t="str">
        <f t="shared" si="267"/>
        <v/>
      </c>
      <c r="CG276" s="737"/>
      <c r="CH276" s="736" t="str">
        <f t="shared" si="233"/>
        <v/>
      </c>
      <c r="CI276" s="738" t="str">
        <f t="shared" si="234"/>
        <v/>
      </c>
      <c r="CJ276" s="737"/>
      <c r="CK276" s="736" t="str">
        <f t="shared" si="235"/>
        <v/>
      </c>
      <c r="CL276" s="735" t="str">
        <f t="shared" si="236"/>
        <v/>
      </c>
      <c r="CM276" s="733" t="e">
        <f t="shared" si="237"/>
        <v>#DIV/0!</v>
      </c>
      <c r="CN276" s="732" t="e">
        <f t="shared" si="268"/>
        <v>#DIV/0!</v>
      </c>
      <c r="CO276" s="732" t="e">
        <f t="shared" si="238"/>
        <v>#DIV/0!</v>
      </c>
      <c r="CP276" s="734" t="e">
        <f t="shared" si="269"/>
        <v>#DIV/0!</v>
      </c>
      <c r="CQ276" s="733" t="str">
        <f t="shared" si="239"/>
        <v/>
      </c>
      <c r="CR276" s="732" t="str">
        <f t="shared" si="260"/>
        <v/>
      </c>
      <c r="CS276" s="732" t="str">
        <f t="shared" si="240"/>
        <v/>
      </c>
      <c r="CT276" s="731" t="str">
        <f t="shared" si="261"/>
        <v/>
      </c>
      <c r="CV276" s="733" t="e">
        <f>IF($H$1=1,'Process Capability'!$F$7,CX276)</f>
        <v>#DIV/0!</v>
      </c>
      <c r="CW276" s="732" t="e">
        <f t="shared" si="241"/>
        <v>#DIV/0!</v>
      </c>
      <c r="CX276" s="732" t="e">
        <f t="shared" si="242"/>
        <v>#DIV/0!</v>
      </c>
      <c r="CY276" s="732" t="e">
        <f t="shared" si="243"/>
        <v>#DIV/0!</v>
      </c>
      <c r="CZ276" s="732" t="e">
        <f>IF($H$1=1,'Process Capability'!$F$8,CX276)</f>
        <v>#DIV/0!</v>
      </c>
      <c r="DA276" s="732" t="e">
        <f>IF($H$1=1,MAX('Process Capability'!$F$7,'Process Capability'!$F$8)-MIN('Process Capability'!$F$7,'Process Capability'!$F$8),DC276)</f>
        <v>#DIV/0!</v>
      </c>
      <c r="DB276" s="732" t="e">
        <f t="shared" si="244"/>
        <v>#DIV/0!</v>
      </c>
      <c r="DC276" s="731" t="e">
        <f t="shared" si="245"/>
        <v>#DIV/0!</v>
      </c>
    </row>
    <row r="277" spans="1:107" x14ac:dyDescent="0.2">
      <c r="A277" s="733" t="str">
        <f>IF(C277=0,IF('Process Capability'!$F$6=1,'Process Capability'!D285,IF('Process Capability'!$F$6=2,I277,IF('Process Capability'!$F$6=3,N277,IF('Process Capability'!$F$6=4,T277,IF('Process Capability'!$F$6=5,AA277,IF('Process Capability'!$F$6=6,#REF!,"")))))),"")</f>
        <v/>
      </c>
      <c r="B277" s="731" t="str">
        <f>IF(D277=0,IF('Process Capability'!$F$6=1,H277,IF('Process Capability'!$F$6=2,J277,IF('Process Capability'!$F$6=3,O277,IF('Process Capability'!$F$6=4,U277,IF('Process Capability'!$F$6=5,AB277,IF('Process Capability'!$F$6=6,#REF!,"")))))),"")</f>
        <v/>
      </c>
      <c r="C277" s="701" t="str">
        <f>IF('Process Capability'!$F$6=1,COUNTBLANK('Process Capability'!D285),IF('Process Capability'!$F$6=2,COUNTBLANK(I277),IF('Process Capability'!$F$6=3,COUNTBLANK(N277),IF('Process Capability'!$F$6=4,COUNTBLANK(T277),IF('Process Capability'!$F$6=5,COUNTBLANK(AA277),IF('Process Capability'!$F$6=6,COUNTBLANK(AI277),""))))))</f>
        <v/>
      </c>
      <c r="D277" s="701" t="str">
        <f>IF('Process Capability'!$F$6=1,COUNTBLANK(H277),IF('Process Capability'!$F$6=2,COUNTBLANK(J277),IF('Process Capability'!$F$6=3,COUNTBLANK(O277),IF('Process Capability'!$F$6=4,COUNTBLANK(U277),IF('Process Capability'!$F$6=5,COUNTBLANK(AB277),IF('Process Capability'!$F$6=6,COUNTBLANK(AJ277),""))))))</f>
        <v/>
      </c>
      <c r="G277" s="749" t="str">
        <f>IF(COUNTBLANK('Process Capability'!D285)=1,"",'Process Capability'!D285)</f>
        <v/>
      </c>
      <c r="H277" s="748" t="str">
        <f>IF(COUNTBLANK('Process Capability'!D285)=1,"",MAX('Process Capability'!D284:D285)-MIN('Process Capability'!D284:D285))</f>
        <v/>
      </c>
      <c r="I277" s="749" t="str">
        <f t="shared" ca="1" si="220"/>
        <v/>
      </c>
      <c r="J277" s="701" t="str">
        <f t="shared" ca="1" si="221"/>
        <v/>
      </c>
      <c r="K277" s="701" t="s">
        <v>2450</v>
      </c>
      <c r="L277" s="701" t="s">
        <v>2449</v>
      </c>
      <c r="M277" s="748" t="s">
        <v>2448</v>
      </c>
      <c r="N277" s="749" t="str">
        <f t="shared" ca="1" si="222"/>
        <v/>
      </c>
      <c r="O277" s="701" t="str">
        <f t="shared" ca="1" si="223"/>
        <v/>
      </c>
      <c r="P277" s="701" t="s">
        <v>2447</v>
      </c>
      <c r="Q277" s="701" t="s">
        <v>1775</v>
      </c>
      <c r="R277" s="701" t="s">
        <v>1772</v>
      </c>
      <c r="S277" s="748" t="s">
        <v>1771</v>
      </c>
      <c r="T277" s="749" t="str">
        <f t="shared" ca="1" si="224"/>
        <v/>
      </c>
      <c r="U277" s="748" t="str">
        <f t="shared" ca="1" si="225"/>
        <v/>
      </c>
      <c r="V277" s="701" t="s">
        <v>2446</v>
      </c>
      <c r="W277" s="701" t="s">
        <v>1274</v>
      </c>
      <c r="X277" s="701" t="s">
        <v>1273</v>
      </c>
      <c r="Y277" s="701" t="s">
        <v>1271</v>
      </c>
      <c r="Z277" s="748" t="s">
        <v>1270</v>
      </c>
      <c r="AA277" s="749" t="str">
        <f t="shared" ca="1" si="226"/>
        <v/>
      </c>
      <c r="AB277" s="748" t="str">
        <f t="shared" ca="1" si="227"/>
        <v/>
      </c>
      <c r="AC277" s="701" t="s">
        <v>2445</v>
      </c>
      <c r="AD277" s="701" t="s">
        <v>865</v>
      </c>
      <c r="AE277" s="701" t="s">
        <v>863</v>
      </c>
      <c r="AF277" s="701" t="s">
        <v>862</v>
      </c>
      <c r="AG277" s="701" t="s">
        <v>860</v>
      </c>
      <c r="AH277" s="748" t="s">
        <v>859</v>
      </c>
      <c r="AS277" s="733">
        <v>274</v>
      </c>
      <c r="AT277" s="732">
        <f t="shared" si="251"/>
        <v>137</v>
      </c>
      <c r="AU277" s="732">
        <f t="shared" si="254"/>
        <v>92</v>
      </c>
      <c r="AV277" s="742">
        <f t="shared" si="255"/>
        <v>69</v>
      </c>
      <c r="AW277" s="732">
        <f t="shared" si="256"/>
        <v>55</v>
      </c>
      <c r="AX277" s="734">
        <f t="shared" si="259"/>
        <v>46</v>
      </c>
      <c r="AY277" s="662" t="str">
        <f t="shared" si="228"/>
        <v/>
      </c>
      <c r="BL277" s="733" t="str">
        <f t="shared" si="218"/>
        <v/>
      </c>
      <c r="BM277" s="734" t="str">
        <f t="shared" si="219"/>
        <v/>
      </c>
      <c r="BN277" s="751" t="str">
        <f t="shared" si="229"/>
        <v/>
      </c>
      <c r="BO277" s="742" t="str">
        <f t="shared" si="230"/>
        <v/>
      </c>
      <c r="BP277" s="750" t="str">
        <f t="shared" si="246"/>
        <v/>
      </c>
      <c r="BQ277" s="743" t="str">
        <f t="shared" si="231"/>
        <v/>
      </c>
      <c r="BR277" s="732" t="str">
        <f t="shared" si="232"/>
        <v/>
      </c>
      <c r="BS277" s="732" t="str">
        <f t="shared" si="247"/>
        <v/>
      </c>
      <c r="BT277" s="732" t="str">
        <f t="shared" si="248"/>
        <v/>
      </c>
      <c r="BU277" s="742" t="str">
        <f t="shared" si="262"/>
        <v/>
      </c>
      <c r="BV277" s="742" t="str">
        <f t="shared" si="263"/>
        <v/>
      </c>
      <c r="BW277" s="742" t="str">
        <f t="shared" si="264"/>
        <v/>
      </c>
      <c r="BX277" s="741" t="str">
        <f t="shared" si="265"/>
        <v/>
      </c>
      <c r="BY277" s="733" t="str">
        <f t="shared" si="249"/>
        <v/>
      </c>
      <c r="BZ277" s="732" t="str">
        <f t="shared" si="257"/>
        <v/>
      </c>
      <c r="CA277" s="732" t="str">
        <f t="shared" si="252"/>
        <v/>
      </c>
      <c r="CB277" s="734" t="str">
        <f t="shared" si="258"/>
        <v/>
      </c>
      <c r="CC277" s="733" t="str">
        <f t="shared" si="250"/>
        <v/>
      </c>
      <c r="CD277" s="740" t="str">
        <f t="shared" si="266"/>
        <v/>
      </c>
      <c r="CE277" s="732" t="str">
        <f t="shared" si="253"/>
        <v/>
      </c>
      <c r="CF277" s="739" t="str">
        <f t="shared" si="267"/>
        <v/>
      </c>
      <c r="CG277" s="737"/>
      <c r="CH277" s="736" t="str">
        <f t="shared" si="233"/>
        <v/>
      </c>
      <c r="CI277" s="738" t="str">
        <f t="shared" si="234"/>
        <v/>
      </c>
      <c r="CJ277" s="737"/>
      <c r="CK277" s="736" t="str">
        <f t="shared" si="235"/>
        <v/>
      </c>
      <c r="CL277" s="735" t="str">
        <f t="shared" si="236"/>
        <v/>
      </c>
      <c r="CM277" s="733" t="e">
        <f t="shared" si="237"/>
        <v>#DIV/0!</v>
      </c>
      <c r="CN277" s="732" t="e">
        <f t="shared" si="268"/>
        <v>#DIV/0!</v>
      </c>
      <c r="CO277" s="732" t="e">
        <f t="shared" si="238"/>
        <v>#DIV/0!</v>
      </c>
      <c r="CP277" s="734" t="e">
        <f t="shared" si="269"/>
        <v>#DIV/0!</v>
      </c>
      <c r="CQ277" s="733" t="str">
        <f t="shared" si="239"/>
        <v/>
      </c>
      <c r="CR277" s="732" t="str">
        <f t="shared" si="260"/>
        <v/>
      </c>
      <c r="CS277" s="732" t="str">
        <f t="shared" si="240"/>
        <v/>
      </c>
      <c r="CT277" s="731" t="str">
        <f t="shared" si="261"/>
        <v/>
      </c>
      <c r="CV277" s="733" t="e">
        <f>IF($H$1=1,'Process Capability'!$F$7,CX277)</f>
        <v>#DIV/0!</v>
      </c>
      <c r="CW277" s="732" t="e">
        <f t="shared" si="241"/>
        <v>#DIV/0!</v>
      </c>
      <c r="CX277" s="732" t="e">
        <f t="shared" si="242"/>
        <v>#DIV/0!</v>
      </c>
      <c r="CY277" s="732" t="e">
        <f t="shared" si="243"/>
        <v>#DIV/0!</v>
      </c>
      <c r="CZ277" s="732" t="e">
        <f>IF($H$1=1,'Process Capability'!$F$8,CX277)</f>
        <v>#DIV/0!</v>
      </c>
      <c r="DA277" s="732" t="e">
        <f>IF($H$1=1,MAX('Process Capability'!$F$7,'Process Capability'!$F$8)-MIN('Process Capability'!$F$7,'Process Capability'!$F$8),DC277)</f>
        <v>#DIV/0!</v>
      </c>
      <c r="DB277" s="732" t="e">
        <f t="shared" si="244"/>
        <v>#DIV/0!</v>
      </c>
      <c r="DC277" s="731" t="e">
        <f t="shared" si="245"/>
        <v>#DIV/0!</v>
      </c>
    </row>
    <row r="278" spans="1:107" x14ac:dyDescent="0.2">
      <c r="A278" s="733" t="str">
        <f>IF(C278=0,IF('Process Capability'!$F$6=1,'Process Capability'!D286,IF('Process Capability'!$F$6=2,I278,IF('Process Capability'!$F$6=3,N278,IF('Process Capability'!$F$6=4,T278,IF('Process Capability'!$F$6=5,AA278,IF('Process Capability'!$F$6=6,#REF!,"")))))),"")</f>
        <v/>
      </c>
      <c r="B278" s="731" t="str">
        <f>IF(D278=0,IF('Process Capability'!$F$6=1,H278,IF('Process Capability'!$F$6=2,J278,IF('Process Capability'!$F$6=3,O278,IF('Process Capability'!$F$6=4,U278,IF('Process Capability'!$F$6=5,AB278,IF('Process Capability'!$F$6=6,#REF!,"")))))),"")</f>
        <v/>
      </c>
      <c r="C278" s="701" t="str">
        <f>IF('Process Capability'!$F$6=1,COUNTBLANK('Process Capability'!D286),IF('Process Capability'!$F$6=2,COUNTBLANK(I278),IF('Process Capability'!$F$6=3,COUNTBLANK(N278),IF('Process Capability'!$F$6=4,COUNTBLANK(T278),IF('Process Capability'!$F$6=5,COUNTBLANK(AA278),IF('Process Capability'!$F$6=6,COUNTBLANK(AI278),""))))))</f>
        <v/>
      </c>
      <c r="D278" s="701" t="str">
        <f>IF('Process Capability'!$F$6=1,COUNTBLANK(H278),IF('Process Capability'!$F$6=2,COUNTBLANK(J278),IF('Process Capability'!$F$6=3,COUNTBLANK(O278),IF('Process Capability'!$F$6=4,COUNTBLANK(U278),IF('Process Capability'!$F$6=5,COUNTBLANK(AB278),IF('Process Capability'!$F$6=6,COUNTBLANK(AJ278),""))))))</f>
        <v/>
      </c>
      <c r="G278" s="749" t="str">
        <f>IF(COUNTBLANK('Process Capability'!D286)=1,"",'Process Capability'!D286)</f>
        <v/>
      </c>
      <c r="H278" s="748" t="str">
        <f>IF(COUNTBLANK('Process Capability'!D286)=1,"",MAX('Process Capability'!D285:D286)-MIN('Process Capability'!D285:D286))</f>
        <v/>
      </c>
      <c r="I278" s="749" t="str">
        <f t="shared" ca="1" si="220"/>
        <v/>
      </c>
      <c r="J278" s="701" t="str">
        <f t="shared" ca="1" si="221"/>
        <v/>
      </c>
      <c r="K278" s="701" t="s">
        <v>2444</v>
      </c>
      <c r="L278" s="701" t="s">
        <v>2443</v>
      </c>
      <c r="M278" s="748" t="s">
        <v>2442</v>
      </c>
      <c r="N278" s="749" t="str">
        <f t="shared" ca="1" si="222"/>
        <v/>
      </c>
      <c r="O278" s="701" t="str">
        <f t="shared" ca="1" si="223"/>
        <v/>
      </c>
      <c r="P278" s="701" t="s">
        <v>2441</v>
      </c>
      <c r="Q278" s="701" t="s">
        <v>1768</v>
      </c>
      <c r="R278" s="701" t="s">
        <v>1767</v>
      </c>
      <c r="S278" s="748" t="s">
        <v>1764</v>
      </c>
      <c r="T278" s="749" t="str">
        <f t="shared" ca="1" si="224"/>
        <v/>
      </c>
      <c r="U278" s="748" t="str">
        <f t="shared" ca="1" si="225"/>
        <v/>
      </c>
      <c r="V278" s="701" t="s">
        <v>2440</v>
      </c>
      <c r="W278" s="701" t="s">
        <v>1268</v>
      </c>
      <c r="X278" s="701" t="s">
        <v>1267</v>
      </c>
      <c r="Y278" s="701" t="s">
        <v>1265</v>
      </c>
      <c r="Z278" s="748" t="s">
        <v>1264</v>
      </c>
      <c r="AA278" s="749" t="str">
        <f t="shared" ca="1" si="226"/>
        <v/>
      </c>
      <c r="AB278" s="748" t="str">
        <f t="shared" ca="1" si="227"/>
        <v/>
      </c>
      <c r="AC278" s="701" t="s">
        <v>2439</v>
      </c>
      <c r="AD278" s="701" t="s">
        <v>857</v>
      </c>
      <c r="AE278" s="701" t="s">
        <v>856</v>
      </c>
      <c r="AF278" s="701" t="s">
        <v>854</v>
      </c>
      <c r="AG278" s="701" t="s">
        <v>853</v>
      </c>
      <c r="AH278" s="748" t="s">
        <v>851</v>
      </c>
      <c r="AS278" s="733">
        <v>275</v>
      </c>
      <c r="AT278" s="732">
        <f t="shared" si="251"/>
        <v>138</v>
      </c>
      <c r="AU278" s="732">
        <f t="shared" si="254"/>
        <v>92</v>
      </c>
      <c r="AV278" s="742">
        <f t="shared" si="255"/>
        <v>69</v>
      </c>
      <c r="AW278" s="732">
        <f t="shared" si="256"/>
        <v>55</v>
      </c>
      <c r="AX278" s="734">
        <f t="shared" si="259"/>
        <v>46</v>
      </c>
      <c r="AY278" s="662" t="str">
        <f t="shared" si="228"/>
        <v/>
      </c>
      <c r="BL278" s="733" t="str">
        <f t="shared" si="218"/>
        <v/>
      </c>
      <c r="BM278" s="734" t="str">
        <f t="shared" si="219"/>
        <v/>
      </c>
      <c r="BN278" s="751" t="str">
        <f t="shared" si="229"/>
        <v/>
      </c>
      <c r="BO278" s="742" t="str">
        <f t="shared" si="230"/>
        <v/>
      </c>
      <c r="BP278" s="750" t="str">
        <f t="shared" si="246"/>
        <v/>
      </c>
      <c r="BQ278" s="743" t="str">
        <f t="shared" si="231"/>
        <v/>
      </c>
      <c r="BR278" s="732" t="str">
        <f t="shared" si="232"/>
        <v/>
      </c>
      <c r="BS278" s="732" t="str">
        <f t="shared" si="247"/>
        <v/>
      </c>
      <c r="BT278" s="732" t="str">
        <f t="shared" si="248"/>
        <v/>
      </c>
      <c r="BU278" s="742" t="str">
        <f t="shared" si="262"/>
        <v/>
      </c>
      <c r="BV278" s="742" t="str">
        <f t="shared" si="263"/>
        <v/>
      </c>
      <c r="BW278" s="742" t="str">
        <f t="shared" si="264"/>
        <v/>
      </c>
      <c r="BX278" s="741" t="str">
        <f t="shared" si="265"/>
        <v/>
      </c>
      <c r="BY278" s="733" t="str">
        <f t="shared" si="249"/>
        <v/>
      </c>
      <c r="BZ278" s="732" t="str">
        <f t="shared" si="257"/>
        <v/>
      </c>
      <c r="CA278" s="732" t="str">
        <f t="shared" si="252"/>
        <v/>
      </c>
      <c r="CB278" s="734" t="str">
        <f t="shared" si="258"/>
        <v/>
      </c>
      <c r="CC278" s="733" t="str">
        <f t="shared" si="250"/>
        <v/>
      </c>
      <c r="CD278" s="740" t="str">
        <f t="shared" si="266"/>
        <v/>
      </c>
      <c r="CE278" s="732" t="str">
        <f t="shared" si="253"/>
        <v/>
      </c>
      <c r="CF278" s="739" t="str">
        <f t="shared" si="267"/>
        <v/>
      </c>
      <c r="CG278" s="737"/>
      <c r="CH278" s="736" t="str">
        <f t="shared" si="233"/>
        <v/>
      </c>
      <c r="CI278" s="738" t="str">
        <f t="shared" si="234"/>
        <v/>
      </c>
      <c r="CJ278" s="737"/>
      <c r="CK278" s="736" t="str">
        <f t="shared" si="235"/>
        <v/>
      </c>
      <c r="CL278" s="735" t="str">
        <f t="shared" si="236"/>
        <v/>
      </c>
      <c r="CM278" s="733" t="e">
        <f t="shared" si="237"/>
        <v>#DIV/0!</v>
      </c>
      <c r="CN278" s="732" t="e">
        <f t="shared" si="268"/>
        <v>#DIV/0!</v>
      </c>
      <c r="CO278" s="732" t="e">
        <f t="shared" si="238"/>
        <v>#DIV/0!</v>
      </c>
      <c r="CP278" s="734" t="e">
        <f t="shared" si="269"/>
        <v>#DIV/0!</v>
      </c>
      <c r="CQ278" s="733" t="str">
        <f t="shared" si="239"/>
        <v/>
      </c>
      <c r="CR278" s="732" t="str">
        <f t="shared" si="260"/>
        <v/>
      </c>
      <c r="CS278" s="732" t="str">
        <f t="shared" si="240"/>
        <v/>
      </c>
      <c r="CT278" s="731" t="str">
        <f t="shared" si="261"/>
        <v/>
      </c>
      <c r="CV278" s="733" t="e">
        <f>IF($H$1=1,'Process Capability'!$F$7,CX278)</f>
        <v>#DIV/0!</v>
      </c>
      <c r="CW278" s="732" t="e">
        <f t="shared" si="241"/>
        <v>#DIV/0!</v>
      </c>
      <c r="CX278" s="732" t="e">
        <f t="shared" si="242"/>
        <v>#DIV/0!</v>
      </c>
      <c r="CY278" s="732" t="e">
        <f t="shared" si="243"/>
        <v>#DIV/0!</v>
      </c>
      <c r="CZ278" s="732" t="e">
        <f>IF($H$1=1,'Process Capability'!$F$8,CX278)</f>
        <v>#DIV/0!</v>
      </c>
      <c r="DA278" s="732" t="e">
        <f>IF($H$1=1,MAX('Process Capability'!$F$7,'Process Capability'!$F$8)-MIN('Process Capability'!$F$7,'Process Capability'!$F$8),DC278)</f>
        <v>#DIV/0!</v>
      </c>
      <c r="DB278" s="732" t="e">
        <f t="shared" si="244"/>
        <v>#DIV/0!</v>
      </c>
      <c r="DC278" s="731" t="e">
        <f t="shared" si="245"/>
        <v>#DIV/0!</v>
      </c>
    </row>
    <row r="279" spans="1:107" x14ac:dyDescent="0.2">
      <c r="A279" s="733" t="str">
        <f>IF(C279=0,IF('Process Capability'!$F$6=1,'Process Capability'!D287,IF('Process Capability'!$F$6=2,I279,IF('Process Capability'!$F$6=3,N279,IF('Process Capability'!$F$6=4,T279,IF('Process Capability'!$F$6=5,AA279,IF('Process Capability'!$F$6=6,#REF!,"")))))),"")</f>
        <v/>
      </c>
      <c r="B279" s="731" t="str">
        <f>IF(D279=0,IF('Process Capability'!$F$6=1,H279,IF('Process Capability'!$F$6=2,J279,IF('Process Capability'!$F$6=3,O279,IF('Process Capability'!$F$6=4,U279,IF('Process Capability'!$F$6=5,AB279,IF('Process Capability'!$F$6=6,#REF!,"")))))),"")</f>
        <v/>
      </c>
      <c r="C279" s="701" t="str">
        <f>IF('Process Capability'!$F$6=1,COUNTBLANK('Process Capability'!D287),IF('Process Capability'!$F$6=2,COUNTBLANK(I279),IF('Process Capability'!$F$6=3,COUNTBLANK(N279),IF('Process Capability'!$F$6=4,COUNTBLANK(T279),IF('Process Capability'!$F$6=5,COUNTBLANK(AA279),IF('Process Capability'!$F$6=6,COUNTBLANK(AI279),""))))))</f>
        <v/>
      </c>
      <c r="D279" s="701" t="str">
        <f>IF('Process Capability'!$F$6=1,COUNTBLANK(H279),IF('Process Capability'!$F$6=2,COUNTBLANK(J279),IF('Process Capability'!$F$6=3,COUNTBLANK(O279),IF('Process Capability'!$F$6=4,COUNTBLANK(U279),IF('Process Capability'!$F$6=5,COUNTBLANK(AB279),IF('Process Capability'!$F$6=6,COUNTBLANK(AJ279),""))))))</f>
        <v/>
      </c>
      <c r="G279" s="749" t="str">
        <f>IF(COUNTBLANK('Process Capability'!D287)=1,"",'Process Capability'!D287)</f>
        <v/>
      </c>
      <c r="H279" s="748" t="str">
        <f>IF(COUNTBLANK('Process Capability'!D287)=1,"",MAX('Process Capability'!D286:D287)-MIN('Process Capability'!D286:D287))</f>
        <v/>
      </c>
      <c r="I279" s="749" t="str">
        <f t="shared" ca="1" si="220"/>
        <v/>
      </c>
      <c r="J279" s="701" t="str">
        <f t="shared" ca="1" si="221"/>
        <v/>
      </c>
      <c r="K279" s="701" t="s">
        <v>2438</v>
      </c>
      <c r="L279" s="701" t="s">
        <v>2437</v>
      </c>
      <c r="M279" s="748" t="s">
        <v>2436</v>
      </c>
      <c r="N279" s="749" t="str">
        <f t="shared" ca="1" si="222"/>
        <v/>
      </c>
      <c r="O279" s="701" t="str">
        <f t="shared" ca="1" si="223"/>
        <v/>
      </c>
      <c r="P279" s="701" t="s">
        <v>2435</v>
      </c>
      <c r="Q279" s="701" t="s">
        <v>1763</v>
      </c>
      <c r="R279" s="701" t="s">
        <v>1760</v>
      </c>
      <c r="S279" s="748" t="s">
        <v>1759</v>
      </c>
      <c r="T279" s="749" t="str">
        <f t="shared" ca="1" si="224"/>
        <v/>
      </c>
      <c r="U279" s="748" t="str">
        <f t="shared" ca="1" si="225"/>
        <v/>
      </c>
      <c r="V279" s="701" t="s">
        <v>2434</v>
      </c>
      <c r="W279" s="701" t="s">
        <v>1262</v>
      </c>
      <c r="X279" s="701" t="s">
        <v>1261</v>
      </c>
      <c r="Y279" s="701" t="s">
        <v>1259</v>
      </c>
      <c r="Z279" s="748" t="s">
        <v>1258</v>
      </c>
      <c r="AA279" s="749" t="str">
        <f t="shared" ca="1" si="226"/>
        <v/>
      </c>
      <c r="AB279" s="748" t="str">
        <f t="shared" ca="1" si="227"/>
        <v/>
      </c>
      <c r="AC279" s="701" t="s">
        <v>2433</v>
      </c>
      <c r="AD279" s="701" t="s">
        <v>850</v>
      </c>
      <c r="AE279" s="701" t="s">
        <v>848</v>
      </c>
      <c r="AF279" s="701" t="s">
        <v>847</v>
      </c>
      <c r="AG279" s="701" t="s">
        <v>845</v>
      </c>
      <c r="AH279" s="748" t="s">
        <v>844</v>
      </c>
      <c r="AS279" s="743">
        <v>276</v>
      </c>
      <c r="AT279" s="732">
        <f t="shared" si="251"/>
        <v>138</v>
      </c>
      <c r="AU279" s="732">
        <f t="shared" si="254"/>
        <v>92</v>
      </c>
      <c r="AV279" s="742">
        <f t="shared" si="255"/>
        <v>69</v>
      </c>
      <c r="AW279" s="732">
        <f t="shared" si="256"/>
        <v>56</v>
      </c>
      <c r="AX279" s="734">
        <f t="shared" si="259"/>
        <v>46</v>
      </c>
      <c r="AY279" s="662" t="str">
        <f t="shared" si="228"/>
        <v/>
      </c>
      <c r="BL279" s="733" t="str">
        <f t="shared" si="218"/>
        <v/>
      </c>
      <c r="BM279" s="734" t="str">
        <f t="shared" si="219"/>
        <v/>
      </c>
      <c r="BN279" s="751" t="str">
        <f t="shared" si="229"/>
        <v/>
      </c>
      <c r="BO279" s="742" t="str">
        <f t="shared" si="230"/>
        <v/>
      </c>
      <c r="BP279" s="750" t="str">
        <f t="shared" si="246"/>
        <v/>
      </c>
      <c r="BQ279" s="743" t="str">
        <f t="shared" si="231"/>
        <v/>
      </c>
      <c r="BR279" s="732" t="str">
        <f t="shared" si="232"/>
        <v/>
      </c>
      <c r="BS279" s="732" t="str">
        <f t="shared" si="247"/>
        <v/>
      </c>
      <c r="BT279" s="732" t="str">
        <f t="shared" si="248"/>
        <v/>
      </c>
      <c r="BU279" s="742" t="str">
        <f t="shared" si="262"/>
        <v/>
      </c>
      <c r="BV279" s="742" t="str">
        <f t="shared" si="263"/>
        <v/>
      </c>
      <c r="BW279" s="742" t="str">
        <f t="shared" si="264"/>
        <v/>
      </c>
      <c r="BX279" s="741" t="str">
        <f t="shared" si="265"/>
        <v/>
      </c>
      <c r="BY279" s="733" t="str">
        <f t="shared" si="249"/>
        <v/>
      </c>
      <c r="BZ279" s="732" t="str">
        <f t="shared" si="257"/>
        <v/>
      </c>
      <c r="CA279" s="732" t="str">
        <f t="shared" si="252"/>
        <v/>
      </c>
      <c r="CB279" s="734" t="str">
        <f t="shared" si="258"/>
        <v/>
      </c>
      <c r="CC279" s="733" t="str">
        <f t="shared" si="250"/>
        <v/>
      </c>
      <c r="CD279" s="740" t="str">
        <f t="shared" si="266"/>
        <v/>
      </c>
      <c r="CE279" s="732" t="str">
        <f t="shared" si="253"/>
        <v/>
      </c>
      <c r="CF279" s="739" t="str">
        <f t="shared" si="267"/>
        <v/>
      </c>
      <c r="CG279" s="737"/>
      <c r="CH279" s="736" t="str">
        <f t="shared" si="233"/>
        <v/>
      </c>
      <c r="CI279" s="738" t="str">
        <f t="shared" si="234"/>
        <v/>
      </c>
      <c r="CJ279" s="737"/>
      <c r="CK279" s="736" t="str">
        <f t="shared" si="235"/>
        <v/>
      </c>
      <c r="CL279" s="735" t="str">
        <f t="shared" si="236"/>
        <v/>
      </c>
      <c r="CM279" s="733" t="e">
        <f t="shared" si="237"/>
        <v>#DIV/0!</v>
      </c>
      <c r="CN279" s="732" t="e">
        <f t="shared" si="268"/>
        <v>#DIV/0!</v>
      </c>
      <c r="CO279" s="732" t="e">
        <f t="shared" si="238"/>
        <v>#DIV/0!</v>
      </c>
      <c r="CP279" s="734" t="e">
        <f t="shared" si="269"/>
        <v>#DIV/0!</v>
      </c>
      <c r="CQ279" s="733" t="str">
        <f t="shared" si="239"/>
        <v/>
      </c>
      <c r="CR279" s="732" t="str">
        <f t="shared" si="260"/>
        <v/>
      </c>
      <c r="CS279" s="732" t="str">
        <f t="shared" si="240"/>
        <v/>
      </c>
      <c r="CT279" s="731" t="str">
        <f t="shared" si="261"/>
        <v/>
      </c>
      <c r="CV279" s="733" t="e">
        <f>IF($H$1=1,'Process Capability'!$F$7,CX279)</f>
        <v>#DIV/0!</v>
      </c>
      <c r="CW279" s="732" t="e">
        <f t="shared" si="241"/>
        <v>#DIV/0!</v>
      </c>
      <c r="CX279" s="732" t="e">
        <f t="shared" si="242"/>
        <v>#DIV/0!</v>
      </c>
      <c r="CY279" s="732" t="e">
        <f t="shared" si="243"/>
        <v>#DIV/0!</v>
      </c>
      <c r="CZ279" s="732" t="e">
        <f>IF($H$1=1,'Process Capability'!$F$8,CX279)</f>
        <v>#DIV/0!</v>
      </c>
      <c r="DA279" s="732" t="e">
        <f>IF($H$1=1,MAX('Process Capability'!$F$7,'Process Capability'!$F$8)-MIN('Process Capability'!$F$7,'Process Capability'!$F$8),DC279)</f>
        <v>#DIV/0!</v>
      </c>
      <c r="DB279" s="732" t="e">
        <f t="shared" si="244"/>
        <v>#DIV/0!</v>
      </c>
      <c r="DC279" s="731" t="e">
        <f t="shared" si="245"/>
        <v>#DIV/0!</v>
      </c>
    </row>
    <row r="280" spans="1:107" x14ac:dyDescent="0.2">
      <c r="A280" s="733" t="str">
        <f>IF(C280=0,IF('Process Capability'!$F$6=1,'Process Capability'!D288,IF('Process Capability'!$F$6=2,I280,IF('Process Capability'!$F$6=3,N280,IF('Process Capability'!$F$6=4,T280,IF('Process Capability'!$F$6=5,AA280,IF('Process Capability'!$F$6=6,#REF!,"")))))),"")</f>
        <v/>
      </c>
      <c r="B280" s="731" t="str">
        <f>IF(D280=0,IF('Process Capability'!$F$6=1,H280,IF('Process Capability'!$F$6=2,J280,IF('Process Capability'!$F$6=3,O280,IF('Process Capability'!$F$6=4,U280,IF('Process Capability'!$F$6=5,AB280,IF('Process Capability'!$F$6=6,#REF!,"")))))),"")</f>
        <v/>
      </c>
      <c r="C280" s="701" t="str">
        <f>IF('Process Capability'!$F$6=1,COUNTBLANK('Process Capability'!D288),IF('Process Capability'!$F$6=2,COUNTBLANK(I280),IF('Process Capability'!$F$6=3,COUNTBLANK(N280),IF('Process Capability'!$F$6=4,COUNTBLANK(T280),IF('Process Capability'!$F$6=5,COUNTBLANK(AA280),IF('Process Capability'!$F$6=6,COUNTBLANK(AI280),""))))))</f>
        <v/>
      </c>
      <c r="D280" s="701" t="str">
        <f>IF('Process Capability'!$F$6=1,COUNTBLANK(H280),IF('Process Capability'!$F$6=2,COUNTBLANK(J280),IF('Process Capability'!$F$6=3,COUNTBLANK(O280),IF('Process Capability'!$F$6=4,COUNTBLANK(U280),IF('Process Capability'!$F$6=5,COUNTBLANK(AB280),IF('Process Capability'!$F$6=6,COUNTBLANK(AJ280),""))))))</f>
        <v/>
      </c>
      <c r="G280" s="749" t="str">
        <f>IF(COUNTBLANK('Process Capability'!D288)=1,"",'Process Capability'!D288)</f>
        <v/>
      </c>
      <c r="H280" s="748" t="str">
        <f>IF(COUNTBLANK('Process Capability'!D288)=1,"",MAX('Process Capability'!D287:D288)-MIN('Process Capability'!D287:D288))</f>
        <v/>
      </c>
      <c r="I280" s="749" t="str">
        <f t="shared" ca="1" si="220"/>
        <v/>
      </c>
      <c r="J280" s="701" t="str">
        <f t="shared" ca="1" si="221"/>
        <v/>
      </c>
      <c r="K280" s="701" t="s">
        <v>2432</v>
      </c>
      <c r="L280" s="701" t="s">
        <v>2431</v>
      </c>
      <c r="M280" s="748" t="s">
        <v>2430</v>
      </c>
      <c r="N280" s="749" t="str">
        <f t="shared" ca="1" si="222"/>
        <v/>
      </c>
      <c r="O280" s="701" t="str">
        <f t="shared" ca="1" si="223"/>
        <v/>
      </c>
      <c r="P280" s="701" t="s">
        <v>2429</v>
      </c>
      <c r="Q280" s="701" t="s">
        <v>1756</v>
      </c>
      <c r="R280" s="701" t="s">
        <v>1755</v>
      </c>
      <c r="S280" s="748" t="s">
        <v>1752</v>
      </c>
      <c r="T280" s="749" t="str">
        <f t="shared" ca="1" si="224"/>
        <v/>
      </c>
      <c r="U280" s="748" t="str">
        <f t="shared" ca="1" si="225"/>
        <v/>
      </c>
      <c r="V280" s="701" t="s">
        <v>2428</v>
      </c>
      <c r="W280" s="701" t="s">
        <v>1256</v>
      </c>
      <c r="X280" s="701" t="s">
        <v>1255</v>
      </c>
      <c r="Y280" s="701" t="s">
        <v>1253</v>
      </c>
      <c r="Z280" s="748" t="s">
        <v>1252</v>
      </c>
      <c r="AA280" s="749" t="str">
        <f t="shared" ca="1" si="226"/>
        <v/>
      </c>
      <c r="AB280" s="748" t="str">
        <f t="shared" ca="1" si="227"/>
        <v/>
      </c>
      <c r="AC280" s="701" t="s">
        <v>2427</v>
      </c>
      <c r="AD280" s="701" t="s">
        <v>842</v>
      </c>
      <c r="AE280" s="701" t="s">
        <v>841</v>
      </c>
      <c r="AF280" s="701" t="s">
        <v>839</v>
      </c>
      <c r="AG280" s="701" t="s">
        <v>838</v>
      </c>
      <c r="AH280" s="748" t="s">
        <v>836</v>
      </c>
      <c r="AS280" s="733">
        <v>277</v>
      </c>
      <c r="AT280" s="732">
        <f t="shared" si="251"/>
        <v>139</v>
      </c>
      <c r="AU280" s="732">
        <f t="shared" si="254"/>
        <v>93</v>
      </c>
      <c r="AV280" s="742">
        <f t="shared" si="255"/>
        <v>70</v>
      </c>
      <c r="AW280" s="732">
        <f t="shared" si="256"/>
        <v>56</v>
      </c>
      <c r="AX280" s="734">
        <f t="shared" si="259"/>
        <v>47</v>
      </c>
      <c r="AY280" s="662" t="str">
        <f t="shared" si="228"/>
        <v/>
      </c>
      <c r="BL280" s="733" t="str">
        <f t="shared" si="218"/>
        <v/>
      </c>
      <c r="BM280" s="734" t="str">
        <f t="shared" si="219"/>
        <v/>
      </c>
      <c r="BN280" s="751" t="str">
        <f t="shared" si="229"/>
        <v/>
      </c>
      <c r="BO280" s="742" t="str">
        <f t="shared" si="230"/>
        <v/>
      </c>
      <c r="BP280" s="750" t="str">
        <f t="shared" si="246"/>
        <v/>
      </c>
      <c r="BQ280" s="743" t="str">
        <f t="shared" si="231"/>
        <v/>
      </c>
      <c r="BR280" s="732" t="str">
        <f t="shared" si="232"/>
        <v/>
      </c>
      <c r="BS280" s="732" t="str">
        <f t="shared" si="247"/>
        <v/>
      </c>
      <c r="BT280" s="732" t="str">
        <f t="shared" si="248"/>
        <v/>
      </c>
      <c r="BU280" s="742" t="str">
        <f t="shared" si="262"/>
        <v/>
      </c>
      <c r="BV280" s="742" t="str">
        <f t="shared" si="263"/>
        <v/>
      </c>
      <c r="BW280" s="742" t="str">
        <f t="shared" si="264"/>
        <v/>
      </c>
      <c r="BX280" s="741" t="str">
        <f t="shared" si="265"/>
        <v/>
      </c>
      <c r="BY280" s="733" t="str">
        <f t="shared" si="249"/>
        <v/>
      </c>
      <c r="BZ280" s="732" t="str">
        <f t="shared" si="257"/>
        <v/>
      </c>
      <c r="CA280" s="732" t="str">
        <f t="shared" si="252"/>
        <v/>
      </c>
      <c r="CB280" s="734" t="str">
        <f t="shared" si="258"/>
        <v/>
      </c>
      <c r="CC280" s="733" t="str">
        <f t="shared" si="250"/>
        <v/>
      </c>
      <c r="CD280" s="740" t="str">
        <f t="shared" si="266"/>
        <v/>
      </c>
      <c r="CE280" s="732" t="str">
        <f t="shared" si="253"/>
        <v/>
      </c>
      <c r="CF280" s="739" t="str">
        <f t="shared" si="267"/>
        <v/>
      </c>
      <c r="CG280" s="737"/>
      <c r="CH280" s="736" t="str">
        <f t="shared" si="233"/>
        <v/>
      </c>
      <c r="CI280" s="738" t="str">
        <f t="shared" si="234"/>
        <v/>
      </c>
      <c r="CJ280" s="737"/>
      <c r="CK280" s="736" t="str">
        <f t="shared" si="235"/>
        <v/>
      </c>
      <c r="CL280" s="735" t="str">
        <f t="shared" si="236"/>
        <v/>
      </c>
      <c r="CM280" s="733" t="e">
        <f t="shared" si="237"/>
        <v>#DIV/0!</v>
      </c>
      <c r="CN280" s="732" t="e">
        <f t="shared" si="268"/>
        <v>#DIV/0!</v>
      </c>
      <c r="CO280" s="732" t="e">
        <f t="shared" si="238"/>
        <v>#DIV/0!</v>
      </c>
      <c r="CP280" s="734" t="e">
        <f t="shared" si="269"/>
        <v>#DIV/0!</v>
      </c>
      <c r="CQ280" s="733" t="str">
        <f t="shared" si="239"/>
        <v/>
      </c>
      <c r="CR280" s="732" t="str">
        <f t="shared" si="260"/>
        <v/>
      </c>
      <c r="CS280" s="732" t="str">
        <f t="shared" si="240"/>
        <v/>
      </c>
      <c r="CT280" s="731" t="str">
        <f t="shared" si="261"/>
        <v/>
      </c>
      <c r="CV280" s="733" t="e">
        <f>IF($H$1=1,'Process Capability'!$F$7,CX280)</f>
        <v>#DIV/0!</v>
      </c>
      <c r="CW280" s="732" t="e">
        <f t="shared" si="241"/>
        <v>#DIV/0!</v>
      </c>
      <c r="CX280" s="732" t="e">
        <f t="shared" si="242"/>
        <v>#DIV/0!</v>
      </c>
      <c r="CY280" s="732" t="e">
        <f t="shared" si="243"/>
        <v>#DIV/0!</v>
      </c>
      <c r="CZ280" s="732" t="e">
        <f>IF($H$1=1,'Process Capability'!$F$8,CX280)</f>
        <v>#DIV/0!</v>
      </c>
      <c r="DA280" s="732" t="e">
        <f>IF($H$1=1,MAX('Process Capability'!$F$7,'Process Capability'!$F$8)-MIN('Process Capability'!$F$7,'Process Capability'!$F$8),DC280)</f>
        <v>#DIV/0!</v>
      </c>
      <c r="DB280" s="732" t="e">
        <f t="shared" si="244"/>
        <v>#DIV/0!</v>
      </c>
      <c r="DC280" s="731" t="e">
        <f t="shared" si="245"/>
        <v>#DIV/0!</v>
      </c>
    </row>
    <row r="281" spans="1:107" x14ac:dyDescent="0.2">
      <c r="A281" s="733" t="str">
        <f>IF(C281=0,IF('Process Capability'!$F$6=1,'Process Capability'!D289,IF('Process Capability'!$F$6=2,I281,IF('Process Capability'!$F$6=3,N281,IF('Process Capability'!$F$6=4,T281,IF('Process Capability'!$F$6=5,AA281,IF('Process Capability'!$F$6=6,#REF!,"")))))),"")</f>
        <v/>
      </c>
      <c r="B281" s="731" t="str">
        <f>IF(D281=0,IF('Process Capability'!$F$6=1,H281,IF('Process Capability'!$F$6=2,J281,IF('Process Capability'!$F$6=3,O281,IF('Process Capability'!$F$6=4,U281,IF('Process Capability'!$F$6=5,AB281,IF('Process Capability'!$F$6=6,#REF!,"")))))),"")</f>
        <v/>
      </c>
      <c r="C281" s="701" t="str">
        <f>IF('Process Capability'!$F$6=1,COUNTBLANK('Process Capability'!D289),IF('Process Capability'!$F$6=2,COUNTBLANK(I281),IF('Process Capability'!$F$6=3,COUNTBLANK(N281),IF('Process Capability'!$F$6=4,COUNTBLANK(T281),IF('Process Capability'!$F$6=5,COUNTBLANK(AA281),IF('Process Capability'!$F$6=6,COUNTBLANK(AI281),""))))))</f>
        <v/>
      </c>
      <c r="D281" s="701" t="str">
        <f>IF('Process Capability'!$F$6=1,COUNTBLANK(H281),IF('Process Capability'!$F$6=2,COUNTBLANK(J281),IF('Process Capability'!$F$6=3,COUNTBLANK(O281),IF('Process Capability'!$F$6=4,COUNTBLANK(U281),IF('Process Capability'!$F$6=5,COUNTBLANK(AB281),IF('Process Capability'!$F$6=6,COUNTBLANK(AJ281),""))))))</f>
        <v/>
      </c>
      <c r="G281" s="749" t="str">
        <f>IF(COUNTBLANK('Process Capability'!D289)=1,"",'Process Capability'!D289)</f>
        <v/>
      </c>
      <c r="H281" s="748" t="str">
        <f>IF(COUNTBLANK('Process Capability'!D289)=1,"",MAX('Process Capability'!D288:D289)-MIN('Process Capability'!D288:D289))</f>
        <v/>
      </c>
      <c r="I281" s="749" t="str">
        <f t="shared" ca="1" si="220"/>
        <v/>
      </c>
      <c r="J281" s="701" t="str">
        <f t="shared" ca="1" si="221"/>
        <v/>
      </c>
      <c r="K281" s="701" t="s">
        <v>2426</v>
      </c>
      <c r="L281" s="701" t="s">
        <v>2425</v>
      </c>
      <c r="M281" s="748" t="s">
        <v>2424</v>
      </c>
      <c r="N281" s="749" t="str">
        <f t="shared" ca="1" si="222"/>
        <v/>
      </c>
      <c r="O281" s="701" t="str">
        <f t="shared" ca="1" si="223"/>
        <v/>
      </c>
      <c r="P281" s="701" t="s">
        <v>2423</v>
      </c>
      <c r="Q281" s="701" t="s">
        <v>1751</v>
      </c>
      <c r="R281" s="701" t="s">
        <v>1748</v>
      </c>
      <c r="S281" s="748" t="s">
        <v>1747</v>
      </c>
      <c r="T281" s="749" t="str">
        <f t="shared" ca="1" si="224"/>
        <v/>
      </c>
      <c r="U281" s="748" t="str">
        <f t="shared" ca="1" si="225"/>
        <v/>
      </c>
      <c r="V281" s="701" t="s">
        <v>2422</v>
      </c>
      <c r="W281" s="701" t="s">
        <v>1250</v>
      </c>
      <c r="X281" s="701" t="s">
        <v>1249</v>
      </c>
      <c r="Y281" s="701" t="s">
        <v>1247</v>
      </c>
      <c r="Z281" s="748" t="s">
        <v>1246</v>
      </c>
      <c r="AA281" s="749" t="str">
        <f t="shared" ca="1" si="226"/>
        <v/>
      </c>
      <c r="AB281" s="748" t="str">
        <f t="shared" ca="1" si="227"/>
        <v/>
      </c>
      <c r="AC281" s="701" t="s">
        <v>2421</v>
      </c>
      <c r="AD281" s="701" t="s">
        <v>835</v>
      </c>
      <c r="AE281" s="701" t="s">
        <v>833</v>
      </c>
      <c r="AF281" s="701" t="s">
        <v>832</v>
      </c>
      <c r="AG281" s="701" t="s">
        <v>830</v>
      </c>
      <c r="AH281" s="748" t="s">
        <v>829</v>
      </c>
      <c r="AS281" s="733">
        <v>278</v>
      </c>
      <c r="AT281" s="732">
        <f t="shared" si="251"/>
        <v>139</v>
      </c>
      <c r="AU281" s="732">
        <f t="shared" si="254"/>
        <v>93</v>
      </c>
      <c r="AV281" s="742">
        <f t="shared" si="255"/>
        <v>70</v>
      </c>
      <c r="AW281" s="732">
        <f t="shared" si="256"/>
        <v>56</v>
      </c>
      <c r="AX281" s="734">
        <f t="shared" si="259"/>
        <v>47</v>
      </c>
      <c r="AY281" s="662" t="str">
        <f t="shared" si="228"/>
        <v/>
      </c>
      <c r="BL281" s="733" t="str">
        <f t="shared" si="218"/>
        <v/>
      </c>
      <c r="BM281" s="734" t="str">
        <f t="shared" si="219"/>
        <v/>
      </c>
      <c r="BN281" s="751" t="str">
        <f t="shared" si="229"/>
        <v/>
      </c>
      <c r="BO281" s="742" t="str">
        <f t="shared" si="230"/>
        <v/>
      </c>
      <c r="BP281" s="750" t="str">
        <f t="shared" si="246"/>
        <v/>
      </c>
      <c r="BQ281" s="743" t="str">
        <f t="shared" si="231"/>
        <v/>
      </c>
      <c r="BR281" s="732" t="str">
        <f t="shared" si="232"/>
        <v/>
      </c>
      <c r="BS281" s="732" t="str">
        <f t="shared" si="247"/>
        <v/>
      </c>
      <c r="BT281" s="732" t="str">
        <f t="shared" si="248"/>
        <v/>
      </c>
      <c r="BU281" s="742" t="str">
        <f t="shared" si="262"/>
        <v/>
      </c>
      <c r="BV281" s="742" t="str">
        <f t="shared" si="263"/>
        <v/>
      </c>
      <c r="BW281" s="742" t="str">
        <f t="shared" si="264"/>
        <v/>
      </c>
      <c r="BX281" s="741" t="str">
        <f t="shared" si="265"/>
        <v/>
      </c>
      <c r="BY281" s="733" t="str">
        <f t="shared" si="249"/>
        <v/>
      </c>
      <c r="BZ281" s="732" t="str">
        <f t="shared" si="257"/>
        <v/>
      </c>
      <c r="CA281" s="732" t="str">
        <f t="shared" si="252"/>
        <v/>
      </c>
      <c r="CB281" s="734" t="str">
        <f t="shared" si="258"/>
        <v/>
      </c>
      <c r="CC281" s="733" t="str">
        <f t="shared" si="250"/>
        <v/>
      </c>
      <c r="CD281" s="740" t="str">
        <f t="shared" si="266"/>
        <v/>
      </c>
      <c r="CE281" s="732" t="str">
        <f t="shared" si="253"/>
        <v/>
      </c>
      <c r="CF281" s="739" t="str">
        <f t="shared" si="267"/>
        <v/>
      </c>
      <c r="CG281" s="737"/>
      <c r="CH281" s="736" t="str">
        <f t="shared" si="233"/>
        <v/>
      </c>
      <c r="CI281" s="738" t="str">
        <f t="shared" si="234"/>
        <v/>
      </c>
      <c r="CJ281" s="737"/>
      <c r="CK281" s="736" t="str">
        <f t="shared" si="235"/>
        <v/>
      </c>
      <c r="CL281" s="735" t="str">
        <f t="shared" si="236"/>
        <v/>
      </c>
      <c r="CM281" s="733" t="e">
        <f t="shared" si="237"/>
        <v>#DIV/0!</v>
      </c>
      <c r="CN281" s="732" t="e">
        <f t="shared" si="268"/>
        <v>#DIV/0!</v>
      </c>
      <c r="CO281" s="732" t="e">
        <f t="shared" si="238"/>
        <v>#DIV/0!</v>
      </c>
      <c r="CP281" s="734" t="e">
        <f t="shared" si="269"/>
        <v>#DIV/0!</v>
      </c>
      <c r="CQ281" s="733" t="str">
        <f t="shared" si="239"/>
        <v/>
      </c>
      <c r="CR281" s="732" t="str">
        <f t="shared" si="260"/>
        <v/>
      </c>
      <c r="CS281" s="732" t="str">
        <f t="shared" si="240"/>
        <v/>
      </c>
      <c r="CT281" s="731" t="str">
        <f t="shared" si="261"/>
        <v/>
      </c>
      <c r="CV281" s="733" t="e">
        <f>IF($H$1=1,'Process Capability'!$F$7,CX281)</f>
        <v>#DIV/0!</v>
      </c>
      <c r="CW281" s="732" t="e">
        <f t="shared" si="241"/>
        <v>#DIV/0!</v>
      </c>
      <c r="CX281" s="732" t="e">
        <f t="shared" si="242"/>
        <v>#DIV/0!</v>
      </c>
      <c r="CY281" s="732" t="e">
        <f t="shared" si="243"/>
        <v>#DIV/0!</v>
      </c>
      <c r="CZ281" s="732" t="e">
        <f>IF($H$1=1,'Process Capability'!$F$8,CX281)</f>
        <v>#DIV/0!</v>
      </c>
      <c r="DA281" s="732" t="e">
        <f>IF($H$1=1,MAX('Process Capability'!$F$7,'Process Capability'!$F$8)-MIN('Process Capability'!$F$7,'Process Capability'!$F$8),DC281)</f>
        <v>#DIV/0!</v>
      </c>
      <c r="DB281" s="732" t="e">
        <f t="shared" si="244"/>
        <v>#DIV/0!</v>
      </c>
      <c r="DC281" s="731" t="e">
        <f t="shared" si="245"/>
        <v>#DIV/0!</v>
      </c>
    </row>
    <row r="282" spans="1:107" x14ac:dyDescent="0.2">
      <c r="A282" s="733" t="str">
        <f>IF(C282=0,IF('Process Capability'!$F$6=1,'Process Capability'!D290,IF('Process Capability'!$F$6=2,I282,IF('Process Capability'!$F$6=3,N282,IF('Process Capability'!$F$6=4,T282,IF('Process Capability'!$F$6=5,AA282,IF('Process Capability'!$F$6=6,#REF!,"")))))),"")</f>
        <v/>
      </c>
      <c r="B282" s="731" t="str">
        <f>IF(D282=0,IF('Process Capability'!$F$6=1,H282,IF('Process Capability'!$F$6=2,J282,IF('Process Capability'!$F$6=3,O282,IF('Process Capability'!$F$6=4,U282,IF('Process Capability'!$F$6=5,AB282,IF('Process Capability'!$F$6=6,#REF!,"")))))),"")</f>
        <v/>
      </c>
      <c r="C282" s="701" t="str">
        <f>IF('Process Capability'!$F$6=1,COUNTBLANK('Process Capability'!D290),IF('Process Capability'!$F$6=2,COUNTBLANK(I282),IF('Process Capability'!$F$6=3,COUNTBLANK(N282),IF('Process Capability'!$F$6=4,COUNTBLANK(T282),IF('Process Capability'!$F$6=5,COUNTBLANK(AA282),IF('Process Capability'!$F$6=6,COUNTBLANK(AI282),""))))))</f>
        <v/>
      </c>
      <c r="D282" s="701" t="str">
        <f>IF('Process Capability'!$F$6=1,COUNTBLANK(H282),IF('Process Capability'!$F$6=2,COUNTBLANK(J282),IF('Process Capability'!$F$6=3,COUNTBLANK(O282),IF('Process Capability'!$F$6=4,COUNTBLANK(U282),IF('Process Capability'!$F$6=5,COUNTBLANK(AB282),IF('Process Capability'!$F$6=6,COUNTBLANK(AJ282),""))))))</f>
        <v/>
      </c>
      <c r="G282" s="749" t="str">
        <f>IF(COUNTBLANK('Process Capability'!D290)=1,"",'Process Capability'!D290)</f>
        <v/>
      </c>
      <c r="H282" s="748" t="str">
        <f>IF(COUNTBLANK('Process Capability'!D290)=1,"",MAX('Process Capability'!D289:D290)-MIN('Process Capability'!D289:D290))</f>
        <v/>
      </c>
      <c r="I282" s="749" t="str">
        <f t="shared" ca="1" si="220"/>
        <v/>
      </c>
      <c r="J282" s="701" t="str">
        <f t="shared" ca="1" si="221"/>
        <v/>
      </c>
      <c r="K282" s="701" t="s">
        <v>2420</v>
      </c>
      <c r="L282" s="701" t="s">
        <v>2419</v>
      </c>
      <c r="M282" s="748" t="s">
        <v>2418</v>
      </c>
      <c r="N282" s="749" t="str">
        <f t="shared" ca="1" si="222"/>
        <v/>
      </c>
      <c r="O282" s="701" t="str">
        <f t="shared" ca="1" si="223"/>
        <v/>
      </c>
      <c r="P282" s="701" t="s">
        <v>2417</v>
      </c>
      <c r="Q282" s="701" t="s">
        <v>1744</v>
      </c>
      <c r="R282" s="701" t="s">
        <v>1743</v>
      </c>
      <c r="S282" s="748" t="s">
        <v>1740</v>
      </c>
      <c r="T282" s="749" t="str">
        <f t="shared" ca="1" si="224"/>
        <v/>
      </c>
      <c r="U282" s="748" t="str">
        <f t="shared" ca="1" si="225"/>
        <v/>
      </c>
      <c r="V282" s="701" t="s">
        <v>2416</v>
      </c>
      <c r="W282" s="701" t="s">
        <v>1244</v>
      </c>
      <c r="X282" s="701" t="s">
        <v>1243</v>
      </c>
      <c r="Y282" s="701" t="s">
        <v>1241</v>
      </c>
      <c r="Z282" s="748" t="s">
        <v>1240</v>
      </c>
      <c r="AA282" s="749" t="str">
        <f t="shared" ca="1" si="226"/>
        <v/>
      </c>
      <c r="AB282" s="748" t="str">
        <f t="shared" ca="1" si="227"/>
        <v/>
      </c>
      <c r="AC282" s="701" t="s">
        <v>2415</v>
      </c>
      <c r="AD282" s="701" t="s">
        <v>827</v>
      </c>
      <c r="AE282" s="701" t="s">
        <v>826</v>
      </c>
      <c r="AF282" s="701" t="s">
        <v>824</v>
      </c>
      <c r="AG282" s="701" t="s">
        <v>823</v>
      </c>
      <c r="AH282" s="748" t="s">
        <v>821</v>
      </c>
      <c r="AS282" s="743">
        <v>279</v>
      </c>
      <c r="AT282" s="732">
        <f t="shared" si="251"/>
        <v>140</v>
      </c>
      <c r="AU282" s="732">
        <f t="shared" si="254"/>
        <v>93</v>
      </c>
      <c r="AV282" s="742">
        <f t="shared" si="255"/>
        <v>70</v>
      </c>
      <c r="AW282" s="732">
        <f t="shared" si="256"/>
        <v>56</v>
      </c>
      <c r="AX282" s="734">
        <f t="shared" si="259"/>
        <v>47</v>
      </c>
      <c r="AY282" s="662" t="str">
        <f t="shared" si="228"/>
        <v/>
      </c>
      <c r="BL282" s="733" t="str">
        <f t="shared" si="218"/>
        <v/>
      </c>
      <c r="BM282" s="734" t="str">
        <f t="shared" si="219"/>
        <v/>
      </c>
      <c r="BN282" s="751" t="str">
        <f t="shared" si="229"/>
        <v/>
      </c>
      <c r="BO282" s="742" t="str">
        <f t="shared" si="230"/>
        <v/>
      </c>
      <c r="BP282" s="750" t="str">
        <f t="shared" si="246"/>
        <v/>
      </c>
      <c r="BQ282" s="743" t="str">
        <f t="shared" si="231"/>
        <v/>
      </c>
      <c r="BR282" s="732" t="str">
        <f t="shared" si="232"/>
        <v/>
      </c>
      <c r="BS282" s="732" t="str">
        <f t="shared" si="247"/>
        <v/>
      </c>
      <c r="BT282" s="732" t="str">
        <f t="shared" si="248"/>
        <v/>
      </c>
      <c r="BU282" s="742" t="str">
        <f t="shared" si="262"/>
        <v/>
      </c>
      <c r="BV282" s="742" t="str">
        <f t="shared" si="263"/>
        <v/>
      </c>
      <c r="BW282" s="742" t="str">
        <f t="shared" si="264"/>
        <v/>
      </c>
      <c r="BX282" s="741" t="str">
        <f t="shared" si="265"/>
        <v/>
      </c>
      <c r="BY282" s="733" t="str">
        <f t="shared" si="249"/>
        <v/>
      </c>
      <c r="BZ282" s="732" t="str">
        <f t="shared" si="257"/>
        <v/>
      </c>
      <c r="CA282" s="732" t="str">
        <f t="shared" si="252"/>
        <v/>
      </c>
      <c r="CB282" s="734" t="str">
        <f t="shared" si="258"/>
        <v/>
      </c>
      <c r="CC282" s="733" t="str">
        <f t="shared" si="250"/>
        <v/>
      </c>
      <c r="CD282" s="740" t="str">
        <f t="shared" si="266"/>
        <v/>
      </c>
      <c r="CE282" s="732" t="str">
        <f t="shared" si="253"/>
        <v/>
      </c>
      <c r="CF282" s="739" t="str">
        <f t="shared" si="267"/>
        <v/>
      </c>
      <c r="CG282" s="737"/>
      <c r="CH282" s="736" t="str">
        <f t="shared" si="233"/>
        <v/>
      </c>
      <c r="CI282" s="738" t="str">
        <f t="shared" si="234"/>
        <v/>
      </c>
      <c r="CJ282" s="737"/>
      <c r="CK282" s="736" t="str">
        <f t="shared" si="235"/>
        <v/>
      </c>
      <c r="CL282" s="735" t="str">
        <f t="shared" si="236"/>
        <v/>
      </c>
      <c r="CM282" s="733" t="e">
        <f t="shared" si="237"/>
        <v>#DIV/0!</v>
      </c>
      <c r="CN282" s="732" t="e">
        <f t="shared" si="268"/>
        <v>#DIV/0!</v>
      </c>
      <c r="CO282" s="732" t="e">
        <f t="shared" si="238"/>
        <v>#DIV/0!</v>
      </c>
      <c r="CP282" s="734" t="e">
        <f t="shared" si="269"/>
        <v>#DIV/0!</v>
      </c>
      <c r="CQ282" s="733" t="str">
        <f t="shared" si="239"/>
        <v/>
      </c>
      <c r="CR282" s="732" t="str">
        <f t="shared" si="260"/>
        <v/>
      </c>
      <c r="CS282" s="732" t="str">
        <f t="shared" si="240"/>
        <v/>
      </c>
      <c r="CT282" s="731" t="str">
        <f t="shared" si="261"/>
        <v/>
      </c>
      <c r="CV282" s="733" t="e">
        <f>IF($H$1=1,'Process Capability'!$F$7,CX282)</f>
        <v>#DIV/0!</v>
      </c>
      <c r="CW282" s="732" t="e">
        <f t="shared" si="241"/>
        <v>#DIV/0!</v>
      </c>
      <c r="CX282" s="732" t="e">
        <f t="shared" si="242"/>
        <v>#DIV/0!</v>
      </c>
      <c r="CY282" s="732" t="e">
        <f t="shared" si="243"/>
        <v>#DIV/0!</v>
      </c>
      <c r="CZ282" s="732" t="e">
        <f>IF($H$1=1,'Process Capability'!$F$8,CX282)</f>
        <v>#DIV/0!</v>
      </c>
      <c r="DA282" s="732" t="e">
        <f>IF($H$1=1,MAX('Process Capability'!$F$7,'Process Capability'!$F$8)-MIN('Process Capability'!$F$7,'Process Capability'!$F$8),DC282)</f>
        <v>#DIV/0!</v>
      </c>
      <c r="DB282" s="732" t="e">
        <f t="shared" si="244"/>
        <v>#DIV/0!</v>
      </c>
      <c r="DC282" s="731" t="e">
        <f t="shared" si="245"/>
        <v>#DIV/0!</v>
      </c>
    </row>
    <row r="283" spans="1:107" x14ac:dyDescent="0.2">
      <c r="A283" s="733" t="str">
        <f>IF(C283=0,IF('Process Capability'!$F$6=1,'Process Capability'!D291,IF('Process Capability'!$F$6=2,I283,IF('Process Capability'!$F$6=3,N283,IF('Process Capability'!$F$6=4,T283,IF('Process Capability'!$F$6=5,AA283,IF('Process Capability'!$F$6=6,#REF!,"")))))),"")</f>
        <v/>
      </c>
      <c r="B283" s="731" t="str">
        <f>IF(D283=0,IF('Process Capability'!$F$6=1,H283,IF('Process Capability'!$F$6=2,J283,IF('Process Capability'!$F$6=3,O283,IF('Process Capability'!$F$6=4,U283,IF('Process Capability'!$F$6=5,AB283,IF('Process Capability'!$F$6=6,#REF!,"")))))),"")</f>
        <v/>
      </c>
      <c r="C283" s="701" t="str">
        <f>IF('Process Capability'!$F$6=1,COUNTBLANK('Process Capability'!D291),IF('Process Capability'!$F$6=2,COUNTBLANK(I283),IF('Process Capability'!$F$6=3,COUNTBLANK(N283),IF('Process Capability'!$F$6=4,COUNTBLANK(T283),IF('Process Capability'!$F$6=5,COUNTBLANK(AA283),IF('Process Capability'!$F$6=6,COUNTBLANK(AI283),""))))))</f>
        <v/>
      </c>
      <c r="D283" s="701" t="str">
        <f>IF('Process Capability'!$F$6=1,COUNTBLANK(H283),IF('Process Capability'!$F$6=2,COUNTBLANK(J283),IF('Process Capability'!$F$6=3,COUNTBLANK(O283),IF('Process Capability'!$F$6=4,COUNTBLANK(U283),IF('Process Capability'!$F$6=5,COUNTBLANK(AB283),IF('Process Capability'!$F$6=6,COUNTBLANK(AJ283),""))))))</f>
        <v/>
      </c>
      <c r="G283" s="749" t="str">
        <f>IF(COUNTBLANK('Process Capability'!D291)=1,"",'Process Capability'!D291)</f>
        <v/>
      </c>
      <c r="H283" s="748" t="str">
        <f>IF(COUNTBLANK('Process Capability'!D291)=1,"",MAX('Process Capability'!D290:D291)-MIN('Process Capability'!D290:D291))</f>
        <v/>
      </c>
      <c r="I283" s="749" t="str">
        <f t="shared" ca="1" si="220"/>
        <v/>
      </c>
      <c r="J283" s="701" t="str">
        <f t="shared" ca="1" si="221"/>
        <v/>
      </c>
      <c r="K283" s="701" t="s">
        <v>2414</v>
      </c>
      <c r="L283" s="701" t="s">
        <v>2413</v>
      </c>
      <c r="M283" s="748" t="s">
        <v>2412</v>
      </c>
      <c r="N283" s="749" t="str">
        <f t="shared" ca="1" si="222"/>
        <v/>
      </c>
      <c r="O283" s="701" t="str">
        <f t="shared" ca="1" si="223"/>
        <v/>
      </c>
      <c r="P283" s="701" t="s">
        <v>2411</v>
      </c>
      <c r="Q283" s="701" t="s">
        <v>1739</v>
      </c>
      <c r="R283" s="701" t="s">
        <v>1736</v>
      </c>
      <c r="S283" s="748" t="s">
        <v>1735</v>
      </c>
      <c r="T283" s="749" t="str">
        <f t="shared" ca="1" si="224"/>
        <v/>
      </c>
      <c r="U283" s="748" t="str">
        <f t="shared" ca="1" si="225"/>
        <v/>
      </c>
      <c r="V283" s="701" t="s">
        <v>2410</v>
      </c>
      <c r="W283" s="701" t="s">
        <v>1238</v>
      </c>
      <c r="X283" s="701" t="s">
        <v>1237</v>
      </c>
      <c r="Y283" s="701" t="s">
        <v>1235</v>
      </c>
      <c r="Z283" s="748" t="s">
        <v>1234</v>
      </c>
      <c r="AA283" s="749" t="str">
        <f t="shared" ca="1" si="226"/>
        <v/>
      </c>
      <c r="AB283" s="748" t="str">
        <f t="shared" ca="1" si="227"/>
        <v/>
      </c>
      <c r="AC283" s="701" t="s">
        <v>2409</v>
      </c>
      <c r="AD283" s="701" t="s">
        <v>820</v>
      </c>
      <c r="AE283" s="701" t="s">
        <v>818</v>
      </c>
      <c r="AF283" s="701" t="s">
        <v>817</v>
      </c>
      <c r="AG283" s="701" t="s">
        <v>815</v>
      </c>
      <c r="AH283" s="748" t="s">
        <v>814</v>
      </c>
      <c r="AS283" s="733">
        <v>280</v>
      </c>
      <c r="AT283" s="732">
        <f t="shared" si="251"/>
        <v>140</v>
      </c>
      <c r="AU283" s="732">
        <f t="shared" si="254"/>
        <v>94</v>
      </c>
      <c r="AV283" s="742">
        <f t="shared" si="255"/>
        <v>70</v>
      </c>
      <c r="AW283" s="732">
        <f t="shared" si="256"/>
        <v>56</v>
      </c>
      <c r="AX283" s="734">
        <f t="shared" si="259"/>
        <v>47</v>
      </c>
      <c r="AY283" s="662" t="str">
        <f t="shared" si="228"/>
        <v/>
      </c>
      <c r="BL283" s="733" t="str">
        <f t="shared" si="218"/>
        <v/>
      </c>
      <c r="BM283" s="734" t="str">
        <f t="shared" si="219"/>
        <v/>
      </c>
      <c r="BN283" s="751" t="str">
        <f t="shared" si="229"/>
        <v/>
      </c>
      <c r="BO283" s="742" t="str">
        <f t="shared" si="230"/>
        <v/>
      </c>
      <c r="BP283" s="750" t="str">
        <f t="shared" si="246"/>
        <v/>
      </c>
      <c r="BQ283" s="743" t="str">
        <f t="shared" si="231"/>
        <v/>
      </c>
      <c r="BR283" s="732" t="str">
        <f t="shared" si="232"/>
        <v/>
      </c>
      <c r="BS283" s="732" t="str">
        <f t="shared" si="247"/>
        <v/>
      </c>
      <c r="BT283" s="732" t="str">
        <f t="shared" si="248"/>
        <v/>
      </c>
      <c r="BU283" s="742" t="str">
        <f t="shared" si="262"/>
        <v/>
      </c>
      <c r="BV283" s="742" t="str">
        <f t="shared" si="263"/>
        <v/>
      </c>
      <c r="BW283" s="742" t="str">
        <f t="shared" si="264"/>
        <v/>
      </c>
      <c r="BX283" s="741" t="str">
        <f t="shared" si="265"/>
        <v/>
      </c>
      <c r="BY283" s="733" t="str">
        <f t="shared" si="249"/>
        <v/>
      </c>
      <c r="BZ283" s="732" t="str">
        <f t="shared" si="257"/>
        <v/>
      </c>
      <c r="CA283" s="732" t="str">
        <f t="shared" si="252"/>
        <v/>
      </c>
      <c r="CB283" s="734" t="str">
        <f t="shared" si="258"/>
        <v/>
      </c>
      <c r="CC283" s="733" t="str">
        <f t="shared" si="250"/>
        <v/>
      </c>
      <c r="CD283" s="740" t="str">
        <f t="shared" si="266"/>
        <v/>
      </c>
      <c r="CE283" s="732" t="str">
        <f t="shared" si="253"/>
        <v/>
      </c>
      <c r="CF283" s="739" t="str">
        <f t="shared" si="267"/>
        <v/>
      </c>
      <c r="CG283" s="737"/>
      <c r="CH283" s="736" t="str">
        <f t="shared" si="233"/>
        <v/>
      </c>
      <c r="CI283" s="738" t="str">
        <f t="shared" si="234"/>
        <v/>
      </c>
      <c r="CJ283" s="737"/>
      <c r="CK283" s="736" t="str">
        <f t="shared" si="235"/>
        <v/>
      </c>
      <c r="CL283" s="735" t="str">
        <f t="shared" si="236"/>
        <v/>
      </c>
      <c r="CM283" s="733" t="e">
        <f t="shared" si="237"/>
        <v>#DIV/0!</v>
      </c>
      <c r="CN283" s="732" t="e">
        <f t="shared" si="268"/>
        <v>#DIV/0!</v>
      </c>
      <c r="CO283" s="732" t="e">
        <f t="shared" si="238"/>
        <v>#DIV/0!</v>
      </c>
      <c r="CP283" s="734" t="e">
        <f t="shared" si="269"/>
        <v>#DIV/0!</v>
      </c>
      <c r="CQ283" s="733" t="str">
        <f t="shared" si="239"/>
        <v/>
      </c>
      <c r="CR283" s="732" t="str">
        <f t="shared" si="260"/>
        <v/>
      </c>
      <c r="CS283" s="732" t="str">
        <f t="shared" si="240"/>
        <v/>
      </c>
      <c r="CT283" s="731" t="str">
        <f t="shared" si="261"/>
        <v/>
      </c>
      <c r="CV283" s="733" t="e">
        <f>IF($H$1=1,'Process Capability'!$F$7,CX283)</f>
        <v>#DIV/0!</v>
      </c>
      <c r="CW283" s="732" t="e">
        <f t="shared" si="241"/>
        <v>#DIV/0!</v>
      </c>
      <c r="CX283" s="732" t="e">
        <f t="shared" si="242"/>
        <v>#DIV/0!</v>
      </c>
      <c r="CY283" s="732" t="e">
        <f t="shared" si="243"/>
        <v>#DIV/0!</v>
      </c>
      <c r="CZ283" s="732" t="e">
        <f>IF($H$1=1,'Process Capability'!$F$8,CX283)</f>
        <v>#DIV/0!</v>
      </c>
      <c r="DA283" s="732" t="e">
        <f>IF($H$1=1,MAX('Process Capability'!$F$7,'Process Capability'!$F$8)-MIN('Process Capability'!$F$7,'Process Capability'!$F$8),DC283)</f>
        <v>#DIV/0!</v>
      </c>
      <c r="DB283" s="732" t="e">
        <f t="shared" si="244"/>
        <v>#DIV/0!</v>
      </c>
      <c r="DC283" s="731" t="e">
        <f t="shared" si="245"/>
        <v>#DIV/0!</v>
      </c>
    </row>
    <row r="284" spans="1:107" x14ac:dyDescent="0.2">
      <c r="A284" s="733" t="str">
        <f>IF(C284=0,IF('Process Capability'!$F$6=1,'Process Capability'!D292,IF('Process Capability'!$F$6=2,I284,IF('Process Capability'!$F$6=3,N284,IF('Process Capability'!$F$6=4,T284,IF('Process Capability'!$F$6=5,AA284,IF('Process Capability'!$F$6=6,#REF!,"")))))),"")</f>
        <v/>
      </c>
      <c r="B284" s="731" t="str">
        <f>IF(D284=0,IF('Process Capability'!$F$6=1,H284,IF('Process Capability'!$F$6=2,J284,IF('Process Capability'!$F$6=3,O284,IF('Process Capability'!$F$6=4,U284,IF('Process Capability'!$F$6=5,AB284,IF('Process Capability'!$F$6=6,#REF!,"")))))),"")</f>
        <v/>
      </c>
      <c r="C284" s="701" t="str">
        <f>IF('Process Capability'!$F$6=1,COUNTBLANK('Process Capability'!D292),IF('Process Capability'!$F$6=2,COUNTBLANK(I284),IF('Process Capability'!$F$6=3,COUNTBLANK(N284),IF('Process Capability'!$F$6=4,COUNTBLANK(T284),IF('Process Capability'!$F$6=5,COUNTBLANK(AA284),IF('Process Capability'!$F$6=6,COUNTBLANK(AI284),""))))))</f>
        <v/>
      </c>
      <c r="D284" s="701" t="str">
        <f>IF('Process Capability'!$F$6=1,COUNTBLANK(H284),IF('Process Capability'!$F$6=2,COUNTBLANK(J284),IF('Process Capability'!$F$6=3,COUNTBLANK(O284),IF('Process Capability'!$F$6=4,COUNTBLANK(U284),IF('Process Capability'!$F$6=5,COUNTBLANK(AB284),IF('Process Capability'!$F$6=6,COUNTBLANK(AJ284),""))))))</f>
        <v/>
      </c>
      <c r="G284" s="749" t="str">
        <f>IF(COUNTBLANK('Process Capability'!D292)=1,"",'Process Capability'!D292)</f>
        <v/>
      </c>
      <c r="H284" s="748" t="str">
        <f>IF(COUNTBLANK('Process Capability'!D292)=1,"",MAX('Process Capability'!D291:D292)-MIN('Process Capability'!D291:D292))</f>
        <v/>
      </c>
      <c r="I284" s="749" t="str">
        <f t="shared" ca="1" si="220"/>
        <v/>
      </c>
      <c r="J284" s="701" t="str">
        <f t="shared" ca="1" si="221"/>
        <v/>
      </c>
      <c r="K284" s="701" t="s">
        <v>2408</v>
      </c>
      <c r="L284" s="701" t="s">
        <v>2407</v>
      </c>
      <c r="M284" s="748" t="s">
        <v>2406</v>
      </c>
      <c r="N284" s="749" t="str">
        <f t="shared" ca="1" si="222"/>
        <v/>
      </c>
      <c r="O284" s="701" t="str">
        <f t="shared" ca="1" si="223"/>
        <v/>
      </c>
      <c r="P284" s="701" t="s">
        <v>2405</v>
      </c>
      <c r="Q284" s="701" t="s">
        <v>1732</v>
      </c>
      <c r="R284" s="701" t="s">
        <v>1731</v>
      </c>
      <c r="S284" s="748" t="s">
        <v>1728</v>
      </c>
      <c r="T284" s="749" t="str">
        <f t="shared" ca="1" si="224"/>
        <v/>
      </c>
      <c r="U284" s="748" t="str">
        <f t="shared" ca="1" si="225"/>
        <v/>
      </c>
      <c r="V284" s="701" t="s">
        <v>2404</v>
      </c>
      <c r="W284" s="701" t="s">
        <v>1232</v>
      </c>
      <c r="X284" s="701" t="s">
        <v>1231</v>
      </c>
      <c r="Y284" s="701" t="s">
        <v>1229</v>
      </c>
      <c r="Z284" s="748" t="s">
        <v>1228</v>
      </c>
      <c r="AA284" s="749" t="str">
        <f t="shared" ca="1" si="226"/>
        <v/>
      </c>
      <c r="AB284" s="748" t="str">
        <f t="shared" ca="1" si="227"/>
        <v/>
      </c>
      <c r="AC284" s="701" t="s">
        <v>2403</v>
      </c>
      <c r="AD284" s="701" t="s">
        <v>812</v>
      </c>
      <c r="AE284" s="701" t="s">
        <v>811</v>
      </c>
      <c r="AF284" s="701" t="s">
        <v>809</v>
      </c>
      <c r="AG284" s="701" t="s">
        <v>808</v>
      </c>
      <c r="AH284" s="748" t="s">
        <v>806</v>
      </c>
      <c r="AS284" s="733">
        <v>281</v>
      </c>
      <c r="AT284" s="732">
        <f t="shared" si="251"/>
        <v>141</v>
      </c>
      <c r="AU284" s="732">
        <f t="shared" si="254"/>
        <v>94</v>
      </c>
      <c r="AV284" s="742">
        <f t="shared" si="255"/>
        <v>71</v>
      </c>
      <c r="AW284" s="732">
        <f t="shared" si="256"/>
        <v>57</v>
      </c>
      <c r="AX284" s="734">
        <f t="shared" si="259"/>
        <v>47</v>
      </c>
      <c r="AY284" s="662" t="str">
        <f t="shared" si="228"/>
        <v/>
      </c>
      <c r="BL284" s="733" t="str">
        <f t="shared" si="218"/>
        <v/>
      </c>
      <c r="BM284" s="734" t="str">
        <f t="shared" si="219"/>
        <v/>
      </c>
      <c r="BN284" s="751" t="str">
        <f t="shared" si="229"/>
        <v/>
      </c>
      <c r="BO284" s="742" t="str">
        <f t="shared" si="230"/>
        <v/>
      </c>
      <c r="BP284" s="750" t="str">
        <f t="shared" si="246"/>
        <v/>
      </c>
      <c r="BQ284" s="743" t="str">
        <f t="shared" si="231"/>
        <v/>
      </c>
      <c r="BR284" s="732" t="str">
        <f t="shared" si="232"/>
        <v/>
      </c>
      <c r="BS284" s="732" t="str">
        <f t="shared" si="247"/>
        <v/>
      </c>
      <c r="BT284" s="732" t="str">
        <f t="shared" si="248"/>
        <v/>
      </c>
      <c r="BU284" s="742" t="str">
        <f t="shared" si="262"/>
        <v/>
      </c>
      <c r="BV284" s="742" t="str">
        <f t="shared" si="263"/>
        <v/>
      </c>
      <c r="BW284" s="742" t="str">
        <f t="shared" si="264"/>
        <v/>
      </c>
      <c r="BX284" s="741" t="str">
        <f t="shared" si="265"/>
        <v/>
      </c>
      <c r="BY284" s="733" t="str">
        <f t="shared" si="249"/>
        <v/>
      </c>
      <c r="BZ284" s="732" t="str">
        <f t="shared" si="257"/>
        <v/>
      </c>
      <c r="CA284" s="732" t="str">
        <f t="shared" si="252"/>
        <v/>
      </c>
      <c r="CB284" s="734" t="str">
        <f t="shared" si="258"/>
        <v/>
      </c>
      <c r="CC284" s="733" t="str">
        <f t="shared" si="250"/>
        <v/>
      </c>
      <c r="CD284" s="740" t="str">
        <f t="shared" si="266"/>
        <v/>
      </c>
      <c r="CE284" s="732" t="str">
        <f t="shared" si="253"/>
        <v/>
      </c>
      <c r="CF284" s="739" t="str">
        <f t="shared" si="267"/>
        <v/>
      </c>
      <c r="CG284" s="737"/>
      <c r="CH284" s="736" t="str">
        <f t="shared" si="233"/>
        <v/>
      </c>
      <c r="CI284" s="738" t="str">
        <f t="shared" si="234"/>
        <v/>
      </c>
      <c r="CJ284" s="737"/>
      <c r="CK284" s="736" t="str">
        <f t="shared" si="235"/>
        <v/>
      </c>
      <c r="CL284" s="735" t="str">
        <f t="shared" si="236"/>
        <v/>
      </c>
      <c r="CM284" s="733" t="e">
        <f t="shared" si="237"/>
        <v>#DIV/0!</v>
      </c>
      <c r="CN284" s="732" t="e">
        <f t="shared" si="268"/>
        <v>#DIV/0!</v>
      </c>
      <c r="CO284" s="732" t="e">
        <f t="shared" si="238"/>
        <v>#DIV/0!</v>
      </c>
      <c r="CP284" s="734" t="e">
        <f t="shared" si="269"/>
        <v>#DIV/0!</v>
      </c>
      <c r="CQ284" s="733" t="str">
        <f t="shared" si="239"/>
        <v/>
      </c>
      <c r="CR284" s="732" t="str">
        <f t="shared" si="260"/>
        <v/>
      </c>
      <c r="CS284" s="732" t="str">
        <f t="shared" si="240"/>
        <v/>
      </c>
      <c r="CT284" s="731" t="str">
        <f t="shared" si="261"/>
        <v/>
      </c>
      <c r="CV284" s="733" t="e">
        <f>IF($H$1=1,'Process Capability'!$F$7,CX284)</f>
        <v>#DIV/0!</v>
      </c>
      <c r="CW284" s="732" t="e">
        <f t="shared" si="241"/>
        <v>#DIV/0!</v>
      </c>
      <c r="CX284" s="732" t="e">
        <f t="shared" si="242"/>
        <v>#DIV/0!</v>
      </c>
      <c r="CY284" s="732" t="e">
        <f t="shared" si="243"/>
        <v>#DIV/0!</v>
      </c>
      <c r="CZ284" s="732" t="e">
        <f>IF($H$1=1,'Process Capability'!$F$8,CX284)</f>
        <v>#DIV/0!</v>
      </c>
      <c r="DA284" s="732" t="e">
        <f>IF($H$1=1,MAX('Process Capability'!$F$7,'Process Capability'!$F$8)-MIN('Process Capability'!$F$7,'Process Capability'!$F$8),DC284)</f>
        <v>#DIV/0!</v>
      </c>
      <c r="DB284" s="732" t="e">
        <f t="shared" si="244"/>
        <v>#DIV/0!</v>
      </c>
      <c r="DC284" s="731" t="e">
        <f t="shared" si="245"/>
        <v>#DIV/0!</v>
      </c>
    </row>
    <row r="285" spans="1:107" x14ac:dyDescent="0.2">
      <c r="A285" s="733" t="str">
        <f>IF(C285=0,IF('Process Capability'!$F$6=1,'Process Capability'!D293,IF('Process Capability'!$F$6=2,I285,IF('Process Capability'!$F$6=3,N285,IF('Process Capability'!$F$6=4,T285,IF('Process Capability'!$F$6=5,AA285,IF('Process Capability'!$F$6=6,#REF!,"")))))),"")</f>
        <v/>
      </c>
      <c r="B285" s="731" t="str">
        <f>IF(D285=0,IF('Process Capability'!$F$6=1,H285,IF('Process Capability'!$F$6=2,J285,IF('Process Capability'!$F$6=3,O285,IF('Process Capability'!$F$6=4,U285,IF('Process Capability'!$F$6=5,AB285,IF('Process Capability'!$F$6=6,#REF!,"")))))),"")</f>
        <v/>
      </c>
      <c r="C285" s="701" t="str">
        <f>IF('Process Capability'!$F$6=1,COUNTBLANK('Process Capability'!D293),IF('Process Capability'!$F$6=2,COUNTBLANK(I285),IF('Process Capability'!$F$6=3,COUNTBLANK(N285),IF('Process Capability'!$F$6=4,COUNTBLANK(T285),IF('Process Capability'!$F$6=5,COUNTBLANK(AA285),IF('Process Capability'!$F$6=6,COUNTBLANK(AI285),""))))))</f>
        <v/>
      </c>
      <c r="D285" s="701" t="str">
        <f>IF('Process Capability'!$F$6=1,COUNTBLANK(H285),IF('Process Capability'!$F$6=2,COUNTBLANK(J285),IF('Process Capability'!$F$6=3,COUNTBLANK(O285),IF('Process Capability'!$F$6=4,COUNTBLANK(U285),IF('Process Capability'!$F$6=5,COUNTBLANK(AB285),IF('Process Capability'!$F$6=6,COUNTBLANK(AJ285),""))))))</f>
        <v/>
      </c>
      <c r="G285" s="749" t="str">
        <f>IF(COUNTBLANK('Process Capability'!D293)=1,"",'Process Capability'!D293)</f>
        <v/>
      </c>
      <c r="H285" s="748" t="str">
        <f>IF(COUNTBLANK('Process Capability'!D293)=1,"",MAX('Process Capability'!D292:D293)-MIN('Process Capability'!D292:D293))</f>
        <v/>
      </c>
      <c r="I285" s="749" t="str">
        <f t="shared" ca="1" si="220"/>
        <v/>
      </c>
      <c r="J285" s="701" t="str">
        <f t="shared" ca="1" si="221"/>
        <v/>
      </c>
      <c r="K285" s="701" t="s">
        <v>2402</v>
      </c>
      <c r="L285" s="701" t="s">
        <v>2401</v>
      </c>
      <c r="M285" s="748" t="s">
        <v>2400</v>
      </c>
      <c r="N285" s="749" t="str">
        <f t="shared" ca="1" si="222"/>
        <v/>
      </c>
      <c r="O285" s="701" t="str">
        <f t="shared" ca="1" si="223"/>
        <v/>
      </c>
      <c r="P285" s="701" t="s">
        <v>2399</v>
      </c>
      <c r="Q285" s="701" t="s">
        <v>1727</v>
      </c>
      <c r="R285" s="701" t="s">
        <v>1724</v>
      </c>
      <c r="S285" s="748" t="s">
        <v>1723</v>
      </c>
      <c r="T285" s="749" t="str">
        <f t="shared" ca="1" si="224"/>
        <v/>
      </c>
      <c r="U285" s="748" t="str">
        <f t="shared" ca="1" si="225"/>
        <v/>
      </c>
      <c r="V285" s="701" t="s">
        <v>2398</v>
      </c>
      <c r="W285" s="701" t="s">
        <v>1226</v>
      </c>
      <c r="X285" s="701" t="s">
        <v>1225</v>
      </c>
      <c r="Y285" s="701" t="s">
        <v>1223</v>
      </c>
      <c r="Z285" s="748" t="s">
        <v>1222</v>
      </c>
      <c r="AA285" s="749" t="str">
        <f t="shared" ca="1" si="226"/>
        <v/>
      </c>
      <c r="AB285" s="748" t="str">
        <f t="shared" ca="1" si="227"/>
        <v/>
      </c>
      <c r="AC285" s="701" t="s">
        <v>2397</v>
      </c>
      <c r="AD285" s="701" t="s">
        <v>805</v>
      </c>
      <c r="AE285" s="701" t="s">
        <v>803</v>
      </c>
      <c r="AF285" s="701" t="s">
        <v>802</v>
      </c>
      <c r="AG285" s="701" t="s">
        <v>800</v>
      </c>
      <c r="AH285" s="748" t="s">
        <v>799</v>
      </c>
      <c r="AS285" s="743">
        <v>282</v>
      </c>
      <c r="AT285" s="732">
        <f t="shared" si="251"/>
        <v>141</v>
      </c>
      <c r="AU285" s="732">
        <f t="shared" si="254"/>
        <v>94</v>
      </c>
      <c r="AV285" s="742">
        <f t="shared" si="255"/>
        <v>71</v>
      </c>
      <c r="AW285" s="732">
        <f t="shared" si="256"/>
        <v>57</v>
      </c>
      <c r="AX285" s="734">
        <f t="shared" si="259"/>
        <v>47</v>
      </c>
      <c r="AY285" s="662" t="str">
        <f t="shared" si="228"/>
        <v/>
      </c>
      <c r="BL285" s="733" t="str">
        <f t="shared" si="218"/>
        <v/>
      </c>
      <c r="BM285" s="734" t="str">
        <f t="shared" si="219"/>
        <v/>
      </c>
      <c r="BN285" s="751" t="str">
        <f t="shared" si="229"/>
        <v/>
      </c>
      <c r="BO285" s="742" t="str">
        <f t="shared" si="230"/>
        <v/>
      </c>
      <c r="BP285" s="750" t="str">
        <f t="shared" si="246"/>
        <v/>
      </c>
      <c r="BQ285" s="743" t="str">
        <f t="shared" si="231"/>
        <v/>
      </c>
      <c r="BR285" s="732" t="str">
        <f t="shared" si="232"/>
        <v/>
      </c>
      <c r="BS285" s="732" t="str">
        <f t="shared" si="247"/>
        <v/>
      </c>
      <c r="BT285" s="732" t="str">
        <f t="shared" si="248"/>
        <v/>
      </c>
      <c r="BU285" s="742" t="str">
        <f t="shared" si="262"/>
        <v/>
      </c>
      <c r="BV285" s="742" t="str">
        <f t="shared" si="263"/>
        <v/>
      </c>
      <c r="BW285" s="742" t="str">
        <f t="shared" si="264"/>
        <v/>
      </c>
      <c r="BX285" s="741" t="str">
        <f t="shared" si="265"/>
        <v/>
      </c>
      <c r="BY285" s="733" t="str">
        <f t="shared" si="249"/>
        <v/>
      </c>
      <c r="BZ285" s="732" t="str">
        <f t="shared" si="257"/>
        <v/>
      </c>
      <c r="CA285" s="732" t="str">
        <f t="shared" si="252"/>
        <v/>
      </c>
      <c r="CB285" s="734" t="str">
        <f t="shared" si="258"/>
        <v/>
      </c>
      <c r="CC285" s="733" t="str">
        <f t="shared" si="250"/>
        <v/>
      </c>
      <c r="CD285" s="740" t="str">
        <f t="shared" si="266"/>
        <v/>
      </c>
      <c r="CE285" s="732" t="str">
        <f t="shared" si="253"/>
        <v/>
      </c>
      <c r="CF285" s="739" t="str">
        <f t="shared" si="267"/>
        <v/>
      </c>
      <c r="CG285" s="737"/>
      <c r="CH285" s="736" t="str">
        <f t="shared" si="233"/>
        <v/>
      </c>
      <c r="CI285" s="738" t="str">
        <f t="shared" si="234"/>
        <v/>
      </c>
      <c r="CJ285" s="737"/>
      <c r="CK285" s="736" t="str">
        <f t="shared" si="235"/>
        <v/>
      </c>
      <c r="CL285" s="735" t="str">
        <f t="shared" si="236"/>
        <v/>
      </c>
      <c r="CM285" s="733" t="e">
        <f t="shared" si="237"/>
        <v>#DIV/0!</v>
      </c>
      <c r="CN285" s="732" t="e">
        <f t="shared" si="268"/>
        <v>#DIV/0!</v>
      </c>
      <c r="CO285" s="732" t="e">
        <f t="shared" si="238"/>
        <v>#DIV/0!</v>
      </c>
      <c r="CP285" s="734" t="e">
        <f t="shared" si="269"/>
        <v>#DIV/0!</v>
      </c>
      <c r="CQ285" s="733" t="str">
        <f t="shared" si="239"/>
        <v/>
      </c>
      <c r="CR285" s="732" t="str">
        <f t="shared" si="260"/>
        <v/>
      </c>
      <c r="CS285" s="732" t="str">
        <f t="shared" si="240"/>
        <v/>
      </c>
      <c r="CT285" s="731" t="str">
        <f t="shared" si="261"/>
        <v/>
      </c>
      <c r="CV285" s="733" t="e">
        <f>IF($H$1=1,'Process Capability'!$F$7,CX285)</f>
        <v>#DIV/0!</v>
      </c>
      <c r="CW285" s="732" t="e">
        <f t="shared" si="241"/>
        <v>#DIV/0!</v>
      </c>
      <c r="CX285" s="732" t="e">
        <f t="shared" si="242"/>
        <v>#DIV/0!</v>
      </c>
      <c r="CY285" s="732" t="e">
        <f t="shared" si="243"/>
        <v>#DIV/0!</v>
      </c>
      <c r="CZ285" s="732" t="e">
        <f>IF($H$1=1,'Process Capability'!$F$8,CX285)</f>
        <v>#DIV/0!</v>
      </c>
      <c r="DA285" s="732" t="e">
        <f>IF($H$1=1,MAX('Process Capability'!$F$7,'Process Capability'!$F$8)-MIN('Process Capability'!$F$7,'Process Capability'!$F$8),DC285)</f>
        <v>#DIV/0!</v>
      </c>
      <c r="DB285" s="732" t="e">
        <f t="shared" si="244"/>
        <v>#DIV/0!</v>
      </c>
      <c r="DC285" s="731" t="e">
        <f t="shared" si="245"/>
        <v>#DIV/0!</v>
      </c>
    </row>
    <row r="286" spans="1:107" x14ac:dyDescent="0.2">
      <c r="A286" s="733" t="str">
        <f>IF(C286=0,IF('Process Capability'!$F$6=1,'Process Capability'!D294,IF('Process Capability'!$F$6=2,I286,IF('Process Capability'!$F$6=3,N286,IF('Process Capability'!$F$6=4,T286,IF('Process Capability'!$F$6=5,AA286,IF('Process Capability'!$F$6=6,#REF!,"")))))),"")</f>
        <v/>
      </c>
      <c r="B286" s="731" t="str">
        <f>IF(D286=0,IF('Process Capability'!$F$6=1,H286,IF('Process Capability'!$F$6=2,J286,IF('Process Capability'!$F$6=3,O286,IF('Process Capability'!$F$6=4,U286,IF('Process Capability'!$F$6=5,AB286,IF('Process Capability'!$F$6=6,#REF!,"")))))),"")</f>
        <v/>
      </c>
      <c r="C286" s="701" t="str">
        <f>IF('Process Capability'!$F$6=1,COUNTBLANK('Process Capability'!D294),IF('Process Capability'!$F$6=2,COUNTBLANK(I286),IF('Process Capability'!$F$6=3,COUNTBLANK(N286),IF('Process Capability'!$F$6=4,COUNTBLANK(T286),IF('Process Capability'!$F$6=5,COUNTBLANK(AA286),IF('Process Capability'!$F$6=6,COUNTBLANK(AI286),""))))))</f>
        <v/>
      </c>
      <c r="D286" s="701" t="str">
        <f>IF('Process Capability'!$F$6=1,COUNTBLANK(H286),IF('Process Capability'!$F$6=2,COUNTBLANK(J286),IF('Process Capability'!$F$6=3,COUNTBLANK(O286),IF('Process Capability'!$F$6=4,COUNTBLANK(U286),IF('Process Capability'!$F$6=5,COUNTBLANK(AB286),IF('Process Capability'!$F$6=6,COUNTBLANK(AJ286),""))))))</f>
        <v/>
      </c>
      <c r="G286" s="749" t="str">
        <f>IF(COUNTBLANK('Process Capability'!D294)=1,"",'Process Capability'!D294)</f>
        <v/>
      </c>
      <c r="H286" s="748" t="str">
        <f>IF(COUNTBLANK('Process Capability'!D294)=1,"",MAX('Process Capability'!D293:D294)-MIN('Process Capability'!D293:D294))</f>
        <v/>
      </c>
      <c r="I286" s="749" t="str">
        <f t="shared" ca="1" si="220"/>
        <v/>
      </c>
      <c r="J286" s="701" t="str">
        <f t="shared" ca="1" si="221"/>
        <v/>
      </c>
      <c r="K286" s="701" t="s">
        <v>2396</v>
      </c>
      <c r="L286" s="701" t="s">
        <v>2395</v>
      </c>
      <c r="M286" s="748" t="s">
        <v>2394</v>
      </c>
      <c r="N286" s="749" t="str">
        <f t="shared" ca="1" si="222"/>
        <v/>
      </c>
      <c r="O286" s="701" t="str">
        <f t="shared" ca="1" si="223"/>
        <v/>
      </c>
      <c r="P286" s="701" t="s">
        <v>2393</v>
      </c>
      <c r="Q286" s="701" t="s">
        <v>1720</v>
      </c>
      <c r="R286" s="701" t="s">
        <v>1719</v>
      </c>
      <c r="S286" s="748" t="s">
        <v>1716</v>
      </c>
      <c r="T286" s="749" t="str">
        <f t="shared" ca="1" si="224"/>
        <v/>
      </c>
      <c r="U286" s="748" t="str">
        <f t="shared" ca="1" si="225"/>
        <v/>
      </c>
      <c r="V286" s="701" t="s">
        <v>2392</v>
      </c>
      <c r="W286" s="701" t="s">
        <v>1220</v>
      </c>
      <c r="X286" s="701" t="s">
        <v>1219</v>
      </c>
      <c r="Y286" s="701" t="s">
        <v>1217</v>
      </c>
      <c r="Z286" s="748" t="s">
        <v>1216</v>
      </c>
      <c r="AA286" s="749" t="str">
        <f t="shared" ca="1" si="226"/>
        <v/>
      </c>
      <c r="AB286" s="748" t="str">
        <f t="shared" ca="1" si="227"/>
        <v/>
      </c>
      <c r="AC286" s="701" t="s">
        <v>2391</v>
      </c>
      <c r="AD286" s="701" t="s">
        <v>797</v>
      </c>
      <c r="AE286" s="701" t="s">
        <v>796</v>
      </c>
      <c r="AF286" s="701" t="s">
        <v>794</v>
      </c>
      <c r="AG286" s="701" t="s">
        <v>793</v>
      </c>
      <c r="AH286" s="748" t="s">
        <v>791</v>
      </c>
      <c r="AS286" s="733">
        <v>283</v>
      </c>
      <c r="AT286" s="732">
        <f t="shared" si="251"/>
        <v>142</v>
      </c>
      <c r="AU286" s="732">
        <f t="shared" si="254"/>
        <v>95</v>
      </c>
      <c r="AV286" s="742">
        <f t="shared" si="255"/>
        <v>71</v>
      </c>
      <c r="AW286" s="732">
        <f t="shared" si="256"/>
        <v>57</v>
      </c>
      <c r="AX286" s="734">
        <f t="shared" si="259"/>
        <v>48</v>
      </c>
      <c r="AY286" s="662" t="str">
        <f t="shared" si="228"/>
        <v/>
      </c>
      <c r="BL286" s="733" t="str">
        <f t="shared" si="218"/>
        <v/>
      </c>
      <c r="BM286" s="734" t="str">
        <f t="shared" si="219"/>
        <v/>
      </c>
      <c r="BN286" s="751" t="str">
        <f t="shared" si="229"/>
        <v/>
      </c>
      <c r="BO286" s="742" t="str">
        <f t="shared" si="230"/>
        <v/>
      </c>
      <c r="BP286" s="750" t="str">
        <f t="shared" si="246"/>
        <v/>
      </c>
      <c r="BQ286" s="743" t="str">
        <f t="shared" si="231"/>
        <v/>
      </c>
      <c r="BR286" s="732" t="str">
        <f t="shared" si="232"/>
        <v/>
      </c>
      <c r="BS286" s="732" t="str">
        <f t="shared" si="247"/>
        <v/>
      </c>
      <c r="BT286" s="732" t="str">
        <f t="shared" si="248"/>
        <v/>
      </c>
      <c r="BU286" s="742" t="str">
        <f t="shared" si="262"/>
        <v/>
      </c>
      <c r="BV286" s="742" t="str">
        <f t="shared" si="263"/>
        <v/>
      </c>
      <c r="BW286" s="742" t="str">
        <f t="shared" si="264"/>
        <v/>
      </c>
      <c r="BX286" s="741" t="str">
        <f t="shared" si="265"/>
        <v/>
      </c>
      <c r="BY286" s="733" t="str">
        <f t="shared" si="249"/>
        <v/>
      </c>
      <c r="BZ286" s="732" t="str">
        <f t="shared" si="257"/>
        <v/>
      </c>
      <c r="CA286" s="732" t="str">
        <f t="shared" si="252"/>
        <v/>
      </c>
      <c r="CB286" s="734" t="str">
        <f t="shared" si="258"/>
        <v/>
      </c>
      <c r="CC286" s="733" t="str">
        <f t="shared" si="250"/>
        <v/>
      </c>
      <c r="CD286" s="740" t="str">
        <f t="shared" si="266"/>
        <v/>
      </c>
      <c r="CE286" s="732" t="str">
        <f t="shared" si="253"/>
        <v/>
      </c>
      <c r="CF286" s="739" t="str">
        <f t="shared" si="267"/>
        <v/>
      </c>
      <c r="CG286" s="737"/>
      <c r="CH286" s="736" t="str">
        <f t="shared" si="233"/>
        <v/>
      </c>
      <c r="CI286" s="738" t="str">
        <f t="shared" si="234"/>
        <v/>
      </c>
      <c r="CJ286" s="737"/>
      <c r="CK286" s="736" t="str">
        <f t="shared" si="235"/>
        <v/>
      </c>
      <c r="CL286" s="735" t="str">
        <f t="shared" si="236"/>
        <v/>
      </c>
      <c r="CM286" s="733" t="e">
        <f t="shared" si="237"/>
        <v>#DIV/0!</v>
      </c>
      <c r="CN286" s="732" t="e">
        <f t="shared" si="268"/>
        <v>#DIV/0!</v>
      </c>
      <c r="CO286" s="732" t="e">
        <f t="shared" si="238"/>
        <v>#DIV/0!</v>
      </c>
      <c r="CP286" s="734" t="e">
        <f t="shared" si="269"/>
        <v>#DIV/0!</v>
      </c>
      <c r="CQ286" s="733" t="str">
        <f t="shared" si="239"/>
        <v/>
      </c>
      <c r="CR286" s="732" t="str">
        <f t="shared" si="260"/>
        <v/>
      </c>
      <c r="CS286" s="732" t="str">
        <f t="shared" si="240"/>
        <v/>
      </c>
      <c r="CT286" s="731" t="str">
        <f t="shared" si="261"/>
        <v/>
      </c>
      <c r="CV286" s="733" t="e">
        <f>IF($H$1=1,'Process Capability'!$F$7,CX286)</f>
        <v>#DIV/0!</v>
      </c>
      <c r="CW286" s="732" t="e">
        <f t="shared" si="241"/>
        <v>#DIV/0!</v>
      </c>
      <c r="CX286" s="732" t="e">
        <f t="shared" si="242"/>
        <v>#DIV/0!</v>
      </c>
      <c r="CY286" s="732" t="e">
        <f t="shared" si="243"/>
        <v>#DIV/0!</v>
      </c>
      <c r="CZ286" s="732" t="e">
        <f>IF($H$1=1,'Process Capability'!$F$8,CX286)</f>
        <v>#DIV/0!</v>
      </c>
      <c r="DA286" s="732" t="e">
        <f>IF($H$1=1,MAX('Process Capability'!$F$7,'Process Capability'!$F$8)-MIN('Process Capability'!$F$7,'Process Capability'!$F$8),DC286)</f>
        <v>#DIV/0!</v>
      </c>
      <c r="DB286" s="732" t="e">
        <f t="shared" si="244"/>
        <v>#DIV/0!</v>
      </c>
      <c r="DC286" s="731" t="e">
        <f t="shared" si="245"/>
        <v>#DIV/0!</v>
      </c>
    </row>
    <row r="287" spans="1:107" x14ac:dyDescent="0.2">
      <c r="A287" s="733" t="str">
        <f>IF(C287=0,IF('Process Capability'!$F$6=1,'Process Capability'!D295,IF('Process Capability'!$F$6=2,I287,IF('Process Capability'!$F$6=3,N287,IF('Process Capability'!$F$6=4,T287,IF('Process Capability'!$F$6=5,AA287,IF('Process Capability'!$F$6=6,#REF!,"")))))),"")</f>
        <v/>
      </c>
      <c r="B287" s="731" t="str">
        <f>IF(D287=0,IF('Process Capability'!$F$6=1,H287,IF('Process Capability'!$F$6=2,J287,IF('Process Capability'!$F$6=3,O287,IF('Process Capability'!$F$6=4,U287,IF('Process Capability'!$F$6=5,AB287,IF('Process Capability'!$F$6=6,#REF!,"")))))),"")</f>
        <v/>
      </c>
      <c r="C287" s="701" t="str">
        <f>IF('Process Capability'!$F$6=1,COUNTBLANK('Process Capability'!D295),IF('Process Capability'!$F$6=2,COUNTBLANK(I287),IF('Process Capability'!$F$6=3,COUNTBLANK(N287),IF('Process Capability'!$F$6=4,COUNTBLANK(T287),IF('Process Capability'!$F$6=5,COUNTBLANK(AA287),IF('Process Capability'!$F$6=6,COUNTBLANK(AI287),""))))))</f>
        <v/>
      </c>
      <c r="D287" s="701" t="str">
        <f>IF('Process Capability'!$F$6=1,COUNTBLANK(H287),IF('Process Capability'!$F$6=2,COUNTBLANK(J287),IF('Process Capability'!$F$6=3,COUNTBLANK(O287),IF('Process Capability'!$F$6=4,COUNTBLANK(U287),IF('Process Capability'!$F$6=5,COUNTBLANK(AB287),IF('Process Capability'!$F$6=6,COUNTBLANK(AJ287),""))))))</f>
        <v/>
      </c>
      <c r="G287" s="749" t="str">
        <f>IF(COUNTBLANK('Process Capability'!D295)=1,"",'Process Capability'!D295)</f>
        <v/>
      </c>
      <c r="H287" s="748" t="str">
        <f>IF(COUNTBLANK('Process Capability'!D295)=1,"",MAX('Process Capability'!D294:D295)-MIN('Process Capability'!D294:D295))</f>
        <v/>
      </c>
      <c r="I287" s="749" t="str">
        <f t="shared" ca="1" si="220"/>
        <v/>
      </c>
      <c r="J287" s="701" t="str">
        <f t="shared" ca="1" si="221"/>
        <v/>
      </c>
      <c r="K287" s="701" t="s">
        <v>2390</v>
      </c>
      <c r="L287" s="701" t="s">
        <v>2389</v>
      </c>
      <c r="M287" s="748" t="s">
        <v>2388</v>
      </c>
      <c r="N287" s="749" t="str">
        <f t="shared" ca="1" si="222"/>
        <v/>
      </c>
      <c r="O287" s="701" t="str">
        <f t="shared" ca="1" si="223"/>
        <v/>
      </c>
      <c r="P287" s="701" t="s">
        <v>2387</v>
      </c>
      <c r="Q287" s="701" t="s">
        <v>1715</v>
      </c>
      <c r="R287" s="701" t="s">
        <v>1712</v>
      </c>
      <c r="S287" s="748" t="s">
        <v>1711</v>
      </c>
      <c r="T287" s="749" t="str">
        <f t="shared" ca="1" si="224"/>
        <v/>
      </c>
      <c r="U287" s="748" t="str">
        <f t="shared" ca="1" si="225"/>
        <v/>
      </c>
      <c r="V287" s="701" t="s">
        <v>2386</v>
      </c>
      <c r="W287" s="701" t="s">
        <v>1214</v>
      </c>
      <c r="X287" s="701" t="s">
        <v>1213</v>
      </c>
      <c r="Y287" s="701" t="s">
        <v>1211</v>
      </c>
      <c r="Z287" s="748" t="s">
        <v>1210</v>
      </c>
      <c r="AA287" s="749" t="str">
        <f t="shared" ca="1" si="226"/>
        <v/>
      </c>
      <c r="AB287" s="748" t="str">
        <f t="shared" ca="1" si="227"/>
        <v/>
      </c>
      <c r="AC287" s="701" t="s">
        <v>2385</v>
      </c>
      <c r="AD287" s="701" t="s">
        <v>790</v>
      </c>
      <c r="AE287" s="701" t="s">
        <v>788</v>
      </c>
      <c r="AF287" s="701" t="s">
        <v>787</v>
      </c>
      <c r="AG287" s="701" t="s">
        <v>785</v>
      </c>
      <c r="AH287" s="748" t="s">
        <v>784</v>
      </c>
      <c r="AS287" s="733">
        <v>284</v>
      </c>
      <c r="AT287" s="732">
        <f t="shared" si="251"/>
        <v>142</v>
      </c>
      <c r="AU287" s="732">
        <f t="shared" si="254"/>
        <v>95</v>
      </c>
      <c r="AV287" s="742">
        <f t="shared" si="255"/>
        <v>71</v>
      </c>
      <c r="AW287" s="732">
        <f t="shared" si="256"/>
        <v>57</v>
      </c>
      <c r="AX287" s="734">
        <f t="shared" si="259"/>
        <v>48</v>
      </c>
      <c r="AY287" s="662" t="str">
        <f t="shared" si="228"/>
        <v/>
      </c>
      <c r="BL287" s="733" t="str">
        <f t="shared" si="218"/>
        <v/>
      </c>
      <c r="BM287" s="734" t="str">
        <f t="shared" si="219"/>
        <v/>
      </c>
      <c r="BN287" s="751" t="str">
        <f t="shared" si="229"/>
        <v/>
      </c>
      <c r="BO287" s="742" t="str">
        <f t="shared" si="230"/>
        <v/>
      </c>
      <c r="BP287" s="750" t="str">
        <f t="shared" si="246"/>
        <v/>
      </c>
      <c r="BQ287" s="743" t="str">
        <f t="shared" si="231"/>
        <v/>
      </c>
      <c r="BR287" s="732" t="str">
        <f t="shared" si="232"/>
        <v/>
      </c>
      <c r="BS287" s="732" t="str">
        <f t="shared" si="247"/>
        <v/>
      </c>
      <c r="BT287" s="732" t="str">
        <f t="shared" si="248"/>
        <v/>
      </c>
      <c r="BU287" s="742" t="str">
        <f t="shared" si="262"/>
        <v/>
      </c>
      <c r="BV287" s="742" t="str">
        <f t="shared" si="263"/>
        <v/>
      </c>
      <c r="BW287" s="742" t="str">
        <f t="shared" si="264"/>
        <v/>
      </c>
      <c r="BX287" s="741" t="str">
        <f t="shared" si="265"/>
        <v/>
      </c>
      <c r="BY287" s="733" t="str">
        <f t="shared" si="249"/>
        <v/>
      </c>
      <c r="BZ287" s="732" t="str">
        <f t="shared" si="257"/>
        <v/>
      </c>
      <c r="CA287" s="732" t="str">
        <f t="shared" si="252"/>
        <v/>
      </c>
      <c r="CB287" s="734" t="str">
        <f t="shared" si="258"/>
        <v/>
      </c>
      <c r="CC287" s="733" t="str">
        <f t="shared" si="250"/>
        <v/>
      </c>
      <c r="CD287" s="740" t="str">
        <f t="shared" si="266"/>
        <v/>
      </c>
      <c r="CE287" s="732" t="str">
        <f t="shared" si="253"/>
        <v/>
      </c>
      <c r="CF287" s="739" t="str">
        <f t="shared" si="267"/>
        <v/>
      </c>
      <c r="CG287" s="737"/>
      <c r="CH287" s="736" t="str">
        <f t="shared" si="233"/>
        <v/>
      </c>
      <c r="CI287" s="738" t="str">
        <f t="shared" si="234"/>
        <v/>
      </c>
      <c r="CJ287" s="737"/>
      <c r="CK287" s="736" t="str">
        <f t="shared" si="235"/>
        <v/>
      </c>
      <c r="CL287" s="735" t="str">
        <f t="shared" si="236"/>
        <v/>
      </c>
      <c r="CM287" s="733" t="e">
        <f t="shared" si="237"/>
        <v>#DIV/0!</v>
      </c>
      <c r="CN287" s="732" t="e">
        <f t="shared" si="268"/>
        <v>#DIV/0!</v>
      </c>
      <c r="CO287" s="732" t="e">
        <f t="shared" si="238"/>
        <v>#DIV/0!</v>
      </c>
      <c r="CP287" s="734" t="e">
        <f t="shared" si="269"/>
        <v>#DIV/0!</v>
      </c>
      <c r="CQ287" s="733" t="str">
        <f t="shared" si="239"/>
        <v/>
      </c>
      <c r="CR287" s="732" t="str">
        <f t="shared" si="260"/>
        <v/>
      </c>
      <c r="CS287" s="732" t="str">
        <f t="shared" si="240"/>
        <v/>
      </c>
      <c r="CT287" s="731" t="str">
        <f t="shared" si="261"/>
        <v/>
      </c>
      <c r="CV287" s="733" t="e">
        <f>IF($H$1=1,'Process Capability'!$F$7,CX287)</f>
        <v>#DIV/0!</v>
      </c>
      <c r="CW287" s="732" t="e">
        <f t="shared" si="241"/>
        <v>#DIV/0!</v>
      </c>
      <c r="CX287" s="732" t="e">
        <f t="shared" si="242"/>
        <v>#DIV/0!</v>
      </c>
      <c r="CY287" s="732" t="e">
        <f t="shared" si="243"/>
        <v>#DIV/0!</v>
      </c>
      <c r="CZ287" s="732" t="e">
        <f>IF($H$1=1,'Process Capability'!$F$8,CX287)</f>
        <v>#DIV/0!</v>
      </c>
      <c r="DA287" s="732" t="e">
        <f>IF($H$1=1,MAX('Process Capability'!$F$7,'Process Capability'!$F$8)-MIN('Process Capability'!$F$7,'Process Capability'!$F$8),DC287)</f>
        <v>#DIV/0!</v>
      </c>
      <c r="DB287" s="732" t="e">
        <f t="shared" si="244"/>
        <v>#DIV/0!</v>
      </c>
      <c r="DC287" s="731" t="e">
        <f t="shared" si="245"/>
        <v>#DIV/0!</v>
      </c>
    </row>
    <row r="288" spans="1:107" x14ac:dyDescent="0.2">
      <c r="A288" s="733" t="str">
        <f>IF(C288=0,IF('Process Capability'!$F$6=1,'Process Capability'!D296,IF('Process Capability'!$F$6=2,I288,IF('Process Capability'!$F$6=3,N288,IF('Process Capability'!$F$6=4,T288,IF('Process Capability'!$F$6=5,AA288,IF('Process Capability'!$F$6=6,#REF!,"")))))),"")</f>
        <v/>
      </c>
      <c r="B288" s="731" t="str">
        <f>IF(D288=0,IF('Process Capability'!$F$6=1,H288,IF('Process Capability'!$F$6=2,J288,IF('Process Capability'!$F$6=3,O288,IF('Process Capability'!$F$6=4,U288,IF('Process Capability'!$F$6=5,AB288,IF('Process Capability'!$F$6=6,#REF!,"")))))),"")</f>
        <v/>
      </c>
      <c r="C288" s="701" t="str">
        <f>IF('Process Capability'!$F$6=1,COUNTBLANK('Process Capability'!D296),IF('Process Capability'!$F$6=2,COUNTBLANK(I288),IF('Process Capability'!$F$6=3,COUNTBLANK(N288),IF('Process Capability'!$F$6=4,COUNTBLANK(T288),IF('Process Capability'!$F$6=5,COUNTBLANK(AA288),IF('Process Capability'!$F$6=6,COUNTBLANK(AI288),""))))))</f>
        <v/>
      </c>
      <c r="D288" s="701" t="str">
        <f>IF('Process Capability'!$F$6=1,COUNTBLANK(H288),IF('Process Capability'!$F$6=2,COUNTBLANK(J288),IF('Process Capability'!$F$6=3,COUNTBLANK(O288),IF('Process Capability'!$F$6=4,COUNTBLANK(U288),IF('Process Capability'!$F$6=5,COUNTBLANK(AB288),IF('Process Capability'!$F$6=6,COUNTBLANK(AJ288),""))))))</f>
        <v/>
      </c>
      <c r="G288" s="749" t="str">
        <f>IF(COUNTBLANK('Process Capability'!D296)=1,"",'Process Capability'!D296)</f>
        <v/>
      </c>
      <c r="H288" s="748" t="str">
        <f>IF(COUNTBLANK('Process Capability'!D296)=1,"",MAX('Process Capability'!D295:D296)-MIN('Process Capability'!D295:D296))</f>
        <v/>
      </c>
      <c r="I288" s="749" t="str">
        <f t="shared" ca="1" si="220"/>
        <v/>
      </c>
      <c r="J288" s="701" t="str">
        <f t="shared" ca="1" si="221"/>
        <v/>
      </c>
      <c r="K288" s="701" t="s">
        <v>2384</v>
      </c>
      <c r="L288" s="701" t="s">
        <v>2383</v>
      </c>
      <c r="M288" s="748" t="s">
        <v>2382</v>
      </c>
      <c r="N288" s="749" t="str">
        <f t="shared" ca="1" si="222"/>
        <v/>
      </c>
      <c r="O288" s="701" t="str">
        <f t="shared" ca="1" si="223"/>
        <v/>
      </c>
      <c r="P288" s="701" t="s">
        <v>2381</v>
      </c>
      <c r="Q288" s="701" t="s">
        <v>1708</v>
      </c>
      <c r="R288" s="701" t="s">
        <v>1707</v>
      </c>
      <c r="S288" s="748" t="s">
        <v>1704</v>
      </c>
      <c r="T288" s="749" t="str">
        <f t="shared" ca="1" si="224"/>
        <v/>
      </c>
      <c r="U288" s="748" t="str">
        <f t="shared" ca="1" si="225"/>
        <v/>
      </c>
      <c r="V288" s="701" t="s">
        <v>2380</v>
      </c>
      <c r="W288" s="701" t="s">
        <v>1208</v>
      </c>
      <c r="X288" s="701" t="s">
        <v>1207</v>
      </c>
      <c r="Y288" s="701" t="s">
        <v>1205</v>
      </c>
      <c r="Z288" s="748" t="s">
        <v>1204</v>
      </c>
      <c r="AA288" s="749" t="str">
        <f t="shared" ca="1" si="226"/>
        <v/>
      </c>
      <c r="AB288" s="748" t="str">
        <f t="shared" ca="1" si="227"/>
        <v/>
      </c>
      <c r="AC288" s="701" t="s">
        <v>2379</v>
      </c>
      <c r="AD288" s="701" t="s">
        <v>782</v>
      </c>
      <c r="AE288" s="701" t="s">
        <v>781</v>
      </c>
      <c r="AF288" s="701" t="s">
        <v>779</v>
      </c>
      <c r="AG288" s="701" t="s">
        <v>778</v>
      </c>
      <c r="AH288" s="748" t="s">
        <v>776</v>
      </c>
      <c r="AS288" s="743">
        <v>285</v>
      </c>
      <c r="AT288" s="732">
        <f t="shared" si="251"/>
        <v>143</v>
      </c>
      <c r="AU288" s="732">
        <f t="shared" si="254"/>
        <v>95</v>
      </c>
      <c r="AV288" s="742">
        <f t="shared" si="255"/>
        <v>72</v>
      </c>
      <c r="AW288" s="732">
        <f t="shared" si="256"/>
        <v>57</v>
      </c>
      <c r="AX288" s="734">
        <f t="shared" si="259"/>
        <v>48</v>
      </c>
      <c r="AY288" s="662" t="str">
        <f t="shared" si="228"/>
        <v/>
      </c>
      <c r="BL288" s="733" t="str">
        <f t="shared" si="218"/>
        <v/>
      </c>
      <c r="BM288" s="734" t="str">
        <f t="shared" si="219"/>
        <v/>
      </c>
      <c r="BN288" s="751" t="str">
        <f t="shared" si="229"/>
        <v/>
      </c>
      <c r="BO288" s="742" t="str">
        <f t="shared" si="230"/>
        <v/>
      </c>
      <c r="BP288" s="750" t="str">
        <f t="shared" si="246"/>
        <v/>
      </c>
      <c r="BQ288" s="743" t="str">
        <f t="shared" si="231"/>
        <v/>
      </c>
      <c r="BR288" s="732" t="str">
        <f t="shared" si="232"/>
        <v/>
      </c>
      <c r="BS288" s="732" t="str">
        <f t="shared" si="247"/>
        <v/>
      </c>
      <c r="BT288" s="732" t="str">
        <f t="shared" si="248"/>
        <v/>
      </c>
      <c r="BU288" s="742" t="str">
        <f t="shared" si="262"/>
        <v/>
      </c>
      <c r="BV288" s="742" t="str">
        <f t="shared" si="263"/>
        <v/>
      </c>
      <c r="BW288" s="742" t="str">
        <f t="shared" si="264"/>
        <v/>
      </c>
      <c r="BX288" s="741" t="str">
        <f t="shared" si="265"/>
        <v/>
      </c>
      <c r="BY288" s="733" t="str">
        <f t="shared" si="249"/>
        <v/>
      </c>
      <c r="BZ288" s="732" t="str">
        <f t="shared" si="257"/>
        <v/>
      </c>
      <c r="CA288" s="732" t="str">
        <f t="shared" si="252"/>
        <v/>
      </c>
      <c r="CB288" s="734" t="str">
        <f t="shared" si="258"/>
        <v/>
      </c>
      <c r="CC288" s="733" t="str">
        <f t="shared" si="250"/>
        <v/>
      </c>
      <c r="CD288" s="740" t="str">
        <f t="shared" si="266"/>
        <v/>
      </c>
      <c r="CE288" s="732" t="str">
        <f t="shared" si="253"/>
        <v/>
      </c>
      <c r="CF288" s="739" t="str">
        <f t="shared" si="267"/>
        <v/>
      </c>
      <c r="CG288" s="737"/>
      <c r="CH288" s="736" t="str">
        <f t="shared" si="233"/>
        <v/>
      </c>
      <c r="CI288" s="738" t="str">
        <f t="shared" si="234"/>
        <v/>
      </c>
      <c r="CJ288" s="737"/>
      <c r="CK288" s="736" t="str">
        <f t="shared" si="235"/>
        <v/>
      </c>
      <c r="CL288" s="735" t="str">
        <f t="shared" si="236"/>
        <v/>
      </c>
      <c r="CM288" s="733" t="e">
        <f t="shared" si="237"/>
        <v>#DIV/0!</v>
      </c>
      <c r="CN288" s="732" t="e">
        <f t="shared" si="268"/>
        <v>#DIV/0!</v>
      </c>
      <c r="CO288" s="732" t="e">
        <f t="shared" si="238"/>
        <v>#DIV/0!</v>
      </c>
      <c r="CP288" s="734" t="e">
        <f t="shared" si="269"/>
        <v>#DIV/0!</v>
      </c>
      <c r="CQ288" s="733" t="str">
        <f t="shared" si="239"/>
        <v/>
      </c>
      <c r="CR288" s="732" t="str">
        <f t="shared" si="260"/>
        <v/>
      </c>
      <c r="CS288" s="732" t="str">
        <f t="shared" si="240"/>
        <v/>
      </c>
      <c r="CT288" s="731" t="str">
        <f t="shared" si="261"/>
        <v/>
      </c>
      <c r="CV288" s="733" t="e">
        <f>IF($H$1=1,'Process Capability'!$F$7,CX288)</f>
        <v>#DIV/0!</v>
      </c>
      <c r="CW288" s="732" t="e">
        <f t="shared" si="241"/>
        <v>#DIV/0!</v>
      </c>
      <c r="CX288" s="732" t="e">
        <f t="shared" si="242"/>
        <v>#DIV/0!</v>
      </c>
      <c r="CY288" s="732" t="e">
        <f t="shared" si="243"/>
        <v>#DIV/0!</v>
      </c>
      <c r="CZ288" s="732" t="e">
        <f>IF($H$1=1,'Process Capability'!$F$8,CX288)</f>
        <v>#DIV/0!</v>
      </c>
      <c r="DA288" s="732" t="e">
        <f>IF($H$1=1,MAX('Process Capability'!$F$7,'Process Capability'!$F$8)-MIN('Process Capability'!$F$7,'Process Capability'!$F$8),DC288)</f>
        <v>#DIV/0!</v>
      </c>
      <c r="DB288" s="732" t="e">
        <f t="shared" si="244"/>
        <v>#DIV/0!</v>
      </c>
      <c r="DC288" s="731" t="e">
        <f t="shared" si="245"/>
        <v>#DIV/0!</v>
      </c>
    </row>
    <row r="289" spans="1:107" x14ac:dyDescent="0.2">
      <c r="A289" s="733" t="str">
        <f>IF(C289=0,IF('Process Capability'!$F$6=1,'Process Capability'!D297,IF('Process Capability'!$F$6=2,I289,IF('Process Capability'!$F$6=3,N289,IF('Process Capability'!$F$6=4,T289,IF('Process Capability'!$F$6=5,AA289,IF('Process Capability'!$F$6=6,#REF!,"")))))),"")</f>
        <v/>
      </c>
      <c r="B289" s="731" t="str">
        <f>IF(D289=0,IF('Process Capability'!$F$6=1,H289,IF('Process Capability'!$F$6=2,J289,IF('Process Capability'!$F$6=3,O289,IF('Process Capability'!$F$6=4,U289,IF('Process Capability'!$F$6=5,AB289,IF('Process Capability'!$F$6=6,#REF!,"")))))),"")</f>
        <v/>
      </c>
      <c r="C289" s="701" t="str">
        <f>IF('Process Capability'!$F$6=1,COUNTBLANK('Process Capability'!D297),IF('Process Capability'!$F$6=2,COUNTBLANK(I289),IF('Process Capability'!$F$6=3,COUNTBLANK(N289),IF('Process Capability'!$F$6=4,COUNTBLANK(T289),IF('Process Capability'!$F$6=5,COUNTBLANK(AA289),IF('Process Capability'!$F$6=6,COUNTBLANK(AI289),""))))))</f>
        <v/>
      </c>
      <c r="D289" s="701" t="str">
        <f>IF('Process Capability'!$F$6=1,COUNTBLANK(H289),IF('Process Capability'!$F$6=2,COUNTBLANK(J289),IF('Process Capability'!$F$6=3,COUNTBLANK(O289),IF('Process Capability'!$F$6=4,COUNTBLANK(U289),IF('Process Capability'!$F$6=5,COUNTBLANK(AB289),IF('Process Capability'!$F$6=6,COUNTBLANK(AJ289),""))))))</f>
        <v/>
      </c>
      <c r="G289" s="749" t="str">
        <f>IF(COUNTBLANK('Process Capability'!D297)=1,"",'Process Capability'!D297)</f>
        <v/>
      </c>
      <c r="H289" s="748" t="str">
        <f>IF(COUNTBLANK('Process Capability'!D297)=1,"",MAX('Process Capability'!D296:D297)-MIN('Process Capability'!D296:D297))</f>
        <v/>
      </c>
      <c r="I289" s="749" t="str">
        <f t="shared" ca="1" si="220"/>
        <v/>
      </c>
      <c r="J289" s="701" t="str">
        <f t="shared" ca="1" si="221"/>
        <v/>
      </c>
      <c r="K289" s="701" t="s">
        <v>2378</v>
      </c>
      <c r="L289" s="701" t="s">
        <v>2377</v>
      </c>
      <c r="M289" s="748" t="s">
        <v>2376</v>
      </c>
      <c r="N289" s="749" t="str">
        <f t="shared" ca="1" si="222"/>
        <v/>
      </c>
      <c r="O289" s="701" t="str">
        <f t="shared" ca="1" si="223"/>
        <v/>
      </c>
      <c r="P289" s="701" t="s">
        <v>2375</v>
      </c>
      <c r="Q289" s="701" t="s">
        <v>1703</v>
      </c>
      <c r="R289" s="701" t="s">
        <v>1700</v>
      </c>
      <c r="S289" s="748" t="s">
        <v>1699</v>
      </c>
      <c r="T289" s="749" t="str">
        <f t="shared" ca="1" si="224"/>
        <v/>
      </c>
      <c r="U289" s="748" t="str">
        <f t="shared" ca="1" si="225"/>
        <v/>
      </c>
      <c r="V289" s="701" t="s">
        <v>2374</v>
      </c>
      <c r="W289" s="701" t="s">
        <v>1202</v>
      </c>
      <c r="X289" s="701" t="s">
        <v>1201</v>
      </c>
      <c r="Y289" s="701" t="s">
        <v>1199</v>
      </c>
      <c r="Z289" s="748" t="s">
        <v>1198</v>
      </c>
      <c r="AA289" s="749" t="str">
        <f t="shared" ca="1" si="226"/>
        <v/>
      </c>
      <c r="AB289" s="748" t="str">
        <f t="shared" ca="1" si="227"/>
        <v/>
      </c>
      <c r="AC289" s="701" t="s">
        <v>2373</v>
      </c>
      <c r="AD289" s="701" t="s">
        <v>775</v>
      </c>
      <c r="AE289" s="701" t="s">
        <v>773</v>
      </c>
      <c r="AF289" s="701" t="s">
        <v>772</v>
      </c>
      <c r="AG289" s="701" t="s">
        <v>770</v>
      </c>
      <c r="AH289" s="748" t="s">
        <v>769</v>
      </c>
      <c r="AS289" s="733">
        <v>286</v>
      </c>
      <c r="AT289" s="732">
        <f t="shared" si="251"/>
        <v>143</v>
      </c>
      <c r="AU289" s="732">
        <f t="shared" si="254"/>
        <v>96</v>
      </c>
      <c r="AV289" s="742">
        <f t="shared" si="255"/>
        <v>72</v>
      </c>
      <c r="AW289" s="732">
        <f t="shared" si="256"/>
        <v>58</v>
      </c>
      <c r="AX289" s="734">
        <f t="shared" si="259"/>
        <v>48</v>
      </c>
      <c r="AY289" s="662" t="str">
        <f t="shared" si="228"/>
        <v/>
      </c>
      <c r="BL289" s="733" t="str">
        <f t="shared" si="218"/>
        <v/>
      </c>
      <c r="BM289" s="734" t="str">
        <f t="shared" si="219"/>
        <v/>
      </c>
      <c r="BN289" s="751" t="str">
        <f t="shared" si="229"/>
        <v/>
      </c>
      <c r="BO289" s="742" t="str">
        <f t="shared" si="230"/>
        <v/>
      </c>
      <c r="BP289" s="750" t="str">
        <f t="shared" si="246"/>
        <v/>
      </c>
      <c r="BQ289" s="743" t="str">
        <f t="shared" si="231"/>
        <v/>
      </c>
      <c r="BR289" s="732" t="str">
        <f t="shared" si="232"/>
        <v/>
      </c>
      <c r="BS289" s="732" t="str">
        <f t="shared" si="247"/>
        <v/>
      </c>
      <c r="BT289" s="732" t="str">
        <f t="shared" si="248"/>
        <v/>
      </c>
      <c r="BU289" s="742" t="str">
        <f t="shared" si="262"/>
        <v/>
      </c>
      <c r="BV289" s="742" t="str">
        <f t="shared" si="263"/>
        <v/>
      </c>
      <c r="BW289" s="742" t="str">
        <f t="shared" si="264"/>
        <v/>
      </c>
      <c r="BX289" s="741" t="str">
        <f t="shared" si="265"/>
        <v/>
      </c>
      <c r="BY289" s="733" t="str">
        <f t="shared" si="249"/>
        <v/>
      </c>
      <c r="BZ289" s="732" t="str">
        <f t="shared" si="257"/>
        <v/>
      </c>
      <c r="CA289" s="732" t="str">
        <f t="shared" si="252"/>
        <v/>
      </c>
      <c r="CB289" s="734" t="str">
        <f t="shared" si="258"/>
        <v/>
      </c>
      <c r="CC289" s="733" t="str">
        <f t="shared" si="250"/>
        <v/>
      </c>
      <c r="CD289" s="740" t="str">
        <f t="shared" si="266"/>
        <v/>
      </c>
      <c r="CE289" s="732" t="str">
        <f t="shared" si="253"/>
        <v/>
      </c>
      <c r="CF289" s="739" t="str">
        <f t="shared" si="267"/>
        <v/>
      </c>
      <c r="CG289" s="737"/>
      <c r="CH289" s="736" t="str">
        <f t="shared" si="233"/>
        <v/>
      </c>
      <c r="CI289" s="738" t="str">
        <f t="shared" si="234"/>
        <v/>
      </c>
      <c r="CJ289" s="737"/>
      <c r="CK289" s="736" t="str">
        <f t="shared" si="235"/>
        <v/>
      </c>
      <c r="CL289" s="735" t="str">
        <f t="shared" si="236"/>
        <v/>
      </c>
      <c r="CM289" s="733" t="e">
        <f t="shared" si="237"/>
        <v>#DIV/0!</v>
      </c>
      <c r="CN289" s="732" t="e">
        <f t="shared" si="268"/>
        <v>#DIV/0!</v>
      </c>
      <c r="CO289" s="732" t="e">
        <f t="shared" si="238"/>
        <v>#DIV/0!</v>
      </c>
      <c r="CP289" s="734" t="e">
        <f t="shared" si="269"/>
        <v>#DIV/0!</v>
      </c>
      <c r="CQ289" s="733" t="str">
        <f t="shared" si="239"/>
        <v/>
      </c>
      <c r="CR289" s="732" t="str">
        <f t="shared" si="260"/>
        <v/>
      </c>
      <c r="CS289" s="732" t="str">
        <f t="shared" si="240"/>
        <v/>
      </c>
      <c r="CT289" s="731" t="str">
        <f t="shared" si="261"/>
        <v/>
      </c>
      <c r="CV289" s="733" t="e">
        <f>IF($H$1=1,'Process Capability'!$F$7,CX289)</f>
        <v>#DIV/0!</v>
      </c>
      <c r="CW289" s="732" t="e">
        <f t="shared" si="241"/>
        <v>#DIV/0!</v>
      </c>
      <c r="CX289" s="732" t="e">
        <f t="shared" si="242"/>
        <v>#DIV/0!</v>
      </c>
      <c r="CY289" s="732" t="e">
        <f t="shared" si="243"/>
        <v>#DIV/0!</v>
      </c>
      <c r="CZ289" s="732" t="e">
        <f>IF($H$1=1,'Process Capability'!$F$8,CX289)</f>
        <v>#DIV/0!</v>
      </c>
      <c r="DA289" s="732" t="e">
        <f>IF($H$1=1,MAX('Process Capability'!$F$7,'Process Capability'!$F$8)-MIN('Process Capability'!$F$7,'Process Capability'!$F$8),DC289)</f>
        <v>#DIV/0!</v>
      </c>
      <c r="DB289" s="732" t="e">
        <f t="shared" si="244"/>
        <v>#DIV/0!</v>
      </c>
      <c r="DC289" s="731" t="e">
        <f t="shared" si="245"/>
        <v>#DIV/0!</v>
      </c>
    </row>
    <row r="290" spans="1:107" x14ac:dyDescent="0.2">
      <c r="A290" s="733" t="str">
        <f>IF(C290=0,IF('Process Capability'!$F$6=1,'Process Capability'!D298,IF('Process Capability'!$F$6=2,I290,IF('Process Capability'!$F$6=3,N290,IF('Process Capability'!$F$6=4,T290,IF('Process Capability'!$F$6=5,AA290,IF('Process Capability'!$F$6=6,#REF!,"")))))),"")</f>
        <v/>
      </c>
      <c r="B290" s="731" t="str">
        <f>IF(D290=0,IF('Process Capability'!$F$6=1,H290,IF('Process Capability'!$F$6=2,J290,IF('Process Capability'!$F$6=3,O290,IF('Process Capability'!$F$6=4,U290,IF('Process Capability'!$F$6=5,AB290,IF('Process Capability'!$F$6=6,#REF!,"")))))),"")</f>
        <v/>
      </c>
      <c r="C290" s="701" t="str">
        <f>IF('Process Capability'!$F$6=1,COUNTBLANK('Process Capability'!D298),IF('Process Capability'!$F$6=2,COUNTBLANK(I290),IF('Process Capability'!$F$6=3,COUNTBLANK(N290),IF('Process Capability'!$F$6=4,COUNTBLANK(T290),IF('Process Capability'!$F$6=5,COUNTBLANK(AA290),IF('Process Capability'!$F$6=6,COUNTBLANK(AI290),""))))))</f>
        <v/>
      </c>
      <c r="D290" s="701" t="str">
        <f>IF('Process Capability'!$F$6=1,COUNTBLANK(H290),IF('Process Capability'!$F$6=2,COUNTBLANK(J290),IF('Process Capability'!$F$6=3,COUNTBLANK(O290),IF('Process Capability'!$F$6=4,COUNTBLANK(U290),IF('Process Capability'!$F$6=5,COUNTBLANK(AB290),IF('Process Capability'!$F$6=6,COUNTBLANK(AJ290),""))))))</f>
        <v/>
      </c>
      <c r="G290" s="749" t="str">
        <f>IF(COUNTBLANK('Process Capability'!D298)=1,"",'Process Capability'!D298)</f>
        <v/>
      </c>
      <c r="H290" s="748" t="str">
        <f>IF(COUNTBLANK('Process Capability'!D298)=1,"",MAX('Process Capability'!D297:D298)-MIN('Process Capability'!D297:D298))</f>
        <v/>
      </c>
      <c r="I290" s="749" t="str">
        <f t="shared" ca="1" si="220"/>
        <v/>
      </c>
      <c r="J290" s="701" t="str">
        <f t="shared" ca="1" si="221"/>
        <v/>
      </c>
      <c r="K290" s="701" t="s">
        <v>2372</v>
      </c>
      <c r="L290" s="701" t="s">
        <v>2371</v>
      </c>
      <c r="M290" s="748" t="s">
        <v>2370</v>
      </c>
      <c r="N290" s="749" t="str">
        <f t="shared" ca="1" si="222"/>
        <v/>
      </c>
      <c r="O290" s="701" t="str">
        <f t="shared" ca="1" si="223"/>
        <v/>
      </c>
      <c r="P290" s="701" t="s">
        <v>2369</v>
      </c>
      <c r="Q290" s="701" t="s">
        <v>1696</v>
      </c>
      <c r="R290" s="701" t="s">
        <v>1695</v>
      </c>
      <c r="S290" s="748" t="s">
        <v>1692</v>
      </c>
      <c r="T290" s="749" t="str">
        <f t="shared" ca="1" si="224"/>
        <v/>
      </c>
      <c r="U290" s="748" t="str">
        <f t="shared" ca="1" si="225"/>
        <v/>
      </c>
      <c r="V290" s="701" t="s">
        <v>2368</v>
      </c>
      <c r="W290" s="701" t="s">
        <v>1196</v>
      </c>
      <c r="X290" s="701" t="s">
        <v>1195</v>
      </c>
      <c r="Y290" s="701" t="s">
        <v>1193</v>
      </c>
      <c r="Z290" s="748" t="s">
        <v>1192</v>
      </c>
      <c r="AA290" s="749" t="str">
        <f t="shared" ca="1" si="226"/>
        <v/>
      </c>
      <c r="AB290" s="748" t="str">
        <f t="shared" ca="1" si="227"/>
        <v/>
      </c>
      <c r="AC290" s="701" t="s">
        <v>2367</v>
      </c>
      <c r="AD290" s="701" t="s">
        <v>767</v>
      </c>
      <c r="AE290" s="701" t="s">
        <v>766</v>
      </c>
      <c r="AF290" s="701" t="s">
        <v>764</v>
      </c>
      <c r="AG290" s="701" t="s">
        <v>763</v>
      </c>
      <c r="AH290" s="748" t="s">
        <v>761</v>
      </c>
      <c r="AS290" s="733">
        <v>287</v>
      </c>
      <c r="AT290" s="732">
        <f t="shared" si="251"/>
        <v>144</v>
      </c>
      <c r="AU290" s="732">
        <f t="shared" si="254"/>
        <v>96</v>
      </c>
      <c r="AV290" s="742">
        <f t="shared" si="255"/>
        <v>72</v>
      </c>
      <c r="AW290" s="732">
        <f t="shared" si="256"/>
        <v>58</v>
      </c>
      <c r="AX290" s="734">
        <f t="shared" si="259"/>
        <v>48</v>
      </c>
      <c r="AY290" s="662" t="str">
        <f t="shared" si="228"/>
        <v/>
      </c>
      <c r="BL290" s="733" t="str">
        <f t="shared" si="218"/>
        <v/>
      </c>
      <c r="BM290" s="734" t="str">
        <f t="shared" si="219"/>
        <v/>
      </c>
      <c r="BN290" s="751" t="str">
        <f t="shared" si="229"/>
        <v/>
      </c>
      <c r="BO290" s="742" t="str">
        <f t="shared" si="230"/>
        <v/>
      </c>
      <c r="BP290" s="750" t="str">
        <f t="shared" si="246"/>
        <v/>
      </c>
      <c r="BQ290" s="743" t="str">
        <f t="shared" si="231"/>
        <v/>
      </c>
      <c r="BR290" s="732" t="str">
        <f t="shared" si="232"/>
        <v/>
      </c>
      <c r="BS290" s="732" t="str">
        <f t="shared" si="247"/>
        <v/>
      </c>
      <c r="BT290" s="732" t="str">
        <f t="shared" si="248"/>
        <v/>
      </c>
      <c r="BU290" s="742" t="str">
        <f t="shared" si="262"/>
        <v/>
      </c>
      <c r="BV290" s="742" t="str">
        <f t="shared" si="263"/>
        <v/>
      </c>
      <c r="BW290" s="742" t="str">
        <f t="shared" si="264"/>
        <v/>
      </c>
      <c r="BX290" s="741" t="str">
        <f t="shared" si="265"/>
        <v/>
      </c>
      <c r="BY290" s="733" t="str">
        <f t="shared" si="249"/>
        <v/>
      </c>
      <c r="BZ290" s="732" t="str">
        <f t="shared" si="257"/>
        <v/>
      </c>
      <c r="CA290" s="732" t="str">
        <f t="shared" si="252"/>
        <v/>
      </c>
      <c r="CB290" s="734" t="str">
        <f t="shared" si="258"/>
        <v/>
      </c>
      <c r="CC290" s="733" t="str">
        <f t="shared" si="250"/>
        <v/>
      </c>
      <c r="CD290" s="740" t="str">
        <f t="shared" si="266"/>
        <v/>
      </c>
      <c r="CE290" s="732" t="str">
        <f t="shared" si="253"/>
        <v/>
      </c>
      <c r="CF290" s="739" t="str">
        <f t="shared" si="267"/>
        <v/>
      </c>
      <c r="CG290" s="737"/>
      <c r="CH290" s="736" t="str">
        <f t="shared" si="233"/>
        <v/>
      </c>
      <c r="CI290" s="738" t="str">
        <f t="shared" si="234"/>
        <v/>
      </c>
      <c r="CJ290" s="737"/>
      <c r="CK290" s="736" t="str">
        <f t="shared" si="235"/>
        <v/>
      </c>
      <c r="CL290" s="735" t="str">
        <f t="shared" si="236"/>
        <v/>
      </c>
      <c r="CM290" s="733" t="e">
        <f t="shared" si="237"/>
        <v>#DIV/0!</v>
      </c>
      <c r="CN290" s="732" t="e">
        <f t="shared" si="268"/>
        <v>#DIV/0!</v>
      </c>
      <c r="CO290" s="732" t="e">
        <f t="shared" si="238"/>
        <v>#DIV/0!</v>
      </c>
      <c r="CP290" s="734" t="e">
        <f t="shared" si="269"/>
        <v>#DIV/0!</v>
      </c>
      <c r="CQ290" s="733" t="str">
        <f t="shared" si="239"/>
        <v/>
      </c>
      <c r="CR290" s="732" t="str">
        <f t="shared" si="260"/>
        <v/>
      </c>
      <c r="CS290" s="732" t="str">
        <f t="shared" si="240"/>
        <v/>
      </c>
      <c r="CT290" s="731" t="str">
        <f t="shared" si="261"/>
        <v/>
      </c>
      <c r="CV290" s="733" t="e">
        <f>IF($H$1=1,'Process Capability'!$F$7,CX290)</f>
        <v>#DIV/0!</v>
      </c>
      <c r="CW290" s="732" t="e">
        <f t="shared" si="241"/>
        <v>#DIV/0!</v>
      </c>
      <c r="CX290" s="732" t="e">
        <f t="shared" si="242"/>
        <v>#DIV/0!</v>
      </c>
      <c r="CY290" s="732" t="e">
        <f t="shared" si="243"/>
        <v>#DIV/0!</v>
      </c>
      <c r="CZ290" s="732" t="e">
        <f>IF($H$1=1,'Process Capability'!$F$8,CX290)</f>
        <v>#DIV/0!</v>
      </c>
      <c r="DA290" s="732" t="e">
        <f>IF($H$1=1,MAX('Process Capability'!$F$7,'Process Capability'!$F$8)-MIN('Process Capability'!$F$7,'Process Capability'!$F$8),DC290)</f>
        <v>#DIV/0!</v>
      </c>
      <c r="DB290" s="732" t="e">
        <f t="shared" si="244"/>
        <v>#DIV/0!</v>
      </c>
      <c r="DC290" s="731" t="e">
        <f t="shared" si="245"/>
        <v>#DIV/0!</v>
      </c>
    </row>
    <row r="291" spans="1:107" x14ac:dyDescent="0.2">
      <c r="A291" s="733" t="str">
        <f>IF(C291=0,IF('Process Capability'!$F$6=1,'Process Capability'!D299,IF('Process Capability'!$F$6=2,I291,IF('Process Capability'!$F$6=3,N291,IF('Process Capability'!$F$6=4,T291,IF('Process Capability'!$F$6=5,AA291,IF('Process Capability'!$F$6=6,#REF!,"")))))),"")</f>
        <v/>
      </c>
      <c r="B291" s="731" t="str">
        <f>IF(D291=0,IF('Process Capability'!$F$6=1,H291,IF('Process Capability'!$F$6=2,J291,IF('Process Capability'!$F$6=3,O291,IF('Process Capability'!$F$6=4,U291,IF('Process Capability'!$F$6=5,AB291,IF('Process Capability'!$F$6=6,#REF!,"")))))),"")</f>
        <v/>
      </c>
      <c r="C291" s="701" t="str">
        <f>IF('Process Capability'!$F$6=1,COUNTBLANK('Process Capability'!D299),IF('Process Capability'!$F$6=2,COUNTBLANK(I291),IF('Process Capability'!$F$6=3,COUNTBLANK(N291),IF('Process Capability'!$F$6=4,COUNTBLANK(T291),IF('Process Capability'!$F$6=5,COUNTBLANK(AA291),IF('Process Capability'!$F$6=6,COUNTBLANK(AI291),""))))))</f>
        <v/>
      </c>
      <c r="D291" s="701" t="str">
        <f>IF('Process Capability'!$F$6=1,COUNTBLANK(H291),IF('Process Capability'!$F$6=2,COUNTBLANK(J291),IF('Process Capability'!$F$6=3,COUNTBLANK(O291),IF('Process Capability'!$F$6=4,COUNTBLANK(U291),IF('Process Capability'!$F$6=5,COUNTBLANK(AB291),IF('Process Capability'!$F$6=6,COUNTBLANK(AJ291),""))))))</f>
        <v/>
      </c>
      <c r="G291" s="749" t="str">
        <f>IF(COUNTBLANK('Process Capability'!D299)=1,"",'Process Capability'!D299)</f>
        <v/>
      </c>
      <c r="H291" s="748" t="str">
        <f>IF(COUNTBLANK('Process Capability'!D299)=1,"",MAX('Process Capability'!D298:D299)-MIN('Process Capability'!D298:D299))</f>
        <v/>
      </c>
      <c r="I291" s="749" t="str">
        <f t="shared" ca="1" si="220"/>
        <v/>
      </c>
      <c r="J291" s="701" t="str">
        <f t="shared" ca="1" si="221"/>
        <v/>
      </c>
      <c r="K291" s="701" t="s">
        <v>2366</v>
      </c>
      <c r="L291" s="701" t="s">
        <v>2365</v>
      </c>
      <c r="M291" s="748" t="s">
        <v>2364</v>
      </c>
      <c r="N291" s="749" t="str">
        <f t="shared" ca="1" si="222"/>
        <v/>
      </c>
      <c r="O291" s="701" t="str">
        <f t="shared" ca="1" si="223"/>
        <v/>
      </c>
      <c r="P291" s="701" t="s">
        <v>2363</v>
      </c>
      <c r="Q291" s="701" t="s">
        <v>1691</v>
      </c>
      <c r="R291" s="701" t="s">
        <v>1688</v>
      </c>
      <c r="S291" s="748" t="s">
        <v>1687</v>
      </c>
      <c r="T291" s="749" t="str">
        <f t="shared" ca="1" si="224"/>
        <v/>
      </c>
      <c r="U291" s="748" t="str">
        <f t="shared" ca="1" si="225"/>
        <v/>
      </c>
      <c r="V291" s="701" t="s">
        <v>2362</v>
      </c>
      <c r="W291" s="701" t="s">
        <v>1190</v>
      </c>
      <c r="X291" s="701" t="s">
        <v>1189</v>
      </c>
      <c r="Y291" s="701" t="s">
        <v>1187</v>
      </c>
      <c r="Z291" s="748" t="s">
        <v>1186</v>
      </c>
      <c r="AA291" s="749" t="str">
        <f t="shared" ca="1" si="226"/>
        <v/>
      </c>
      <c r="AB291" s="748" t="str">
        <f t="shared" ca="1" si="227"/>
        <v/>
      </c>
      <c r="AC291" s="701" t="s">
        <v>2361</v>
      </c>
      <c r="AD291" s="701" t="s">
        <v>760</v>
      </c>
      <c r="AE291" s="701" t="s">
        <v>758</v>
      </c>
      <c r="AF291" s="701" t="s">
        <v>757</v>
      </c>
      <c r="AG291" s="701" t="s">
        <v>755</v>
      </c>
      <c r="AH291" s="748" t="s">
        <v>754</v>
      </c>
      <c r="AS291" s="743">
        <v>288</v>
      </c>
      <c r="AT291" s="732">
        <f t="shared" si="251"/>
        <v>144</v>
      </c>
      <c r="AU291" s="732">
        <f t="shared" si="254"/>
        <v>96</v>
      </c>
      <c r="AV291" s="742">
        <f t="shared" si="255"/>
        <v>72</v>
      </c>
      <c r="AW291" s="732">
        <f t="shared" si="256"/>
        <v>58</v>
      </c>
      <c r="AX291" s="734">
        <f t="shared" si="259"/>
        <v>48</v>
      </c>
      <c r="AY291" s="662" t="str">
        <f t="shared" si="228"/>
        <v/>
      </c>
      <c r="BL291" s="733" t="str">
        <f t="shared" si="218"/>
        <v/>
      </c>
      <c r="BM291" s="734" t="str">
        <f t="shared" si="219"/>
        <v/>
      </c>
      <c r="BN291" s="751" t="str">
        <f t="shared" si="229"/>
        <v/>
      </c>
      <c r="BO291" s="742" t="str">
        <f t="shared" si="230"/>
        <v/>
      </c>
      <c r="BP291" s="750" t="str">
        <f t="shared" si="246"/>
        <v/>
      </c>
      <c r="BQ291" s="743" t="str">
        <f t="shared" si="231"/>
        <v/>
      </c>
      <c r="BR291" s="732" t="str">
        <f t="shared" si="232"/>
        <v/>
      </c>
      <c r="BS291" s="732" t="str">
        <f t="shared" si="247"/>
        <v/>
      </c>
      <c r="BT291" s="732" t="str">
        <f t="shared" si="248"/>
        <v/>
      </c>
      <c r="BU291" s="742" t="str">
        <f t="shared" si="262"/>
        <v/>
      </c>
      <c r="BV291" s="742" t="str">
        <f t="shared" si="263"/>
        <v/>
      </c>
      <c r="BW291" s="742" t="str">
        <f t="shared" si="264"/>
        <v/>
      </c>
      <c r="BX291" s="741" t="str">
        <f t="shared" si="265"/>
        <v/>
      </c>
      <c r="BY291" s="733" t="str">
        <f t="shared" si="249"/>
        <v/>
      </c>
      <c r="BZ291" s="732" t="str">
        <f t="shared" si="257"/>
        <v/>
      </c>
      <c r="CA291" s="732" t="str">
        <f t="shared" si="252"/>
        <v/>
      </c>
      <c r="CB291" s="734" t="str">
        <f t="shared" si="258"/>
        <v/>
      </c>
      <c r="CC291" s="733" t="str">
        <f t="shared" si="250"/>
        <v/>
      </c>
      <c r="CD291" s="740" t="str">
        <f t="shared" si="266"/>
        <v/>
      </c>
      <c r="CE291" s="732" t="str">
        <f t="shared" si="253"/>
        <v/>
      </c>
      <c r="CF291" s="739" t="str">
        <f t="shared" si="267"/>
        <v/>
      </c>
      <c r="CG291" s="737"/>
      <c r="CH291" s="736" t="str">
        <f t="shared" si="233"/>
        <v/>
      </c>
      <c r="CI291" s="738" t="str">
        <f t="shared" si="234"/>
        <v/>
      </c>
      <c r="CJ291" s="737"/>
      <c r="CK291" s="736" t="str">
        <f t="shared" si="235"/>
        <v/>
      </c>
      <c r="CL291" s="735" t="str">
        <f t="shared" si="236"/>
        <v/>
      </c>
      <c r="CM291" s="733" t="e">
        <f t="shared" si="237"/>
        <v>#DIV/0!</v>
      </c>
      <c r="CN291" s="732" t="e">
        <f t="shared" si="268"/>
        <v>#DIV/0!</v>
      </c>
      <c r="CO291" s="732" t="e">
        <f t="shared" si="238"/>
        <v>#DIV/0!</v>
      </c>
      <c r="CP291" s="734" t="e">
        <f t="shared" si="269"/>
        <v>#DIV/0!</v>
      </c>
      <c r="CQ291" s="733" t="str">
        <f t="shared" si="239"/>
        <v/>
      </c>
      <c r="CR291" s="732" t="str">
        <f t="shared" si="260"/>
        <v/>
      </c>
      <c r="CS291" s="732" t="str">
        <f t="shared" si="240"/>
        <v/>
      </c>
      <c r="CT291" s="731" t="str">
        <f t="shared" si="261"/>
        <v/>
      </c>
      <c r="CV291" s="733" t="e">
        <f>IF($H$1=1,'Process Capability'!$F$7,CX291)</f>
        <v>#DIV/0!</v>
      </c>
      <c r="CW291" s="732" t="e">
        <f t="shared" si="241"/>
        <v>#DIV/0!</v>
      </c>
      <c r="CX291" s="732" t="e">
        <f t="shared" si="242"/>
        <v>#DIV/0!</v>
      </c>
      <c r="CY291" s="732" t="e">
        <f t="shared" si="243"/>
        <v>#DIV/0!</v>
      </c>
      <c r="CZ291" s="732" t="e">
        <f>IF($H$1=1,'Process Capability'!$F$8,CX291)</f>
        <v>#DIV/0!</v>
      </c>
      <c r="DA291" s="732" t="e">
        <f>IF($H$1=1,MAX('Process Capability'!$F$7,'Process Capability'!$F$8)-MIN('Process Capability'!$F$7,'Process Capability'!$F$8),DC291)</f>
        <v>#DIV/0!</v>
      </c>
      <c r="DB291" s="732" t="e">
        <f t="shared" si="244"/>
        <v>#DIV/0!</v>
      </c>
      <c r="DC291" s="731" t="e">
        <f t="shared" si="245"/>
        <v>#DIV/0!</v>
      </c>
    </row>
    <row r="292" spans="1:107" x14ac:dyDescent="0.2">
      <c r="A292" s="733" t="str">
        <f>IF(C292=0,IF('Process Capability'!$F$6=1,'Process Capability'!D300,IF('Process Capability'!$F$6=2,I292,IF('Process Capability'!$F$6=3,N292,IF('Process Capability'!$F$6=4,T292,IF('Process Capability'!$F$6=5,AA292,IF('Process Capability'!$F$6=6,#REF!,"")))))),"")</f>
        <v/>
      </c>
      <c r="B292" s="731" t="str">
        <f>IF(D292=0,IF('Process Capability'!$F$6=1,H292,IF('Process Capability'!$F$6=2,J292,IF('Process Capability'!$F$6=3,O292,IF('Process Capability'!$F$6=4,U292,IF('Process Capability'!$F$6=5,AB292,IF('Process Capability'!$F$6=6,#REF!,"")))))),"")</f>
        <v/>
      </c>
      <c r="C292" s="701" t="str">
        <f>IF('Process Capability'!$F$6=1,COUNTBLANK('Process Capability'!D300),IF('Process Capability'!$F$6=2,COUNTBLANK(I292),IF('Process Capability'!$F$6=3,COUNTBLANK(N292),IF('Process Capability'!$F$6=4,COUNTBLANK(T292),IF('Process Capability'!$F$6=5,COUNTBLANK(AA292),IF('Process Capability'!$F$6=6,COUNTBLANK(AI292),""))))))</f>
        <v/>
      </c>
      <c r="D292" s="701" t="str">
        <f>IF('Process Capability'!$F$6=1,COUNTBLANK(H292),IF('Process Capability'!$F$6=2,COUNTBLANK(J292),IF('Process Capability'!$F$6=3,COUNTBLANK(O292),IF('Process Capability'!$F$6=4,COUNTBLANK(U292),IF('Process Capability'!$F$6=5,COUNTBLANK(AB292),IF('Process Capability'!$F$6=6,COUNTBLANK(AJ292),""))))))</f>
        <v/>
      </c>
      <c r="G292" s="749" t="str">
        <f>IF(COUNTBLANK('Process Capability'!D300)=1,"",'Process Capability'!D300)</f>
        <v/>
      </c>
      <c r="H292" s="748" t="str">
        <f>IF(COUNTBLANK('Process Capability'!D300)=1,"",MAX('Process Capability'!D299:D300)-MIN('Process Capability'!D299:D300))</f>
        <v/>
      </c>
      <c r="I292" s="749" t="str">
        <f t="shared" ca="1" si="220"/>
        <v/>
      </c>
      <c r="J292" s="701" t="str">
        <f t="shared" ca="1" si="221"/>
        <v/>
      </c>
      <c r="K292" s="701" t="s">
        <v>2360</v>
      </c>
      <c r="L292" s="701" t="s">
        <v>2359</v>
      </c>
      <c r="M292" s="748" t="s">
        <v>2358</v>
      </c>
      <c r="N292" s="749" t="str">
        <f t="shared" ca="1" si="222"/>
        <v/>
      </c>
      <c r="O292" s="701" t="str">
        <f t="shared" ca="1" si="223"/>
        <v/>
      </c>
      <c r="P292" s="701" t="s">
        <v>2357</v>
      </c>
      <c r="Q292" s="701" t="s">
        <v>1684</v>
      </c>
      <c r="R292" s="701" t="s">
        <v>1683</v>
      </c>
      <c r="S292" s="748" t="s">
        <v>1680</v>
      </c>
      <c r="T292" s="749" t="str">
        <f t="shared" ca="1" si="224"/>
        <v/>
      </c>
      <c r="U292" s="748" t="str">
        <f t="shared" ca="1" si="225"/>
        <v/>
      </c>
      <c r="V292" s="701" t="s">
        <v>2356</v>
      </c>
      <c r="W292" s="701" t="s">
        <v>1184</v>
      </c>
      <c r="X292" s="701" t="s">
        <v>1183</v>
      </c>
      <c r="Y292" s="701" t="s">
        <v>1181</v>
      </c>
      <c r="Z292" s="748" t="s">
        <v>1180</v>
      </c>
      <c r="AA292" s="749" t="str">
        <f t="shared" ca="1" si="226"/>
        <v/>
      </c>
      <c r="AB292" s="748" t="str">
        <f t="shared" ca="1" si="227"/>
        <v/>
      </c>
      <c r="AC292" s="701" t="s">
        <v>2355</v>
      </c>
      <c r="AD292" s="701" t="s">
        <v>752</v>
      </c>
      <c r="AE292" s="701" t="s">
        <v>751</v>
      </c>
      <c r="AF292" s="701" t="s">
        <v>749</v>
      </c>
      <c r="AG292" s="701" t="s">
        <v>748</v>
      </c>
      <c r="AH292" s="748" t="s">
        <v>746</v>
      </c>
      <c r="AS292" s="733">
        <v>289</v>
      </c>
      <c r="AT292" s="732">
        <f t="shared" si="251"/>
        <v>145</v>
      </c>
      <c r="AU292" s="732">
        <f t="shared" si="254"/>
        <v>97</v>
      </c>
      <c r="AV292" s="742">
        <f t="shared" si="255"/>
        <v>73</v>
      </c>
      <c r="AW292" s="732">
        <f t="shared" si="256"/>
        <v>58</v>
      </c>
      <c r="AX292" s="734">
        <f t="shared" si="259"/>
        <v>49</v>
      </c>
      <c r="AY292" s="662" t="str">
        <f t="shared" si="228"/>
        <v/>
      </c>
      <c r="BL292" s="733" t="str">
        <f t="shared" si="218"/>
        <v/>
      </c>
      <c r="BM292" s="734" t="str">
        <f t="shared" si="219"/>
        <v/>
      </c>
      <c r="BN292" s="751" t="str">
        <f t="shared" si="229"/>
        <v/>
      </c>
      <c r="BO292" s="742" t="str">
        <f t="shared" si="230"/>
        <v/>
      </c>
      <c r="BP292" s="750" t="str">
        <f t="shared" si="246"/>
        <v/>
      </c>
      <c r="BQ292" s="743" t="str">
        <f t="shared" si="231"/>
        <v/>
      </c>
      <c r="BR292" s="732" t="str">
        <f t="shared" si="232"/>
        <v/>
      </c>
      <c r="BS292" s="732" t="str">
        <f t="shared" si="247"/>
        <v/>
      </c>
      <c r="BT292" s="732" t="str">
        <f t="shared" si="248"/>
        <v/>
      </c>
      <c r="BU292" s="742" t="str">
        <f t="shared" si="262"/>
        <v/>
      </c>
      <c r="BV292" s="742" t="str">
        <f t="shared" si="263"/>
        <v/>
      </c>
      <c r="BW292" s="742" t="str">
        <f t="shared" si="264"/>
        <v/>
      </c>
      <c r="BX292" s="741" t="str">
        <f t="shared" si="265"/>
        <v/>
      </c>
      <c r="BY292" s="733" t="str">
        <f t="shared" si="249"/>
        <v/>
      </c>
      <c r="BZ292" s="732" t="str">
        <f t="shared" si="257"/>
        <v/>
      </c>
      <c r="CA292" s="732" t="str">
        <f t="shared" si="252"/>
        <v/>
      </c>
      <c r="CB292" s="734" t="str">
        <f t="shared" si="258"/>
        <v/>
      </c>
      <c r="CC292" s="733" t="str">
        <f t="shared" si="250"/>
        <v/>
      </c>
      <c r="CD292" s="740" t="str">
        <f t="shared" si="266"/>
        <v/>
      </c>
      <c r="CE292" s="732" t="str">
        <f t="shared" si="253"/>
        <v/>
      </c>
      <c r="CF292" s="739" t="str">
        <f t="shared" si="267"/>
        <v/>
      </c>
      <c r="CG292" s="737"/>
      <c r="CH292" s="736" t="str">
        <f t="shared" si="233"/>
        <v/>
      </c>
      <c r="CI292" s="738" t="str">
        <f t="shared" si="234"/>
        <v/>
      </c>
      <c r="CJ292" s="737"/>
      <c r="CK292" s="736" t="str">
        <f t="shared" si="235"/>
        <v/>
      </c>
      <c r="CL292" s="735" t="str">
        <f t="shared" si="236"/>
        <v/>
      </c>
      <c r="CM292" s="733" t="e">
        <f t="shared" si="237"/>
        <v>#DIV/0!</v>
      </c>
      <c r="CN292" s="732" t="e">
        <f t="shared" si="268"/>
        <v>#DIV/0!</v>
      </c>
      <c r="CO292" s="732" t="e">
        <f t="shared" si="238"/>
        <v>#DIV/0!</v>
      </c>
      <c r="CP292" s="734" t="e">
        <f t="shared" si="269"/>
        <v>#DIV/0!</v>
      </c>
      <c r="CQ292" s="733" t="str">
        <f t="shared" si="239"/>
        <v/>
      </c>
      <c r="CR292" s="732" t="str">
        <f t="shared" si="260"/>
        <v/>
      </c>
      <c r="CS292" s="732" t="str">
        <f t="shared" si="240"/>
        <v/>
      </c>
      <c r="CT292" s="731" t="str">
        <f t="shared" si="261"/>
        <v/>
      </c>
      <c r="CV292" s="733" t="e">
        <f>IF($H$1=1,'Process Capability'!$F$7,CX292)</f>
        <v>#DIV/0!</v>
      </c>
      <c r="CW292" s="732" t="e">
        <f t="shared" si="241"/>
        <v>#DIV/0!</v>
      </c>
      <c r="CX292" s="732" t="e">
        <f t="shared" si="242"/>
        <v>#DIV/0!</v>
      </c>
      <c r="CY292" s="732" t="e">
        <f t="shared" si="243"/>
        <v>#DIV/0!</v>
      </c>
      <c r="CZ292" s="732" t="e">
        <f>IF($H$1=1,'Process Capability'!$F$8,CX292)</f>
        <v>#DIV/0!</v>
      </c>
      <c r="DA292" s="732" t="e">
        <f>IF($H$1=1,MAX('Process Capability'!$F$7,'Process Capability'!$F$8)-MIN('Process Capability'!$F$7,'Process Capability'!$F$8),DC292)</f>
        <v>#DIV/0!</v>
      </c>
      <c r="DB292" s="732" t="e">
        <f t="shared" si="244"/>
        <v>#DIV/0!</v>
      </c>
      <c r="DC292" s="731" t="e">
        <f t="shared" si="245"/>
        <v>#DIV/0!</v>
      </c>
    </row>
    <row r="293" spans="1:107" x14ac:dyDescent="0.2">
      <c r="A293" s="733" t="str">
        <f>IF(C293=0,IF('Process Capability'!$F$6=1,'Process Capability'!D301,IF('Process Capability'!$F$6=2,I293,IF('Process Capability'!$F$6=3,N293,IF('Process Capability'!$F$6=4,T293,IF('Process Capability'!$F$6=5,AA293,IF('Process Capability'!$F$6=6,#REF!,"")))))),"")</f>
        <v/>
      </c>
      <c r="B293" s="731" t="str">
        <f>IF(D293=0,IF('Process Capability'!$F$6=1,H293,IF('Process Capability'!$F$6=2,J293,IF('Process Capability'!$F$6=3,O293,IF('Process Capability'!$F$6=4,U293,IF('Process Capability'!$F$6=5,AB293,IF('Process Capability'!$F$6=6,#REF!,"")))))),"")</f>
        <v/>
      </c>
      <c r="C293" s="701" t="str">
        <f>IF('Process Capability'!$F$6=1,COUNTBLANK('Process Capability'!D301),IF('Process Capability'!$F$6=2,COUNTBLANK(I293),IF('Process Capability'!$F$6=3,COUNTBLANK(N293),IF('Process Capability'!$F$6=4,COUNTBLANK(T293),IF('Process Capability'!$F$6=5,COUNTBLANK(AA293),IF('Process Capability'!$F$6=6,COUNTBLANK(AI293),""))))))</f>
        <v/>
      </c>
      <c r="D293" s="701" t="str">
        <f>IF('Process Capability'!$F$6=1,COUNTBLANK(H293),IF('Process Capability'!$F$6=2,COUNTBLANK(J293),IF('Process Capability'!$F$6=3,COUNTBLANK(O293),IF('Process Capability'!$F$6=4,COUNTBLANK(U293),IF('Process Capability'!$F$6=5,COUNTBLANK(AB293),IF('Process Capability'!$F$6=6,COUNTBLANK(AJ293),""))))))</f>
        <v/>
      </c>
      <c r="G293" s="749" t="str">
        <f>IF(COUNTBLANK('Process Capability'!D301)=1,"",'Process Capability'!D301)</f>
        <v/>
      </c>
      <c r="H293" s="748" t="str">
        <f>IF(COUNTBLANK('Process Capability'!D301)=1,"",MAX('Process Capability'!D300:D301)-MIN('Process Capability'!D300:D301))</f>
        <v/>
      </c>
      <c r="I293" s="749" t="str">
        <f t="shared" ca="1" si="220"/>
        <v/>
      </c>
      <c r="J293" s="701" t="str">
        <f t="shared" ca="1" si="221"/>
        <v/>
      </c>
      <c r="K293" s="701" t="s">
        <v>2354</v>
      </c>
      <c r="L293" s="701" t="s">
        <v>2353</v>
      </c>
      <c r="M293" s="748" t="s">
        <v>2352</v>
      </c>
      <c r="N293" s="749" t="str">
        <f t="shared" ca="1" si="222"/>
        <v/>
      </c>
      <c r="O293" s="701" t="str">
        <f t="shared" ca="1" si="223"/>
        <v/>
      </c>
      <c r="P293" s="701" t="s">
        <v>2351</v>
      </c>
      <c r="Q293" s="701" t="s">
        <v>1679</v>
      </c>
      <c r="R293" s="701" t="s">
        <v>1676</v>
      </c>
      <c r="S293" s="748" t="s">
        <v>1675</v>
      </c>
      <c r="T293" s="749" t="str">
        <f t="shared" ca="1" si="224"/>
        <v/>
      </c>
      <c r="U293" s="748" t="str">
        <f t="shared" ca="1" si="225"/>
        <v/>
      </c>
      <c r="V293" s="701" t="s">
        <v>2350</v>
      </c>
      <c r="W293" s="701" t="s">
        <v>1178</v>
      </c>
      <c r="X293" s="701" t="s">
        <v>1177</v>
      </c>
      <c r="Y293" s="701" t="s">
        <v>1175</v>
      </c>
      <c r="Z293" s="748" t="s">
        <v>1174</v>
      </c>
      <c r="AA293" s="749" t="str">
        <f t="shared" ca="1" si="226"/>
        <v/>
      </c>
      <c r="AB293" s="748" t="str">
        <f t="shared" ca="1" si="227"/>
        <v/>
      </c>
      <c r="AC293" s="701" t="s">
        <v>2349</v>
      </c>
      <c r="AD293" s="701" t="s">
        <v>745</v>
      </c>
      <c r="AE293" s="701" t="s">
        <v>743</v>
      </c>
      <c r="AF293" s="701" t="s">
        <v>742</v>
      </c>
      <c r="AG293" s="701" t="s">
        <v>740</v>
      </c>
      <c r="AH293" s="748" t="s">
        <v>739</v>
      </c>
      <c r="AS293" s="733">
        <v>290</v>
      </c>
      <c r="AT293" s="732">
        <f t="shared" si="251"/>
        <v>145</v>
      </c>
      <c r="AU293" s="732">
        <f t="shared" si="254"/>
        <v>97</v>
      </c>
      <c r="AV293" s="742">
        <f t="shared" si="255"/>
        <v>73</v>
      </c>
      <c r="AW293" s="732">
        <f t="shared" si="256"/>
        <v>58</v>
      </c>
      <c r="AX293" s="734">
        <f t="shared" si="259"/>
        <v>49</v>
      </c>
      <c r="AY293" s="662" t="str">
        <f t="shared" si="228"/>
        <v/>
      </c>
      <c r="BL293" s="733" t="str">
        <f t="shared" si="218"/>
        <v/>
      </c>
      <c r="BM293" s="734" t="str">
        <f t="shared" si="219"/>
        <v/>
      </c>
      <c r="BN293" s="751" t="str">
        <f t="shared" si="229"/>
        <v/>
      </c>
      <c r="BO293" s="742" t="str">
        <f t="shared" si="230"/>
        <v/>
      </c>
      <c r="BP293" s="750" t="str">
        <f t="shared" si="246"/>
        <v/>
      </c>
      <c r="BQ293" s="743" t="str">
        <f t="shared" si="231"/>
        <v/>
      </c>
      <c r="BR293" s="732" t="str">
        <f t="shared" si="232"/>
        <v/>
      </c>
      <c r="BS293" s="732" t="str">
        <f t="shared" si="247"/>
        <v/>
      </c>
      <c r="BT293" s="732" t="str">
        <f t="shared" si="248"/>
        <v/>
      </c>
      <c r="BU293" s="742" t="str">
        <f t="shared" si="262"/>
        <v/>
      </c>
      <c r="BV293" s="742" t="str">
        <f t="shared" si="263"/>
        <v/>
      </c>
      <c r="BW293" s="742" t="str">
        <f t="shared" si="264"/>
        <v/>
      </c>
      <c r="BX293" s="741" t="str">
        <f t="shared" si="265"/>
        <v/>
      </c>
      <c r="BY293" s="733" t="str">
        <f t="shared" si="249"/>
        <v/>
      </c>
      <c r="BZ293" s="732" t="str">
        <f t="shared" si="257"/>
        <v/>
      </c>
      <c r="CA293" s="732" t="str">
        <f t="shared" si="252"/>
        <v/>
      </c>
      <c r="CB293" s="734" t="str">
        <f t="shared" si="258"/>
        <v/>
      </c>
      <c r="CC293" s="733" t="str">
        <f t="shared" si="250"/>
        <v/>
      </c>
      <c r="CD293" s="740" t="str">
        <f t="shared" si="266"/>
        <v/>
      </c>
      <c r="CE293" s="732" t="str">
        <f t="shared" si="253"/>
        <v/>
      </c>
      <c r="CF293" s="739" t="str">
        <f t="shared" si="267"/>
        <v/>
      </c>
      <c r="CG293" s="737"/>
      <c r="CH293" s="736" t="str">
        <f t="shared" si="233"/>
        <v/>
      </c>
      <c r="CI293" s="738" t="str">
        <f t="shared" si="234"/>
        <v/>
      </c>
      <c r="CJ293" s="737"/>
      <c r="CK293" s="736" t="str">
        <f t="shared" si="235"/>
        <v/>
      </c>
      <c r="CL293" s="735" t="str">
        <f t="shared" si="236"/>
        <v/>
      </c>
      <c r="CM293" s="733" t="e">
        <f t="shared" si="237"/>
        <v>#DIV/0!</v>
      </c>
      <c r="CN293" s="732" t="e">
        <f t="shared" si="268"/>
        <v>#DIV/0!</v>
      </c>
      <c r="CO293" s="732" t="e">
        <f t="shared" si="238"/>
        <v>#DIV/0!</v>
      </c>
      <c r="CP293" s="734" t="e">
        <f t="shared" si="269"/>
        <v>#DIV/0!</v>
      </c>
      <c r="CQ293" s="733" t="str">
        <f t="shared" si="239"/>
        <v/>
      </c>
      <c r="CR293" s="732" t="str">
        <f t="shared" si="260"/>
        <v/>
      </c>
      <c r="CS293" s="732" t="str">
        <f t="shared" si="240"/>
        <v/>
      </c>
      <c r="CT293" s="731" t="str">
        <f t="shared" si="261"/>
        <v/>
      </c>
      <c r="CV293" s="733" t="e">
        <f>IF($H$1=1,'Process Capability'!$F$7,CX293)</f>
        <v>#DIV/0!</v>
      </c>
      <c r="CW293" s="732" t="e">
        <f t="shared" si="241"/>
        <v>#DIV/0!</v>
      </c>
      <c r="CX293" s="732" t="e">
        <f t="shared" si="242"/>
        <v>#DIV/0!</v>
      </c>
      <c r="CY293" s="732" t="e">
        <f t="shared" si="243"/>
        <v>#DIV/0!</v>
      </c>
      <c r="CZ293" s="732" t="e">
        <f>IF($H$1=1,'Process Capability'!$F$8,CX293)</f>
        <v>#DIV/0!</v>
      </c>
      <c r="DA293" s="732" t="e">
        <f>IF($H$1=1,MAX('Process Capability'!$F$7,'Process Capability'!$F$8)-MIN('Process Capability'!$F$7,'Process Capability'!$F$8),DC293)</f>
        <v>#DIV/0!</v>
      </c>
      <c r="DB293" s="732" t="e">
        <f t="shared" si="244"/>
        <v>#DIV/0!</v>
      </c>
      <c r="DC293" s="731" t="e">
        <f t="shared" si="245"/>
        <v>#DIV/0!</v>
      </c>
    </row>
    <row r="294" spans="1:107" x14ac:dyDescent="0.2">
      <c r="A294" s="733" t="str">
        <f>IF(C294=0,IF('Process Capability'!$F$6=1,'Process Capability'!D302,IF('Process Capability'!$F$6=2,I294,IF('Process Capability'!$F$6=3,N294,IF('Process Capability'!$F$6=4,T294,IF('Process Capability'!$F$6=5,AA294,IF('Process Capability'!$F$6=6,#REF!,"")))))),"")</f>
        <v/>
      </c>
      <c r="B294" s="731" t="str">
        <f>IF(D294=0,IF('Process Capability'!$F$6=1,H294,IF('Process Capability'!$F$6=2,J294,IF('Process Capability'!$F$6=3,O294,IF('Process Capability'!$F$6=4,U294,IF('Process Capability'!$F$6=5,AB294,IF('Process Capability'!$F$6=6,#REF!,"")))))),"")</f>
        <v/>
      </c>
      <c r="C294" s="701" t="str">
        <f>IF('Process Capability'!$F$6=1,COUNTBLANK('Process Capability'!D302),IF('Process Capability'!$F$6=2,COUNTBLANK(I294),IF('Process Capability'!$F$6=3,COUNTBLANK(N294),IF('Process Capability'!$F$6=4,COUNTBLANK(T294),IF('Process Capability'!$F$6=5,COUNTBLANK(AA294),IF('Process Capability'!$F$6=6,COUNTBLANK(AI294),""))))))</f>
        <v/>
      </c>
      <c r="D294" s="701" t="str">
        <f>IF('Process Capability'!$F$6=1,COUNTBLANK(H294),IF('Process Capability'!$F$6=2,COUNTBLANK(J294),IF('Process Capability'!$F$6=3,COUNTBLANK(O294),IF('Process Capability'!$F$6=4,COUNTBLANK(U294),IF('Process Capability'!$F$6=5,COUNTBLANK(AB294),IF('Process Capability'!$F$6=6,COUNTBLANK(AJ294),""))))))</f>
        <v/>
      </c>
      <c r="G294" s="749" t="str">
        <f>IF(COUNTBLANK('Process Capability'!D302)=1,"",'Process Capability'!D302)</f>
        <v/>
      </c>
      <c r="H294" s="748" t="str">
        <f>IF(COUNTBLANK('Process Capability'!D302)=1,"",MAX('Process Capability'!D301:D302)-MIN('Process Capability'!D301:D302))</f>
        <v/>
      </c>
      <c r="I294" s="749" t="str">
        <f t="shared" ca="1" si="220"/>
        <v/>
      </c>
      <c r="J294" s="701" t="str">
        <f t="shared" ca="1" si="221"/>
        <v/>
      </c>
      <c r="K294" s="701" t="s">
        <v>2348</v>
      </c>
      <c r="L294" s="701" t="s">
        <v>2347</v>
      </c>
      <c r="M294" s="748" t="s">
        <v>2346</v>
      </c>
      <c r="N294" s="749" t="str">
        <f t="shared" ca="1" si="222"/>
        <v/>
      </c>
      <c r="O294" s="701" t="str">
        <f t="shared" ca="1" si="223"/>
        <v/>
      </c>
      <c r="P294" s="701" t="s">
        <v>2345</v>
      </c>
      <c r="Q294" s="701" t="s">
        <v>1672</v>
      </c>
      <c r="R294" s="701" t="s">
        <v>1671</v>
      </c>
      <c r="S294" s="748" t="s">
        <v>1668</v>
      </c>
      <c r="T294" s="749" t="str">
        <f t="shared" ca="1" si="224"/>
        <v/>
      </c>
      <c r="U294" s="748" t="str">
        <f t="shared" ca="1" si="225"/>
        <v/>
      </c>
      <c r="V294" s="701" t="s">
        <v>2344</v>
      </c>
      <c r="W294" s="701" t="s">
        <v>1172</v>
      </c>
      <c r="X294" s="701" t="s">
        <v>1171</v>
      </c>
      <c r="Y294" s="701" t="s">
        <v>1169</v>
      </c>
      <c r="Z294" s="748" t="s">
        <v>1168</v>
      </c>
      <c r="AA294" s="749" t="str">
        <f t="shared" ca="1" si="226"/>
        <v/>
      </c>
      <c r="AB294" s="748" t="str">
        <f t="shared" ca="1" si="227"/>
        <v/>
      </c>
      <c r="AC294" s="701" t="s">
        <v>2343</v>
      </c>
      <c r="AD294" s="701" t="s">
        <v>737</v>
      </c>
      <c r="AE294" s="701" t="s">
        <v>736</v>
      </c>
      <c r="AF294" s="701" t="s">
        <v>734</v>
      </c>
      <c r="AG294" s="701" t="s">
        <v>733</v>
      </c>
      <c r="AH294" s="748" t="s">
        <v>731</v>
      </c>
      <c r="AS294" s="743">
        <v>291</v>
      </c>
      <c r="AT294" s="732">
        <f t="shared" si="251"/>
        <v>146</v>
      </c>
      <c r="AU294" s="732">
        <f t="shared" si="254"/>
        <v>97</v>
      </c>
      <c r="AV294" s="742">
        <f t="shared" si="255"/>
        <v>73</v>
      </c>
      <c r="AW294" s="732">
        <f t="shared" si="256"/>
        <v>59</v>
      </c>
      <c r="AX294" s="734">
        <f t="shared" si="259"/>
        <v>49</v>
      </c>
      <c r="AY294" s="662" t="str">
        <f t="shared" si="228"/>
        <v/>
      </c>
      <c r="BL294" s="733" t="str">
        <f t="shared" si="218"/>
        <v/>
      </c>
      <c r="BM294" s="734" t="str">
        <f t="shared" si="219"/>
        <v/>
      </c>
      <c r="BN294" s="751" t="str">
        <f t="shared" si="229"/>
        <v/>
      </c>
      <c r="BO294" s="742" t="str">
        <f t="shared" si="230"/>
        <v/>
      </c>
      <c r="BP294" s="750" t="str">
        <f t="shared" si="246"/>
        <v/>
      </c>
      <c r="BQ294" s="743" t="str">
        <f t="shared" si="231"/>
        <v/>
      </c>
      <c r="BR294" s="732" t="str">
        <f t="shared" si="232"/>
        <v/>
      </c>
      <c r="BS294" s="732" t="str">
        <f t="shared" si="247"/>
        <v/>
      </c>
      <c r="BT294" s="732" t="str">
        <f t="shared" si="248"/>
        <v/>
      </c>
      <c r="BU294" s="742" t="str">
        <f t="shared" si="262"/>
        <v/>
      </c>
      <c r="BV294" s="742" t="str">
        <f t="shared" si="263"/>
        <v/>
      </c>
      <c r="BW294" s="742" t="str">
        <f t="shared" si="264"/>
        <v/>
      </c>
      <c r="BX294" s="741" t="str">
        <f t="shared" si="265"/>
        <v/>
      </c>
      <c r="BY294" s="733" t="str">
        <f t="shared" si="249"/>
        <v/>
      </c>
      <c r="BZ294" s="732" t="str">
        <f t="shared" si="257"/>
        <v/>
      </c>
      <c r="CA294" s="732" t="str">
        <f t="shared" si="252"/>
        <v/>
      </c>
      <c r="CB294" s="734" t="str">
        <f t="shared" si="258"/>
        <v/>
      </c>
      <c r="CC294" s="733" t="str">
        <f t="shared" si="250"/>
        <v/>
      </c>
      <c r="CD294" s="740" t="str">
        <f t="shared" si="266"/>
        <v/>
      </c>
      <c r="CE294" s="732" t="str">
        <f t="shared" si="253"/>
        <v/>
      </c>
      <c r="CF294" s="739" t="str">
        <f t="shared" si="267"/>
        <v/>
      </c>
      <c r="CG294" s="737"/>
      <c r="CH294" s="736" t="str">
        <f t="shared" si="233"/>
        <v/>
      </c>
      <c r="CI294" s="738" t="str">
        <f t="shared" si="234"/>
        <v/>
      </c>
      <c r="CJ294" s="737"/>
      <c r="CK294" s="736" t="str">
        <f t="shared" si="235"/>
        <v/>
      </c>
      <c r="CL294" s="735" t="str">
        <f t="shared" si="236"/>
        <v/>
      </c>
      <c r="CM294" s="733" t="e">
        <f t="shared" si="237"/>
        <v>#DIV/0!</v>
      </c>
      <c r="CN294" s="732" t="e">
        <f t="shared" si="268"/>
        <v>#DIV/0!</v>
      </c>
      <c r="CO294" s="732" t="e">
        <f t="shared" si="238"/>
        <v>#DIV/0!</v>
      </c>
      <c r="CP294" s="734" t="e">
        <f t="shared" si="269"/>
        <v>#DIV/0!</v>
      </c>
      <c r="CQ294" s="733" t="str">
        <f t="shared" si="239"/>
        <v/>
      </c>
      <c r="CR294" s="732" t="str">
        <f t="shared" si="260"/>
        <v/>
      </c>
      <c r="CS294" s="732" t="str">
        <f t="shared" si="240"/>
        <v/>
      </c>
      <c r="CT294" s="731" t="str">
        <f t="shared" si="261"/>
        <v/>
      </c>
      <c r="CV294" s="733" t="e">
        <f>IF($H$1=1,'Process Capability'!$F$7,CX294)</f>
        <v>#DIV/0!</v>
      </c>
      <c r="CW294" s="732" t="e">
        <f t="shared" si="241"/>
        <v>#DIV/0!</v>
      </c>
      <c r="CX294" s="732" t="e">
        <f t="shared" si="242"/>
        <v>#DIV/0!</v>
      </c>
      <c r="CY294" s="732" t="e">
        <f t="shared" si="243"/>
        <v>#DIV/0!</v>
      </c>
      <c r="CZ294" s="732" t="e">
        <f>IF($H$1=1,'Process Capability'!$F$8,CX294)</f>
        <v>#DIV/0!</v>
      </c>
      <c r="DA294" s="732" t="e">
        <f>IF($H$1=1,MAX('Process Capability'!$F$7,'Process Capability'!$F$8)-MIN('Process Capability'!$F$7,'Process Capability'!$F$8),DC294)</f>
        <v>#DIV/0!</v>
      </c>
      <c r="DB294" s="732" t="e">
        <f t="shared" si="244"/>
        <v>#DIV/0!</v>
      </c>
      <c r="DC294" s="731" t="e">
        <f t="shared" si="245"/>
        <v>#DIV/0!</v>
      </c>
    </row>
    <row r="295" spans="1:107" x14ac:dyDescent="0.2">
      <c r="A295" s="733" t="str">
        <f>IF(C295=0,IF('Process Capability'!$F$6=1,'Process Capability'!D303,IF('Process Capability'!$F$6=2,I295,IF('Process Capability'!$F$6=3,N295,IF('Process Capability'!$F$6=4,T295,IF('Process Capability'!$F$6=5,AA295,IF('Process Capability'!$F$6=6,#REF!,"")))))),"")</f>
        <v/>
      </c>
      <c r="B295" s="731" t="str">
        <f>IF(D295=0,IF('Process Capability'!$F$6=1,H295,IF('Process Capability'!$F$6=2,J295,IF('Process Capability'!$F$6=3,O295,IF('Process Capability'!$F$6=4,U295,IF('Process Capability'!$F$6=5,AB295,IF('Process Capability'!$F$6=6,#REF!,"")))))),"")</f>
        <v/>
      </c>
      <c r="C295" s="701" t="str">
        <f>IF('Process Capability'!$F$6=1,COUNTBLANK('Process Capability'!D303),IF('Process Capability'!$F$6=2,COUNTBLANK(I295),IF('Process Capability'!$F$6=3,COUNTBLANK(N295),IF('Process Capability'!$F$6=4,COUNTBLANK(T295),IF('Process Capability'!$F$6=5,COUNTBLANK(AA295),IF('Process Capability'!$F$6=6,COUNTBLANK(AI295),""))))))</f>
        <v/>
      </c>
      <c r="D295" s="701" t="str">
        <f>IF('Process Capability'!$F$6=1,COUNTBLANK(H295),IF('Process Capability'!$F$6=2,COUNTBLANK(J295),IF('Process Capability'!$F$6=3,COUNTBLANK(O295),IF('Process Capability'!$F$6=4,COUNTBLANK(U295),IF('Process Capability'!$F$6=5,COUNTBLANK(AB295),IF('Process Capability'!$F$6=6,COUNTBLANK(AJ295),""))))))</f>
        <v/>
      </c>
      <c r="G295" s="749" t="str">
        <f>IF(COUNTBLANK('Process Capability'!D303)=1,"",'Process Capability'!D303)</f>
        <v/>
      </c>
      <c r="H295" s="748" t="str">
        <f>IF(COUNTBLANK('Process Capability'!D303)=1,"",MAX('Process Capability'!D302:D303)-MIN('Process Capability'!D302:D303))</f>
        <v/>
      </c>
      <c r="I295" s="749" t="str">
        <f t="shared" ca="1" si="220"/>
        <v/>
      </c>
      <c r="J295" s="701" t="str">
        <f t="shared" ca="1" si="221"/>
        <v/>
      </c>
      <c r="K295" s="701" t="s">
        <v>2342</v>
      </c>
      <c r="L295" s="701" t="s">
        <v>2341</v>
      </c>
      <c r="M295" s="748" t="s">
        <v>2340</v>
      </c>
      <c r="N295" s="749" t="str">
        <f t="shared" ca="1" si="222"/>
        <v/>
      </c>
      <c r="O295" s="701" t="str">
        <f t="shared" ca="1" si="223"/>
        <v/>
      </c>
      <c r="P295" s="701" t="s">
        <v>2339</v>
      </c>
      <c r="Q295" s="701" t="s">
        <v>1667</v>
      </c>
      <c r="R295" s="701" t="s">
        <v>1664</v>
      </c>
      <c r="S295" s="748" t="s">
        <v>1663</v>
      </c>
      <c r="T295" s="749" t="str">
        <f t="shared" ca="1" si="224"/>
        <v/>
      </c>
      <c r="U295" s="748" t="str">
        <f t="shared" ca="1" si="225"/>
        <v/>
      </c>
      <c r="V295" s="701" t="s">
        <v>2338</v>
      </c>
      <c r="W295" s="701" t="s">
        <v>1166</v>
      </c>
      <c r="X295" s="701" t="s">
        <v>1165</v>
      </c>
      <c r="Y295" s="701" t="s">
        <v>1163</v>
      </c>
      <c r="Z295" s="748" t="s">
        <v>1162</v>
      </c>
      <c r="AA295" s="749" t="str">
        <f t="shared" ca="1" si="226"/>
        <v/>
      </c>
      <c r="AB295" s="748" t="str">
        <f t="shared" ca="1" si="227"/>
        <v/>
      </c>
      <c r="AC295" s="701" t="s">
        <v>2337</v>
      </c>
      <c r="AD295" s="701" t="s">
        <v>730</v>
      </c>
      <c r="AE295" s="701" t="s">
        <v>728</v>
      </c>
      <c r="AF295" s="701" t="s">
        <v>727</v>
      </c>
      <c r="AG295" s="701" t="s">
        <v>725</v>
      </c>
      <c r="AH295" s="748" t="s">
        <v>724</v>
      </c>
      <c r="AS295" s="733">
        <v>292</v>
      </c>
      <c r="AT295" s="732">
        <f t="shared" si="251"/>
        <v>146</v>
      </c>
      <c r="AU295" s="732">
        <f t="shared" si="254"/>
        <v>98</v>
      </c>
      <c r="AV295" s="742">
        <f t="shared" si="255"/>
        <v>73</v>
      </c>
      <c r="AW295" s="732">
        <f t="shared" si="256"/>
        <v>59</v>
      </c>
      <c r="AX295" s="734">
        <f t="shared" si="259"/>
        <v>49</v>
      </c>
      <c r="AY295" s="662" t="str">
        <f t="shared" si="228"/>
        <v/>
      </c>
      <c r="BL295" s="733" t="str">
        <f t="shared" si="218"/>
        <v/>
      </c>
      <c r="BM295" s="734" t="str">
        <f t="shared" si="219"/>
        <v/>
      </c>
      <c r="BN295" s="751" t="str">
        <f t="shared" si="229"/>
        <v/>
      </c>
      <c r="BO295" s="742" t="str">
        <f t="shared" si="230"/>
        <v/>
      </c>
      <c r="BP295" s="750" t="str">
        <f t="shared" si="246"/>
        <v/>
      </c>
      <c r="BQ295" s="743" t="str">
        <f t="shared" si="231"/>
        <v/>
      </c>
      <c r="BR295" s="732" t="str">
        <f t="shared" si="232"/>
        <v/>
      </c>
      <c r="BS295" s="732" t="str">
        <f t="shared" si="247"/>
        <v/>
      </c>
      <c r="BT295" s="732" t="str">
        <f t="shared" si="248"/>
        <v/>
      </c>
      <c r="BU295" s="742" t="str">
        <f t="shared" si="262"/>
        <v/>
      </c>
      <c r="BV295" s="742" t="str">
        <f t="shared" si="263"/>
        <v/>
      </c>
      <c r="BW295" s="742" t="str">
        <f t="shared" si="264"/>
        <v/>
      </c>
      <c r="BX295" s="741" t="str">
        <f t="shared" si="265"/>
        <v/>
      </c>
      <c r="BY295" s="733" t="str">
        <f t="shared" si="249"/>
        <v/>
      </c>
      <c r="BZ295" s="732" t="str">
        <f t="shared" si="257"/>
        <v/>
      </c>
      <c r="CA295" s="732" t="str">
        <f t="shared" si="252"/>
        <v/>
      </c>
      <c r="CB295" s="734" t="str">
        <f t="shared" si="258"/>
        <v/>
      </c>
      <c r="CC295" s="733" t="str">
        <f t="shared" si="250"/>
        <v/>
      </c>
      <c r="CD295" s="740" t="str">
        <f t="shared" si="266"/>
        <v/>
      </c>
      <c r="CE295" s="732" t="str">
        <f t="shared" si="253"/>
        <v/>
      </c>
      <c r="CF295" s="739" t="str">
        <f t="shared" si="267"/>
        <v/>
      </c>
      <c r="CG295" s="737"/>
      <c r="CH295" s="736" t="str">
        <f t="shared" si="233"/>
        <v/>
      </c>
      <c r="CI295" s="738" t="str">
        <f t="shared" si="234"/>
        <v/>
      </c>
      <c r="CJ295" s="737"/>
      <c r="CK295" s="736" t="str">
        <f t="shared" si="235"/>
        <v/>
      </c>
      <c r="CL295" s="735" t="str">
        <f t="shared" si="236"/>
        <v/>
      </c>
      <c r="CM295" s="733" t="e">
        <f t="shared" si="237"/>
        <v>#DIV/0!</v>
      </c>
      <c r="CN295" s="732" t="e">
        <f t="shared" si="268"/>
        <v>#DIV/0!</v>
      </c>
      <c r="CO295" s="732" t="e">
        <f t="shared" si="238"/>
        <v>#DIV/0!</v>
      </c>
      <c r="CP295" s="734" t="e">
        <f t="shared" si="269"/>
        <v>#DIV/0!</v>
      </c>
      <c r="CQ295" s="733" t="str">
        <f t="shared" si="239"/>
        <v/>
      </c>
      <c r="CR295" s="732" t="str">
        <f t="shared" si="260"/>
        <v/>
      </c>
      <c r="CS295" s="732" t="str">
        <f t="shared" si="240"/>
        <v/>
      </c>
      <c r="CT295" s="731" t="str">
        <f t="shared" si="261"/>
        <v/>
      </c>
      <c r="CV295" s="733" t="e">
        <f>IF($H$1=1,'Process Capability'!$F$7,CX295)</f>
        <v>#DIV/0!</v>
      </c>
      <c r="CW295" s="732" t="e">
        <f t="shared" si="241"/>
        <v>#DIV/0!</v>
      </c>
      <c r="CX295" s="732" t="e">
        <f t="shared" si="242"/>
        <v>#DIV/0!</v>
      </c>
      <c r="CY295" s="732" t="e">
        <f t="shared" si="243"/>
        <v>#DIV/0!</v>
      </c>
      <c r="CZ295" s="732" t="e">
        <f>IF($H$1=1,'Process Capability'!$F$8,CX295)</f>
        <v>#DIV/0!</v>
      </c>
      <c r="DA295" s="732" t="e">
        <f>IF($H$1=1,MAX('Process Capability'!$F$7,'Process Capability'!$F$8)-MIN('Process Capability'!$F$7,'Process Capability'!$F$8),DC295)</f>
        <v>#DIV/0!</v>
      </c>
      <c r="DB295" s="732" t="e">
        <f t="shared" si="244"/>
        <v>#DIV/0!</v>
      </c>
      <c r="DC295" s="731" t="e">
        <f t="shared" si="245"/>
        <v>#DIV/0!</v>
      </c>
    </row>
    <row r="296" spans="1:107" x14ac:dyDescent="0.2">
      <c r="A296" s="733" t="str">
        <f>IF(C296=0,IF('Process Capability'!$F$6=1,'Process Capability'!D304,IF('Process Capability'!$F$6=2,I296,IF('Process Capability'!$F$6=3,N296,IF('Process Capability'!$F$6=4,T296,IF('Process Capability'!$F$6=5,AA296,IF('Process Capability'!$F$6=6,#REF!,"")))))),"")</f>
        <v/>
      </c>
      <c r="B296" s="731" t="str">
        <f>IF(D296=0,IF('Process Capability'!$F$6=1,H296,IF('Process Capability'!$F$6=2,J296,IF('Process Capability'!$F$6=3,O296,IF('Process Capability'!$F$6=4,U296,IF('Process Capability'!$F$6=5,AB296,IF('Process Capability'!$F$6=6,#REF!,"")))))),"")</f>
        <v/>
      </c>
      <c r="C296" s="701" t="str">
        <f>IF('Process Capability'!$F$6=1,COUNTBLANK('Process Capability'!D304),IF('Process Capability'!$F$6=2,COUNTBLANK(I296),IF('Process Capability'!$F$6=3,COUNTBLANK(N296),IF('Process Capability'!$F$6=4,COUNTBLANK(T296),IF('Process Capability'!$F$6=5,COUNTBLANK(AA296),IF('Process Capability'!$F$6=6,COUNTBLANK(AI296),""))))))</f>
        <v/>
      </c>
      <c r="D296" s="701" t="str">
        <f>IF('Process Capability'!$F$6=1,COUNTBLANK(H296),IF('Process Capability'!$F$6=2,COUNTBLANK(J296),IF('Process Capability'!$F$6=3,COUNTBLANK(O296),IF('Process Capability'!$F$6=4,COUNTBLANK(U296),IF('Process Capability'!$F$6=5,COUNTBLANK(AB296),IF('Process Capability'!$F$6=6,COUNTBLANK(AJ296),""))))))</f>
        <v/>
      </c>
      <c r="G296" s="749" t="str">
        <f>IF(COUNTBLANK('Process Capability'!D304)=1,"",'Process Capability'!D304)</f>
        <v/>
      </c>
      <c r="H296" s="748" t="str">
        <f>IF(COUNTBLANK('Process Capability'!D304)=1,"",MAX('Process Capability'!D303:D304)-MIN('Process Capability'!D303:D304))</f>
        <v/>
      </c>
      <c r="I296" s="749" t="str">
        <f t="shared" ca="1" si="220"/>
        <v/>
      </c>
      <c r="J296" s="701" t="str">
        <f t="shared" ca="1" si="221"/>
        <v/>
      </c>
      <c r="K296" s="701" t="s">
        <v>2336</v>
      </c>
      <c r="L296" s="701" t="s">
        <v>2335</v>
      </c>
      <c r="M296" s="748" t="s">
        <v>2334</v>
      </c>
      <c r="N296" s="749" t="str">
        <f t="shared" ca="1" si="222"/>
        <v/>
      </c>
      <c r="O296" s="701" t="str">
        <f t="shared" ca="1" si="223"/>
        <v/>
      </c>
      <c r="P296" s="701" t="s">
        <v>2333</v>
      </c>
      <c r="Q296" s="701" t="s">
        <v>1660</v>
      </c>
      <c r="R296" s="701" t="s">
        <v>1659</v>
      </c>
      <c r="S296" s="748" t="s">
        <v>1656</v>
      </c>
      <c r="T296" s="749" t="str">
        <f t="shared" ca="1" si="224"/>
        <v/>
      </c>
      <c r="U296" s="748" t="str">
        <f t="shared" ca="1" si="225"/>
        <v/>
      </c>
      <c r="V296" s="701" t="s">
        <v>2332</v>
      </c>
      <c r="W296" s="701" t="s">
        <v>1160</v>
      </c>
      <c r="X296" s="701" t="s">
        <v>1159</v>
      </c>
      <c r="Y296" s="701" t="s">
        <v>1157</v>
      </c>
      <c r="Z296" s="748" t="s">
        <v>1156</v>
      </c>
      <c r="AA296" s="749" t="str">
        <f t="shared" ca="1" si="226"/>
        <v/>
      </c>
      <c r="AB296" s="748" t="str">
        <f t="shared" ca="1" si="227"/>
        <v/>
      </c>
      <c r="AC296" s="701" t="s">
        <v>2331</v>
      </c>
      <c r="AD296" s="701" t="s">
        <v>722</v>
      </c>
      <c r="AE296" s="701" t="s">
        <v>721</v>
      </c>
      <c r="AF296" s="701" t="s">
        <v>719</v>
      </c>
      <c r="AG296" s="701" t="s">
        <v>718</v>
      </c>
      <c r="AH296" s="748" t="s">
        <v>716</v>
      </c>
      <c r="AS296" s="733">
        <v>293</v>
      </c>
      <c r="AT296" s="732">
        <f t="shared" si="251"/>
        <v>147</v>
      </c>
      <c r="AU296" s="732">
        <f t="shared" si="254"/>
        <v>98</v>
      </c>
      <c r="AV296" s="742">
        <f t="shared" si="255"/>
        <v>74</v>
      </c>
      <c r="AW296" s="732">
        <f t="shared" si="256"/>
        <v>59</v>
      </c>
      <c r="AX296" s="734">
        <f t="shared" si="259"/>
        <v>49</v>
      </c>
      <c r="AY296" s="662" t="str">
        <f t="shared" si="228"/>
        <v/>
      </c>
      <c r="BL296" s="733" t="str">
        <f t="shared" si="218"/>
        <v/>
      </c>
      <c r="BM296" s="734" t="str">
        <f t="shared" si="219"/>
        <v/>
      </c>
      <c r="BN296" s="751" t="str">
        <f t="shared" si="229"/>
        <v/>
      </c>
      <c r="BO296" s="742" t="str">
        <f t="shared" si="230"/>
        <v/>
      </c>
      <c r="BP296" s="750" t="str">
        <f t="shared" si="246"/>
        <v/>
      </c>
      <c r="BQ296" s="743" t="str">
        <f t="shared" si="231"/>
        <v/>
      </c>
      <c r="BR296" s="732" t="str">
        <f t="shared" si="232"/>
        <v/>
      </c>
      <c r="BS296" s="732" t="str">
        <f t="shared" si="247"/>
        <v/>
      </c>
      <c r="BT296" s="732" t="str">
        <f t="shared" si="248"/>
        <v/>
      </c>
      <c r="BU296" s="742" t="str">
        <f t="shared" si="262"/>
        <v/>
      </c>
      <c r="BV296" s="742" t="str">
        <f t="shared" si="263"/>
        <v/>
      </c>
      <c r="BW296" s="742" t="str">
        <f t="shared" si="264"/>
        <v/>
      </c>
      <c r="BX296" s="741" t="str">
        <f t="shared" si="265"/>
        <v/>
      </c>
      <c r="BY296" s="733" t="str">
        <f t="shared" si="249"/>
        <v/>
      </c>
      <c r="BZ296" s="732" t="str">
        <f t="shared" si="257"/>
        <v/>
      </c>
      <c r="CA296" s="732" t="str">
        <f t="shared" si="252"/>
        <v/>
      </c>
      <c r="CB296" s="734" t="str">
        <f t="shared" si="258"/>
        <v/>
      </c>
      <c r="CC296" s="733" t="str">
        <f t="shared" si="250"/>
        <v/>
      </c>
      <c r="CD296" s="740" t="str">
        <f t="shared" si="266"/>
        <v/>
      </c>
      <c r="CE296" s="732" t="str">
        <f t="shared" si="253"/>
        <v/>
      </c>
      <c r="CF296" s="739" t="str">
        <f t="shared" si="267"/>
        <v/>
      </c>
      <c r="CG296" s="737"/>
      <c r="CH296" s="736" t="str">
        <f t="shared" si="233"/>
        <v/>
      </c>
      <c r="CI296" s="738" t="str">
        <f t="shared" si="234"/>
        <v/>
      </c>
      <c r="CJ296" s="737"/>
      <c r="CK296" s="736" t="str">
        <f t="shared" si="235"/>
        <v/>
      </c>
      <c r="CL296" s="735" t="str">
        <f t="shared" si="236"/>
        <v/>
      </c>
      <c r="CM296" s="733" t="e">
        <f t="shared" si="237"/>
        <v>#DIV/0!</v>
      </c>
      <c r="CN296" s="732" t="e">
        <f t="shared" si="268"/>
        <v>#DIV/0!</v>
      </c>
      <c r="CO296" s="732" t="e">
        <f t="shared" si="238"/>
        <v>#DIV/0!</v>
      </c>
      <c r="CP296" s="734" t="e">
        <f t="shared" si="269"/>
        <v>#DIV/0!</v>
      </c>
      <c r="CQ296" s="733" t="str">
        <f t="shared" si="239"/>
        <v/>
      </c>
      <c r="CR296" s="732" t="str">
        <f t="shared" si="260"/>
        <v/>
      </c>
      <c r="CS296" s="732" t="str">
        <f t="shared" si="240"/>
        <v/>
      </c>
      <c r="CT296" s="731" t="str">
        <f t="shared" si="261"/>
        <v/>
      </c>
      <c r="CV296" s="733" t="e">
        <f>IF($H$1=1,'Process Capability'!$F$7,CX296)</f>
        <v>#DIV/0!</v>
      </c>
      <c r="CW296" s="732" t="e">
        <f t="shared" si="241"/>
        <v>#DIV/0!</v>
      </c>
      <c r="CX296" s="732" t="e">
        <f t="shared" si="242"/>
        <v>#DIV/0!</v>
      </c>
      <c r="CY296" s="732" t="e">
        <f t="shared" si="243"/>
        <v>#DIV/0!</v>
      </c>
      <c r="CZ296" s="732" t="e">
        <f>IF($H$1=1,'Process Capability'!$F$8,CX296)</f>
        <v>#DIV/0!</v>
      </c>
      <c r="DA296" s="732" t="e">
        <f>IF($H$1=1,MAX('Process Capability'!$F$7,'Process Capability'!$F$8)-MIN('Process Capability'!$F$7,'Process Capability'!$F$8),DC296)</f>
        <v>#DIV/0!</v>
      </c>
      <c r="DB296" s="732" t="e">
        <f t="shared" si="244"/>
        <v>#DIV/0!</v>
      </c>
      <c r="DC296" s="731" t="e">
        <f t="shared" si="245"/>
        <v>#DIV/0!</v>
      </c>
    </row>
    <row r="297" spans="1:107" x14ac:dyDescent="0.2">
      <c r="A297" s="733" t="str">
        <f>IF(C297=0,IF('Process Capability'!$F$6=1,'Process Capability'!D305,IF('Process Capability'!$F$6=2,I297,IF('Process Capability'!$F$6=3,N297,IF('Process Capability'!$F$6=4,T297,IF('Process Capability'!$F$6=5,AA297,IF('Process Capability'!$F$6=6,#REF!,"")))))),"")</f>
        <v/>
      </c>
      <c r="B297" s="731" t="str">
        <f>IF(D297=0,IF('Process Capability'!$F$6=1,H297,IF('Process Capability'!$F$6=2,J297,IF('Process Capability'!$F$6=3,O297,IF('Process Capability'!$F$6=4,U297,IF('Process Capability'!$F$6=5,AB297,IF('Process Capability'!$F$6=6,#REF!,"")))))),"")</f>
        <v/>
      </c>
      <c r="C297" s="701" t="str">
        <f>IF('Process Capability'!$F$6=1,COUNTBLANK('Process Capability'!D305),IF('Process Capability'!$F$6=2,COUNTBLANK(I297),IF('Process Capability'!$F$6=3,COUNTBLANK(N297),IF('Process Capability'!$F$6=4,COUNTBLANK(T297),IF('Process Capability'!$F$6=5,COUNTBLANK(AA297),IF('Process Capability'!$F$6=6,COUNTBLANK(AI297),""))))))</f>
        <v/>
      </c>
      <c r="D297" s="701" t="str">
        <f>IF('Process Capability'!$F$6=1,COUNTBLANK(H297),IF('Process Capability'!$F$6=2,COUNTBLANK(J297),IF('Process Capability'!$F$6=3,COUNTBLANK(O297),IF('Process Capability'!$F$6=4,COUNTBLANK(U297),IF('Process Capability'!$F$6=5,COUNTBLANK(AB297),IF('Process Capability'!$F$6=6,COUNTBLANK(AJ297),""))))))</f>
        <v/>
      </c>
      <c r="G297" s="749" t="str">
        <f>IF(COUNTBLANK('Process Capability'!D305)=1,"",'Process Capability'!D305)</f>
        <v/>
      </c>
      <c r="H297" s="748" t="str">
        <f>IF(COUNTBLANK('Process Capability'!D305)=1,"",MAX('Process Capability'!D304:D305)-MIN('Process Capability'!D304:D305))</f>
        <v/>
      </c>
      <c r="I297" s="749" t="str">
        <f t="shared" ca="1" si="220"/>
        <v/>
      </c>
      <c r="J297" s="701" t="str">
        <f t="shared" ca="1" si="221"/>
        <v/>
      </c>
      <c r="K297" s="701" t="s">
        <v>2330</v>
      </c>
      <c r="L297" s="701" t="s">
        <v>2329</v>
      </c>
      <c r="M297" s="748" t="s">
        <v>2328</v>
      </c>
      <c r="N297" s="749" t="str">
        <f t="shared" ca="1" si="222"/>
        <v/>
      </c>
      <c r="O297" s="701" t="str">
        <f t="shared" ca="1" si="223"/>
        <v/>
      </c>
      <c r="P297" s="701" t="s">
        <v>2327</v>
      </c>
      <c r="Q297" s="701" t="s">
        <v>1655</v>
      </c>
      <c r="R297" s="701" t="s">
        <v>1652</v>
      </c>
      <c r="S297" s="748" t="s">
        <v>1651</v>
      </c>
      <c r="T297" s="749" t="str">
        <f t="shared" ca="1" si="224"/>
        <v/>
      </c>
      <c r="U297" s="748" t="str">
        <f t="shared" ca="1" si="225"/>
        <v/>
      </c>
      <c r="V297" s="701" t="s">
        <v>2326</v>
      </c>
      <c r="W297" s="701" t="s">
        <v>1154</v>
      </c>
      <c r="X297" s="701" t="s">
        <v>1153</v>
      </c>
      <c r="Y297" s="701" t="s">
        <v>1151</v>
      </c>
      <c r="Z297" s="748" t="s">
        <v>1150</v>
      </c>
      <c r="AA297" s="749" t="str">
        <f t="shared" ca="1" si="226"/>
        <v/>
      </c>
      <c r="AB297" s="748" t="str">
        <f t="shared" ca="1" si="227"/>
        <v/>
      </c>
      <c r="AC297" s="701" t="s">
        <v>2325</v>
      </c>
      <c r="AD297" s="701" t="s">
        <v>715</v>
      </c>
      <c r="AE297" s="701" t="s">
        <v>713</v>
      </c>
      <c r="AF297" s="701" t="s">
        <v>712</v>
      </c>
      <c r="AG297" s="701" t="s">
        <v>710</v>
      </c>
      <c r="AH297" s="748" t="s">
        <v>709</v>
      </c>
      <c r="AS297" s="743">
        <v>294</v>
      </c>
      <c r="AT297" s="732">
        <f t="shared" si="251"/>
        <v>147</v>
      </c>
      <c r="AU297" s="732">
        <f t="shared" si="254"/>
        <v>98</v>
      </c>
      <c r="AV297" s="742">
        <f t="shared" si="255"/>
        <v>74</v>
      </c>
      <c r="AW297" s="732">
        <f t="shared" si="256"/>
        <v>59</v>
      </c>
      <c r="AX297" s="734">
        <f t="shared" si="259"/>
        <v>49</v>
      </c>
      <c r="AY297" s="662" t="str">
        <f t="shared" si="228"/>
        <v/>
      </c>
      <c r="BL297" s="733" t="str">
        <f t="shared" si="218"/>
        <v/>
      </c>
      <c r="BM297" s="734" t="str">
        <f t="shared" si="219"/>
        <v/>
      </c>
      <c r="BN297" s="751" t="str">
        <f t="shared" si="229"/>
        <v/>
      </c>
      <c r="BO297" s="742" t="str">
        <f t="shared" si="230"/>
        <v/>
      </c>
      <c r="BP297" s="750" t="str">
        <f t="shared" si="246"/>
        <v/>
      </c>
      <c r="BQ297" s="743" t="str">
        <f t="shared" si="231"/>
        <v/>
      </c>
      <c r="BR297" s="732" t="str">
        <f t="shared" si="232"/>
        <v/>
      </c>
      <c r="BS297" s="732" t="str">
        <f t="shared" si="247"/>
        <v/>
      </c>
      <c r="BT297" s="732" t="str">
        <f t="shared" si="248"/>
        <v/>
      </c>
      <c r="BU297" s="742" t="str">
        <f t="shared" si="262"/>
        <v/>
      </c>
      <c r="BV297" s="742" t="str">
        <f t="shared" si="263"/>
        <v/>
      </c>
      <c r="BW297" s="742" t="str">
        <f t="shared" si="264"/>
        <v/>
      </c>
      <c r="BX297" s="741" t="str">
        <f t="shared" si="265"/>
        <v/>
      </c>
      <c r="BY297" s="733" t="str">
        <f t="shared" si="249"/>
        <v/>
      </c>
      <c r="BZ297" s="732" t="str">
        <f t="shared" si="257"/>
        <v/>
      </c>
      <c r="CA297" s="732" t="str">
        <f t="shared" si="252"/>
        <v/>
      </c>
      <c r="CB297" s="734" t="str">
        <f t="shared" si="258"/>
        <v/>
      </c>
      <c r="CC297" s="733" t="str">
        <f t="shared" si="250"/>
        <v/>
      </c>
      <c r="CD297" s="740" t="str">
        <f t="shared" si="266"/>
        <v/>
      </c>
      <c r="CE297" s="732" t="str">
        <f t="shared" si="253"/>
        <v/>
      </c>
      <c r="CF297" s="739" t="str">
        <f t="shared" si="267"/>
        <v/>
      </c>
      <c r="CG297" s="737"/>
      <c r="CH297" s="736" t="str">
        <f t="shared" si="233"/>
        <v/>
      </c>
      <c r="CI297" s="738" t="str">
        <f t="shared" si="234"/>
        <v/>
      </c>
      <c r="CJ297" s="737"/>
      <c r="CK297" s="736" t="str">
        <f t="shared" si="235"/>
        <v/>
      </c>
      <c r="CL297" s="735" t="str">
        <f t="shared" si="236"/>
        <v/>
      </c>
      <c r="CM297" s="733" t="e">
        <f t="shared" si="237"/>
        <v>#DIV/0!</v>
      </c>
      <c r="CN297" s="732" t="e">
        <f t="shared" si="268"/>
        <v>#DIV/0!</v>
      </c>
      <c r="CO297" s="732" t="e">
        <f t="shared" si="238"/>
        <v>#DIV/0!</v>
      </c>
      <c r="CP297" s="734" t="e">
        <f t="shared" si="269"/>
        <v>#DIV/0!</v>
      </c>
      <c r="CQ297" s="733" t="str">
        <f t="shared" si="239"/>
        <v/>
      </c>
      <c r="CR297" s="732" t="str">
        <f t="shared" si="260"/>
        <v/>
      </c>
      <c r="CS297" s="732" t="str">
        <f t="shared" si="240"/>
        <v/>
      </c>
      <c r="CT297" s="731" t="str">
        <f t="shared" si="261"/>
        <v/>
      </c>
      <c r="CV297" s="733" t="e">
        <f>IF($H$1=1,'Process Capability'!$F$7,CX297)</f>
        <v>#DIV/0!</v>
      </c>
      <c r="CW297" s="732" t="e">
        <f t="shared" si="241"/>
        <v>#DIV/0!</v>
      </c>
      <c r="CX297" s="732" t="e">
        <f t="shared" si="242"/>
        <v>#DIV/0!</v>
      </c>
      <c r="CY297" s="732" t="e">
        <f t="shared" si="243"/>
        <v>#DIV/0!</v>
      </c>
      <c r="CZ297" s="732" t="e">
        <f>IF($H$1=1,'Process Capability'!$F$8,CX297)</f>
        <v>#DIV/0!</v>
      </c>
      <c r="DA297" s="732" t="e">
        <f>IF($H$1=1,MAX('Process Capability'!$F$7,'Process Capability'!$F$8)-MIN('Process Capability'!$F$7,'Process Capability'!$F$8),DC297)</f>
        <v>#DIV/0!</v>
      </c>
      <c r="DB297" s="732" t="e">
        <f t="shared" si="244"/>
        <v>#DIV/0!</v>
      </c>
      <c r="DC297" s="731" t="e">
        <f t="shared" si="245"/>
        <v>#DIV/0!</v>
      </c>
    </row>
    <row r="298" spans="1:107" x14ac:dyDescent="0.2">
      <c r="A298" s="733" t="str">
        <f>IF(C298=0,IF('Process Capability'!$F$6=1,'Process Capability'!D306,IF('Process Capability'!$F$6=2,I298,IF('Process Capability'!$F$6=3,N298,IF('Process Capability'!$F$6=4,T298,IF('Process Capability'!$F$6=5,AA298,IF('Process Capability'!$F$6=6,#REF!,"")))))),"")</f>
        <v/>
      </c>
      <c r="B298" s="731" t="str">
        <f>IF(D298=0,IF('Process Capability'!$F$6=1,H298,IF('Process Capability'!$F$6=2,J298,IF('Process Capability'!$F$6=3,O298,IF('Process Capability'!$F$6=4,U298,IF('Process Capability'!$F$6=5,AB298,IF('Process Capability'!$F$6=6,#REF!,"")))))),"")</f>
        <v/>
      </c>
      <c r="C298" s="701" t="str">
        <f>IF('Process Capability'!$F$6=1,COUNTBLANK('Process Capability'!D306),IF('Process Capability'!$F$6=2,COUNTBLANK(I298),IF('Process Capability'!$F$6=3,COUNTBLANK(N298),IF('Process Capability'!$F$6=4,COUNTBLANK(T298),IF('Process Capability'!$F$6=5,COUNTBLANK(AA298),IF('Process Capability'!$F$6=6,COUNTBLANK(AI298),""))))))</f>
        <v/>
      </c>
      <c r="D298" s="701" t="str">
        <f>IF('Process Capability'!$F$6=1,COUNTBLANK(H298),IF('Process Capability'!$F$6=2,COUNTBLANK(J298),IF('Process Capability'!$F$6=3,COUNTBLANK(O298),IF('Process Capability'!$F$6=4,COUNTBLANK(U298),IF('Process Capability'!$F$6=5,COUNTBLANK(AB298),IF('Process Capability'!$F$6=6,COUNTBLANK(AJ298),""))))))</f>
        <v/>
      </c>
      <c r="G298" s="749" t="str">
        <f>IF(COUNTBLANK('Process Capability'!D306)=1,"",'Process Capability'!D306)</f>
        <v/>
      </c>
      <c r="H298" s="748" t="str">
        <f>IF(COUNTBLANK('Process Capability'!D306)=1,"",MAX('Process Capability'!D305:D306)-MIN('Process Capability'!D305:D306))</f>
        <v/>
      </c>
      <c r="I298" s="749" t="str">
        <f t="shared" ca="1" si="220"/>
        <v/>
      </c>
      <c r="J298" s="701" t="str">
        <f t="shared" ca="1" si="221"/>
        <v/>
      </c>
      <c r="K298" s="701" t="s">
        <v>2324</v>
      </c>
      <c r="L298" s="701" t="s">
        <v>2323</v>
      </c>
      <c r="M298" s="748" t="s">
        <v>2322</v>
      </c>
      <c r="N298" s="749" t="str">
        <f t="shared" ca="1" si="222"/>
        <v/>
      </c>
      <c r="O298" s="701" t="str">
        <f t="shared" ca="1" si="223"/>
        <v/>
      </c>
      <c r="P298" s="701" t="s">
        <v>2321</v>
      </c>
      <c r="Q298" s="701" t="s">
        <v>1648</v>
      </c>
      <c r="R298" s="701" t="s">
        <v>1647</v>
      </c>
      <c r="S298" s="748" t="s">
        <v>1644</v>
      </c>
      <c r="T298" s="749" t="str">
        <f t="shared" ca="1" si="224"/>
        <v/>
      </c>
      <c r="U298" s="748" t="str">
        <f t="shared" ca="1" si="225"/>
        <v/>
      </c>
      <c r="V298" s="701" t="s">
        <v>2320</v>
      </c>
      <c r="W298" s="701" t="s">
        <v>1148</v>
      </c>
      <c r="X298" s="701" t="s">
        <v>1147</v>
      </c>
      <c r="Y298" s="701" t="s">
        <v>1145</v>
      </c>
      <c r="Z298" s="748" t="s">
        <v>1144</v>
      </c>
      <c r="AA298" s="749" t="str">
        <f t="shared" ca="1" si="226"/>
        <v/>
      </c>
      <c r="AB298" s="748" t="str">
        <f t="shared" ca="1" si="227"/>
        <v/>
      </c>
      <c r="AC298" s="701" t="s">
        <v>2319</v>
      </c>
      <c r="AD298" s="701" t="s">
        <v>707</v>
      </c>
      <c r="AE298" s="701" t="s">
        <v>706</v>
      </c>
      <c r="AF298" s="701" t="s">
        <v>704</v>
      </c>
      <c r="AG298" s="701" t="s">
        <v>703</v>
      </c>
      <c r="AH298" s="748" t="s">
        <v>701</v>
      </c>
      <c r="AS298" s="733">
        <v>295</v>
      </c>
      <c r="AT298" s="732">
        <f t="shared" si="251"/>
        <v>148</v>
      </c>
      <c r="AU298" s="732">
        <f t="shared" si="254"/>
        <v>99</v>
      </c>
      <c r="AV298" s="742">
        <f t="shared" si="255"/>
        <v>74</v>
      </c>
      <c r="AW298" s="732">
        <f t="shared" si="256"/>
        <v>59</v>
      </c>
      <c r="AX298" s="734">
        <f t="shared" si="259"/>
        <v>50</v>
      </c>
      <c r="AY298" s="662" t="str">
        <f t="shared" si="228"/>
        <v/>
      </c>
      <c r="BL298" s="733" t="str">
        <f t="shared" si="218"/>
        <v/>
      </c>
      <c r="BM298" s="734" t="str">
        <f t="shared" si="219"/>
        <v/>
      </c>
      <c r="BN298" s="751" t="str">
        <f t="shared" si="229"/>
        <v/>
      </c>
      <c r="BO298" s="742" t="str">
        <f t="shared" si="230"/>
        <v/>
      </c>
      <c r="BP298" s="750" t="str">
        <f t="shared" si="246"/>
        <v/>
      </c>
      <c r="BQ298" s="743" t="str">
        <f t="shared" si="231"/>
        <v/>
      </c>
      <c r="BR298" s="732" t="str">
        <f t="shared" si="232"/>
        <v/>
      </c>
      <c r="BS298" s="732" t="str">
        <f t="shared" si="247"/>
        <v/>
      </c>
      <c r="BT298" s="732" t="str">
        <f t="shared" si="248"/>
        <v/>
      </c>
      <c r="BU298" s="742" t="str">
        <f t="shared" si="262"/>
        <v/>
      </c>
      <c r="BV298" s="742" t="str">
        <f t="shared" si="263"/>
        <v/>
      </c>
      <c r="BW298" s="742" t="str">
        <f t="shared" si="264"/>
        <v/>
      </c>
      <c r="BX298" s="741" t="str">
        <f t="shared" si="265"/>
        <v/>
      </c>
      <c r="BY298" s="733" t="str">
        <f t="shared" si="249"/>
        <v/>
      </c>
      <c r="BZ298" s="732" t="str">
        <f t="shared" si="257"/>
        <v/>
      </c>
      <c r="CA298" s="732" t="str">
        <f t="shared" si="252"/>
        <v/>
      </c>
      <c r="CB298" s="734" t="str">
        <f t="shared" si="258"/>
        <v/>
      </c>
      <c r="CC298" s="733" t="str">
        <f t="shared" si="250"/>
        <v/>
      </c>
      <c r="CD298" s="740" t="str">
        <f t="shared" si="266"/>
        <v/>
      </c>
      <c r="CE298" s="732" t="str">
        <f t="shared" si="253"/>
        <v/>
      </c>
      <c r="CF298" s="739" t="str">
        <f t="shared" si="267"/>
        <v/>
      </c>
      <c r="CG298" s="737"/>
      <c r="CH298" s="736" t="str">
        <f t="shared" si="233"/>
        <v/>
      </c>
      <c r="CI298" s="738" t="str">
        <f t="shared" si="234"/>
        <v/>
      </c>
      <c r="CJ298" s="737"/>
      <c r="CK298" s="736" t="str">
        <f t="shared" si="235"/>
        <v/>
      </c>
      <c r="CL298" s="735" t="str">
        <f t="shared" si="236"/>
        <v/>
      </c>
      <c r="CM298" s="733" t="e">
        <f t="shared" si="237"/>
        <v>#DIV/0!</v>
      </c>
      <c r="CN298" s="732" t="e">
        <f t="shared" si="268"/>
        <v>#DIV/0!</v>
      </c>
      <c r="CO298" s="732" t="e">
        <f t="shared" si="238"/>
        <v>#DIV/0!</v>
      </c>
      <c r="CP298" s="734" t="e">
        <f t="shared" si="269"/>
        <v>#DIV/0!</v>
      </c>
      <c r="CQ298" s="733" t="str">
        <f t="shared" si="239"/>
        <v/>
      </c>
      <c r="CR298" s="732" t="str">
        <f t="shared" si="260"/>
        <v/>
      </c>
      <c r="CS298" s="732" t="str">
        <f t="shared" si="240"/>
        <v/>
      </c>
      <c r="CT298" s="731" t="str">
        <f t="shared" si="261"/>
        <v/>
      </c>
      <c r="CV298" s="733" t="e">
        <f>IF($H$1=1,'Process Capability'!$F$7,CX298)</f>
        <v>#DIV/0!</v>
      </c>
      <c r="CW298" s="732" t="e">
        <f t="shared" si="241"/>
        <v>#DIV/0!</v>
      </c>
      <c r="CX298" s="732" t="e">
        <f t="shared" si="242"/>
        <v>#DIV/0!</v>
      </c>
      <c r="CY298" s="732" t="e">
        <f t="shared" si="243"/>
        <v>#DIV/0!</v>
      </c>
      <c r="CZ298" s="732" t="e">
        <f>IF($H$1=1,'Process Capability'!$F$8,CX298)</f>
        <v>#DIV/0!</v>
      </c>
      <c r="DA298" s="732" t="e">
        <f>IF($H$1=1,MAX('Process Capability'!$F$7,'Process Capability'!$F$8)-MIN('Process Capability'!$F$7,'Process Capability'!$F$8),DC298)</f>
        <v>#DIV/0!</v>
      </c>
      <c r="DB298" s="732" t="e">
        <f t="shared" si="244"/>
        <v>#DIV/0!</v>
      </c>
      <c r="DC298" s="731" t="e">
        <f t="shared" si="245"/>
        <v>#DIV/0!</v>
      </c>
    </row>
    <row r="299" spans="1:107" x14ac:dyDescent="0.2">
      <c r="A299" s="733" t="str">
        <f>IF(C299=0,IF('Process Capability'!$F$6=1,'Process Capability'!D307,IF('Process Capability'!$F$6=2,I299,IF('Process Capability'!$F$6=3,N299,IF('Process Capability'!$F$6=4,T299,IF('Process Capability'!$F$6=5,AA299,IF('Process Capability'!$F$6=6,#REF!,"")))))),"")</f>
        <v/>
      </c>
      <c r="B299" s="731" t="str">
        <f>IF(D299=0,IF('Process Capability'!$F$6=1,H299,IF('Process Capability'!$F$6=2,J299,IF('Process Capability'!$F$6=3,O299,IF('Process Capability'!$F$6=4,U299,IF('Process Capability'!$F$6=5,AB299,IF('Process Capability'!$F$6=6,#REF!,"")))))),"")</f>
        <v/>
      </c>
      <c r="C299" s="701" t="str">
        <f>IF('Process Capability'!$F$6=1,COUNTBLANK('Process Capability'!D307),IF('Process Capability'!$F$6=2,COUNTBLANK(I299),IF('Process Capability'!$F$6=3,COUNTBLANK(N299),IF('Process Capability'!$F$6=4,COUNTBLANK(T299),IF('Process Capability'!$F$6=5,COUNTBLANK(AA299),IF('Process Capability'!$F$6=6,COUNTBLANK(AI299),""))))))</f>
        <v/>
      </c>
      <c r="D299" s="701" t="str">
        <f>IF('Process Capability'!$F$6=1,COUNTBLANK(H299),IF('Process Capability'!$F$6=2,COUNTBLANK(J299),IF('Process Capability'!$F$6=3,COUNTBLANK(O299),IF('Process Capability'!$F$6=4,COUNTBLANK(U299),IF('Process Capability'!$F$6=5,COUNTBLANK(AB299),IF('Process Capability'!$F$6=6,COUNTBLANK(AJ299),""))))))</f>
        <v/>
      </c>
      <c r="G299" s="749" t="str">
        <f>IF(COUNTBLANK('Process Capability'!D307)=1,"",'Process Capability'!D307)</f>
        <v/>
      </c>
      <c r="H299" s="748" t="str">
        <f>IF(COUNTBLANK('Process Capability'!D307)=1,"",MAX('Process Capability'!D306:D307)-MIN('Process Capability'!D306:D307))</f>
        <v/>
      </c>
      <c r="I299" s="749" t="str">
        <f t="shared" ca="1" si="220"/>
        <v/>
      </c>
      <c r="J299" s="701" t="str">
        <f t="shared" ca="1" si="221"/>
        <v/>
      </c>
      <c r="K299" s="701" t="s">
        <v>2318</v>
      </c>
      <c r="L299" s="701" t="s">
        <v>2317</v>
      </c>
      <c r="M299" s="748" t="s">
        <v>2316</v>
      </c>
      <c r="N299" s="749" t="str">
        <f t="shared" ca="1" si="222"/>
        <v/>
      </c>
      <c r="O299" s="701" t="str">
        <f t="shared" ca="1" si="223"/>
        <v/>
      </c>
      <c r="P299" s="701" t="s">
        <v>2315</v>
      </c>
      <c r="Q299" s="701" t="s">
        <v>1643</v>
      </c>
      <c r="R299" s="701" t="s">
        <v>1640</v>
      </c>
      <c r="S299" s="748" t="s">
        <v>1639</v>
      </c>
      <c r="T299" s="749" t="str">
        <f t="shared" ca="1" si="224"/>
        <v/>
      </c>
      <c r="U299" s="748" t="str">
        <f t="shared" ca="1" si="225"/>
        <v/>
      </c>
      <c r="V299" s="701" t="s">
        <v>2314</v>
      </c>
      <c r="W299" s="701" t="s">
        <v>1142</v>
      </c>
      <c r="X299" s="701" t="s">
        <v>1141</v>
      </c>
      <c r="Y299" s="701" t="s">
        <v>1139</v>
      </c>
      <c r="Z299" s="748" t="s">
        <v>1138</v>
      </c>
      <c r="AA299" s="749" t="str">
        <f t="shared" ca="1" si="226"/>
        <v/>
      </c>
      <c r="AB299" s="748" t="str">
        <f t="shared" ca="1" si="227"/>
        <v/>
      </c>
      <c r="AC299" s="701" t="s">
        <v>2313</v>
      </c>
      <c r="AD299" s="701" t="s">
        <v>700</v>
      </c>
      <c r="AE299" s="701" t="s">
        <v>698</v>
      </c>
      <c r="AF299" s="701" t="s">
        <v>697</v>
      </c>
      <c r="AG299" s="701" t="s">
        <v>695</v>
      </c>
      <c r="AH299" s="748" t="s">
        <v>694</v>
      </c>
      <c r="AS299" s="733">
        <v>296</v>
      </c>
      <c r="AT299" s="732">
        <f t="shared" si="251"/>
        <v>148</v>
      </c>
      <c r="AU299" s="732">
        <f t="shared" si="254"/>
        <v>99</v>
      </c>
      <c r="AV299" s="742">
        <f t="shared" si="255"/>
        <v>74</v>
      </c>
      <c r="AW299" s="732">
        <f t="shared" si="256"/>
        <v>60</v>
      </c>
      <c r="AX299" s="734">
        <f t="shared" si="259"/>
        <v>50</v>
      </c>
      <c r="AY299" s="662" t="str">
        <f t="shared" si="228"/>
        <v/>
      </c>
      <c r="BL299" s="733" t="str">
        <f t="shared" si="218"/>
        <v/>
      </c>
      <c r="BM299" s="734" t="str">
        <f t="shared" si="219"/>
        <v/>
      </c>
      <c r="BN299" s="751" t="str">
        <f t="shared" si="229"/>
        <v/>
      </c>
      <c r="BO299" s="742" t="str">
        <f t="shared" si="230"/>
        <v/>
      </c>
      <c r="BP299" s="750" t="str">
        <f t="shared" si="246"/>
        <v/>
      </c>
      <c r="BQ299" s="743" t="str">
        <f t="shared" si="231"/>
        <v/>
      </c>
      <c r="BR299" s="732" t="str">
        <f t="shared" si="232"/>
        <v/>
      </c>
      <c r="BS299" s="732" t="str">
        <f t="shared" si="247"/>
        <v/>
      </c>
      <c r="BT299" s="732" t="str">
        <f t="shared" si="248"/>
        <v/>
      </c>
      <c r="BU299" s="742" t="str">
        <f t="shared" si="262"/>
        <v/>
      </c>
      <c r="BV299" s="742" t="str">
        <f t="shared" si="263"/>
        <v/>
      </c>
      <c r="BW299" s="742" t="str">
        <f t="shared" si="264"/>
        <v/>
      </c>
      <c r="BX299" s="741" t="str">
        <f t="shared" si="265"/>
        <v/>
      </c>
      <c r="BY299" s="733" t="str">
        <f t="shared" si="249"/>
        <v/>
      </c>
      <c r="BZ299" s="732" t="str">
        <f t="shared" si="257"/>
        <v/>
      </c>
      <c r="CA299" s="732" t="str">
        <f t="shared" si="252"/>
        <v/>
      </c>
      <c r="CB299" s="734" t="str">
        <f t="shared" si="258"/>
        <v/>
      </c>
      <c r="CC299" s="733" t="str">
        <f t="shared" si="250"/>
        <v/>
      </c>
      <c r="CD299" s="740" t="str">
        <f t="shared" si="266"/>
        <v/>
      </c>
      <c r="CE299" s="732" t="str">
        <f t="shared" si="253"/>
        <v/>
      </c>
      <c r="CF299" s="739" t="str">
        <f t="shared" si="267"/>
        <v/>
      </c>
      <c r="CG299" s="737"/>
      <c r="CH299" s="736" t="str">
        <f t="shared" si="233"/>
        <v/>
      </c>
      <c r="CI299" s="738" t="str">
        <f t="shared" si="234"/>
        <v/>
      </c>
      <c r="CJ299" s="737"/>
      <c r="CK299" s="736" t="str">
        <f t="shared" si="235"/>
        <v/>
      </c>
      <c r="CL299" s="735" t="str">
        <f t="shared" si="236"/>
        <v/>
      </c>
      <c r="CM299" s="733" t="e">
        <f t="shared" si="237"/>
        <v>#DIV/0!</v>
      </c>
      <c r="CN299" s="732" t="e">
        <f t="shared" si="268"/>
        <v>#DIV/0!</v>
      </c>
      <c r="CO299" s="732" t="e">
        <f t="shared" si="238"/>
        <v>#DIV/0!</v>
      </c>
      <c r="CP299" s="734" t="e">
        <f t="shared" si="269"/>
        <v>#DIV/0!</v>
      </c>
      <c r="CQ299" s="733" t="str">
        <f t="shared" si="239"/>
        <v/>
      </c>
      <c r="CR299" s="732" t="str">
        <f t="shared" si="260"/>
        <v/>
      </c>
      <c r="CS299" s="732" t="str">
        <f t="shared" si="240"/>
        <v/>
      </c>
      <c r="CT299" s="731" t="str">
        <f t="shared" si="261"/>
        <v/>
      </c>
      <c r="CV299" s="733" t="e">
        <f>IF($H$1=1,'Process Capability'!$F$7,CX299)</f>
        <v>#DIV/0!</v>
      </c>
      <c r="CW299" s="732" t="e">
        <f t="shared" si="241"/>
        <v>#DIV/0!</v>
      </c>
      <c r="CX299" s="732" t="e">
        <f t="shared" si="242"/>
        <v>#DIV/0!</v>
      </c>
      <c r="CY299" s="732" t="e">
        <f t="shared" si="243"/>
        <v>#DIV/0!</v>
      </c>
      <c r="CZ299" s="732" t="e">
        <f>IF($H$1=1,'Process Capability'!$F$8,CX299)</f>
        <v>#DIV/0!</v>
      </c>
      <c r="DA299" s="732" t="e">
        <f>IF($H$1=1,MAX('Process Capability'!$F$7,'Process Capability'!$F$8)-MIN('Process Capability'!$F$7,'Process Capability'!$F$8),DC299)</f>
        <v>#DIV/0!</v>
      </c>
      <c r="DB299" s="732" t="e">
        <f t="shared" si="244"/>
        <v>#DIV/0!</v>
      </c>
      <c r="DC299" s="731" t="e">
        <f t="shared" si="245"/>
        <v>#DIV/0!</v>
      </c>
    </row>
    <row r="300" spans="1:107" x14ac:dyDescent="0.2">
      <c r="A300" s="733" t="str">
        <f>IF(C300=0,IF('Process Capability'!$F$6=1,'Process Capability'!D308,IF('Process Capability'!$F$6=2,I300,IF('Process Capability'!$F$6=3,N300,IF('Process Capability'!$F$6=4,T300,IF('Process Capability'!$F$6=5,AA300,IF('Process Capability'!$F$6=6,#REF!,"")))))),"")</f>
        <v/>
      </c>
      <c r="B300" s="731" t="str">
        <f>IF(D300=0,IF('Process Capability'!$F$6=1,H300,IF('Process Capability'!$F$6=2,J300,IF('Process Capability'!$F$6=3,O300,IF('Process Capability'!$F$6=4,U300,IF('Process Capability'!$F$6=5,AB300,IF('Process Capability'!$F$6=6,#REF!,"")))))),"")</f>
        <v/>
      </c>
      <c r="C300" s="701" t="str">
        <f>IF('Process Capability'!$F$6=1,COUNTBLANK('Process Capability'!D308),IF('Process Capability'!$F$6=2,COUNTBLANK(I300),IF('Process Capability'!$F$6=3,COUNTBLANK(N300),IF('Process Capability'!$F$6=4,COUNTBLANK(T300),IF('Process Capability'!$F$6=5,COUNTBLANK(AA300),IF('Process Capability'!$F$6=6,COUNTBLANK(AI300),""))))))</f>
        <v/>
      </c>
      <c r="D300" s="701" t="str">
        <f>IF('Process Capability'!$F$6=1,COUNTBLANK(H300),IF('Process Capability'!$F$6=2,COUNTBLANK(J300),IF('Process Capability'!$F$6=3,COUNTBLANK(O300),IF('Process Capability'!$F$6=4,COUNTBLANK(U300),IF('Process Capability'!$F$6=5,COUNTBLANK(AB300),IF('Process Capability'!$F$6=6,COUNTBLANK(AJ300),""))))))</f>
        <v/>
      </c>
      <c r="G300" s="749" t="str">
        <f>IF(COUNTBLANK('Process Capability'!D308)=1,"",'Process Capability'!D308)</f>
        <v/>
      </c>
      <c r="H300" s="748" t="str">
        <f>IF(COUNTBLANK('Process Capability'!D308)=1,"",MAX('Process Capability'!D307:D308)-MIN('Process Capability'!D307:D308))</f>
        <v/>
      </c>
      <c r="I300" s="749" t="str">
        <f t="shared" ca="1" si="220"/>
        <v/>
      </c>
      <c r="J300" s="701" t="str">
        <f t="shared" ca="1" si="221"/>
        <v/>
      </c>
      <c r="K300" s="701" t="s">
        <v>2312</v>
      </c>
      <c r="L300" s="701" t="s">
        <v>2311</v>
      </c>
      <c r="M300" s="748" t="s">
        <v>2310</v>
      </c>
      <c r="N300" s="749" t="str">
        <f t="shared" ca="1" si="222"/>
        <v/>
      </c>
      <c r="O300" s="701" t="str">
        <f t="shared" ca="1" si="223"/>
        <v/>
      </c>
      <c r="P300" s="701" t="s">
        <v>2309</v>
      </c>
      <c r="Q300" s="701" t="s">
        <v>1636</v>
      </c>
      <c r="R300" s="701" t="s">
        <v>1635</v>
      </c>
      <c r="S300" s="748" t="s">
        <v>1632</v>
      </c>
      <c r="T300" s="749" t="str">
        <f t="shared" ca="1" si="224"/>
        <v/>
      </c>
      <c r="U300" s="748" t="str">
        <f t="shared" ca="1" si="225"/>
        <v/>
      </c>
      <c r="V300" s="701" t="s">
        <v>2308</v>
      </c>
      <c r="W300" s="701" t="s">
        <v>1136</v>
      </c>
      <c r="X300" s="701" t="s">
        <v>1135</v>
      </c>
      <c r="Y300" s="701" t="s">
        <v>1133</v>
      </c>
      <c r="Z300" s="748" t="s">
        <v>1132</v>
      </c>
      <c r="AA300" s="749" t="str">
        <f t="shared" ca="1" si="226"/>
        <v/>
      </c>
      <c r="AB300" s="748" t="str">
        <f t="shared" ca="1" si="227"/>
        <v/>
      </c>
      <c r="AC300" s="701" t="s">
        <v>2307</v>
      </c>
      <c r="AD300" s="701" t="s">
        <v>692</v>
      </c>
      <c r="AE300" s="701" t="s">
        <v>691</v>
      </c>
      <c r="AF300" s="701" t="s">
        <v>689</v>
      </c>
      <c r="AG300" s="701" t="s">
        <v>688</v>
      </c>
      <c r="AH300" s="748" t="s">
        <v>686</v>
      </c>
      <c r="AS300" s="743">
        <v>297</v>
      </c>
      <c r="AT300" s="732">
        <f t="shared" si="251"/>
        <v>149</v>
      </c>
      <c r="AU300" s="732">
        <f t="shared" si="254"/>
        <v>99</v>
      </c>
      <c r="AV300" s="742">
        <f t="shared" si="255"/>
        <v>75</v>
      </c>
      <c r="AW300" s="732">
        <f t="shared" si="256"/>
        <v>60</v>
      </c>
      <c r="AX300" s="734">
        <f t="shared" si="259"/>
        <v>50</v>
      </c>
      <c r="AY300" s="662" t="str">
        <f t="shared" si="228"/>
        <v/>
      </c>
      <c r="BL300" s="733" t="str">
        <f t="shared" si="218"/>
        <v/>
      </c>
      <c r="BM300" s="734" t="str">
        <f t="shared" si="219"/>
        <v/>
      </c>
      <c r="BN300" s="751" t="str">
        <f t="shared" si="229"/>
        <v/>
      </c>
      <c r="BO300" s="742" t="str">
        <f t="shared" si="230"/>
        <v/>
      </c>
      <c r="BP300" s="750" t="str">
        <f t="shared" si="246"/>
        <v/>
      </c>
      <c r="BQ300" s="743" t="str">
        <f t="shared" si="231"/>
        <v/>
      </c>
      <c r="BR300" s="732" t="str">
        <f t="shared" si="232"/>
        <v/>
      </c>
      <c r="BS300" s="732" t="str">
        <f t="shared" si="247"/>
        <v/>
      </c>
      <c r="BT300" s="732" t="str">
        <f t="shared" si="248"/>
        <v/>
      </c>
      <c r="BU300" s="742" t="str">
        <f t="shared" si="262"/>
        <v/>
      </c>
      <c r="BV300" s="742" t="str">
        <f t="shared" si="263"/>
        <v/>
      </c>
      <c r="BW300" s="742" t="str">
        <f t="shared" si="264"/>
        <v/>
      </c>
      <c r="BX300" s="741" t="str">
        <f t="shared" si="265"/>
        <v/>
      </c>
      <c r="BY300" s="733" t="str">
        <f t="shared" si="249"/>
        <v/>
      </c>
      <c r="BZ300" s="732" t="str">
        <f t="shared" si="257"/>
        <v/>
      </c>
      <c r="CA300" s="732" t="str">
        <f t="shared" si="252"/>
        <v/>
      </c>
      <c r="CB300" s="734" t="str">
        <f t="shared" si="258"/>
        <v/>
      </c>
      <c r="CC300" s="733" t="str">
        <f t="shared" si="250"/>
        <v/>
      </c>
      <c r="CD300" s="740" t="str">
        <f t="shared" si="266"/>
        <v/>
      </c>
      <c r="CE300" s="732" t="str">
        <f t="shared" si="253"/>
        <v/>
      </c>
      <c r="CF300" s="739" t="str">
        <f t="shared" si="267"/>
        <v/>
      </c>
      <c r="CG300" s="737"/>
      <c r="CH300" s="736" t="str">
        <f t="shared" si="233"/>
        <v/>
      </c>
      <c r="CI300" s="738" t="str">
        <f t="shared" si="234"/>
        <v/>
      </c>
      <c r="CJ300" s="737"/>
      <c r="CK300" s="736" t="str">
        <f t="shared" si="235"/>
        <v/>
      </c>
      <c r="CL300" s="735" t="str">
        <f t="shared" si="236"/>
        <v/>
      </c>
      <c r="CM300" s="733" t="e">
        <f t="shared" si="237"/>
        <v>#DIV/0!</v>
      </c>
      <c r="CN300" s="732" t="e">
        <f t="shared" si="268"/>
        <v>#DIV/0!</v>
      </c>
      <c r="CO300" s="732" t="e">
        <f t="shared" si="238"/>
        <v>#DIV/0!</v>
      </c>
      <c r="CP300" s="734" t="e">
        <f t="shared" si="269"/>
        <v>#DIV/0!</v>
      </c>
      <c r="CQ300" s="733" t="str">
        <f t="shared" si="239"/>
        <v/>
      </c>
      <c r="CR300" s="732" t="str">
        <f t="shared" si="260"/>
        <v/>
      </c>
      <c r="CS300" s="732" t="str">
        <f t="shared" si="240"/>
        <v/>
      </c>
      <c r="CT300" s="731" t="str">
        <f t="shared" si="261"/>
        <v/>
      </c>
      <c r="CV300" s="733" t="e">
        <f>IF($H$1=1,'Process Capability'!$F$7,CX300)</f>
        <v>#DIV/0!</v>
      </c>
      <c r="CW300" s="732" t="e">
        <f t="shared" si="241"/>
        <v>#DIV/0!</v>
      </c>
      <c r="CX300" s="732" t="e">
        <f t="shared" si="242"/>
        <v>#DIV/0!</v>
      </c>
      <c r="CY300" s="732" t="e">
        <f t="shared" si="243"/>
        <v>#DIV/0!</v>
      </c>
      <c r="CZ300" s="732" t="e">
        <f>IF($H$1=1,'Process Capability'!$F$8,CX300)</f>
        <v>#DIV/0!</v>
      </c>
      <c r="DA300" s="732" t="e">
        <f>IF($H$1=1,MAX('Process Capability'!$F$7,'Process Capability'!$F$8)-MIN('Process Capability'!$F$7,'Process Capability'!$F$8),DC300)</f>
        <v>#DIV/0!</v>
      </c>
      <c r="DB300" s="732" t="e">
        <f t="shared" si="244"/>
        <v>#DIV/0!</v>
      </c>
      <c r="DC300" s="731" t="e">
        <f t="shared" si="245"/>
        <v>#DIV/0!</v>
      </c>
    </row>
    <row r="301" spans="1:107" x14ac:dyDescent="0.2">
      <c r="A301" s="733" t="str">
        <f>IF(C301=0,IF('Process Capability'!$F$6=1,'Process Capability'!D309,IF('Process Capability'!$F$6=2,I301,IF('Process Capability'!$F$6=3,N301,IF('Process Capability'!$F$6=4,T301,IF('Process Capability'!$F$6=5,AA301,IF('Process Capability'!$F$6=6,#REF!,"")))))),"")</f>
        <v/>
      </c>
      <c r="B301" s="731" t="str">
        <f>IF(D301=0,IF('Process Capability'!$F$6=1,H301,IF('Process Capability'!$F$6=2,J301,IF('Process Capability'!$F$6=3,O301,IF('Process Capability'!$F$6=4,U301,IF('Process Capability'!$F$6=5,AB301,IF('Process Capability'!$F$6=6,#REF!,"")))))),"")</f>
        <v/>
      </c>
      <c r="C301" s="701" t="str">
        <f>IF('Process Capability'!$F$6=1,COUNTBLANK('Process Capability'!D309),IF('Process Capability'!$F$6=2,COUNTBLANK(I301),IF('Process Capability'!$F$6=3,COUNTBLANK(N301),IF('Process Capability'!$F$6=4,COUNTBLANK(T301),IF('Process Capability'!$F$6=5,COUNTBLANK(AA301),IF('Process Capability'!$F$6=6,COUNTBLANK(AI301),""))))))</f>
        <v/>
      </c>
      <c r="D301" s="701" t="str">
        <f>IF('Process Capability'!$F$6=1,COUNTBLANK(H301),IF('Process Capability'!$F$6=2,COUNTBLANK(J301),IF('Process Capability'!$F$6=3,COUNTBLANK(O301),IF('Process Capability'!$F$6=4,COUNTBLANK(U301),IF('Process Capability'!$F$6=5,COUNTBLANK(AB301),IF('Process Capability'!$F$6=6,COUNTBLANK(AJ301),""))))))</f>
        <v/>
      </c>
      <c r="G301" s="749" t="str">
        <f>IF(COUNTBLANK('Process Capability'!D309)=1,"",'Process Capability'!D309)</f>
        <v/>
      </c>
      <c r="H301" s="748" t="str">
        <f>IF(COUNTBLANK('Process Capability'!D309)=1,"",MAX('Process Capability'!D308:D309)-MIN('Process Capability'!D308:D309))</f>
        <v/>
      </c>
      <c r="I301" s="749" t="str">
        <f t="shared" ca="1" si="220"/>
        <v/>
      </c>
      <c r="J301" s="701" t="str">
        <f t="shared" ca="1" si="221"/>
        <v/>
      </c>
      <c r="K301" s="701" t="s">
        <v>2306</v>
      </c>
      <c r="L301" s="701" t="s">
        <v>2305</v>
      </c>
      <c r="M301" s="748" t="s">
        <v>2304</v>
      </c>
      <c r="N301" s="749" t="str">
        <f t="shared" ca="1" si="222"/>
        <v/>
      </c>
      <c r="O301" s="701" t="str">
        <f t="shared" ca="1" si="223"/>
        <v/>
      </c>
      <c r="P301" s="701" t="s">
        <v>2303</v>
      </c>
      <c r="Q301" s="701" t="s">
        <v>1631</v>
      </c>
      <c r="R301" s="701" t="s">
        <v>1628</v>
      </c>
      <c r="S301" s="748" t="s">
        <v>1627</v>
      </c>
      <c r="T301" s="749" t="str">
        <f t="shared" ca="1" si="224"/>
        <v/>
      </c>
      <c r="U301" s="748" t="str">
        <f t="shared" ca="1" si="225"/>
        <v/>
      </c>
      <c r="V301" s="701" t="s">
        <v>2302</v>
      </c>
      <c r="W301" s="701" t="s">
        <v>1130</v>
      </c>
      <c r="X301" s="701" t="s">
        <v>1129</v>
      </c>
      <c r="Y301" s="701" t="s">
        <v>1127</v>
      </c>
      <c r="Z301" s="748" t="s">
        <v>1126</v>
      </c>
      <c r="AA301" s="749" t="str">
        <f t="shared" ca="1" si="226"/>
        <v/>
      </c>
      <c r="AB301" s="748" t="str">
        <f t="shared" ca="1" si="227"/>
        <v/>
      </c>
      <c r="AC301" s="701" t="s">
        <v>2301</v>
      </c>
      <c r="AD301" s="701" t="s">
        <v>685</v>
      </c>
      <c r="AE301" s="701" t="s">
        <v>683</v>
      </c>
      <c r="AF301" s="701" t="s">
        <v>682</v>
      </c>
      <c r="AG301" s="701" t="s">
        <v>680</v>
      </c>
      <c r="AH301" s="748" t="s">
        <v>679</v>
      </c>
      <c r="AS301" s="733">
        <v>298</v>
      </c>
      <c r="AT301" s="732">
        <f t="shared" si="251"/>
        <v>149</v>
      </c>
      <c r="AU301" s="732">
        <f t="shared" si="254"/>
        <v>100</v>
      </c>
      <c r="AV301" s="742">
        <f t="shared" si="255"/>
        <v>75</v>
      </c>
      <c r="AW301" s="732">
        <f t="shared" si="256"/>
        <v>60</v>
      </c>
      <c r="AX301" s="734">
        <f t="shared" si="259"/>
        <v>50</v>
      </c>
      <c r="AY301" s="662" t="str">
        <f t="shared" si="228"/>
        <v/>
      </c>
      <c r="BL301" s="733" t="str">
        <f t="shared" si="218"/>
        <v/>
      </c>
      <c r="BM301" s="734" t="str">
        <f t="shared" si="219"/>
        <v/>
      </c>
      <c r="BN301" s="751" t="str">
        <f t="shared" si="229"/>
        <v/>
      </c>
      <c r="BO301" s="742" t="str">
        <f t="shared" si="230"/>
        <v/>
      </c>
      <c r="BP301" s="750" t="str">
        <f t="shared" si="246"/>
        <v/>
      </c>
      <c r="BQ301" s="743" t="str">
        <f t="shared" si="231"/>
        <v/>
      </c>
      <c r="BR301" s="732" t="str">
        <f t="shared" si="232"/>
        <v/>
      </c>
      <c r="BS301" s="732" t="str">
        <f t="shared" si="247"/>
        <v/>
      </c>
      <c r="BT301" s="732" t="str">
        <f t="shared" si="248"/>
        <v/>
      </c>
      <c r="BU301" s="742" t="str">
        <f t="shared" si="262"/>
        <v/>
      </c>
      <c r="BV301" s="742" t="str">
        <f t="shared" si="263"/>
        <v/>
      </c>
      <c r="BW301" s="742" t="str">
        <f t="shared" si="264"/>
        <v/>
      </c>
      <c r="BX301" s="741" t="str">
        <f t="shared" si="265"/>
        <v/>
      </c>
      <c r="BY301" s="733" t="str">
        <f t="shared" si="249"/>
        <v/>
      </c>
      <c r="BZ301" s="732" t="str">
        <f t="shared" si="257"/>
        <v/>
      </c>
      <c r="CA301" s="732" t="str">
        <f t="shared" si="252"/>
        <v/>
      </c>
      <c r="CB301" s="734" t="str">
        <f t="shared" si="258"/>
        <v/>
      </c>
      <c r="CC301" s="733" t="str">
        <f t="shared" si="250"/>
        <v/>
      </c>
      <c r="CD301" s="740" t="str">
        <f t="shared" si="266"/>
        <v/>
      </c>
      <c r="CE301" s="732" t="str">
        <f t="shared" si="253"/>
        <v/>
      </c>
      <c r="CF301" s="739" t="str">
        <f t="shared" si="267"/>
        <v/>
      </c>
      <c r="CG301" s="737"/>
      <c r="CH301" s="736" t="str">
        <f t="shared" si="233"/>
        <v/>
      </c>
      <c r="CI301" s="738" t="str">
        <f t="shared" si="234"/>
        <v/>
      </c>
      <c r="CJ301" s="737"/>
      <c r="CK301" s="736" t="str">
        <f t="shared" si="235"/>
        <v/>
      </c>
      <c r="CL301" s="735" t="str">
        <f t="shared" si="236"/>
        <v/>
      </c>
      <c r="CM301" s="733" t="e">
        <f t="shared" si="237"/>
        <v>#DIV/0!</v>
      </c>
      <c r="CN301" s="732" t="e">
        <f t="shared" si="268"/>
        <v>#DIV/0!</v>
      </c>
      <c r="CO301" s="732" t="e">
        <f t="shared" si="238"/>
        <v>#DIV/0!</v>
      </c>
      <c r="CP301" s="734" t="e">
        <f t="shared" si="269"/>
        <v>#DIV/0!</v>
      </c>
      <c r="CQ301" s="733" t="str">
        <f t="shared" si="239"/>
        <v/>
      </c>
      <c r="CR301" s="732" t="str">
        <f t="shared" si="260"/>
        <v/>
      </c>
      <c r="CS301" s="732" t="str">
        <f t="shared" si="240"/>
        <v/>
      </c>
      <c r="CT301" s="731" t="str">
        <f t="shared" si="261"/>
        <v/>
      </c>
      <c r="CV301" s="733" t="e">
        <f>IF($H$1=1,'Process Capability'!$F$7,CX301)</f>
        <v>#DIV/0!</v>
      </c>
      <c r="CW301" s="732" t="e">
        <f t="shared" si="241"/>
        <v>#DIV/0!</v>
      </c>
      <c r="CX301" s="732" t="e">
        <f t="shared" si="242"/>
        <v>#DIV/0!</v>
      </c>
      <c r="CY301" s="732" t="e">
        <f t="shared" si="243"/>
        <v>#DIV/0!</v>
      </c>
      <c r="CZ301" s="732" t="e">
        <f>IF($H$1=1,'Process Capability'!$F$8,CX301)</f>
        <v>#DIV/0!</v>
      </c>
      <c r="DA301" s="732" t="e">
        <f>IF($H$1=1,MAX('Process Capability'!$F$7,'Process Capability'!$F$8)-MIN('Process Capability'!$F$7,'Process Capability'!$F$8),DC301)</f>
        <v>#DIV/0!</v>
      </c>
      <c r="DB301" s="732" t="e">
        <f t="shared" si="244"/>
        <v>#DIV/0!</v>
      </c>
      <c r="DC301" s="731" t="e">
        <f t="shared" si="245"/>
        <v>#DIV/0!</v>
      </c>
    </row>
    <row r="302" spans="1:107" x14ac:dyDescent="0.2">
      <c r="A302" s="733" t="str">
        <f>IF(C302=0,IF('Process Capability'!$F$6=1,'Process Capability'!D310,IF('Process Capability'!$F$6=2,I302,IF('Process Capability'!$F$6=3,N302,IF('Process Capability'!$F$6=4,T302,IF('Process Capability'!$F$6=5,AA302,IF('Process Capability'!$F$6=6,#REF!,"")))))),"")</f>
        <v/>
      </c>
      <c r="B302" s="731" t="str">
        <f>IF(D302=0,IF('Process Capability'!$F$6=1,H302,IF('Process Capability'!$F$6=2,J302,IF('Process Capability'!$F$6=3,O302,IF('Process Capability'!$F$6=4,U302,IF('Process Capability'!$F$6=5,AB302,IF('Process Capability'!$F$6=6,#REF!,"")))))),"")</f>
        <v/>
      </c>
      <c r="C302" s="701" t="str">
        <f>IF('Process Capability'!$F$6=1,COUNTBLANK('Process Capability'!D310),IF('Process Capability'!$F$6=2,COUNTBLANK(I302),IF('Process Capability'!$F$6=3,COUNTBLANK(N302),IF('Process Capability'!$F$6=4,COUNTBLANK(T302),IF('Process Capability'!$F$6=5,COUNTBLANK(AA302),IF('Process Capability'!$F$6=6,COUNTBLANK(AI302),""))))))</f>
        <v/>
      </c>
      <c r="D302" s="701" t="str">
        <f>IF('Process Capability'!$F$6=1,COUNTBLANK(H302),IF('Process Capability'!$F$6=2,COUNTBLANK(J302),IF('Process Capability'!$F$6=3,COUNTBLANK(O302),IF('Process Capability'!$F$6=4,COUNTBLANK(U302),IF('Process Capability'!$F$6=5,COUNTBLANK(AB302),IF('Process Capability'!$F$6=6,COUNTBLANK(AJ302),""))))))</f>
        <v/>
      </c>
      <c r="G302" s="749" t="str">
        <f>IF(COUNTBLANK('Process Capability'!D310)=1,"",'Process Capability'!D310)</f>
        <v/>
      </c>
      <c r="H302" s="748" t="str">
        <f>IF(COUNTBLANK('Process Capability'!D310)=1,"",MAX('Process Capability'!D309:D310)-MIN('Process Capability'!D309:D310))</f>
        <v/>
      </c>
      <c r="I302" s="749" t="str">
        <f t="shared" ca="1" si="220"/>
        <v/>
      </c>
      <c r="J302" s="701" t="str">
        <f t="shared" ca="1" si="221"/>
        <v/>
      </c>
      <c r="K302" s="701" t="s">
        <v>2300</v>
      </c>
      <c r="L302" s="701" t="s">
        <v>2299</v>
      </c>
      <c r="M302" s="748" t="s">
        <v>2298</v>
      </c>
      <c r="N302" s="749" t="str">
        <f t="shared" ca="1" si="222"/>
        <v/>
      </c>
      <c r="O302" s="701" t="str">
        <f t="shared" ca="1" si="223"/>
        <v/>
      </c>
      <c r="P302" s="701" t="s">
        <v>2297</v>
      </c>
      <c r="Q302" s="701" t="s">
        <v>1624</v>
      </c>
      <c r="R302" s="701" t="s">
        <v>1623</v>
      </c>
      <c r="S302" s="748" t="s">
        <v>1620</v>
      </c>
      <c r="T302" s="749" t="str">
        <f t="shared" ca="1" si="224"/>
        <v/>
      </c>
      <c r="U302" s="748" t="str">
        <f t="shared" ca="1" si="225"/>
        <v/>
      </c>
      <c r="V302" s="701" t="s">
        <v>2296</v>
      </c>
      <c r="W302" s="701" t="s">
        <v>1124</v>
      </c>
      <c r="X302" s="701" t="s">
        <v>1123</v>
      </c>
      <c r="Y302" s="701" t="s">
        <v>1121</v>
      </c>
      <c r="Z302" s="748" t="s">
        <v>1120</v>
      </c>
      <c r="AA302" s="749" t="str">
        <f t="shared" ca="1" si="226"/>
        <v/>
      </c>
      <c r="AB302" s="748" t="str">
        <f t="shared" ca="1" si="227"/>
        <v/>
      </c>
      <c r="AC302" s="701" t="s">
        <v>2295</v>
      </c>
      <c r="AD302" s="701" t="s">
        <v>677</v>
      </c>
      <c r="AE302" s="701" t="s">
        <v>676</v>
      </c>
      <c r="AF302" s="701" t="s">
        <v>674</v>
      </c>
      <c r="AG302" s="701" t="s">
        <v>673</v>
      </c>
      <c r="AH302" s="748" t="s">
        <v>671</v>
      </c>
      <c r="AS302" s="733">
        <v>299</v>
      </c>
      <c r="AT302" s="732">
        <f t="shared" si="251"/>
        <v>150</v>
      </c>
      <c r="AU302" s="732">
        <f t="shared" si="254"/>
        <v>100</v>
      </c>
      <c r="AV302" s="742">
        <f t="shared" si="255"/>
        <v>75</v>
      </c>
      <c r="AW302" s="732">
        <f t="shared" si="256"/>
        <v>60</v>
      </c>
      <c r="AX302" s="734">
        <f t="shared" si="259"/>
        <v>50</v>
      </c>
      <c r="AY302" s="662" t="str">
        <f t="shared" si="228"/>
        <v/>
      </c>
      <c r="BL302" s="733" t="str">
        <f t="shared" si="218"/>
        <v/>
      </c>
      <c r="BM302" s="734" t="str">
        <f t="shared" si="219"/>
        <v/>
      </c>
      <c r="BN302" s="751" t="str">
        <f t="shared" si="229"/>
        <v/>
      </c>
      <c r="BO302" s="742" t="str">
        <f t="shared" si="230"/>
        <v/>
      </c>
      <c r="BP302" s="750" t="str">
        <f t="shared" si="246"/>
        <v/>
      </c>
      <c r="BQ302" s="743" t="str">
        <f t="shared" si="231"/>
        <v/>
      </c>
      <c r="BR302" s="732" t="str">
        <f t="shared" si="232"/>
        <v/>
      </c>
      <c r="BS302" s="732" t="str">
        <f t="shared" si="247"/>
        <v/>
      </c>
      <c r="BT302" s="732" t="str">
        <f t="shared" si="248"/>
        <v/>
      </c>
      <c r="BU302" s="742" t="str">
        <f t="shared" si="262"/>
        <v/>
      </c>
      <c r="BV302" s="742" t="str">
        <f t="shared" si="263"/>
        <v/>
      </c>
      <c r="BW302" s="742" t="str">
        <f t="shared" si="264"/>
        <v/>
      </c>
      <c r="BX302" s="741" t="str">
        <f t="shared" si="265"/>
        <v/>
      </c>
      <c r="BY302" s="733" t="str">
        <f t="shared" si="249"/>
        <v/>
      </c>
      <c r="BZ302" s="732" t="str">
        <f t="shared" si="257"/>
        <v/>
      </c>
      <c r="CA302" s="732" t="str">
        <f t="shared" si="252"/>
        <v/>
      </c>
      <c r="CB302" s="734" t="str">
        <f t="shared" si="258"/>
        <v/>
      </c>
      <c r="CC302" s="733" t="str">
        <f t="shared" si="250"/>
        <v/>
      </c>
      <c r="CD302" s="740" t="str">
        <f t="shared" si="266"/>
        <v/>
      </c>
      <c r="CE302" s="732" t="str">
        <f t="shared" si="253"/>
        <v/>
      </c>
      <c r="CF302" s="739" t="str">
        <f t="shared" si="267"/>
        <v/>
      </c>
      <c r="CG302" s="737"/>
      <c r="CH302" s="736" t="str">
        <f t="shared" si="233"/>
        <v/>
      </c>
      <c r="CI302" s="738" t="str">
        <f t="shared" si="234"/>
        <v/>
      </c>
      <c r="CJ302" s="737"/>
      <c r="CK302" s="736" t="str">
        <f t="shared" si="235"/>
        <v/>
      </c>
      <c r="CL302" s="735" t="str">
        <f t="shared" si="236"/>
        <v/>
      </c>
      <c r="CM302" s="733" t="e">
        <f t="shared" si="237"/>
        <v>#DIV/0!</v>
      </c>
      <c r="CN302" s="732" t="e">
        <f t="shared" si="268"/>
        <v>#DIV/0!</v>
      </c>
      <c r="CO302" s="732" t="e">
        <f t="shared" si="238"/>
        <v>#DIV/0!</v>
      </c>
      <c r="CP302" s="734" t="e">
        <f t="shared" si="269"/>
        <v>#DIV/0!</v>
      </c>
      <c r="CQ302" s="733" t="str">
        <f t="shared" si="239"/>
        <v/>
      </c>
      <c r="CR302" s="732" t="str">
        <f t="shared" si="260"/>
        <v/>
      </c>
      <c r="CS302" s="732" t="str">
        <f t="shared" si="240"/>
        <v/>
      </c>
      <c r="CT302" s="731" t="str">
        <f t="shared" si="261"/>
        <v/>
      </c>
      <c r="CV302" s="733" t="e">
        <f>IF($H$1=1,'Process Capability'!$F$7,CX302)</f>
        <v>#DIV/0!</v>
      </c>
      <c r="CW302" s="732" t="e">
        <f t="shared" si="241"/>
        <v>#DIV/0!</v>
      </c>
      <c r="CX302" s="732" t="e">
        <f t="shared" si="242"/>
        <v>#DIV/0!</v>
      </c>
      <c r="CY302" s="732" t="e">
        <f t="shared" si="243"/>
        <v>#DIV/0!</v>
      </c>
      <c r="CZ302" s="732" t="e">
        <f>IF($H$1=1,'Process Capability'!$F$8,CX302)</f>
        <v>#DIV/0!</v>
      </c>
      <c r="DA302" s="732" t="e">
        <f>IF($H$1=1,MAX('Process Capability'!$F$7,'Process Capability'!$F$8)-MIN('Process Capability'!$F$7,'Process Capability'!$F$8),DC302)</f>
        <v>#DIV/0!</v>
      </c>
      <c r="DB302" s="732" t="e">
        <f t="shared" si="244"/>
        <v>#DIV/0!</v>
      </c>
      <c r="DC302" s="731" t="e">
        <f t="shared" si="245"/>
        <v>#DIV/0!</v>
      </c>
    </row>
    <row r="303" spans="1:107" x14ac:dyDescent="0.2">
      <c r="A303" s="733" t="str">
        <f>IF(C303=0,IF('Process Capability'!$F$6=1,'Process Capability'!D311,IF('Process Capability'!$F$6=2,I303,IF('Process Capability'!$F$6=3,N303,IF('Process Capability'!$F$6=4,T303,IF('Process Capability'!$F$6=5,AA303,IF('Process Capability'!$F$6=6,#REF!,"")))))),"")</f>
        <v/>
      </c>
      <c r="B303" s="731" t="str">
        <f>IF(D303=0,IF('Process Capability'!$F$6=1,H303,IF('Process Capability'!$F$6=2,J303,IF('Process Capability'!$F$6=3,O303,IF('Process Capability'!$F$6=4,U303,IF('Process Capability'!$F$6=5,AB303,IF('Process Capability'!$F$6=6,#REF!,"")))))),"")</f>
        <v/>
      </c>
      <c r="C303" s="701" t="str">
        <f>IF('Process Capability'!$F$6=1,COUNTBLANK('Process Capability'!D311),IF('Process Capability'!$F$6=2,COUNTBLANK(I303),IF('Process Capability'!$F$6=3,COUNTBLANK(N303),IF('Process Capability'!$F$6=4,COUNTBLANK(T303),IF('Process Capability'!$F$6=5,COUNTBLANK(AA303),IF('Process Capability'!$F$6=6,COUNTBLANK(AI303),""))))))</f>
        <v/>
      </c>
      <c r="D303" s="701" t="str">
        <f>IF('Process Capability'!$F$6=1,COUNTBLANK(H303),IF('Process Capability'!$F$6=2,COUNTBLANK(J303),IF('Process Capability'!$F$6=3,COUNTBLANK(O303),IF('Process Capability'!$F$6=4,COUNTBLANK(U303),IF('Process Capability'!$F$6=5,COUNTBLANK(AB303),IF('Process Capability'!$F$6=6,COUNTBLANK(AJ303),""))))))</f>
        <v/>
      </c>
      <c r="G303" s="749" t="str">
        <f>IF(COUNTBLANK('Process Capability'!D311)=1,"",'Process Capability'!D311)</f>
        <v/>
      </c>
      <c r="H303" s="748" t="str">
        <f>IF(COUNTBLANK('Process Capability'!D311)=1,"",MAX('Process Capability'!D310:D311)-MIN('Process Capability'!D310:D311))</f>
        <v/>
      </c>
      <c r="I303" s="749" t="str">
        <f t="shared" ca="1" si="220"/>
        <v/>
      </c>
      <c r="J303" s="701" t="str">
        <f t="shared" ca="1" si="221"/>
        <v/>
      </c>
      <c r="K303" s="701" t="s">
        <v>2294</v>
      </c>
      <c r="L303" s="701" t="s">
        <v>2293</v>
      </c>
      <c r="M303" s="748" t="s">
        <v>2292</v>
      </c>
      <c r="N303" s="749" t="str">
        <f t="shared" ca="1" si="222"/>
        <v/>
      </c>
      <c r="O303" s="701" t="str">
        <f t="shared" ca="1" si="223"/>
        <v/>
      </c>
      <c r="P303" s="701" t="s">
        <v>2291</v>
      </c>
      <c r="Q303" s="701" t="s">
        <v>1619</v>
      </c>
      <c r="R303" s="701" t="s">
        <v>1616</v>
      </c>
      <c r="S303" s="748" t="s">
        <v>1615</v>
      </c>
      <c r="T303" s="749" t="str">
        <f t="shared" ca="1" si="224"/>
        <v/>
      </c>
      <c r="U303" s="748" t="str">
        <f t="shared" ca="1" si="225"/>
        <v/>
      </c>
      <c r="V303" s="701" t="s">
        <v>2290</v>
      </c>
      <c r="W303" s="701" t="s">
        <v>1118</v>
      </c>
      <c r="X303" s="701" t="s">
        <v>1117</v>
      </c>
      <c r="Y303" s="701" t="s">
        <v>1115</v>
      </c>
      <c r="Z303" s="748" t="s">
        <v>1114</v>
      </c>
      <c r="AA303" s="749" t="str">
        <f t="shared" ca="1" si="226"/>
        <v/>
      </c>
      <c r="AB303" s="748" t="str">
        <f t="shared" ca="1" si="227"/>
        <v/>
      </c>
      <c r="AC303" s="701" t="s">
        <v>2289</v>
      </c>
      <c r="AD303" s="701" t="s">
        <v>670</v>
      </c>
      <c r="AE303" s="701" t="s">
        <v>668</v>
      </c>
      <c r="AF303" s="701" t="s">
        <v>667</v>
      </c>
      <c r="AG303" s="701" t="s">
        <v>665</v>
      </c>
      <c r="AH303" s="748" t="s">
        <v>664</v>
      </c>
      <c r="AS303" s="743">
        <v>300</v>
      </c>
      <c r="AT303" s="732">
        <f t="shared" si="251"/>
        <v>150</v>
      </c>
      <c r="AU303" s="732">
        <f t="shared" si="254"/>
        <v>100</v>
      </c>
      <c r="AV303" s="742">
        <f t="shared" si="255"/>
        <v>75</v>
      </c>
      <c r="AW303" s="732">
        <f t="shared" si="256"/>
        <v>60</v>
      </c>
      <c r="AX303" s="734">
        <f t="shared" si="259"/>
        <v>50</v>
      </c>
      <c r="AY303" s="662" t="str">
        <f t="shared" si="228"/>
        <v/>
      </c>
      <c r="BL303" s="733" t="str">
        <f t="shared" si="218"/>
        <v/>
      </c>
      <c r="BM303" s="734" t="str">
        <f t="shared" si="219"/>
        <v/>
      </c>
      <c r="BN303" s="751" t="str">
        <f t="shared" si="229"/>
        <v/>
      </c>
      <c r="BO303" s="742" t="str">
        <f t="shared" si="230"/>
        <v/>
      </c>
      <c r="BP303" s="750" t="str">
        <f t="shared" si="246"/>
        <v/>
      </c>
      <c r="BQ303" s="743" t="str">
        <f t="shared" si="231"/>
        <v/>
      </c>
      <c r="BR303" s="732" t="str">
        <f t="shared" si="232"/>
        <v/>
      </c>
      <c r="BS303" s="732" t="str">
        <f t="shared" si="247"/>
        <v/>
      </c>
      <c r="BT303" s="732" t="str">
        <f t="shared" si="248"/>
        <v/>
      </c>
      <c r="BU303" s="742" t="str">
        <f t="shared" si="262"/>
        <v/>
      </c>
      <c r="BV303" s="742" t="str">
        <f t="shared" si="263"/>
        <v/>
      </c>
      <c r="BW303" s="742" t="str">
        <f t="shared" si="264"/>
        <v/>
      </c>
      <c r="BX303" s="741" t="str">
        <f t="shared" si="265"/>
        <v/>
      </c>
      <c r="BY303" s="733" t="str">
        <f t="shared" si="249"/>
        <v/>
      </c>
      <c r="BZ303" s="732" t="str">
        <f t="shared" si="257"/>
        <v/>
      </c>
      <c r="CA303" s="732" t="str">
        <f t="shared" si="252"/>
        <v/>
      </c>
      <c r="CB303" s="734" t="str">
        <f t="shared" si="258"/>
        <v/>
      </c>
      <c r="CC303" s="733" t="str">
        <f t="shared" si="250"/>
        <v/>
      </c>
      <c r="CD303" s="740" t="str">
        <f t="shared" si="266"/>
        <v/>
      </c>
      <c r="CE303" s="732" t="str">
        <f t="shared" si="253"/>
        <v/>
      </c>
      <c r="CF303" s="739" t="str">
        <f t="shared" si="267"/>
        <v/>
      </c>
      <c r="CG303" s="737"/>
      <c r="CH303" s="736" t="str">
        <f t="shared" si="233"/>
        <v/>
      </c>
      <c r="CI303" s="738" t="str">
        <f t="shared" si="234"/>
        <v/>
      </c>
      <c r="CJ303" s="737"/>
      <c r="CK303" s="736" t="str">
        <f t="shared" si="235"/>
        <v/>
      </c>
      <c r="CL303" s="735" t="str">
        <f t="shared" si="236"/>
        <v/>
      </c>
      <c r="CM303" s="733" t="e">
        <f t="shared" si="237"/>
        <v>#DIV/0!</v>
      </c>
      <c r="CN303" s="732" t="e">
        <f t="shared" si="268"/>
        <v>#DIV/0!</v>
      </c>
      <c r="CO303" s="732" t="e">
        <f t="shared" si="238"/>
        <v>#DIV/0!</v>
      </c>
      <c r="CP303" s="734" t="e">
        <f t="shared" si="269"/>
        <v>#DIV/0!</v>
      </c>
      <c r="CQ303" s="733" t="str">
        <f t="shared" si="239"/>
        <v/>
      </c>
      <c r="CR303" s="732" t="str">
        <f t="shared" si="260"/>
        <v/>
      </c>
      <c r="CS303" s="732" t="str">
        <f t="shared" si="240"/>
        <v/>
      </c>
      <c r="CT303" s="731" t="str">
        <f t="shared" si="261"/>
        <v/>
      </c>
      <c r="CV303" s="733" t="e">
        <f>IF($H$1=1,'Process Capability'!$F$7,CX303)</f>
        <v>#DIV/0!</v>
      </c>
      <c r="CW303" s="732" t="e">
        <f t="shared" si="241"/>
        <v>#DIV/0!</v>
      </c>
      <c r="CX303" s="732" t="e">
        <f t="shared" si="242"/>
        <v>#DIV/0!</v>
      </c>
      <c r="CY303" s="732" t="e">
        <f t="shared" si="243"/>
        <v>#DIV/0!</v>
      </c>
      <c r="CZ303" s="732" t="e">
        <f>IF($H$1=1,'Process Capability'!$F$8,CX303)</f>
        <v>#DIV/0!</v>
      </c>
      <c r="DA303" s="732" t="e">
        <f>IF($H$1=1,MAX('Process Capability'!$F$7,'Process Capability'!$F$8)-MIN('Process Capability'!$F$7,'Process Capability'!$F$8),DC303)</f>
        <v>#DIV/0!</v>
      </c>
      <c r="DB303" s="732" t="e">
        <f t="shared" si="244"/>
        <v>#DIV/0!</v>
      </c>
      <c r="DC303" s="731" t="e">
        <f t="shared" si="245"/>
        <v>#DIV/0!</v>
      </c>
    </row>
    <row r="304" spans="1:107" x14ac:dyDescent="0.2">
      <c r="A304" s="733" t="str">
        <f>IF(C304=0,IF('Process Capability'!$F$6=1,'Process Capability'!D312,IF('Process Capability'!$F$6=2,I304,IF('Process Capability'!$F$6=3,N304,IF('Process Capability'!$F$6=4,T304,IF('Process Capability'!$F$6=5,#REF!,IF('Process Capability'!$F$6=6,AI254,"")))))),"")</f>
        <v/>
      </c>
      <c r="B304" s="731" t="str">
        <f>IF(D304=0,IF('Process Capability'!$F$6=1,H304,IF('Process Capability'!$F$6=2,J304,IF('Process Capability'!$F$6=3,O304,IF('Process Capability'!$F$6=4,U304,IF('Process Capability'!$F$6=5,#REF!,IF('Process Capability'!$F$6=6,AJ254,"")))))),"")</f>
        <v/>
      </c>
      <c r="C304" s="701" t="str">
        <f>IF('Process Capability'!$F$6=1,COUNTBLANK('Process Capability'!D312),IF('Process Capability'!$F$6=2,COUNTBLANK(I304),IF('Process Capability'!$F$6=3,COUNTBLANK(N304),IF('Process Capability'!$F$6=4,COUNTBLANK(T304),IF('Process Capability'!$F$6=5,COUNTBLANK(AA304),IF('Process Capability'!$F$6=6,COUNTBLANK(AI304),""))))))</f>
        <v/>
      </c>
      <c r="D304" s="701" t="str">
        <f>IF('Process Capability'!$F$6=1,COUNTBLANK(H304),IF('Process Capability'!$F$6=2,COUNTBLANK(J304),IF('Process Capability'!$F$6=3,COUNTBLANK(O304),IF('Process Capability'!$F$6=4,COUNTBLANK(U304),IF('Process Capability'!$F$6=5,COUNTBLANK(AB304),IF('Process Capability'!$F$6=6,COUNTBLANK(AJ304),""))))))</f>
        <v/>
      </c>
      <c r="G304" s="749" t="str">
        <f>IF(COUNTBLANK('Process Capability'!D312)=1,"",'Process Capability'!D312)</f>
        <v/>
      </c>
      <c r="H304" s="748" t="str">
        <f>IF(COUNTBLANK('Process Capability'!D312)=1,"",MAX('Process Capability'!D311:D312)-MIN('Process Capability'!D311:D312))</f>
        <v/>
      </c>
      <c r="I304" s="749" t="str">
        <f t="shared" ca="1" si="220"/>
        <v/>
      </c>
      <c r="J304" s="701" t="str">
        <f t="shared" ca="1" si="221"/>
        <v/>
      </c>
      <c r="K304" s="701" t="s">
        <v>2288</v>
      </c>
      <c r="L304" s="701" t="s">
        <v>2287</v>
      </c>
      <c r="M304" s="748" t="s">
        <v>2286</v>
      </c>
      <c r="N304" s="749" t="str">
        <f t="shared" ca="1" si="222"/>
        <v/>
      </c>
      <c r="O304" s="701" t="str">
        <f t="shared" ca="1" si="223"/>
        <v/>
      </c>
      <c r="P304" s="701" t="s">
        <v>2285</v>
      </c>
      <c r="Q304" s="701" t="s">
        <v>1612</v>
      </c>
      <c r="R304" s="701" t="s">
        <v>1611</v>
      </c>
      <c r="S304" s="748" t="s">
        <v>1608</v>
      </c>
      <c r="T304" s="749" t="str">
        <f t="shared" ca="1" si="224"/>
        <v/>
      </c>
      <c r="U304" s="748" t="str">
        <f t="shared" ca="1" si="225"/>
        <v/>
      </c>
      <c r="V304" s="701" t="s">
        <v>2284</v>
      </c>
      <c r="W304" s="701" t="s">
        <v>1112</v>
      </c>
      <c r="X304" s="701" t="s">
        <v>1111</v>
      </c>
      <c r="Y304" s="701" t="s">
        <v>1109</v>
      </c>
      <c r="Z304" s="748" t="s">
        <v>1108</v>
      </c>
      <c r="AS304" s="733">
        <v>301</v>
      </c>
      <c r="AT304" s="732">
        <f t="shared" si="251"/>
        <v>151</v>
      </c>
      <c r="AU304" s="732">
        <f t="shared" si="254"/>
        <v>101</v>
      </c>
      <c r="AV304" s="742">
        <f t="shared" si="255"/>
        <v>76</v>
      </c>
      <c r="AW304" s="732">
        <f t="shared" si="256"/>
        <v>61</v>
      </c>
      <c r="AX304" s="734">
        <f t="shared" si="259"/>
        <v>51</v>
      </c>
      <c r="AY304" s="662" t="str">
        <f t="shared" si="228"/>
        <v/>
      </c>
      <c r="BL304" s="733" t="str">
        <f t="shared" si="218"/>
        <v/>
      </c>
      <c r="BM304" s="734" t="str">
        <f t="shared" si="219"/>
        <v/>
      </c>
      <c r="BN304" s="751" t="str">
        <f t="shared" si="229"/>
        <v/>
      </c>
      <c r="BO304" s="742" t="str">
        <f t="shared" si="230"/>
        <v/>
      </c>
      <c r="BP304" s="750" t="str">
        <f t="shared" si="246"/>
        <v/>
      </c>
      <c r="BQ304" s="743" t="str">
        <f t="shared" si="231"/>
        <v/>
      </c>
      <c r="BR304" s="732" t="str">
        <f t="shared" si="232"/>
        <v/>
      </c>
      <c r="BS304" s="732" t="str">
        <f t="shared" si="247"/>
        <v/>
      </c>
      <c r="BT304" s="732" t="str">
        <f t="shared" si="248"/>
        <v/>
      </c>
      <c r="BU304" s="742" t="str">
        <f t="shared" si="262"/>
        <v/>
      </c>
      <c r="BV304" s="742" t="str">
        <f t="shared" si="263"/>
        <v/>
      </c>
      <c r="BW304" s="742" t="str">
        <f t="shared" si="264"/>
        <v/>
      </c>
      <c r="BX304" s="741" t="str">
        <f t="shared" si="265"/>
        <v/>
      </c>
      <c r="BY304" s="733" t="str">
        <f t="shared" si="249"/>
        <v/>
      </c>
      <c r="BZ304" s="732" t="str">
        <f t="shared" si="257"/>
        <v/>
      </c>
      <c r="CA304" s="732" t="str">
        <f t="shared" si="252"/>
        <v/>
      </c>
      <c r="CB304" s="734" t="str">
        <f t="shared" si="258"/>
        <v/>
      </c>
      <c r="CC304" s="733" t="str">
        <f t="shared" si="250"/>
        <v/>
      </c>
      <c r="CD304" s="740" t="str">
        <f t="shared" si="266"/>
        <v/>
      </c>
      <c r="CE304" s="732" t="str">
        <f t="shared" si="253"/>
        <v/>
      </c>
      <c r="CF304" s="739" t="str">
        <f t="shared" si="267"/>
        <v/>
      </c>
      <c r="CG304" s="737"/>
      <c r="CH304" s="736" t="str">
        <f t="shared" si="233"/>
        <v/>
      </c>
      <c r="CI304" s="738" t="str">
        <f t="shared" si="234"/>
        <v/>
      </c>
      <c r="CJ304" s="737"/>
      <c r="CK304" s="736" t="str">
        <f t="shared" si="235"/>
        <v/>
      </c>
      <c r="CL304" s="735" t="str">
        <f t="shared" si="236"/>
        <v/>
      </c>
      <c r="CM304" s="733" t="e">
        <f t="shared" si="237"/>
        <v>#DIV/0!</v>
      </c>
      <c r="CN304" s="732" t="e">
        <f t="shared" si="268"/>
        <v>#DIV/0!</v>
      </c>
      <c r="CO304" s="732" t="e">
        <f t="shared" si="238"/>
        <v>#DIV/0!</v>
      </c>
      <c r="CP304" s="734" t="e">
        <f t="shared" si="269"/>
        <v>#DIV/0!</v>
      </c>
      <c r="CQ304" s="733" t="str">
        <f t="shared" si="239"/>
        <v/>
      </c>
      <c r="CR304" s="732" t="str">
        <f t="shared" si="260"/>
        <v/>
      </c>
      <c r="CS304" s="732" t="str">
        <f t="shared" si="240"/>
        <v/>
      </c>
      <c r="CT304" s="731" t="str">
        <f t="shared" si="261"/>
        <v/>
      </c>
      <c r="CV304" s="733" t="e">
        <f>IF($H$1=1,'Process Capability'!$F$7,CX304)</f>
        <v>#DIV/0!</v>
      </c>
      <c r="CW304" s="732" t="e">
        <f t="shared" si="241"/>
        <v>#DIV/0!</v>
      </c>
      <c r="CX304" s="732" t="e">
        <f t="shared" si="242"/>
        <v>#DIV/0!</v>
      </c>
      <c r="CY304" s="732" t="e">
        <f t="shared" si="243"/>
        <v>#DIV/0!</v>
      </c>
      <c r="CZ304" s="732" t="e">
        <f>IF($H$1=1,'Process Capability'!$F$8,CX304)</f>
        <v>#DIV/0!</v>
      </c>
      <c r="DA304" s="732" t="e">
        <f>IF($H$1=1,MAX('Process Capability'!$F$7,'Process Capability'!$F$8)-MIN('Process Capability'!$F$7,'Process Capability'!$F$8),DC304)</f>
        <v>#DIV/0!</v>
      </c>
      <c r="DB304" s="732" t="e">
        <f t="shared" si="244"/>
        <v>#DIV/0!</v>
      </c>
      <c r="DC304" s="731" t="e">
        <f t="shared" si="245"/>
        <v>#DIV/0!</v>
      </c>
    </row>
    <row r="305" spans="1:107" x14ac:dyDescent="0.2">
      <c r="A305" s="733" t="str">
        <f>IF(C305=0,IF('Process Capability'!$F$6=1,'Process Capability'!D313,IF('Process Capability'!$F$6=2,I305,IF('Process Capability'!$F$6=3,N305,IF('Process Capability'!$F$6=4,T305,IF('Process Capability'!$F$6=5,#REF!,IF('Process Capability'!$F$6=6,AI255,"")))))),"")</f>
        <v/>
      </c>
      <c r="B305" s="731" t="str">
        <f>IF(D305=0,IF('Process Capability'!$F$6=1,H305,IF('Process Capability'!$F$6=2,J305,IF('Process Capability'!$F$6=3,O305,IF('Process Capability'!$F$6=4,U305,IF('Process Capability'!$F$6=5,#REF!,IF('Process Capability'!$F$6=6,AJ255,"")))))),"")</f>
        <v/>
      </c>
      <c r="C305" s="701" t="str">
        <f>IF('Process Capability'!$F$6=1,COUNTBLANK('Process Capability'!D313),IF('Process Capability'!$F$6=2,COUNTBLANK(I305),IF('Process Capability'!$F$6=3,COUNTBLANK(N305),IF('Process Capability'!$F$6=4,COUNTBLANK(T305),IF('Process Capability'!$F$6=5,COUNTBLANK(AA305),IF('Process Capability'!$F$6=6,COUNTBLANK(AI305),""))))))</f>
        <v/>
      </c>
      <c r="D305" s="701" t="str">
        <f>IF('Process Capability'!$F$6=1,COUNTBLANK(H305),IF('Process Capability'!$F$6=2,COUNTBLANK(J305),IF('Process Capability'!$F$6=3,COUNTBLANK(O305),IF('Process Capability'!$F$6=4,COUNTBLANK(U305),IF('Process Capability'!$F$6=5,COUNTBLANK(AB305),IF('Process Capability'!$F$6=6,COUNTBLANK(AJ305),""))))))</f>
        <v/>
      </c>
      <c r="G305" s="749" t="str">
        <f>IF(COUNTBLANK('Process Capability'!D313)=1,"",'Process Capability'!D313)</f>
        <v/>
      </c>
      <c r="H305" s="748" t="str">
        <f>IF(COUNTBLANK('Process Capability'!D313)=1,"",MAX('Process Capability'!D312:D313)-MIN('Process Capability'!D312:D313))</f>
        <v/>
      </c>
      <c r="I305" s="749" t="str">
        <f t="shared" ca="1" si="220"/>
        <v/>
      </c>
      <c r="J305" s="701" t="str">
        <f t="shared" ca="1" si="221"/>
        <v/>
      </c>
      <c r="K305" s="701" t="s">
        <v>2283</v>
      </c>
      <c r="L305" s="701" t="s">
        <v>2282</v>
      </c>
      <c r="M305" s="748" t="s">
        <v>2281</v>
      </c>
      <c r="N305" s="749" t="str">
        <f t="shared" ca="1" si="222"/>
        <v/>
      </c>
      <c r="O305" s="701" t="str">
        <f t="shared" ca="1" si="223"/>
        <v/>
      </c>
      <c r="P305" s="701" t="s">
        <v>2280</v>
      </c>
      <c r="Q305" s="701" t="s">
        <v>1607</v>
      </c>
      <c r="R305" s="701" t="s">
        <v>1604</v>
      </c>
      <c r="S305" s="748" t="s">
        <v>1603</v>
      </c>
      <c r="T305" s="749" t="str">
        <f t="shared" ca="1" si="224"/>
        <v/>
      </c>
      <c r="U305" s="748" t="str">
        <f t="shared" ca="1" si="225"/>
        <v/>
      </c>
      <c r="V305" s="701" t="s">
        <v>2279</v>
      </c>
      <c r="W305" s="701" t="s">
        <v>1106</v>
      </c>
      <c r="X305" s="701" t="s">
        <v>1105</v>
      </c>
      <c r="Y305" s="701" t="s">
        <v>1103</v>
      </c>
      <c r="Z305" s="748" t="s">
        <v>1102</v>
      </c>
      <c r="AS305" s="733">
        <v>302</v>
      </c>
      <c r="AT305" s="732">
        <f t="shared" si="251"/>
        <v>151</v>
      </c>
      <c r="AU305" s="732">
        <f t="shared" si="254"/>
        <v>101</v>
      </c>
      <c r="AV305" s="742">
        <f t="shared" si="255"/>
        <v>76</v>
      </c>
      <c r="AW305" s="732">
        <f t="shared" si="256"/>
        <v>61</v>
      </c>
      <c r="AX305" s="734">
        <f t="shared" si="259"/>
        <v>51</v>
      </c>
      <c r="AY305" s="662" t="str">
        <f t="shared" si="228"/>
        <v/>
      </c>
      <c r="BL305" s="733" t="str">
        <f t="shared" si="218"/>
        <v/>
      </c>
      <c r="BM305" s="734" t="str">
        <f t="shared" si="219"/>
        <v/>
      </c>
      <c r="BN305" s="751" t="str">
        <f t="shared" si="229"/>
        <v/>
      </c>
      <c r="BO305" s="742" t="str">
        <f t="shared" si="230"/>
        <v/>
      </c>
      <c r="BP305" s="750" t="str">
        <f t="shared" si="246"/>
        <v/>
      </c>
      <c r="BQ305" s="743" t="str">
        <f t="shared" si="231"/>
        <v/>
      </c>
      <c r="BR305" s="732" t="str">
        <f t="shared" si="232"/>
        <v/>
      </c>
      <c r="BS305" s="732" t="str">
        <f t="shared" si="247"/>
        <v/>
      </c>
      <c r="BT305" s="732" t="str">
        <f t="shared" si="248"/>
        <v/>
      </c>
      <c r="BU305" s="742" t="str">
        <f t="shared" si="262"/>
        <v/>
      </c>
      <c r="BV305" s="742" t="str">
        <f t="shared" si="263"/>
        <v/>
      </c>
      <c r="BW305" s="742" t="str">
        <f t="shared" si="264"/>
        <v/>
      </c>
      <c r="BX305" s="741" t="str">
        <f t="shared" si="265"/>
        <v/>
      </c>
      <c r="BY305" s="733" t="str">
        <f t="shared" si="249"/>
        <v/>
      </c>
      <c r="BZ305" s="732" t="str">
        <f t="shared" si="257"/>
        <v/>
      </c>
      <c r="CA305" s="732" t="str">
        <f t="shared" si="252"/>
        <v/>
      </c>
      <c r="CB305" s="734" t="str">
        <f t="shared" si="258"/>
        <v/>
      </c>
      <c r="CC305" s="733" t="str">
        <f t="shared" si="250"/>
        <v/>
      </c>
      <c r="CD305" s="740" t="str">
        <f t="shared" si="266"/>
        <v/>
      </c>
      <c r="CE305" s="732" t="str">
        <f t="shared" si="253"/>
        <v/>
      </c>
      <c r="CF305" s="739" t="str">
        <f t="shared" si="267"/>
        <v/>
      </c>
      <c r="CG305" s="737"/>
      <c r="CH305" s="736" t="str">
        <f t="shared" si="233"/>
        <v/>
      </c>
      <c r="CI305" s="738" t="str">
        <f t="shared" si="234"/>
        <v/>
      </c>
      <c r="CJ305" s="737"/>
      <c r="CK305" s="736" t="str">
        <f t="shared" si="235"/>
        <v/>
      </c>
      <c r="CL305" s="735" t="str">
        <f t="shared" si="236"/>
        <v/>
      </c>
      <c r="CM305" s="733" t="e">
        <f t="shared" si="237"/>
        <v>#DIV/0!</v>
      </c>
      <c r="CN305" s="732" t="e">
        <f t="shared" si="268"/>
        <v>#DIV/0!</v>
      </c>
      <c r="CO305" s="732" t="e">
        <f t="shared" si="238"/>
        <v>#DIV/0!</v>
      </c>
      <c r="CP305" s="734" t="e">
        <f t="shared" si="269"/>
        <v>#DIV/0!</v>
      </c>
      <c r="CQ305" s="733" t="str">
        <f t="shared" si="239"/>
        <v/>
      </c>
      <c r="CR305" s="732" t="str">
        <f t="shared" si="260"/>
        <v/>
      </c>
      <c r="CS305" s="732" t="str">
        <f t="shared" si="240"/>
        <v/>
      </c>
      <c r="CT305" s="731" t="str">
        <f t="shared" si="261"/>
        <v/>
      </c>
      <c r="CV305" s="733" t="e">
        <f>IF($H$1=1,'Process Capability'!$F$7,CX305)</f>
        <v>#DIV/0!</v>
      </c>
      <c r="CW305" s="732" t="e">
        <f t="shared" si="241"/>
        <v>#DIV/0!</v>
      </c>
      <c r="CX305" s="732" t="e">
        <f t="shared" si="242"/>
        <v>#DIV/0!</v>
      </c>
      <c r="CY305" s="732" t="e">
        <f t="shared" si="243"/>
        <v>#DIV/0!</v>
      </c>
      <c r="CZ305" s="732" t="e">
        <f>IF($H$1=1,'Process Capability'!$F$8,CX305)</f>
        <v>#DIV/0!</v>
      </c>
      <c r="DA305" s="732" t="e">
        <f>IF($H$1=1,MAX('Process Capability'!$F$7,'Process Capability'!$F$8)-MIN('Process Capability'!$F$7,'Process Capability'!$F$8),DC305)</f>
        <v>#DIV/0!</v>
      </c>
      <c r="DB305" s="732" t="e">
        <f t="shared" si="244"/>
        <v>#DIV/0!</v>
      </c>
      <c r="DC305" s="731" t="e">
        <f t="shared" si="245"/>
        <v>#DIV/0!</v>
      </c>
    </row>
    <row r="306" spans="1:107" x14ac:dyDescent="0.2">
      <c r="A306" s="733" t="str">
        <f>IF(C306=0,IF('Process Capability'!$F$6=1,'Process Capability'!D314,IF('Process Capability'!$F$6=2,I306,IF('Process Capability'!$F$6=3,N306,IF('Process Capability'!$F$6=4,T306,IF('Process Capability'!$F$6=5,#REF!,IF('Process Capability'!$F$6=6,AI256,"")))))),"")</f>
        <v/>
      </c>
      <c r="B306" s="731" t="str">
        <f>IF(D306=0,IF('Process Capability'!$F$6=1,H306,IF('Process Capability'!$F$6=2,J306,IF('Process Capability'!$F$6=3,O306,IF('Process Capability'!$F$6=4,U306,IF('Process Capability'!$F$6=5,#REF!,IF('Process Capability'!$F$6=6,AJ256,"")))))),"")</f>
        <v/>
      </c>
      <c r="C306" s="701" t="str">
        <f>IF('Process Capability'!$F$6=1,COUNTBLANK('Process Capability'!D314),IF('Process Capability'!$F$6=2,COUNTBLANK(I306),IF('Process Capability'!$F$6=3,COUNTBLANK(N306),IF('Process Capability'!$F$6=4,COUNTBLANK(T306),IF('Process Capability'!$F$6=5,COUNTBLANK(AA306),IF('Process Capability'!$F$6=6,COUNTBLANK(AI306),""))))))</f>
        <v/>
      </c>
      <c r="D306" s="701" t="str">
        <f>IF('Process Capability'!$F$6=1,COUNTBLANK(H306),IF('Process Capability'!$F$6=2,COUNTBLANK(J306),IF('Process Capability'!$F$6=3,COUNTBLANK(O306),IF('Process Capability'!$F$6=4,COUNTBLANK(U306),IF('Process Capability'!$F$6=5,COUNTBLANK(AB306),IF('Process Capability'!$F$6=6,COUNTBLANK(AJ306),""))))))</f>
        <v/>
      </c>
      <c r="G306" s="749" t="str">
        <f>IF(COUNTBLANK('Process Capability'!D314)=1,"",'Process Capability'!D314)</f>
        <v/>
      </c>
      <c r="H306" s="748" t="str">
        <f>IF(COUNTBLANK('Process Capability'!D314)=1,"",MAX('Process Capability'!D313:D314)-MIN('Process Capability'!D313:D314))</f>
        <v/>
      </c>
      <c r="I306" s="749" t="str">
        <f t="shared" ca="1" si="220"/>
        <v/>
      </c>
      <c r="J306" s="701" t="str">
        <f t="shared" ca="1" si="221"/>
        <v/>
      </c>
      <c r="K306" s="701" t="s">
        <v>2278</v>
      </c>
      <c r="L306" s="701" t="s">
        <v>2277</v>
      </c>
      <c r="M306" s="748" t="s">
        <v>2276</v>
      </c>
      <c r="N306" s="749" t="str">
        <f t="shared" ca="1" si="222"/>
        <v/>
      </c>
      <c r="O306" s="701" t="str">
        <f t="shared" ca="1" si="223"/>
        <v/>
      </c>
      <c r="P306" s="701" t="s">
        <v>2275</v>
      </c>
      <c r="Q306" s="701" t="s">
        <v>1600</v>
      </c>
      <c r="R306" s="701" t="s">
        <v>1599</v>
      </c>
      <c r="S306" s="748" t="s">
        <v>1596</v>
      </c>
      <c r="T306" s="749" t="str">
        <f t="shared" ca="1" si="224"/>
        <v/>
      </c>
      <c r="U306" s="748" t="str">
        <f t="shared" ca="1" si="225"/>
        <v/>
      </c>
      <c r="V306" s="701" t="s">
        <v>2274</v>
      </c>
      <c r="W306" s="701" t="s">
        <v>1100</v>
      </c>
      <c r="X306" s="701" t="s">
        <v>1099</v>
      </c>
      <c r="Y306" s="701" t="s">
        <v>1097</v>
      </c>
      <c r="Z306" s="748" t="s">
        <v>1096</v>
      </c>
      <c r="AS306" s="743">
        <v>303</v>
      </c>
      <c r="AT306" s="732">
        <f t="shared" si="251"/>
        <v>152</v>
      </c>
      <c r="AU306" s="732">
        <f t="shared" si="254"/>
        <v>101</v>
      </c>
      <c r="AV306" s="742">
        <f t="shared" si="255"/>
        <v>76</v>
      </c>
      <c r="AW306" s="732">
        <f t="shared" si="256"/>
        <v>61</v>
      </c>
      <c r="AX306" s="734">
        <f t="shared" si="259"/>
        <v>51</v>
      </c>
      <c r="AY306" s="662" t="str">
        <f t="shared" si="228"/>
        <v/>
      </c>
      <c r="BL306" s="733" t="str">
        <f t="shared" si="218"/>
        <v/>
      </c>
      <c r="BM306" s="734" t="str">
        <f t="shared" si="219"/>
        <v/>
      </c>
      <c r="BN306" s="751" t="str">
        <f t="shared" si="229"/>
        <v/>
      </c>
      <c r="BO306" s="742" t="str">
        <f t="shared" si="230"/>
        <v/>
      </c>
      <c r="BP306" s="750" t="str">
        <f t="shared" si="246"/>
        <v/>
      </c>
      <c r="BQ306" s="743" t="str">
        <f t="shared" si="231"/>
        <v/>
      </c>
      <c r="BR306" s="732" t="str">
        <f t="shared" si="232"/>
        <v/>
      </c>
      <c r="BS306" s="732" t="str">
        <f t="shared" si="247"/>
        <v/>
      </c>
      <c r="BT306" s="732" t="str">
        <f t="shared" si="248"/>
        <v/>
      </c>
      <c r="BU306" s="742" t="str">
        <f t="shared" si="262"/>
        <v/>
      </c>
      <c r="BV306" s="742" t="str">
        <f t="shared" si="263"/>
        <v/>
      </c>
      <c r="BW306" s="742" t="str">
        <f t="shared" si="264"/>
        <v/>
      </c>
      <c r="BX306" s="741" t="str">
        <f t="shared" si="265"/>
        <v/>
      </c>
      <c r="BY306" s="733" t="str">
        <f t="shared" si="249"/>
        <v/>
      </c>
      <c r="BZ306" s="732" t="str">
        <f t="shared" si="257"/>
        <v/>
      </c>
      <c r="CA306" s="732" t="str">
        <f t="shared" si="252"/>
        <v/>
      </c>
      <c r="CB306" s="734" t="str">
        <f t="shared" si="258"/>
        <v/>
      </c>
      <c r="CC306" s="733" t="str">
        <f t="shared" si="250"/>
        <v/>
      </c>
      <c r="CD306" s="740" t="str">
        <f t="shared" si="266"/>
        <v/>
      </c>
      <c r="CE306" s="732" t="str">
        <f t="shared" si="253"/>
        <v/>
      </c>
      <c r="CF306" s="739" t="str">
        <f t="shared" si="267"/>
        <v/>
      </c>
      <c r="CG306" s="737"/>
      <c r="CH306" s="736" t="str">
        <f t="shared" si="233"/>
        <v/>
      </c>
      <c r="CI306" s="738" t="str">
        <f t="shared" si="234"/>
        <v/>
      </c>
      <c r="CJ306" s="737"/>
      <c r="CK306" s="736" t="str">
        <f t="shared" si="235"/>
        <v/>
      </c>
      <c r="CL306" s="735" t="str">
        <f t="shared" si="236"/>
        <v/>
      </c>
      <c r="CM306" s="733" t="e">
        <f t="shared" si="237"/>
        <v>#DIV/0!</v>
      </c>
      <c r="CN306" s="732" t="e">
        <f t="shared" si="268"/>
        <v>#DIV/0!</v>
      </c>
      <c r="CO306" s="732" t="e">
        <f t="shared" si="238"/>
        <v>#DIV/0!</v>
      </c>
      <c r="CP306" s="734" t="e">
        <f t="shared" si="269"/>
        <v>#DIV/0!</v>
      </c>
      <c r="CQ306" s="733" t="str">
        <f t="shared" si="239"/>
        <v/>
      </c>
      <c r="CR306" s="732" t="str">
        <f t="shared" si="260"/>
        <v/>
      </c>
      <c r="CS306" s="732" t="str">
        <f t="shared" si="240"/>
        <v/>
      </c>
      <c r="CT306" s="731" t="str">
        <f t="shared" si="261"/>
        <v/>
      </c>
      <c r="CV306" s="733" t="e">
        <f>IF($H$1=1,'Process Capability'!$F$7,CX306)</f>
        <v>#DIV/0!</v>
      </c>
      <c r="CW306" s="732" t="e">
        <f t="shared" si="241"/>
        <v>#DIV/0!</v>
      </c>
      <c r="CX306" s="732" t="e">
        <f t="shared" si="242"/>
        <v>#DIV/0!</v>
      </c>
      <c r="CY306" s="732" t="e">
        <f t="shared" si="243"/>
        <v>#DIV/0!</v>
      </c>
      <c r="CZ306" s="732" t="e">
        <f>IF($H$1=1,'Process Capability'!$F$8,CX306)</f>
        <v>#DIV/0!</v>
      </c>
      <c r="DA306" s="732" t="e">
        <f>IF($H$1=1,MAX('Process Capability'!$F$7,'Process Capability'!$F$8)-MIN('Process Capability'!$F$7,'Process Capability'!$F$8),DC306)</f>
        <v>#DIV/0!</v>
      </c>
      <c r="DB306" s="732" t="e">
        <f t="shared" si="244"/>
        <v>#DIV/0!</v>
      </c>
      <c r="DC306" s="731" t="e">
        <f t="shared" si="245"/>
        <v>#DIV/0!</v>
      </c>
    </row>
    <row r="307" spans="1:107" x14ac:dyDescent="0.2">
      <c r="A307" s="733" t="str">
        <f>IF(C307=0,IF('Process Capability'!$F$6=1,'Process Capability'!D315,IF('Process Capability'!$F$6=2,I307,IF('Process Capability'!$F$6=3,N307,IF('Process Capability'!$F$6=4,T307,IF('Process Capability'!$F$6=5,#REF!,IF('Process Capability'!$F$6=6,AI257,"")))))),"")</f>
        <v/>
      </c>
      <c r="B307" s="731" t="str">
        <f>IF(D307=0,IF('Process Capability'!$F$6=1,H307,IF('Process Capability'!$F$6=2,J307,IF('Process Capability'!$F$6=3,O307,IF('Process Capability'!$F$6=4,U307,IF('Process Capability'!$F$6=5,#REF!,IF('Process Capability'!$F$6=6,AJ257,"")))))),"")</f>
        <v/>
      </c>
      <c r="C307" s="701" t="str">
        <f>IF('Process Capability'!$F$6=1,COUNTBLANK('Process Capability'!D315),IF('Process Capability'!$F$6=2,COUNTBLANK(I307),IF('Process Capability'!$F$6=3,COUNTBLANK(N307),IF('Process Capability'!$F$6=4,COUNTBLANK(T307),IF('Process Capability'!$F$6=5,COUNTBLANK(AA307),IF('Process Capability'!$F$6=6,COUNTBLANK(AI307),""))))))</f>
        <v/>
      </c>
      <c r="D307" s="701" t="str">
        <f>IF('Process Capability'!$F$6=1,COUNTBLANK(H307),IF('Process Capability'!$F$6=2,COUNTBLANK(J307),IF('Process Capability'!$F$6=3,COUNTBLANK(O307),IF('Process Capability'!$F$6=4,COUNTBLANK(U307),IF('Process Capability'!$F$6=5,COUNTBLANK(AB307),IF('Process Capability'!$F$6=6,COUNTBLANK(AJ307),""))))))</f>
        <v/>
      </c>
      <c r="G307" s="749" t="str">
        <f>IF(COUNTBLANK('Process Capability'!D315)=1,"",'Process Capability'!D315)</f>
        <v/>
      </c>
      <c r="H307" s="748" t="str">
        <f>IF(COUNTBLANK('Process Capability'!D315)=1,"",MAX('Process Capability'!D314:D315)-MIN('Process Capability'!D314:D315))</f>
        <v/>
      </c>
      <c r="I307" s="749" t="str">
        <f t="shared" ca="1" si="220"/>
        <v/>
      </c>
      <c r="J307" s="701" t="str">
        <f t="shared" ca="1" si="221"/>
        <v/>
      </c>
      <c r="K307" s="701" t="s">
        <v>2273</v>
      </c>
      <c r="L307" s="701" t="s">
        <v>2272</v>
      </c>
      <c r="M307" s="748" t="s">
        <v>2271</v>
      </c>
      <c r="N307" s="749" t="str">
        <f t="shared" ca="1" si="222"/>
        <v/>
      </c>
      <c r="O307" s="701" t="str">
        <f t="shared" ca="1" si="223"/>
        <v/>
      </c>
      <c r="P307" s="701" t="s">
        <v>2270</v>
      </c>
      <c r="Q307" s="701" t="s">
        <v>1595</v>
      </c>
      <c r="R307" s="701" t="s">
        <v>1592</v>
      </c>
      <c r="S307" s="748" t="s">
        <v>1591</v>
      </c>
      <c r="T307" s="749" t="str">
        <f t="shared" ca="1" si="224"/>
        <v/>
      </c>
      <c r="U307" s="748" t="str">
        <f t="shared" ca="1" si="225"/>
        <v/>
      </c>
      <c r="V307" s="701" t="s">
        <v>2269</v>
      </c>
      <c r="W307" s="701" t="s">
        <v>1094</v>
      </c>
      <c r="X307" s="701" t="s">
        <v>1093</v>
      </c>
      <c r="Y307" s="701" t="s">
        <v>1091</v>
      </c>
      <c r="Z307" s="748" t="s">
        <v>1090</v>
      </c>
      <c r="AS307" s="733">
        <v>304</v>
      </c>
      <c r="AT307" s="732">
        <f t="shared" si="251"/>
        <v>152</v>
      </c>
      <c r="AU307" s="732">
        <f t="shared" si="254"/>
        <v>102</v>
      </c>
      <c r="AV307" s="742">
        <f t="shared" si="255"/>
        <v>76</v>
      </c>
      <c r="AW307" s="732">
        <f t="shared" si="256"/>
        <v>61</v>
      </c>
      <c r="AX307" s="734">
        <f t="shared" si="259"/>
        <v>51</v>
      </c>
      <c r="AY307" s="662" t="str">
        <f t="shared" si="228"/>
        <v/>
      </c>
      <c r="BL307" s="733" t="str">
        <f t="shared" si="218"/>
        <v/>
      </c>
      <c r="BM307" s="734" t="str">
        <f t="shared" si="219"/>
        <v/>
      </c>
      <c r="BN307" s="751" t="str">
        <f t="shared" si="229"/>
        <v/>
      </c>
      <c r="BO307" s="742" t="str">
        <f t="shared" si="230"/>
        <v/>
      </c>
      <c r="BP307" s="750" t="str">
        <f t="shared" si="246"/>
        <v/>
      </c>
      <c r="BQ307" s="743" t="str">
        <f t="shared" si="231"/>
        <v/>
      </c>
      <c r="BR307" s="732" t="str">
        <f t="shared" si="232"/>
        <v/>
      </c>
      <c r="BS307" s="732" t="str">
        <f t="shared" si="247"/>
        <v/>
      </c>
      <c r="BT307" s="732" t="str">
        <f t="shared" si="248"/>
        <v/>
      </c>
      <c r="BU307" s="742" t="str">
        <f t="shared" si="262"/>
        <v/>
      </c>
      <c r="BV307" s="742" t="str">
        <f t="shared" si="263"/>
        <v/>
      </c>
      <c r="BW307" s="742" t="str">
        <f t="shared" si="264"/>
        <v/>
      </c>
      <c r="BX307" s="741" t="str">
        <f t="shared" si="265"/>
        <v/>
      </c>
      <c r="BY307" s="733" t="str">
        <f t="shared" si="249"/>
        <v/>
      </c>
      <c r="BZ307" s="732" t="str">
        <f t="shared" si="257"/>
        <v/>
      </c>
      <c r="CA307" s="732" t="str">
        <f t="shared" si="252"/>
        <v/>
      </c>
      <c r="CB307" s="734" t="str">
        <f t="shared" si="258"/>
        <v/>
      </c>
      <c r="CC307" s="733" t="str">
        <f t="shared" si="250"/>
        <v/>
      </c>
      <c r="CD307" s="740" t="str">
        <f t="shared" si="266"/>
        <v/>
      </c>
      <c r="CE307" s="732" t="str">
        <f t="shared" si="253"/>
        <v/>
      </c>
      <c r="CF307" s="739" t="str">
        <f t="shared" si="267"/>
        <v/>
      </c>
      <c r="CG307" s="737"/>
      <c r="CH307" s="736" t="str">
        <f t="shared" si="233"/>
        <v/>
      </c>
      <c r="CI307" s="738" t="str">
        <f t="shared" si="234"/>
        <v/>
      </c>
      <c r="CJ307" s="737"/>
      <c r="CK307" s="736" t="str">
        <f t="shared" si="235"/>
        <v/>
      </c>
      <c r="CL307" s="735" t="str">
        <f t="shared" si="236"/>
        <v/>
      </c>
      <c r="CM307" s="733" t="e">
        <f t="shared" si="237"/>
        <v>#DIV/0!</v>
      </c>
      <c r="CN307" s="732" t="e">
        <f t="shared" si="268"/>
        <v>#DIV/0!</v>
      </c>
      <c r="CO307" s="732" t="e">
        <f t="shared" si="238"/>
        <v>#DIV/0!</v>
      </c>
      <c r="CP307" s="734" t="e">
        <f t="shared" si="269"/>
        <v>#DIV/0!</v>
      </c>
      <c r="CQ307" s="733" t="str">
        <f t="shared" si="239"/>
        <v/>
      </c>
      <c r="CR307" s="732" t="str">
        <f t="shared" si="260"/>
        <v/>
      </c>
      <c r="CS307" s="732" t="str">
        <f t="shared" si="240"/>
        <v/>
      </c>
      <c r="CT307" s="731" t="str">
        <f t="shared" si="261"/>
        <v/>
      </c>
      <c r="CV307" s="733" t="e">
        <f>IF($H$1=1,'Process Capability'!$F$7,CX307)</f>
        <v>#DIV/0!</v>
      </c>
      <c r="CW307" s="732" t="e">
        <f t="shared" si="241"/>
        <v>#DIV/0!</v>
      </c>
      <c r="CX307" s="732" t="e">
        <f t="shared" si="242"/>
        <v>#DIV/0!</v>
      </c>
      <c r="CY307" s="732" t="e">
        <f t="shared" si="243"/>
        <v>#DIV/0!</v>
      </c>
      <c r="CZ307" s="732" t="e">
        <f>IF($H$1=1,'Process Capability'!$F$8,CX307)</f>
        <v>#DIV/0!</v>
      </c>
      <c r="DA307" s="732" t="e">
        <f>IF($H$1=1,MAX('Process Capability'!$F$7,'Process Capability'!$F$8)-MIN('Process Capability'!$F$7,'Process Capability'!$F$8),DC307)</f>
        <v>#DIV/0!</v>
      </c>
      <c r="DB307" s="732" t="e">
        <f t="shared" si="244"/>
        <v>#DIV/0!</v>
      </c>
      <c r="DC307" s="731" t="e">
        <f t="shared" si="245"/>
        <v>#DIV/0!</v>
      </c>
    </row>
    <row r="308" spans="1:107" x14ac:dyDescent="0.2">
      <c r="A308" s="733" t="str">
        <f>IF(C308=0,IF('Process Capability'!$F$6=1,'Process Capability'!D316,IF('Process Capability'!$F$6=2,I308,IF('Process Capability'!$F$6=3,N308,IF('Process Capability'!$F$6=4,T308,IF('Process Capability'!$F$6=5,#REF!,IF('Process Capability'!$F$6=6,AI258,"")))))),"")</f>
        <v/>
      </c>
      <c r="B308" s="731" t="str">
        <f>IF(D308=0,IF('Process Capability'!$F$6=1,H308,IF('Process Capability'!$F$6=2,J308,IF('Process Capability'!$F$6=3,O308,IF('Process Capability'!$F$6=4,U308,IF('Process Capability'!$F$6=5,#REF!,IF('Process Capability'!$F$6=6,AJ258,"")))))),"")</f>
        <v/>
      </c>
      <c r="C308" s="701" t="str">
        <f>IF('Process Capability'!$F$6=1,COUNTBLANK('Process Capability'!D316),IF('Process Capability'!$F$6=2,COUNTBLANK(I308),IF('Process Capability'!$F$6=3,COUNTBLANK(N308),IF('Process Capability'!$F$6=4,COUNTBLANK(T308),IF('Process Capability'!$F$6=5,COUNTBLANK(AA308),IF('Process Capability'!$F$6=6,COUNTBLANK(AI308),""))))))</f>
        <v/>
      </c>
      <c r="D308" s="701" t="str">
        <f>IF('Process Capability'!$F$6=1,COUNTBLANK(H308),IF('Process Capability'!$F$6=2,COUNTBLANK(J308),IF('Process Capability'!$F$6=3,COUNTBLANK(O308),IF('Process Capability'!$F$6=4,COUNTBLANK(U308),IF('Process Capability'!$F$6=5,COUNTBLANK(AB308),IF('Process Capability'!$F$6=6,COUNTBLANK(AJ308),""))))))</f>
        <v/>
      </c>
      <c r="G308" s="749" t="str">
        <f>IF(COUNTBLANK('Process Capability'!D316)=1,"",'Process Capability'!D316)</f>
        <v/>
      </c>
      <c r="H308" s="748" t="str">
        <f>IF(COUNTBLANK('Process Capability'!D316)=1,"",MAX('Process Capability'!D315:D316)-MIN('Process Capability'!D315:D316))</f>
        <v/>
      </c>
      <c r="I308" s="749" t="str">
        <f t="shared" ca="1" si="220"/>
        <v/>
      </c>
      <c r="J308" s="701" t="str">
        <f t="shared" ca="1" si="221"/>
        <v/>
      </c>
      <c r="K308" s="701" t="s">
        <v>2268</v>
      </c>
      <c r="L308" s="701" t="s">
        <v>2267</v>
      </c>
      <c r="M308" s="748" t="s">
        <v>2266</v>
      </c>
      <c r="N308" s="749" t="str">
        <f t="shared" ca="1" si="222"/>
        <v/>
      </c>
      <c r="O308" s="701" t="str">
        <f t="shared" ca="1" si="223"/>
        <v/>
      </c>
      <c r="P308" s="701" t="s">
        <v>2265</v>
      </c>
      <c r="Q308" s="701" t="s">
        <v>1588</v>
      </c>
      <c r="R308" s="701" t="s">
        <v>1587</v>
      </c>
      <c r="S308" s="748" t="s">
        <v>1584</v>
      </c>
      <c r="T308" s="749" t="str">
        <f t="shared" ca="1" si="224"/>
        <v/>
      </c>
      <c r="U308" s="748" t="str">
        <f t="shared" ca="1" si="225"/>
        <v/>
      </c>
      <c r="V308" s="701" t="s">
        <v>2264</v>
      </c>
      <c r="W308" s="701" t="s">
        <v>1088</v>
      </c>
      <c r="X308" s="701" t="s">
        <v>1087</v>
      </c>
      <c r="Y308" s="701" t="s">
        <v>1085</v>
      </c>
      <c r="Z308" s="748" t="s">
        <v>1084</v>
      </c>
      <c r="AS308" s="733">
        <v>305</v>
      </c>
      <c r="AT308" s="732">
        <f t="shared" si="251"/>
        <v>153</v>
      </c>
      <c r="AU308" s="732">
        <f t="shared" si="254"/>
        <v>102</v>
      </c>
      <c r="AV308" s="742">
        <f t="shared" si="255"/>
        <v>77</v>
      </c>
      <c r="AW308" s="732">
        <f t="shared" si="256"/>
        <v>61</v>
      </c>
      <c r="AX308" s="734">
        <f t="shared" si="259"/>
        <v>51</v>
      </c>
      <c r="AY308" s="662" t="str">
        <f t="shared" si="228"/>
        <v/>
      </c>
      <c r="BL308" s="733" t="str">
        <f t="shared" si="218"/>
        <v/>
      </c>
      <c r="BM308" s="734" t="str">
        <f t="shared" si="219"/>
        <v/>
      </c>
      <c r="BN308" s="751" t="str">
        <f t="shared" si="229"/>
        <v/>
      </c>
      <c r="BO308" s="742" t="str">
        <f t="shared" si="230"/>
        <v/>
      </c>
      <c r="BP308" s="750" t="str">
        <f t="shared" si="246"/>
        <v/>
      </c>
      <c r="BQ308" s="743" t="str">
        <f t="shared" si="231"/>
        <v/>
      </c>
      <c r="BR308" s="732" t="str">
        <f t="shared" si="232"/>
        <v/>
      </c>
      <c r="BS308" s="732" t="str">
        <f t="shared" si="247"/>
        <v/>
      </c>
      <c r="BT308" s="732" t="str">
        <f t="shared" si="248"/>
        <v/>
      </c>
      <c r="BU308" s="742" t="str">
        <f t="shared" si="262"/>
        <v/>
      </c>
      <c r="BV308" s="742" t="str">
        <f t="shared" si="263"/>
        <v/>
      </c>
      <c r="BW308" s="742" t="str">
        <f t="shared" si="264"/>
        <v/>
      </c>
      <c r="BX308" s="741" t="str">
        <f t="shared" si="265"/>
        <v/>
      </c>
      <c r="BY308" s="733" t="str">
        <f t="shared" si="249"/>
        <v/>
      </c>
      <c r="BZ308" s="732" t="str">
        <f t="shared" si="257"/>
        <v/>
      </c>
      <c r="CA308" s="732" t="str">
        <f t="shared" si="252"/>
        <v/>
      </c>
      <c r="CB308" s="734" t="str">
        <f t="shared" si="258"/>
        <v/>
      </c>
      <c r="CC308" s="733" t="str">
        <f t="shared" si="250"/>
        <v/>
      </c>
      <c r="CD308" s="740" t="str">
        <f t="shared" si="266"/>
        <v/>
      </c>
      <c r="CE308" s="732" t="str">
        <f t="shared" si="253"/>
        <v/>
      </c>
      <c r="CF308" s="739" t="str">
        <f t="shared" si="267"/>
        <v/>
      </c>
      <c r="CG308" s="737"/>
      <c r="CH308" s="736" t="str">
        <f t="shared" si="233"/>
        <v/>
      </c>
      <c r="CI308" s="738" t="str">
        <f t="shared" si="234"/>
        <v/>
      </c>
      <c r="CJ308" s="737"/>
      <c r="CK308" s="736" t="str">
        <f t="shared" si="235"/>
        <v/>
      </c>
      <c r="CL308" s="735" t="str">
        <f t="shared" si="236"/>
        <v/>
      </c>
      <c r="CM308" s="733" t="e">
        <f t="shared" si="237"/>
        <v>#DIV/0!</v>
      </c>
      <c r="CN308" s="732" t="e">
        <f t="shared" si="268"/>
        <v>#DIV/0!</v>
      </c>
      <c r="CO308" s="732" t="e">
        <f t="shared" si="238"/>
        <v>#DIV/0!</v>
      </c>
      <c r="CP308" s="734" t="e">
        <f t="shared" si="269"/>
        <v>#DIV/0!</v>
      </c>
      <c r="CQ308" s="733" t="str">
        <f t="shared" si="239"/>
        <v/>
      </c>
      <c r="CR308" s="732" t="str">
        <f t="shared" si="260"/>
        <v/>
      </c>
      <c r="CS308" s="732" t="str">
        <f t="shared" si="240"/>
        <v/>
      </c>
      <c r="CT308" s="731" t="str">
        <f t="shared" si="261"/>
        <v/>
      </c>
      <c r="CV308" s="733" t="e">
        <f>IF($H$1=1,'Process Capability'!$F$7,CX308)</f>
        <v>#DIV/0!</v>
      </c>
      <c r="CW308" s="732" t="e">
        <f t="shared" si="241"/>
        <v>#DIV/0!</v>
      </c>
      <c r="CX308" s="732" t="e">
        <f t="shared" si="242"/>
        <v>#DIV/0!</v>
      </c>
      <c r="CY308" s="732" t="e">
        <f t="shared" si="243"/>
        <v>#DIV/0!</v>
      </c>
      <c r="CZ308" s="732" t="e">
        <f>IF($H$1=1,'Process Capability'!$F$8,CX308)</f>
        <v>#DIV/0!</v>
      </c>
      <c r="DA308" s="732" t="e">
        <f>IF($H$1=1,MAX('Process Capability'!$F$7,'Process Capability'!$F$8)-MIN('Process Capability'!$F$7,'Process Capability'!$F$8),DC308)</f>
        <v>#DIV/0!</v>
      </c>
      <c r="DB308" s="732" t="e">
        <f t="shared" si="244"/>
        <v>#DIV/0!</v>
      </c>
      <c r="DC308" s="731" t="e">
        <f t="shared" si="245"/>
        <v>#DIV/0!</v>
      </c>
    </row>
    <row r="309" spans="1:107" x14ac:dyDescent="0.2">
      <c r="A309" s="733" t="str">
        <f>IF(C309=0,IF('Process Capability'!$F$6=1,'Process Capability'!D317,IF('Process Capability'!$F$6=2,I309,IF('Process Capability'!$F$6=3,N309,IF('Process Capability'!$F$6=4,T309,IF('Process Capability'!$F$6=5,#REF!,IF('Process Capability'!$F$6=6,AI259,"")))))),"")</f>
        <v/>
      </c>
      <c r="B309" s="731" t="str">
        <f>IF(D309=0,IF('Process Capability'!$F$6=1,H309,IF('Process Capability'!$F$6=2,J309,IF('Process Capability'!$F$6=3,O309,IF('Process Capability'!$F$6=4,U309,IF('Process Capability'!$F$6=5,#REF!,IF('Process Capability'!$F$6=6,AJ259,"")))))),"")</f>
        <v/>
      </c>
      <c r="C309" s="701" t="str">
        <f>IF('Process Capability'!$F$6=1,COUNTBLANK('Process Capability'!D317),IF('Process Capability'!$F$6=2,COUNTBLANK(I309),IF('Process Capability'!$F$6=3,COUNTBLANK(N309),IF('Process Capability'!$F$6=4,COUNTBLANK(T309),IF('Process Capability'!$F$6=5,COUNTBLANK(AA309),IF('Process Capability'!$F$6=6,COUNTBLANK(AI309),""))))))</f>
        <v/>
      </c>
      <c r="D309" s="701" t="str">
        <f>IF('Process Capability'!$F$6=1,COUNTBLANK(H309),IF('Process Capability'!$F$6=2,COUNTBLANK(J309),IF('Process Capability'!$F$6=3,COUNTBLANK(O309),IF('Process Capability'!$F$6=4,COUNTBLANK(U309),IF('Process Capability'!$F$6=5,COUNTBLANK(AB309),IF('Process Capability'!$F$6=6,COUNTBLANK(AJ309),""))))))</f>
        <v/>
      </c>
      <c r="G309" s="749" t="str">
        <f>IF(COUNTBLANK('Process Capability'!D317)=1,"",'Process Capability'!D317)</f>
        <v/>
      </c>
      <c r="H309" s="748" t="str">
        <f>IF(COUNTBLANK('Process Capability'!D317)=1,"",MAX('Process Capability'!D316:D317)-MIN('Process Capability'!D316:D317))</f>
        <v/>
      </c>
      <c r="I309" s="749" t="str">
        <f t="shared" ca="1" si="220"/>
        <v/>
      </c>
      <c r="J309" s="701" t="str">
        <f t="shared" ca="1" si="221"/>
        <v/>
      </c>
      <c r="K309" s="701" t="s">
        <v>2263</v>
      </c>
      <c r="L309" s="701" t="s">
        <v>2262</v>
      </c>
      <c r="M309" s="748" t="s">
        <v>2261</v>
      </c>
      <c r="N309" s="749" t="str">
        <f t="shared" ca="1" si="222"/>
        <v/>
      </c>
      <c r="O309" s="701" t="str">
        <f t="shared" ca="1" si="223"/>
        <v/>
      </c>
      <c r="P309" s="701" t="s">
        <v>2260</v>
      </c>
      <c r="Q309" s="701" t="s">
        <v>1583</v>
      </c>
      <c r="R309" s="701" t="s">
        <v>1580</v>
      </c>
      <c r="S309" s="748" t="s">
        <v>1579</v>
      </c>
      <c r="T309" s="749" t="str">
        <f t="shared" ca="1" si="224"/>
        <v/>
      </c>
      <c r="U309" s="748" t="str">
        <f t="shared" ca="1" si="225"/>
        <v/>
      </c>
      <c r="V309" s="701" t="s">
        <v>2259</v>
      </c>
      <c r="W309" s="701" t="s">
        <v>1082</v>
      </c>
      <c r="X309" s="701" t="s">
        <v>1081</v>
      </c>
      <c r="Y309" s="701" t="s">
        <v>1079</v>
      </c>
      <c r="Z309" s="748" t="s">
        <v>1078</v>
      </c>
      <c r="AS309" s="743">
        <v>306</v>
      </c>
      <c r="AT309" s="732">
        <f t="shared" si="251"/>
        <v>153</v>
      </c>
      <c r="AU309" s="732">
        <f t="shared" si="254"/>
        <v>102</v>
      </c>
      <c r="AV309" s="742">
        <f t="shared" si="255"/>
        <v>77</v>
      </c>
      <c r="AW309" s="732">
        <f t="shared" si="256"/>
        <v>62</v>
      </c>
      <c r="AX309" s="734">
        <f t="shared" si="259"/>
        <v>51</v>
      </c>
      <c r="AY309" s="662" t="str">
        <f t="shared" si="228"/>
        <v/>
      </c>
      <c r="BL309" s="733" t="str">
        <f t="shared" si="218"/>
        <v/>
      </c>
      <c r="BM309" s="734" t="str">
        <f t="shared" si="219"/>
        <v/>
      </c>
      <c r="BN309" s="751" t="str">
        <f t="shared" si="229"/>
        <v/>
      </c>
      <c r="BO309" s="742" t="str">
        <f t="shared" si="230"/>
        <v/>
      </c>
      <c r="BP309" s="750" t="str">
        <f t="shared" si="246"/>
        <v/>
      </c>
      <c r="BQ309" s="743" t="str">
        <f t="shared" si="231"/>
        <v/>
      </c>
      <c r="BR309" s="732" t="str">
        <f t="shared" si="232"/>
        <v/>
      </c>
      <c r="BS309" s="732" t="str">
        <f t="shared" si="247"/>
        <v/>
      </c>
      <c r="BT309" s="732" t="str">
        <f t="shared" si="248"/>
        <v/>
      </c>
      <c r="BU309" s="742" t="str">
        <f t="shared" si="262"/>
        <v/>
      </c>
      <c r="BV309" s="742" t="str">
        <f t="shared" si="263"/>
        <v/>
      </c>
      <c r="BW309" s="742" t="str">
        <f t="shared" si="264"/>
        <v/>
      </c>
      <c r="BX309" s="741" t="str">
        <f t="shared" si="265"/>
        <v/>
      </c>
      <c r="BY309" s="733" t="str">
        <f t="shared" si="249"/>
        <v/>
      </c>
      <c r="BZ309" s="732" t="str">
        <f t="shared" si="257"/>
        <v/>
      </c>
      <c r="CA309" s="732" t="str">
        <f t="shared" si="252"/>
        <v/>
      </c>
      <c r="CB309" s="734" t="str">
        <f t="shared" si="258"/>
        <v/>
      </c>
      <c r="CC309" s="733" t="str">
        <f t="shared" si="250"/>
        <v/>
      </c>
      <c r="CD309" s="740" t="str">
        <f t="shared" si="266"/>
        <v/>
      </c>
      <c r="CE309" s="732" t="str">
        <f t="shared" si="253"/>
        <v/>
      </c>
      <c r="CF309" s="739" t="str">
        <f t="shared" si="267"/>
        <v/>
      </c>
      <c r="CG309" s="737"/>
      <c r="CH309" s="736" t="str">
        <f t="shared" si="233"/>
        <v/>
      </c>
      <c r="CI309" s="738" t="str">
        <f t="shared" si="234"/>
        <v/>
      </c>
      <c r="CJ309" s="737"/>
      <c r="CK309" s="736" t="str">
        <f t="shared" si="235"/>
        <v/>
      </c>
      <c r="CL309" s="735" t="str">
        <f t="shared" si="236"/>
        <v/>
      </c>
      <c r="CM309" s="733" t="e">
        <f t="shared" si="237"/>
        <v>#DIV/0!</v>
      </c>
      <c r="CN309" s="732" t="e">
        <f t="shared" si="268"/>
        <v>#DIV/0!</v>
      </c>
      <c r="CO309" s="732" t="e">
        <f t="shared" si="238"/>
        <v>#DIV/0!</v>
      </c>
      <c r="CP309" s="734" t="e">
        <f t="shared" si="269"/>
        <v>#DIV/0!</v>
      </c>
      <c r="CQ309" s="733" t="str">
        <f t="shared" si="239"/>
        <v/>
      </c>
      <c r="CR309" s="732" t="str">
        <f t="shared" si="260"/>
        <v/>
      </c>
      <c r="CS309" s="732" t="str">
        <f t="shared" si="240"/>
        <v/>
      </c>
      <c r="CT309" s="731" t="str">
        <f t="shared" si="261"/>
        <v/>
      </c>
      <c r="CV309" s="733" t="e">
        <f>IF($H$1=1,'Process Capability'!$F$7,CX309)</f>
        <v>#DIV/0!</v>
      </c>
      <c r="CW309" s="732" t="e">
        <f t="shared" si="241"/>
        <v>#DIV/0!</v>
      </c>
      <c r="CX309" s="732" t="e">
        <f t="shared" si="242"/>
        <v>#DIV/0!</v>
      </c>
      <c r="CY309" s="732" t="e">
        <f t="shared" si="243"/>
        <v>#DIV/0!</v>
      </c>
      <c r="CZ309" s="732" t="e">
        <f>IF($H$1=1,'Process Capability'!$F$8,CX309)</f>
        <v>#DIV/0!</v>
      </c>
      <c r="DA309" s="732" t="e">
        <f>IF($H$1=1,MAX('Process Capability'!$F$7,'Process Capability'!$F$8)-MIN('Process Capability'!$F$7,'Process Capability'!$F$8),DC309)</f>
        <v>#DIV/0!</v>
      </c>
      <c r="DB309" s="732" t="e">
        <f t="shared" si="244"/>
        <v>#DIV/0!</v>
      </c>
      <c r="DC309" s="731" t="e">
        <f t="shared" si="245"/>
        <v>#DIV/0!</v>
      </c>
    </row>
    <row r="310" spans="1:107" x14ac:dyDescent="0.2">
      <c r="A310" s="733" t="str">
        <f>IF(C310=0,IF('Process Capability'!$F$6=1,'Process Capability'!D318,IF('Process Capability'!$F$6=2,I310,IF('Process Capability'!$F$6=3,N310,IF('Process Capability'!$F$6=4,T310,IF('Process Capability'!$F$6=5,#REF!,IF('Process Capability'!$F$6=6,AI260,"")))))),"")</f>
        <v/>
      </c>
      <c r="B310" s="731" t="str">
        <f>IF(D310=0,IF('Process Capability'!$F$6=1,H310,IF('Process Capability'!$F$6=2,J310,IF('Process Capability'!$F$6=3,O310,IF('Process Capability'!$F$6=4,U310,IF('Process Capability'!$F$6=5,#REF!,IF('Process Capability'!$F$6=6,AJ260,"")))))),"")</f>
        <v/>
      </c>
      <c r="C310" s="701" t="str">
        <f>IF('Process Capability'!$F$6=1,COUNTBLANK('Process Capability'!D318),IF('Process Capability'!$F$6=2,COUNTBLANK(I310),IF('Process Capability'!$F$6=3,COUNTBLANK(N310),IF('Process Capability'!$F$6=4,COUNTBLANK(T310),IF('Process Capability'!$F$6=5,COUNTBLANK(AA310),IF('Process Capability'!$F$6=6,COUNTBLANK(AI310),""))))))</f>
        <v/>
      </c>
      <c r="D310" s="701" t="str">
        <f>IF('Process Capability'!$F$6=1,COUNTBLANK(H310),IF('Process Capability'!$F$6=2,COUNTBLANK(J310),IF('Process Capability'!$F$6=3,COUNTBLANK(O310),IF('Process Capability'!$F$6=4,COUNTBLANK(U310),IF('Process Capability'!$F$6=5,COUNTBLANK(AB310),IF('Process Capability'!$F$6=6,COUNTBLANK(AJ310),""))))))</f>
        <v/>
      </c>
      <c r="G310" s="749" t="str">
        <f>IF(COUNTBLANK('Process Capability'!D318)=1,"",'Process Capability'!D318)</f>
        <v/>
      </c>
      <c r="H310" s="748" t="str">
        <f>IF(COUNTBLANK('Process Capability'!D318)=1,"",MAX('Process Capability'!D317:D318)-MIN('Process Capability'!D317:D318))</f>
        <v/>
      </c>
      <c r="I310" s="749" t="str">
        <f t="shared" ca="1" si="220"/>
        <v/>
      </c>
      <c r="J310" s="701" t="str">
        <f t="shared" ca="1" si="221"/>
        <v/>
      </c>
      <c r="K310" s="701" t="s">
        <v>2258</v>
      </c>
      <c r="L310" s="701" t="s">
        <v>2257</v>
      </c>
      <c r="M310" s="748" t="s">
        <v>2256</v>
      </c>
      <c r="N310" s="749" t="str">
        <f t="shared" ca="1" si="222"/>
        <v/>
      </c>
      <c r="O310" s="701" t="str">
        <f t="shared" ca="1" si="223"/>
        <v/>
      </c>
      <c r="P310" s="701" t="s">
        <v>2255</v>
      </c>
      <c r="Q310" s="701" t="s">
        <v>1576</v>
      </c>
      <c r="R310" s="701" t="s">
        <v>1575</v>
      </c>
      <c r="S310" s="748" t="s">
        <v>1572</v>
      </c>
      <c r="T310" s="749" t="str">
        <f t="shared" ca="1" si="224"/>
        <v/>
      </c>
      <c r="U310" s="748" t="str">
        <f t="shared" ca="1" si="225"/>
        <v/>
      </c>
      <c r="V310" s="701" t="s">
        <v>2254</v>
      </c>
      <c r="W310" s="701" t="s">
        <v>1076</v>
      </c>
      <c r="X310" s="701" t="s">
        <v>1075</v>
      </c>
      <c r="Y310" s="701" t="s">
        <v>1073</v>
      </c>
      <c r="Z310" s="748" t="s">
        <v>1072</v>
      </c>
      <c r="AS310" s="733">
        <v>307</v>
      </c>
      <c r="AT310" s="732">
        <f t="shared" si="251"/>
        <v>154</v>
      </c>
      <c r="AU310" s="732">
        <f t="shared" si="254"/>
        <v>103</v>
      </c>
      <c r="AV310" s="742">
        <f t="shared" si="255"/>
        <v>77</v>
      </c>
      <c r="AW310" s="732">
        <f t="shared" si="256"/>
        <v>62</v>
      </c>
      <c r="AX310" s="734">
        <f t="shared" si="259"/>
        <v>52</v>
      </c>
      <c r="AY310" s="662" t="str">
        <f t="shared" si="228"/>
        <v/>
      </c>
      <c r="BL310" s="733" t="str">
        <f t="shared" si="218"/>
        <v/>
      </c>
      <c r="BM310" s="734" t="str">
        <f t="shared" si="219"/>
        <v/>
      </c>
      <c r="BN310" s="751" t="str">
        <f t="shared" si="229"/>
        <v/>
      </c>
      <c r="BO310" s="742" t="str">
        <f t="shared" si="230"/>
        <v/>
      </c>
      <c r="BP310" s="750" t="str">
        <f t="shared" si="246"/>
        <v/>
      </c>
      <c r="BQ310" s="743" t="str">
        <f t="shared" si="231"/>
        <v/>
      </c>
      <c r="BR310" s="732" t="str">
        <f t="shared" si="232"/>
        <v/>
      </c>
      <c r="BS310" s="732" t="str">
        <f t="shared" si="247"/>
        <v/>
      </c>
      <c r="BT310" s="732" t="str">
        <f t="shared" si="248"/>
        <v/>
      </c>
      <c r="BU310" s="742" t="str">
        <f t="shared" si="262"/>
        <v/>
      </c>
      <c r="BV310" s="742" t="str">
        <f t="shared" si="263"/>
        <v/>
      </c>
      <c r="BW310" s="742" t="str">
        <f t="shared" si="264"/>
        <v/>
      </c>
      <c r="BX310" s="741" t="str">
        <f t="shared" si="265"/>
        <v/>
      </c>
      <c r="BY310" s="733" t="str">
        <f t="shared" si="249"/>
        <v/>
      </c>
      <c r="BZ310" s="732" t="str">
        <f t="shared" si="257"/>
        <v/>
      </c>
      <c r="CA310" s="732" t="str">
        <f t="shared" si="252"/>
        <v/>
      </c>
      <c r="CB310" s="734" t="str">
        <f t="shared" si="258"/>
        <v/>
      </c>
      <c r="CC310" s="733" t="str">
        <f t="shared" si="250"/>
        <v/>
      </c>
      <c r="CD310" s="740" t="str">
        <f t="shared" si="266"/>
        <v/>
      </c>
      <c r="CE310" s="732" t="str">
        <f t="shared" si="253"/>
        <v/>
      </c>
      <c r="CF310" s="739" t="str">
        <f t="shared" si="267"/>
        <v/>
      </c>
      <c r="CG310" s="737"/>
      <c r="CH310" s="736" t="str">
        <f t="shared" si="233"/>
        <v/>
      </c>
      <c r="CI310" s="738" t="str">
        <f t="shared" si="234"/>
        <v/>
      </c>
      <c r="CJ310" s="737"/>
      <c r="CK310" s="736" t="str">
        <f t="shared" si="235"/>
        <v/>
      </c>
      <c r="CL310" s="735" t="str">
        <f t="shared" si="236"/>
        <v/>
      </c>
      <c r="CM310" s="733" t="e">
        <f t="shared" si="237"/>
        <v>#DIV/0!</v>
      </c>
      <c r="CN310" s="732" t="e">
        <f t="shared" si="268"/>
        <v>#DIV/0!</v>
      </c>
      <c r="CO310" s="732" t="e">
        <f t="shared" si="238"/>
        <v>#DIV/0!</v>
      </c>
      <c r="CP310" s="734" t="e">
        <f t="shared" si="269"/>
        <v>#DIV/0!</v>
      </c>
      <c r="CQ310" s="733" t="str">
        <f t="shared" si="239"/>
        <v/>
      </c>
      <c r="CR310" s="732" t="str">
        <f t="shared" si="260"/>
        <v/>
      </c>
      <c r="CS310" s="732" t="str">
        <f t="shared" si="240"/>
        <v/>
      </c>
      <c r="CT310" s="731" t="str">
        <f t="shared" si="261"/>
        <v/>
      </c>
      <c r="CV310" s="733" t="e">
        <f>IF($H$1=1,'Process Capability'!$F$7,CX310)</f>
        <v>#DIV/0!</v>
      </c>
      <c r="CW310" s="732" t="e">
        <f t="shared" si="241"/>
        <v>#DIV/0!</v>
      </c>
      <c r="CX310" s="732" t="e">
        <f t="shared" si="242"/>
        <v>#DIV/0!</v>
      </c>
      <c r="CY310" s="732" t="e">
        <f t="shared" si="243"/>
        <v>#DIV/0!</v>
      </c>
      <c r="CZ310" s="732" t="e">
        <f>IF($H$1=1,'Process Capability'!$F$8,CX310)</f>
        <v>#DIV/0!</v>
      </c>
      <c r="DA310" s="732" t="e">
        <f>IF($H$1=1,MAX('Process Capability'!$F$7,'Process Capability'!$F$8)-MIN('Process Capability'!$F$7,'Process Capability'!$F$8),DC310)</f>
        <v>#DIV/0!</v>
      </c>
      <c r="DB310" s="732" t="e">
        <f t="shared" si="244"/>
        <v>#DIV/0!</v>
      </c>
      <c r="DC310" s="731" t="e">
        <f t="shared" si="245"/>
        <v>#DIV/0!</v>
      </c>
    </row>
    <row r="311" spans="1:107" x14ac:dyDescent="0.2">
      <c r="A311" s="733" t="str">
        <f>IF(C311=0,IF('Process Capability'!$F$6=1,'Process Capability'!D319,IF('Process Capability'!$F$6=2,I311,IF('Process Capability'!$F$6=3,N311,IF('Process Capability'!$F$6=4,T311,IF('Process Capability'!$F$6=5,#REF!,IF('Process Capability'!$F$6=6,AI261,"")))))),"")</f>
        <v/>
      </c>
      <c r="B311" s="731" t="str">
        <f>IF(D311=0,IF('Process Capability'!$F$6=1,H311,IF('Process Capability'!$F$6=2,J311,IF('Process Capability'!$F$6=3,O311,IF('Process Capability'!$F$6=4,U311,IF('Process Capability'!$F$6=5,#REF!,IF('Process Capability'!$F$6=6,AJ261,"")))))),"")</f>
        <v/>
      </c>
      <c r="C311" s="701" t="str">
        <f>IF('Process Capability'!$F$6=1,COUNTBLANK('Process Capability'!D319),IF('Process Capability'!$F$6=2,COUNTBLANK(I311),IF('Process Capability'!$F$6=3,COUNTBLANK(N311),IF('Process Capability'!$F$6=4,COUNTBLANK(T311),IF('Process Capability'!$F$6=5,COUNTBLANK(AA311),IF('Process Capability'!$F$6=6,COUNTBLANK(AI311),""))))))</f>
        <v/>
      </c>
      <c r="D311" s="701" t="str">
        <f>IF('Process Capability'!$F$6=1,COUNTBLANK(H311),IF('Process Capability'!$F$6=2,COUNTBLANK(J311),IF('Process Capability'!$F$6=3,COUNTBLANK(O311),IF('Process Capability'!$F$6=4,COUNTBLANK(U311),IF('Process Capability'!$F$6=5,COUNTBLANK(AB311),IF('Process Capability'!$F$6=6,COUNTBLANK(AJ311),""))))))</f>
        <v/>
      </c>
      <c r="G311" s="749" t="str">
        <f>IF(COUNTBLANK('Process Capability'!D319)=1,"",'Process Capability'!D319)</f>
        <v/>
      </c>
      <c r="H311" s="748" t="str">
        <f>IF(COUNTBLANK('Process Capability'!D319)=1,"",MAX('Process Capability'!D318:D319)-MIN('Process Capability'!D318:D319))</f>
        <v/>
      </c>
      <c r="I311" s="749" t="str">
        <f t="shared" ca="1" si="220"/>
        <v/>
      </c>
      <c r="J311" s="701" t="str">
        <f t="shared" ca="1" si="221"/>
        <v/>
      </c>
      <c r="K311" s="701" t="s">
        <v>2253</v>
      </c>
      <c r="L311" s="701" t="s">
        <v>2252</v>
      </c>
      <c r="M311" s="748" t="s">
        <v>2251</v>
      </c>
      <c r="N311" s="749" t="str">
        <f t="shared" ca="1" si="222"/>
        <v/>
      </c>
      <c r="O311" s="701" t="str">
        <f t="shared" ca="1" si="223"/>
        <v/>
      </c>
      <c r="P311" s="701" t="s">
        <v>2250</v>
      </c>
      <c r="Q311" s="701" t="s">
        <v>1571</v>
      </c>
      <c r="R311" s="701" t="s">
        <v>1568</v>
      </c>
      <c r="S311" s="748" t="s">
        <v>1567</v>
      </c>
      <c r="T311" s="749" t="str">
        <f t="shared" ca="1" si="224"/>
        <v/>
      </c>
      <c r="U311" s="748" t="str">
        <f t="shared" ca="1" si="225"/>
        <v/>
      </c>
      <c r="V311" s="701" t="s">
        <v>2249</v>
      </c>
      <c r="W311" s="701" t="s">
        <v>1070</v>
      </c>
      <c r="X311" s="701" t="s">
        <v>1069</v>
      </c>
      <c r="Y311" s="701" t="s">
        <v>1067</v>
      </c>
      <c r="Z311" s="748" t="s">
        <v>1066</v>
      </c>
      <c r="AS311" s="733">
        <v>308</v>
      </c>
      <c r="AT311" s="732">
        <f t="shared" si="251"/>
        <v>154</v>
      </c>
      <c r="AU311" s="732">
        <f t="shared" si="254"/>
        <v>103</v>
      </c>
      <c r="AV311" s="742">
        <f t="shared" si="255"/>
        <v>77</v>
      </c>
      <c r="AW311" s="732">
        <f t="shared" si="256"/>
        <v>62</v>
      </c>
      <c r="AX311" s="734">
        <f t="shared" si="259"/>
        <v>52</v>
      </c>
      <c r="AY311" s="662" t="str">
        <f t="shared" si="228"/>
        <v/>
      </c>
      <c r="BL311" s="733" t="str">
        <f t="shared" si="218"/>
        <v/>
      </c>
      <c r="BM311" s="734" t="str">
        <f t="shared" si="219"/>
        <v/>
      </c>
      <c r="BN311" s="751" t="str">
        <f t="shared" si="229"/>
        <v/>
      </c>
      <c r="BO311" s="742" t="str">
        <f t="shared" si="230"/>
        <v/>
      </c>
      <c r="BP311" s="750" t="str">
        <f t="shared" si="246"/>
        <v/>
      </c>
      <c r="BQ311" s="743" t="str">
        <f t="shared" si="231"/>
        <v/>
      </c>
      <c r="BR311" s="732" t="str">
        <f t="shared" si="232"/>
        <v/>
      </c>
      <c r="BS311" s="732" t="str">
        <f t="shared" si="247"/>
        <v/>
      </c>
      <c r="BT311" s="732" t="str">
        <f t="shared" si="248"/>
        <v/>
      </c>
      <c r="BU311" s="742" t="str">
        <f t="shared" si="262"/>
        <v/>
      </c>
      <c r="BV311" s="742" t="str">
        <f t="shared" si="263"/>
        <v/>
      </c>
      <c r="BW311" s="742" t="str">
        <f t="shared" si="264"/>
        <v/>
      </c>
      <c r="BX311" s="741" t="str">
        <f t="shared" si="265"/>
        <v/>
      </c>
      <c r="BY311" s="733" t="str">
        <f t="shared" si="249"/>
        <v/>
      </c>
      <c r="BZ311" s="732" t="str">
        <f t="shared" si="257"/>
        <v/>
      </c>
      <c r="CA311" s="732" t="str">
        <f t="shared" si="252"/>
        <v/>
      </c>
      <c r="CB311" s="734" t="str">
        <f t="shared" si="258"/>
        <v/>
      </c>
      <c r="CC311" s="733" t="str">
        <f t="shared" si="250"/>
        <v/>
      </c>
      <c r="CD311" s="740" t="str">
        <f t="shared" si="266"/>
        <v/>
      </c>
      <c r="CE311" s="732" t="str">
        <f t="shared" si="253"/>
        <v/>
      </c>
      <c r="CF311" s="739" t="str">
        <f t="shared" si="267"/>
        <v/>
      </c>
      <c r="CG311" s="737"/>
      <c r="CH311" s="736" t="str">
        <f t="shared" si="233"/>
        <v/>
      </c>
      <c r="CI311" s="738" t="str">
        <f t="shared" si="234"/>
        <v/>
      </c>
      <c r="CJ311" s="737"/>
      <c r="CK311" s="736" t="str">
        <f t="shared" si="235"/>
        <v/>
      </c>
      <c r="CL311" s="735" t="str">
        <f t="shared" si="236"/>
        <v/>
      </c>
      <c r="CM311" s="733" t="e">
        <f t="shared" si="237"/>
        <v>#DIV/0!</v>
      </c>
      <c r="CN311" s="732" t="e">
        <f t="shared" si="268"/>
        <v>#DIV/0!</v>
      </c>
      <c r="CO311" s="732" t="e">
        <f t="shared" si="238"/>
        <v>#DIV/0!</v>
      </c>
      <c r="CP311" s="734" t="e">
        <f t="shared" si="269"/>
        <v>#DIV/0!</v>
      </c>
      <c r="CQ311" s="733" t="str">
        <f t="shared" si="239"/>
        <v/>
      </c>
      <c r="CR311" s="732" t="str">
        <f t="shared" si="260"/>
        <v/>
      </c>
      <c r="CS311" s="732" t="str">
        <f t="shared" si="240"/>
        <v/>
      </c>
      <c r="CT311" s="731" t="str">
        <f t="shared" si="261"/>
        <v/>
      </c>
      <c r="CV311" s="733" t="e">
        <f>IF($H$1=1,'Process Capability'!$F$7,CX311)</f>
        <v>#DIV/0!</v>
      </c>
      <c r="CW311" s="732" t="e">
        <f t="shared" si="241"/>
        <v>#DIV/0!</v>
      </c>
      <c r="CX311" s="732" t="e">
        <f t="shared" si="242"/>
        <v>#DIV/0!</v>
      </c>
      <c r="CY311" s="732" t="e">
        <f t="shared" si="243"/>
        <v>#DIV/0!</v>
      </c>
      <c r="CZ311" s="732" t="e">
        <f>IF($H$1=1,'Process Capability'!$F$8,CX311)</f>
        <v>#DIV/0!</v>
      </c>
      <c r="DA311" s="732" t="e">
        <f>IF($H$1=1,MAX('Process Capability'!$F$7,'Process Capability'!$F$8)-MIN('Process Capability'!$F$7,'Process Capability'!$F$8),DC311)</f>
        <v>#DIV/0!</v>
      </c>
      <c r="DB311" s="732" t="e">
        <f t="shared" si="244"/>
        <v>#DIV/0!</v>
      </c>
      <c r="DC311" s="731" t="e">
        <f t="shared" si="245"/>
        <v>#DIV/0!</v>
      </c>
    </row>
    <row r="312" spans="1:107" x14ac:dyDescent="0.2">
      <c r="A312" s="733" t="str">
        <f>IF(C312=0,IF('Process Capability'!$F$6=1,'Process Capability'!D320,IF('Process Capability'!$F$6=2,I312,IF('Process Capability'!$F$6=3,N312,IF('Process Capability'!$F$6=4,T312,IF('Process Capability'!$F$6=5,#REF!,IF('Process Capability'!$F$6=6,AI262,"")))))),"")</f>
        <v/>
      </c>
      <c r="B312" s="731" t="str">
        <f>IF(D312=0,IF('Process Capability'!$F$6=1,H312,IF('Process Capability'!$F$6=2,J312,IF('Process Capability'!$F$6=3,O312,IF('Process Capability'!$F$6=4,U312,IF('Process Capability'!$F$6=5,#REF!,IF('Process Capability'!$F$6=6,AJ262,"")))))),"")</f>
        <v/>
      </c>
      <c r="C312" s="701" t="str">
        <f>IF('Process Capability'!$F$6=1,COUNTBLANK('Process Capability'!D320),IF('Process Capability'!$F$6=2,COUNTBLANK(I312),IF('Process Capability'!$F$6=3,COUNTBLANK(N312),IF('Process Capability'!$F$6=4,COUNTBLANK(T312),IF('Process Capability'!$F$6=5,COUNTBLANK(AA312),IF('Process Capability'!$F$6=6,COUNTBLANK(AI312),""))))))</f>
        <v/>
      </c>
      <c r="D312" s="701" t="str">
        <f>IF('Process Capability'!$F$6=1,COUNTBLANK(H312),IF('Process Capability'!$F$6=2,COUNTBLANK(J312),IF('Process Capability'!$F$6=3,COUNTBLANK(O312),IF('Process Capability'!$F$6=4,COUNTBLANK(U312),IF('Process Capability'!$F$6=5,COUNTBLANK(AB312),IF('Process Capability'!$F$6=6,COUNTBLANK(AJ312),""))))))</f>
        <v/>
      </c>
      <c r="G312" s="749" t="str">
        <f>IF(COUNTBLANK('Process Capability'!D320)=1,"",'Process Capability'!D320)</f>
        <v/>
      </c>
      <c r="H312" s="748" t="str">
        <f>IF(COUNTBLANK('Process Capability'!D320)=1,"",MAX('Process Capability'!D319:D320)-MIN('Process Capability'!D319:D320))</f>
        <v/>
      </c>
      <c r="I312" s="749" t="str">
        <f t="shared" ca="1" si="220"/>
        <v/>
      </c>
      <c r="J312" s="701" t="str">
        <f t="shared" ca="1" si="221"/>
        <v/>
      </c>
      <c r="K312" s="701" t="s">
        <v>2248</v>
      </c>
      <c r="L312" s="701" t="s">
        <v>2247</v>
      </c>
      <c r="M312" s="748" t="s">
        <v>2246</v>
      </c>
      <c r="N312" s="749" t="str">
        <f t="shared" ca="1" si="222"/>
        <v/>
      </c>
      <c r="O312" s="701" t="str">
        <f t="shared" ca="1" si="223"/>
        <v/>
      </c>
      <c r="P312" s="701" t="s">
        <v>2245</v>
      </c>
      <c r="Q312" s="701" t="s">
        <v>1564</v>
      </c>
      <c r="R312" s="701" t="s">
        <v>1563</v>
      </c>
      <c r="S312" s="748" t="s">
        <v>1560</v>
      </c>
      <c r="T312" s="749" t="str">
        <f t="shared" ca="1" si="224"/>
        <v/>
      </c>
      <c r="U312" s="748" t="str">
        <f t="shared" ca="1" si="225"/>
        <v/>
      </c>
      <c r="V312" s="701" t="s">
        <v>2244</v>
      </c>
      <c r="W312" s="701" t="s">
        <v>1064</v>
      </c>
      <c r="X312" s="701" t="s">
        <v>1063</v>
      </c>
      <c r="Y312" s="701" t="s">
        <v>1061</v>
      </c>
      <c r="Z312" s="748" t="s">
        <v>1060</v>
      </c>
      <c r="AS312" s="743">
        <v>309</v>
      </c>
      <c r="AT312" s="732">
        <f t="shared" si="251"/>
        <v>155</v>
      </c>
      <c r="AU312" s="732">
        <f t="shared" si="254"/>
        <v>103</v>
      </c>
      <c r="AV312" s="742">
        <f t="shared" si="255"/>
        <v>78</v>
      </c>
      <c r="AW312" s="732">
        <f t="shared" si="256"/>
        <v>62</v>
      </c>
      <c r="AX312" s="734">
        <f t="shared" si="259"/>
        <v>52</v>
      </c>
      <c r="AY312" s="662" t="str">
        <f t="shared" si="228"/>
        <v/>
      </c>
      <c r="BL312" s="733" t="str">
        <f t="shared" si="218"/>
        <v/>
      </c>
      <c r="BM312" s="734" t="str">
        <f t="shared" si="219"/>
        <v/>
      </c>
      <c r="BN312" s="751" t="str">
        <f t="shared" si="229"/>
        <v/>
      </c>
      <c r="BO312" s="742" t="str">
        <f t="shared" si="230"/>
        <v/>
      </c>
      <c r="BP312" s="750" t="str">
        <f t="shared" si="246"/>
        <v/>
      </c>
      <c r="BQ312" s="743" t="str">
        <f t="shared" si="231"/>
        <v/>
      </c>
      <c r="BR312" s="732" t="str">
        <f t="shared" si="232"/>
        <v/>
      </c>
      <c r="BS312" s="732" t="str">
        <f t="shared" si="247"/>
        <v/>
      </c>
      <c r="BT312" s="732" t="str">
        <f t="shared" si="248"/>
        <v/>
      </c>
      <c r="BU312" s="742" t="str">
        <f t="shared" si="262"/>
        <v/>
      </c>
      <c r="BV312" s="742" t="str">
        <f t="shared" si="263"/>
        <v/>
      </c>
      <c r="BW312" s="742" t="str">
        <f t="shared" si="264"/>
        <v/>
      </c>
      <c r="BX312" s="741" t="str">
        <f t="shared" si="265"/>
        <v/>
      </c>
      <c r="BY312" s="733" t="str">
        <f t="shared" si="249"/>
        <v/>
      </c>
      <c r="BZ312" s="732" t="str">
        <f t="shared" si="257"/>
        <v/>
      </c>
      <c r="CA312" s="732" t="str">
        <f t="shared" si="252"/>
        <v/>
      </c>
      <c r="CB312" s="734" t="str">
        <f t="shared" si="258"/>
        <v/>
      </c>
      <c r="CC312" s="733" t="str">
        <f t="shared" si="250"/>
        <v/>
      </c>
      <c r="CD312" s="740" t="str">
        <f t="shared" si="266"/>
        <v/>
      </c>
      <c r="CE312" s="732" t="str">
        <f t="shared" si="253"/>
        <v/>
      </c>
      <c r="CF312" s="739" t="str">
        <f t="shared" si="267"/>
        <v/>
      </c>
      <c r="CG312" s="737"/>
      <c r="CH312" s="736" t="str">
        <f t="shared" si="233"/>
        <v/>
      </c>
      <c r="CI312" s="738" t="str">
        <f t="shared" si="234"/>
        <v/>
      </c>
      <c r="CJ312" s="737"/>
      <c r="CK312" s="736" t="str">
        <f t="shared" si="235"/>
        <v/>
      </c>
      <c r="CL312" s="735" t="str">
        <f t="shared" si="236"/>
        <v/>
      </c>
      <c r="CM312" s="733" t="e">
        <f t="shared" si="237"/>
        <v>#DIV/0!</v>
      </c>
      <c r="CN312" s="732" t="e">
        <f t="shared" si="268"/>
        <v>#DIV/0!</v>
      </c>
      <c r="CO312" s="732" t="e">
        <f t="shared" si="238"/>
        <v>#DIV/0!</v>
      </c>
      <c r="CP312" s="734" t="e">
        <f t="shared" si="269"/>
        <v>#DIV/0!</v>
      </c>
      <c r="CQ312" s="733" t="str">
        <f t="shared" si="239"/>
        <v/>
      </c>
      <c r="CR312" s="732" t="str">
        <f t="shared" si="260"/>
        <v/>
      </c>
      <c r="CS312" s="732" t="str">
        <f t="shared" si="240"/>
        <v/>
      </c>
      <c r="CT312" s="731" t="str">
        <f t="shared" si="261"/>
        <v/>
      </c>
      <c r="CV312" s="733" t="e">
        <f>IF($H$1=1,'Process Capability'!$F$7,CX312)</f>
        <v>#DIV/0!</v>
      </c>
      <c r="CW312" s="732" t="e">
        <f t="shared" si="241"/>
        <v>#DIV/0!</v>
      </c>
      <c r="CX312" s="732" t="e">
        <f t="shared" si="242"/>
        <v>#DIV/0!</v>
      </c>
      <c r="CY312" s="732" t="e">
        <f t="shared" si="243"/>
        <v>#DIV/0!</v>
      </c>
      <c r="CZ312" s="732" t="e">
        <f>IF($H$1=1,'Process Capability'!$F$8,CX312)</f>
        <v>#DIV/0!</v>
      </c>
      <c r="DA312" s="732" t="e">
        <f>IF($H$1=1,MAX('Process Capability'!$F$7,'Process Capability'!$F$8)-MIN('Process Capability'!$F$7,'Process Capability'!$F$8),DC312)</f>
        <v>#DIV/0!</v>
      </c>
      <c r="DB312" s="732" t="e">
        <f t="shared" si="244"/>
        <v>#DIV/0!</v>
      </c>
      <c r="DC312" s="731" t="e">
        <f t="shared" si="245"/>
        <v>#DIV/0!</v>
      </c>
    </row>
    <row r="313" spans="1:107" x14ac:dyDescent="0.2">
      <c r="A313" s="733" t="str">
        <f>IF(C313=0,IF('Process Capability'!$F$6=1,'Process Capability'!D321,IF('Process Capability'!$F$6=2,I313,IF('Process Capability'!$F$6=3,N313,IF('Process Capability'!$F$6=4,T313,IF('Process Capability'!$F$6=5,#REF!,IF('Process Capability'!$F$6=6,AI263,"")))))),"")</f>
        <v/>
      </c>
      <c r="B313" s="731" t="str">
        <f>IF(D313=0,IF('Process Capability'!$F$6=1,H313,IF('Process Capability'!$F$6=2,J313,IF('Process Capability'!$F$6=3,O313,IF('Process Capability'!$F$6=4,U313,IF('Process Capability'!$F$6=5,#REF!,IF('Process Capability'!$F$6=6,AJ263,"")))))),"")</f>
        <v/>
      </c>
      <c r="C313" s="701" t="str">
        <f>IF('Process Capability'!$F$6=1,COUNTBLANK('Process Capability'!D321),IF('Process Capability'!$F$6=2,COUNTBLANK(I313),IF('Process Capability'!$F$6=3,COUNTBLANK(N313),IF('Process Capability'!$F$6=4,COUNTBLANK(T313),IF('Process Capability'!$F$6=5,COUNTBLANK(AA313),IF('Process Capability'!$F$6=6,COUNTBLANK(AI313),""))))))</f>
        <v/>
      </c>
      <c r="D313" s="701" t="str">
        <f>IF('Process Capability'!$F$6=1,COUNTBLANK(H313),IF('Process Capability'!$F$6=2,COUNTBLANK(J313),IF('Process Capability'!$F$6=3,COUNTBLANK(O313),IF('Process Capability'!$F$6=4,COUNTBLANK(U313),IF('Process Capability'!$F$6=5,COUNTBLANK(AB313),IF('Process Capability'!$F$6=6,COUNTBLANK(AJ313),""))))))</f>
        <v/>
      </c>
      <c r="G313" s="749" t="str">
        <f>IF(COUNTBLANK('Process Capability'!D321)=1,"",'Process Capability'!D321)</f>
        <v/>
      </c>
      <c r="H313" s="748" t="str">
        <f>IF(COUNTBLANK('Process Capability'!D321)=1,"",MAX('Process Capability'!D320:D321)-MIN('Process Capability'!D320:D321))</f>
        <v/>
      </c>
      <c r="I313" s="749" t="str">
        <f t="shared" ca="1" si="220"/>
        <v/>
      </c>
      <c r="J313" s="701" t="str">
        <f t="shared" ca="1" si="221"/>
        <v/>
      </c>
      <c r="K313" s="701" t="s">
        <v>2243</v>
      </c>
      <c r="L313" s="701" t="s">
        <v>2242</v>
      </c>
      <c r="M313" s="748" t="s">
        <v>2241</v>
      </c>
      <c r="N313" s="749" t="str">
        <f t="shared" ca="1" si="222"/>
        <v/>
      </c>
      <c r="O313" s="701" t="str">
        <f t="shared" ca="1" si="223"/>
        <v/>
      </c>
      <c r="P313" s="701" t="s">
        <v>2240</v>
      </c>
      <c r="Q313" s="701" t="s">
        <v>1559</v>
      </c>
      <c r="R313" s="701" t="s">
        <v>1556</v>
      </c>
      <c r="S313" s="748" t="s">
        <v>1555</v>
      </c>
      <c r="T313" s="749" t="str">
        <f t="shared" ca="1" si="224"/>
        <v/>
      </c>
      <c r="U313" s="748" t="str">
        <f t="shared" ca="1" si="225"/>
        <v/>
      </c>
      <c r="V313" s="701" t="s">
        <v>2239</v>
      </c>
      <c r="W313" s="701" t="s">
        <v>1058</v>
      </c>
      <c r="X313" s="701" t="s">
        <v>1057</v>
      </c>
      <c r="Y313" s="701" t="s">
        <v>1055</v>
      </c>
      <c r="Z313" s="748" t="s">
        <v>1054</v>
      </c>
      <c r="AS313" s="733">
        <v>310</v>
      </c>
      <c r="AT313" s="732">
        <f t="shared" si="251"/>
        <v>155</v>
      </c>
      <c r="AU313" s="732">
        <f t="shared" si="254"/>
        <v>104</v>
      </c>
      <c r="AV313" s="742">
        <f t="shared" si="255"/>
        <v>78</v>
      </c>
      <c r="AW313" s="732">
        <f t="shared" si="256"/>
        <v>62</v>
      </c>
      <c r="AX313" s="734">
        <f t="shared" si="259"/>
        <v>52</v>
      </c>
      <c r="AY313" s="662" t="str">
        <f t="shared" si="228"/>
        <v/>
      </c>
      <c r="BL313" s="733" t="str">
        <f t="shared" si="218"/>
        <v/>
      </c>
      <c r="BM313" s="734" t="str">
        <f t="shared" si="219"/>
        <v/>
      </c>
      <c r="BN313" s="751" t="str">
        <f t="shared" si="229"/>
        <v/>
      </c>
      <c r="BO313" s="742" t="str">
        <f t="shared" si="230"/>
        <v/>
      </c>
      <c r="BP313" s="750" t="str">
        <f t="shared" si="246"/>
        <v/>
      </c>
      <c r="BQ313" s="743" t="str">
        <f t="shared" si="231"/>
        <v/>
      </c>
      <c r="BR313" s="732" t="str">
        <f t="shared" si="232"/>
        <v/>
      </c>
      <c r="BS313" s="732" t="str">
        <f t="shared" si="247"/>
        <v/>
      </c>
      <c r="BT313" s="732" t="str">
        <f t="shared" si="248"/>
        <v/>
      </c>
      <c r="BU313" s="742" t="str">
        <f t="shared" si="262"/>
        <v/>
      </c>
      <c r="BV313" s="742" t="str">
        <f t="shared" si="263"/>
        <v/>
      </c>
      <c r="BW313" s="742" t="str">
        <f t="shared" si="264"/>
        <v/>
      </c>
      <c r="BX313" s="741" t="str">
        <f t="shared" si="265"/>
        <v/>
      </c>
      <c r="BY313" s="733" t="str">
        <f t="shared" si="249"/>
        <v/>
      </c>
      <c r="BZ313" s="732" t="str">
        <f t="shared" si="257"/>
        <v/>
      </c>
      <c r="CA313" s="732" t="str">
        <f t="shared" si="252"/>
        <v/>
      </c>
      <c r="CB313" s="734" t="str">
        <f t="shared" si="258"/>
        <v/>
      </c>
      <c r="CC313" s="733" t="str">
        <f t="shared" si="250"/>
        <v/>
      </c>
      <c r="CD313" s="740" t="str">
        <f t="shared" si="266"/>
        <v/>
      </c>
      <c r="CE313" s="732" t="str">
        <f t="shared" si="253"/>
        <v/>
      </c>
      <c r="CF313" s="739" t="str">
        <f t="shared" si="267"/>
        <v/>
      </c>
      <c r="CG313" s="737"/>
      <c r="CH313" s="736" t="str">
        <f t="shared" si="233"/>
        <v/>
      </c>
      <c r="CI313" s="738" t="str">
        <f t="shared" si="234"/>
        <v/>
      </c>
      <c r="CJ313" s="737"/>
      <c r="CK313" s="736" t="str">
        <f t="shared" si="235"/>
        <v/>
      </c>
      <c r="CL313" s="735" t="str">
        <f t="shared" si="236"/>
        <v/>
      </c>
      <c r="CM313" s="733" t="e">
        <f t="shared" si="237"/>
        <v>#DIV/0!</v>
      </c>
      <c r="CN313" s="732" t="e">
        <f t="shared" si="268"/>
        <v>#DIV/0!</v>
      </c>
      <c r="CO313" s="732" t="e">
        <f t="shared" si="238"/>
        <v>#DIV/0!</v>
      </c>
      <c r="CP313" s="734" t="e">
        <f t="shared" si="269"/>
        <v>#DIV/0!</v>
      </c>
      <c r="CQ313" s="733" t="str">
        <f t="shared" si="239"/>
        <v/>
      </c>
      <c r="CR313" s="732" t="str">
        <f t="shared" si="260"/>
        <v/>
      </c>
      <c r="CS313" s="732" t="str">
        <f t="shared" si="240"/>
        <v/>
      </c>
      <c r="CT313" s="731" t="str">
        <f t="shared" si="261"/>
        <v/>
      </c>
      <c r="CV313" s="733" t="e">
        <f>IF($H$1=1,'Process Capability'!$F$7,CX313)</f>
        <v>#DIV/0!</v>
      </c>
      <c r="CW313" s="732" t="e">
        <f t="shared" si="241"/>
        <v>#DIV/0!</v>
      </c>
      <c r="CX313" s="732" t="e">
        <f t="shared" si="242"/>
        <v>#DIV/0!</v>
      </c>
      <c r="CY313" s="732" t="e">
        <f t="shared" si="243"/>
        <v>#DIV/0!</v>
      </c>
      <c r="CZ313" s="732" t="e">
        <f>IF($H$1=1,'Process Capability'!$F$8,CX313)</f>
        <v>#DIV/0!</v>
      </c>
      <c r="DA313" s="732" t="e">
        <f>IF($H$1=1,MAX('Process Capability'!$F$7,'Process Capability'!$F$8)-MIN('Process Capability'!$F$7,'Process Capability'!$F$8),DC313)</f>
        <v>#DIV/0!</v>
      </c>
      <c r="DB313" s="732" t="e">
        <f t="shared" si="244"/>
        <v>#DIV/0!</v>
      </c>
      <c r="DC313" s="731" t="e">
        <f t="shared" si="245"/>
        <v>#DIV/0!</v>
      </c>
    </row>
    <row r="314" spans="1:107" x14ac:dyDescent="0.2">
      <c r="A314" s="733" t="str">
        <f>IF(C314=0,IF('Process Capability'!$F$6=1,'Process Capability'!D322,IF('Process Capability'!$F$6=2,I314,IF('Process Capability'!$F$6=3,N314,IF('Process Capability'!$F$6=4,T314,IF('Process Capability'!$F$6=5,#REF!,IF('Process Capability'!$F$6=6,AI264,"")))))),"")</f>
        <v/>
      </c>
      <c r="B314" s="731" t="str">
        <f>IF(D314=0,IF('Process Capability'!$F$6=1,H314,IF('Process Capability'!$F$6=2,J314,IF('Process Capability'!$F$6=3,O314,IF('Process Capability'!$F$6=4,U314,IF('Process Capability'!$F$6=5,#REF!,IF('Process Capability'!$F$6=6,AJ264,"")))))),"")</f>
        <v/>
      </c>
      <c r="C314" s="701" t="str">
        <f>IF('Process Capability'!$F$6=1,COUNTBLANK('Process Capability'!D322),IF('Process Capability'!$F$6=2,COUNTBLANK(I314),IF('Process Capability'!$F$6=3,COUNTBLANK(N314),IF('Process Capability'!$F$6=4,COUNTBLANK(T314),IF('Process Capability'!$F$6=5,COUNTBLANK(AA314),IF('Process Capability'!$F$6=6,COUNTBLANK(AI314),""))))))</f>
        <v/>
      </c>
      <c r="D314" s="701" t="str">
        <f>IF('Process Capability'!$F$6=1,COUNTBLANK(H314),IF('Process Capability'!$F$6=2,COUNTBLANK(J314),IF('Process Capability'!$F$6=3,COUNTBLANK(O314),IF('Process Capability'!$F$6=4,COUNTBLANK(U314),IF('Process Capability'!$F$6=5,COUNTBLANK(AB314),IF('Process Capability'!$F$6=6,COUNTBLANK(AJ314),""))))))</f>
        <v/>
      </c>
      <c r="G314" s="749" t="str">
        <f>IF(COUNTBLANK('Process Capability'!D322)=1,"",'Process Capability'!D322)</f>
        <v/>
      </c>
      <c r="H314" s="748" t="str">
        <f>IF(COUNTBLANK('Process Capability'!D322)=1,"",MAX('Process Capability'!D321:D322)-MIN('Process Capability'!D321:D322))</f>
        <v/>
      </c>
      <c r="I314" s="749" t="str">
        <f t="shared" ca="1" si="220"/>
        <v/>
      </c>
      <c r="J314" s="701" t="str">
        <f t="shared" ca="1" si="221"/>
        <v/>
      </c>
      <c r="K314" s="701" t="s">
        <v>2238</v>
      </c>
      <c r="L314" s="701" t="s">
        <v>2237</v>
      </c>
      <c r="M314" s="748" t="s">
        <v>2236</v>
      </c>
      <c r="N314" s="749" t="str">
        <f t="shared" ca="1" si="222"/>
        <v/>
      </c>
      <c r="O314" s="701" t="str">
        <f t="shared" ca="1" si="223"/>
        <v/>
      </c>
      <c r="P314" s="701" t="s">
        <v>2235</v>
      </c>
      <c r="Q314" s="701" t="s">
        <v>1552</v>
      </c>
      <c r="R314" s="701" t="s">
        <v>1551</v>
      </c>
      <c r="S314" s="748" t="s">
        <v>1548</v>
      </c>
      <c r="T314" s="749" t="str">
        <f t="shared" ca="1" si="224"/>
        <v/>
      </c>
      <c r="U314" s="748" t="str">
        <f t="shared" ca="1" si="225"/>
        <v/>
      </c>
      <c r="V314" s="701" t="s">
        <v>2234</v>
      </c>
      <c r="W314" s="701" t="s">
        <v>1052</v>
      </c>
      <c r="X314" s="701" t="s">
        <v>1051</v>
      </c>
      <c r="Y314" s="701" t="s">
        <v>1049</v>
      </c>
      <c r="Z314" s="748" t="s">
        <v>1048</v>
      </c>
      <c r="AS314" s="733">
        <v>311</v>
      </c>
      <c r="AT314" s="732">
        <f t="shared" si="251"/>
        <v>156</v>
      </c>
      <c r="AU314" s="732">
        <f t="shared" si="254"/>
        <v>104</v>
      </c>
      <c r="AV314" s="742">
        <f t="shared" si="255"/>
        <v>78</v>
      </c>
      <c r="AW314" s="732">
        <f t="shared" si="256"/>
        <v>63</v>
      </c>
      <c r="AX314" s="734">
        <f t="shared" si="259"/>
        <v>52</v>
      </c>
      <c r="AY314" s="662" t="str">
        <f t="shared" si="228"/>
        <v/>
      </c>
      <c r="BL314" s="733" t="str">
        <f t="shared" si="218"/>
        <v/>
      </c>
      <c r="BM314" s="734" t="str">
        <f t="shared" si="219"/>
        <v/>
      </c>
      <c r="BN314" s="751" t="str">
        <f t="shared" si="229"/>
        <v/>
      </c>
      <c r="BO314" s="742" t="str">
        <f t="shared" si="230"/>
        <v/>
      </c>
      <c r="BP314" s="750" t="str">
        <f t="shared" si="246"/>
        <v/>
      </c>
      <c r="BQ314" s="743" t="str">
        <f t="shared" si="231"/>
        <v/>
      </c>
      <c r="BR314" s="732" t="str">
        <f t="shared" si="232"/>
        <v/>
      </c>
      <c r="BS314" s="732" t="str">
        <f t="shared" si="247"/>
        <v/>
      </c>
      <c r="BT314" s="732" t="str">
        <f t="shared" si="248"/>
        <v/>
      </c>
      <c r="BU314" s="742" t="str">
        <f t="shared" si="262"/>
        <v/>
      </c>
      <c r="BV314" s="742" t="str">
        <f t="shared" si="263"/>
        <v/>
      </c>
      <c r="BW314" s="742" t="str">
        <f t="shared" si="264"/>
        <v/>
      </c>
      <c r="BX314" s="741" t="str">
        <f t="shared" si="265"/>
        <v/>
      </c>
      <c r="BY314" s="733" t="str">
        <f t="shared" si="249"/>
        <v/>
      </c>
      <c r="BZ314" s="732" t="str">
        <f t="shared" si="257"/>
        <v/>
      </c>
      <c r="CA314" s="732" t="str">
        <f t="shared" si="252"/>
        <v/>
      </c>
      <c r="CB314" s="734" t="str">
        <f t="shared" si="258"/>
        <v/>
      </c>
      <c r="CC314" s="733" t="str">
        <f t="shared" si="250"/>
        <v/>
      </c>
      <c r="CD314" s="740" t="str">
        <f t="shared" si="266"/>
        <v/>
      </c>
      <c r="CE314" s="732" t="str">
        <f t="shared" si="253"/>
        <v/>
      </c>
      <c r="CF314" s="739" t="str">
        <f t="shared" si="267"/>
        <v/>
      </c>
      <c r="CG314" s="737"/>
      <c r="CH314" s="736" t="str">
        <f t="shared" si="233"/>
        <v/>
      </c>
      <c r="CI314" s="738" t="str">
        <f t="shared" si="234"/>
        <v/>
      </c>
      <c r="CJ314" s="737"/>
      <c r="CK314" s="736" t="str">
        <f t="shared" si="235"/>
        <v/>
      </c>
      <c r="CL314" s="735" t="str">
        <f t="shared" si="236"/>
        <v/>
      </c>
      <c r="CM314" s="733" t="e">
        <f t="shared" si="237"/>
        <v>#DIV/0!</v>
      </c>
      <c r="CN314" s="732" t="e">
        <f t="shared" si="268"/>
        <v>#DIV/0!</v>
      </c>
      <c r="CO314" s="732" t="e">
        <f t="shared" si="238"/>
        <v>#DIV/0!</v>
      </c>
      <c r="CP314" s="734" t="e">
        <f t="shared" si="269"/>
        <v>#DIV/0!</v>
      </c>
      <c r="CQ314" s="733" t="str">
        <f t="shared" si="239"/>
        <v/>
      </c>
      <c r="CR314" s="732" t="str">
        <f t="shared" si="260"/>
        <v/>
      </c>
      <c r="CS314" s="732" t="str">
        <f t="shared" si="240"/>
        <v/>
      </c>
      <c r="CT314" s="731" t="str">
        <f t="shared" si="261"/>
        <v/>
      </c>
      <c r="CV314" s="733" t="e">
        <f>IF($H$1=1,'Process Capability'!$F$7,CX314)</f>
        <v>#DIV/0!</v>
      </c>
      <c r="CW314" s="732" t="e">
        <f t="shared" si="241"/>
        <v>#DIV/0!</v>
      </c>
      <c r="CX314" s="732" t="e">
        <f t="shared" si="242"/>
        <v>#DIV/0!</v>
      </c>
      <c r="CY314" s="732" t="e">
        <f t="shared" si="243"/>
        <v>#DIV/0!</v>
      </c>
      <c r="CZ314" s="732" t="e">
        <f>IF($H$1=1,'Process Capability'!$F$8,CX314)</f>
        <v>#DIV/0!</v>
      </c>
      <c r="DA314" s="732" t="e">
        <f>IF($H$1=1,MAX('Process Capability'!$F$7,'Process Capability'!$F$8)-MIN('Process Capability'!$F$7,'Process Capability'!$F$8),DC314)</f>
        <v>#DIV/0!</v>
      </c>
      <c r="DB314" s="732" t="e">
        <f t="shared" si="244"/>
        <v>#DIV/0!</v>
      </c>
      <c r="DC314" s="731" t="e">
        <f t="shared" si="245"/>
        <v>#DIV/0!</v>
      </c>
    </row>
    <row r="315" spans="1:107" x14ac:dyDescent="0.2">
      <c r="A315" s="733" t="str">
        <f>IF(C315=0,IF('Process Capability'!$F$6=1,'Process Capability'!D323,IF('Process Capability'!$F$6=2,I315,IF('Process Capability'!$F$6=3,N315,IF('Process Capability'!$F$6=4,T315,IF('Process Capability'!$F$6=5,#REF!,IF('Process Capability'!$F$6=6,AI265,"")))))),"")</f>
        <v/>
      </c>
      <c r="B315" s="731" t="str">
        <f>IF(D315=0,IF('Process Capability'!$F$6=1,H315,IF('Process Capability'!$F$6=2,J315,IF('Process Capability'!$F$6=3,O315,IF('Process Capability'!$F$6=4,U315,IF('Process Capability'!$F$6=5,#REF!,IF('Process Capability'!$F$6=6,AJ265,"")))))),"")</f>
        <v/>
      </c>
      <c r="C315" s="701" t="str">
        <f>IF('Process Capability'!$F$6=1,COUNTBLANK('Process Capability'!D323),IF('Process Capability'!$F$6=2,COUNTBLANK(I315),IF('Process Capability'!$F$6=3,COUNTBLANK(N315),IF('Process Capability'!$F$6=4,COUNTBLANK(T315),IF('Process Capability'!$F$6=5,COUNTBLANK(AA315),IF('Process Capability'!$F$6=6,COUNTBLANK(AI315),""))))))</f>
        <v/>
      </c>
      <c r="D315" s="701" t="str">
        <f>IF('Process Capability'!$F$6=1,COUNTBLANK(H315),IF('Process Capability'!$F$6=2,COUNTBLANK(J315),IF('Process Capability'!$F$6=3,COUNTBLANK(O315),IF('Process Capability'!$F$6=4,COUNTBLANK(U315),IF('Process Capability'!$F$6=5,COUNTBLANK(AB315),IF('Process Capability'!$F$6=6,COUNTBLANK(AJ315),""))))))</f>
        <v/>
      </c>
      <c r="G315" s="749" t="str">
        <f>IF(COUNTBLANK('Process Capability'!D323)=1,"",'Process Capability'!D323)</f>
        <v/>
      </c>
      <c r="H315" s="748" t="str">
        <f>IF(COUNTBLANK('Process Capability'!D323)=1,"",MAX('Process Capability'!D322:D323)-MIN('Process Capability'!D322:D323))</f>
        <v/>
      </c>
      <c r="I315" s="749" t="str">
        <f t="shared" ca="1" si="220"/>
        <v/>
      </c>
      <c r="J315" s="701" t="str">
        <f t="shared" ca="1" si="221"/>
        <v/>
      </c>
      <c r="K315" s="701" t="s">
        <v>2233</v>
      </c>
      <c r="L315" s="701" t="s">
        <v>2232</v>
      </c>
      <c r="M315" s="748" t="s">
        <v>2231</v>
      </c>
      <c r="N315" s="749" t="str">
        <f t="shared" ca="1" si="222"/>
        <v/>
      </c>
      <c r="O315" s="701" t="str">
        <f t="shared" ca="1" si="223"/>
        <v/>
      </c>
      <c r="P315" s="701" t="s">
        <v>2230</v>
      </c>
      <c r="Q315" s="701" t="s">
        <v>1547</v>
      </c>
      <c r="R315" s="701" t="s">
        <v>1544</v>
      </c>
      <c r="S315" s="748" t="s">
        <v>1543</v>
      </c>
      <c r="T315" s="749" t="str">
        <f t="shared" ca="1" si="224"/>
        <v/>
      </c>
      <c r="U315" s="748" t="str">
        <f t="shared" ca="1" si="225"/>
        <v/>
      </c>
      <c r="V315" s="701" t="s">
        <v>2229</v>
      </c>
      <c r="W315" s="701" t="s">
        <v>1046</v>
      </c>
      <c r="X315" s="701" t="s">
        <v>1045</v>
      </c>
      <c r="Y315" s="701" t="s">
        <v>1043</v>
      </c>
      <c r="Z315" s="748" t="s">
        <v>1042</v>
      </c>
      <c r="AS315" s="743">
        <v>312</v>
      </c>
      <c r="AT315" s="732">
        <f t="shared" si="251"/>
        <v>156</v>
      </c>
      <c r="AU315" s="732">
        <f t="shared" si="254"/>
        <v>104</v>
      </c>
      <c r="AV315" s="742">
        <f t="shared" si="255"/>
        <v>78</v>
      </c>
      <c r="AW315" s="732">
        <f t="shared" si="256"/>
        <v>63</v>
      </c>
      <c r="AX315" s="734">
        <f t="shared" si="259"/>
        <v>52</v>
      </c>
      <c r="AY315" s="662" t="str">
        <f t="shared" si="228"/>
        <v/>
      </c>
      <c r="BL315" s="733" t="str">
        <f t="shared" si="218"/>
        <v/>
      </c>
      <c r="BM315" s="734" t="str">
        <f t="shared" si="219"/>
        <v/>
      </c>
      <c r="BN315" s="751" t="str">
        <f t="shared" si="229"/>
        <v/>
      </c>
      <c r="BO315" s="742" t="str">
        <f t="shared" si="230"/>
        <v/>
      </c>
      <c r="BP315" s="750" t="str">
        <f t="shared" si="246"/>
        <v/>
      </c>
      <c r="BQ315" s="743" t="str">
        <f t="shared" si="231"/>
        <v/>
      </c>
      <c r="BR315" s="732" t="str">
        <f t="shared" si="232"/>
        <v/>
      </c>
      <c r="BS315" s="732" t="str">
        <f t="shared" si="247"/>
        <v/>
      </c>
      <c r="BT315" s="732" t="str">
        <f t="shared" si="248"/>
        <v/>
      </c>
      <c r="BU315" s="742" t="str">
        <f t="shared" si="262"/>
        <v/>
      </c>
      <c r="BV315" s="742" t="str">
        <f t="shared" si="263"/>
        <v/>
      </c>
      <c r="BW315" s="742" t="str">
        <f t="shared" si="264"/>
        <v/>
      </c>
      <c r="BX315" s="741" t="str">
        <f t="shared" si="265"/>
        <v/>
      </c>
      <c r="BY315" s="733" t="str">
        <f t="shared" si="249"/>
        <v/>
      </c>
      <c r="BZ315" s="732" t="str">
        <f t="shared" si="257"/>
        <v/>
      </c>
      <c r="CA315" s="732" t="str">
        <f t="shared" si="252"/>
        <v/>
      </c>
      <c r="CB315" s="734" t="str">
        <f t="shared" si="258"/>
        <v/>
      </c>
      <c r="CC315" s="733" t="str">
        <f t="shared" si="250"/>
        <v/>
      </c>
      <c r="CD315" s="740" t="str">
        <f t="shared" si="266"/>
        <v/>
      </c>
      <c r="CE315" s="732" t="str">
        <f t="shared" si="253"/>
        <v/>
      </c>
      <c r="CF315" s="739" t="str">
        <f t="shared" si="267"/>
        <v/>
      </c>
      <c r="CG315" s="737"/>
      <c r="CH315" s="736" t="str">
        <f t="shared" si="233"/>
        <v/>
      </c>
      <c r="CI315" s="738" t="str">
        <f t="shared" si="234"/>
        <v/>
      </c>
      <c r="CJ315" s="737"/>
      <c r="CK315" s="736" t="str">
        <f t="shared" si="235"/>
        <v/>
      </c>
      <c r="CL315" s="735" t="str">
        <f t="shared" si="236"/>
        <v/>
      </c>
      <c r="CM315" s="733" t="e">
        <f t="shared" si="237"/>
        <v>#DIV/0!</v>
      </c>
      <c r="CN315" s="732" t="e">
        <f t="shared" si="268"/>
        <v>#DIV/0!</v>
      </c>
      <c r="CO315" s="732" t="e">
        <f t="shared" si="238"/>
        <v>#DIV/0!</v>
      </c>
      <c r="CP315" s="734" t="e">
        <f t="shared" si="269"/>
        <v>#DIV/0!</v>
      </c>
      <c r="CQ315" s="733" t="str">
        <f t="shared" si="239"/>
        <v/>
      </c>
      <c r="CR315" s="732" t="str">
        <f t="shared" si="260"/>
        <v/>
      </c>
      <c r="CS315" s="732" t="str">
        <f t="shared" si="240"/>
        <v/>
      </c>
      <c r="CT315" s="731" t="str">
        <f t="shared" si="261"/>
        <v/>
      </c>
      <c r="CV315" s="733" t="e">
        <f>IF($H$1=1,'Process Capability'!$F$7,CX315)</f>
        <v>#DIV/0!</v>
      </c>
      <c r="CW315" s="732" t="e">
        <f t="shared" si="241"/>
        <v>#DIV/0!</v>
      </c>
      <c r="CX315" s="732" t="e">
        <f t="shared" si="242"/>
        <v>#DIV/0!</v>
      </c>
      <c r="CY315" s="732" t="e">
        <f t="shared" si="243"/>
        <v>#DIV/0!</v>
      </c>
      <c r="CZ315" s="732" t="e">
        <f>IF($H$1=1,'Process Capability'!$F$8,CX315)</f>
        <v>#DIV/0!</v>
      </c>
      <c r="DA315" s="732" t="e">
        <f>IF($H$1=1,MAX('Process Capability'!$F$7,'Process Capability'!$F$8)-MIN('Process Capability'!$F$7,'Process Capability'!$F$8),DC315)</f>
        <v>#DIV/0!</v>
      </c>
      <c r="DB315" s="732" t="e">
        <f t="shared" si="244"/>
        <v>#DIV/0!</v>
      </c>
      <c r="DC315" s="731" t="e">
        <f t="shared" si="245"/>
        <v>#DIV/0!</v>
      </c>
    </row>
    <row r="316" spans="1:107" x14ac:dyDescent="0.2">
      <c r="A316" s="733" t="str">
        <f>IF(C316=0,IF('Process Capability'!$F$6=1,'Process Capability'!D324,IF('Process Capability'!$F$6=2,I316,IF('Process Capability'!$F$6=3,N316,IF('Process Capability'!$F$6=4,T316,IF('Process Capability'!$F$6=5,#REF!,IF('Process Capability'!$F$6=6,AI266,"")))))),"")</f>
        <v/>
      </c>
      <c r="B316" s="731" t="str">
        <f>IF(D316=0,IF('Process Capability'!$F$6=1,H316,IF('Process Capability'!$F$6=2,J316,IF('Process Capability'!$F$6=3,O316,IF('Process Capability'!$F$6=4,U316,IF('Process Capability'!$F$6=5,#REF!,IF('Process Capability'!$F$6=6,AJ266,"")))))),"")</f>
        <v/>
      </c>
      <c r="C316" s="701" t="str">
        <f>IF('Process Capability'!$F$6=1,COUNTBLANK('Process Capability'!D324),IF('Process Capability'!$F$6=2,COUNTBLANK(I316),IF('Process Capability'!$F$6=3,COUNTBLANK(N316),IF('Process Capability'!$F$6=4,COUNTBLANK(T316),IF('Process Capability'!$F$6=5,COUNTBLANK(AA316),IF('Process Capability'!$F$6=6,COUNTBLANK(AI316),""))))))</f>
        <v/>
      </c>
      <c r="D316" s="701" t="str">
        <f>IF('Process Capability'!$F$6=1,COUNTBLANK(H316),IF('Process Capability'!$F$6=2,COUNTBLANK(J316),IF('Process Capability'!$F$6=3,COUNTBLANK(O316),IF('Process Capability'!$F$6=4,COUNTBLANK(U316),IF('Process Capability'!$F$6=5,COUNTBLANK(AB316),IF('Process Capability'!$F$6=6,COUNTBLANK(AJ316),""))))))</f>
        <v/>
      </c>
      <c r="G316" s="749" t="str">
        <f>IF(COUNTBLANK('Process Capability'!D324)=1,"",'Process Capability'!D324)</f>
        <v/>
      </c>
      <c r="H316" s="748" t="str">
        <f>IF(COUNTBLANK('Process Capability'!D324)=1,"",MAX('Process Capability'!D323:D324)-MIN('Process Capability'!D323:D324))</f>
        <v/>
      </c>
      <c r="I316" s="749" t="str">
        <f t="shared" ca="1" si="220"/>
        <v/>
      </c>
      <c r="J316" s="701" t="str">
        <f t="shared" ca="1" si="221"/>
        <v/>
      </c>
      <c r="K316" s="701" t="s">
        <v>2228</v>
      </c>
      <c r="L316" s="701" t="s">
        <v>2227</v>
      </c>
      <c r="M316" s="748" t="s">
        <v>2226</v>
      </c>
      <c r="N316" s="749" t="str">
        <f t="shared" ca="1" si="222"/>
        <v/>
      </c>
      <c r="O316" s="701" t="str">
        <f t="shared" ca="1" si="223"/>
        <v/>
      </c>
      <c r="P316" s="701" t="s">
        <v>2225</v>
      </c>
      <c r="Q316" s="701" t="s">
        <v>1540</v>
      </c>
      <c r="R316" s="701" t="s">
        <v>1539</v>
      </c>
      <c r="S316" s="748" t="s">
        <v>1536</v>
      </c>
      <c r="T316" s="749" t="str">
        <f t="shared" ca="1" si="224"/>
        <v/>
      </c>
      <c r="U316" s="748" t="str">
        <f t="shared" ca="1" si="225"/>
        <v/>
      </c>
      <c r="V316" s="701" t="s">
        <v>2224</v>
      </c>
      <c r="W316" s="701" t="s">
        <v>1040</v>
      </c>
      <c r="X316" s="701" t="s">
        <v>1039</v>
      </c>
      <c r="Y316" s="701" t="s">
        <v>1037</v>
      </c>
      <c r="Z316" s="748" t="s">
        <v>1036</v>
      </c>
      <c r="AS316" s="733">
        <v>313</v>
      </c>
      <c r="AT316" s="732">
        <f t="shared" si="251"/>
        <v>157</v>
      </c>
      <c r="AU316" s="732">
        <f t="shared" si="254"/>
        <v>105</v>
      </c>
      <c r="AV316" s="742">
        <f t="shared" si="255"/>
        <v>79</v>
      </c>
      <c r="AW316" s="732">
        <f t="shared" si="256"/>
        <v>63</v>
      </c>
      <c r="AX316" s="734">
        <f t="shared" si="259"/>
        <v>53</v>
      </c>
      <c r="AY316" s="662" t="str">
        <f t="shared" si="228"/>
        <v/>
      </c>
      <c r="BL316" s="733" t="str">
        <f t="shared" si="218"/>
        <v/>
      </c>
      <c r="BM316" s="734" t="str">
        <f t="shared" si="219"/>
        <v/>
      </c>
      <c r="BN316" s="751" t="str">
        <f t="shared" si="229"/>
        <v/>
      </c>
      <c r="BO316" s="742" t="str">
        <f t="shared" si="230"/>
        <v/>
      </c>
      <c r="BP316" s="750" t="str">
        <f t="shared" si="246"/>
        <v/>
      </c>
      <c r="BQ316" s="743" t="str">
        <f t="shared" si="231"/>
        <v/>
      </c>
      <c r="BR316" s="732" t="str">
        <f t="shared" si="232"/>
        <v/>
      </c>
      <c r="BS316" s="732" t="str">
        <f t="shared" si="247"/>
        <v/>
      </c>
      <c r="BT316" s="732" t="str">
        <f t="shared" si="248"/>
        <v/>
      </c>
      <c r="BU316" s="742" t="str">
        <f t="shared" si="262"/>
        <v/>
      </c>
      <c r="BV316" s="742" t="str">
        <f t="shared" si="263"/>
        <v/>
      </c>
      <c r="BW316" s="742" t="str">
        <f t="shared" si="264"/>
        <v/>
      </c>
      <c r="BX316" s="741" t="str">
        <f t="shared" si="265"/>
        <v/>
      </c>
      <c r="BY316" s="733" t="str">
        <f t="shared" si="249"/>
        <v/>
      </c>
      <c r="BZ316" s="732" t="str">
        <f t="shared" si="257"/>
        <v/>
      </c>
      <c r="CA316" s="732" t="str">
        <f t="shared" si="252"/>
        <v/>
      </c>
      <c r="CB316" s="734" t="str">
        <f t="shared" si="258"/>
        <v/>
      </c>
      <c r="CC316" s="733" t="str">
        <f t="shared" si="250"/>
        <v/>
      </c>
      <c r="CD316" s="740" t="str">
        <f t="shared" si="266"/>
        <v/>
      </c>
      <c r="CE316" s="732" t="str">
        <f t="shared" si="253"/>
        <v/>
      </c>
      <c r="CF316" s="739" t="str">
        <f t="shared" si="267"/>
        <v/>
      </c>
      <c r="CG316" s="737"/>
      <c r="CH316" s="736" t="str">
        <f t="shared" si="233"/>
        <v/>
      </c>
      <c r="CI316" s="738" t="str">
        <f t="shared" si="234"/>
        <v/>
      </c>
      <c r="CJ316" s="737"/>
      <c r="CK316" s="736" t="str">
        <f t="shared" si="235"/>
        <v/>
      </c>
      <c r="CL316" s="735" t="str">
        <f t="shared" si="236"/>
        <v/>
      </c>
      <c r="CM316" s="733" t="e">
        <f t="shared" si="237"/>
        <v>#DIV/0!</v>
      </c>
      <c r="CN316" s="732" t="e">
        <f t="shared" si="268"/>
        <v>#DIV/0!</v>
      </c>
      <c r="CO316" s="732" t="e">
        <f t="shared" si="238"/>
        <v>#DIV/0!</v>
      </c>
      <c r="CP316" s="734" t="e">
        <f t="shared" si="269"/>
        <v>#DIV/0!</v>
      </c>
      <c r="CQ316" s="733" t="str">
        <f t="shared" si="239"/>
        <v/>
      </c>
      <c r="CR316" s="732" t="str">
        <f t="shared" si="260"/>
        <v/>
      </c>
      <c r="CS316" s="732" t="str">
        <f t="shared" si="240"/>
        <v/>
      </c>
      <c r="CT316" s="731" t="str">
        <f t="shared" si="261"/>
        <v/>
      </c>
      <c r="CV316" s="733" t="e">
        <f>IF($H$1=1,'Process Capability'!$F$7,CX316)</f>
        <v>#DIV/0!</v>
      </c>
      <c r="CW316" s="732" t="e">
        <f t="shared" si="241"/>
        <v>#DIV/0!</v>
      </c>
      <c r="CX316" s="732" t="e">
        <f t="shared" si="242"/>
        <v>#DIV/0!</v>
      </c>
      <c r="CY316" s="732" t="e">
        <f t="shared" si="243"/>
        <v>#DIV/0!</v>
      </c>
      <c r="CZ316" s="732" t="e">
        <f>IF($H$1=1,'Process Capability'!$F$8,CX316)</f>
        <v>#DIV/0!</v>
      </c>
      <c r="DA316" s="732" t="e">
        <f>IF($H$1=1,MAX('Process Capability'!$F$7,'Process Capability'!$F$8)-MIN('Process Capability'!$F$7,'Process Capability'!$F$8),DC316)</f>
        <v>#DIV/0!</v>
      </c>
      <c r="DB316" s="732" t="e">
        <f t="shared" si="244"/>
        <v>#DIV/0!</v>
      </c>
      <c r="DC316" s="731" t="e">
        <f t="shared" si="245"/>
        <v>#DIV/0!</v>
      </c>
    </row>
    <row r="317" spans="1:107" x14ac:dyDescent="0.2">
      <c r="A317" s="733" t="str">
        <f>IF(C317=0,IF('Process Capability'!$F$6=1,'Process Capability'!D325,IF('Process Capability'!$F$6=2,I317,IF('Process Capability'!$F$6=3,N317,IF('Process Capability'!$F$6=4,T317,IF('Process Capability'!$F$6=5,#REF!,IF('Process Capability'!$F$6=6,AI267,"")))))),"")</f>
        <v/>
      </c>
      <c r="B317" s="731" t="str">
        <f>IF(D317=0,IF('Process Capability'!$F$6=1,H317,IF('Process Capability'!$F$6=2,J317,IF('Process Capability'!$F$6=3,O317,IF('Process Capability'!$F$6=4,U317,IF('Process Capability'!$F$6=5,#REF!,IF('Process Capability'!$F$6=6,AJ267,"")))))),"")</f>
        <v/>
      </c>
      <c r="C317" s="701" t="str">
        <f>IF('Process Capability'!$F$6=1,COUNTBLANK('Process Capability'!D325),IF('Process Capability'!$F$6=2,COUNTBLANK(I317),IF('Process Capability'!$F$6=3,COUNTBLANK(N317),IF('Process Capability'!$F$6=4,COUNTBLANK(T317),IF('Process Capability'!$F$6=5,COUNTBLANK(AA317),IF('Process Capability'!$F$6=6,COUNTBLANK(AI317),""))))))</f>
        <v/>
      </c>
      <c r="D317" s="701" t="str">
        <f>IF('Process Capability'!$F$6=1,COUNTBLANK(H317),IF('Process Capability'!$F$6=2,COUNTBLANK(J317),IF('Process Capability'!$F$6=3,COUNTBLANK(O317),IF('Process Capability'!$F$6=4,COUNTBLANK(U317),IF('Process Capability'!$F$6=5,COUNTBLANK(AB317),IF('Process Capability'!$F$6=6,COUNTBLANK(AJ317),""))))))</f>
        <v/>
      </c>
      <c r="G317" s="749" t="str">
        <f>IF(COUNTBLANK('Process Capability'!D325)=1,"",'Process Capability'!D325)</f>
        <v/>
      </c>
      <c r="H317" s="748" t="str">
        <f>IF(COUNTBLANK('Process Capability'!D325)=1,"",MAX('Process Capability'!D324:D325)-MIN('Process Capability'!D324:D325))</f>
        <v/>
      </c>
      <c r="I317" s="749" t="str">
        <f t="shared" ca="1" si="220"/>
        <v/>
      </c>
      <c r="J317" s="701" t="str">
        <f t="shared" ca="1" si="221"/>
        <v/>
      </c>
      <c r="K317" s="701" t="s">
        <v>2223</v>
      </c>
      <c r="L317" s="701" t="s">
        <v>2222</v>
      </c>
      <c r="M317" s="748" t="s">
        <v>2221</v>
      </c>
      <c r="N317" s="749" t="str">
        <f t="shared" ca="1" si="222"/>
        <v/>
      </c>
      <c r="O317" s="701" t="str">
        <f t="shared" ca="1" si="223"/>
        <v/>
      </c>
      <c r="P317" s="701" t="s">
        <v>2220</v>
      </c>
      <c r="Q317" s="701" t="s">
        <v>1535</v>
      </c>
      <c r="R317" s="701" t="s">
        <v>1532</v>
      </c>
      <c r="S317" s="748" t="s">
        <v>1531</v>
      </c>
      <c r="T317" s="749" t="str">
        <f t="shared" ca="1" si="224"/>
        <v/>
      </c>
      <c r="U317" s="748" t="str">
        <f t="shared" ca="1" si="225"/>
        <v/>
      </c>
      <c r="V317" s="701" t="s">
        <v>2219</v>
      </c>
      <c r="W317" s="701" t="s">
        <v>1034</v>
      </c>
      <c r="X317" s="701" t="s">
        <v>1033</v>
      </c>
      <c r="Y317" s="701" t="s">
        <v>1031</v>
      </c>
      <c r="Z317" s="748" t="s">
        <v>1030</v>
      </c>
      <c r="AS317" s="733">
        <v>314</v>
      </c>
      <c r="AT317" s="732">
        <f t="shared" si="251"/>
        <v>157</v>
      </c>
      <c r="AU317" s="732">
        <f t="shared" si="254"/>
        <v>105</v>
      </c>
      <c r="AV317" s="742">
        <f t="shared" si="255"/>
        <v>79</v>
      </c>
      <c r="AW317" s="732">
        <f t="shared" si="256"/>
        <v>63</v>
      </c>
      <c r="AX317" s="734">
        <f t="shared" si="259"/>
        <v>53</v>
      </c>
      <c r="AY317" s="662" t="str">
        <f t="shared" si="228"/>
        <v/>
      </c>
      <c r="BL317" s="733" t="str">
        <f t="shared" si="218"/>
        <v/>
      </c>
      <c r="BM317" s="734" t="str">
        <f t="shared" si="219"/>
        <v/>
      </c>
      <c r="BN317" s="751" t="str">
        <f t="shared" si="229"/>
        <v/>
      </c>
      <c r="BO317" s="742" t="str">
        <f t="shared" si="230"/>
        <v/>
      </c>
      <c r="BP317" s="750" t="str">
        <f t="shared" si="246"/>
        <v/>
      </c>
      <c r="BQ317" s="743" t="str">
        <f t="shared" si="231"/>
        <v/>
      </c>
      <c r="BR317" s="732" t="str">
        <f t="shared" si="232"/>
        <v/>
      </c>
      <c r="BS317" s="732" t="str">
        <f t="shared" si="247"/>
        <v/>
      </c>
      <c r="BT317" s="732" t="str">
        <f t="shared" si="248"/>
        <v/>
      </c>
      <c r="BU317" s="742" t="str">
        <f t="shared" si="262"/>
        <v/>
      </c>
      <c r="BV317" s="742" t="str">
        <f t="shared" si="263"/>
        <v/>
      </c>
      <c r="BW317" s="742" t="str">
        <f t="shared" si="264"/>
        <v/>
      </c>
      <c r="BX317" s="741" t="str">
        <f t="shared" si="265"/>
        <v/>
      </c>
      <c r="BY317" s="733" t="str">
        <f t="shared" si="249"/>
        <v/>
      </c>
      <c r="BZ317" s="732" t="str">
        <f t="shared" si="257"/>
        <v/>
      </c>
      <c r="CA317" s="732" t="str">
        <f t="shared" si="252"/>
        <v/>
      </c>
      <c r="CB317" s="734" t="str">
        <f t="shared" si="258"/>
        <v/>
      </c>
      <c r="CC317" s="733" t="str">
        <f t="shared" si="250"/>
        <v/>
      </c>
      <c r="CD317" s="740" t="str">
        <f t="shared" si="266"/>
        <v/>
      </c>
      <c r="CE317" s="732" t="str">
        <f t="shared" si="253"/>
        <v/>
      </c>
      <c r="CF317" s="739" t="str">
        <f t="shared" si="267"/>
        <v/>
      </c>
      <c r="CG317" s="737"/>
      <c r="CH317" s="736" t="str">
        <f t="shared" si="233"/>
        <v/>
      </c>
      <c r="CI317" s="738" t="str">
        <f t="shared" si="234"/>
        <v/>
      </c>
      <c r="CJ317" s="737"/>
      <c r="CK317" s="736" t="str">
        <f t="shared" si="235"/>
        <v/>
      </c>
      <c r="CL317" s="735" t="str">
        <f t="shared" si="236"/>
        <v/>
      </c>
      <c r="CM317" s="733" t="e">
        <f t="shared" si="237"/>
        <v>#DIV/0!</v>
      </c>
      <c r="CN317" s="732" t="e">
        <f t="shared" si="268"/>
        <v>#DIV/0!</v>
      </c>
      <c r="CO317" s="732" t="e">
        <f t="shared" si="238"/>
        <v>#DIV/0!</v>
      </c>
      <c r="CP317" s="734" t="e">
        <f t="shared" si="269"/>
        <v>#DIV/0!</v>
      </c>
      <c r="CQ317" s="733" t="str">
        <f t="shared" si="239"/>
        <v/>
      </c>
      <c r="CR317" s="732" t="str">
        <f t="shared" si="260"/>
        <v/>
      </c>
      <c r="CS317" s="732" t="str">
        <f t="shared" si="240"/>
        <v/>
      </c>
      <c r="CT317" s="731" t="str">
        <f t="shared" si="261"/>
        <v/>
      </c>
      <c r="CV317" s="733" t="e">
        <f>IF($H$1=1,'Process Capability'!$F$7,CX317)</f>
        <v>#DIV/0!</v>
      </c>
      <c r="CW317" s="732" t="e">
        <f t="shared" si="241"/>
        <v>#DIV/0!</v>
      </c>
      <c r="CX317" s="732" t="e">
        <f t="shared" si="242"/>
        <v>#DIV/0!</v>
      </c>
      <c r="CY317" s="732" t="e">
        <f t="shared" si="243"/>
        <v>#DIV/0!</v>
      </c>
      <c r="CZ317" s="732" t="e">
        <f>IF($H$1=1,'Process Capability'!$F$8,CX317)</f>
        <v>#DIV/0!</v>
      </c>
      <c r="DA317" s="732" t="e">
        <f>IF($H$1=1,MAX('Process Capability'!$F$7,'Process Capability'!$F$8)-MIN('Process Capability'!$F$7,'Process Capability'!$F$8),DC317)</f>
        <v>#DIV/0!</v>
      </c>
      <c r="DB317" s="732" t="e">
        <f t="shared" si="244"/>
        <v>#DIV/0!</v>
      </c>
      <c r="DC317" s="731" t="e">
        <f t="shared" si="245"/>
        <v>#DIV/0!</v>
      </c>
    </row>
    <row r="318" spans="1:107" x14ac:dyDescent="0.2">
      <c r="A318" s="733" t="str">
        <f>IF(C318=0,IF('Process Capability'!$F$6=1,'Process Capability'!D326,IF('Process Capability'!$F$6=2,I318,IF('Process Capability'!$F$6=3,N318,IF('Process Capability'!$F$6=4,T318,IF('Process Capability'!$F$6=5,#REF!,IF('Process Capability'!$F$6=6,AI268,"")))))),"")</f>
        <v/>
      </c>
      <c r="B318" s="731" t="str">
        <f>IF(D318=0,IF('Process Capability'!$F$6=1,H318,IF('Process Capability'!$F$6=2,J318,IF('Process Capability'!$F$6=3,O318,IF('Process Capability'!$F$6=4,U318,IF('Process Capability'!$F$6=5,#REF!,IF('Process Capability'!$F$6=6,AJ268,"")))))),"")</f>
        <v/>
      </c>
      <c r="C318" s="701" t="str">
        <f>IF('Process Capability'!$F$6=1,COUNTBLANK('Process Capability'!D326),IF('Process Capability'!$F$6=2,COUNTBLANK(I318),IF('Process Capability'!$F$6=3,COUNTBLANK(N318),IF('Process Capability'!$F$6=4,COUNTBLANK(T318),IF('Process Capability'!$F$6=5,COUNTBLANK(AA318),IF('Process Capability'!$F$6=6,COUNTBLANK(AI318),""))))))</f>
        <v/>
      </c>
      <c r="D318" s="701" t="str">
        <f>IF('Process Capability'!$F$6=1,COUNTBLANK(H318),IF('Process Capability'!$F$6=2,COUNTBLANK(J318),IF('Process Capability'!$F$6=3,COUNTBLANK(O318),IF('Process Capability'!$F$6=4,COUNTBLANK(U318),IF('Process Capability'!$F$6=5,COUNTBLANK(AB318),IF('Process Capability'!$F$6=6,COUNTBLANK(AJ318),""))))))</f>
        <v/>
      </c>
      <c r="G318" s="749" t="str">
        <f>IF(COUNTBLANK('Process Capability'!D326)=1,"",'Process Capability'!D326)</f>
        <v/>
      </c>
      <c r="H318" s="748" t="str">
        <f>IF(COUNTBLANK('Process Capability'!D326)=1,"",MAX('Process Capability'!D325:D326)-MIN('Process Capability'!D325:D326))</f>
        <v/>
      </c>
      <c r="I318" s="749" t="str">
        <f t="shared" ca="1" si="220"/>
        <v/>
      </c>
      <c r="J318" s="701" t="str">
        <f t="shared" ca="1" si="221"/>
        <v/>
      </c>
      <c r="K318" s="701" t="s">
        <v>2218</v>
      </c>
      <c r="L318" s="701" t="s">
        <v>2217</v>
      </c>
      <c r="M318" s="748" t="s">
        <v>2216</v>
      </c>
      <c r="N318" s="749" t="str">
        <f t="shared" ca="1" si="222"/>
        <v/>
      </c>
      <c r="O318" s="701" t="str">
        <f t="shared" ca="1" si="223"/>
        <v/>
      </c>
      <c r="P318" s="701" t="s">
        <v>2215</v>
      </c>
      <c r="Q318" s="701" t="s">
        <v>1528</v>
      </c>
      <c r="R318" s="701" t="s">
        <v>1527</v>
      </c>
      <c r="S318" s="748" t="s">
        <v>1524</v>
      </c>
      <c r="T318" s="749" t="str">
        <f t="shared" ca="1" si="224"/>
        <v/>
      </c>
      <c r="U318" s="748" t="str">
        <f t="shared" ca="1" si="225"/>
        <v/>
      </c>
      <c r="V318" s="701" t="s">
        <v>2214</v>
      </c>
      <c r="W318" s="701" t="s">
        <v>1028</v>
      </c>
      <c r="X318" s="701" t="s">
        <v>1027</v>
      </c>
      <c r="Y318" s="701" t="s">
        <v>1025</v>
      </c>
      <c r="Z318" s="748" t="s">
        <v>1024</v>
      </c>
      <c r="AS318" s="743">
        <v>315</v>
      </c>
      <c r="AT318" s="732">
        <f t="shared" si="251"/>
        <v>158</v>
      </c>
      <c r="AU318" s="732">
        <f t="shared" si="254"/>
        <v>105</v>
      </c>
      <c r="AV318" s="742">
        <f t="shared" si="255"/>
        <v>79</v>
      </c>
      <c r="AW318" s="732">
        <f t="shared" si="256"/>
        <v>63</v>
      </c>
      <c r="AX318" s="734">
        <f t="shared" si="259"/>
        <v>53</v>
      </c>
      <c r="AY318" s="662" t="str">
        <f t="shared" si="228"/>
        <v/>
      </c>
      <c r="BL318" s="733" t="str">
        <f t="shared" si="218"/>
        <v/>
      </c>
      <c r="BM318" s="734" t="str">
        <f t="shared" si="219"/>
        <v/>
      </c>
      <c r="BN318" s="751" t="str">
        <f t="shared" si="229"/>
        <v/>
      </c>
      <c r="BO318" s="742" t="str">
        <f t="shared" si="230"/>
        <v/>
      </c>
      <c r="BP318" s="750" t="str">
        <f t="shared" si="246"/>
        <v/>
      </c>
      <c r="BQ318" s="743" t="str">
        <f t="shared" si="231"/>
        <v/>
      </c>
      <c r="BR318" s="732" t="str">
        <f t="shared" si="232"/>
        <v/>
      </c>
      <c r="BS318" s="732" t="str">
        <f t="shared" si="247"/>
        <v/>
      </c>
      <c r="BT318" s="732" t="str">
        <f t="shared" si="248"/>
        <v/>
      </c>
      <c r="BU318" s="742" t="str">
        <f t="shared" si="262"/>
        <v/>
      </c>
      <c r="BV318" s="742" t="str">
        <f t="shared" si="263"/>
        <v/>
      </c>
      <c r="BW318" s="742" t="str">
        <f t="shared" si="264"/>
        <v/>
      </c>
      <c r="BX318" s="741" t="str">
        <f t="shared" si="265"/>
        <v/>
      </c>
      <c r="BY318" s="733" t="str">
        <f t="shared" si="249"/>
        <v/>
      </c>
      <c r="BZ318" s="732" t="str">
        <f t="shared" si="257"/>
        <v/>
      </c>
      <c r="CA318" s="732" t="str">
        <f t="shared" si="252"/>
        <v/>
      </c>
      <c r="CB318" s="734" t="str">
        <f t="shared" si="258"/>
        <v/>
      </c>
      <c r="CC318" s="733" t="str">
        <f t="shared" si="250"/>
        <v/>
      </c>
      <c r="CD318" s="740" t="str">
        <f t="shared" si="266"/>
        <v/>
      </c>
      <c r="CE318" s="732" t="str">
        <f t="shared" si="253"/>
        <v/>
      </c>
      <c r="CF318" s="739" t="str">
        <f t="shared" si="267"/>
        <v/>
      </c>
      <c r="CG318" s="737"/>
      <c r="CH318" s="736" t="str">
        <f t="shared" si="233"/>
        <v/>
      </c>
      <c r="CI318" s="738" t="str">
        <f t="shared" si="234"/>
        <v/>
      </c>
      <c r="CJ318" s="737"/>
      <c r="CK318" s="736" t="str">
        <f t="shared" si="235"/>
        <v/>
      </c>
      <c r="CL318" s="735" t="str">
        <f t="shared" si="236"/>
        <v/>
      </c>
      <c r="CM318" s="733" t="e">
        <f t="shared" si="237"/>
        <v>#DIV/0!</v>
      </c>
      <c r="CN318" s="732" t="e">
        <f t="shared" si="268"/>
        <v>#DIV/0!</v>
      </c>
      <c r="CO318" s="732" t="e">
        <f t="shared" si="238"/>
        <v>#DIV/0!</v>
      </c>
      <c r="CP318" s="734" t="e">
        <f t="shared" si="269"/>
        <v>#DIV/0!</v>
      </c>
      <c r="CQ318" s="733" t="str">
        <f t="shared" si="239"/>
        <v/>
      </c>
      <c r="CR318" s="732" t="str">
        <f t="shared" si="260"/>
        <v/>
      </c>
      <c r="CS318" s="732" t="str">
        <f t="shared" si="240"/>
        <v/>
      </c>
      <c r="CT318" s="731" t="str">
        <f t="shared" si="261"/>
        <v/>
      </c>
      <c r="CV318" s="733" t="e">
        <f>IF($H$1=1,'Process Capability'!$F$7,CX318)</f>
        <v>#DIV/0!</v>
      </c>
      <c r="CW318" s="732" t="e">
        <f t="shared" si="241"/>
        <v>#DIV/0!</v>
      </c>
      <c r="CX318" s="732" t="e">
        <f t="shared" si="242"/>
        <v>#DIV/0!</v>
      </c>
      <c r="CY318" s="732" t="e">
        <f t="shared" si="243"/>
        <v>#DIV/0!</v>
      </c>
      <c r="CZ318" s="732" t="e">
        <f>IF($H$1=1,'Process Capability'!$F$8,CX318)</f>
        <v>#DIV/0!</v>
      </c>
      <c r="DA318" s="732" t="e">
        <f>IF($H$1=1,MAX('Process Capability'!$F$7,'Process Capability'!$F$8)-MIN('Process Capability'!$F$7,'Process Capability'!$F$8),DC318)</f>
        <v>#DIV/0!</v>
      </c>
      <c r="DB318" s="732" t="e">
        <f t="shared" si="244"/>
        <v>#DIV/0!</v>
      </c>
      <c r="DC318" s="731" t="e">
        <f t="shared" si="245"/>
        <v>#DIV/0!</v>
      </c>
    </row>
    <row r="319" spans="1:107" x14ac:dyDescent="0.2">
      <c r="A319" s="733" t="str">
        <f>IF(C319=0,IF('Process Capability'!$F$6=1,'Process Capability'!D327,IF('Process Capability'!$F$6=2,I319,IF('Process Capability'!$F$6=3,N319,IF('Process Capability'!$F$6=4,T319,IF('Process Capability'!$F$6=5,#REF!,IF('Process Capability'!$F$6=6,AI269,"")))))),"")</f>
        <v/>
      </c>
      <c r="B319" s="731" t="str">
        <f>IF(D319=0,IF('Process Capability'!$F$6=1,H319,IF('Process Capability'!$F$6=2,J319,IF('Process Capability'!$F$6=3,O319,IF('Process Capability'!$F$6=4,U319,IF('Process Capability'!$F$6=5,#REF!,IF('Process Capability'!$F$6=6,AJ269,"")))))),"")</f>
        <v/>
      </c>
      <c r="C319" s="701" t="str">
        <f>IF('Process Capability'!$F$6=1,COUNTBLANK('Process Capability'!D327),IF('Process Capability'!$F$6=2,COUNTBLANK(I319),IF('Process Capability'!$F$6=3,COUNTBLANK(N319),IF('Process Capability'!$F$6=4,COUNTBLANK(T319),IF('Process Capability'!$F$6=5,COUNTBLANK(AA319),IF('Process Capability'!$F$6=6,COUNTBLANK(AI319),""))))))</f>
        <v/>
      </c>
      <c r="D319" s="701" t="str">
        <f>IF('Process Capability'!$F$6=1,COUNTBLANK(H319),IF('Process Capability'!$F$6=2,COUNTBLANK(J319),IF('Process Capability'!$F$6=3,COUNTBLANK(O319),IF('Process Capability'!$F$6=4,COUNTBLANK(U319),IF('Process Capability'!$F$6=5,COUNTBLANK(AB319),IF('Process Capability'!$F$6=6,COUNTBLANK(AJ319),""))))))</f>
        <v/>
      </c>
      <c r="G319" s="749" t="str">
        <f>IF(COUNTBLANK('Process Capability'!D327)=1,"",'Process Capability'!D327)</f>
        <v/>
      </c>
      <c r="H319" s="748" t="str">
        <f>IF(COUNTBLANK('Process Capability'!D327)=1,"",MAX('Process Capability'!D326:D327)-MIN('Process Capability'!D326:D327))</f>
        <v/>
      </c>
      <c r="I319" s="749" t="str">
        <f t="shared" ca="1" si="220"/>
        <v/>
      </c>
      <c r="J319" s="701" t="str">
        <f t="shared" ca="1" si="221"/>
        <v/>
      </c>
      <c r="K319" s="701" t="s">
        <v>2213</v>
      </c>
      <c r="L319" s="701" t="s">
        <v>2212</v>
      </c>
      <c r="M319" s="748" t="s">
        <v>2211</v>
      </c>
      <c r="N319" s="749" t="str">
        <f t="shared" ca="1" si="222"/>
        <v/>
      </c>
      <c r="O319" s="701" t="str">
        <f t="shared" ca="1" si="223"/>
        <v/>
      </c>
      <c r="P319" s="701" t="s">
        <v>2210</v>
      </c>
      <c r="Q319" s="701" t="s">
        <v>1523</v>
      </c>
      <c r="R319" s="701" t="s">
        <v>1520</v>
      </c>
      <c r="S319" s="748" t="s">
        <v>1519</v>
      </c>
      <c r="T319" s="749" t="str">
        <f t="shared" ca="1" si="224"/>
        <v/>
      </c>
      <c r="U319" s="748" t="str">
        <f t="shared" ca="1" si="225"/>
        <v/>
      </c>
      <c r="V319" s="701" t="s">
        <v>2209</v>
      </c>
      <c r="W319" s="701" t="s">
        <v>1022</v>
      </c>
      <c r="X319" s="701" t="s">
        <v>1021</v>
      </c>
      <c r="Y319" s="701" t="s">
        <v>1019</v>
      </c>
      <c r="Z319" s="748" t="s">
        <v>1018</v>
      </c>
      <c r="AS319" s="733">
        <v>316</v>
      </c>
      <c r="AT319" s="732">
        <f t="shared" si="251"/>
        <v>158</v>
      </c>
      <c r="AU319" s="732">
        <f t="shared" si="254"/>
        <v>106</v>
      </c>
      <c r="AV319" s="742">
        <f t="shared" si="255"/>
        <v>79</v>
      </c>
      <c r="AW319" s="732">
        <f t="shared" si="256"/>
        <v>64</v>
      </c>
      <c r="AX319" s="734">
        <f t="shared" si="259"/>
        <v>53</v>
      </c>
      <c r="AY319" s="662" t="str">
        <f t="shared" si="228"/>
        <v/>
      </c>
      <c r="BL319" s="733" t="str">
        <f t="shared" si="218"/>
        <v/>
      </c>
      <c r="BM319" s="734" t="str">
        <f t="shared" si="219"/>
        <v/>
      </c>
      <c r="BN319" s="751" t="str">
        <f t="shared" si="229"/>
        <v/>
      </c>
      <c r="BO319" s="742" t="str">
        <f t="shared" si="230"/>
        <v/>
      </c>
      <c r="BP319" s="750" t="str">
        <f t="shared" si="246"/>
        <v/>
      </c>
      <c r="BQ319" s="743" t="str">
        <f t="shared" si="231"/>
        <v/>
      </c>
      <c r="BR319" s="732" t="str">
        <f t="shared" si="232"/>
        <v/>
      </c>
      <c r="BS319" s="732" t="str">
        <f t="shared" si="247"/>
        <v/>
      </c>
      <c r="BT319" s="732" t="str">
        <f t="shared" si="248"/>
        <v/>
      </c>
      <c r="BU319" s="742" t="str">
        <f t="shared" si="262"/>
        <v/>
      </c>
      <c r="BV319" s="742" t="str">
        <f t="shared" si="263"/>
        <v/>
      </c>
      <c r="BW319" s="742" t="str">
        <f t="shared" si="264"/>
        <v/>
      </c>
      <c r="BX319" s="741" t="str">
        <f t="shared" si="265"/>
        <v/>
      </c>
      <c r="BY319" s="733" t="str">
        <f t="shared" si="249"/>
        <v/>
      </c>
      <c r="BZ319" s="732" t="str">
        <f t="shared" si="257"/>
        <v/>
      </c>
      <c r="CA319" s="732" t="str">
        <f t="shared" si="252"/>
        <v/>
      </c>
      <c r="CB319" s="734" t="str">
        <f t="shared" si="258"/>
        <v/>
      </c>
      <c r="CC319" s="733" t="str">
        <f t="shared" si="250"/>
        <v/>
      </c>
      <c r="CD319" s="740" t="str">
        <f t="shared" si="266"/>
        <v/>
      </c>
      <c r="CE319" s="732" t="str">
        <f t="shared" si="253"/>
        <v/>
      </c>
      <c r="CF319" s="739" t="str">
        <f t="shared" si="267"/>
        <v/>
      </c>
      <c r="CG319" s="737"/>
      <c r="CH319" s="736" t="str">
        <f t="shared" si="233"/>
        <v/>
      </c>
      <c r="CI319" s="738" t="str">
        <f t="shared" si="234"/>
        <v/>
      </c>
      <c r="CJ319" s="737"/>
      <c r="CK319" s="736" t="str">
        <f t="shared" si="235"/>
        <v/>
      </c>
      <c r="CL319" s="735" t="str">
        <f t="shared" si="236"/>
        <v/>
      </c>
      <c r="CM319" s="733" t="e">
        <f t="shared" si="237"/>
        <v>#DIV/0!</v>
      </c>
      <c r="CN319" s="732" t="e">
        <f t="shared" si="268"/>
        <v>#DIV/0!</v>
      </c>
      <c r="CO319" s="732" t="e">
        <f t="shared" si="238"/>
        <v>#DIV/0!</v>
      </c>
      <c r="CP319" s="734" t="e">
        <f t="shared" si="269"/>
        <v>#DIV/0!</v>
      </c>
      <c r="CQ319" s="733" t="str">
        <f t="shared" si="239"/>
        <v/>
      </c>
      <c r="CR319" s="732" t="str">
        <f t="shared" si="260"/>
        <v/>
      </c>
      <c r="CS319" s="732" t="str">
        <f t="shared" si="240"/>
        <v/>
      </c>
      <c r="CT319" s="731" t="str">
        <f t="shared" si="261"/>
        <v/>
      </c>
      <c r="CV319" s="733" t="e">
        <f>IF($H$1=1,'Process Capability'!$F$7,CX319)</f>
        <v>#DIV/0!</v>
      </c>
      <c r="CW319" s="732" t="e">
        <f t="shared" si="241"/>
        <v>#DIV/0!</v>
      </c>
      <c r="CX319" s="732" t="e">
        <f t="shared" si="242"/>
        <v>#DIV/0!</v>
      </c>
      <c r="CY319" s="732" t="e">
        <f t="shared" si="243"/>
        <v>#DIV/0!</v>
      </c>
      <c r="CZ319" s="732" t="e">
        <f>IF($H$1=1,'Process Capability'!$F$8,CX319)</f>
        <v>#DIV/0!</v>
      </c>
      <c r="DA319" s="732" t="e">
        <f>IF($H$1=1,MAX('Process Capability'!$F$7,'Process Capability'!$F$8)-MIN('Process Capability'!$F$7,'Process Capability'!$F$8),DC319)</f>
        <v>#DIV/0!</v>
      </c>
      <c r="DB319" s="732" t="e">
        <f t="shared" si="244"/>
        <v>#DIV/0!</v>
      </c>
      <c r="DC319" s="731" t="e">
        <f t="shared" si="245"/>
        <v>#DIV/0!</v>
      </c>
    </row>
    <row r="320" spans="1:107" x14ac:dyDescent="0.2">
      <c r="A320" s="733" t="str">
        <f>IF(C320=0,IF('Process Capability'!$F$6=1,'Process Capability'!D328,IF('Process Capability'!$F$6=2,I320,IF('Process Capability'!$F$6=3,N320,IF('Process Capability'!$F$6=4,T320,IF('Process Capability'!$F$6=5,#REF!,IF('Process Capability'!$F$6=6,AI270,"")))))),"")</f>
        <v/>
      </c>
      <c r="B320" s="731" t="str">
        <f>IF(D320=0,IF('Process Capability'!$F$6=1,H320,IF('Process Capability'!$F$6=2,J320,IF('Process Capability'!$F$6=3,O320,IF('Process Capability'!$F$6=4,U320,IF('Process Capability'!$F$6=5,#REF!,IF('Process Capability'!$F$6=6,AJ270,"")))))),"")</f>
        <v/>
      </c>
      <c r="C320" s="701" t="str">
        <f>IF('Process Capability'!$F$6=1,COUNTBLANK('Process Capability'!D328),IF('Process Capability'!$F$6=2,COUNTBLANK(I320),IF('Process Capability'!$F$6=3,COUNTBLANK(N320),IF('Process Capability'!$F$6=4,COUNTBLANK(T320),IF('Process Capability'!$F$6=5,COUNTBLANK(AA320),IF('Process Capability'!$F$6=6,COUNTBLANK(AI320),""))))))</f>
        <v/>
      </c>
      <c r="D320" s="701" t="str">
        <f>IF('Process Capability'!$F$6=1,COUNTBLANK(H320),IF('Process Capability'!$F$6=2,COUNTBLANK(J320),IF('Process Capability'!$F$6=3,COUNTBLANK(O320),IF('Process Capability'!$F$6=4,COUNTBLANK(U320),IF('Process Capability'!$F$6=5,COUNTBLANK(AB320),IF('Process Capability'!$F$6=6,COUNTBLANK(AJ320),""))))))</f>
        <v/>
      </c>
      <c r="G320" s="749" t="str">
        <f>IF(COUNTBLANK('Process Capability'!D328)=1,"",'Process Capability'!D328)</f>
        <v/>
      </c>
      <c r="H320" s="748" t="str">
        <f>IF(COUNTBLANK('Process Capability'!D328)=1,"",MAX('Process Capability'!D327:D328)-MIN('Process Capability'!D327:D328))</f>
        <v/>
      </c>
      <c r="I320" s="749" t="str">
        <f t="shared" ca="1" si="220"/>
        <v/>
      </c>
      <c r="J320" s="701" t="str">
        <f t="shared" ca="1" si="221"/>
        <v/>
      </c>
      <c r="K320" s="701" t="s">
        <v>2208</v>
      </c>
      <c r="L320" s="701" t="s">
        <v>2207</v>
      </c>
      <c r="M320" s="748" t="s">
        <v>2206</v>
      </c>
      <c r="N320" s="749" t="str">
        <f t="shared" ca="1" si="222"/>
        <v/>
      </c>
      <c r="O320" s="701" t="str">
        <f t="shared" ca="1" si="223"/>
        <v/>
      </c>
      <c r="P320" s="701" t="s">
        <v>2205</v>
      </c>
      <c r="Q320" s="701" t="s">
        <v>1516</v>
      </c>
      <c r="R320" s="701" t="s">
        <v>1515</v>
      </c>
      <c r="S320" s="748" t="s">
        <v>1512</v>
      </c>
      <c r="T320" s="749" t="str">
        <f t="shared" ca="1" si="224"/>
        <v/>
      </c>
      <c r="U320" s="748" t="str">
        <f t="shared" ca="1" si="225"/>
        <v/>
      </c>
      <c r="V320" s="701" t="s">
        <v>2204</v>
      </c>
      <c r="W320" s="701" t="s">
        <v>1016</v>
      </c>
      <c r="X320" s="701" t="s">
        <v>1015</v>
      </c>
      <c r="Y320" s="701" t="s">
        <v>1013</v>
      </c>
      <c r="Z320" s="748" t="s">
        <v>1012</v>
      </c>
      <c r="AS320" s="733">
        <v>317</v>
      </c>
      <c r="AT320" s="732">
        <f t="shared" si="251"/>
        <v>159</v>
      </c>
      <c r="AU320" s="732">
        <f t="shared" si="254"/>
        <v>106</v>
      </c>
      <c r="AV320" s="742">
        <f t="shared" si="255"/>
        <v>80</v>
      </c>
      <c r="AW320" s="732">
        <f t="shared" si="256"/>
        <v>64</v>
      </c>
      <c r="AX320" s="734">
        <f t="shared" si="259"/>
        <v>53</v>
      </c>
      <c r="AY320" s="662" t="str">
        <f t="shared" si="228"/>
        <v/>
      </c>
      <c r="BL320" s="733" t="str">
        <f t="shared" si="218"/>
        <v/>
      </c>
      <c r="BM320" s="734" t="str">
        <f t="shared" si="219"/>
        <v/>
      </c>
      <c r="BN320" s="751" t="str">
        <f t="shared" si="229"/>
        <v/>
      </c>
      <c r="BO320" s="742" t="str">
        <f t="shared" si="230"/>
        <v/>
      </c>
      <c r="BP320" s="750" t="str">
        <f t="shared" si="246"/>
        <v/>
      </c>
      <c r="BQ320" s="743" t="str">
        <f t="shared" si="231"/>
        <v/>
      </c>
      <c r="BR320" s="732" t="str">
        <f t="shared" si="232"/>
        <v/>
      </c>
      <c r="BS320" s="732" t="str">
        <f t="shared" si="247"/>
        <v/>
      </c>
      <c r="BT320" s="732" t="str">
        <f t="shared" si="248"/>
        <v/>
      </c>
      <c r="BU320" s="742" t="str">
        <f t="shared" si="262"/>
        <v/>
      </c>
      <c r="BV320" s="742" t="str">
        <f t="shared" si="263"/>
        <v/>
      </c>
      <c r="BW320" s="742" t="str">
        <f t="shared" si="264"/>
        <v/>
      </c>
      <c r="BX320" s="741" t="str">
        <f t="shared" si="265"/>
        <v/>
      </c>
      <c r="BY320" s="733" t="str">
        <f t="shared" si="249"/>
        <v/>
      </c>
      <c r="BZ320" s="732" t="str">
        <f t="shared" si="257"/>
        <v/>
      </c>
      <c r="CA320" s="732" t="str">
        <f t="shared" si="252"/>
        <v/>
      </c>
      <c r="CB320" s="734" t="str">
        <f t="shared" si="258"/>
        <v/>
      </c>
      <c r="CC320" s="733" t="str">
        <f t="shared" si="250"/>
        <v/>
      </c>
      <c r="CD320" s="740" t="str">
        <f t="shared" si="266"/>
        <v/>
      </c>
      <c r="CE320" s="732" t="str">
        <f t="shared" si="253"/>
        <v/>
      </c>
      <c r="CF320" s="739" t="str">
        <f t="shared" si="267"/>
        <v/>
      </c>
      <c r="CG320" s="737"/>
      <c r="CH320" s="736" t="str">
        <f t="shared" si="233"/>
        <v/>
      </c>
      <c r="CI320" s="738" t="str">
        <f t="shared" si="234"/>
        <v/>
      </c>
      <c r="CJ320" s="737"/>
      <c r="CK320" s="736" t="str">
        <f t="shared" si="235"/>
        <v/>
      </c>
      <c r="CL320" s="735" t="str">
        <f t="shared" si="236"/>
        <v/>
      </c>
      <c r="CM320" s="733" t="e">
        <f t="shared" si="237"/>
        <v>#DIV/0!</v>
      </c>
      <c r="CN320" s="732" t="e">
        <f t="shared" si="268"/>
        <v>#DIV/0!</v>
      </c>
      <c r="CO320" s="732" t="e">
        <f t="shared" si="238"/>
        <v>#DIV/0!</v>
      </c>
      <c r="CP320" s="734" t="e">
        <f t="shared" si="269"/>
        <v>#DIV/0!</v>
      </c>
      <c r="CQ320" s="733" t="str">
        <f t="shared" si="239"/>
        <v/>
      </c>
      <c r="CR320" s="732" t="str">
        <f t="shared" si="260"/>
        <v/>
      </c>
      <c r="CS320" s="732" t="str">
        <f t="shared" si="240"/>
        <v/>
      </c>
      <c r="CT320" s="731" t="str">
        <f t="shared" si="261"/>
        <v/>
      </c>
      <c r="CV320" s="733" t="e">
        <f>IF($H$1=1,'Process Capability'!$F$7,CX320)</f>
        <v>#DIV/0!</v>
      </c>
      <c r="CW320" s="732" t="e">
        <f t="shared" si="241"/>
        <v>#DIV/0!</v>
      </c>
      <c r="CX320" s="732" t="e">
        <f t="shared" si="242"/>
        <v>#DIV/0!</v>
      </c>
      <c r="CY320" s="732" t="e">
        <f t="shared" si="243"/>
        <v>#DIV/0!</v>
      </c>
      <c r="CZ320" s="732" t="e">
        <f>IF($H$1=1,'Process Capability'!$F$8,CX320)</f>
        <v>#DIV/0!</v>
      </c>
      <c r="DA320" s="732" t="e">
        <f>IF($H$1=1,MAX('Process Capability'!$F$7,'Process Capability'!$F$8)-MIN('Process Capability'!$F$7,'Process Capability'!$F$8),DC320)</f>
        <v>#DIV/0!</v>
      </c>
      <c r="DB320" s="732" t="e">
        <f t="shared" si="244"/>
        <v>#DIV/0!</v>
      </c>
      <c r="DC320" s="731" t="e">
        <f t="shared" si="245"/>
        <v>#DIV/0!</v>
      </c>
    </row>
    <row r="321" spans="1:107" x14ac:dyDescent="0.2">
      <c r="A321" s="733" t="str">
        <f>IF(C321=0,IF('Process Capability'!$F$6=1,'Process Capability'!D329,IF('Process Capability'!$F$6=2,I321,IF('Process Capability'!$F$6=3,N321,IF('Process Capability'!$F$6=4,T321,IF('Process Capability'!$F$6=5,#REF!,IF('Process Capability'!$F$6=6,AI271,"")))))),"")</f>
        <v/>
      </c>
      <c r="B321" s="731" t="str">
        <f>IF(D321=0,IF('Process Capability'!$F$6=1,H321,IF('Process Capability'!$F$6=2,J321,IF('Process Capability'!$F$6=3,O321,IF('Process Capability'!$F$6=4,U321,IF('Process Capability'!$F$6=5,#REF!,IF('Process Capability'!$F$6=6,AJ271,"")))))),"")</f>
        <v/>
      </c>
      <c r="C321" s="701" t="str">
        <f>IF('Process Capability'!$F$6=1,COUNTBLANK('Process Capability'!D329),IF('Process Capability'!$F$6=2,COUNTBLANK(I321),IF('Process Capability'!$F$6=3,COUNTBLANK(N321),IF('Process Capability'!$F$6=4,COUNTBLANK(T321),IF('Process Capability'!$F$6=5,COUNTBLANK(AA321),IF('Process Capability'!$F$6=6,COUNTBLANK(AI321),""))))))</f>
        <v/>
      </c>
      <c r="D321" s="701" t="str">
        <f>IF('Process Capability'!$F$6=1,COUNTBLANK(H321),IF('Process Capability'!$F$6=2,COUNTBLANK(J321),IF('Process Capability'!$F$6=3,COUNTBLANK(O321),IF('Process Capability'!$F$6=4,COUNTBLANK(U321),IF('Process Capability'!$F$6=5,COUNTBLANK(AB321),IF('Process Capability'!$F$6=6,COUNTBLANK(AJ321),""))))))</f>
        <v/>
      </c>
      <c r="G321" s="749" t="str">
        <f>IF(COUNTBLANK('Process Capability'!D329)=1,"",'Process Capability'!D329)</f>
        <v/>
      </c>
      <c r="H321" s="748" t="str">
        <f>IF(COUNTBLANK('Process Capability'!D329)=1,"",MAX('Process Capability'!D328:D329)-MIN('Process Capability'!D328:D329))</f>
        <v/>
      </c>
      <c r="I321" s="749" t="str">
        <f t="shared" ca="1" si="220"/>
        <v/>
      </c>
      <c r="J321" s="701" t="str">
        <f t="shared" ca="1" si="221"/>
        <v/>
      </c>
      <c r="K321" s="701" t="s">
        <v>2203</v>
      </c>
      <c r="L321" s="701" t="s">
        <v>2202</v>
      </c>
      <c r="M321" s="748" t="s">
        <v>2201</v>
      </c>
      <c r="N321" s="749" t="str">
        <f t="shared" ca="1" si="222"/>
        <v/>
      </c>
      <c r="O321" s="701" t="str">
        <f t="shared" ca="1" si="223"/>
        <v/>
      </c>
      <c r="P321" s="701" t="s">
        <v>2200</v>
      </c>
      <c r="Q321" s="701" t="s">
        <v>1511</v>
      </c>
      <c r="R321" s="701" t="s">
        <v>1508</v>
      </c>
      <c r="S321" s="748" t="s">
        <v>1507</v>
      </c>
      <c r="T321" s="749" t="str">
        <f t="shared" ca="1" si="224"/>
        <v/>
      </c>
      <c r="U321" s="748" t="str">
        <f t="shared" ca="1" si="225"/>
        <v/>
      </c>
      <c r="V321" s="701" t="s">
        <v>2199</v>
      </c>
      <c r="W321" s="701" t="s">
        <v>1010</v>
      </c>
      <c r="X321" s="701" t="s">
        <v>1009</v>
      </c>
      <c r="Y321" s="701" t="s">
        <v>1007</v>
      </c>
      <c r="Z321" s="748" t="s">
        <v>1006</v>
      </c>
      <c r="AS321" s="743">
        <v>318</v>
      </c>
      <c r="AT321" s="732">
        <f t="shared" si="251"/>
        <v>159</v>
      </c>
      <c r="AU321" s="732">
        <f t="shared" si="254"/>
        <v>106</v>
      </c>
      <c r="AV321" s="742">
        <f t="shared" si="255"/>
        <v>80</v>
      </c>
      <c r="AW321" s="732">
        <f t="shared" si="256"/>
        <v>64</v>
      </c>
      <c r="AX321" s="734">
        <f t="shared" si="259"/>
        <v>53</v>
      </c>
      <c r="AY321" s="662" t="str">
        <f t="shared" si="228"/>
        <v/>
      </c>
      <c r="BL321" s="733" t="str">
        <f t="shared" si="218"/>
        <v/>
      </c>
      <c r="BM321" s="734" t="str">
        <f t="shared" si="219"/>
        <v/>
      </c>
      <c r="BN321" s="751" t="str">
        <f t="shared" si="229"/>
        <v/>
      </c>
      <c r="BO321" s="742" t="str">
        <f t="shared" si="230"/>
        <v/>
      </c>
      <c r="BP321" s="750" t="str">
        <f t="shared" si="246"/>
        <v/>
      </c>
      <c r="BQ321" s="743" t="str">
        <f t="shared" si="231"/>
        <v/>
      </c>
      <c r="BR321" s="732" t="str">
        <f t="shared" si="232"/>
        <v/>
      </c>
      <c r="BS321" s="732" t="str">
        <f t="shared" si="247"/>
        <v/>
      </c>
      <c r="BT321" s="732" t="str">
        <f t="shared" si="248"/>
        <v/>
      </c>
      <c r="BU321" s="742" t="str">
        <f t="shared" si="262"/>
        <v/>
      </c>
      <c r="BV321" s="742" t="str">
        <f t="shared" si="263"/>
        <v/>
      </c>
      <c r="BW321" s="742" t="str">
        <f t="shared" si="264"/>
        <v/>
      </c>
      <c r="BX321" s="741" t="str">
        <f t="shared" si="265"/>
        <v/>
      </c>
      <c r="BY321" s="733" t="str">
        <f t="shared" si="249"/>
        <v/>
      </c>
      <c r="BZ321" s="732" t="str">
        <f t="shared" si="257"/>
        <v/>
      </c>
      <c r="CA321" s="732" t="str">
        <f t="shared" si="252"/>
        <v/>
      </c>
      <c r="CB321" s="734" t="str">
        <f t="shared" si="258"/>
        <v/>
      </c>
      <c r="CC321" s="733" t="str">
        <f t="shared" si="250"/>
        <v/>
      </c>
      <c r="CD321" s="740" t="str">
        <f t="shared" si="266"/>
        <v/>
      </c>
      <c r="CE321" s="732" t="str">
        <f t="shared" si="253"/>
        <v/>
      </c>
      <c r="CF321" s="739" t="str">
        <f t="shared" si="267"/>
        <v/>
      </c>
      <c r="CG321" s="737"/>
      <c r="CH321" s="736" t="str">
        <f t="shared" si="233"/>
        <v/>
      </c>
      <c r="CI321" s="738" t="str">
        <f t="shared" si="234"/>
        <v/>
      </c>
      <c r="CJ321" s="737"/>
      <c r="CK321" s="736" t="str">
        <f t="shared" si="235"/>
        <v/>
      </c>
      <c r="CL321" s="735" t="str">
        <f t="shared" si="236"/>
        <v/>
      </c>
      <c r="CM321" s="733" t="e">
        <f t="shared" si="237"/>
        <v>#DIV/0!</v>
      </c>
      <c r="CN321" s="732" t="e">
        <f t="shared" si="268"/>
        <v>#DIV/0!</v>
      </c>
      <c r="CO321" s="732" t="e">
        <f t="shared" si="238"/>
        <v>#DIV/0!</v>
      </c>
      <c r="CP321" s="734" t="e">
        <f t="shared" si="269"/>
        <v>#DIV/0!</v>
      </c>
      <c r="CQ321" s="733" t="str">
        <f t="shared" si="239"/>
        <v/>
      </c>
      <c r="CR321" s="732" t="str">
        <f t="shared" si="260"/>
        <v/>
      </c>
      <c r="CS321" s="732" t="str">
        <f t="shared" si="240"/>
        <v/>
      </c>
      <c r="CT321" s="731" t="str">
        <f t="shared" si="261"/>
        <v/>
      </c>
      <c r="CV321" s="733" t="e">
        <f>IF($H$1=1,'Process Capability'!$F$7,CX321)</f>
        <v>#DIV/0!</v>
      </c>
      <c r="CW321" s="732" t="e">
        <f t="shared" si="241"/>
        <v>#DIV/0!</v>
      </c>
      <c r="CX321" s="732" t="e">
        <f t="shared" si="242"/>
        <v>#DIV/0!</v>
      </c>
      <c r="CY321" s="732" t="e">
        <f t="shared" si="243"/>
        <v>#DIV/0!</v>
      </c>
      <c r="CZ321" s="732" t="e">
        <f>IF($H$1=1,'Process Capability'!$F$8,CX321)</f>
        <v>#DIV/0!</v>
      </c>
      <c r="DA321" s="732" t="e">
        <f>IF($H$1=1,MAX('Process Capability'!$F$7,'Process Capability'!$F$8)-MIN('Process Capability'!$F$7,'Process Capability'!$F$8),DC321)</f>
        <v>#DIV/0!</v>
      </c>
      <c r="DB321" s="732" t="e">
        <f t="shared" si="244"/>
        <v>#DIV/0!</v>
      </c>
      <c r="DC321" s="731" t="e">
        <f t="shared" si="245"/>
        <v>#DIV/0!</v>
      </c>
    </row>
    <row r="322" spans="1:107" x14ac:dyDescent="0.2">
      <c r="A322" s="733" t="str">
        <f>IF(C322=0,IF('Process Capability'!$F$6=1,'Process Capability'!D330,IF('Process Capability'!$F$6=2,I322,IF('Process Capability'!$F$6=3,N322,IF('Process Capability'!$F$6=4,T322,IF('Process Capability'!$F$6=5,#REF!,IF('Process Capability'!$F$6=6,AI272,"")))))),"")</f>
        <v/>
      </c>
      <c r="B322" s="731" t="str">
        <f>IF(D322=0,IF('Process Capability'!$F$6=1,H322,IF('Process Capability'!$F$6=2,J322,IF('Process Capability'!$F$6=3,O322,IF('Process Capability'!$F$6=4,U322,IF('Process Capability'!$F$6=5,#REF!,IF('Process Capability'!$F$6=6,AJ272,"")))))),"")</f>
        <v/>
      </c>
      <c r="C322" s="701" t="str">
        <f>IF('Process Capability'!$F$6=1,COUNTBLANK('Process Capability'!D330),IF('Process Capability'!$F$6=2,COUNTBLANK(I322),IF('Process Capability'!$F$6=3,COUNTBLANK(N322),IF('Process Capability'!$F$6=4,COUNTBLANK(T322),IF('Process Capability'!$F$6=5,COUNTBLANK(AA322),IF('Process Capability'!$F$6=6,COUNTBLANK(AI322),""))))))</f>
        <v/>
      </c>
      <c r="D322" s="701" t="str">
        <f>IF('Process Capability'!$F$6=1,COUNTBLANK(H322),IF('Process Capability'!$F$6=2,COUNTBLANK(J322),IF('Process Capability'!$F$6=3,COUNTBLANK(O322),IF('Process Capability'!$F$6=4,COUNTBLANK(U322),IF('Process Capability'!$F$6=5,COUNTBLANK(AB322),IF('Process Capability'!$F$6=6,COUNTBLANK(AJ322),""))))))</f>
        <v/>
      </c>
      <c r="G322" s="749" t="str">
        <f>IF(COUNTBLANK('Process Capability'!D330)=1,"",'Process Capability'!D330)</f>
        <v/>
      </c>
      <c r="H322" s="748" t="str">
        <f>IF(COUNTBLANK('Process Capability'!D330)=1,"",MAX('Process Capability'!D329:D330)-MIN('Process Capability'!D329:D330))</f>
        <v/>
      </c>
      <c r="I322" s="749" t="str">
        <f t="shared" ca="1" si="220"/>
        <v/>
      </c>
      <c r="J322" s="701" t="str">
        <f t="shared" ca="1" si="221"/>
        <v/>
      </c>
      <c r="K322" s="701" t="s">
        <v>2198</v>
      </c>
      <c r="L322" s="701" t="s">
        <v>2197</v>
      </c>
      <c r="M322" s="748" t="s">
        <v>2196</v>
      </c>
      <c r="N322" s="749" t="str">
        <f t="shared" ca="1" si="222"/>
        <v/>
      </c>
      <c r="O322" s="701" t="str">
        <f t="shared" ca="1" si="223"/>
        <v/>
      </c>
      <c r="P322" s="701" t="s">
        <v>2195</v>
      </c>
      <c r="Q322" s="701" t="s">
        <v>1504</v>
      </c>
      <c r="R322" s="701" t="s">
        <v>1503</v>
      </c>
      <c r="S322" s="748" t="s">
        <v>1500</v>
      </c>
      <c r="T322" s="749" t="str">
        <f t="shared" ca="1" si="224"/>
        <v/>
      </c>
      <c r="U322" s="748" t="str">
        <f t="shared" ca="1" si="225"/>
        <v/>
      </c>
      <c r="V322" s="701" t="s">
        <v>2194</v>
      </c>
      <c r="W322" s="701" t="s">
        <v>1004</v>
      </c>
      <c r="X322" s="701" t="s">
        <v>1003</v>
      </c>
      <c r="Y322" s="701" t="s">
        <v>1001</v>
      </c>
      <c r="Z322" s="748" t="s">
        <v>1000</v>
      </c>
      <c r="AS322" s="733">
        <v>319</v>
      </c>
      <c r="AT322" s="732">
        <f t="shared" si="251"/>
        <v>160</v>
      </c>
      <c r="AU322" s="732">
        <f t="shared" si="254"/>
        <v>107</v>
      </c>
      <c r="AV322" s="742">
        <f t="shared" si="255"/>
        <v>80</v>
      </c>
      <c r="AW322" s="732">
        <f t="shared" si="256"/>
        <v>64</v>
      </c>
      <c r="AX322" s="734">
        <f t="shared" si="259"/>
        <v>54</v>
      </c>
      <c r="AY322" s="662" t="str">
        <f t="shared" si="228"/>
        <v/>
      </c>
      <c r="BL322" s="733" t="str">
        <f t="shared" si="218"/>
        <v/>
      </c>
      <c r="BM322" s="734" t="str">
        <f t="shared" si="219"/>
        <v/>
      </c>
      <c r="BN322" s="751" t="str">
        <f t="shared" si="229"/>
        <v/>
      </c>
      <c r="BO322" s="742" t="str">
        <f t="shared" si="230"/>
        <v/>
      </c>
      <c r="BP322" s="750" t="str">
        <f t="shared" si="246"/>
        <v/>
      </c>
      <c r="BQ322" s="743" t="str">
        <f t="shared" si="231"/>
        <v/>
      </c>
      <c r="BR322" s="732" t="str">
        <f t="shared" si="232"/>
        <v/>
      </c>
      <c r="BS322" s="732" t="str">
        <f t="shared" si="247"/>
        <v/>
      </c>
      <c r="BT322" s="732" t="str">
        <f t="shared" si="248"/>
        <v/>
      </c>
      <c r="BU322" s="742" t="str">
        <f t="shared" si="262"/>
        <v/>
      </c>
      <c r="BV322" s="742" t="str">
        <f t="shared" si="263"/>
        <v/>
      </c>
      <c r="BW322" s="742" t="str">
        <f t="shared" si="264"/>
        <v/>
      </c>
      <c r="BX322" s="741" t="str">
        <f t="shared" si="265"/>
        <v/>
      </c>
      <c r="BY322" s="733" t="str">
        <f t="shared" si="249"/>
        <v/>
      </c>
      <c r="BZ322" s="732" t="str">
        <f t="shared" si="257"/>
        <v/>
      </c>
      <c r="CA322" s="732" t="str">
        <f t="shared" si="252"/>
        <v/>
      </c>
      <c r="CB322" s="734" t="str">
        <f t="shared" si="258"/>
        <v/>
      </c>
      <c r="CC322" s="733" t="str">
        <f t="shared" si="250"/>
        <v/>
      </c>
      <c r="CD322" s="740" t="str">
        <f t="shared" si="266"/>
        <v/>
      </c>
      <c r="CE322" s="732" t="str">
        <f t="shared" si="253"/>
        <v/>
      </c>
      <c r="CF322" s="739" t="str">
        <f t="shared" si="267"/>
        <v/>
      </c>
      <c r="CG322" s="737"/>
      <c r="CH322" s="736" t="str">
        <f t="shared" si="233"/>
        <v/>
      </c>
      <c r="CI322" s="738" t="str">
        <f t="shared" si="234"/>
        <v/>
      </c>
      <c r="CJ322" s="737"/>
      <c r="CK322" s="736" t="str">
        <f t="shared" si="235"/>
        <v/>
      </c>
      <c r="CL322" s="735" t="str">
        <f t="shared" si="236"/>
        <v/>
      </c>
      <c r="CM322" s="733" t="e">
        <f t="shared" si="237"/>
        <v>#DIV/0!</v>
      </c>
      <c r="CN322" s="732" t="e">
        <f t="shared" si="268"/>
        <v>#DIV/0!</v>
      </c>
      <c r="CO322" s="732" t="e">
        <f t="shared" si="238"/>
        <v>#DIV/0!</v>
      </c>
      <c r="CP322" s="734" t="e">
        <f t="shared" si="269"/>
        <v>#DIV/0!</v>
      </c>
      <c r="CQ322" s="733" t="str">
        <f t="shared" si="239"/>
        <v/>
      </c>
      <c r="CR322" s="732" t="str">
        <f t="shared" si="260"/>
        <v/>
      </c>
      <c r="CS322" s="732" t="str">
        <f t="shared" si="240"/>
        <v/>
      </c>
      <c r="CT322" s="731" t="str">
        <f t="shared" si="261"/>
        <v/>
      </c>
      <c r="CV322" s="733" t="e">
        <f>IF($H$1=1,'Process Capability'!$F$7,CX322)</f>
        <v>#DIV/0!</v>
      </c>
      <c r="CW322" s="732" t="e">
        <f t="shared" si="241"/>
        <v>#DIV/0!</v>
      </c>
      <c r="CX322" s="732" t="e">
        <f t="shared" si="242"/>
        <v>#DIV/0!</v>
      </c>
      <c r="CY322" s="732" t="e">
        <f t="shared" si="243"/>
        <v>#DIV/0!</v>
      </c>
      <c r="CZ322" s="732" t="e">
        <f>IF($H$1=1,'Process Capability'!$F$8,CX322)</f>
        <v>#DIV/0!</v>
      </c>
      <c r="DA322" s="732" t="e">
        <f>IF($H$1=1,MAX('Process Capability'!$F$7,'Process Capability'!$F$8)-MIN('Process Capability'!$F$7,'Process Capability'!$F$8),DC322)</f>
        <v>#DIV/0!</v>
      </c>
      <c r="DB322" s="732" t="e">
        <f t="shared" si="244"/>
        <v>#DIV/0!</v>
      </c>
      <c r="DC322" s="731" t="e">
        <f t="shared" si="245"/>
        <v>#DIV/0!</v>
      </c>
    </row>
    <row r="323" spans="1:107" x14ac:dyDescent="0.2">
      <c r="A323" s="733" t="str">
        <f>IF(C323=0,IF('Process Capability'!$F$6=1,'Process Capability'!D331,IF('Process Capability'!$F$6=2,I323,IF('Process Capability'!$F$6=3,N323,IF('Process Capability'!$F$6=4,T323,IF('Process Capability'!$F$6=5,#REF!,IF('Process Capability'!$F$6=6,AI273,"")))))),"")</f>
        <v/>
      </c>
      <c r="B323" s="731" t="str">
        <f>IF(D323=0,IF('Process Capability'!$F$6=1,H323,IF('Process Capability'!$F$6=2,J323,IF('Process Capability'!$F$6=3,O323,IF('Process Capability'!$F$6=4,U323,IF('Process Capability'!$F$6=5,#REF!,IF('Process Capability'!$F$6=6,AJ273,"")))))),"")</f>
        <v/>
      </c>
      <c r="C323" s="701" t="str">
        <f>IF('Process Capability'!$F$6=1,COUNTBLANK('Process Capability'!D331),IF('Process Capability'!$F$6=2,COUNTBLANK(I323),IF('Process Capability'!$F$6=3,COUNTBLANK(N323),IF('Process Capability'!$F$6=4,COUNTBLANK(T323),IF('Process Capability'!$F$6=5,COUNTBLANK(AA323),IF('Process Capability'!$F$6=6,COUNTBLANK(AI323),""))))))</f>
        <v/>
      </c>
      <c r="D323" s="701" t="str">
        <f>IF('Process Capability'!$F$6=1,COUNTBLANK(H323),IF('Process Capability'!$F$6=2,COUNTBLANK(J323),IF('Process Capability'!$F$6=3,COUNTBLANK(O323),IF('Process Capability'!$F$6=4,COUNTBLANK(U323),IF('Process Capability'!$F$6=5,COUNTBLANK(AB323),IF('Process Capability'!$F$6=6,COUNTBLANK(AJ323),""))))))</f>
        <v/>
      </c>
      <c r="G323" s="749" t="str">
        <f>IF(COUNTBLANK('Process Capability'!D331)=1,"",'Process Capability'!D331)</f>
        <v/>
      </c>
      <c r="H323" s="748" t="str">
        <f>IF(COUNTBLANK('Process Capability'!D331)=1,"",MAX('Process Capability'!D330:D331)-MIN('Process Capability'!D330:D331))</f>
        <v/>
      </c>
      <c r="I323" s="749" t="str">
        <f t="shared" ca="1" si="220"/>
        <v/>
      </c>
      <c r="J323" s="701" t="str">
        <f t="shared" ca="1" si="221"/>
        <v/>
      </c>
      <c r="K323" s="701" t="s">
        <v>2193</v>
      </c>
      <c r="L323" s="701" t="s">
        <v>2192</v>
      </c>
      <c r="M323" s="748" t="s">
        <v>2191</v>
      </c>
      <c r="N323" s="749" t="str">
        <f t="shared" ca="1" si="222"/>
        <v/>
      </c>
      <c r="O323" s="701" t="str">
        <f t="shared" ca="1" si="223"/>
        <v/>
      </c>
      <c r="P323" s="701" t="s">
        <v>2190</v>
      </c>
      <c r="Q323" s="701" t="s">
        <v>1499</v>
      </c>
      <c r="R323" s="701" t="s">
        <v>1496</v>
      </c>
      <c r="S323" s="748" t="s">
        <v>1495</v>
      </c>
      <c r="T323" s="749" t="str">
        <f t="shared" ca="1" si="224"/>
        <v/>
      </c>
      <c r="U323" s="748" t="str">
        <f t="shared" ca="1" si="225"/>
        <v/>
      </c>
      <c r="V323" s="701" t="s">
        <v>2189</v>
      </c>
      <c r="W323" s="701" t="s">
        <v>998</v>
      </c>
      <c r="X323" s="701" t="s">
        <v>997</v>
      </c>
      <c r="Y323" s="701" t="s">
        <v>995</v>
      </c>
      <c r="Z323" s="748" t="s">
        <v>994</v>
      </c>
      <c r="AS323" s="733">
        <v>320</v>
      </c>
      <c r="AT323" s="732">
        <f t="shared" si="251"/>
        <v>160</v>
      </c>
      <c r="AU323" s="732">
        <f t="shared" si="254"/>
        <v>107</v>
      </c>
      <c r="AV323" s="742">
        <f t="shared" si="255"/>
        <v>80</v>
      </c>
      <c r="AW323" s="732">
        <f t="shared" si="256"/>
        <v>64</v>
      </c>
      <c r="AX323" s="734">
        <f t="shared" si="259"/>
        <v>54</v>
      </c>
      <c r="AY323" s="662" t="str">
        <f t="shared" si="228"/>
        <v/>
      </c>
      <c r="BL323" s="733" t="str">
        <f t="shared" ref="BL323:BL386" si="270">A323</f>
        <v/>
      </c>
      <c r="BM323" s="734" t="str">
        <f t="shared" ref="BM323:BM386" si="271">B323</f>
        <v/>
      </c>
      <c r="BN323" s="751" t="str">
        <f t="shared" si="229"/>
        <v/>
      </c>
      <c r="BO323" s="742" t="str">
        <f t="shared" si="230"/>
        <v/>
      </c>
      <c r="BP323" s="750" t="str">
        <f t="shared" si="246"/>
        <v/>
      </c>
      <c r="BQ323" s="743" t="str">
        <f t="shared" si="231"/>
        <v/>
      </c>
      <c r="BR323" s="732" t="str">
        <f t="shared" si="232"/>
        <v/>
      </c>
      <c r="BS323" s="732" t="str">
        <f t="shared" si="247"/>
        <v/>
      </c>
      <c r="BT323" s="732" t="str">
        <f t="shared" si="248"/>
        <v/>
      </c>
      <c r="BU323" s="742" t="str">
        <f t="shared" si="262"/>
        <v/>
      </c>
      <c r="BV323" s="742" t="str">
        <f t="shared" si="263"/>
        <v/>
      </c>
      <c r="BW323" s="742" t="str">
        <f t="shared" si="264"/>
        <v/>
      </c>
      <c r="BX323" s="741" t="str">
        <f t="shared" si="265"/>
        <v/>
      </c>
      <c r="BY323" s="733" t="str">
        <f t="shared" si="249"/>
        <v/>
      </c>
      <c r="BZ323" s="732" t="str">
        <f t="shared" si="257"/>
        <v/>
      </c>
      <c r="CA323" s="732" t="str">
        <f t="shared" si="252"/>
        <v/>
      </c>
      <c r="CB323" s="734" t="str">
        <f t="shared" si="258"/>
        <v/>
      </c>
      <c r="CC323" s="733" t="str">
        <f t="shared" si="250"/>
        <v/>
      </c>
      <c r="CD323" s="740" t="str">
        <f t="shared" si="266"/>
        <v/>
      </c>
      <c r="CE323" s="732" t="str">
        <f t="shared" si="253"/>
        <v/>
      </c>
      <c r="CF323" s="739" t="str">
        <f t="shared" si="267"/>
        <v/>
      </c>
      <c r="CG323" s="737"/>
      <c r="CH323" s="736" t="str">
        <f t="shared" si="233"/>
        <v/>
      </c>
      <c r="CI323" s="738" t="str">
        <f t="shared" si="234"/>
        <v/>
      </c>
      <c r="CJ323" s="737"/>
      <c r="CK323" s="736" t="str">
        <f t="shared" si="235"/>
        <v/>
      </c>
      <c r="CL323" s="735" t="str">
        <f t="shared" si="236"/>
        <v/>
      </c>
      <c r="CM323" s="733" t="e">
        <f t="shared" si="237"/>
        <v>#DIV/0!</v>
      </c>
      <c r="CN323" s="732" t="e">
        <f t="shared" si="268"/>
        <v>#DIV/0!</v>
      </c>
      <c r="CO323" s="732" t="e">
        <f t="shared" si="238"/>
        <v>#DIV/0!</v>
      </c>
      <c r="CP323" s="734" t="e">
        <f t="shared" si="269"/>
        <v>#DIV/0!</v>
      </c>
      <c r="CQ323" s="733" t="str">
        <f t="shared" si="239"/>
        <v/>
      </c>
      <c r="CR323" s="732" t="str">
        <f t="shared" si="260"/>
        <v/>
      </c>
      <c r="CS323" s="732" t="str">
        <f t="shared" si="240"/>
        <v/>
      </c>
      <c r="CT323" s="731" t="str">
        <f t="shared" si="261"/>
        <v/>
      </c>
      <c r="CV323" s="733" t="e">
        <f>IF($H$1=1,'Process Capability'!$F$7,CX323)</f>
        <v>#DIV/0!</v>
      </c>
      <c r="CW323" s="732" t="e">
        <f t="shared" si="241"/>
        <v>#DIV/0!</v>
      </c>
      <c r="CX323" s="732" t="e">
        <f t="shared" si="242"/>
        <v>#DIV/0!</v>
      </c>
      <c r="CY323" s="732" t="e">
        <f t="shared" si="243"/>
        <v>#DIV/0!</v>
      </c>
      <c r="CZ323" s="732" t="e">
        <f>IF($H$1=1,'Process Capability'!$F$8,CX323)</f>
        <v>#DIV/0!</v>
      </c>
      <c r="DA323" s="732" t="e">
        <f>IF($H$1=1,MAX('Process Capability'!$F$7,'Process Capability'!$F$8)-MIN('Process Capability'!$F$7,'Process Capability'!$F$8),DC323)</f>
        <v>#DIV/0!</v>
      </c>
      <c r="DB323" s="732" t="e">
        <f t="shared" si="244"/>
        <v>#DIV/0!</v>
      </c>
      <c r="DC323" s="731" t="e">
        <f t="shared" si="245"/>
        <v>#DIV/0!</v>
      </c>
    </row>
    <row r="324" spans="1:107" x14ac:dyDescent="0.2">
      <c r="A324" s="733" t="str">
        <f>IF(C324=0,IF('Process Capability'!$F$6=1,'Process Capability'!D332,IF('Process Capability'!$F$6=2,I324,IF('Process Capability'!$F$6=3,N324,IF('Process Capability'!$F$6=4,T324,IF('Process Capability'!$F$6=5,#REF!,IF('Process Capability'!$F$6=6,AI274,"")))))),"")</f>
        <v/>
      </c>
      <c r="B324" s="731" t="str">
        <f>IF(D324=0,IF('Process Capability'!$F$6=1,H324,IF('Process Capability'!$F$6=2,J324,IF('Process Capability'!$F$6=3,O324,IF('Process Capability'!$F$6=4,U324,IF('Process Capability'!$F$6=5,#REF!,IF('Process Capability'!$F$6=6,AJ274,"")))))),"")</f>
        <v/>
      </c>
      <c r="C324" s="701" t="str">
        <f>IF('Process Capability'!$F$6=1,COUNTBLANK('Process Capability'!D332),IF('Process Capability'!$F$6=2,COUNTBLANK(I324),IF('Process Capability'!$F$6=3,COUNTBLANK(N324),IF('Process Capability'!$F$6=4,COUNTBLANK(T324),IF('Process Capability'!$F$6=5,COUNTBLANK(AA324),IF('Process Capability'!$F$6=6,COUNTBLANK(AI324),""))))))</f>
        <v/>
      </c>
      <c r="D324" s="701" t="str">
        <f>IF('Process Capability'!$F$6=1,COUNTBLANK(H324),IF('Process Capability'!$F$6=2,COUNTBLANK(J324),IF('Process Capability'!$F$6=3,COUNTBLANK(O324),IF('Process Capability'!$F$6=4,COUNTBLANK(U324),IF('Process Capability'!$F$6=5,COUNTBLANK(AB324),IF('Process Capability'!$F$6=6,COUNTBLANK(AJ324),""))))))</f>
        <v/>
      </c>
      <c r="G324" s="749" t="str">
        <f>IF(COUNTBLANK('Process Capability'!D332)=1,"",'Process Capability'!D332)</f>
        <v/>
      </c>
      <c r="H324" s="748" t="str">
        <f>IF(COUNTBLANK('Process Capability'!D332)=1,"",MAX('Process Capability'!D331:D332)-MIN('Process Capability'!D331:D332))</f>
        <v/>
      </c>
      <c r="I324" s="749" t="str">
        <f t="shared" ref="I324:I387" ca="1" si="272">IF(OR(INDIRECT(L324)="",INDIRECT(M324)="")=TRUE,"",AVERAGE(INDIRECT(K324)))</f>
        <v/>
      </c>
      <c r="J324" s="701" t="str">
        <f t="shared" ref="J324:J387" ca="1" si="273">IF(OR(INDIRECT(L324)="",INDIRECT(M324)="")=TRUE,"",MAX(INDIRECT(K324))-MIN(INDIRECT(K324)))</f>
        <v/>
      </c>
      <c r="K324" s="701" t="s">
        <v>2188</v>
      </c>
      <c r="L324" s="701" t="s">
        <v>2187</v>
      </c>
      <c r="M324" s="748" t="s">
        <v>2186</v>
      </c>
      <c r="N324" s="749" t="str">
        <f t="shared" ref="N324:N387" ca="1" si="274">IF(OR(INDIRECT(Q324)="",INDIRECT(R324)="",INDIRECT(S324)="")=TRUE,"",AVERAGE(INDIRECT(P324)))</f>
        <v/>
      </c>
      <c r="O324" s="701" t="str">
        <f t="shared" ref="O324:O387" ca="1" si="275">IF(OR(INDIRECT(Q324)="",INDIRECT(R324)="",INDIRECT(S324)="")=TRUE,"",MAX(INDIRECT(P324))-MIN(INDIRECT(P324)))</f>
        <v/>
      </c>
      <c r="P324" s="701" t="s">
        <v>2185</v>
      </c>
      <c r="Q324" s="701" t="s">
        <v>1492</v>
      </c>
      <c r="R324" s="701" t="s">
        <v>1491</v>
      </c>
      <c r="S324" s="748" t="s">
        <v>1488</v>
      </c>
      <c r="T324" s="749" t="str">
        <f t="shared" ref="T324:T378" ca="1" si="276">IF(OR(INDIRECT(W324)="",INDIRECT(X324)="",INDIRECT(Y324)="",INDIRECT(Z324)="")=TRUE,"",AVERAGE(INDIRECT(V324)))</f>
        <v/>
      </c>
      <c r="U324" s="748" t="str">
        <f t="shared" ref="U324:U378" ca="1" si="277">IF(OR(INDIRECT(W324)="",INDIRECT(X324)="",INDIRECT(Y324)="",INDIRECT(Z324)="")=TRUE,"",MAX(INDIRECT(V324))-MIN(INDIRECT(V324)))</f>
        <v/>
      </c>
      <c r="V324" s="701" t="s">
        <v>2184</v>
      </c>
      <c r="W324" s="701" t="s">
        <v>992</v>
      </c>
      <c r="X324" s="701" t="s">
        <v>991</v>
      </c>
      <c r="Y324" s="701" t="s">
        <v>989</v>
      </c>
      <c r="Z324" s="748" t="s">
        <v>988</v>
      </c>
      <c r="AS324" s="743">
        <v>321</v>
      </c>
      <c r="AT324" s="732">
        <f t="shared" si="251"/>
        <v>161</v>
      </c>
      <c r="AU324" s="732">
        <f t="shared" si="254"/>
        <v>107</v>
      </c>
      <c r="AV324" s="742">
        <f t="shared" si="255"/>
        <v>81</v>
      </c>
      <c r="AW324" s="732">
        <f t="shared" si="256"/>
        <v>65</v>
      </c>
      <c r="AX324" s="734">
        <f t="shared" si="259"/>
        <v>54</v>
      </c>
      <c r="AY324" s="662" t="str">
        <f t="shared" ref="AY324:AY387" si="278">IF($H$1=1,AS324,IF($H$1=2,AT324,IF($H$1=3,AU324,IF($H$1=4,AV324,IF($H$1=5,AW324,IF($H$1=6,AX324,""))))))</f>
        <v/>
      </c>
      <c r="BL324" s="733" t="str">
        <f t="shared" si="270"/>
        <v/>
      </c>
      <c r="BM324" s="734" t="str">
        <f t="shared" si="271"/>
        <v/>
      </c>
      <c r="BN324" s="751" t="str">
        <f t="shared" ref="BN324:BN387" si="279">IF(COUNTBLANK(BL324)&gt;0,"",IF(BL324&gt;$BB$15,1,""))</f>
        <v/>
      </c>
      <c r="BO324" s="742" t="str">
        <f t="shared" ref="BO324:BO387" si="280">IF(COUNTBLANK(BL324)&gt;0,"",IF(BL324&lt;$BB$16,1,""))</f>
        <v/>
      </c>
      <c r="BP324" s="750" t="str">
        <f t="shared" si="246"/>
        <v/>
      </c>
      <c r="BQ324" s="743" t="str">
        <f t="shared" ref="BQ324:BQ387" si="281">IF(COUNTBLANK(BL324)&gt;0,"",IF(BL324&gt;$BB$11,1,""))</f>
        <v/>
      </c>
      <c r="BR324" s="732" t="str">
        <f t="shared" ref="BR324:BR387" si="282">IF(COUNTBLANK(BL324)&gt;0,"",IF(BL324&lt;$BB$11,1,""))</f>
        <v/>
      </c>
      <c r="BS324" s="732" t="str">
        <f t="shared" si="247"/>
        <v/>
      </c>
      <c r="BT324" s="732" t="str">
        <f t="shared" si="248"/>
        <v/>
      </c>
      <c r="BU324" s="742" t="str">
        <f t="shared" si="262"/>
        <v/>
      </c>
      <c r="BV324" s="742" t="str">
        <f t="shared" si="263"/>
        <v/>
      </c>
      <c r="BW324" s="742" t="str">
        <f t="shared" si="264"/>
        <v/>
      </c>
      <c r="BX324" s="741" t="str">
        <f t="shared" si="265"/>
        <v/>
      </c>
      <c r="BY324" s="733" t="str">
        <f t="shared" si="249"/>
        <v/>
      </c>
      <c r="BZ324" s="732" t="str">
        <f t="shared" si="257"/>
        <v/>
      </c>
      <c r="CA324" s="732" t="str">
        <f t="shared" si="252"/>
        <v/>
      </c>
      <c r="CB324" s="734" t="str">
        <f t="shared" si="258"/>
        <v/>
      </c>
      <c r="CC324" s="733" t="str">
        <f t="shared" si="250"/>
        <v/>
      </c>
      <c r="CD324" s="740" t="str">
        <f t="shared" si="266"/>
        <v/>
      </c>
      <c r="CE324" s="732" t="str">
        <f t="shared" si="253"/>
        <v/>
      </c>
      <c r="CF324" s="739" t="str">
        <f t="shared" si="267"/>
        <v/>
      </c>
      <c r="CG324" s="737"/>
      <c r="CH324" s="736" t="str">
        <f t="shared" ref="CH324:CH387" si="283">IF(COUNTBLANK(BL324)&gt;0,"",IF(OR(BL324&gt;$BB$35,BL324&lt;$BB$36)=TRUE,1,""))</f>
        <v/>
      </c>
      <c r="CI324" s="738" t="str">
        <f t="shared" ref="CI324:CI387" si="284">IF(COUNTBLANK(BM324)&gt;0,"",IF(OR(BM324&gt;$BB$37,BM324&lt;$BB$48)=TRUE,1,""))</f>
        <v/>
      </c>
      <c r="CJ324" s="737"/>
      <c r="CK324" s="736" t="str">
        <f t="shared" ref="CK324:CK387" si="285">IF(COUNTBLANK(BL324)&gt;0,"",IF(OR(BL324&gt;$BB$38,BL324&lt;$BB$39)=TRUE,1,""))</f>
        <v/>
      </c>
      <c r="CL324" s="735" t="str">
        <f t="shared" ref="CL324:CL387" si="286">IF(COUNTBLANK(BM324)&gt;0,"",IF(OR(BM324&gt;$BB$40,BM324&lt;$BB$49)=TRUE,1,""))</f>
        <v/>
      </c>
      <c r="CM324" s="733" t="e">
        <f t="shared" ref="CM324:CM387" si="287">IF(AND(BL324&lt;$BB$38,BL324&gt;$BB$39)=TRUE,1,"")</f>
        <v>#DIV/0!</v>
      </c>
      <c r="CN324" s="732" t="e">
        <f t="shared" si="268"/>
        <v>#DIV/0!</v>
      </c>
      <c r="CO324" s="732" t="e">
        <f t="shared" ref="CO324:CO387" si="288">IF(AND(BM324&lt;$BB$40,BM324&gt;$BB$49)=TRUE,1,"")</f>
        <v>#DIV/0!</v>
      </c>
      <c r="CP324" s="734" t="e">
        <f t="shared" si="269"/>
        <v>#DIV/0!</v>
      </c>
      <c r="CQ324" s="733" t="str">
        <f t="shared" ref="CQ324:CQ387" si="289">IF(COUNTBLANK(BL324)&gt;0,"",IF(OR(BL324&gt;$BB$38,BL324&lt;$BB$39)=TRUE,1,""))</f>
        <v/>
      </c>
      <c r="CR324" s="732" t="str">
        <f t="shared" si="260"/>
        <v/>
      </c>
      <c r="CS324" s="732" t="str">
        <f t="shared" ref="CS324:CS387" si="290">IF(COUNTBLANK(BL324)&gt;0,"",IF(OR(BM324&gt;$BB$40,BM324&lt;$BB$49)=TRUE,1,""))</f>
        <v/>
      </c>
      <c r="CT324" s="731" t="str">
        <f t="shared" si="261"/>
        <v/>
      </c>
      <c r="CV324" s="733" t="e">
        <f>IF($H$1=1,'Process Capability'!$F$7,CX324)</f>
        <v>#DIV/0!</v>
      </c>
      <c r="CW324" s="732" t="e">
        <f t="shared" ref="CW324:CW387" si="291">$BB$15</f>
        <v>#DIV/0!</v>
      </c>
      <c r="CX324" s="732" t="e">
        <f t="shared" ref="CX324:CX387" si="292">$BB$11</f>
        <v>#DIV/0!</v>
      </c>
      <c r="CY324" s="732" t="e">
        <f t="shared" ref="CY324:CY387" si="293">$BB$16</f>
        <v>#DIV/0!</v>
      </c>
      <c r="CZ324" s="732" t="e">
        <f>IF($H$1=1,'Process Capability'!$F$8,CX324)</f>
        <v>#DIV/0!</v>
      </c>
      <c r="DA324" s="732" t="e">
        <f>IF($H$1=1,MAX('Process Capability'!$F$7,'Process Capability'!$F$8)-MIN('Process Capability'!$F$7,'Process Capability'!$F$8),DC324)</f>
        <v>#DIV/0!</v>
      </c>
      <c r="DB324" s="732" t="e">
        <f t="shared" ref="DB324:DB387" si="294">$BB$17</f>
        <v>#DIV/0!</v>
      </c>
      <c r="DC324" s="731" t="e">
        <f t="shared" ref="DC324:DC387" si="295">$BB$12</f>
        <v>#DIV/0!</v>
      </c>
    </row>
    <row r="325" spans="1:107" x14ac:dyDescent="0.2">
      <c r="A325" s="733" t="str">
        <f>IF(C325=0,IF('Process Capability'!$F$6=1,'Process Capability'!D333,IF('Process Capability'!$F$6=2,I325,IF('Process Capability'!$F$6=3,N325,IF('Process Capability'!$F$6=4,T325,IF('Process Capability'!$F$6=5,#REF!,IF('Process Capability'!$F$6=6,AI275,"")))))),"")</f>
        <v/>
      </c>
      <c r="B325" s="731" t="str">
        <f>IF(D325=0,IF('Process Capability'!$F$6=1,H325,IF('Process Capability'!$F$6=2,J325,IF('Process Capability'!$F$6=3,O325,IF('Process Capability'!$F$6=4,U325,IF('Process Capability'!$F$6=5,#REF!,IF('Process Capability'!$F$6=6,AJ275,"")))))),"")</f>
        <v/>
      </c>
      <c r="C325" s="701" t="str">
        <f>IF('Process Capability'!$F$6=1,COUNTBLANK('Process Capability'!D333),IF('Process Capability'!$F$6=2,COUNTBLANK(I325),IF('Process Capability'!$F$6=3,COUNTBLANK(N325),IF('Process Capability'!$F$6=4,COUNTBLANK(T325),IF('Process Capability'!$F$6=5,COUNTBLANK(AA325),IF('Process Capability'!$F$6=6,COUNTBLANK(AI325),""))))))</f>
        <v/>
      </c>
      <c r="D325" s="701" t="str">
        <f>IF('Process Capability'!$F$6=1,COUNTBLANK(H325),IF('Process Capability'!$F$6=2,COUNTBLANK(J325),IF('Process Capability'!$F$6=3,COUNTBLANK(O325),IF('Process Capability'!$F$6=4,COUNTBLANK(U325),IF('Process Capability'!$F$6=5,COUNTBLANK(AB325),IF('Process Capability'!$F$6=6,COUNTBLANK(AJ325),""))))))</f>
        <v/>
      </c>
      <c r="G325" s="749" t="str">
        <f>IF(COUNTBLANK('Process Capability'!D333)=1,"",'Process Capability'!D333)</f>
        <v/>
      </c>
      <c r="H325" s="748" t="str">
        <f>IF(COUNTBLANK('Process Capability'!D333)=1,"",MAX('Process Capability'!D332:D333)-MIN('Process Capability'!D332:D333))</f>
        <v/>
      </c>
      <c r="I325" s="749" t="str">
        <f t="shared" ca="1" si="272"/>
        <v/>
      </c>
      <c r="J325" s="701" t="str">
        <f t="shared" ca="1" si="273"/>
        <v/>
      </c>
      <c r="K325" s="701" t="s">
        <v>2183</v>
      </c>
      <c r="L325" s="701" t="s">
        <v>2182</v>
      </c>
      <c r="M325" s="748" t="s">
        <v>2181</v>
      </c>
      <c r="N325" s="749" t="str">
        <f t="shared" ca="1" si="274"/>
        <v/>
      </c>
      <c r="O325" s="701" t="str">
        <f t="shared" ca="1" si="275"/>
        <v/>
      </c>
      <c r="P325" s="701" t="s">
        <v>2180</v>
      </c>
      <c r="Q325" s="701" t="s">
        <v>1487</v>
      </c>
      <c r="R325" s="701" t="s">
        <v>1484</v>
      </c>
      <c r="S325" s="748" t="s">
        <v>1483</v>
      </c>
      <c r="T325" s="749" t="str">
        <f t="shared" ca="1" si="276"/>
        <v/>
      </c>
      <c r="U325" s="748" t="str">
        <f t="shared" ca="1" si="277"/>
        <v/>
      </c>
      <c r="V325" s="701" t="s">
        <v>2179</v>
      </c>
      <c r="W325" s="701" t="s">
        <v>986</v>
      </c>
      <c r="X325" s="701" t="s">
        <v>985</v>
      </c>
      <c r="Y325" s="701" t="s">
        <v>983</v>
      </c>
      <c r="Z325" s="748" t="s">
        <v>982</v>
      </c>
      <c r="AS325" s="733">
        <v>322</v>
      </c>
      <c r="AT325" s="732">
        <f t="shared" si="251"/>
        <v>161</v>
      </c>
      <c r="AU325" s="732">
        <f t="shared" si="254"/>
        <v>108</v>
      </c>
      <c r="AV325" s="742">
        <f t="shared" si="255"/>
        <v>81</v>
      </c>
      <c r="AW325" s="732">
        <f t="shared" si="256"/>
        <v>65</v>
      </c>
      <c r="AX325" s="734">
        <f t="shared" si="259"/>
        <v>54</v>
      </c>
      <c r="AY325" s="662" t="str">
        <f t="shared" si="278"/>
        <v/>
      </c>
      <c r="BL325" s="733" t="str">
        <f t="shared" si="270"/>
        <v/>
      </c>
      <c r="BM325" s="734" t="str">
        <f t="shared" si="271"/>
        <v/>
      </c>
      <c r="BN325" s="751" t="str">
        <f t="shared" si="279"/>
        <v/>
      </c>
      <c r="BO325" s="742" t="str">
        <f t="shared" si="280"/>
        <v/>
      </c>
      <c r="BP325" s="750" t="str">
        <f t="shared" ref="BP325:BP388" si="296">IF(COUNTBLANK(BL325)&gt;0,"",IF(BM325&gt;$BB$17,1,""))</f>
        <v/>
      </c>
      <c r="BQ325" s="743" t="str">
        <f t="shared" si="281"/>
        <v/>
      </c>
      <c r="BR325" s="732" t="str">
        <f t="shared" si="282"/>
        <v/>
      </c>
      <c r="BS325" s="732" t="str">
        <f t="shared" ref="BS325:BS388" si="297">IF(COUNTBLANK(BL325)&gt;0,"",IF(BM325&gt;$BB$12,1,""))</f>
        <v/>
      </c>
      <c r="BT325" s="732" t="str">
        <f t="shared" ref="BT325:BT388" si="298">IF(COUNTBLANK(BL325)&gt;0,"",IF(BM325&lt;$BB$12,1,""))</f>
        <v/>
      </c>
      <c r="BU325" s="742" t="str">
        <f t="shared" si="262"/>
        <v/>
      </c>
      <c r="BV325" s="742" t="str">
        <f t="shared" si="263"/>
        <v/>
      </c>
      <c r="BW325" s="742" t="str">
        <f t="shared" si="264"/>
        <v/>
      </c>
      <c r="BX325" s="741" t="str">
        <f t="shared" si="265"/>
        <v/>
      </c>
      <c r="BY325" s="733" t="str">
        <f t="shared" ref="BY325:BY388" si="299">IF(BL325&gt;BL324,1,IF(BL325&lt;BL324,-1,""))</f>
        <v/>
      </c>
      <c r="BZ325" s="732" t="str">
        <f t="shared" si="257"/>
        <v/>
      </c>
      <c r="CA325" s="732" t="str">
        <f t="shared" si="252"/>
        <v/>
      </c>
      <c r="CB325" s="734" t="str">
        <f t="shared" si="258"/>
        <v/>
      </c>
      <c r="CC325" s="733" t="str">
        <f t="shared" ref="CC325:CC388" si="300">IF(BL325&gt;BL324,1,IF(BL325&lt;BL324,-1,""))</f>
        <v/>
      </c>
      <c r="CD325" s="740" t="str">
        <f t="shared" si="266"/>
        <v/>
      </c>
      <c r="CE325" s="732" t="str">
        <f t="shared" si="253"/>
        <v/>
      </c>
      <c r="CF325" s="739" t="str">
        <f t="shared" si="267"/>
        <v/>
      </c>
      <c r="CG325" s="737"/>
      <c r="CH325" s="736" t="str">
        <f t="shared" si="283"/>
        <v/>
      </c>
      <c r="CI325" s="738" t="str">
        <f t="shared" si="284"/>
        <v/>
      </c>
      <c r="CJ325" s="737"/>
      <c r="CK325" s="736" t="str">
        <f t="shared" si="285"/>
        <v/>
      </c>
      <c r="CL325" s="735" t="str">
        <f t="shared" si="286"/>
        <v/>
      </c>
      <c r="CM325" s="733" t="e">
        <f t="shared" si="287"/>
        <v>#DIV/0!</v>
      </c>
      <c r="CN325" s="732" t="e">
        <f t="shared" si="268"/>
        <v>#DIV/0!</v>
      </c>
      <c r="CO325" s="732" t="e">
        <f t="shared" si="288"/>
        <v>#DIV/0!</v>
      </c>
      <c r="CP325" s="734" t="e">
        <f t="shared" si="269"/>
        <v>#DIV/0!</v>
      </c>
      <c r="CQ325" s="733" t="str">
        <f t="shared" si="289"/>
        <v/>
      </c>
      <c r="CR325" s="732" t="str">
        <f t="shared" si="260"/>
        <v/>
      </c>
      <c r="CS325" s="732" t="str">
        <f t="shared" si="290"/>
        <v/>
      </c>
      <c r="CT325" s="731" t="str">
        <f t="shared" si="261"/>
        <v/>
      </c>
      <c r="CV325" s="733" t="e">
        <f>IF($H$1=1,'Process Capability'!$F$7,CX325)</f>
        <v>#DIV/0!</v>
      </c>
      <c r="CW325" s="732" t="e">
        <f t="shared" si="291"/>
        <v>#DIV/0!</v>
      </c>
      <c r="CX325" s="732" t="e">
        <f t="shared" si="292"/>
        <v>#DIV/0!</v>
      </c>
      <c r="CY325" s="732" t="e">
        <f t="shared" si="293"/>
        <v>#DIV/0!</v>
      </c>
      <c r="CZ325" s="732" t="e">
        <f>IF($H$1=1,'Process Capability'!$F$8,CX325)</f>
        <v>#DIV/0!</v>
      </c>
      <c r="DA325" s="732" t="e">
        <f>IF($H$1=1,MAX('Process Capability'!$F$7,'Process Capability'!$F$8)-MIN('Process Capability'!$F$7,'Process Capability'!$F$8),DC325)</f>
        <v>#DIV/0!</v>
      </c>
      <c r="DB325" s="732" t="e">
        <f t="shared" si="294"/>
        <v>#DIV/0!</v>
      </c>
      <c r="DC325" s="731" t="e">
        <f t="shared" si="295"/>
        <v>#DIV/0!</v>
      </c>
    </row>
    <row r="326" spans="1:107" x14ac:dyDescent="0.2">
      <c r="A326" s="733" t="str">
        <f>IF(C326=0,IF('Process Capability'!$F$6=1,'Process Capability'!D334,IF('Process Capability'!$F$6=2,I326,IF('Process Capability'!$F$6=3,N326,IF('Process Capability'!$F$6=4,T326,IF('Process Capability'!$F$6=5,#REF!,IF('Process Capability'!$F$6=6,AI276,"")))))),"")</f>
        <v/>
      </c>
      <c r="B326" s="731" t="str">
        <f>IF(D326=0,IF('Process Capability'!$F$6=1,H326,IF('Process Capability'!$F$6=2,J326,IF('Process Capability'!$F$6=3,O326,IF('Process Capability'!$F$6=4,U326,IF('Process Capability'!$F$6=5,#REF!,IF('Process Capability'!$F$6=6,AJ276,"")))))),"")</f>
        <v/>
      </c>
      <c r="C326" s="701" t="str">
        <f>IF('Process Capability'!$F$6=1,COUNTBLANK('Process Capability'!D334),IF('Process Capability'!$F$6=2,COUNTBLANK(I326),IF('Process Capability'!$F$6=3,COUNTBLANK(N326),IF('Process Capability'!$F$6=4,COUNTBLANK(T326),IF('Process Capability'!$F$6=5,COUNTBLANK(AA326),IF('Process Capability'!$F$6=6,COUNTBLANK(AI326),""))))))</f>
        <v/>
      </c>
      <c r="D326" s="701" t="str">
        <f>IF('Process Capability'!$F$6=1,COUNTBLANK(H326),IF('Process Capability'!$F$6=2,COUNTBLANK(J326),IF('Process Capability'!$F$6=3,COUNTBLANK(O326),IF('Process Capability'!$F$6=4,COUNTBLANK(U326),IF('Process Capability'!$F$6=5,COUNTBLANK(AB326),IF('Process Capability'!$F$6=6,COUNTBLANK(AJ326),""))))))</f>
        <v/>
      </c>
      <c r="G326" s="749" t="str">
        <f>IF(COUNTBLANK('Process Capability'!D334)=1,"",'Process Capability'!D334)</f>
        <v/>
      </c>
      <c r="H326" s="748" t="str">
        <f>IF(COUNTBLANK('Process Capability'!D334)=1,"",MAX('Process Capability'!D333:D334)-MIN('Process Capability'!D333:D334))</f>
        <v/>
      </c>
      <c r="I326" s="749" t="str">
        <f t="shared" ca="1" si="272"/>
        <v/>
      </c>
      <c r="J326" s="701" t="str">
        <f t="shared" ca="1" si="273"/>
        <v/>
      </c>
      <c r="K326" s="701" t="s">
        <v>2178</v>
      </c>
      <c r="L326" s="701" t="s">
        <v>2177</v>
      </c>
      <c r="M326" s="748" t="s">
        <v>2176</v>
      </c>
      <c r="N326" s="749" t="str">
        <f t="shared" ca="1" si="274"/>
        <v/>
      </c>
      <c r="O326" s="701" t="str">
        <f t="shared" ca="1" si="275"/>
        <v/>
      </c>
      <c r="P326" s="701" t="s">
        <v>2175</v>
      </c>
      <c r="Q326" s="701" t="s">
        <v>1480</v>
      </c>
      <c r="R326" s="701" t="s">
        <v>1479</v>
      </c>
      <c r="S326" s="748" t="s">
        <v>1476</v>
      </c>
      <c r="T326" s="749" t="str">
        <f t="shared" ca="1" si="276"/>
        <v/>
      </c>
      <c r="U326" s="748" t="str">
        <f t="shared" ca="1" si="277"/>
        <v/>
      </c>
      <c r="V326" s="701" t="s">
        <v>2174</v>
      </c>
      <c r="W326" s="701" t="s">
        <v>980</v>
      </c>
      <c r="X326" s="701" t="s">
        <v>979</v>
      </c>
      <c r="Y326" s="701" t="s">
        <v>977</v>
      </c>
      <c r="Z326" s="748" t="s">
        <v>976</v>
      </c>
      <c r="AS326" s="733">
        <v>323</v>
      </c>
      <c r="AT326" s="732">
        <f t="shared" ref="AT326:AT389" si="301">AT324+1</f>
        <v>162</v>
      </c>
      <c r="AU326" s="732">
        <f t="shared" si="254"/>
        <v>108</v>
      </c>
      <c r="AV326" s="742">
        <f t="shared" si="255"/>
        <v>81</v>
      </c>
      <c r="AW326" s="732">
        <f t="shared" si="256"/>
        <v>65</v>
      </c>
      <c r="AX326" s="734">
        <f t="shared" si="259"/>
        <v>54</v>
      </c>
      <c r="AY326" s="662" t="str">
        <f t="shared" si="278"/>
        <v/>
      </c>
      <c r="BL326" s="733" t="str">
        <f t="shared" si="270"/>
        <v/>
      </c>
      <c r="BM326" s="734" t="str">
        <f t="shared" si="271"/>
        <v/>
      </c>
      <c r="BN326" s="751" t="str">
        <f t="shared" si="279"/>
        <v/>
      </c>
      <c r="BO326" s="742" t="str">
        <f t="shared" si="280"/>
        <v/>
      </c>
      <c r="BP326" s="750" t="str">
        <f t="shared" si="296"/>
        <v/>
      </c>
      <c r="BQ326" s="743" t="str">
        <f t="shared" si="281"/>
        <v/>
      </c>
      <c r="BR326" s="732" t="str">
        <f t="shared" si="282"/>
        <v/>
      </c>
      <c r="BS326" s="732" t="str">
        <f t="shared" si="297"/>
        <v/>
      </c>
      <c r="BT326" s="732" t="str">
        <f t="shared" si="298"/>
        <v/>
      </c>
      <c r="BU326" s="742" t="str">
        <f t="shared" si="262"/>
        <v/>
      </c>
      <c r="BV326" s="742" t="str">
        <f t="shared" si="263"/>
        <v/>
      </c>
      <c r="BW326" s="742" t="str">
        <f t="shared" si="264"/>
        <v/>
      </c>
      <c r="BX326" s="741" t="str">
        <f t="shared" si="265"/>
        <v/>
      </c>
      <c r="BY326" s="733" t="str">
        <f t="shared" si="299"/>
        <v/>
      </c>
      <c r="BZ326" s="732" t="str">
        <f t="shared" si="257"/>
        <v/>
      </c>
      <c r="CA326" s="732" t="str">
        <f t="shared" ref="CA326:CA389" si="302">IF(BM326&gt;BM325,1,IF(BM326&lt;BM325,-1,""))</f>
        <v/>
      </c>
      <c r="CB326" s="734" t="str">
        <f t="shared" si="258"/>
        <v/>
      </c>
      <c r="CC326" s="733" t="str">
        <f t="shared" si="300"/>
        <v/>
      </c>
      <c r="CD326" s="740" t="str">
        <f t="shared" si="266"/>
        <v/>
      </c>
      <c r="CE326" s="732" t="str">
        <f t="shared" ref="CE326:CE389" si="303">IF(BM326&gt;BM325,1,IF(BM326&lt;BM325,-1,""))</f>
        <v/>
      </c>
      <c r="CF326" s="739" t="str">
        <f t="shared" si="267"/>
        <v/>
      </c>
      <c r="CG326" s="737"/>
      <c r="CH326" s="736" t="str">
        <f t="shared" si="283"/>
        <v/>
      </c>
      <c r="CI326" s="738" t="str">
        <f t="shared" si="284"/>
        <v/>
      </c>
      <c r="CJ326" s="737"/>
      <c r="CK326" s="736" t="str">
        <f t="shared" si="285"/>
        <v/>
      </c>
      <c r="CL326" s="735" t="str">
        <f t="shared" si="286"/>
        <v/>
      </c>
      <c r="CM326" s="733" t="e">
        <f t="shared" si="287"/>
        <v>#DIV/0!</v>
      </c>
      <c r="CN326" s="732" t="e">
        <f t="shared" si="268"/>
        <v>#DIV/0!</v>
      </c>
      <c r="CO326" s="732" t="e">
        <f t="shared" si="288"/>
        <v>#DIV/0!</v>
      </c>
      <c r="CP326" s="734" t="e">
        <f t="shared" si="269"/>
        <v>#DIV/0!</v>
      </c>
      <c r="CQ326" s="733" t="str">
        <f t="shared" si="289"/>
        <v/>
      </c>
      <c r="CR326" s="732" t="str">
        <f t="shared" si="260"/>
        <v/>
      </c>
      <c r="CS326" s="732" t="str">
        <f t="shared" si="290"/>
        <v/>
      </c>
      <c r="CT326" s="731" t="str">
        <f t="shared" si="261"/>
        <v/>
      </c>
      <c r="CV326" s="733" t="e">
        <f>IF($H$1=1,'Process Capability'!$F$7,CX326)</f>
        <v>#DIV/0!</v>
      </c>
      <c r="CW326" s="732" t="e">
        <f t="shared" si="291"/>
        <v>#DIV/0!</v>
      </c>
      <c r="CX326" s="732" t="e">
        <f t="shared" si="292"/>
        <v>#DIV/0!</v>
      </c>
      <c r="CY326" s="732" t="e">
        <f t="shared" si="293"/>
        <v>#DIV/0!</v>
      </c>
      <c r="CZ326" s="732" t="e">
        <f>IF($H$1=1,'Process Capability'!$F$8,CX326)</f>
        <v>#DIV/0!</v>
      </c>
      <c r="DA326" s="732" t="e">
        <f>IF($H$1=1,MAX('Process Capability'!$F$7,'Process Capability'!$F$8)-MIN('Process Capability'!$F$7,'Process Capability'!$F$8),DC326)</f>
        <v>#DIV/0!</v>
      </c>
      <c r="DB326" s="732" t="e">
        <f t="shared" si="294"/>
        <v>#DIV/0!</v>
      </c>
      <c r="DC326" s="731" t="e">
        <f t="shared" si="295"/>
        <v>#DIV/0!</v>
      </c>
    </row>
    <row r="327" spans="1:107" x14ac:dyDescent="0.2">
      <c r="A327" s="733" t="str">
        <f>IF(C327=0,IF('Process Capability'!$F$6=1,'Process Capability'!D335,IF('Process Capability'!$F$6=2,I327,IF('Process Capability'!$F$6=3,N327,IF('Process Capability'!$F$6=4,T327,IF('Process Capability'!$F$6=5,#REF!,IF('Process Capability'!$F$6=6,AI277,"")))))),"")</f>
        <v/>
      </c>
      <c r="B327" s="731" t="str">
        <f>IF(D327=0,IF('Process Capability'!$F$6=1,H327,IF('Process Capability'!$F$6=2,J327,IF('Process Capability'!$F$6=3,O327,IF('Process Capability'!$F$6=4,U327,IF('Process Capability'!$F$6=5,#REF!,IF('Process Capability'!$F$6=6,AJ277,"")))))),"")</f>
        <v/>
      </c>
      <c r="C327" s="701" t="str">
        <f>IF('Process Capability'!$F$6=1,COUNTBLANK('Process Capability'!D335),IF('Process Capability'!$F$6=2,COUNTBLANK(I327),IF('Process Capability'!$F$6=3,COUNTBLANK(N327),IF('Process Capability'!$F$6=4,COUNTBLANK(T327),IF('Process Capability'!$F$6=5,COUNTBLANK(AA327),IF('Process Capability'!$F$6=6,COUNTBLANK(AI327),""))))))</f>
        <v/>
      </c>
      <c r="D327" s="701" t="str">
        <f>IF('Process Capability'!$F$6=1,COUNTBLANK(H327),IF('Process Capability'!$F$6=2,COUNTBLANK(J327),IF('Process Capability'!$F$6=3,COUNTBLANK(O327),IF('Process Capability'!$F$6=4,COUNTBLANK(U327),IF('Process Capability'!$F$6=5,COUNTBLANK(AB327),IF('Process Capability'!$F$6=6,COUNTBLANK(AJ327),""))))))</f>
        <v/>
      </c>
      <c r="G327" s="749" t="str">
        <f>IF(COUNTBLANK('Process Capability'!D335)=1,"",'Process Capability'!D335)</f>
        <v/>
      </c>
      <c r="H327" s="748" t="str">
        <f>IF(COUNTBLANK('Process Capability'!D335)=1,"",MAX('Process Capability'!D334:D335)-MIN('Process Capability'!D334:D335))</f>
        <v/>
      </c>
      <c r="I327" s="749" t="str">
        <f t="shared" ca="1" si="272"/>
        <v/>
      </c>
      <c r="J327" s="701" t="str">
        <f t="shared" ca="1" si="273"/>
        <v/>
      </c>
      <c r="K327" s="701" t="s">
        <v>2173</v>
      </c>
      <c r="L327" s="701" t="s">
        <v>2172</v>
      </c>
      <c r="M327" s="748" t="s">
        <v>2171</v>
      </c>
      <c r="N327" s="749" t="str">
        <f t="shared" ca="1" si="274"/>
        <v/>
      </c>
      <c r="O327" s="701" t="str">
        <f t="shared" ca="1" si="275"/>
        <v/>
      </c>
      <c r="P327" s="701" t="s">
        <v>2170</v>
      </c>
      <c r="Q327" s="701" t="s">
        <v>1475</v>
      </c>
      <c r="R327" s="701" t="s">
        <v>1472</v>
      </c>
      <c r="S327" s="748" t="s">
        <v>1471</v>
      </c>
      <c r="T327" s="749" t="str">
        <f t="shared" ca="1" si="276"/>
        <v/>
      </c>
      <c r="U327" s="748" t="str">
        <f t="shared" ca="1" si="277"/>
        <v/>
      </c>
      <c r="V327" s="701" t="s">
        <v>2169</v>
      </c>
      <c r="W327" s="701" t="s">
        <v>974</v>
      </c>
      <c r="X327" s="701" t="s">
        <v>973</v>
      </c>
      <c r="Y327" s="701" t="s">
        <v>971</v>
      </c>
      <c r="Z327" s="748" t="s">
        <v>970</v>
      </c>
      <c r="AS327" s="743">
        <v>324</v>
      </c>
      <c r="AT327" s="732">
        <f t="shared" si="301"/>
        <v>162</v>
      </c>
      <c r="AU327" s="732">
        <f t="shared" ref="AU327:AU390" si="304">AU324+1</f>
        <v>108</v>
      </c>
      <c r="AV327" s="742">
        <f t="shared" si="255"/>
        <v>81</v>
      </c>
      <c r="AW327" s="732">
        <f t="shared" si="256"/>
        <v>65</v>
      </c>
      <c r="AX327" s="734">
        <f t="shared" si="259"/>
        <v>54</v>
      </c>
      <c r="AY327" s="662" t="str">
        <f t="shared" si="278"/>
        <v/>
      </c>
      <c r="BL327" s="733" t="str">
        <f t="shared" si="270"/>
        <v/>
      </c>
      <c r="BM327" s="734" t="str">
        <f t="shared" si="271"/>
        <v/>
      </c>
      <c r="BN327" s="751" t="str">
        <f t="shared" si="279"/>
        <v/>
      </c>
      <c r="BO327" s="742" t="str">
        <f t="shared" si="280"/>
        <v/>
      </c>
      <c r="BP327" s="750" t="str">
        <f t="shared" si="296"/>
        <v/>
      </c>
      <c r="BQ327" s="743" t="str">
        <f t="shared" si="281"/>
        <v/>
      </c>
      <c r="BR327" s="732" t="str">
        <f t="shared" si="282"/>
        <v/>
      </c>
      <c r="BS327" s="732" t="str">
        <f t="shared" si="297"/>
        <v/>
      </c>
      <c r="BT327" s="732" t="str">
        <f t="shared" si="298"/>
        <v/>
      </c>
      <c r="BU327" s="742" t="str">
        <f t="shared" si="262"/>
        <v/>
      </c>
      <c r="BV327" s="742" t="str">
        <f t="shared" si="263"/>
        <v/>
      </c>
      <c r="BW327" s="742" t="str">
        <f t="shared" si="264"/>
        <v/>
      </c>
      <c r="BX327" s="741" t="str">
        <f t="shared" si="265"/>
        <v/>
      </c>
      <c r="BY327" s="733" t="str">
        <f t="shared" si="299"/>
        <v/>
      </c>
      <c r="BZ327" s="732" t="str">
        <f t="shared" si="257"/>
        <v/>
      </c>
      <c r="CA327" s="732" t="str">
        <f t="shared" si="302"/>
        <v/>
      </c>
      <c r="CB327" s="734" t="str">
        <f t="shared" si="258"/>
        <v/>
      </c>
      <c r="CC327" s="733" t="str">
        <f t="shared" si="300"/>
        <v/>
      </c>
      <c r="CD327" s="740" t="str">
        <f t="shared" si="266"/>
        <v/>
      </c>
      <c r="CE327" s="732" t="str">
        <f t="shared" si="303"/>
        <v/>
      </c>
      <c r="CF327" s="739" t="str">
        <f t="shared" si="267"/>
        <v/>
      </c>
      <c r="CG327" s="737"/>
      <c r="CH327" s="736" t="str">
        <f t="shared" si="283"/>
        <v/>
      </c>
      <c r="CI327" s="738" t="str">
        <f t="shared" si="284"/>
        <v/>
      </c>
      <c r="CJ327" s="737"/>
      <c r="CK327" s="736" t="str">
        <f t="shared" si="285"/>
        <v/>
      </c>
      <c r="CL327" s="735" t="str">
        <f t="shared" si="286"/>
        <v/>
      </c>
      <c r="CM327" s="733" t="e">
        <f t="shared" si="287"/>
        <v>#DIV/0!</v>
      </c>
      <c r="CN327" s="732" t="e">
        <f t="shared" si="268"/>
        <v>#DIV/0!</v>
      </c>
      <c r="CO327" s="732" t="e">
        <f t="shared" si="288"/>
        <v>#DIV/0!</v>
      </c>
      <c r="CP327" s="734" t="e">
        <f t="shared" si="269"/>
        <v>#DIV/0!</v>
      </c>
      <c r="CQ327" s="733" t="str">
        <f t="shared" si="289"/>
        <v/>
      </c>
      <c r="CR327" s="732" t="str">
        <f t="shared" si="260"/>
        <v/>
      </c>
      <c r="CS327" s="732" t="str">
        <f t="shared" si="290"/>
        <v/>
      </c>
      <c r="CT327" s="731" t="str">
        <f t="shared" si="261"/>
        <v/>
      </c>
      <c r="CV327" s="733" t="e">
        <f>IF($H$1=1,'Process Capability'!$F$7,CX327)</f>
        <v>#DIV/0!</v>
      </c>
      <c r="CW327" s="732" t="e">
        <f t="shared" si="291"/>
        <v>#DIV/0!</v>
      </c>
      <c r="CX327" s="732" t="e">
        <f t="shared" si="292"/>
        <v>#DIV/0!</v>
      </c>
      <c r="CY327" s="732" t="e">
        <f t="shared" si="293"/>
        <v>#DIV/0!</v>
      </c>
      <c r="CZ327" s="732" t="e">
        <f>IF($H$1=1,'Process Capability'!$F$8,CX327)</f>
        <v>#DIV/0!</v>
      </c>
      <c r="DA327" s="732" t="e">
        <f>IF($H$1=1,MAX('Process Capability'!$F$7,'Process Capability'!$F$8)-MIN('Process Capability'!$F$7,'Process Capability'!$F$8),DC327)</f>
        <v>#DIV/0!</v>
      </c>
      <c r="DB327" s="732" t="e">
        <f t="shared" si="294"/>
        <v>#DIV/0!</v>
      </c>
      <c r="DC327" s="731" t="e">
        <f t="shared" si="295"/>
        <v>#DIV/0!</v>
      </c>
    </row>
    <row r="328" spans="1:107" x14ac:dyDescent="0.2">
      <c r="A328" s="733" t="str">
        <f>IF(C328=0,IF('Process Capability'!$F$6=1,'Process Capability'!D336,IF('Process Capability'!$F$6=2,I328,IF('Process Capability'!$F$6=3,N328,IF('Process Capability'!$F$6=4,T328,IF('Process Capability'!$F$6=5,#REF!,IF('Process Capability'!$F$6=6,AI278,"")))))),"")</f>
        <v/>
      </c>
      <c r="B328" s="731" t="str">
        <f>IF(D328=0,IF('Process Capability'!$F$6=1,H328,IF('Process Capability'!$F$6=2,J328,IF('Process Capability'!$F$6=3,O328,IF('Process Capability'!$F$6=4,U328,IF('Process Capability'!$F$6=5,#REF!,IF('Process Capability'!$F$6=6,AJ278,"")))))),"")</f>
        <v/>
      </c>
      <c r="C328" s="701" t="str">
        <f>IF('Process Capability'!$F$6=1,COUNTBLANK('Process Capability'!D336),IF('Process Capability'!$F$6=2,COUNTBLANK(I328),IF('Process Capability'!$F$6=3,COUNTBLANK(N328),IF('Process Capability'!$F$6=4,COUNTBLANK(T328),IF('Process Capability'!$F$6=5,COUNTBLANK(AA328),IF('Process Capability'!$F$6=6,COUNTBLANK(AI328),""))))))</f>
        <v/>
      </c>
      <c r="D328" s="701" t="str">
        <f>IF('Process Capability'!$F$6=1,COUNTBLANK(H328),IF('Process Capability'!$F$6=2,COUNTBLANK(J328),IF('Process Capability'!$F$6=3,COUNTBLANK(O328),IF('Process Capability'!$F$6=4,COUNTBLANK(U328),IF('Process Capability'!$F$6=5,COUNTBLANK(AB328),IF('Process Capability'!$F$6=6,COUNTBLANK(AJ328),""))))))</f>
        <v/>
      </c>
      <c r="G328" s="749" t="str">
        <f>IF(COUNTBLANK('Process Capability'!D336)=1,"",'Process Capability'!D336)</f>
        <v/>
      </c>
      <c r="H328" s="748" t="str">
        <f>IF(COUNTBLANK('Process Capability'!D336)=1,"",MAX('Process Capability'!D335:D336)-MIN('Process Capability'!D335:D336))</f>
        <v/>
      </c>
      <c r="I328" s="749" t="str">
        <f t="shared" ca="1" si="272"/>
        <v/>
      </c>
      <c r="J328" s="701" t="str">
        <f t="shared" ca="1" si="273"/>
        <v/>
      </c>
      <c r="K328" s="701" t="s">
        <v>2168</v>
      </c>
      <c r="L328" s="701" t="s">
        <v>2167</v>
      </c>
      <c r="M328" s="748" t="s">
        <v>2166</v>
      </c>
      <c r="N328" s="749" t="str">
        <f t="shared" ca="1" si="274"/>
        <v/>
      </c>
      <c r="O328" s="701" t="str">
        <f t="shared" ca="1" si="275"/>
        <v/>
      </c>
      <c r="P328" s="701" t="s">
        <v>2165</v>
      </c>
      <c r="Q328" s="701" t="s">
        <v>1468</v>
      </c>
      <c r="R328" s="701" t="s">
        <v>1467</v>
      </c>
      <c r="S328" s="748" t="s">
        <v>1464</v>
      </c>
      <c r="T328" s="749" t="str">
        <f t="shared" ca="1" si="276"/>
        <v/>
      </c>
      <c r="U328" s="748" t="str">
        <f t="shared" ca="1" si="277"/>
        <v/>
      </c>
      <c r="V328" s="701" t="s">
        <v>2164</v>
      </c>
      <c r="W328" s="701" t="s">
        <v>968</v>
      </c>
      <c r="X328" s="701" t="s">
        <v>967</v>
      </c>
      <c r="Y328" s="701" t="s">
        <v>965</v>
      </c>
      <c r="Z328" s="748" t="s">
        <v>964</v>
      </c>
      <c r="AS328" s="733">
        <v>325</v>
      </c>
      <c r="AT328" s="732">
        <f t="shared" si="301"/>
        <v>163</v>
      </c>
      <c r="AU328" s="732">
        <f t="shared" si="304"/>
        <v>109</v>
      </c>
      <c r="AV328" s="742">
        <f t="shared" ref="AV328:AV391" si="305">AV324+1</f>
        <v>82</v>
      </c>
      <c r="AW328" s="732">
        <f t="shared" si="256"/>
        <v>65</v>
      </c>
      <c r="AX328" s="734">
        <f t="shared" si="259"/>
        <v>55</v>
      </c>
      <c r="AY328" s="662" t="str">
        <f t="shared" si="278"/>
        <v/>
      </c>
      <c r="BL328" s="733" t="str">
        <f t="shared" si="270"/>
        <v/>
      </c>
      <c r="BM328" s="734" t="str">
        <f t="shared" si="271"/>
        <v/>
      </c>
      <c r="BN328" s="751" t="str">
        <f t="shared" si="279"/>
        <v/>
      </c>
      <c r="BO328" s="742" t="str">
        <f t="shared" si="280"/>
        <v/>
      </c>
      <c r="BP328" s="750" t="str">
        <f t="shared" si="296"/>
        <v/>
      </c>
      <c r="BQ328" s="743" t="str">
        <f t="shared" si="281"/>
        <v/>
      </c>
      <c r="BR328" s="732" t="str">
        <f t="shared" si="282"/>
        <v/>
      </c>
      <c r="BS328" s="732" t="str">
        <f t="shared" si="297"/>
        <v/>
      </c>
      <c r="BT328" s="732" t="str">
        <f t="shared" si="298"/>
        <v/>
      </c>
      <c r="BU328" s="742" t="str">
        <f t="shared" si="262"/>
        <v/>
      </c>
      <c r="BV328" s="742" t="str">
        <f t="shared" si="263"/>
        <v/>
      </c>
      <c r="BW328" s="742" t="str">
        <f t="shared" si="264"/>
        <v/>
      </c>
      <c r="BX328" s="741" t="str">
        <f t="shared" si="265"/>
        <v/>
      </c>
      <c r="BY328" s="733" t="str">
        <f t="shared" si="299"/>
        <v/>
      </c>
      <c r="BZ328" s="732" t="str">
        <f t="shared" si="257"/>
        <v/>
      </c>
      <c r="CA328" s="732" t="str">
        <f t="shared" si="302"/>
        <v/>
      </c>
      <c r="CB328" s="734" t="str">
        <f t="shared" si="258"/>
        <v/>
      </c>
      <c r="CC328" s="733" t="str">
        <f t="shared" si="300"/>
        <v/>
      </c>
      <c r="CD328" s="740" t="str">
        <f t="shared" si="266"/>
        <v/>
      </c>
      <c r="CE328" s="732" t="str">
        <f t="shared" si="303"/>
        <v/>
      </c>
      <c r="CF328" s="739" t="str">
        <f t="shared" si="267"/>
        <v/>
      </c>
      <c r="CG328" s="737"/>
      <c r="CH328" s="736" t="str">
        <f t="shared" si="283"/>
        <v/>
      </c>
      <c r="CI328" s="738" t="str">
        <f t="shared" si="284"/>
        <v/>
      </c>
      <c r="CJ328" s="737"/>
      <c r="CK328" s="736" t="str">
        <f t="shared" si="285"/>
        <v/>
      </c>
      <c r="CL328" s="735" t="str">
        <f t="shared" si="286"/>
        <v/>
      </c>
      <c r="CM328" s="733" t="e">
        <f t="shared" si="287"/>
        <v>#DIV/0!</v>
      </c>
      <c r="CN328" s="732" t="e">
        <f t="shared" si="268"/>
        <v>#DIV/0!</v>
      </c>
      <c r="CO328" s="732" t="e">
        <f t="shared" si="288"/>
        <v>#DIV/0!</v>
      </c>
      <c r="CP328" s="734" t="e">
        <f t="shared" si="269"/>
        <v>#DIV/0!</v>
      </c>
      <c r="CQ328" s="733" t="str">
        <f t="shared" si="289"/>
        <v/>
      </c>
      <c r="CR328" s="732" t="str">
        <f t="shared" si="260"/>
        <v/>
      </c>
      <c r="CS328" s="732" t="str">
        <f t="shared" si="290"/>
        <v/>
      </c>
      <c r="CT328" s="731" t="str">
        <f t="shared" si="261"/>
        <v/>
      </c>
      <c r="CV328" s="733" t="e">
        <f>IF($H$1=1,'Process Capability'!$F$7,CX328)</f>
        <v>#DIV/0!</v>
      </c>
      <c r="CW328" s="732" t="e">
        <f t="shared" si="291"/>
        <v>#DIV/0!</v>
      </c>
      <c r="CX328" s="732" t="e">
        <f t="shared" si="292"/>
        <v>#DIV/0!</v>
      </c>
      <c r="CY328" s="732" t="e">
        <f t="shared" si="293"/>
        <v>#DIV/0!</v>
      </c>
      <c r="CZ328" s="732" t="e">
        <f>IF($H$1=1,'Process Capability'!$F$8,CX328)</f>
        <v>#DIV/0!</v>
      </c>
      <c r="DA328" s="732" t="e">
        <f>IF($H$1=1,MAX('Process Capability'!$F$7,'Process Capability'!$F$8)-MIN('Process Capability'!$F$7,'Process Capability'!$F$8),DC328)</f>
        <v>#DIV/0!</v>
      </c>
      <c r="DB328" s="732" t="e">
        <f t="shared" si="294"/>
        <v>#DIV/0!</v>
      </c>
      <c r="DC328" s="731" t="e">
        <f t="shared" si="295"/>
        <v>#DIV/0!</v>
      </c>
    </row>
    <row r="329" spans="1:107" x14ac:dyDescent="0.2">
      <c r="A329" s="733" t="str">
        <f>IF(C329=0,IF('Process Capability'!$F$6=1,'Process Capability'!D337,IF('Process Capability'!$F$6=2,I329,IF('Process Capability'!$F$6=3,N329,IF('Process Capability'!$F$6=4,T329,IF('Process Capability'!$F$6=5,#REF!,IF('Process Capability'!$F$6=6,AI279,"")))))),"")</f>
        <v/>
      </c>
      <c r="B329" s="731" t="str">
        <f>IF(D329=0,IF('Process Capability'!$F$6=1,H329,IF('Process Capability'!$F$6=2,J329,IF('Process Capability'!$F$6=3,O329,IF('Process Capability'!$F$6=4,U329,IF('Process Capability'!$F$6=5,#REF!,IF('Process Capability'!$F$6=6,AJ279,"")))))),"")</f>
        <v/>
      </c>
      <c r="C329" s="701" t="str">
        <f>IF('Process Capability'!$F$6=1,COUNTBLANK('Process Capability'!D337),IF('Process Capability'!$F$6=2,COUNTBLANK(I329),IF('Process Capability'!$F$6=3,COUNTBLANK(N329),IF('Process Capability'!$F$6=4,COUNTBLANK(T329),IF('Process Capability'!$F$6=5,COUNTBLANK(AA329),IF('Process Capability'!$F$6=6,COUNTBLANK(AI329),""))))))</f>
        <v/>
      </c>
      <c r="D329" s="701" t="str">
        <f>IF('Process Capability'!$F$6=1,COUNTBLANK(H329),IF('Process Capability'!$F$6=2,COUNTBLANK(J329),IF('Process Capability'!$F$6=3,COUNTBLANK(O329),IF('Process Capability'!$F$6=4,COUNTBLANK(U329),IF('Process Capability'!$F$6=5,COUNTBLANK(AB329),IF('Process Capability'!$F$6=6,COUNTBLANK(AJ329),""))))))</f>
        <v/>
      </c>
      <c r="G329" s="749" t="str">
        <f>IF(COUNTBLANK('Process Capability'!D337)=1,"",'Process Capability'!D337)</f>
        <v/>
      </c>
      <c r="H329" s="748" t="str">
        <f>IF(COUNTBLANK('Process Capability'!D337)=1,"",MAX('Process Capability'!D336:D337)-MIN('Process Capability'!D336:D337))</f>
        <v/>
      </c>
      <c r="I329" s="749" t="str">
        <f t="shared" ca="1" si="272"/>
        <v/>
      </c>
      <c r="J329" s="701" t="str">
        <f t="shared" ca="1" si="273"/>
        <v/>
      </c>
      <c r="K329" s="701" t="s">
        <v>2163</v>
      </c>
      <c r="L329" s="701" t="s">
        <v>2162</v>
      </c>
      <c r="M329" s="748" t="s">
        <v>2161</v>
      </c>
      <c r="N329" s="749" t="str">
        <f t="shared" ca="1" si="274"/>
        <v/>
      </c>
      <c r="O329" s="701" t="str">
        <f t="shared" ca="1" si="275"/>
        <v/>
      </c>
      <c r="P329" s="701" t="s">
        <v>2160</v>
      </c>
      <c r="Q329" s="701" t="s">
        <v>1463</v>
      </c>
      <c r="R329" s="701" t="s">
        <v>1460</v>
      </c>
      <c r="S329" s="748" t="s">
        <v>1459</v>
      </c>
      <c r="T329" s="749" t="str">
        <f t="shared" ca="1" si="276"/>
        <v/>
      </c>
      <c r="U329" s="748" t="str">
        <f t="shared" ca="1" si="277"/>
        <v/>
      </c>
      <c r="V329" s="701" t="s">
        <v>2159</v>
      </c>
      <c r="W329" s="701" t="s">
        <v>962</v>
      </c>
      <c r="X329" s="701" t="s">
        <v>961</v>
      </c>
      <c r="Y329" s="701" t="s">
        <v>959</v>
      </c>
      <c r="Z329" s="748" t="s">
        <v>958</v>
      </c>
      <c r="AS329" s="733">
        <v>326</v>
      </c>
      <c r="AT329" s="732">
        <f t="shared" si="301"/>
        <v>163</v>
      </c>
      <c r="AU329" s="732">
        <f t="shared" si="304"/>
        <v>109</v>
      </c>
      <c r="AV329" s="742">
        <f t="shared" si="305"/>
        <v>82</v>
      </c>
      <c r="AW329" s="732">
        <f t="shared" ref="AW329:AW392" si="306">AW324+1</f>
        <v>66</v>
      </c>
      <c r="AX329" s="734">
        <f t="shared" si="259"/>
        <v>55</v>
      </c>
      <c r="AY329" s="662" t="str">
        <f t="shared" si="278"/>
        <v/>
      </c>
      <c r="BL329" s="733" t="str">
        <f t="shared" si="270"/>
        <v/>
      </c>
      <c r="BM329" s="734" t="str">
        <f t="shared" si="271"/>
        <v/>
      </c>
      <c r="BN329" s="751" t="str">
        <f t="shared" si="279"/>
        <v/>
      </c>
      <c r="BO329" s="742" t="str">
        <f t="shared" si="280"/>
        <v/>
      </c>
      <c r="BP329" s="750" t="str">
        <f t="shared" si="296"/>
        <v/>
      </c>
      <c r="BQ329" s="743" t="str">
        <f t="shared" si="281"/>
        <v/>
      </c>
      <c r="BR329" s="732" t="str">
        <f t="shared" si="282"/>
        <v/>
      </c>
      <c r="BS329" s="732" t="str">
        <f t="shared" si="297"/>
        <v/>
      </c>
      <c r="BT329" s="732" t="str">
        <f t="shared" si="298"/>
        <v/>
      </c>
      <c r="BU329" s="742" t="str">
        <f t="shared" si="262"/>
        <v/>
      </c>
      <c r="BV329" s="742" t="str">
        <f t="shared" si="263"/>
        <v/>
      </c>
      <c r="BW329" s="742" t="str">
        <f t="shared" si="264"/>
        <v/>
      </c>
      <c r="BX329" s="741" t="str">
        <f t="shared" si="265"/>
        <v/>
      </c>
      <c r="BY329" s="733" t="str">
        <f t="shared" si="299"/>
        <v/>
      </c>
      <c r="BZ329" s="732" t="str">
        <f t="shared" ref="BZ329:BZ392" si="307">IF(ABS(SUM(BY324:BY329))=6,1,"")</f>
        <v/>
      </c>
      <c r="CA329" s="732" t="str">
        <f t="shared" si="302"/>
        <v/>
      </c>
      <c r="CB329" s="734" t="str">
        <f t="shared" ref="CB329:CB392" si="308">IF(ABS(SUM(CA324:CA329))=6,1,"")</f>
        <v/>
      </c>
      <c r="CC329" s="733" t="str">
        <f t="shared" si="300"/>
        <v/>
      </c>
      <c r="CD329" s="740" t="str">
        <f t="shared" si="266"/>
        <v/>
      </c>
      <c r="CE329" s="732" t="str">
        <f t="shared" si="303"/>
        <v/>
      </c>
      <c r="CF329" s="739" t="str">
        <f t="shared" si="267"/>
        <v/>
      </c>
      <c r="CG329" s="737"/>
      <c r="CH329" s="736" t="str">
        <f t="shared" si="283"/>
        <v/>
      </c>
      <c r="CI329" s="738" t="str">
        <f t="shared" si="284"/>
        <v/>
      </c>
      <c r="CJ329" s="737"/>
      <c r="CK329" s="736" t="str">
        <f t="shared" si="285"/>
        <v/>
      </c>
      <c r="CL329" s="735" t="str">
        <f t="shared" si="286"/>
        <v/>
      </c>
      <c r="CM329" s="733" t="e">
        <f t="shared" si="287"/>
        <v>#DIV/0!</v>
      </c>
      <c r="CN329" s="732" t="e">
        <f t="shared" si="268"/>
        <v>#DIV/0!</v>
      </c>
      <c r="CO329" s="732" t="e">
        <f t="shared" si="288"/>
        <v>#DIV/0!</v>
      </c>
      <c r="CP329" s="734" t="e">
        <f t="shared" si="269"/>
        <v>#DIV/0!</v>
      </c>
      <c r="CQ329" s="733" t="str">
        <f t="shared" si="289"/>
        <v/>
      </c>
      <c r="CR329" s="732" t="str">
        <f t="shared" si="260"/>
        <v/>
      </c>
      <c r="CS329" s="732" t="str">
        <f t="shared" si="290"/>
        <v/>
      </c>
      <c r="CT329" s="731" t="str">
        <f t="shared" si="261"/>
        <v/>
      </c>
      <c r="CV329" s="733" t="e">
        <f>IF($H$1=1,'Process Capability'!$F$7,CX329)</f>
        <v>#DIV/0!</v>
      </c>
      <c r="CW329" s="732" t="e">
        <f t="shared" si="291"/>
        <v>#DIV/0!</v>
      </c>
      <c r="CX329" s="732" t="e">
        <f t="shared" si="292"/>
        <v>#DIV/0!</v>
      </c>
      <c r="CY329" s="732" t="e">
        <f t="shared" si="293"/>
        <v>#DIV/0!</v>
      </c>
      <c r="CZ329" s="732" t="e">
        <f>IF($H$1=1,'Process Capability'!$F$8,CX329)</f>
        <v>#DIV/0!</v>
      </c>
      <c r="DA329" s="732" t="e">
        <f>IF($H$1=1,MAX('Process Capability'!$F$7,'Process Capability'!$F$8)-MIN('Process Capability'!$F$7,'Process Capability'!$F$8),DC329)</f>
        <v>#DIV/0!</v>
      </c>
      <c r="DB329" s="732" t="e">
        <f t="shared" si="294"/>
        <v>#DIV/0!</v>
      </c>
      <c r="DC329" s="731" t="e">
        <f t="shared" si="295"/>
        <v>#DIV/0!</v>
      </c>
    </row>
    <row r="330" spans="1:107" x14ac:dyDescent="0.2">
      <c r="A330" s="733" t="str">
        <f>IF(C330=0,IF('Process Capability'!$F$6=1,'Process Capability'!D338,IF('Process Capability'!$F$6=2,I330,IF('Process Capability'!$F$6=3,N330,IF('Process Capability'!$F$6=4,T330,IF('Process Capability'!$F$6=5,#REF!,IF('Process Capability'!$F$6=6,AI280,"")))))),"")</f>
        <v/>
      </c>
      <c r="B330" s="731" t="str">
        <f>IF(D330=0,IF('Process Capability'!$F$6=1,H330,IF('Process Capability'!$F$6=2,J330,IF('Process Capability'!$F$6=3,O330,IF('Process Capability'!$F$6=4,U330,IF('Process Capability'!$F$6=5,#REF!,IF('Process Capability'!$F$6=6,AJ280,"")))))),"")</f>
        <v/>
      </c>
      <c r="C330" s="701" t="str">
        <f>IF('Process Capability'!$F$6=1,COUNTBLANK('Process Capability'!D338),IF('Process Capability'!$F$6=2,COUNTBLANK(I330),IF('Process Capability'!$F$6=3,COUNTBLANK(N330),IF('Process Capability'!$F$6=4,COUNTBLANK(T330),IF('Process Capability'!$F$6=5,COUNTBLANK(AA330),IF('Process Capability'!$F$6=6,COUNTBLANK(AI330),""))))))</f>
        <v/>
      </c>
      <c r="D330" s="701" t="str">
        <f>IF('Process Capability'!$F$6=1,COUNTBLANK(H330),IF('Process Capability'!$F$6=2,COUNTBLANK(J330),IF('Process Capability'!$F$6=3,COUNTBLANK(O330),IF('Process Capability'!$F$6=4,COUNTBLANK(U330),IF('Process Capability'!$F$6=5,COUNTBLANK(AB330),IF('Process Capability'!$F$6=6,COUNTBLANK(AJ330),""))))))</f>
        <v/>
      </c>
      <c r="G330" s="749" t="str">
        <f>IF(COUNTBLANK('Process Capability'!D338)=1,"",'Process Capability'!D338)</f>
        <v/>
      </c>
      <c r="H330" s="748" t="str">
        <f>IF(COUNTBLANK('Process Capability'!D338)=1,"",MAX('Process Capability'!D337:D338)-MIN('Process Capability'!D337:D338))</f>
        <v/>
      </c>
      <c r="I330" s="749" t="str">
        <f t="shared" ca="1" si="272"/>
        <v/>
      </c>
      <c r="J330" s="701" t="str">
        <f t="shared" ca="1" si="273"/>
        <v/>
      </c>
      <c r="K330" s="701" t="s">
        <v>2158</v>
      </c>
      <c r="L330" s="701" t="s">
        <v>2157</v>
      </c>
      <c r="M330" s="748" t="s">
        <v>2156</v>
      </c>
      <c r="N330" s="749" t="str">
        <f t="shared" ca="1" si="274"/>
        <v/>
      </c>
      <c r="O330" s="701" t="str">
        <f t="shared" ca="1" si="275"/>
        <v/>
      </c>
      <c r="P330" s="701" t="s">
        <v>2155</v>
      </c>
      <c r="Q330" s="701" t="s">
        <v>1456</v>
      </c>
      <c r="R330" s="701" t="s">
        <v>1455</v>
      </c>
      <c r="S330" s="748" t="s">
        <v>1452</v>
      </c>
      <c r="T330" s="749" t="str">
        <f t="shared" ca="1" si="276"/>
        <v/>
      </c>
      <c r="U330" s="748" t="str">
        <f t="shared" ca="1" si="277"/>
        <v/>
      </c>
      <c r="V330" s="701" t="s">
        <v>2154</v>
      </c>
      <c r="W330" s="701" t="s">
        <v>956</v>
      </c>
      <c r="X330" s="701" t="s">
        <v>955</v>
      </c>
      <c r="Y330" s="701" t="s">
        <v>953</v>
      </c>
      <c r="Z330" s="748" t="s">
        <v>952</v>
      </c>
      <c r="AS330" s="743">
        <v>327</v>
      </c>
      <c r="AT330" s="732">
        <f t="shared" si="301"/>
        <v>164</v>
      </c>
      <c r="AU330" s="732">
        <f t="shared" si="304"/>
        <v>109</v>
      </c>
      <c r="AV330" s="742">
        <f t="shared" si="305"/>
        <v>82</v>
      </c>
      <c r="AW330" s="732">
        <f t="shared" si="306"/>
        <v>66</v>
      </c>
      <c r="AX330" s="734">
        <f t="shared" ref="AX330:AX393" si="309">AX324+1</f>
        <v>55</v>
      </c>
      <c r="AY330" s="662" t="str">
        <f t="shared" si="278"/>
        <v/>
      </c>
      <c r="BL330" s="733" t="str">
        <f t="shared" si="270"/>
        <v/>
      </c>
      <c r="BM330" s="734" t="str">
        <f t="shared" si="271"/>
        <v/>
      </c>
      <c r="BN330" s="751" t="str">
        <f t="shared" si="279"/>
        <v/>
      </c>
      <c r="BO330" s="742" t="str">
        <f t="shared" si="280"/>
        <v/>
      </c>
      <c r="BP330" s="750" t="str">
        <f t="shared" si="296"/>
        <v/>
      </c>
      <c r="BQ330" s="743" t="str">
        <f t="shared" si="281"/>
        <v/>
      </c>
      <c r="BR330" s="732" t="str">
        <f t="shared" si="282"/>
        <v/>
      </c>
      <c r="BS330" s="732" t="str">
        <f t="shared" si="297"/>
        <v/>
      </c>
      <c r="BT330" s="732" t="str">
        <f t="shared" si="298"/>
        <v/>
      </c>
      <c r="BU330" s="742" t="str">
        <f t="shared" si="262"/>
        <v/>
      </c>
      <c r="BV330" s="742" t="str">
        <f t="shared" si="263"/>
        <v/>
      </c>
      <c r="BW330" s="742" t="str">
        <f t="shared" si="264"/>
        <v/>
      </c>
      <c r="BX330" s="741" t="str">
        <f t="shared" si="265"/>
        <v/>
      </c>
      <c r="BY330" s="733" t="str">
        <f t="shared" si="299"/>
        <v/>
      </c>
      <c r="BZ330" s="732" t="str">
        <f t="shared" si="307"/>
        <v/>
      </c>
      <c r="CA330" s="732" t="str">
        <f t="shared" si="302"/>
        <v/>
      </c>
      <c r="CB330" s="734" t="str">
        <f t="shared" si="308"/>
        <v/>
      </c>
      <c r="CC330" s="733" t="str">
        <f t="shared" si="300"/>
        <v/>
      </c>
      <c r="CD330" s="740" t="str">
        <f t="shared" si="266"/>
        <v/>
      </c>
      <c r="CE330" s="732" t="str">
        <f t="shared" si="303"/>
        <v/>
      </c>
      <c r="CF330" s="739" t="str">
        <f t="shared" si="267"/>
        <v/>
      </c>
      <c r="CG330" s="737"/>
      <c r="CH330" s="736" t="str">
        <f t="shared" si="283"/>
        <v/>
      </c>
      <c r="CI330" s="738" t="str">
        <f t="shared" si="284"/>
        <v/>
      </c>
      <c r="CJ330" s="737"/>
      <c r="CK330" s="736" t="str">
        <f t="shared" si="285"/>
        <v/>
      </c>
      <c r="CL330" s="735" t="str">
        <f t="shared" si="286"/>
        <v/>
      </c>
      <c r="CM330" s="733" t="e">
        <f t="shared" si="287"/>
        <v>#DIV/0!</v>
      </c>
      <c r="CN330" s="732" t="e">
        <f t="shared" si="268"/>
        <v>#DIV/0!</v>
      </c>
      <c r="CO330" s="732" t="e">
        <f t="shared" si="288"/>
        <v>#DIV/0!</v>
      </c>
      <c r="CP330" s="734" t="e">
        <f t="shared" si="269"/>
        <v>#DIV/0!</v>
      </c>
      <c r="CQ330" s="733" t="str">
        <f t="shared" si="289"/>
        <v/>
      </c>
      <c r="CR330" s="732" t="str">
        <f t="shared" si="260"/>
        <v/>
      </c>
      <c r="CS330" s="732" t="str">
        <f t="shared" si="290"/>
        <v/>
      </c>
      <c r="CT330" s="731" t="str">
        <f t="shared" si="261"/>
        <v/>
      </c>
      <c r="CV330" s="733" t="e">
        <f>IF($H$1=1,'Process Capability'!$F$7,CX330)</f>
        <v>#DIV/0!</v>
      </c>
      <c r="CW330" s="732" t="e">
        <f t="shared" si="291"/>
        <v>#DIV/0!</v>
      </c>
      <c r="CX330" s="732" t="e">
        <f t="shared" si="292"/>
        <v>#DIV/0!</v>
      </c>
      <c r="CY330" s="732" t="e">
        <f t="shared" si="293"/>
        <v>#DIV/0!</v>
      </c>
      <c r="CZ330" s="732" t="e">
        <f>IF($H$1=1,'Process Capability'!$F$8,CX330)</f>
        <v>#DIV/0!</v>
      </c>
      <c r="DA330" s="732" t="e">
        <f>IF($H$1=1,MAX('Process Capability'!$F$7,'Process Capability'!$F$8)-MIN('Process Capability'!$F$7,'Process Capability'!$F$8),DC330)</f>
        <v>#DIV/0!</v>
      </c>
      <c r="DB330" s="732" t="e">
        <f t="shared" si="294"/>
        <v>#DIV/0!</v>
      </c>
      <c r="DC330" s="731" t="e">
        <f t="shared" si="295"/>
        <v>#DIV/0!</v>
      </c>
    </row>
    <row r="331" spans="1:107" x14ac:dyDescent="0.2">
      <c r="A331" s="733" t="str">
        <f>IF(C331=0,IF('Process Capability'!$F$6=1,'Process Capability'!D339,IF('Process Capability'!$F$6=2,I331,IF('Process Capability'!$F$6=3,N331,IF('Process Capability'!$F$6=4,T331,IF('Process Capability'!$F$6=5,#REF!,IF('Process Capability'!$F$6=6,AI281,"")))))),"")</f>
        <v/>
      </c>
      <c r="B331" s="731" t="str">
        <f>IF(D331=0,IF('Process Capability'!$F$6=1,H331,IF('Process Capability'!$F$6=2,J331,IF('Process Capability'!$F$6=3,O331,IF('Process Capability'!$F$6=4,U331,IF('Process Capability'!$F$6=5,#REF!,IF('Process Capability'!$F$6=6,AJ281,"")))))),"")</f>
        <v/>
      </c>
      <c r="C331" s="701" t="str">
        <f>IF('Process Capability'!$F$6=1,COUNTBLANK('Process Capability'!D339),IF('Process Capability'!$F$6=2,COUNTBLANK(I331),IF('Process Capability'!$F$6=3,COUNTBLANK(N331),IF('Process Capability'!$F$6=4,COUNTBLANK(T331),IF('Process Capability'!$F$6=5,COUNTBLANK(AA331),IF('Process Capability'!$F$6=6,COUNTBLANK(AI331),""))))))</f>
        <v/>
      </c>
      <c r="D331" s="701" t="str">
        <f>IF('Process Capability'!$F$6=1,COUNTBLANK(H331),IF('Process Capability'!$F$6=2,COUNTBLANK(J331),IF('Process Capability'!$F$6=3,COUNTBLANK(O331),IF('Process Capability'!$F$6=4,COUNTBLANK(U331),IF('Process Capability'!$F$6=5,COUNTBLANK(AB331),IF('Process Capability'!$F$6=6,COUNTBLANK(AJ331),""))))))</f>
        <v/>
      </c>
      <c r="G331" s="749" t="str">
        <f>IF(COUNTBLANK('Process Capability'!D339)=1,"",'Process Capability'!D339)</f>
        <v/>
      </c>
      <c r="H331" s="748" t="str">
        <f>IF(COUNTBLANK('Process Capability'!D339)=1,"",MAX('Process Capability'!D338:D339)-MIN('Process Capability'!D338:D339))</f>
        <v/>
      </c>
      <c r="I331" s="749" t="str">
        <f t="shared" ca="1" si="272"/>
        <v/>
      </c>
      <c r="J331" s="701" t="str">
        <f t="shared" ca="1" si="273"/>
        <v/>
      </c>
      <c r="K331" s="701" t="s">
        <v>2153</v>
      </c>
      <c r="L331" s="701" t="s">
        <v>2152</v>
      </c>
      <c r="M331" s="748" t="s">
        <v>2151</v>
      </c>
      <c r="N331" s="749" t="str">
        <f t="shared" ca="1" si="274"/>
        <v/>
      </c>
      <c r="O331" s="701" t="str">
        <f t="shared" ca="1" si="275"/>
        <v/>
      </c>
      <c r="P331" s="701" t="s">
        <v>2150</v>
      </c>
      <c r="Q331" s="701" t="s">
        <v>1451</v>
      </c>
      <c r="R331" s="701" t="s">
        <v>1448</v>
      </c>
      <c r="S331" s="748" t="s">
        <v>1447</v>
      </c>
      <c r="T331" s="749" t="str">
        <f t="shared" ca="1" si="276"/>
        <v/>
      </c>
      <c r="U331" s="748" t="str">
        <f t="shared" ca="1" si="277"/>
        <v/>
      </c>
      <c r="V331" s="701" t="s">
        <v>2149</v>
      </c>
      <c r="W331" s="701" t="s">
        <v>950</v>
      </c>
      <c r="X331" s="701" t="s">
        <v>949</v>
      </c>
      <c r="Y331" s="701" t="s">
        <v>947</v>
      </c>
      <c r="Z331" s="748" t="s">
        <v>946</v>
      </c>
      <c r="AS331" s="733">
        <v>328</v>
      </c>
      <c r="AT331" s="732">
        <f t="shared" si="301"/>
        <v>164</v>
      </c>
      <c r="AU331" s="732">
        <f t="shared" si="304"/>
        <v>110</v>
      </c>
      <c r="AV331" s="742">
        <f t="shared" si="305"/>
        <v>82</v>
      </c>
      <c r="AW331" s="732">
        <f t="shared" si="306"/>
        <v>66</v>
      </c>
      <c r="AX331" s="734">
        <f t="shared" si="309"/>
        <v>55</v>
      </c>
      <c r="AY331" s="662" t="str">
        <f t="shared" si="278"/>
        <v/>
      </c>
      <c r="BL331" s="733" t="str">
        <f t="shared" si="270"/>
        <v/>
      </c>
      <c r="BM331" s="734" t="str">
        <f t="shared" si="271"/>
        <v/>
      </c>
      <c r="BN331" s="751" t="str">
        <f t="shared" si="279"/>
        <v/>
      </c>
      <c r="BO331" s="742" t="str">
        <f t="shared" si="280"/>
        <v/>
      </c>
      <c r="BP331" s="750" t="str">
        <f t="shared" si="296"/>
        <v/>
      </c>
      <c r="BQ331" s="743" t="str">
        <f t="shared" si="281"/>
        <v/>
      </c>
      <c r="BR331" s="732" t="str">
        <f t="shared" si="282"/>
        <v/>
      </c>
      <c r="BS331" s="732" t="str">
        <f t="shared" si="297"/>
        <v/>
      </c>
      <c r="BT331" s="732" t="str">
        <f t="shared" si="298"/>
        <v/>
      </c>
      <c r="BU331" s="742" t="str">
        <f t="shared" si="262"/>
        <v/>
      </c>
      <c r="BV331" s="742" t="str">
        <f t="shared" si="263"/>
        <v/>
      </c>
      <c r="BW331" s="742" t="str">
        <f t="shared" si="264"/>
        <v/>
      </c>
      <c r="BX331" s="741" t="str">
        <f t="shared" si="265"/>
        <v/>
      </c>
      <c r="BY331" s="733" t="str">
        <f t="shared" si="299"/>
        <v/>
      </c>
      <c r="BZ331" s="732" t="str">
        <f t="shared" si="307"/>
        <v/>
      </c>
      <c r="CA331" s="732" t="str">
        <f t="shared" si="302"/>
        <v/>
      </c>
      <c r="CB331" s="734" t="str">
        <f t="shared" si="308"/>
        <v/>
      </c>
      <c r="CC331" s="733" t="str">
        <f t="shared" si="300"/>
        <v/>
      </c>
      <c r="CD331" s="740" t="str">
        <f t="shared" si="266"/>
        <v/>
      </c>
      <c r="CE331" s="732" t="str">
        <f t="shared" si="303"/>
        <v/>
      </c>
      <c r="CF331" s="739" t="str">
        <f t="shared" si="267"/>
        <v/>
      </c>
      <c r="CG331" s="737"/>
      <c r="CH331" s="736" t="str">
        <f t="shared" si="283"/>
        <v/>
      </c>
      <c r="CI331" s="738" t="str">
        <f t="shared" si="284"/>
        <v/>
      </c>
      <c r="CJ331" s="737"/>
      <c r="CK331" s="736" t="str">
        <f t="shared" si="285"/>
        <v/>
      </c>
      <c r="CL331" s="735" t="str">
        <f t="shared" si="286"/>
        <v/>
      </c>
      <c r="CM331" s="733" t="e">
        <f t="shared" si="287"/>
        <v>#DIV/0!</v>
      </c>
      <c r="CN331" s="732" t="e">
        <f t="shared" si="268"/>
        <v>#DIV/0!</v>
      </c>
      <c r="CO331" s="732" t="e">
        <f t="shared" si="288"/>
        <v>#DIV/0!</v>
      </c>
      <c r="CP331" s="734" t="e">
        <f t="shared" si="269"/>
        <v>#DIV/0!</v>
      </c>
      <c r="CQ331" s="733" t="str">
        <f t="shared" si="289"/>
        <v/>
      </c>
      <c r="CR331" s="732" t="str">
        <f t="shared" ref="CR331:CR394" si="310">IF(SUM(CQ324:CQ331)=8,1,"")</f>
        <v/>
      </c>
      <c r="CS331" s="732" t="str">
        <f t="shared" si="290"/>
        <v/>
      </c>
      <c r="CT331" s="731" t="str">
        <f t="shared" ref="CT331:CT394" si="311">IF(SUM(CS324:CS331)=8,1,"")</f>
        <v/>
      </c>
      <c r="CV331" s="733" t="e">
        <f>IF($H$1=1,'Process Capability'!$F$7,CX331)</f>
        <v>#DIV/0!</v>
      </c>
      <c r="CW331" s="732" t="e">
        <f t="shared" si="291"/>
        <v>#DIV/0!</v>
      </c>
      <c r="CX331" s="732" t="e">
        <f t="shared" si="292"/>
        <v>#DIV/0!</v>
      </c>
      <c r="CY331" s="732" t="e">
        <f t="shared" si="293"/>
        <v>#DIV/0!</v>
      </c>
      <c r="CZ331" s="732" t="e">
        <f>IF($H$1=1,'Process Capability'!$F$8,CX331)</f>
        <v>#DIV/0!</v>
      </c>
      <c r="DA331" s="732" t="e">
        <f>IF($H$1=1,MAX('Process Capability'!$F$7,'Process Capability'!$F$8)-MIN('Process Capability'!$F$7,'Process Capability'!$F$8),DC331)</f>
        <v>#DIV/0!</v>
      </c>
      <c r="DB331" s="732" t="e">
        <f t="shared" si="294"/>
        <v>#DIV/0!</v>
      </c>
      <c r="DC331" s="731" t="e">
        <f t="shared" si="295"/>
        <v>#DIV/0!</v>
      </c>
    </row>
    <row r="332" spans="1:107" x14ac:dyDescent="0.2">
      <c r="A332" s="733" t="str">
        <f>IF(C332=0,IF('Process Capability'!$F$6=1,'Process Capability'!D340,IF('Process Capability'!$F$6=2,I332,IF('Process Capability'!$F$6=3,N332,IF('Process Capability'!$F$6=4,T332,IF('Process Capability'!$F$6=5,#REF!,IF('Process Capability'!$F$6=6,AI282,"")))))),"")</f>
        <v/>
      </c>
      <c r="B332" s="731" t="str">
        <f>IF(D332=0,IF('Process Capability'!$F$6=1,H332,IF('Process Capability'!$F$6=2,J332,IF('Process Capability'!$F$6=3,O332,IF('Process Capability'!$F$6=4,U332,IF('Process Capability'!$F$6=5,#REF!,IF('Process Capability'!$F$6=6,AJ282,"")))))),"")</f>
        <v/>
      </c>
      <c r="C332" s="701" t="str">
        <f>IF('Process Capability'!$F$6=1,COUNTBLANK('Process Capability'!D340),IF('Process Capability'!$F$6=2,COUNTBLANK(I332),IF('Process Capability'!$F$6=3,COUNTBLANK(N332),IF('Process Capability'!$F$6=4,COUNTBLANK(T332),IF('Process Capability'!$F$6=5,COUNTBLANK(AA332),IF('Process Capability'!$F$6=6,COUNTBLANK(AI332),""))))))</f>
        <v/>
      </c>
      <c r="D332" s="701" t="str">
        <f>IF('Process Capability'!$F$6=1,COUNTBLANK(H332),IF('Process Capability'!$F$6=2,COUNTBLANK(J332),IF('Process Capability'!$F$6=3,COUNTBLANK(O332),IF('Process Capability'!$F$6=4,COUNTBLANK(U332),IF('Process Capability'!$F$6=5,COUNTBLANK(AB332),IF('Process Capability'!$F$6=6,COUNTBLANK(AJ332),""))))))</f>
        <v/>
      </c>
      <c r="G332" s="749" t="str">
        <f>IF(COUNTBLANK('Process Capability'!D340)=1,"",'Process Capability'!D340)</f>
        <v/>
      </c>
      <c r="H332" s="748" t="str">
        <f>IF(COUNTBLANK('Process Capability'!D340)=1,"",MAX('Process Capability'!D339:D340)-MIN('Process Capability'!D339:D340))</f>
        <v/>
      </c>
      <c r="I332" s="749" t="str">
        <f t="shared" ca="1" si="272"/>
        <v/>
      </c>
      <c r="J332" s="701" t="str">
        <f t="shared" ca="1" si="273"/>
        <v/>
      </c>
      <c r="K332" s="701" t="s">
        <v>2148</v>
      </c>
      <c r="L332" s="701" t="s">
        <v>2147</v>
      </c>
      <c r="M332" s="748" t="s">
        <v>2146</v>
      </c>
      <c r="N332" s="749" t="str">
        <f t="shared" ca="1" si="274"/>
        <v/>
      </c>
      <c r="O332" s="701" t="str">
        <f t="shared" ca="1" si="275"/>
        <v/>
      </c>
      <c r="P332" s="701" t="s">
        <v>2145</v>
      </c>
      <c r="Q332" s="701" t="s">
        <v>1444</v>
      </c>
      <c r="R332" s="701" t="s">
        <v>1443</v>
      </c>
      <c r="S332" s="748" t="s">
        <v>1440</v>
      </c>
      <c r="T332" s="749" t="str">
        <f t="shared" ca="1" si="276"/>
        <v/>
      </c>
      <c r="U332" s="748" t="str">
        <f t="shared" ca="1" si="277"/>
        <v/>
      </c>
      <c r="V332" s="701" t="s">
        <v>2144</v>
      </c>
      <c r="W332" s="701" t="s">
        <v>944</v>
      </c>
      <c r="X332" s="701" t="s">
        <v>943</v>
      </c>
      <c r="Y332" s="701" t="s">
        <v>941</v>
      </c>
      <c r="Z332" s="748" t="s">
        <v>940</v>
      </c>
      <c r="AS332" s="733">
        <v>329</v>
      </c>
      <c r="AT332" s="732">
        <f t="shared" si="301"/>
        <v>165</v>
      </c>
      <c r="AU332" s="732">
        <f t="shared" si="304"/>
        <v>110</v>
      </c>
      <c r="AV332" s="742">
        <f t="shared" si="305"/>
        <v>83</v>
      </c>
      <c r="AW332" s="732">
        <f t="shared" si="306"/>
        <v>66</v>
      </c>
      <c r="AX332" s="734">
        <f t="shared" si="309"/>
        <v>55</v>
      </c>
      <c r="AY332" s="662" t="str">
        <f t="shared" si="278"/>
        <v/>
      </c>
      <c r="BL332" s="733" t="str">
        <f t="shared" si="270"/>
        <v/>
      </c>
      <c r="BM332" s="734" t="str">
        <f t="shared" si="271"/>
        <v/>
      </c>
      <c r="BN332" s="751" t="str">
        <f t="shared" si="279"/>
        <v/>
      </c>
      <c r="BO332" s="742" t="str">
        <f t="shared" si="280"/>
        <v/>
      </c>
      <c r="BP332" s="750" t="str">
        <f t="shared" si="296"/>
        <v/>
      </c>
      <c r="BQ332" s="743" t="str">
        <f t="shared" si="281"/>
        <v/>
      </c>
      <c r="BR332" s="732" t="str">
        <f t="shared" si="282"/>
        <v/>
      </c>
      <c r="BS332" s="732" t="str">
        <f t="shared" si="297"/>
        <v/>
      </c>
      <c r="BT332" s="732" t="str">
        <f t="shared" si="298"/>
        <v/>
      </c>
      <c r="BU332" s="742" t="str">
        <f t="shared" ref="BU332:BU395" si="312">IF(SUM(BQ324:BQ332)&gt;8,1,"")</f>
        <v/>
      </c>
      <c r="BV332" s="742" t="str">
        <f t="shared" ref="BV332:BV395" si="313">IF(SUM(BR324:BR332)&gt;8,1,"")</f>
        <v/>
      </c>
      <c r="BW332" s="742" t="str">
        <f t="shared" ref="BW332:BW395" si="314">IF(SUM(BS324:BS332)&gt;8,1,"")</f>
        <v/>
      </c>
      <c r="BX332" s="741" t="str">
        <f t="shared" ref="BX332:BX395" si="315">IF(SUM(BT324:BT332)&gt;8,1,"")</f>
        <v/>
      </c>
      <c r="BY332" s="733" t="str">
        <f t="shared" si="299"/>
        <v/>
      </c>
      <c r="BZ332" s="732" t="str">
        <f t="shared" si="307"/>
        <v/>
      </c>
      <c r="CA332" s="732" t="str">
        <f t="shared" si="302"/>
        <v/>
      </c>
      <c r="CB332" s="734" t="str">
        <f t="shared" si="308"/>
        <v/>
      </c>
      <c r="CC332" s="733" t="str">
        <f t="shared" si="300"/>
        <v/>
      </c>
      <c r="CD332" s="740" t="str">
        <f t="shared" si="266"/>
        <v/>
      </c>
      <c r="CE332" s="732" t="str">
        <f t="shared" si="303"/>
        <v/>
      </c>
      <c r="CF332" s="739" t="str">
        <f t="shared" si="267"/>
        <v/>
      </c>
      <c r="CG332" s="737"/>
      <c r="CH332" s="736" t="str">
        <f t="shared" si="283"/>
        <v/>
      </c>
      <c r="CI332" s="738" t="str">
        <f t="shared" si="284"/>
        <v/>
      </c>
      <c r="CJ332" s="737"/>
      <c r="CK332" s="736" t="str">
        <f t="shared" si="285"/>
        <v/>
      </c>
      <c r="CL332" s="735" t="str">
        <f t="shared" si="286"/>
        <v/>
      </c>
      <c r="CM332" s="733" t="e">
        <f t="shared" si="287"/>
        <v>#DIV/0!</v>
      </c>
      <c r="CN332" s="732" t="e">
        <f t="shared" si="268"/>
        <v>#DIV/0!</v>
      </c>
      <c r="CO332" s="732" t="e">
        <f t="shared" si="288"/>
        <v>#DIV/0!</v>
      </c>
      <c r="CP332" s="734" t="e">
        <f t="shared" si="269"/>
        <v>#DIV/0!</v>
      </c>
      <c r="CQ332" s="733" t="str">
        <f t="shared" si="289"/>
        <v/>
      </c>
      <c r="CR332" s="732" t="str">
        <f t="shared" si="310"/>
        <v/>
      </c>
      <c r="CS332" s="732" t="str">
        <f t="shared" si="290"/>
        <v/>
      </c>
      <c r="CT332" s="731" t="str">
        <f t="shared" si="311"/>
        <v/>
      </c>
      <c r="CV332" s="733" t="e">
        <f>IF($H$1=1,'Process Capability'!$F$7,CX332)</f>
        <v>#DIV/0!</v>
      </c>
      <c r="CW332" s="732" t="e">
        <f t="shared" si="291"/>
        <v>#DIV/0!</v>
      </c>
      <c r="CX332" s="732" t="e">
        <f t="shared" si="292"/>
        <v>#DIV/0!</v>
      </c>
      <c r="CY332" s="732" t="e">
        <f t="shared" si="293"/>
        <v>#DIV/0!</v>
      </c>
      <c r="CZ332" s="732" t="e">
        <f>IF($H$1=1,'Process Capability'!$F$8,CX332)</f>
        <v>#DIV/0!</v>
      </c>
      <c r="DA332" s="732" t="e">
        <f>IF($H$1=1,MAX('Process Capability'!$F$7,'Process Capability'!$F$8)-MIN('Process Capability'!$F$7,'Process Capability'!$F$8),DC332)</f>
        <v>#DIV/0!</v>
      </c>
      <c r="DB332" s="732" t="e">
        <f t="shared" si="294"/>
        <v>#DIV/0!</v>
      </c>
      <c r="DC332" s="731" t="e">
        <f t="shared" si="295"/>
        <v>#DIV/0!</v>
      </c>
    </row>
    <row r="333" spans="1:107" x14ac:dyDescent="0.2">
      <c r="A333" s="733" t="str">
        <f>IF(C333=0,IF('Process Capability'!$F$6=1,'Process Capability'!D341,IF('Process Capability'!$F$6=2,I333,IF('Process Capability'!$F$6=3,N333,IF('Process Capability'!$F$6=4,T333,IF('Process Capability'!$F$6=5,#REF!,IF('Process Capability'!$F$6=6,AI283,"")))))),"")</f>
        <v/>
      </c>
      <c r="B333" s="731" t="str">
        <f>IF(D333=0,IF('Process Capability'!$F$6=1,H333,IF('Process Capability'!$F$6=2,J333,IF('Process Capability'!$F$6=3,O333,IF('Process Capability'!$F$6=4,U333,IF('Process Capability'!$F$6=5,#REF!,IF('Process Capability'!$F$6=6,AJ283,"")))))),"")</f>
        <v/>
      </c>
      <c r="C333" s="701" t="str">
        <f>IF('Process Capability'!$F$6=1,COUNTBLANK('Process Capability'!D341),IF('Process Capability'!$F$6=2,COUNTBLANK(I333),IF('Process Capability'!$F$6=3,COUNTBLANK(N333),IF('Process Capability'!$F$6=4,COUNTBLANK(T333),IF('Process Capability'!$F$6=5,COUNTBLANK(AA333),IF('Process Capability'!$F$6=6,COUNTBLANK(AI333),""))))))</f>
        <v/>
      </c>
      <c r="D333" s="701" t="str">
        <f>IF('Process Capability'!$F$6=1,COUNTBLANK(H333),IF('Process Capability'!$F$6=2,COUNTBLANK(J333),IF('Process Capability'!$F$6=3,COUNTBLANK(O333),IF('Process Capability'!$F$6=4,COUNTBLANK(U333),IF('Process Capability'!$F$6=5,COUNTBLANK(AB333),IF('Process Capability'!$F$6=6,COUNTBLANK(AJ333),""))))))</f>
        <v/>
      </c>
      <c r="G333" s="749" t="str">
        <f>IF(COUNTBLANK('Process Capability'!D341)=1,"",'Process Capability'!D341)</f>
        <v/>
      </c>
      <c r="H333" s="748" t="str">
        <f>IF(COUNTBLANK('Process Capability'!D341)=1,"",MAX('Process Capability'!D340:D341)-MIN('Process Capability'!D340:D341))</f>
        <v/>
      </c>
      <c r="I333" s="749" t="str">
        <f t="shared" ca="1" si="272"/>
        <v/>
      </c>
      <c r="J333" s="701" t="str">
        <f t="shared" ca="1" si="273"/>
        <v/>
      </c>
      <c r="K333" s="701" t="s">
        <v>2143</v>
      </c>
      <c r="L333" s="701" t="s">
        <v>2142</v>
      </c>
      <c r="M333" s="748" t="s">
        <v>2141</v>
      </c>
      <c r="N333" s="749" t="str">
        <f t="shared" ca="1" si="274"/>
        <v/>
      </c>
      <c r="O333" s="701" t="str">
        <f t="shared" ca="1" si="275"/>
        <v/>
      </c>
      <c r="P333" s="701" t="s">
        <v>2140</v>
      </c>
      <c r="Q333" s="701" t="s">
        <v>1439</v>
      </c>
      <c r="R333" s="701" t="s">
        <v>1436</v>
      </c>
      <c r="S333" s="748" t="s">
        <v>1435</v>
      </c>
      <c r="T333" s="749" t="str">
        <f t="shared" ca="1" si="276"/>
        <v/>
      </c>
      <c r="U333" s="748" t="str">
        <f t="shared" ca="1" si="277"/>
        <v/>
      </c>
      <c r="V333" s="701" t="s">
        <v>2139</v>
      </c>
      <c r="W333" s="701" t="s">
        <v>938</v>
      </c>
      <c r="X333" s="701" t="s">
        <v>937</v>
      </c>
      <c r="Y333" s="701" t="s">
        <v>935</v>
      </c>
      <c r="Z333" s="748" t="s">
        <v>934</v>
      </c>
      <c r="AS333" s="743">
        <v>330</v>
      </c>
      <c r="AT333" s="732">
        <f t="shared" si="301"/>
        <v>165</v>
      </c>
      <c r="AU333" s="732">
        <f t="shared" si="304"/>
        <v>110</v>
      </c>
      <c r="AV333" s="742">
        <f t="shared" si="305"/>
        <v>83</v>
      </c>
      <c r="AW333" s="732">
        <f t="shared" si="306"/>
        <v>66</v>
      </c>
      <c r="AX333" s="734">
        <f t="shared" si="309"/>
        <v>55</v>
      </c>
      <c r="AY333" s="662" t="str">
        <f t="shared" si="278"/>
        <v/>
      </c>
      <c r="BL333" s="733" t="str">
        <f t="shared" si="270"/>
        <v/>
      </c>
      <c r="BM333" s="734" t="str">
        <f t="shared" si="271"/>
        <v/>
      </c>
      <c r="BN333" s="751" t="str">
        <f t="shared" si="279"/>
        <v/>
      </c>
      <c r="BO333" s="742" t="str">
        <f t="shared" si="280"/>
        <v/>
      </c>
      <c r="BP333" s="750" t="str">
        <f t="shared" si="296"/>
        <v/>
      </c>
      <c r="BQ333" s="743" t="str">
        <f t="shared" si="281"/>
        <v/>
      </c>
      <c r="BR333" s="732" t="str">
        <f t="shared" si="282"/>
        <v/>
      </c>
      <c r="BS333" s="732" t="str">
        <f t="shared" si="297"/>
        <v/>
      </c>
      <c r="BT333" s="732" t="str">
        <f t="shared" si="298"/>
        <v/>
      </c>
      <c r="BU333" s="742" t="str">
        <f t="shared" si="312"/>
        <v/>
      </c>
      <c r="BV333" s="742" t="str">
        <f t="shared" si="313"/>
        <v/>
      </c>
      <c r="BW333" s="742" t="str">
        <f t="shared" si="314"/>
        <v/>
      </c>
      <c r="BX333" s="741" t="str">
        <f t="shared" si="315"/>
        <v/>
      </c>
      <c r="BY333" s="733" t="str">
        <f t="shared" si="299"/>
        <v/>
      </c>
      <c r="BZ333" s="732" t="str">
        <f t="shared" si="307"/>
        <v/>
      </c>
      <c r="CA333" s="732" t="str">
        <f t="shared" si="302"/>
        <v/>
      </c>
      <c r="CB333" s="734" t="str">
        <f t="shared" si="308"/>
        <v/>
      </c>
      <c r="CC333" s="733" t="str">
        <f t="shared" si="300"/>
        <v/>
      </c>
      <c r="CD333" s="740" t="str">
        <f t="shared" si="266"/>
        <v/>
      </c>
      <c r="CE333" s="732" t="str">
        <f t="shared" si="303"/>
        <v/>
      </c>
      <c r="CF333" s="739" t="str">
        <f t="shared" si="267"/>
        <v/>
      </c>
      <c r="CG333" s="737"/>
      <c r="CH333" s="736" t="str">
        <f t="shared" si="283"/>
        <v/>
      </c>
      <c r="CI333" s="738" t="str">
        <f t="shared" si="284"/>
        <v/>
      </c>
      <c r="CJ333" s="737"/>
      <c r="CK333" s="736" t="str">
        <f t="shared" si="285"/>
        <v/>
      </c>
      <c r="CL333" s="735" t="str">
        <f t="shared" si="286"/>
        <v/>
      </c>
      <c r="CM333" s="733" t="e">
        <f t="shared" si="287"/>
        <v>#DIV/0!</v>
      </c>
      <c r="CN333" s="732" t="e">
        <f t="shared" si="268"/>
        <v>#DIV/0!</v>
      </c>
      <c r="CO333" s="732" t="e">
        <f t="shared" si="288"/>
        <v>#DIV/0!</v>
      </c>
      <c r="CP333" s="734" t="e">
        <f t="shared" si="269"/>
        <v>#DIV/0!</v>
      </c>
      <c r="CQ333" s="733" t="str">
        <f t="shared" si="289"/>
        <v/>
      </c>
      <c r="CR333" s="732" t="str">
        <f t="shared" si="310"/>
        <v/>
      </c>
      <c r="CS333" s="732" t="str">
        <f t="shared" si="290"/>
        <v/>
      </c>
      <c r="CT333" s="731" t="str">
        <f t="shared" si="311"/>
        <v/>
      </c>
      <c r="CV333" s="733" t="e">
        <f>IF($H$1=1,'Process Capability'!$F$7,CX333)</f>
        <v>#DIV/0!</v>
      </c>
      <c r="CW333" s="732" t="e">
        <f t="shared" si="291"/>
        <v>#DIV/0!</v>
      </c>
      <c r="CX333" s="732" t="e">
        <f t="shared" si="292"/>
        <v>#DIV/0!</v>
      </c>
      <c r="CY333" s="732" t="e">
        <f t="shared" si="293"/>
        <v>#DIV/0!</v>
      </c>
      <c r="CZ333" s="732" t="e">
        <f>IF($H$1=1,'Process Capability'!$F$8,CX333)</f>
        <v>#DIV/0!</v>
      </c>
      <c r="DA333" s="732" t="e">
        <f>IF($H$1=1,MAX('Process Capability'!$F$7,'Process Capability'!$F$8)-MIN('Process Capability'!$F$7,'Process Capability'!$F$8),DC333)</f>
        <v>#DIV/0!</v>
      </c>
      <c r="DB333" s="732" t="e">
        <f t="shared" si="294"/>
        <v>#DIV/0!</v>
      </c>
      <c r="DC333" s="731" t="e">
        <f t="shared" si="295"/>
        <v>#DIV/0!</v>
      </c>
    </row>
    <row r="334" spans="1:107" x14ac:dyDescent="0.2">
      <c r="A334" s="733" t="str">
        <f>IF(C334=0,IF('Process Capability'!$F$6=1,'Process Capability'!D342,IF('Process Capability'!$F$6=2,I334,IF('Process Capability'!$F$6=3,N334,IF('Process Capability'!$F$6=4,T334,IF('Process Capability'!$F$6=5,#REF!,IF('Process Capability'!$F$6=6,AI284,"")))))),"")</f>
        <v/>
      </c>
      <c r="B334" s="731" t="str">
        <f>IF(D334=0,IF('Process Capability'!$F$6=1,H334,IF('Process Capability'!$F$6=2,J334,IF('Process Capability'!$F$6=3,O334,IF('Process Capability'!$F$6=4,U334,IF('Process Capability'!$F$6=5,#REF!,IF('Process Capability'!$F$6=6,AJ284,"")))))),"")</f>
        <v/>
      </c>
      <c r="C334" s="701" t="str">
        <f>IF('Process Capability'!$F$6=1,COUNTBLANK('Process Capability'!D342),IF('Process Capability'!$F$6=2,COUNTBLANK(I334),IF('Process Capability'!$F$6=3,COUNTBLANK(N334),IF('Process Capability'!$F$6=4,COUNTBLANK(T334),IF('Process Capability'!$F$6=5,COUNTBLANK(AA334),IF('Process Capability'!$F$6=6,COUNTBLANK(AI334),""))))))</f>
        <v/>
      </c>
      <c r="D334" s="701" t="str">
        <f>IF('Process Capability'!$F$6=1,COUNTBLANK(H334),IF('Process Capability'!$F$6=2,COUNTBLANK(J334),IF('Process Capability'!$F$6=3,COUNTBLANK(O334),IF('Process Capability'!$F$6=4,COUNTBLANK(U334),IF('Process Capability'!$F$6=5,COUNTBLANK(AB334),IF('Process Capability'!$F$6=6,COUNTBLANK(AJ334),""))))))</f>
        <v/>
      </c>
      <c r="G334" s="749" t="str">
        <f>IF(COUNTBLANK('Process Capability'!D342)=1,"",'Process Capability'!D342)</f>
        <v/>
      </c>
      <c r="H334" s="748" t="str">
        <f>IF(COUNTBLANK('Process Capability'!D342)=1,"",MAX('Process Capability'!D341:D342)-MIN('Process Capability'!D341:D342))</f>
        <v/>
      </c>
      <c r="I334" s="749" t="str">
        <f t="shared" ca="1" si="272"/>
        <v/>
      </c>
      <c r="J334" s="701" t="str">
        <f t="shared" ca="1" si="273"/>
        <v/>
      </c>
      <c r="K334" s="701" t="s">
        <v>2138</v>
      </c>
      <c r="L334" s="701" t="s">
        <v>2137</v>
      </c>
      <c r="M334" s="748" t="s">
        <v>2136</v>
      </c>
      <c r="N334" s="749" t="str">
        <f t="shared" ca="1" si="274"/>
        <v/>
      </c>
      <c r="O334" s="701" t="str">
        <f t="shared" ca="1" si="275"/>
        <v/>
      </c>
      <c r="P334" s="701" t="s">
        <v>2135</v>
      </c>
      <c r="Q334" s="701" t="s">
        <v>1432</v>
      </c>
      <c r="R334" s="701" t="s">
        <v>1431</v>
      </c>
      <c r="S334" s="748" t="s">
        <v>1428</v>
      </c>
      <c r="T334" s="749" t="str">
        <f t="shared" ca="1" si="276"/>
        <v/>
      </c>
      <c r="U334" s="748" t="str">
        <f t="shared" ca="1" si="277"/>
        <v/>
      </c>
      <c r="V334" s="701" t="s">
        <v>2134</v>
      </c>
      <c r="W334" s="701" t="s">
        <v>932</v>
      </c>
      <c r="X334" s="701" t="s">
        <v>931</v>
      </c>
      <c r="Y334" s="701" t="s">
        <v>929</v>
      </c>
      <c r="Z334" s="748" t="s">
        <v>928</v>
      </c>
      <c r="AS334" s="733">
        <v>331</v>
      </c>
      <c r="AT334" s="732">
        <f t="shared" si="301"/>
        <v>166</v>
      </c>
      <c r="AU334" s="732">
        <f t="shared" si="304"/>
        <v>111</v>
      </c>
      <c r="AV334" s="742">
        <f t="shared" si="305"/>
        <v>83</v>
      </c>
      <c r="AW334" s="732">
        <f t="shared" si="306"/>
        <v>67</v>
      </c>
      <c r="AX334" s="734">
        <f t="shared" si="309"/>
        <v>56</v>
      </c>
      <c r="AY334" s="662" t="str">
        <f t="shared" si="278"/>
        <v/>
      </c>
      <c r="BL334" s="733" t="str">
        <f t="shared" si="270"/>
        <v/>
      </c>
      <c r="BM334" s="734" t="str">
        <f t="shared" si="271"/>
        <v/>
      </c>
      <c r="BN334" s="751" t="str">
        <f t="shared" si="279"/>
        <v/>
      </c>
      <c r="BO334" s="742" t="str">
        <f t="shared" si="280"/>
        <v/>
      </c>
      <c r="BP334" s="750" t="str">
        <f t="shared" si="296"/>
        <v/>
      </c>
      <c r="BQ334" s="743" t="str">
        <f t="shared" si="281"/>
        <v/>
      </c>
      <c r="BR334" s="732" t="str">
        <f t="shared" si="282"/>
        <v/>
      </c>
      <c r="BS334" s="732" t="str">
        <f t="shared" si="297"/>
        <v/>
      </c>
      <c r="BT334" s="732" t="str">
        <f t="shared" si="298"/>
        <v/>
      </c>
      <c r="BU334" s="742" t="str">
        <f t="shared" si="312"/>
        <v/>
      </c>
      <c r="BV334" s="742" t="str">
        <f t="shared" si="313"/>
        <v/>
      </c>
      <c r="BW334" s="742" t="str">
        <f t="shared" si="314"/>
        <v/>
      </c>
      <c r="BX334" s="741" t="str">
        <f t="shared" si="315"/>
        <v/>
      </c>
      <c r="BY334" s="733" t="str">
        <f t="shared" si="299"/>
        <v/>
      </c>
      <c r="BZ334" s="732" t="str">
        <f t="shared" si="307"/>
        <v/>
      </c>
      <c r="CA334" s="732" t="str">
        <f t="shared" si="302"/>
        <v/>
      </c>
      <c r="CB334" s="734" t="str">
        <f t="shared" si="308"/>
        <v/>
      </c>
      <c r="CC334" s="733" t="str">
        <f t="shared" si="300"/>
        <v/>
      </c>
      <c r="CD334" s="740" t="str">
        <f t="shared" si="266"/>
        <v/>
      </c>
      <c r="CE334" s="732" t="str">
        <f t="shared" si="303"/>
        <v/>
      </c>
      <c r="CF334" s="739" t="str">
        <f t="shared" si="267"/>
        <v/>
      </c>
      <c r="CG334" s="737"/>
      <c r="CH334" s="736" t="str">
        <f t="shared" si="283"/>
        <v/>
      </c>
      <c r="CI334" s="738" t="str">
        <f t="shared" si="284"/>
        <v/>
      </c>
      <c r="CJ334" s="737"/>
      <c r="CK334" s="736" t="str">
        <f t="shared" si="285"/>
        <v/>
      </c>
      <c r="CL334" s="735" t="str">
        <f t="shared" si="286"/>
        <v/>
      </c>
      <c r="CM334" s="733" t="e">
        <f t="shared" si="287"/>
        <v>#DIV/0!</v>
      </c>
      <c r="CN334" s="732" t="e">
        <f t="shared" si="268"/>
        <v>#DIV/0!</v>
      </c>
      <c r="CO334" s="732" t="e">
        <f t="shared" si="288"/>
        <v>#DIV/0!</v>
      </c>
      <c r="CP334" s="734" t="e">
        <f t="shared" si="269"/>
        <v>#DIV/0!</v>
      </c>
      <c r="CQ334" s="733" t="str">
        <f t="shared" si="289"/>
        <v/>
      </c>
      <c r="CR334" s="732" t="str">
        <f t="shared" si="310"/>
        <v/>
      </c>
      <c r="CS334" s="732" t="str">
        <f t="shared" si="290"/>
        <v/>
      </c>
      <c r="CT334" s="731" t="str">
        <f t="shared" si="311"/>
        <v/>
      </c>
      <c r="CV334" s="733" t="e">
        <f>IF($H$1=1,'Process Capability'!$F$7,CX334)</f>
        <v>#DIV/0!</v>
      </c>
      <c r="CW334" s="732" t="e">
        <f t="shared" si="291"/>
        <v>#DIV/0!</v>
      </c>
      <c r="CX334" s="732" t="e">
        <f t="shared" si="292"/>
        <v>#DIV/0!</v>
      </c>
      <c r="CY334" s="732" t="e">
        <f t="shared" si="293"/>
        <v>#DIV/0!</v>
      </c>
      <c r="CZ334" s="732" t="e">
        <f>IF($H$1=1,'Process Capability'!$F$8,CX334)</f>
        <v>#DIV/0!</v>
      </c>
      <c r="DA334" s="732" t="e">
        <f>IF($H$1=1,MAX('Process Capability'!$F$7,'Process Capability'!$F$8)-MIN('Process Capability'!$F$7,'Process Capability'!$F$8),DC334)</f>
        <v>#DIV/0!</v>
      </c>
      <c r="DB334" s="732" t="e">
        <f t="shared" si="294"/>
        <v>#DIV/0!</v>
      </c>
      <c r="DC334" s="731" t="e">
        <f t="shared" si="295"/>
        <v>#DIV/0!</v>
      </c>
    </row>
    <row r="335" spans="1:107" x14ac:dyDescent="0.2">
      <c r="A335" s="733" t="str">
        <f>IF(C335=0,IF('Process Capability'!$F$6=1,'Process Capability'!D343,IF('Process Capability'!$F$6=2,I335,IF('Process Capability'!$F$6=3,N335,IF('Process Capability'!$F$6=4,T335,IF('Process Capability'!$F$6=5,#REF!,IF('Process Capability'!$F$6=6,AI285,"")))))),"")</f>
        <v/>
      </c>
      <c r="B335" s="731" t="str">
        <f>IF(D335=0,IF('Process Capability'!$F$6=1,H335,IF('Process Capability'!$F$6=2,J335,IF('Process Capability'!$F$6=3,O335,IF('Process Capability'!$F$6=4,U335,IF('Process Capability'!$F$6=5,#REF!,IF('Process Capability'!$F$6=6,AJ285,"")))))),"")</f>
        <v/>
      </c>
      <c r="C335" s="701" t="str">
        <f>IF('Process Capability'!$F$6=1,COUNTBLANK('Process Capability'!D343),IF('Process Capability'!$F$6=2,COUNTBLANK(I335),IF('Process Capability'!$F$6=3,COUNTBLANK(N335),IF('Process Capability'!$F$6=4,COUNTBLANK(T335),IF('Process Capability'!$F$6=5,COUNTBLANK(AA335),IF('Process Capability'!$F$6=6,COUNTBLANK(AI335),""))))))</f>
        <v/>
      </c>
      <c r="D335" s="701" t="str">
        <f>IF('Process Capability'!$F$6=1,COUNTBLANK(H335),IF('Process Capability'!$F$6=2,COUNTBLANK(J335),IF('Process Capability'!$F$6=3,COUNTBLANK(O335),IF('Process Capability'!$F$6=4,COUNTBLANK(U335),IF('Process Capability'!$F$6=5,COUNTBLANK(AB335),IF('Process Capability'!$F$6=6,COUNTBLANK(AJ335),""))))))</f>
        <v/>
      </c>
      <c r="G335" s="749" t="str">
        <f>IF(COUNTBLANK('Process Capability'!D343)=1,"",'Process Capability'!D343)</f>
        <v/>
      </c>
      <c r="H335" s="748" t="str">
        <f>IF(COUNTBLANK('Process Capability'!D343)=1,"",MAX('Process Capability'!D342:D343)-MIN('Process Capability'!D342:D343))</f>
        <v/>
      </c>
      <c r="I335" s="749" t="str">
        <f t="shared" ca="1" si="272"/>
        <v/>
      </c>
      <c r="J335" s="701" t="str">
        <f t="shared" ca="1" si="273"/>
        <v/>
      </c>
      <c r="K335" s="701" t="s">
        <v>2133</v>
      </c>
      <c r="L335" s="701" t="s">
        <v>2132</v>
      </c>
      <c r="M335" s="748" t="s">
        <v>2131</v>
      </c>
      <c r="N335" s="749" t="str">
        <f t="shared" ca="1" si="274"/>
        <v/>
      </c>
      <c r="O335" s="701" t="str">
        <f t="shared" ca="1" si="275"/>
        <v/>
      </c>
      <c r="P335" s="701" t="s">
        <v>2130</v>
      </c>
      <c r="Q335" s="701" t="s">
        <v>1427</v>
      </c>
      <c r="R335" s="701" t="s">
        <v>1424</v>
      </c>
      <c r="S335" s="748" t="s">
        <v>1423</v>
      </c>
      <c r="T335" s="749" t="str">
        <f t="shared" ca="1" si="276"/>
        <v/>
      </c>
      <c r="U335" s="748" t="str">
        <f t="shared" ca="1" si="277"/>
        <v/>
      </c>
      <c r="V335" s="701" t="s">
        <v>2129</v>
      </c>
      <c r="W335" s="701" t="s">
        <v>926</v>
      </c>
      <c r="X335" s="701" t="s">
        <v>925</v>
      </c>
      <c r="Y335" s="701" t="s">
        <v>923</v>
      </c>
      <c r="Z335" s="748" t="s">
        <v>922</v>
      </c>
      <c r="AS335" s="733">
        <v>332</v>
      </c>
      <c r="AT335" s="732">
        <f t="shared" si="301"/>
        <v>166</v>
      </c>
      <c r="AU335" s="732">
        <f t="shared" si="304"/>
        <v>111</v>
      </c>
      <c r="AV335" s="742">
        <f t="shared" si="305"/>
        <v>83</v>
      </c>
      <c r="AW335" s="732">
        <f t="shared" si="306"/>
        <v>67</v>
      </c>
      <c r="AX335" s="734">
        <f t="shared" si="309"/>
        <v>56</v>
      </c>
      <c r="AY335" s="662" t="str">
        <f t="shared" si="278"/>
        <v/>
      </c>
      <c r="BL335" s="733" t="str">
        <f t="shared" si="270"/>
        <v/>
      </c>
      <c r="BM335" s="734" t="str">
        <f t="shared" si="271"/>
        <v/>
      </c>
      <c r="BN335" s="751" t="str">
        <f t="shared" si="279"/>
        <v/>
      </c>
      <c r="BO335" s="742" t="str">
        <f t="shared" si="280"/>
        <v/>
      </c>
      <c r="BP335" s="750" t="str">
        <f t="shared" si="296"/>
        <v/>
      </c>
      <c r="BQ335" s="743" t="str">
        <f t="shared" si="281"/>
        <v/>
      </c>
      <c r="BR335" s="732" t="str">
        <f t="shared" si="282"/>
        <v/>
      </c>
      <c r="BS335" s="732" t="str">
        <f t="shared" si="297"/>
        <v/>
      </c>
      <c r="BT335" s="732" t="str">
        <f t="shared" si="298"/>
        <v/>
      </c>
      <c r="BU335" s="742" t="str">
        <f t="shared" si="312"/>
        <v/>
      </c>
      <c r="BV335" s="742" t="str">
        <f t="shared" si="313"/>
        <v/>
      </c>
      <c r="BW335" s="742" t="str">
        <f t="shared" si="314"/>
        <v/>
      </c>
      <c r="BX335" s="741" t="str">
        <f t="shared" si="315"/>
        <v/>
      </c>
      <c r="BY335" s="733" t="str">
        <f t="shared" si="299"/>
        <v/>
      </c>
      <c r="BZ335" s="732" t="str">
        <f t="shared" si="307"/>
        <v/>
      </c>
      <c r="CA335" s="732" t="str">
        <f t="shared" si="302"/>
        <v/>
      </c>
      <c r="CB335" s="734" t="str">
        <f t="shared" si="308"/>
        <v/>
      </c>
      <c r="CC335" s="733" t="str">
        <f t="shared" si="300"/>
        <v/>
      </c>
      <c r="CD335" s="740" t="str">
        <f t="shared" si="266"/>
        <v/>
      </c>
      <c r="CE335" s="732" t="str">
        <f t="shared" si="303"/>
        <v/>
      </c>
      <c r="CF335" s="739" t="str">
        <f t="shared" si="267"/>
        <v/>
      </c>
      <c r="CG335" s="737"/>
      <c r="CH335" s="736" t="str">
        <f t="shared" si="283"/>
        <v/>
      </c>
      <c r="CI335" s="738" t="str">
        <f t="shared" si="284"/>
        <v/>
      </c>
      <c r="CJ335" s="737"/>
      <c r="CK335" s="736" t="str">
        <f t="shared" si="285"/>
        <v/>
      </c>
      <c r="CL335" s="735" t="str">
        <f t="shared" si="286"/>
        <v/>
      </c>
      <c r="CM335" s="733" t="e">
        <f t="shared" si="287"/>
        <v>#DIV/0!</v>
      </c>
      <c r="CN335" s="732" t="e">
        <f t="shared" si="268"/>
        <v>#DIV/0!</v>
      </c>
      <c r="CO335" s="732" t="e">
        <f t="shared" si="288"/>
        <v>#DIV/0!</v>
      </c>
      <c r="CP335" s="734" t="e">
        <f t="shared" si="269"/>
        <v>#DIV/0!</v>
      </c>
      <c r="CQ335" s="733" t="str">
        <f t="shared" si="289"/>
        <v/>
      </c>
      <c r="CR335" s="732" t="str">
        <f t="shared" si="310"/>
        <v/>
      </c>
      <c r="CS335" s="732" t="str">
        <f t="shared" si="290"/>
        <v/>
      </c>
      <c r="CT335" s="731" t="str">
        <f t="shared" si="311"/>
        <v/>
      </c>
      <c r="CV335" s="733" t="e">
        <f>IF($H$1=1,'Process Capability'!$F$7,CX335)</f>
        <v>#DIV/0!</v>
      </c>
      <c r="CW335" s="732" t="e">
        <f t="shared" si="291"/>
        <v>#DIV/0!</v>
      </c>
      <c r="CX335" s="732" t="e">
        <f t="shared" si="292"/>
        <v>#DIV/0!</v>
      </c>
      <c r="CY335" s="732" t="e">
        <f t="shared" si="293"/>
        <v>#DIV/0!</v>
      </c>
      <c r="CZ335" s="732" t="e">
        <f>IF($H$1=1,'Process Capability'!$F$8,CX335)</f>
        <v>#DIV/0!</v>
      </c>
      <c r="DA335" s="732" t="e">
        <f>IF($H$1=1,MAX('Process Capability'!$F$7,'Process Capability'!$F$8)-MIN('Process Capability'!$F$7,'Process Capability'!$F$8),DC335)</f>
        <v>#DIV/0!</v>
      </c>
      <c r="DB335" s="732" t="e">
        <f t="shared" si="294"/>
        <v>#DIV/0!</v>
      </c>
      <c r="DC335" s="731" t="e">
        <f t="shared" si="295"/>
        <v>#DIV/0!</v>
      </c>
    </row>
    <row r="336" spans="1:107" x14ac:dyDescent="0.2">
      <c r="A336" s="733" t="str">
        <f>IF(C336=0,IF('Process Capability'!$F$6=1,'Process Capability'!D344,IF('Process Capability'!$F$6=2,I336,IF('Process Capability'!$F$6=3,N336,IF('Process Capability'!$F$6=4,T336,IF('Process Capability'!$F$6=5,#REF!,IF('Process Capability'!$F$6=6,AI286,"")))))),"")</f>
        <v/>
      </c>
      <c r="B336" s="731" t="str">
        <f>IF(D336=0,IF('Process Capability'!$F$6=1,H336,IF('Process Capability'!$F$6=2,J336,IF('Process Capability'!$F$6=3,O336,IF('Process Capability'!$F$6=4,U336,IF('Process Capability'!$F$6=5,#REF!,IF('Process Capability'!$F$6=6,AJ286,"")))))),"")</f>
        <v/>
      </c>
      <c r="C336" s="701" t="str">
        <f>IF('Process Capability'!$F$6=1,COUNTBLANK('Process Capability'!D344),IF('Process Capability'!$F$6=2,COUNTBLANK(I336),IF('Process Capability'!$F$6=3,COUNTBLANK(N336),IF('Process Capability'!$F$6=4,COUNTBLANK(T336),IF('Process Capability'!$F$6=5,COUNTBLANK(AA336),IF('Process Capability'!$F$6=6,COUNTBLANK(AI336),""))))))</f>
        <v/>
      </c>
      <c r="D336" s="701" t="str">
        <f>IF('Process Capability'!$F$6=1,COUNTBLANK(H336),IF('Process Capability'!$F$6=2,COUNTBLANK(J336),IF('Process Capability'!$F$6=3,COUNTBLANK(O336),IF('Process Capability'!$F$6=4,COUNTBLANK(U336),IF('Process Capability'!$F$6=5,COUNTBLANK(AB336),IF('Process Capability'!$F$6=6,COUNTBLANK(AJ336),""))))))</f>
        <v/>
      </c>
      <c r="G336" s="749" t="str">
        <f>IF(COUNTBLANK('Process Capability'!D344)=1,"",'Process Capability'!D344)</f>
        <v/>
      </c>
      <c r="H336" s="748" t="str">
        <f>IF(COUNTBLANK('Process Capability'!D344)=1,"",MAX('Process Capability'!D343:D344)-MIN('Process Capability'!D343:D344))</f>
        <v/>
      </c>
      <c r="I336" s="749" t="str">
        <f t="shared" ca="1" si="272"/>
        <v/>
      </c>
      <c r="J336" s="701" t="str">
        <f t="shared" ca="1" si="273"/>
        <v/>
      </c>
      <c r="K336" s="701" t="s">
        <v>2128</v>
      </c>
      <c r="L336" s="701" t="s">
        <v>2127</v>
      </c>
      <c r="M336" s="748" t="s">
        <v>2126</v>
      </c>
      <c r="N336" s="749" t="str">
        <f t="shared" ca="1" si="274"/>
        <v/>
      </c>
      <c r="O336" s="701" t="str">
        <f t="shared" ca="1" si="275"/>
        <v/>
      </c>
      <c r="P336" s="701" t="s">
        <v>2125</v>
      </c>
      <c r="Q336" s="701" t="s">
        <v>1420</v>
      </c>
      <c r="R336" s="701" t="s">
        <v>1419</v>
      </c>
      <c r="S336" s="748" t="s">
        <v>1416</v>
      </c>
      <c r="T336" s="749" t="str">
        <f t="shared" ca="1" si="276"/>
        <v/>
      </c>
      <c r="U336" s="748" t="str">
        <f t="shared" ca="1" si="277"/>
        <v/>
      </c>
      <c r="V336" s="701" t="s">
        <v>2124</v>
      </c>
      <c r="W336" s="701" t="s">
        <v>920</v>
      </c>
      <c r="X336" s="701" t="s">
        <v>919</v>
      </c>
      <c r="Y336" s="701" t="s">
        <v>917</v>
      </c>
      <c r="Z336" s="748" t="s">
        <v>916</v>
      </c>
      <c r="AS336" s="743">
        <v>333</v>
      </c>
      <c r="AT336" s="732">
        <f t="shared" si="301"/>
        <v>167</v>
      </c>
      <c r="AU336" s="732">
        <f t="shared" si="304"/>
        <v>111</v>
      </c>
      <c r="AV336" s="742">
        <f t="shared" si="305"/>
        <v>84</v>
      </c>
      <c r="AW336" s="732">
        <f t="shared" si="306"/>
        <v>67</v>
      </c>
      <c r="AX336" s="734">
        <f t="shared" si="309"/>
        <v>56</v>
      </c>
      <c r="AY336" s="662" t="str">
        <f t="shared" si="278"/>
        <v/>
      </c>
      <c r="BL336" s="733" t="str">
        <f t="shared" si="270"/>
        <v/>
      </c>
      <c r="BM336" s="734" t="str">
        <f t="shared" si="271"/>
        <v/>
      </c>
      <c r="BN336" s="751" t="str">
        <f t="shared" si="279"/>
        <v/>
      </c>
      <c r="BO336" s="742" t="str">
        <f t="shared" si="280"/>
        <v/>
      </c>
      <c r="BP336" s="750" t="str">
        <f t="shared" si="296"/>
        <v/>
      </c>
      <c r="BQ336" s="743" t="str">
        <f t="shared" si="281"/>
        <v/>
      </c>
      <c r="BR336" s="732" t="str">
        <f t="shared" si="282"/>
        <v/>
      </c>
      <c r="BS336" s="732" t="str">
        <f t="shared" si="297"/>
        <v/>
      </c>
      <c r="BT336" s="732" t="str">
        <f t="shared" si="298"/>
        <v/>
      </c>
      <c r="BU336" s="742" t="str">
        <f t="shared" si="312"/>
        <v/>
      </c>
      <c r="BV336" s="742" t="str">
        <f t="shared" si="313"/>
        <v/>
      </c>
      <c r="BW336" s="742" t="str">
        <f t="shared" si="314"/>
        <v/>
      </c>
      <c r="BX336" s="741" t="str">
        <f t="shared" si="315"/>
        <v/>
      </c>
      <c r="BY336" s="733" t="str">
        <f t="shared" si="299"/>
        <v/>
      </c>
      <c r="BZ336" s="732" t="str">
        <f t="shared" si="307"/>
        <v/>
      </c>
      <c r="CA336" s="732" t="str">
        <f t="shared" si="302"/>
        <v/>
      </c>
      <c r="CB336" s="734" t="str">
        <f t="shared" si="308"/>
        <v/>
      </c>
      <c r="CC336" s="733" t="str">
        <f t="shared" si="300"/>
        <v/>
      </c>
      <c r="CD336" s="740" t="str">
        <f t="shared" si="266"/>
        <v/>
      </c>
      <c r="CE336" s="732" t="str">
        <f t="shared" si="303"/>
        <v/>
      </c>
      <c r="CF336" s="739" t="str">
        <f t="shared" si="267"/>
        <v/>
      </c>
      <c r="CG336" s="737"/>
      <c r="CH336" s="736" t="str">
        <f t="shared" si="283"/>
        <v/>
      </c>
      <c r="CI336" s="738" t="str">
        <f t="shared" si="284"/>
        <v/>
      </c>
      <c r="CJ336" s="737"/>
      <c r="CK336" s="736" t="str">
        <f t="shared" si="285"/>
        <v/>
      </c>
      <c r="CL336" s="735" t="str">
        <f t="shared" si="286"/>
        <v/>
      </c>
      <c r="CM336" s="733" t="e">
        <f t="shared" si="287"/>
        <v>#DIV/0!</v>
      </c>
      <c r="CN336" s="732" t="e">
        <f t="shared" si="268"/>
        <v>#DIV/0!</v>
      </c>
      <c r="CO336" s="732" t="e">
        <f t="shared" si="288"/>
        <v>#DIV/0!</v>
      </c>
      <c r="CP336" s="734" t="e">
        <f t="shared" si="269"/>
        <v>#DIV/0!</v>
      </c>
      <c r="CQ336" s="733" t="str">
        <f t="shared" si="289"/>
        <v/>
      </c>
      <c r="CR336" s="732" t="str">
        <f t="shared" si="310"/>
        <v/>
      </c>
      <c r="CS336" s="732" t="str">
        <f t="shared" si="290"/>
        <v/>
      </c>
      <c r="CT336" s="731" t="str">
        <f t="shared" si="311"/>
        <v/>
      </c>
      <c r="CV336" s="733" t="e">
        <f>IF($H$1=1,'Process Capability'!$F$7,CX336)</f>
        <v>#DIV/0!</v>
      </c>
      <c r="CW336" s="732" t="e">
        <f t="shared" si="291"/>
        <v>#DIV/0!</v>
      </c>
      <c r="CX336" s="732" t="e">
        <f t="shared" si="292"/>
        <v>#DIV/0!</v>
      </c>
      <c r="CY336" s="732" t="e">
        <f t="shared" si="293"/>
        <v>#DIV/0!</v>
      </c>
      <c r="CZ336" s="732" t="e">
        <f>IF($H$1=1,'Process Capability'!$F$8,CX336)</f>
        <v>#DIV/0!</v>
      </c>
      <c r="DA336" s="732" t="e">
        <f>IF($H$1=1,MAX('Process Capability'!$F$7,'Process Capability'!$F$8)-MIN('Process Capability'!$F$7,'Process Capability'!$F$8),DC336)</f>
        <v>#DIV/0!</v>
      </c>
      <c r="DB336" s="732" t="e">
        <f t="shared" si="294"/>
        <v>#DIV/0!</v>
      </c>
      <c r="DC336" s="731" t="e">
        <f t="shared" si="295"/>
        <v>#DIV/0!</v>
      </c>
    </row>
    <row r="337" spans="1:107" x14ac:dyDescent="0.2">
      <c r="A337" s="733" t="str">
        <f>IF(C337=0,IF('Process Capability'!$F$6=1,'Process Capability'!D345,IF('Process Capability'!$F$6=2,I337,IF('Process Capability'!$F$6=3,N337,IF('Process Capability'!$F$6=4,T337,IF('Process Capability'!$F$6=5,#REF!,IF('Process Capability'!$F$6=6,AI287,"")))))),"")</f>
        <v/>
      </c>
      <c r="B337" s="731" t="str">
        <f>IF(D337=0,IF('Process Capability'!$F$6=1,H337,IF('Process Capability'!$F$6=2,J337,IF('Process Capability'!$F$6=3,O337,IF('Process Capability'!$F$6=4,U337,IF('Process Capability'!$F$6=5,#REF!,IF('Process Capability'!$F$6=6,AJ287,"")))))),"")</f>
        <v/>
      </c>
      <c r="C337" s="701" t="str">
        <f>IF('Process Capability'!$F$6=1,COUNTBLANK('Process Capability'!D345),IF('Process Capability'!$F$6=2,COUNTBLANK(I337),IF('Process Capability'!$F$6=3,COUNTBLANK(N337),IF('Process Capability'!$F$6=4,COUNTBLANK(T337),IF('Process Capability'!$F$6=5,COUNTBLANK(AA337),IF('Process Capability'!$F$6=6,COUNTBLANK(AI337),""))))))</f>
        <v/>
      </c>
      <c r="D337" s="701" t="str">
        <f>IF('Process Capability'!$F$6=1,COUNTBLANK(H337),IF('Process Capability'!$F$6=2,COUNTBLANK(J337),IF('Process Capability'!$F$6=3,COUNTBLANK(O337),IF('Process Capability'!$F$6=4,COUNTBLANK(U337),IF('Process Capability'!$F$6=5,COUNTBLANK(AB337),IF('Process Capability'!$F$6=6,COUNTBLANK(AJ337),""))))))</f>
        <v/>
      </c>
      <c r="G337" s="749" t="str">
        <f>IF(COUNTBLANK('Process Capability'!D345)=1,"",'Process Capability'!D345)</f>
        <v/>
      </c>
      <c r="H337" s="748" t="str">
        <f>IF(COUNTBLANK('Process Capability'!D345)=1,"",MAX('Process Capability'!D344:D345)-MIN('Process Capability'!D344:D345))</f>
        <v/>
      </c>
      <c r="I337" s="749" t="str">
        <f t="shared" ca="1" si="272"/>
        <v/>
      </c>
      <c r="J337" s="701" t="str">
        <f t="shared" ca="1" si="273"/>
        <v/>
      </c>
      <c r="K337" s="701" t="s">
        <v>2123</v>
      </c>
      <c r="L337" s="701" t="s">
        <v>2122</v>
      </c>
      <c r="M337" s="748" t="s">
        <v>2121</v>
      </c>
      <c r="N337" s="749" t="str">
        <f t="shared" ca="1" si="274"/>
        <v/>
      </c>
      <c r="O337" s="701" t="str">
        <f t="shared" ca="1" si="275"/>
        <v/>
      </c>
      <c r="P337" s="701" t="s">
        <v>2120</v>
      </c>
      <c r="Q337" s="701" t="s">
        <v>1415</v>
      </c>
      <c r="R337" s="701" t="s">
        <v>1412</v>
      </c>
      <c r="S337" s="748" t="s">
        <v>1411</v>
      </c>
      <c r="T337" s="749" t="str">
        <f t="shared" ca="1" si="276"/>
        <v/>
      </c>
      <c r="U337" s="748" t="str">
        <f t="shared" ca="1" si="277"/>
        <v/>
      </c>
      <c r="V337" s="701" t="s">
        <v>2119</v>
      </c>
      <c r="W337" s="701" t="s">
        <v>914</v>
      </c>
      <c r="X337" s="701" t="s">
        <v>913</v>
      </c>
      <c r="Y337" s="701" t="s">
        <v>911</v>
      </c>
      <c r="Z337" s="748" t="s">
        <v>910</v>
      </c>
      <c r="AS337" s="733">
        <v>334</v>
      </c>
      <c r="AT337" s="732">
        <f t="shared" si="301"/>
        <v>167</v>
      </c>
      <c r="AU337" s="732">
        <f t="shared" si="304"/>
        <v>112</v>
      </c>
      <c r="AV337" s="742">
        <f t="shared" si="305"/>
        <v>84</v>
      </c>
      <c r="AW337" s="732">
        <f t="shared" si="306"/>
        <v>67</v>
      </c>
      <c r="AX337" s="734">
        <f t="shared" si="309"/>
        <v>56</v>
      </c>
      <c r="AY337" s="662" t="str">
        <f t="shared" si="278"/>
        <v/>
      </c>
      <c r="BL337" s="733" t="str">
        <f t="shared" si="270"/>
        <v/>
      </c>
      <c r="BM337" s="734" t="str">
        <f t="shared" si="271"/>
        <v/>
      </c>
      <c r="BN337" s="751" t="str">
        <f t="shared" si="279"/>
        <v/>
      </c>
      <c r="BO337" s="742" t="str">
        <f t="shared" si="280"/>
        <v/>
      </c>
      <c r="BP337" s="750" t="str">
        <f t="shared" si="296"/>
        <v/>
      </c>
      <c r="BQ337" s="743" t="str">
        <f t="shared" si="281"/>
        <v/>
      </c>
      <c r="BR337" s="732" t="str">
        <f t="shared" si="282"/>
        <v/>
      </c>
      <c r="BS337" s="732" t="str">
        <f t="shared" si="297"/>
        <v/>
      </c>
      <c r="BT337" s="732" t="str">
        <f t="shared" si="298"/>
        <v/>
      </c>
      <c r="BU337" s="742" t="str">
        <f t="shared" si="312"/>
        <v/>
      </c>
      <c r="BV337" s="742" t="str">
        <f t="shared" si="313"/>
        <v/>
      </c>
      <c r="BW337" s="742" t="str">
        <f t="shared" si="314"/>
        <v/>
      </c>
      <c r="BX337" s="741" t="str">
        <f t="shared" si="315"/>
        <v/>
      </c>
      <c r="BY337" s="733" t="str">
        <f t="shared" si="299"/>
        <v/>
      </c>
      <c r="BZ337" s="732" t="str">
        <f t="shared" si="307"/>
        <v/>
      </c>
      <c r="CA337" s="732" t="str">
        <f t="shared" si="302"/>
        <v/>
      </c>
      <c r="CB337" s="734" t="str">
        <f t="shared" si="308"/>
        <v/>
      </c>
      <c r="CC337" s="733" t="str">
        <f t="shared" si="300"/>
        <v/>
      </c>
      <c r="CD337" s="740" t="str">
        <f t="shared" si="266"/>
        <v/>
      </c>
      <c r="CE337" s="732" t="str">
        <f t="shared" si="303"/>
        <v/>
      </c>
      <c r="CF337" s="739" t="str">
        <f t="shared" si="267"/>
        <v/>
      </c>
      <c r="CG337" s="737"/>
      <c r="CH337" s="736" t="str">
        <f t="shared" si="283"/>
        <v/>
      </c>
      <c r="CI337" s="738" t="str">
        <f t="shared" si="284"/>
        <v/>
      </c>
      <c r="CJ337" s="737"/>
      <c r="CK337" s="736" t="str">
        <f t="shared" si="285"/>
        <v/>
      </c>
      <c r="CL337" s="735" t="str">
        <f t="shared" si="286"/>
        <v/>
      </c>
      <c r="CM337" s="733" t="e">
        <f t="shared" si="287"/>
        <v>#DIV/0!</v>
      </c>
      <c r="CN337" s="732" t="e">
        <f t="shared" si="268"/>
        <v>#DIV/0!</v>
      </c>
      <c r="CO337" s="732" t="e">
        <f t="shared" si="288"/>
        <v>#DIV/0!</v>
      </c>
      <c r="CP337" s="734" t="e">
        <f t="shared" si="269"/>
        <v>#DIV/0!</v>
      </c>
      <c r="CQ337" s="733" t="str">
        <f t="shared" si="289"/>
        <v/>
      </c>
      <c r="CR337" s="732" t="str">
        <f t="shared" si="310"/>
        <v/>
      </c>
      <c r="CS337" s="732" t="str">
        <f t="shared" si="290"/>
        <v/>
      </c>
      <c r="CT337" s="731" t="str">
        <f t="shared" si="311"/>
        <v/>
      </c>
      <c r="CV337" s="733" t="e">
        <f>IF($H$1=1,'Process Capability'!$F$7,CX337)</f>
        <v>#DIV/0!</v>
      </c>
      <c r="CW337" s="732" t="e">
        <f t="shared" si="291"/>
        <v>#DIV/0!</v>
      </c>
      <c r="CX337" s="732" t="e">
        <f t="shared" si="292"/>
        <v>#DIV/0!</v>
      </c>
      <c r="CY337" s="732" t="e">
        <f t="shared" si="293"/>
        <v>#DIV/0!</v>
      </c>
      <c r="CZ337" s="732" t="e">
        <f>IF($H$1=1,'Process Capability'!$F$8,CX337)</f>
        <v>#DIV/0!</v>
      </c>
      <c r="DA337" s="732" t="e">
        <f>IF($H$1=1,MAX('Process Capability'!$F$7,'Process Capability'!$F$8)-MIN('Process Capability'!$F$7,'Process Capability'!$F$8),DC337)</f>
        <v>#DIV/0!</v>
      </c>
      <c r="DB337" s="732" t="e">
        <f t="shared" si="294"/>
        <v>#DIV/0!</v>
      </c>
      <c r="DC337" s="731" t="e">
        <f t="shared" si="295"/>
        <v>#DIV/0!</v>
      </c>
    </row>
    <row r="338" spans="1:107" x14ac:dyDescent="0.2">
      <c r="A338" s="733" t="str">
        <f>IF(C338=0,IF('Process Capability'!$F$6=1,'Process Capability'!D346,IF('Process Capability'!$F$6=2,I338,IF('Process Capability'!$F$6=3,N338,IF('Process Capability'!$F$6=4,T338,IF('Process Capability'!$F$6=5,#REF!,IF('Process Capability'!$F$6=6,AI288,"")))))),"")</f>
        <v/>
      </c>
      <c r="B338" s="731" t="str">
        <f>IF(D338=0,IF('Process Capability'!$F$6=1,H338,IF('Process Capability'!$F$6=2,J338,IF('Process Capability'!$F$6=3,O338,IF('Process Capability'!$F$6=4,U338,IF('Process Capability'!$F$6=5,#REF!,IF('Process Capability'!$F$6=6,AJ288,"")))))),"")</f>
        <v/>
      </c>
      <c r="C338" s="701" t="str">
        <f>IF('Process Capability'!$F$6=1,COUNTBLANK('Process Capability'!D346),IF('Process Capability'!$F$6=2,COUNTBLANK(I338),IF('Process Capability'!$F$6=3,COUNTBLANK(N338),IF('Process Capability'!$F$6=4,COUNTBLANK(T338),IF('Process Capability'!$F$6=5,COUNTBLANK(AA338),IF('Process Capability'!$F$6=6,COUNTBLANK(AI338),""))))))</f>
        <v/>
      </c>
      <c r="D338" s="701" t="str">
        <f>IF('Process Capability'!$F$6=1,COUNTBLANK(H338),IF('Process Capability'!$F$6=2,COUNTBLANK(J338),IF('Process Capability'!$F$6=3,COUNTBLANK(O338),IF('Process Capability'!$F$6=4,COUNTBLANK(U338),IF('Process Capability'!$F$6=5,COUNTBLANK(AB338),IF('Process Capability'!$F$6=6,COUNTBLANK(AJ338),""))))))</f>
        <v/>
      </c>
      <c r="G338" s="749" t="str">
        <f>IF(COUNTBLANK('Process Capability'!D346)=1,"",'Process Capability'!D346)</f>
        <v/>
      </c>
      <c r="H338" s="748" t="str">
        <f>IF(COUNTBLANK('Process Capability'!D346)=1,"",MAX('Process Capability'!D345:D346)-MIN('Process Capability'!D345:D346))</f>
        <v/>
      </c>
      <c r="I338" s="749" t="str">
        <f t="shared" ca="1" si="272"/>
        <v/>
      </c>
      <c r="J338" s="701" t="str">
        <f t="shared" ca="1" si="273"/>
        <v/>
      </c>
      <c r="K338" s="701" t="s">
        <v>2118</v>
      </c>
      <c r="L338" s="701" t="s">
        <v>2117</v>
      </c>
      <c r="M338" s="748" t="s">
        <v>2116</v>
      </c>
      <c r="N338" s="749" t="str">
        <f t="shared" ca="1" si="274"/>
        <v/>
      </c>
      <c r="O338" s="701" t="str">
        <f t="shared" ca="1" si="275"/>
        <v/>
      </c>
      <c r="P338" s="701" t="s">
        <v>2115</v>
      </c>
      <c r="Q338" s="701" t="s">
        <v>1409</v>
      </c>
      <c r="R338" s="701" t="s">
        <v>1408</v>
      </c>
      <c r="S338" s="748" t="s">
        <v>1406</v>
      </c>
      <c r="T338" s="749" t="str">
        <f t="shared" ca="1" si="276"/>
        <v/>
      </c>
      <c r="U338" s="748" t="str">
        <f t="shared" ca="1" si="277"/>
        <v/>
      </c>
      <c r="V338" s="701" t="s">
        <v>2114</v>
      </c>
      <c r="W338" s="701" t="s">
        <v>908</v>
      </c>
      <c r="X338" s="701" t="s">
        <v>907</v>
      </c>
      <c r="Y338" s="701" t="s">
        <v>905</v>
      </c>
      <c r="Z338" s="748" t="s">
        <v>904</v>
      </c>
      <c r="AS338" s="733">
        <v>335</v>
      </c>
      <c r="AT338" s="732">
        <f t="shared" si="301"/>
        <v>168</v>
      </c>
      <c r="AU338" s="732">
        <f t="shared" si="304"/>
        <v>112</v>
      </c>
      <c r="AV338" s="742">
        <f t="shared" si="305"/>
        <v>84</v>
      </c>
      <c r="AW338" s="732">
        <f t="shared" si="306"/>
        <v>67</v>
      </c>
      <c r="AX338" s="734">
        <f t="shared" si="309"/>
        <v>56</v>
      </c>
      <c r="AY338" s="662" t="str">
        <f t="shared" si="278"/>
        <v/>
      </c>
      <c r="BL338" s="733" t="str">
        <f t="shared" si="270"/>
        <v/>
      </c>
      <c r="BM338" s="734" t="str">
        <f t="shared" si="271"/>
        <v/>
      </c>
      <c r="BN338" s="751" t="str">
        <f t="shared" si="279"/>
        <v/>
      </c>
      <c r="BO338" s="742" t="str">
        <f t="shared" si="280"/>
        <v/>
      </c>
      <c r="BP338" s="750" t="str">
        <f t="shared" si="296"/>
        <v/>
      </c>
      <c r="BQ338" s="743" t="str">
        <f t="shared" si="281"/>
        <v/>
      </c>
      <c r="BR338" s="732" t="str">
        <f t="shared" si="282"/>
        <v/>
      </c>
      <c r="BS338" s="732" t="str">
        <f t="shared" si="297"/>
        <v/>
      </c>
      <c r="BT338" s="732" t="str">
        <f t="shared" si="298"/>
        <v/>
      </c>
      <c r="BU338" s="742" t="str">
        <f t="shared" si="312"/>
        <v/>
      </c>
      <c r="BV338" s="742" t="str">
        <f t="shared" si="313"/>
        <v/>
      </c>
      <c r="BW338" s="742" t="str">
        <f t="shared" si="314"/>
        <v/>
      </c>
      <c r="BX338" s="741" t="str">
        <f t="shared" si="315"/>
        <v/>
      </c>
      <c r="BY338" s="733" t="str">
        <f t="shared" si="299"/>
        <v/>
      </c>
      <c r="BZ338" s="732" t="str">
        <f t="shared" si="307"/>
        <v/>
      </c>
      <c r="CA338" s="732" t="str">
        <f t="shared" si="302"/>
        <v/>
      </c>
      <c r="CB338" s="734" t="str">
        <f t="shared" si="308"/>
        <v/>
      </c>
      <c r="CC338" s="733" t="str">
        <f t="shared" si="300"/>
        <v/>
      </c>
      <c r="CD338" s="740" t="str">
        <f t="shared" ref="CD338:CD401" si="316">IF(ABS(SUM(CC325,CC327,CC329,CC331,CC333,CC335,CC337))+ABS(SUM(CC326,CC328,CC330,CC332,CC334,CC336,CC338))=14,1,"")</f>
        <v/>
      </c>
      <c r="CE338" s="732" t="str">
        <f t="shared" si="303"/>
        <v/>
      </c>
      <c r="CF338" s="739" t="str">
        <f t="shared" ref="CF338:CF401" si="317">IF(ABS(SUM(CE325,CE327,CE329,CE331,CE333,CE335,CE337))+ABS(SUM(CE326,CE328,CE330,CE332,CE334,CE336,CE338))=14,1,"")</f>
        <v/>
      </c>
      <c r="CG338" s="737"/>
      <c r="CH338" s="736" t="str">
        <f t="shared" si="283"/>
        <v/>
      </c>
      <c r="CI338" s="738" t="str">
        <f t="shared" si="284"/>
        <v/>
      </c>
      <c r="CJ338" s="737"/>
      <c r="CK338" s="736" t="str">
        <f t="shared" si="285"/>
        <v/>
      </c>
      <c r="CL338" s="735" t="str">
        <f t="shared" si="286"/>
        <v/>
      </c>
      <c r="CM338" s="733" t="e">
        <f t="shared" si="287"/>
        <v>#DIV/0!</v>
      </c>
      <c r="CN338" s="732" t="e">
        <f t="shared" ref="CN338:CN401" si="318">IF(SUM(CM324:CM338)=15,1,"")</f>
        <v>#DIV/0!</v>
      </c>
      <c r="CO338" s="732" t="e">
        <f t="shared" si="288"/>
        <v>#DIV/0!</v>
      </c>
      <c r="CP338" s="734" t="e">
        <f t="shared" ref="CP338:CP401" si="319">IF(SUM(CO324:CO338)=15,1,"")</f>
        <v>#DIV/0!</v>
      </c>
      <c r="CQ338" s="733" t="str">
        <f t="shared" si="289"/>
        <v/>
      </c>
      <c r="CR338" s="732" t="str">
        <f t="shared" si="310"/>
        <v/>
      </c>
      <c r="CS338" s="732" t="str">
        <f t="shared" si="290"/>
        <v/>
      </c>
      <c r="CT338" s="731" t="str">
        <f t="shared" si="311"/>
        <v/>
      </c>
      <c r="CV338" s="733" t="e">
        <f>IF($H$1=1,'Process Capability'!$F$7,CX338)</f>
        <v>#DIV/0!</v>
      </c>
      <c r="CW338" s="732" t="e">
        <f t="shared" si="291"/>
        <v>#DIV/0!</v>
      </c>
      <c r="CX338" s="732" t="e">
        <f t="shared" si="292"/>
        <v>#DIV/0!</v>
      </c>
      <c r="CY338" s="732" t="e">
        <f t="shared" si="293"/>
        <v>#DIV/0!</v>
      </c>
      <c r="CZ338" s="732" t="e">
        <f>IF($H$1=1,'Process Capability'!$F$8,CX338)</f>
        <v>#DIV/0!</v>
      </c>
      <c r="DA338" s="732" t="e">
        <f>IF($H$1=1,MAX('Process Capability'!$F$7,'Process Capability'!$F$8)-MIN('Process Capability'!$F$7,'Process Capability'!$F$8),DC338)</f>
        <v>#DIV/0!</v>
      </c>
      <c r="DB338" s="732" t="e">
        <f t="shared" si="294"/>
        <v>#DIV/0!</v>
      </c>
      <c r="DC338" s="731" t="e">
        <f t="shared" si="295"/>
        <v>#DIV/0!</v>
      </c>
    </row>
    <row r="339" spans="1:107" x14ac:dyDescent="0.2">
      <c r="A339" s="733" t="str">
        <f>IF(C339=0,IF('Process Capability'!$F$6=1,'Process Capability'!D347,IF('Process Capability'!$F$6=2,I339,IF('Process Capability'!$F$6=3,N339,IF('Process Capability'!$F$6=4,T339,IF('Process Capability'!$F$6=5,#REF!,IF('Process Capability'!$F$6=6,AI289,"")))))),"")</f>
        <v/>
      </c>
      <c r="B339" s="731" t="str">
        <f>IF(D339=0,IF('Process Capability'!$F$6=1,H339,IF('Process Capability'!$F$6=2,J339,IF('Process Capability'!$F$6=3,O339,IF('Process Capability'!$F$6=4,U339,IF('Process Capability'!$F$6=5,#REF!,IF('Process Capability'!$F$6=6,AJ289,"")))))),"")</f>
        <v/>
      </c>
      <c r="C339" s="701" t="str">
        <f>IF('Process Capability'!$F$6=1,COUNTBLANK('Process Capability'!D347),IF('Process Capability'!$F$6=2,COUNTBLANK(I339),IF('Process Capability'!$F$6=3,COUNTBLANK(N339),IF('Process Capability'!$F$6=4,COUNTBLANK(T339),IF('Process Capability'!$F$6=5,COUNTBLANK(AA339),IF('Process Capability'!$F$6=6,COUNTBLANK(AI339),""))))))</f>
        <v/>
      </c>
      <c r="D339" s="701" t="str">
        <f>IF('Process Capability'!$F$6=1,COUNTBLANK(H339),IF('Process Capability'!$F$6=2,COUNTBLANK(J339),IF('Process Capability'!$F$6=3,COUNTBLANK(O339),IF('Process Capability'!$F$6=4,COUNTBLANK(U339),IF('Process Capability'!$F$6=5,COUNTBLANK(AB339),IF('Process Capability'!$F$6=6,COUNTBLANK(AJ339),""))))))</f>
        <v/>
      </c>
      <c r="G339" s="749" t="str">
        <f>IF(COUNTBLANK('Process Capability'!D347)=1,"",'Process Capability'!D347)</f>
        <v/>
      </c>
      <c r="H339" s="748" t="str">
        <f>IF(COUNTBLANK('Process Capability'!D347)=1,"",MAX('Process Capability'!D346:D347)-MIN('Process Capability'!D346:D347))</f>
        <v/>
      </c>
      <c r="I339" s="749" t="str">
        <f t="shared" ca="1" si="272"/>
        <v/>
      </c>
      <c r="J339" s="701" t="str">
        <f t="shared" ca="1" si="273"/>
        <v/>
      </c>
      <c r="K339" s="701" t="s">
        <v>2113</v>
      </c>
      <c r="L339" s="701" t="s">
        <v>2112</v>
      </c>
      <c r="M339" s="748" t="s">
        <v>2111</v>
      </c>
      <c r="N339" s="749" t="str">
        <f t="shared" ca="1" si="274"/>
        <v/>
      </c>
      <c r="O339" s="701" t="str">
        <f t="shared" ca="1" si="275"/>
        <v/>
      </c>
      <c r="P339" s="701" t="s">
        <v>2110</v>
      </c>
      <c r="Q339" s="701" t="s">
        <v>1405</v>
      </c>
      <c r="R339" s="701" t="s">
        <v>1403</v>
      </c>
      <c r="S339" s="748" t="s">
        <v>1402</v>
      </c>
      <c r="T339" s="749" t="str">
        <f t="shared" ca="1" si="276"/>
        <v/>
      </c>
      <c r="U339" s="748" t="str">
        <f t="shared" ca="1" si="277"/>
        <v/>
      </c>
      <c r="V339" s="701" t="s">
        <v>2109</v>
      </c>
      <c r="W339" s="701" t="s">
        <v>902</v>
      </c>
      <c r="X339" s="701" t="s">
        <v>901</v>
      </c>
      <c r="Y339" s="701" t="s">
        <v>899</v>
      </c>
      <c r="Z339" s="748" t="s">
        <v>898</v>
      </c>
      <c r="AS339" s="743">
        <v>336</v>
      </c>
      <c r="AT339" s="732">
        <f t="shared" si="301"/>
        <v>168</v>
      </c>
      <c r="AU339" s="732">
        <f t="shared" si="304"/>
        <v>112</v>
      </c>
      <c r="AV339" s="742">
        <f t="shared" si="305"/>
        <v>84</v>
      </c>
      <c r="AW339" s="732">
        <f t="shared" si="306"/>
        <v>68</v>
      </c>
      <c r="AX339" s="734">
        <f t="shared" si="309"/>
        <v>56</v>
      </c>
      <c r="AY339" s="662" t="str">
        <f t="shared" si="278"/>
        <v/>
      </c>
      <c r="BL339" s="733" t="str">
        <f t="shared" si="270"/>
        <v/>
      </c>
      <c r="BM339" s="734" t="str">
        <f t="shared" si="271"/>
        <v/>
      </c>
      <c r="BN339" s="751" t="str">
        <f t="shared" si="279"/>
        <v/>
      </c>
      <c r="BO339" s="742" t="str">
        <f t="shared" si="280"/>
        <v/>
      </c>
      <c r="BP339" s="750" t="str">
        <f t="shared" si="296"/>
        <v/>
      </c>
      <c r="BQ339" s="743" t="str">
        <f t="shared" si="281"/>
        <v/>
      </c>
      <c r="BR339" s="732" t="str">
        <f t="shared" si="282"/>
        <v/>
      </c>
      <c r="BS339" s="732" t="str">
        <f t="shared" si="297"/>
        <v/>
      </c>
      <c r="BT339" s="732" t="str">
        <f t="shared" si="298"/>
        <v/>
      </c>
      <c r="BU339" s="742" t="str">
        <f t="shared" si="312"/>
        <v/>
      </c>
      <c r="BV339" s="742" t="str">
        <f t="shared" si="313"/>
        <v/>
      </c>
      <c r="BW339" s="742" t="str">
        <f t="shared" si="314"/>
        <v/>
      </c>
      <c r="BX339" s="741" t="str">
        <f t="shared" si="315"/>
        <v/>
      </c>
      <c r="BY339" s="733" t="str">
        <f t="shared" si="299"/>
        <v/>
      </c>
      <c r="BZ339" s="732" t="str">
        <f t="shared" si="307"/>
        <v/>
      </c>
      <c r="CA339" s="732" t="str">
        <f t="shared" si="302"/>
        <v/>
      </c>
      <c r="CB339" s="734" t="str">
        <f t="shared" si="308"/>
        <v/>
      </c>
      <c r="CC339" s="733" t="str">
        <f t="shared" si="300"/>
        <v/>
      </c>
      <c r="CD339" s="740" t="str">
        <f t="shared" si="316"/>
        <v/>
      </c>
      <c r="CE339" s="732" t="str">
        <f t="shared" si="303"/>
        <v/>
      </c>
      <c r="CF339" s="739" t="str">
        <f t="shared" si="317"/>
        <v/>
      </c>
      <c r="CG339" s="737"/>
      <c r="CH339" s="736" t="str">
        <f t="shared" si="283"/>
        <v/>
      </c>
      <c r="CI339" s="738" t="str">
        <f t="shared" si="284"/>
        <v/>
      </c>
      <c r="CJ339" s="737"/>
      <c r="CK339" s="736" t="str">
        <f t="shared" si="285"/>
        <v/>
      </c>
      <c r="CL339" s="735" t="str">
        <f t="shared" si="286"/>
        <v/>
      </c>
      <c r="CM339" s="733" t="e">
        <f t="shared" si="287"/>
        <v>#DIV/0!</v>
      </c>
      <c r="CN339" s="732" t="e">
        <f t="shared" si="318"/>
        <v>#DIV/0!</v>
      </c>
      <c r="CO339" s="732" t="e">
        <f t="shared" si="288"/>
        <v>#DIV/0!</v>
      </c>
      <c r="CP339" s="734" t="e">
        <f t="shared" si="319"/>
        <v>#DIV/0!</v>
      </c>
      <c r="CQ339" s="733" t="str">
        <f t="shared" si="289"/>
        <v/>
      </c>
      <c r="CR339" s="732" t="str">
        <f t="shared" si="310"/>
        <v/>
      </c>
      <c r="CS339" s="732" t="str">
        <f t="shared" si="290"/>
        <v/>
      </c>
      <c r="CT339" s="731" t="str">
        <f t="shared" si="311"/>
        <v/>
      </c>
      <c r="CV339" s="733" t="e">
        <f>IF($H$1=1,'Process Capability'!$F$7,CX339)</f>
        <v>#DIV/0!</v>
      </c>
      <c r="CW339" s="732" t="e">
        <f t="shared" si="291"/>
        <v>#DIV/0!</v>
      </c>
      <c r="CX339" s="732" t="e">
        <f t="shared" si="292"/>
        <v>#DIV/0!</v>
      </c>
      <c r="CY339" s="732" t="e">
        <f t="shared" si="293"/>
        <v>#DIV/0!</v>
      </c>
      <c r="CZ339" s="732" t="e">
        <f>IF($H$1=1,'Process Capability'!$F$8,CX339)</f>
        <v>#DIV/0!</v>
      </c>
      <c r="DA339" s="732" t="e">
        <f>IF($H$1=1,MAX('Process Capability'!$F$7,'Process Capability'!$F$8)-MIN('Process Capability'!$F$7,'Process Capability'!$F$8),DC339)</f>
        <v>#DIV/0!</v>
      </c>
      <c r="DB339" s="732" t="e">
        <f t="shared" si="294"/>
        <v>#DIV/0!</v>
      </c>
      <c r="DC339" s="731" t="e">
        <f t="shared" si="295"/>
        <v>#DIV/0!</v>
      </c>
    </row>
    <row r="340" spans="1:107" x14ac:dyDescent="0.2">
      <c r="A340" s="733" t="str">
        <f>IF(C340=0,IF('Process Capability'!$F$6=1,'Process Capability'!D348,IF('Process Capability'!$F$6=2,I340,IF('Process Capability'!$F$6=3,N340,IF('Process Capability'!$F$6=4,T340,IF('Process Capability'!$F$6=5,#REF!,IF('Process Capability'!$F$6=6,AI290,"")))))),"")</f>
        <v/>
      </c>
      <c r="B340" s="731" t="str">
        <f>IF(D340=0,IF('Process Capability'!$F$6=1,H340,IF('Process Capability'!$F$6=2,J340,IF('Process Capability'!$F$6=3,O340,IF('Process Capability'!$F$6=4,U340,IF('Process Capability'!$F$6=5,#REF!,IF('Process Capability'!$F$6=6,AJ290,"")))))),"")</f>
        <v/>
      </c>
      <c r="C340" s="701" t="str">
        <f>IF('Process Capability'!$F$6=1,COUNTBLANK('Process Capability'!D348),IF('Process Capability'!$F$6=2,COUNTBLANK(I340),IF('Process Capability'!$F$6=3,COUNTBLANK(N340),IF('Process Capability'!$F$6=4,COUNTBLANK(T340),IF('Process Capability'!$F$6=5,COUNTBLANK(AA340),IF('Process Capability'!$F$6=6,COUNTBLANK(AI340),""))))))</f>
        <v/>
      </c>
      <c r="D340" s="701" t="str">
        <f>IF('Process Capability'!$F$6=1,COUNTBLANK(H340),IF('Process Capability'!$F$6=2,COUNTBLANK(J340),IF('Process Capability'!$F$6=3,COUNTBLANK(O340),IF('Process Capability'!$F$6=4,COUNTBLANK(U340),IF('Process Capability'!$F$6=5,COUNTBLANK(AB340),IF('Process Capability'!$F$6=6,COUNTBLANK(AJ340),""))))))</f>
        <v/>
      </c>
      <c r="G340" s="749" t="str">
        <f>IF(COUNTBLANK('Process Capability'!D348)=1,"",'Process Capability'!D348)</f>
        <v/>
      </c>
      <c r="H340" s="748" t="str">
        <f>IF(COUNTBLANK('Process Capability'!D348)=1,"",MAX('Process Capability'!D347:D348)-MIN('Process Capability'!D347:D348))</f>
        <v/>
      </c>
      <c r="I340" s="749" t="str">
        <f t="shared" ca="1" si="272"/>
        <v/>
      </c>
      <c r="J340" s="701" t="str">
        <f t="shared" ca="1" si="273"/>
        <v/>
      </c>
      <c r="K340" s="701" t="s">
        <v>2108</v>
      </c>
      <c r="L340" s="701" t="s">
        <v>2107</v>
      </c>
      <c r="M340" s="748" t="s">
        <v>2106</v>
      </c>
      <c r="N340" s="749" t="str">
        <f t="shared" ca="1" si="274"/>
        <v/>
      </c>
      <c r="O340" s="701" t="str">
        <f t="shared" ca="1" si="275"/>
        <v/>
      </c>
      <c r="P340" s="701" t="s">
        <v>2105</v>
      </c>
      <c r="Q340" s="701" t="s">
        <v>1400</v>
      </c>
      <c r="R340" s="701" t="s">
        <v>1399</v>
      </c>
      <c r="S340" s="748" t="s">
        <v>1397</v>
      </c>
      <c r="T340" s="749" t="str">
        <f t="shared" ca="1" si="276"/>
        <v/>
      </c>
      <c r="U340" s="748" t="str">
        <f t="shared" ca="1" si="277"/>
        <v/>
      </c>
      <c r="V340" s="701" t="s">
        <v>2104</v>
      </c>
      <c r="W340" s="701" t="s">
        <v>896</v>
      </c>
      <c r="X340" s="701" t="s">
        <v>895</v>
      </c>
      <c r="Y340" s="701" t="s">
        <v>893</v>
      </c>
      <c r="Z340" s="748" t="s">
        <v>892</v>
      </c>
      <c r="AS340" s="733">
        <v>337</v>
      </c>
      <c r="AT340" s="732">
        <f t="shared" si="301"/>
        <v>169</v>
      </c>
      <c r="AU340" s="732">
        <f t="shared" si="304"/>
        <v>113</v>
      </c>
      <c r="AV340" s="742">
        <f t="shared" si="305"/>
        <v>85</v>
      </c>
      <c r="AW340" s="732">
        <f t="shared" si="306"/>
        <v>68</v>
      </c>
      <c r="AX340" s="734">
        <f t="shared" si="309"/>
        <v>57</v>
      </c>
      <c r="AY340" s="662" t="str">
        <f t="shared" si="278"/>
        <v/>
      </c>
      <c r="BL340" s="733" t="str">
        <f t="shared" si="270"/>
        <v/>
      </c>
      <c r="BM340" s="734" t="str">
        <f t="shared" si="271"/>
        <v/>
      </c>
      <c r="BN340" s="751" t="str">
        <f t="shared" si="279"/>
        <v/>
      </c>
      <c r="BO340" s="742" t="str">
        <f t="shared" si="280"/>
        <v/>
      </c>
      <c r="BP340" s="750" t="str">
        <f t="shared" si="296"/>
        <v/>
      </c>
      <c r="BQ340" s="743" t="str">
        <f t="shared" si="281"/>
        <v/>
      </c>
      <c r="BR340" s="732" t="str">
        <f t="shared" si="282"/>
        <v/>
      </c>
      <c r="BS340" s="732" t="str">
        <f t="shared" si="297"/>
        <v/>
      </c>
      <c r="BT340" s="732" t="str">
        <f t="shared" si="298"/>
        <v/>
      </c>
      <c r="BU340" s="742" t="str">
        <f t="shared" si="312"/>
        <v/>
      </c>
      <c r="BV340" s="742" t="str">
        <f t="shared" si="313"/>
        <v/>
      </c>
      <c r="BW340" s="742" t="str">
        <f t="shared" si="314"/>
        <v/>
      </c>
      <c r="BX340" s="741" t="str">
        <f t="shared" si="315"/>
        <v/>
      </c>
      <c r="BY340" s="733" t="str">
        <f t="shared" si="299"/>
        <v/>
      </c>
      <c r="BZ340" s="732" t="str">
        <f t="shared" si="307"/>
        <v/>
      </c>
      <c r="CA340" s="732" t="str">
        <f t="shared" si="302"/>
        <v/>
      </c>
      <c r="CB340" s="734" t="str">
        <f t="shared" si="308"/>
        <v/>
      </c>
      <c r="CC340" s="733" t="str">
        <f t="shared" si="300"/>
        <v/>
      </c>
      <c r="CD340" s="740" t="str">
        <f t="shared" si="316"/>
        <v/>
      </c>
      <c r="CE340" s="732" t="str">
        <f t="shared" si="303"/>
        <v/>
      </c>
      <c r="CF340" s="739" t="str">
        <f t="shared" si="317"/>
        <v/>
      </c>
      <c r="CG340" s="737"/>
      <c r="CH340" s="736" t="str">
        <f t="shared" si="283"/>
        <v/>
      </c>
      <c r="CI340" s="738" t="str">
        <f t="shared" si="284"/>
        <v/>
      </c>
      <c r="CJ340" s="737"/>
      <c r="CK340" s="736" t="str">
        <f t="shared" si="285"/>
        <v/>
      </c>
      <c r="CL340" s="735" t="str">
        <f t="shared" si="286"/>
        <v/>
      </c>
      <c r="CM340" s="733" t="e">
        <f t="shared" si="287"/>
        <v>#DIV/0!</v>
      </c>
      <c r="CN340" s="732" t="e">
        <f t="shared" si="318"/>
        <v>#DIV/0!</v>
      </c>
      <c r="CO340" s="732" t="e">
        <f t="shared" si="288"/>
        <v>#DIV/0!</v>
      </c>
      <c r="CP340" s="734" t="e">
        <f t="shared" si="319"/>
        <v>#DIV/0!</v>
      </c>
      <c r="CQ340" s="733" t="str">
        <f t="shared" si="289"/>
        <v/>
      </c>
      <c r="CR340" s="732" t="str">
        <f t="shared" si="310"/>
        <v/>
      </c>
      <c r="CS340" s="732" t="str">
        <f t="shared" si="290"/>
        <v/>
      </c>
      <c r="CT340" s="731" t="str">
        <f t="shared" si="311"/>
        <v/>
      </c>
      <c r="CV340" s="733" t="e">
        <f>IF($H$1=1,'Process Capability'!$F$7,CX340)</f>
        <v>#DIV/0!</v>
      </c>
      <c r="CW340" s="732" t="e">
        <f t="shared" si="291"/>
        <v>#DIV/0!</v>
      </c>
      <c r="CX340" s="732" t="e">
        <f t="shared" si="292"/>
        <v>#DIV/0!</v>
      </c>
      <c r="CY340" s="732" t="e">
        <f t="shared" si="293"/>
        <v>#DIV/0!</v>
      </c>
      <c r="CZ340" s="732" t="e">
        <f>IF($H$1=1,'Process Capability'!$F$8,CX340)</f>
        <v>#DIV/0!</v>
      </c>
      <c r="DA340" s="732" t="e">
        <f>IF($H$1=1,MAX('Process Capability'!$F$7,'Process Capability'!$F$8)-MIN('Process Capability'!$F$7,'Process Capability'!$F$8),DC340)</f>
        <v>#DIV/0!</v>
      </c>
      <c r="DB340" s="732" t="e">
        <f t="shared" si="294"/>
        <v>#DIV/0!</v>
      </c>
      <c r="DC340" s="731" t="e">
        <f t="shared" si="295"/>
        <v>#DIV/0!</v>
      </c>
    </row>
    <row r="341" spans="1:107" x14ac:dyDescent="0.2">
      <c r="A341" s="733" t="str">
        <f>IF(C341=0,IF('Process Capability'!$F$6=1,'Process Capability'!D349,IF('Process Capability'!$F$6=2,I341,IF('Process Capability'!$F$6=3,N341,IF('Process Capability'!$F$6=4,T341,IF('Process Capability'!$F$6=5,#REF!,IF('Process Capability'!$F$6=6,AI291,"")))))),"")</f>
        <v/>
      </c>
      <c r="B341" s="731" t="str">
        <f>IF(D341=0,IF('Process Capability'!$F$6=1,H341,IF('Process Capability'!$F$6=2,J341,IF('Process Capability'!$F$6=3,O341,IF('Process Capability'!$F$6=4,U341,IF('Process Capability'!$F$6=5,#REF!,IF('Process Capability'!$F$6=6,AJ291,"")))))),"")</f>
        <v/>
      </c>
      <c r="C341" s="701" t="str">
        <f>IF('Process Capability'!$F$6=1,COUNTBLANK('Process Capability'!D349),IF('Process Capability'!$F$6=2,COUNTBLANK(I341),IF('Process Capability'!$F$6=3,COUNTBLANK(N341),IF('Process Capability'!$F$6=4,COUNTBLANK(T341),IF('Process Capability'!$F$6=5,COUNTBLANK(AA341),IF('Process Capability'!$F$6=6,COUNTBLANK(AI341),""))))))</f>
        <v/>
      </c>
      <c r="D341" s="701" t="str">
        <f>IF('Process Capability'!$F$6=1,COUNTBLANK(H341),IF('Process Capability'!$F$6=2,COUNTBLANK(J341),IF('Process Capability'!$F$6=3,COUNTBLANK(O341),IF('Process Capability'!$F$6=4,COUNTBLANK(U341),IF('Process Capability'!$F$6=5,COUNTBLANK(AB341),IF('Process Capability'!$F$6=6,COUNTBLANK(AJ341),""))))))</f>
        <v/>
      </c>
      <c r="G341" s="749" t="str">
        <f>IF(COUNTBLANK('Process Capability'!D349)=1,"",'Process Capability'!D349)</f>
        <v/>
      </c>
      <c r="H341" s="748" t="str">
        <f>IF(COUNTBLANK('Process Capability'!D349)=1,"",MAX('Process Capability'!D348:D349)-MIN('Process Capability'!D348:D349))</f>
        <v/>
      </c>
      <c r="I341" s="749" t="str">
        <f t="shared" ca="1" si="272"/>
        <v/>
      </c>
      <c r="J341" s="701" t="str">
        <f t="shared" ca="1" si="273"/>
        <v/>
      </c>
      <c r="K341" s="701" t="s">
        <v>2103</v>
      </c>
      <c r="L341" s="701" t="s">
        <v>2102</v>
      </c>
      <c r="M341" s="748" t="s">
        <v>2101</v>
      </c>
      <c r="N341" s="749" t="str">
        <f t="shared" ca="1" si="274"/>
        <v/>
      </c>
      <c r="O341" s="701" t="str">
        <f t="shared" ca="1" si="275"/>
        <v/>
      </c>
      <c r="P341" s="701" t="s">
        <v>2100</v>
      </c>
      <c r="Q341" s="701" t="s">
        <v>1396</v>
      </c>
      <c r="R341" s="701" t="s">
        <v>1394</v>
      </c>
      <c r="S341" s="748" t="s">
        <v>1393</v>
      </c>
      <c r="T341" s="749" t="str">
        <f t="shared" ca="1" si="276"/>
        <v/>
      </c>
      <c r="U341" s="748" t="str">
        <f t="shared" ca="1" si="277"/>
        <v/>
      </c>
      <c r="V341" s="701" t="s">
        <v>2099</v>
      </c>
      <c r="W341" s="701" t="s">
        <v>890</v>
      </c>
      <c r="X341" s="701" t="s">
        <v>889</v>
      </c>
      <c r="Y341" s="701" t="s">
        <v>887</v>
      </c>
      <c r="Z341" s="748" t="s">
        <v>886</v>
      </c>
      <c r="AS341" s="733">
        <v>338</v>
      </c>
      <c r="AT341" s="732">
        <f t="shared" si="301"/>
        <v>169</v>
      </c>
      <c r="AU341" s="732">
        <f t="shared" si="304"/>
        <v>113</v>
      </c>
      <c r="AV341" s="742">
        <f t="shared" si="305"/>
        <v>85</v>
      </c>
      <c r="AW341" s="732">
        <f t="shared" si="306"/>
        <v>68</v>
      </c>
      <c r="AX341" s="734">
        <f t="shared" si="309"/>
        <v>57</v>
      </c>
      <c r="AY341" s="662" t="str">
        <f t="shared" si="278"/>
        <v/>
      </c>
      <c r="BL341" s="733" t="str">
        <f t="shared" si="270"/>
        <v/>
      </c>
      <c r="BM341" s="734" t="str">
        <f t="shared" si="271"/>
        <v/>
      </c>
      <c r="BN341" s="751" t="str">
        <f t="shared" si="279"/>
        <v/>
      </c>
      <c r="BO341" s="742" t="str">
        <f t="shared" si="280"/>
        <v/>
      </c>
      <c r="BP341" s="750" t="str">
        <f t="shared" si="296"/>
        <v/>
      </c>
      <c r="BQ341" s="743" t="str">
        <f t="shared" si="281"/>
        <v/>
      </c>
      <c r="BR341" s="732" t="str">
        <f t="shared" si="282"/>
        <v/>
      </c>
      <c r="BS341" s="732" t="str">
        <f t="shared" si="297"/>
        <v/>
      </c>
      <c r="BT341" s="732" t="str">
        <f t="shared" si="298"/>
        <v/>
      </c>
      <c r="BU341" s="742" t="str">
        <f t="shared" si="312"/>
        <v/>
      </c>
      <c r="BV341" s="742" t="str">
        <f t="shared" si="313"/>
        <v/>
      </c>
      <c r="BW341" s="742" t="str">
        <f t="shared" si="314"/>
        <v/>
      </c>
      <c r="BX341" s="741" t="str">
        <f t="shared" si="315"/>
        <v/>
      </c>
      <c r="BY341" s="733" t="str">
        <f t="shared" si="299"/>
        <v/>
      </c>
      <c r="BZ341" s="732" t="str">
        <f t="shared" si="307"/>
        <v/>
      </c>
      <c r="CA341" s="732" t="str">
        <f t="shared" si="302"/>
        <v/>
      </c>
      <c r="CB341" s="734" t="str">
        <f t="shared" si="308"/>
        <v/>
      </c>
      <c r="CC341" s="733" t="str">
        <f t="shared" si="300"/>
        <v/>
      </c>
      <c r="CD341" s="740" t="str">
        <f t="shared" si="316"/>
        <v/>
      </c>
      <c r="CE341" s="732" t="str">
        <f t="shared" si="303"/>
        <v/>
      </c>
      <c r="CF341" s="739" t="str">
        <f t="shared" si="317"/>
        <v/>
      </c>
      <c r="CG341" s="737"/>
      <c r="CH341" s="736" t="str">
        <f t="shared" si="283"/>
        <v/>
      </c>
      <c r="CI341" s="738" t="str">
        <f t="shared" si="284"/>
        <v/>
      </c>
      <c r="CJ341" s="737"/>
      <c r="CK341" s="736" t="str">
        <f t="shared" si="285"/>
        <v/>
      </c>
      <c r="CL341" s="735" t="str">
        <f t="shared" si="286"/>
        <v/>
      </c>
      <c r="CM341" s="733" t="e">
        <f t="shared" si="287"/>
        <v>#DIV/0!</v>
      </c>
      <c r="CN341" s="732" t="e">
        <f t="shared" si="318"/>
        <v>#DIV/0!</v>
      </c>
      <c r="CO341" s="732" t="e">
        <f t="shared" si="288"/>
        <v>#DIV/0!</v>
      </c>
      <c r="CP341" s="734" t="e">
        <f t="shared" si="319"/>
        <v>#DIV/0!</v>
      </c>
      <c r="CQ341" s="733" t="str">
        <f t="shared" si="289"/>
        <v/>
      </c>
      <c r="CR341" s="732" t="str">
        <f t="shared" si="310"/>
        <v/>
      </c>
      <c r="CS341" s="732" t="str">
        <f t="shared" si="290"/>
        <v/>
      </c>
      <c r="CT341" s="731" t="str">
        <f t="shared" si="311"/>
        <v/>
      </c>
      <c r="CV341" s="733" t="e">
        <f>IF($H$1=1,'Process Capability'!$F$7,CX341)</f>
        <v>#DIV/0!</v>
      </c>
      <c r="CW341" s="732" t="e">
        <f t="shared" si="291"/>
        <v>#DIV/0!</v>
      </c>
      <c r="CX341" s="732" t="e">
        <f t="shared" si="292"/>
        <v>#DIV/0!</v>
      </c>
      <c r="CY341" s="732" t="e">
        <f t="shared" si="293"/>
        <v>#DIV/0!</v>
      </c>
      <c r="CZ341" s="732" t="e">
        <f>IF($H$1=1,'Process Capability'!$F$8,CX341)</f>
        <v>#DIV/0!</v>
      </c>
      <c r="DA341" s="732" t="e">
        <f>IF($H$1=1,MAX('Process Capability'!$F$7,'Process Capability'!$F$8)-MIN('Process Capability'!$F$7,'Process Capability'!$F$8),DC341)</f>
        <v>#DIV/0!</v>
      </c>
      <c r="DB341" s="732" t="e">
        <f t="shared" si="294"/>
        <v>#DIV/0!</v>
      </c>
      <c r="DC341" s="731" t="e">
        <f t="shared" si="295"/>
        <v>#DIV/0!</v>
      </c>
    </row>
    <row r="342" spans="1:107" x14ac:dyDescent="0.2">
      <c r="A342" s="733" t="str">
        <f>IF(C342=0,IF('Process Capability'!$F$6=1,'Process Capability'!D350,IF('Process Capability'!$F$6=2,I342,IF('Process Capability'!$F$6=3,N342,IF('Process Capability'!$F$6=4,T342,IF('Process Capability'!$F$6=5,#REF!,IF('Process Capability'!$F$6=6,AI292,"")))))),"")</f>
        <v/>
      </c>
      <c r="B342" s="731" t="str">
        <f>IF(D342=0,IF('Process Capability'!$F$6=1,H342,IF('Process Capability'!$F$6=2,J342,IF('Process Capability'!$F$6=3,O342,IF('Process Capability'!$F$6=4,U342,IF('Process Capability'!$F$6=5,#REF!,IF('Process Capability'!$F$6=6,AJ292,"")))))),"")</f>
        <v/>
      </c>
      <c r="C342" s="701" t="str">
        <f>IF('Process Capability'!$F$6=1,COUNTBLANK('Process Capability'!D350),IF('Process Capability'!$F$6=2,COUNTBLANK(I342),IF('Process Capability'!$F$6=3,COUNTBLANK(N342),IF('Process Capability'!$F$6=4,COUNTBLANK(T342),IF('Process Capability'!$F$6=5,COUNTBLANK(AA342),IF('Process Capability'!$F$6=6,COUNTBLANK(AI342),""))))))</f>
        <v/>
      </c>
      <c r="D342" s="701" t="str">
        <f>IF('Process Capability'!$F$6=1,COUNTBLANK(H342),IF('Process Capability'!$F$6=2,COUNTBLANK(J342),IF('Process Capability'!$F$6=3,COUNTBLANK(O342),IF('Process Capability'!$F$6=4,COUNTBLANK(U342),IF('Process Capability'!$F$6=5,COUNTBLANK(AB342),IF('Process Capability'!$F$6=6,COUNTBLANK(AJ342),""))))))</f>
        <v/>
      </c>
      <c r="G342" s="749" t="str">
        <f>IF(COUNTBLANK('Process Capability'!D350)=1,"",'Process Capability'!D350)</f>
        <v/>
      </c>
      <c r="H342" s="748" t="str">
        <f>IF(COUNTBLANK('Process Capability'!D350)=1,"",MAX('Process Capability'!D349:D350)-MIN('Process Capability'!D349:D350))</f>
        <v/>
      </c>
      <c r="I342" s="749" t="str">
        <f t="shared" ca="1" si="272"/>
        <v/>
      </c>
      <c r="J342" s="701" t="str">
        <f t="shared" ca="1" si="273"/>
        <v/>
      </c>
      <c r="K342" s="701" t="s">
        <v>2098</v>
      </c>
      <c r="L342" s="701" t="s">
        <v>2097</v>
      </c>
      <c r="M342" s="748" t="s">
        <v>2096</v>
      </c>
      <c r="N342" s="749" t="str">
        <f t="shared" ca="1" si="274"/>
        <v/>
      </c>
      <c r="O342" s="701" t="str">
        <f t="shared" ca="1" si="275"/>
        <v/>
      </c>
      <c r="P342" s="701" t="s">
        <v>2095</v>
      </c>
      <c r="Q342" s="701" t="s">
        <v>1391</v>
      </c>
      <c r="R342" s="701" t="s">
        <v>1390</v>
      </c>
      <c r="S342" s="748" t="s">
        <v>1388</v>
      </c>
      <c r="T342" s="749" t="str">
        <f t="shared" ca="1" si="276"/>
        <v/>
      </c>
      <c r="U342" s="748" t="str">
        <f t="shared" ca="1" si="277"/>
        <v/>
      </c>
      <c r="V342" s="701" t="s">
        <v>2094</v>
      </c>
      <c r="W342" s="701" t="s">
        <v>884</v>
      </c>
      <c r="X342" s="701" t="s">
        <v>883</v>
      </c>
      <c r="Y342" s="701" t="s">
        <v>881</v>
      </c>
      <c r="Z342" s="748" t="s">
        <v>880</v>
      </c>
      <c r="AS342" s="743">
        <v>339</v>
      </c>
      <c r="AT342" s="732">
        <f t="shared" si="301"/>
        <v>170</v>
      </c>
      <c r="AU342" s="732">
        <f t="shared" si="304"/>
        <v>113</v>
      </c>
      <c r="AV342" s="742">
        <f t="shared" si="305"/>
        <v>85</v>
      </c>
      <c r="AW342" s="732">
        <f t="shared" si="306"/>
        <v>68</v>
      </c>
      <c r="AX342" s="734">
        <f t="shared" si="309"/>
        <v>57</v>
      </c>
      <c r="AY342" s="662" t="str">
        <f t="shared" si="278"/>
        <v/>
      </c>
      <c r="BL342" s="733" t="str">
        <f t="shared" si="270"/>
        <v/>
      </c>
      <c r="BM342" s="734" t="str">
        <f t="shared" si="271"/>
        <v/>
      </c>
      <c r="BN342" s="751" t="str">
        <f t="shared" si="279"/>
        <v/>
      </c>
      <c r="BO342" s="742" t="str">
        <f t="shared" si="280"/>
        <v/>
      </c>
      <c r="BP342" s="750" t="str">
        <f t="shared" si="296"/>
        <v/>
      </c>
      <c r="BQ342" s="743" t="str">
        <f t="shared" si="281"/>
        <v/>
      </c>
      <c r="BR342" s="732" t="str">
        <f t="shared" si="282"/>
        <v/>
      </c>
      <c r="BS342" s="732" t="str">
        <f t="shared" si="297"/>
        <v/>
      </c>
      <c r="BT342" s="732" t="str">
        <f t="shared" si="298"/>
        <v/>
      </c>
      <c r="BU342" s="742" t="str">
        <f t="shared" si="312"/>
        <v/>
      </c>
      <c r="BV342" s="742" t="str">
        <f t="shared" si="313"/>
        <v/>
      </c>
      <c r="BW342" s="742" t="str">
        <f t="shared" si="314"/>
        <v/>
      </c>
      <c r="BX342" s="741" t="str">
        <f t="shared" si="315"/>
        <v/>
      </c>
      <c r="BY342" s="733" t="str">
        <f t="shared" si="299"/>
        <v/>
      </c>
      <c r="BZ342" s="732" t="str">
        <f t="shared" si="307"/>
        <v/>
      </c>
      <c r="CA342" s="732" t="str">
        <f t="shared" si="302"/>
        <v/>
      </c>
      <c r="CB342" s="734" t="str">
        <f t="shared" si="308"/>
        <v/>
      </c>
      <c r="CC342" s="733" t="str">
        <f t="shared" si="300"/>
        <v/>
      </c>
      <c r="CD342" s="740" t="str">
        <f t="shared" si="316"/>
        <v/>
      </c>
      <c r="CE342" s="732" t="str">
        <f t="shared" si="303"/>
        <v/>
      </c>
      <c r="CF342" s="739" t="str">
        <f t="shared" si="317"/>
        <v/>
      </c>
      <c r="CG342" s="737"/>
      <c r="CH342" s="736" t="str">
        <f t="shared" si="283"/>
        <v/>
      </c>
      <c r="CI342" s="738" t="str">
        <f t="shared" si="284"/>
        <v/>
      </c>
      <c r="CJ342" s="737"/>
      <c r="CK342" s="736" t="str">
        <f t="shared" si="285"/>
        <v/>
      </c>
      <c r="CL342" s="735" t="str">
        <f t="shared" si="286"/>
        <v/>
      </c>
      <c r="CM342" s="733" t="e">
        <f t="shared" si="287"/>
        <v>#DIV/0!</v>
      </c>
      <c r="CN342" s="732" t="e">
        <f t="shared" si="318"/>
        <v>#DIV/0!</v>
      </c>
      <c r="CO342" s="732" t="e">
        <f t="shared" si="288"/>
        <v>#DIV/0!</v>
      </c>
      <c r="CP342" s="734" t="e">
        <f t="shared" si="319"/>
        <v>#DIV/0!</v>
      </c>
      <c r="CQ342" s="733" t="str">
        <f t="shared" si="289"/>
        <v/>
      </c>
      <c r="CR342" s="732" t="str">
        <f t="shared" si="310"/>
        <v/>
      </c>
      <c r="CS342" s="732" t="str">
        <f t="shared" si="290"/>
        <v/>
      </c>
      <c r="CT342" s="731" t="str">
        <f t="shared" si="311"/>
        <v/>
      </c>
      <c r="CV342" s="733" t="e">
        <f>IF($H$1=1,'Process Capability'!$F$7,CX342)</f>
        <v>#DIV/0!</v>
      </c>
      <c r="CW342" s="732" t="e">
        <f t="shared" si="291"/>
        <v>#DIV/0!</v>
      </c>
      <c r="CX342" s="732" t="e">
        <f t="shared" si="292"/>
        <v>#DIV/0!</v>
      </c>
      <c r="CY342" s="732" t="e">
        <f t="shared" si="293"/>
        <v>#DIV/0!</v>
      </c>
      <c r="CZ342" s="732" t="e">
        <f>IF($H$1=1,'Process Capability'!$F$8,CX342)</f>
        <v>#DIV/0!</v>
      </c>
      <c r="DA342" s="732" t="e">
        <f>IF($H$1=1,MAX('Process Capability'!$F$7,'Process Capability'!$F$8)-MIN('Process Capability'!$F$7,'Process Capability'!$F$8),DC342)</f>
        <v>#DIV/0!</v>
      </c>
      <c r="DB342" s="732" t="e">
        <f t="shared" si="294"/>
        <v>#DIV/0!</v>
      </c>
      <c r="DC342" s="731" t="e">
        <f t="shared" si="295"/>
        <v>#DIV/0!</v>
      </c>
    </row>
    <row r="343" spans="1:107" x14ac:dyDescent="0.2">
      <c r="A343" s="733" t="str">
        <f>IF(C343=0,IF('Process Capability'!$F$6=1,'Process Capability'!D351,IF('Process Capability'!$F$6=2,I343,IF('Process Capability'!$F$6=3,N343,IF('Process Capability'!$F$6=4,T343,IF('Process Capability'!$F$6=5,#REF!,IF('Process Capability'!$F$6=6,AI293,"")))))),"")</f>
        <v/>
      </c>
      <c r="B343" s="731" t="str">
        <f>IF(D343=0,IF('Process Capability'!$F$6=1,H343,IF('Process Capability'!$F$6=2,J343,IF('Process Capability'!$F$6=3,O343,IF('Process Capability'!$F$6=4,U343,IF('Process Capability'!$F$6=5,#REF!,IF('Process Capability'!$F$6=6,AJ293,"")))))),"")</f>
        <v/>
      </c>
      <c r="C343" s="701" t="str">
        <f>IF('Process Capability'!$F$6=1,COUNTBLANK('Process Capability'!D351),IF('Process Capability'!$F$6=2,COUNTBLANK(I343),IF('Process Capability'!$F$6=3,COUNTBLANK(N343),IF('Process Capability'!$F$6=4,COUNTBLANK(T343),IF('Process Capability'!$F$6=5,COUNTBLANK(AA343),IF('Process Capability'!$F$6=6,COUNTBLANK(AI343),""))))))</f>
        <v/>
      </c>
      <c r="D343" s="701" t="str">
        <f>IF('Process Capability'!$F$6=1,COUNTBLANK(H343),IF('Process Capability'!$F$6=2,COUNTBLANK(J343),IF('Process Capability'!$F$6=3,COUNTBLANK(O343),IF('Process Capability'!$F$6=4,COUNTBLANK(U343),IF('Process Capability'!$F$6=5,COUNTBLANK(AB343),IF('Process Capability'!$F$6=6,COUNTBLANK(AJ343),""))))))</f>
        <v/>
      </c>
      <c r="G343" s="749" t="str">
        <f>IF(COUNTBLANK('Process Capability'!D351)=1,"",'Process Capability'!D351)</f>
        <v/>
      </c>
      <c r="H343" s="748" t="str">
        <f>IF(COUNTBLANK('Process Capability'!D351)=1,"",MAX('Process Capability'!D350:D351)-MIN('Process Capability'!D350:D351))</f>
        <v/>
      </c>
      <c r="I343" s="749" t="str">
        <f t="shared" ca="1" si="272"/>
        <v/>
      </c>
      <c r="J343" s="701" t="str">
        <f t="shared" ca="1" si="273"/>
        <v/>
      </c>
      <c r="K343" s="701" t="s">
        <v>2093</v>
      </c>
      <c r="L343" s="701" t="s">
        <v>2092</v>
      </c>
      <c r="M343" s="748" t="s">
        <v>2091</v>
      </c>
      <c r="N343" s="749" t="str">
        <f t="shared" ca="1" si="274"/>
        <v/>
      </c>
      <c r="O343" s="701" t="str">
        <f t="shared" ca="1" si="275"/>
        <v/>
      </c>
      <c r="P343" s="701" t="s">
        <v>2090</v>
      </c>
      <c r="Q343" s="701" t="s">
        <v>1387</v>
      </c>
      <c r="R343" s="701" t="s">
        <v>1385</v>
      </c>
      <c r="S343" s="748" t="s">
        <v>1384</v>
      </c>
      <c r="T343" s="749" t="str">
        <f t="shared" ca="1" si="276"/>
        <v/>
      </c>
      <c r="U343" s="748" t="str">
        <f t="shared" ca="1" si="277"/>
        <v/>
      </c>
      <c r="V343" s="701" t="s">
        <v>2089</v>
      </c>
      <c r="W343" s="701" t="s">
        <v>878</v>
      </c>
      <c r="X343" s="701" t="s">
        <v>877</v>
      </c>
      <c r="Y343" s="701" t="s">
        <v>875</v>
      </c>
      <c r="Z343" s="748" t="s">
        <v>874</v>
      </c>
      <c r="AS343" s="733">
        <v>340</v>
      </c>
      <c r="AT343" s="732">
        <f t="shared" si="301"/>
        <v>170</v>
      </c>
      <c r="AU343" s="732">
        <f t="shared" si="304"/>
        <v>114</v>
      </c>
      <c r="AV343" s="742">
        <f t="shared" si="305"/>
        <v>85</v>
      </c>
      <c r="AW343" s="732">
        <f t="shared" si="306"/>
        <v>68</v>
      </c>
      <c r="AX343" s="734">
        <f t="shared" si="309"/>
        <v>57</v>
      </c>
      <c r="AY343" s="662" t="str">
        <f t="shared" si="278"/>
        <v/>
      </c>
      <c r="BL343" s="733" t="str">
        <f t="shared" si="270"/>
        <v/>
      </c>
      <c r="BM343" s="734" t="str">
        <f t="shared" si="271"/>
        <v/>
      </c>
      <c r="BN343" s="751" t="str">
        <f t="shared" si="279"/>
        <v/>
      </c>
      <c r="BO343" s="742" t="str">
        <f t="shared" si="280"/>
        <v/>
      </c>
      <c r="BP343" s="750" t="str">
        <f t="shared" si="296"/>
        <v/>
      </c>
      <c r="BQ343" s="743" t="str">
        <f t="shared" si="281"/>
        <v/>
      </c>
      <c r="BR343" s="732" t="str">
        <f t="shared" si="282"/>
        <v/>
      </c>
      <c r="BS343" s="732" t="str">
        <f t="shared" si="297"/>
        <v/>
      </c>
      <c r="BT343" s="732" t="str">
        <f t="shared" si="298"/>
        <v/>
      </c>
      <c r="BU343" s="742" t="str">
        <f t="shared" si="312"/>
        <v/>
      </c>
      <c r="BV343" s="742" t="str">
        <f t="shared" si="313"/>
        <v/>
      </c>
      <c r="BW343" s="742" t="str">
        <f t="shared" si="314"/>
        <v/>
      </c>
      <c r="BX343" s="741" t="str">
        <f t="shared" si="315"/>
        <v/>
      </c>
      <c r="BY343" s="733" t="str">
        <f t="shared" si="299"/>
        <v/>
      </c>
      <c r="BZ343" s="732" t="str">
        <f t="shared" si="307"/>
        <v/>
      </c>
      <c r="CA343" s="732" t="str">
        <f t="shared" si="302"/>
        <v/>
      </c>
      <c r="CB343" s="734" t="str">
        <f t="shared" si="308"/>
        <v/>
      </c>
      <c r="CC343" s="733" t="str">
        <f t="shared" si="300"/>
        <v/>
      </c>
      <c r="CD343" s="740" t="str">
        <f t="shared" si="316"/>
        <v/>
      </c>
      <c r="CE343" s="732" t="str">
        <f t="shared" si="303"/>
        <v/>
      </c>
      <c r="CF343" s="739" t="str">
        <f t="shared" si="317"/>
        <v/>
      </c>
      <c r="CG343" s="737"/>
      <c r="CH343" s="736" t="str">
        <f t="shared" si="283"/>
        <v/>
      </c>
      <c r="CI343" s="738" t="str">
        <f t="shared" si="284"/>
        <v/>
      </c>
      <c r="CJ343" s="737"/>
      <c r="CK343" s="736" t="str">
        <f t="shared" si="285"/>
        <v/>
      </c>
      <c r="CL343" s="735" t="str">
        <f t="shared" si="286"/>
        <v/>
      </c>
      <c r="CM343" s="733" t="e">
        <f t="shared" si="287"/>
        <v>#DIV/0!</v>
      </c>
      <c r="CN343" s="732" t="e">
        <f t="shared" si="318"/>
        <v>#DIV/0!</v>
      </c>
      <c r="CO343" s="732" t="e">
        <f t="shared" si="288"/>
        <v>#DIV/0!</v>
      </c>
      <c r="CP343" s="734" t="e">
        <f t="shared" si="319"/>
        <v>#DIV/0!</v>
      </c>
      <c r="CQ343" s="733" t="str">
        <f t="shared" si="289"/>
        <v/>
      </c>
      <c r="CR343" s="732" t="str">
        <f t="shared" si="310"/>
        <v/>
      </c>
      <c r="CS343" s="732" t="str">
        <f t="shared" si="290"/>
        <v/>
      </c>
      <c r="CT343" s="731" t="str">
        <f t="shared" si="311"/>
        <v/>
      </c>
      <c r="CV343" s="733" t="e">
        <f>IF($H$1=1,'Process Capability'!$F$7,CX343)</f>
        <v>#DIV/0!</v>
      </c>
      <c r="CW343" s="732" t="e">
        <f t="shared" si="291"/>
        <v>#DIV/0!</v>
      </c>
      <c r="CX343" s="732" t="e">
        <f t="shared" si="292"/>
        <v>#DIV/0!</v>
      </c>
      <c r="CY343" s="732" t="e">
        <f t="shared" si="293"/>
        <v>#DIV/0!</v>
      </c>
      <c r="CZ343" s="732" t="e">
        <f>IF($H$1=1,'Process Capability'!$F$8,CX343)</f>
        <v>#DIV/0!</v>
      </c>
      <c r="DA343" s="732" t="e">
        <f>IF($H$1=1,MAX('Process Capability'!$F$7,'Process Capability'!$F$8)-MIN('Process Capability'!$F$7,'Process Capability'!$F$8),DC343)</f>
        <v>#DIV/0!</v>
      </c>
      <c r="DB343" s="732" t="e">
        <f t="shared" si="294"/>
        <v>#DIV/0!</v>
      </c>
      <c r="DC343" s="731" t="e">
        <f t="shared" si="295"/>
        <v>#DIV/0!</v>
      </c>
    </row>
    <row r="344" spans="1:107" x14ac:dyDescent="0.2">
      <c r="A344" s="733" t="str">
        <f>IF(C344=0,IF('Process Capability'!$F$6=1,'Process Capability'!D352,IF('Process Capability'!$F$6=2,I344,IF('Process Capability'!$F$6=3,N344,IF('Process Capability'!$F$6=4,T344,IF('Process Capability'!$F$6=5,#REF!,IF('Process Capability'!$F$6=6,AI294,"")))))),"")</f>
        <v/>
      </c>
      <c r="B344" s="731" t="str">
        <f>IF(D344=0,IF('Process Capability'!$F$6=1,H344,IF('Process Capability'!$F$6=2,J344,IF('Process Capability'!$F$6=3,O344,IF('Process Capability'!$F$6=4,U344,IF('Process Capability'!$F$6=5,#REF!,IF('Process Capability'!$F$6=6,AJ294,"")))))),"")</f>
        <v/>
      </c>
      <c r="C344" s="701" t="str">
        <f>IF('Process Capability'!$F$6=1,COUNTBLANK('Process Capability'!D352),IF('Process Capability'!$F$6=2,COUNTBLANK(I344),IF('Process Capability'!$F$6=3,COUNTBLANK(N344),IF('Process Capability'!$F$6=4,COUNTBLANK(T344),IF('Process Capability'!$F$6=5,COUNTBLANK(AA344),IF('Process Capability'!$F$6=6,COUNTBLANK(AI344),""))))))</f>
        <v/>
      </c>
      <c r="D344" s="701" t="str">
        <f>IF('Process Capability'!$F$6=1,COUNTBLANK(H344),IF('Process Capability'!$F$6=2,COUNTBLANK(J344),IF('Process Capability'!$F$6=3,COUNTBLANK(O344),IF('Process Capability'!$F$6=4,COUNTBLANK(U344),IF('Process Capability'!$F$6=5,COUNTBLANK(AB344),IF('Process Capability'!$F$6=6,COUNTBLANK(AJ344),""))))))</f>
        <v/>
      </c>
      <c r="G344" s="749" t="str">
        <f>IF(COUNTBLANK('Process Capability'!D352)=1,"",'Process Capability'!D352)</f>
        <v/>
      </c>
      <c r="H344" s="748" t="str">
        <f>IF(COUNTBLANK('Process Capability'!D352)=1,"",MAX('Process Capability'!D351:D352)-MIN('Process Capability'!D351:D352))</f>
        <v/>
      </c>
      <c r="I344" s="749" t="str">
        <f t="shared" ca="1" si="272"/>
        <v/>
      </c>
      <c r="J344" s="701" t="str">
        <f t="shared" ca="1" si="273"/>
        <v/>
      </c>
      <c r="K344" s="701" t="s">
        <v>2088</v>
      </c>
      <c r="L344" s="701" t="s">
        <v>2087</v>
      </c>
      <c r="M344" s="748" t="s">
        <v>2086</v>
      </c>
      <c r="N344" s="749" t="str">
        <f t="shared" ca="1" si="274"/>
        <v/>
      </c>
      <c r="O344" s="701" t="str">
        <f t="shared" ca="1" si="275"/>
        <v/>
      </c>
      <c r="P344" s="701" t="s">
        <v>2085</v>
      </c>
      <c r="Q344" s="701" t="s">
        <v>1382</v>
      </c>
      <c r="R344" s="701" t="s">
        <v>1381</v>
      </c>
      <c r="S344" s="748" t="s">
        <v>1379</v>
      </c>
      <c r="T344" s="749" t="str">
        <f t="shared" ca="1" si="276"/>
        <v/>
      </c>
      <c r="U344" s="748" t="str">
        <f t="shared" ca="1" si="277"/>
        <v/>
      </c>
      <c r="V344" s="701" t="s">
        <v>2084</v>
      </c>
      <c r="W344" s="701" t="s">
        <v>872</v>
      </c>
      <c r="X344" s="701" t="s">
        <v>871</v>
      </c>
      <c r="Y344" s="701" t="s">
        <v>869</v>
      </c>
      <c r="Z344" s="748" t="s">
        <v>868</v>
      </c>
      <c r="AS344" s="733">
        <v>341</v>
      </c>
      <c r="AT344" s="732">
        <f t="shared" si="301"/>
        <v>171</v>
      </c>
      <c r="AU344" s="732">
        <f t="shared" si="304"/>
        <v>114</v>
      </c>
      <c r="AV344" s="742">
        <f t="shared" si="305"/>
        <v>86</v>
      </c>
      <c r="AW344" s="732">
        <f t="shared" si="306"/>
        <v>69</v>
      </c>
      <c r="AX344" s="734">
        <f t="shared" si="309"/>
        <v>57</v>
      </c>
      <c r="AY344" s="662" t="str">
        <f t="shared" si="278"/>
        <v/>
      </c>
      <c r="BL344" s="733" t="str">
        <f t="shared" si="270"/>
        <v/>
      </c>
      <c r="BM344" s="734" t="str">
        <f t="shared" si="271"/>
        <v/>
      </c>
      <c r="BN344" s="751" t="str">
        <f t="shared" si="279"/>
        <v/>
      </c>
      <c r="BO344" s="742" t="str">
        <f t="shared" si="280"/>
        <v/>
      </c>
      <c r="BP344" s="750" t="str">
        <f t="shared" si="296"/>
        <v/>
      </c>
      <c r="BQ344" s="743" t="str">
        <f t="shared" si="281"/>
        <v/>
      </c>
      <c r="BR344" s="732" t="str">
        <f t="shared" si="282"/>
        <v/>
      </c>
      <c r="BS344" s="732" t="str">
        <f t="shared" si="297"/>
        <v/>
      </c>
      <c r="BT344" s="732" t="str">
        <f t="shared" si="298"/>
        <v/>
      </c>
      <c r="BU344" s="742" t="str">
        <f t="shared" si="312"/>
        <v/>
      </c>
      <c r="BV344" s="742" t="str">
        <f t="shared" si="313"/>
        <v/>
      </c>
      <c r="BW344" s="742" t="str">
        <f t="shared" si="314"/>
        <v/>
      </c>
      <c r="BX344" s="741" t="str">
        <f t="shared" si="315"/>
        <v/>
      </c>
      <c r="BY344" s="733" t="str">
        <f t="shared" si="299"/>
        <v/>
      </c>
      <c r="BZ344" s="732" t="str">
        <f t="shared" si="307"/>
        <v/>
      </c>
      <c r="CA344" s="732" t="str">
        <f t="shared" si="302"/>
        <v/>
      </c>
      <c r="CB344" s="734" t="str">
        <f t="shared" si="308"/>
        <v/>
      </c>
      <c r="CC344" s="733" t="str">
        <f t="shared" si="300"/>
        <v/>
      </c>
      <c r="CD344" s="740" t="str">
        <f t="shared" si="316"/>
        <v/>
      </c>
      <c r="CE344" s="732" t="str">
        <f t="shared" si="303"/>
        <v/>
      </c>
      <c r="CF344" s="739" t="str">
        <f t="shared" si="317"/>
        <v/>
      </c>
      <c r="CG344" s="737"/>
      <c r="CH344" s="736" t="str">
        <f t="shared" si="283"/>
        <v/>
      </c>
      <c r="CI344" s="738" t="str">
        <f t="shared" si="284"/>
        <v/>
      </c>
      <c r="CJ344" s="737"/>
      <c r="CK344" s="736" t="str">
        <f t="shared" si="285"/>
        <v/>
      </c>
      <c r="CL344" s="735" t="str">
        <f t="shared" si="286"/>
        <v/>
      </c>
      <c r="CM344" s="733" t="e">
        <f t="shared" si="287"/>
        <v>#DIV/0!</v>
      </c>
      <c r="CN344" s="732" t="e">
        <f t="shared" si="318"/>
        <v>#DIV/0!</v>
      </c>
      <c r="CO344" s="732" t="e">
        <f t="shared" si="288"/>
        <v>#DIV/0!</v>
      </c>
      <c r="CP344" s="734" t="e">
        <f t="shared" si="319"/>
        <v>#DIV/0!</v>
      </c>
      <c r="CQ344" s="733" t="str">
        <f t="shared" si="289"/>
        <v/>
      </c>
      <c r="CR344" s="732" t="str">
        <f t="shared" si="310"/>
        <v/>
      </c>
      <c r="CS344" s="732" t="str">
        <f t="shared" si="290"/>
        <v/>
      </c>
      <c r="CT344" s="731" t="str">
        <f t="shared" si="311"/>
        <v/>
      </c>
      <c r="CV344" s="733" t="e">
        <f>IF($H$1=1,'Process Capability'!$F$7,CX344)</f>
        <v>#DIV/0!</v>
      </c>
      <c r="CW344" s="732" t="e">
        <f t="shared" si="291"/>
        <v>#DIV/0!</v>
      </c>
      <c r="CX344" s="732" t="e">
        <f t="shared" si="292"/>
        <v>#DIV/0!</v>
      </c>
      <c r="CY344" s="732" t="e">
        <f t="shared" si="293"/>
        <v>#DIV/0!</v>
      </c>
      <c r="CZ344" s="732" t="e">
        <f>IF($H$1=1,'Process Capability'!$F$8,CX344)</f>
        <v>#DIV/0!</v>
      </c>
      <c r="DA344" s="732" t="e">
        <f>IF($H$1=1,MAX('Process Capability'!$F$7,'Process Capability'!$F$8)-MIN('Process Capability'!$F$7,'Process Capability'!$F$8),DC344)</f>
        <v>#DIV/0!</v>
      </c>
      <c r="DB344" s="732" t="e">
        <f t="shared" si="294"/>
        <v>#DIV/0!</v>
      </c>
      <c r="DC344" s="731" t="e">
        <f t="shared" si="295"/>
        <v>#DIV/0!</v>
      </c>
    </row>
    <row r="345" spans="1:107" x14ac:dyDescent="0.2">
      <c r="A345" s="733" t="str">
        <f>IF(C345=0,IF('Process Capability'!$F$6=1,'Process Capability'!D353,IF('Process Capability'!$F$6=2,I345,IF('Process Capability'!$F$6=3,N345,IF('Process Capability'!$F$6=4,T345,IF('Process Capability'!$F$6=5,#REF!,IF('Process Capability'!$F$6=6,AI295,"")))))),"")</f>
        <v/>
      </c>
      <c r="B345" s="731" t="str">
        <f>IF(D345=0,IF('Process Capability'!$F$6=1,H345,IF('Process Capability'!$F$6=2,J345,IF('Process Capability'!$F$6=3,O345,IF('Process Capability'!$F$6=4,U345,IF('Process Capability'!$F$6=5,#REF!,IF('Process Capability'!$F$6=6,AJ295,"")))))),"")</f>
        <v/>
      </c>
      <c r="C345" s="701" t="str">
        <f>IF('Process Capability'!$F$6=1,COUNTBLANK('Process Capability'!D353),IF('Process Capability'!$F$6=2,COUNTBLANK(I345),IF('Process Capability'!$F$6=3,COUNTBLANK(N345),IF('Process Capability'!$F$6=4,COUNTBLANK(T345),IF('Process Capability'!$F$6=5,COUNTBLANK(AA345),IF('Process Capability'!$F$6=6,COUNTBLANK(AI345),""))))))</f>
        <v/>
      </c>
      <c r="D345" s="701" t="str">
        <f>IF('Process Capability'!$F$6=1,COUNTBLANK(H345),IF('Process Capability'!$F$6=2,COUNTBLANK(J345),IF('Process Capability'!$F$6=3,COUNTBLANK(O345),IF('Process Capability'!$F$6=4,COUNTBLANK(U345),IF('Process Capability'!$F$6=5,COUNTBLANK(AB345),IF('Process Capability'!$F$6=6,COUNTBLANK(AJ345),""))))))</f>
        <v/>
      </c>
      <c r="G345" s="749" t="str">
        <f>IF(COUNTBLANK('Process Capability'!D353)=1,"",'Process Capability'!D353)</f>
        <v/>
      </c>
      <c r="H345" s="748" t="str">
        <f>IF(COUNTBLANK('Process Capability'!D353)=1,"",MAX('Process Capability'!D352:D353)-MIN('Process Capability'!D352:D353))</f>
        <v/>
      </c>
      <c r="I345" s="749" t="str">
        <f t="shared" ca="1" si="272"/>
        <v/>
      </c>
      <c r="J345" s="701" t="str">
        <f t="shared" ca="1" si="273"/>
        <v/>
      </c>
      <c r="K345" s="701" t="s">
        <v>2083</v>
      </c>
      <c r="L345" s="701" t="s">
        <v>2082</v>
      </c>
      <c r="M345" s="748" t="s">
        <v>2081</v>
      </c>
      <c r="N345" s="749" t="str">
        <f t="shared" ca="1" si="274"/>
        <v/>
      </c>
      <c r="O345" s="701" t="str">
        <f t="shared" ca="1" si="275"/>
        <v/>
      </c>
      <c r="P345" s="701" t="s">
        <v>2080</v>
      </c>
      <c r="Q345" s="701" t="s">
        <v>1378</v>
      </c>
      <c r="R345" s="701" t="s">
        <v>1376</v>
      </c>
      <c r="S345" s="748" t="s">
        <v>1375</v>
      </c>
      <c r="T345" s="749" t="str">
        <f t="shared" ca="1" si="276"/>
        <v/>
      </c>
      <c r="U345" s="748" t="str">
        <f t="shared" ca="1" si="277"/>
        <v/>
      </c>
      <c r="V345" s="701" t="s">
        <v>2079</v>
      </c>
      <c r="W345" s="701" t="s">
        <v>866</v>
      </c>
      <c r="X345" s="701" t="s">
        <v>865</v>
      </c>
      <c r="Y345" s="701" t="s">
        <v>863</v>
      </c>
      <c r="Z345" s="748" t="s">
        <v>862</v>
      </c>
      <c r="AS345" s="743">
        <v>342</v>
      </c>
      <c r="AT345" s="732">
        <f t="shared" si="301"/>
        <v>171</v>
      </c>
      <c r="AU345" s="732">
        <f t="shared" si="304"/>
        <v>114</v>
      </c>
      <c r="AV345" s="742">
        <f t="shared" si="305"/>
        <v>86</v>
      </c>
      <c r="AW345" s="732">
        <f t="shared" si="306"/>
        <v>69</v>
      </c>
      <c r="AX345" s="734">
        <f t="shared" si="309"/>
        <v>57</v>
      </c>
      <c r="AY345" s="662" t="str">
        <f t="shared" si="278"/>
        <v/>
      </c>
      <c r="BL345" s="733" t="str">
        <f t="shared" si="270"/>
        <v/>
      </c>
      <c r="BM345" s="734" t="str">
        <f t="shared" si="271"/>
        <v/>
      </c>
      <c r="BN345" s="751" t="str">
        <f t="shared" si="279"/>
        <v/>
      </c>
      <c r="BO345" s="742" t="str">
        <f t="shared" si="280"/>
        <v/>
      </c>
      <c r="BP345" s="750" t="str">
        <f t="shared" si="296"/>
        <v/>
      </c>
      <c r="BQ345" s="743" t="str">
        <f t="shared" si="281"/>
        <v/>
      </c>
      <c r="BR345" s="732" t="str">
        <f t="shared" si="282"/>
        <v/>
      </c>
      <c r="BS345" s="732" t="str">
        <f t="shared" si="297"/>
        <v/>
      </c>
      <c r="BT345" s="732" t="str">
        <f t="shared" si="298"/>
        <v/>
      </c>
      <c r="BU345" s="742" t="str">
        <f t="shared" si="312"/>
        <v/>
      </c>
      <c r="BV345" s="742" t="str">
        <f t="shared" si="313"/>
        <v/>
      </c>
      <c r="BW345" s="742" t="str">
        <f t="shared" si="314"/>
        <v/>
      </c>
      <c r="BX345" s="741" t="str">
        <f t="shared" si="315"/>
        <v/>
      </c>
      <c r="BY345" s="733" t="str">
        <f t="shared" si="299"/>
        <v/>
      </c>
      <c r="BZ345" s="732" t="str">
        <f t="shared" si="307"/>
        <v/>
      </c>
      <c r="CA345" s="732" t="str">
        <f t="shared" si="302"/>
        <v/>
      </c>
      <c r="CB345" s="734" t="str">
        <f t="shared" si="308"/>
        <v/>
      </c>
      <c r="CC345" s="733" t="str">
        <f t="shared" si="300"/>
        <v/>
      </c>
      <c r="CD345" s="740" t="str">
        <f t="shared" si="316"/>
        <v/>
      </c>
      <c r="CE345" s="732" t="str">
        <f t="shared" si="303"/>
        <v/>
      </c>
      <c r="CF345" s="739" t="str">
        <f t="shared" si="317"/>
        <v/>
      </c>
      <c r="CG345" s="737"/>
      <c r="CH345" s="736" t="str">
        <f t="shared" si="283"/>
        <v/>
      </c>
      <c r="CI345" s="738" t="str">
        <f t="shared" si="284"/>
        <v/>
      </c>
      <c r="CJ345" s="737"/>
      <c r="CK345" s="736" t="str">
        <f t="shared" si="285"/>
        <v/>
      </c>
      <c r="CL345" s="735" t="str">
        <f t="shared" si="286"/>
        <v/>
      </c>
      <c r="CM345" s="733" t="e">
        <f t="shared" si="287"/>
        <v>#DIV/0!</v>
      </c>
      <c r="CN345" s="732" t="e">
        <f t="shared" si="318"/>
        <v>#DIV/0!</v>
      </c>
      <c r="CO345" s="732" t="e">
        <f t="shared" si="288"/>
        <v>#DIV/0!</v>
      </c>
      <c r="CP345" s="734" t="e">
        <f t="shared" si="319"/>
        <v>#DIV/0!</v>
      </c>
      <c r="CQ345" s="733" t="str">
        <f t="shared" si="289"/>
        <v/>
      </c>
      <c r="CR345" s="732" t="str">
        <f t="shared" si="310"/>
        <v/>
      </c>
      <c r="CS345" s="732" t="str">
        <f t="shared" si="290"/>
        <v/>
      </c>
      <c r="CT345" s="731" t="str">
        <f t="shared" si="311"/>
        <v/>
      </c>
      <c r="CV345" s="733" t="e">
        <f>IF($H$1=1,'Process Capability'!$F$7,CX345)</f>
        <v>#DIV/0!</v>
      </c>
      <c r="CW345" s="732" t="e">
        <f t="shared" si="291"/>
        <v>#DIV/0!</v>
      </c>
      <c r="CX345" s="732" t="e">
        <f t="shared" si="292"/>
        <v>#DIV/0!</v>
      </c>
      <c r="CY345" s="732" t="e">
        <f t="shared" si="293"/>
        <v>#DIV/0!</v>
      </c>
      <c r="CZ345" s="732" t="e">
        <f>IF($H$1=1,'Process Capability'!$F$8,CX345)</f>
        <v>#DIV/0!</v>
      </c>
      <c r="DA345" s="732" t="e">
        <f>IF($H$1=1,MAX('Process Capability'!$F$7,'Process Capability'!$F$8)-MIN('Process Capability'!$F$7,'Process Capability'!$F$8),DC345)</f>
        <v>#DIV/0!</v>
      </c>
      <c r="DB345" s="732" t="e">
        <f t="shared" si="294"/>
        <v>#DIV/0!</v>
      </c>
      <c r="DC345" s="731" t="e">
        <f t="shared" si="295"/>
        <v>#DIV/0!</v>
      </c>
    </row>
    <row r="346" spans="1:107" x14ac:dyDescent="0.2">
      <c r="A346" s="733" t="str">
        <f>IF(C346=0,IF('Process Capability'!$F$6=1,'Process Capability'!D354,IF('Process Capability'!$F$6=2,I346,IF('Process Capability'!$F$6=3,N346,IF('Process Capability'!$F$6=4,T346,IF('Process Capability'!$F$6=5,#REF!,IF('Process Capability'!$F$6=6,AI296,"")))))),"")</f>
        <v/>
      </c>
      <c r="B346" s="731" t="str">
        <f>IF(D346=0,IF('Process Capability'!$F$6=1,H346,IF('Process Capability'!$F$6=2,J346,IF('Process Capability'!$F$6=3,O346,IF('Process Capability'!$F$6=4,U346,IF('Process Capability'!$F$6=5,#REF!,IF('Process Capability'!$F$6=6,AJ296,"")))))),"")</f>
        <v/>
      </c>
      <c r="C346" s="701" t="str">
        <f>IF('Process Capability'!$F$6=1,COUNTBLANK('Process Capability'!D354),IF('Process Capability'!$F$6=2,COUNTBLANK(I346),IF('Process Capability'!$F$6=3,COUNTBLANK(N346),IF('Process Capability'!$F$6=4,COUNTBLANK(T346),IF('Process Capability'!$F$6=5,COUNTBLANK(AA346),IF('Process Capability'!$F$6=6,COUNTBLANK(AI346),""))))))</f>
        <v/>
      </c>
      <c r="D346" s="701" t="str">
        <f>IF('Process Capability'!$F$6=1,COUNTBLANK(H346),IF('Process Capability'!$F$6=2,COUNTBLANK(J346),IF('Process Capability'!$F$6=3,COUNTBLANK(O346),IF('Process Capability'!$F$6=4,COUNTBLANK(U346),IF('Process Capability'!$F$6=5,COUNTBLANK(AB346),IF('Process Capability'!$F$6=6,COUNTBLANK(AJ346),""))))))</f>
        <v/>
      </c>
      <c r="G346" s="749" t="str">
        <f>IF(COUNTBLANK('Process Capability'!D354)=1,"",'Process Capability'!D354)</f>
        <v/>
      </c>
      <c r="H346" s="748" t="str">
        <f>IF(COUNTBLANK('Process Capability'!D354)=1,"",MAX('Process Capability'!D353:D354)-MIN('Process Capability'!D353:D354))</f>
        <v/>
      </c>
      <c r="I346" s="749" t="str">
        <f t="shared" ca="1" si="272"/>
        <v/>
      </c>
      <c r="J346" s="701" t="str">
        <f t="shared" ca="1" si="273"/>
        <v/>
      </c>
      <c r="K346" s="701" t="s">
        <v>2078</v>
      </c>
      <c r="L346" s="701" t="s">
        <v>2077</v>
      </c>
      <c r="M346" s="748" t="s">
        <v>2076</v>
      </c>
      <c r="N346" s="749" t="str">
        <f t="shared" ca="1" si="274"/>
        <v/>
      </c>
      <c r="O346" s="701" t="str">
        <f t="shared" ca="1" si="275"/>
        <v/>
      </c>
      <c r="P346" s="701" t="s">
        <v>2075</v>
      </c>
      <c r="Q346" s="701" t="s">
        <v>1373</v>
      </c>
      <c r="R346" s="701" t="s">
        <v>1372</v>
      </c>
      <c r="S346" s="748" t="s">
        <v>1370</v>
      </c>
      <c r="T346" s="749" t="str">
        <f t="shared" ca="1" si="276"/>
        <v/>
      </c>
      <c r="U346" s="748" t="str">
        <f t="shared" ca="1" si="277"/>
        <v/>
      </c>
      <c r="V346" s="701" t="s">
        <v>2074</v>
      </c>
      <c r="W346" s="701" t="s">
        <v>860</v>
      </c>
      <c r="X346" s="701" t="s">
        <v>859</v>
      </c>
      <c r="Y346" s="701" t="s">
        <v>857</v>
      </c>
      <c r="Z346" s="748" t="s">
        <v>856</v>
      </c>
      <c r="AS346" s="733">
        <v>343</v>
      </c>
      <c r="AT346" s="732">
        <f t="shared" si="301"/>
        <v>172</v>
      </c>
      <c r="AU346" s="732">
        <f t="shared" si="304"/>
        <v>115</v>
      </c>
      <c r="AV346" s="742">
        <f t="shared" si="305"/>
        <v>86</v>
      </c>
      <c r="AW346" s="732">
        <f t="shared" si="306"/>
        <v>69</v>
      </c>
      <c r="AX346" s="734">
        <f t="shared" si="309"/>
        <v>58</v>
      </c>
      <c r="AY346" s="662" t="str">
        <f t="shared" si="278"/>
        <v/>
      </c>
      <c r="BL346" s="733" t="str">
        <f t="shared" si="270"/>
        <v/>
      </c>
      <c r="BM346" s="734" t="str">
        <f t="shared" si="271"/>
        <v/>
      </c>
      <c r="BN346" s="751" t="str">
        <f t="shared" si="279"/>
        <v/>
      </c>
      <c r="BO346" s="742" t="str">
        <f t="shared" si="280"/>
        <v/>
      </c>
      <c r="BP346" s="750" t="str">
        <f t="shared" si="296"/>
        <v/>
      </c>
      <c r="BQ346" s="743" t="str">
        <f t="shared" si="281"/>
        <v/>
      </c>
      <c r="BR346" s="732" t="str">
        <f t="shared" si="282"/>
        <v/>
      </c>
      <c r="BS346" s="732" t="str">
        <f t="shared" si="297"/>
        <v/>
      </c>
      <c r="BT346" s="732" t="str">
        <f t="shared" si="298"/>
        <v/>
      </c>
      <c r="BU346" s="742" t="str">
        <f t="shared" si="312"/>
        <v/>
      </c>
      <c r="BV346" s="742" t="str">
        <f t="shared" si="313"/>
        <v/>
      </c>
      <c r="BW346" s="742" t="str">
        <f t="shared" si="314"/>
        <v/>
      </c>
      <c r="BX346" s="741" t="str">
        <f t="shared" si="315"/>
        <v/>
      </c>
      <c r="BY346" s="733" t="str">
        <f t="shared" si="299"/>
        <v/>
      </c>
      <c r="BZ346" s="732" t="str">
        <f t="shared" si="307"/>
        <v/>
      </c>
      <c r="CA346" s="732" t="str">
        <f t="shared" si="302"/>
        <v/>
      </c>
      <c r="CB346" s="734" t="str">
        <f t="shared" si="308"/>
        <v/>
      </c>
      <c r="CC346" s="733" t="str">
        <f t="shared" si="300"/>
        <v/>
      </c>
      <c r="CD346" s="740" t="str">
        <f t="shared" si="316"/>
        <v/>
      </c>
      <c r="CE346" s="732" t="str">
        <f t="shared" si="303"/>
        <v/>
      </c>
      <c r="CF346" s="739" t="str">
        <f t="shared" si="317"/>
        <v/>
      </c>
      <c r="CG346" s="737"/>
      <c r="CH346" s="736" t="str">
        <f t="shared" si="283"/>
        <v/>
      </c>
      <c r="CI346" s="738" t="str">
        <f t="shared" si="284"/>
        <v/>
      </c>
      <c r="CJ346" s="737"/>
      <c r="CK346" s="736" t="str">
        <f t="shared" si="285"/>
        <v/>
      </c>
      <c r="CL346" s="735" t="str">
        <f t="shared" si="286"/>
        <v/>
      </c>
      <c r="CM346" s="733" t="e">
        <f t="shared" si="287"/>
        <v>#DIV/0!</v>
      </c>
      <c r="CN346" s="732" t="e">
        <f t="shared" si="318"/>
        <v>#DIV/0!</v>
      </c>
      <c r="CO346" s="732" t="e">
        <f t="shared" si="288"/>
        <v>#DIV/0!</v>
      </c>
      <c r="CP346" s="734" t="e">
        <f t="shared" si="319"/>
        <v>#DIV/0!</v>
      </c>
      <c r="CQ346" s="733" t="str">
        <f t="shared" si="289"/>
        <v/>
      </c>
      <c r="CR346" s="732" t="str">
        <f t="shared" si="310"/>
        <v/>
      </c>
      <c r="CS346" s="732" t="str">
        <f t="shared" si="290"/>
        <v/>
      </c>
      <c r="CT346" s="731" t="str">
        <f t="shared" si="311"/>
        <v/>
      </c>
      <c r="CV346" s="733" t="e">
        <f>IF($H$1=1,'Process Capability'!$F$7,CX346)</f>
        <v>#DIV/0!</v>
      </c>
      <c r="CW346" s="732" t="e">
        <f t="shared" si="291"/>
        <v>#DIV/0!</v>
      </c>
      <c r="CX346" s="732" t="e">
        <f t="shared" si="292"/>
        <v>#DIV/0!</v>
      </c>
      <c r="CY346" s="732" t="e">
        <f t="shared" si="293"/>
        <v>#DIV/0!</v>
      </c>
      <c r="CZ346" s="732" t="e">
        <f>IF($H$1=1,'Process Capability'!$F$8,CX346)</f>
        <v>#DIV/0!</v>
      </c>
      <c r="DA346" s="732" t="e">
        <f>IF($H$1=1,MAX('Process Capability'!$F$7,'Process Capability'!$F$8)-MIN('Process Capability'!$F$7,'Process Capability'!$F$8),DC346)</f>
        <v>#DIV/0!</v>
      </c>
      <c r="DB346" s="732" t="e">
        <f t="shared" si="294"/>
        <v>#DIV/0!</v>
      </c>
      <c r="DC346" s="731" t="e">
        <f t="shared" si="295"/>
        <v>#DIV/0!</v>
      </c>
    </row>
    <row r="347" spans="1:107" x14ac:dyDescent="0.2">
      <c r="A347" s="733" t="str">
        <f>IF(C347=0,IF('Process Capability'!$F$6=1,'Process Capability'!D355,IF('Process Capability'!$F$6=2,I347,IF('Process Capability'!$F$6=3,N347,IF('Process Capability'!$F$6=4,T347,IF('Process Capability'!$F$6=5,#REF!,IF('Process Capability'!$F$6=6,AI297,"")))))),"")</f>
        <v/>
      </c>
      <c r="B347" s="731" t="str">
        <f>IF(D347=0,IF('Process Capability'!$F$6=1,H347,IF('Process Capability'!$F$6=2,J347,IF('Process Capability'!$F$6=3,O347,IF('Process Capability'!$F$6=4,U347,IF('Process Capability'!$F$6=5,#REF!,IF('Process Capability'!$F$6=6,AJ297,"")))))),"")</f>
        <v/>
      </c>
      <c r="C347" s="701" t="str">
        <f>IF('Process Capability'!$F$6=1,COUNTBLANK('Process Capability'!D355),IF('Process Capability'!$F$6=2,COUNTBLANK(I347),IF('Process Capability'!$F$6=3,COUNTBLANK(N347),IF('Process Capability'!$F$6=4,COUNTBLANK(T347),IF('Process Capability'!$F$6=5,COUNTBLANK(AA347),IF('Process Capability'!$F$6=6,COUNTBLANK(AI347),""))))))</f>
        <v/>
      </c>
      <c r="D347" s="701" t="str">
        <f>IF('Process Capability'!$F$6=1,COUNTBLANK(H347),IF('Process Capability'!$F$6=2,COUNTBLANK(J347),IF('Process Capability'!$F$6=3,COUNTBLANK(O347),IF('Process Capability'!$F$6=4,COUNTBLANK(U347),IF('Process Capability'!$F$6=5,COUNTBLANK(AB347),IF('Process Capability'!$F$6=6,COUNTBLANK(AJ347),""))))))</f>
        <v/>
      </c>
      <c r="G347" s="749" t="str">
        <f>IF(COUNTBLANK('Process Capability'!D355)=1,"",'Process Capability'!D355)</f>
        <v/>
      </c>
      <c r="H347" s="748" t="str">
        <f>IF(COUNTBLANK('Process Capability'!D355)=1,"",MAX('Process Capability'!D354:D355)-MIN('Process Capability'!D354:D355))</f>
        <v/>
      </c>
      <c r="I347" s="749" t="str">
        <f t="shared" ca="1" si="272"/>
        <v/>
      </c>
      <c r="J347" s="701" t="str">
        <f t="shared" ca="1" si="273"/>
        <v/>
      </c>
      <c r="K347" s="701" t="s">
        <v>2073</v>
      </c>
      <c r="L347" s="701" t="s">
        <v>2072</v>
      </c>
      <c r="M347" s="748" t="s">
        <v>2071</v>
      </c>
      <c r="N347" s="749" t="str">
        <f t="shared" ca="1" si="274"/>
        <v/>
      </c>
      <c r="O347" s="701" t="str">
        <f t="shared" ca="1" si="275"/>
        <v/>
      </c>
      <c r="P347" s="701" t="s">
        <v>2070</v>
      </c>
      <c r="Q347" s="701" t="s">
        <v>1369</v>
      </c>
      <c r="R347" s="701" t="s">
        <v>1367</v>
      </c>
      <c r="S347" s="748" t="s">
        <v>1366</v>
      </c>
      <c r="T347" s="749" t="str">
        <f t="shared" ca="1" si="276"/>
        <v/>
      </c>
      <c r="U347" s="748" t="str">
        <f t="shared" ca="1" si="277"/>
        <v/>
      </c>
      <c r="V347" s="701" t="s">
        <v>2069</v>
      </c>
      <c r="W347" s="701" t="s">
        <v>854</v>
      </c>
      <c r="X347" s="701" t="s">
        <v>853</v>
      </c>
      <c r="Y347" s="701" t="s">
        <v>851</v>
      </c>
      <c r="Z347" s="748" t="s">
        <v>850</v>
      </c>
      <c r="AS347" s="733">
        <v>344</v>
      </c>
      <c r="AT347" s="732">
        <f t="shared" si="301"/>
        <v>172</v>
      </c>
      <c r="AU347" s="732">
        <f t="shared" si="304"/>
        <v>115</v>
      </c>
      <c r="AV347" s="742">
        <f t="shared" si="305"/>
        <v>86</v>
      </c>
      <c r="AW347" s="732">
        <f t="shared" si="306"/>
        <v>69</v>
      </c>
      <c r="AX347" s="734">
        <f t="shared" si="309"/>
        <v>58</v>
      </c>
      <c r="AY347" s="662" t="str">
        <f t="shared" si="278"/>
        <v/>
      </c>
      <c r="BL347" s="733" t="str">
        <f t="shared" si="270"/>
        <v/>
      </c>
      <c r="BM347" s="734" t="str">
        <f t="shared" si="271"/>
        <v/>
      </c>
      <c r="BN347" s="751" t="str">
        <f t="shared" si="279"/>
        <v/>
      </c>
      <c r="BO347" s="742" t="str">
        <f t="shared" si="280"/>
        <v/>
      </c>
      <c r="BP347" s="750" t="str">
        <f t="shared" si="296"/>
        <v/>
      </c>
      <c r="BQ347" s="743" t="str">
        <f t="shared" si="281"/>
        <v/>
      </c>
      <c r="BR347" s="732" t="str">
        <f t="shared" si="282"/>
        <v/>
      </c>
      <c r="BS347" s="732" t="str">
        <f t="shared" si="297"/>
        <v/>
      </c>
      <c r="BT347" s="732" t="str">
        <f t="shared" si="298"/>
        <v/>
      </c>
      <c r="BU347" s="742" t="str">
        <f t="shared" si="312"/>
        <v/>
      </c>
      <c r="BV347" s="742" t="str">
        <f t="shared" si="313"/>
        <v/>
      </c>
      <c r="BW347" s="742" t="str">
        <f t="shared" si="314"/>
        <v/>
      </c>
      <c r="BX347" s="741" t="str">
        <f t="shared" si="315"/>
        <v/>
      </c>
      <c r="BY347" s="733" t="str">
        <f t="shared" si="299"/>
        <v/>
      </c>
      <c r="BZ347" s="732" t="str">
        <f t="shared" si="307"/>
        <v/>
      </c>
      <c r="CA347" s="732" t="str">
        <f t="shared" si="302"/>
        <v/>
      </c>
      <c r="CB347" s="734" t="str">
        <f t="shared" si="308"/>
        <v/>
      </c>
      <c r="CC347" s="733" t="str">
        <f t="shared" si="300"/>
        <v/>
      </c>
      <c r="CD347" s="740" t="str">
        <f t="shared" si="316"/>
        <v/>
      </c>
      <c r="CE347" s="732" t="str">
        <f t="shared" si="303"/>
        <v/>
      </c>
      <c r="CF347" s="739" t="str">
        <f t="shared" si="317"/>
        <v/>
      </c>
      <c r="CG347" s="737"/>
      <c r="CH347" s="736" t="str">
        <f t="shared" si="283"/>
        <v/>
      </c>
      <c r="CI347" s="738" t="str">
        <f t="shared" si="284"/>
        <v/>
      </c>
      <c r="CJ347" s="737"/>
      <c r="CK347" s="736" t="str">
        <f t="shared" si="285"/>
        <v/>
      </c>
      <c r="CL347" s="735" t="str">
        <f t="shared" si="286"/>
        <v/>
      </c>
      <c r="CM347" s="733" t="e">
        <f t="shared" si="287"/>
        <v>#DIV/0!</v>
      </c>
      <c r="CN347" s="732" t="e">
        <f t="shared" si="318"/>
        <v>#DIV/0!</v>
      </c>
      <c r="CO347" s="732" t="e">
        <f t="shared" si="288"/>
        <v>#DIV/0!</v>
      </c>
      <c r="CP347" s="734" t="e">
        <f t="shared" si="319"/>
        <v>#DIV/0!</v>
      </c>
      <c r="CQ347" s="733" t="str">
        <f t="shared" si="289"/>
        <v/>
      </c>
      <c r="CR347" s="732" t="str">
        <f t="shared" si="310"/>
        <v/>
      </c>
      <c r="CS347" s="732" t="str">
        <f t="shared" si="290"/>
        <v/>
      </c>
      <c r="CT347" s="731" t="str">
        <f t="shared" si="311"/>
        <v/>
      </c>
      <c r="CV347" s="733" t="e">
        <f>IF($H$1=1,'Process Capability'!$F$7,CX347)</f>
        <v>#DIV/0!</v>
      </c>
      <c r="CW347" s="732" t="e">
        <f t="shared" si="291"/>
        <v>#DIV/0!</v>
      </c>
      <c r="CX347" s="732" t="e">
        <f t="shared" si="292"/>
        <v>#DIV/0!</v>
      </c>
      <c r="CY347" s="732" t="e">
        <f t="shared" si="293"/>
        <v>#DIV/0!</v>
      </c>
      <c r="CZ347" s="732" t="e">
        <f>IF($H$1=1,'Process Capability'!$F$8,CX347)</f>
        <v>#DIV/0!</v>
      </c>
      <c r="DA347" s="732" t="e">
        <f>IF($H$1=1,MAX('Process Capability'!$F$7,'Process Capability'!$F$8)-MIN('Process Capability'!$F$7,'Process Capability'!$F$8),DC347)</f>
        <v>#DIV/0!</v>
      </c>
      <c r="DB347" s="732" t="e">
        <f t="shared" si="294"/>
        <v>#DIV/0!</v>
      </c>
      <c r="DC347" s="731" t="e">
        <f t="shared" si="295"/>
        <v>#DIV/0!</v>
      </c>
    </row>
    <row r="348" spans="1:107" x14ac:dyDescent="0.2">
      <c r="A348" s="733" t="str">
        <f>IF(C348=0,IF('Process Capability'!$F$6=1,'Process Capability'!D356,IF('Process Capability'!$F$6=2,I348,IF('Process Capability'!$F$6=3,N348,IF('Process Capability'!$F$6=4,T348,IF('Process Capability'!$F$6=5,#REF!,IF('Process Capability'!$F$6=6,AI298,"")))))),"")</f>
        <v/>
      </c>
      <c r="B348" s="731" t="str">
        <f>IF(D348=0,IF('Process Capability'!$F$6=1,H348,IF('Process Capability'!$F$6=2,J348,IF('Process Capability'!$F$6=3,O348,IF('Process Capability'!$F$6=4,U348,IF('Process Capability'!$F$6=5,#REF!,IF('Process Capability'!$F$6=6,AJ298,"")))))),"")</f>
        <v/>
      </c>
      <c r="C348" s="701" t="str">
        <f>IF('Process Capability'!$F$6=1,COUNTBLANK('Process Capability'!D356),IF('Process Capability'!$F$6=2,COUNTBLANK(I348),IF('Process Capability'!$F$6=3,COUNTBLANK(N348),IF('Process Capability'!$F$6=4,COUNTBLANK(T348),IF('Process Capability'!$F$6=5,COUNTBLANK(AA348),IF('Process Capability'!$F$6=6,COUNTBLANK(AI348),""))))))</f>
        <v/>
      </c>
      <c r="D348" s="701" t="str">
        <f>IF('Process Capability'!$F$6=1,COUNTBLANK(H348),IF('Process Capability'!$F$6=2,COUNTBLANK(J348),IF('Process Capability'!$F$6=3,COUNTBLANK(O348),IF('Process Capability'!$F$6=4,COUNTBLANK(U348),IF('Process Capability'!$F$6=5,COUNTBLANK(AB348),IF('Process Capability'!$F$6=6,COUNTBLANK(AJ348),""))))))</f>
        <v/>
      </c>
      <c r="G348" s="749" t="str">
        <f>IF(COUNTBLANK('Process Capability'!D356)=1,"",'Process Capability'!D356)</f>
        <v/>
      </c>
      <c r="H348" s="748" t="str">
        <f>IF(COUNTBLANK('Process Capability'!D356)=1,"",MAX('Process Capability'!D355:D356)-MIN('Process Capability'!D355:D356))</f>
        <v/>
      </c>
      <c r="I348" s="749" t="str">
        <f t="shared" ca="1" si="272"/>
        <v/>
      </c>
      <c r="J348" s="701" t="str">
        <f t="shared" ca="1" si="273"/>
        <v/>
      </c>
      <c r="K348" s="701" t="s">
        <v>2068</v>
      </c>
      <c r="L348" s="701" t="s">
        <v>2067</v>
      </c>
      <c r="M348" s="748" t="s">
        <v>2066</v>
      </c>
      <c r="N348" s="749" t="str">
        <f t="shared" ca="1" si="274"/>
        <v/>
      </c>
      <c r="O348" s="701" t="str">
        <f t="shared" ca="1" si="275"/>
        <v/>
      </c>
      <c r="P348" s="701" t="s">
        <v>2065</v>
      </c>
      <c r="Q348" s="701" t="s">
        <v>1364</v>
      </c>
      <c r="R348" s="701" t="s">
        <v>1363</v>
      </c>
      <c r="S348" s="748" t="s">
        <v>1361</v>
      </c>
      <c r="T348" s="749" t="str">
        <f t="shared" ca="1" si="276"/>
        <v/>
      </c>
      <c r="U348" s="748" t="str">
        <f t="shared" ca="1" si="277"/>
        <v/>
      </c>
      <c r="V348" s="701" t="s">
        <v>2064</v>
      </c>
      <c r="W348" s="701" t="s">
        <v>848</v>
      </c>
      <c r="X348" s="701" t="s">
        <v>847</v>
      </c>
      <c r="Y348" s="701" t="s">
        <v>845</v>
      </c>
      <c r="Z348" s="748" t="s">
        <v>844</v>
      </c>
      <c r="AS348" s="743">
        <v>345</v>
      </c>
      <c r="AT348" s="732">
        <f t="shared" si="301"/>
        <v>173</v>
      </c>
      <c r="AU348" s="732">
        <f t="shared" si="304"/>
        <v>115</v>
      </c>
      <c r="AV348" s="742">
        <f t="shared" si="305"/>
        <v>87</v>
      </c>
      <c r="AW348" s="732">
        <f t="shared" si="306"/>
        <v>69</v>
      </c>
      <c r="AX348" s="734">
        <f t="shared" si="309"/>
        <v>58</v>
      </c>
      <c r="AY348" s="662" t="str">
        <f t="shared" si="278"/>
        <v/>
      </c>
      <c r="BL348" s="733" t="str">
        <f t="shared" si="270"/>
        <v/>
      </c>
      <c r="BM348" s="734" t="str">
        <f t="shared" si="271"/>
        <v/>
      </c>
      <c r="BN348" s="751" t="str">
        <f t="shared" si="279"/>
        <v/>
      </c>
      <c r="BO348" s="742" t="str">
        <f t="shared" si="280"/>
        <v/>
      </c>
      <c r="BP348" s="750" t="str">
        <f t="shared" si="296"/>
        <v/>
      </c>
      <c r="BQ348" s="743" t="str">
        <f t="shared" si="281"/>
        <v/>
      </c>
      <c r="BR348" s="732" t="str">
        <f t="shared" si="282"/>
        <v/>
      </c>
      <c r="BS348" s="732" t="str">
        <f t="shared" si="297"/>
        <v/>
      </c>
      <c r="BT348" s="732" t="str">
        <f t="shared" si="298"/>
        <v/>
      </c>
      <c r="BU348" s="742" t="str">
        <f t="shared" si="312"/>
        <v/>
      </c>
      <c r="BV348" s="742" t="str">
        <f t="shared" si="313"/>
        <v/>
      </c>
      <c r="BW348" s="742" t="str">
        <f t="shared" si="314"/>
        <v/>
      </c>
      <c r="BX348" s="741" t="str">
        <f t="shared" si="315"/>
        <v/>
      </c>
      <c r="BY348" s="733" t="str">
        <f t="shared" si="299"/>
        <v/>
      </c>
      <c r="BZ348" s="732" t="str">
        <f t="shared" si="307"/>
        <v/>
      </c>
      <c r="CA348" s="732" t="str">
        <f t="shared" si="302"/>
        <v/>
      </c>
      <c r="CB348" s="734" t="str">
        <f t="shared" si="308"/>
        <v/>
      </c>
      <c r="CC348" s="733" t="str">
        <f t="shared" si="300"/>
        <v/>
      </c>
      <c r="CD348" s="740" t="str">
        <f t="shared" si="316"/>
        <v/>
      </c>
      <c r="CE348" s="732" t="str">
        <f t="shared" si="303"/>
        <v/>
      </c>
      <c r="CF348" s="739" t="str">
        <f t="shared" si="317"/>
        <v/>
      </c>
      <c r="CG348" s="737"/>
      <c r="CH348" s="736" t="str">
        <f t="shared" si="283"/>
        <v/>
      </c>
      <c r="CI348" s="738" t="str">
        <f t="shared" si="284"/>
        <v/>
      </c>
      <c r="CJ348" s="737"/>
      <c r="CK348" s="736" t="str">
        <f t="shared" si="285"/>
        <v/>
      </c>
      <c r="CL348" s="735" t="str">
        <f t="shared" si="286"/>
        <v/>
      </c>
      <c r="CM348" s="733" t="e">
        <f t="shared" si="287"/>
        <v>#DIV/0!</v>
      </c>
      <c r="CN348" s="732" t="e">
        <f t="shared" si="318"/>
        <v>#DIV/0!</v>
      </c>
      <c r="CO348" s="732" t="e">
        <f t="shared" si="288"/>
        <v>#DIV/0!</v>
      </c>
      <c r="CP348" s="734" t="e">
        <f t="shared" si="319"/>
        <v>#DIV/0!</v>
      </c>
      <c r="CQ348" s="733" t="str">
        <f t="shared" si="289"/>
        <v/>
      </c>
      <c r="CR348" s="732" t="str">
        <f t="shared" si="310"/>
        <v/>
      </c>
      <c r="CS348" s="732" t="str">
        <f t="shared" si="290"/>
        <v/>
      </c>
      <c r="CT348" s="731" t="str">
        <f t="shared" si="311"/>
        <v/>
      </c>
      <c r="CV348" s="733" t="e">
        <f>IF($H$1=1,'Process Capability'!$F$7,CX348)</f>
        <v>#DIV/0!</v>
      </c>
      <c r="CW348" s="732" t="e">
        <f t="shared" si="291"/>
        <v>#DIV/0!</v>
      </c>
      <c r="CX348" s="732" t="e">
        <f t="shared" si="292"/>
        <v>#DIV/0!</v>
      </c>
      <c r="CY348" s="732" t="e">
        <f t="shared" si="293"/>
        <v>#DIV/0!</v>
      </c>
      <c r="CZ348" s="732" t="e">
        <f>IF($H$1=1,'Process Capability'!$F$8,CX348)</f>
        <v>#DIV/0!</v>
      </c>
      <c r="DA348" s="732" t="e">
        <f>IF($H$1=1,MAX('Process Capability'!$F$7,'Process Capability'!$F$8)-MIN('Process Capability'!$F$7,'Process Capability'!$F$8),DC348)</f>
        <v>#DIV/0!</v>
      </c>
      <c r="DB348" s="732" t="e">
        <f t="shared" si="294"/>
        <v>#DIV/0!</v>
      </c>
      <c r="DC348" s="731" t="e">
        <f t="shared" si="295"/>
        <v>#DIV/0!</v>
      </c>
    </row>
    <row r="349" spans="1:107" x14ac:dyDescent="0.2">
      <c r="A349" s="733" t="str">
        <f>IF(C349=0,IF('Process Capability'!$F$6=1,'Process Capability'!D357,IF('Process Capability'!$F$6=2,I349,IF('Process Capability'!$F$6=3,N349,IF('Process Capability'!$F$6=4,T349,IF('Process Capability'!$F$6=5,#REF!,IF('Process Capability'!$F$6=6,AI299,"")))))),"")</f>
        <v/>
      </c>
      <c r="B349" s="731" t="str">
        <f>IF(D349=0,IF('Process Capability'!$F$6=1,H349,IF('Process Capability'!$F$6=2,J349,IF('Process Capability'!$F$6=3,O349,IF('Process Capability'!$F$6=4,U349,IF('Process Capability'!$F$6=5,#REF!,IF('Process Capability'!$F$6=6,AJ299,"")))))),"")</f>
        <v/>
      </c>
      <c r="C349" s="701" t="str">
        <f>IF('Process Capability'!$F$6=1,COUNTBLANK('Process Capability'!D357),IF('Process Capability'!$F$6=2,COUNTBLANK(I349),IF('Process Capability'!$F$6=3,COUNTBLANK(N349),IF('Process Capability'!$F$6=4,COUNTBLANK(T349),IF('Process Capability'!$F$6=5,COUNTBLANK(AA349),IF('Process Capability'!$F$6=6,COUNTBLANK(AI349),""))))))</f>
        <v/>
      </c>
      <c r="D349" s="701" t="str">
        <f>IF('Process Capability'!$F$6=1,COUNTBLANK(H349),IF('Process Capability'!$F$6=2,COUNTBLANK(J349),IF('Process Capability'!$F$6=3,COUNTBLANK(O349),IF('Process Capability'!$F$6=4,COUNTBLANK(U349),IF('Process Capability'!$F$6=5,COUNTBLANK(AB349),IF('Process Capability'!$F$6=6,COUNTBLANK(AJ349),""))))))</f>
        <v/>
      </c>
      <c r="G349" s="749" t="str">
        <f>IF(COUNTBLANK('Process Capability'!D357)=1,"",'Process Capability'!D357)</f>
        <v/>
      </c>
      <c r="H349" s="748" t="str">
        <f>IF(COUNTBLANK('Process Capability'!D357)=1,"",MAX('Process Capability'!D356:D357)-MIN('Process Capability'!D356:D357))</f>
        <v/>
      </c>
      <c r="I349" s="749" t="str">
        <f t="shared" ca="1" si="272"/>
        <v/>
      </c>
      <c r="J349" s="701" t="str">
        <f t="shared" ca="1" si="273"/>
        <v/>
      </c>
      <c r="K349" s="701" t="s">
        <v>2063</v>
      </c>
      <c r="L349" s="701" t="s">
        <v>2062</v>
      </c>
      <c r="M349" s="748" t="s">
        <v>2061</v>
      </c>
      <c r="N349" s="749" t="str">
        <f t="shared" ca="1" si="274"/>
        <v/>
      </c>
      <c r="O349" s="701" t="str">
        <f t="shared" ca="1" si="275"/>
        <v/>
      </c>
      <c r="P349" s="701" t="s">
        <v>2060</v>
      </c>
      <c r="Q349" s="701" t="s">
        <v>1360</v>
      </c>
      <c r="R349" s="701" t="s">
        <v>1358</v>
      </c>
      <c r="S349" s="748" t="s">
        <v>1357</v>
      </c>
      <c r="T349" s="749" t="str">
        <f t="shared" ca="1" si="276"/>
        <v/>
      </c>
      <c r="U349" s="748" t="str">
        <f t="shared" ca="1" si="277"/>
        <v/>
      </c>
      <c r="V349" s="701" t="s">
        <v>2059</v>
      </c>
      <c r="W349" s="701" t="s">
        <v>842</v>
      </c>
      <c r="X349" s="701" t="s">
        <v>841</v>
      </c>
      <c r="Y349" s="701" t="s">
        <v>839</v>
      </c>
      <c r="Z349" s="748" t="s">
        <v>838</v>
      </c>
      <c r="AS349" s="733">
        <v>346</v>
      </c>
      <c r="AT349" s="732">
        <f t="shared" si="301"/>
        <v>173</v>
      </c>
      <c r="AU349" s="732">
        <f t="shared" si="304"/>
        <v>116</v>
      </c>
      <c r="AV349" s="742">
        <f t="shared" si="305"/>
        <v>87</v>
      </c>
      <c r="AW349" s="732">
        <f t="shared" si="306"/>
        <v>70</v>
      </c>
      <c r="AX349" s="734">
        <f t="shared" si="309"/>
        <v>58</v>
      </c>
      <c r="AY349" s="662" t="str">
        <f t="shared" si="278"/>
        <v/>
      </c>
      <c r="BL349" s="733" t="str">
        <f t="shared" si="270"/>
        <v/>
      </c>
      <c r="BM349" s="734" t="str">
        <f t="shared" si="271"/>
        <v/>
      </c>
      <c r="BN349" s="751" t="str">
        <f t="shared" si="279"/>
        <v/>
      </c>
      <c r="BO349" s="742" t="str">
        <f t="shared" si="280"/>
        <v/>
      </c>
      <c r="BP349" s="750" t="str">
        <f t="shared" si="296"/>
        <v/>
      </c>
      <c r="BQ349" s="743" t="str">
        <f t="shared" si="281"/>
        <v/>
      </c>
      <c r="BR349" s="732" t="str">
        <f t="shared" si="282"/>
        <v/>
      </c>
      <c r="BS349" s="732" t="str">
        <f t="shared" si="297"/>
        <v/>
      </c>
      <c r="BT349" s="732" t="str">
        <f t="shared" si="298"/>
        <v/>
      </c>
      <c r="BU349" s="742" t="str">
        <f t="shared" si="312"/>
        <v/>
      </c>
      <c r="BV349" s="742" t="str">
        <f t="shared" si="313"/>
        <v/>
      </c>
      <c r="BW349" s="742" t="str">
        <f t="shared" si="314"/>
        <v/>
      </c>
      <c r="BX349" s="741" t="str">
        <f t="shared" si="315"/>
        <v/>
      </c>
      <c r="BY349" s="733" t="str">
        <f t="shared" si="299"/>
        <v/>
      </c>
      <c r="BZ349" s="732" t="str">
        <f t="shared" si="307"/>
        <v/>
      </c>
      <c r="CA349" s="732" t="str">
        <f t="shared" si="302"/>
        <v/>
      </c>
      <c r="CB349" s="734" t="str">
        <f t="shared" si="308"/>
        <v/>
      </c>
      <c r="CC349" s="733" t="str">
        <f t="shared" si="300"/>
        <v/>
      </c>
      <c r="CD349" s="740" t="str">
        <f t="shared" si="316"/>
        <v/>
      </c>
      <c r="CE349" s="732" t="str">
        <f t="shared" si="303"/>
        <v/>
      </c>
      <c r="CF349" s="739" t="str">
        <f t="shared" si="317"/>
        <v/>
      </c>
      <c r="CG349" s="737"/>
      <c r="CH349" s="736" t="str">
        <f t="shared" si="283"/>
        <v/>
      </c>
      <c r="CI349" s="738" t="str">
        <f t="shared" si="284"/>
        <v/>
      </c>
      <c r="CJ349" s="737"/>
      <c r="CK349" s="736" t="str">
        <f t="shared" si="285"/>
        <v/>
      </c>
      <c r="CL349" s="735" t="str">
        <f t="shared" si="286"/>
        <v/>
      </c>
      <c r="CM349" s="733" t="e">
        <f t="shared" si="287"/>
        <v>#DIV/0!</v>
      </c>
      <c r="CN349" s="732" t="e">
        <f t="shared" si="318"/>
        <v>#DIV/0!</v>
      </c>
      <c r="CO349" s="732" t="e">
        <f t="shared" si="288"/>
        <v>#DIV/0!</v>
      </c>
      <c r="CP349" s="734" t="e">
        <f t="shared" si="319"/>
        <v>#DIV/0!</v>
      </c>
      <c r="CQ349" s="733" t="str">
        <f t="shared" si="289"/>
        <v/>
      </c>
      <c r="CR349" s="732" t="str">
        <f t="shared" si="310"/>
        <v/>
      </c>
      <c r="CS349" s="732" t="str">
        <f t="shared" si="290"/>
        <v/>
      </c>
      <c r="CT349" s="731" t="str">
        <f t="shared" si="311"/>
        <v/>
      </c>
      <c r="CV349" s="733" t="e">
        <f>IF($H$1=1,'Process Capability'!$F$7,CX349)</f>
        <v>#DIV/0!</v>
      </c>
      <c r="CW349" s="732" t="e">
        <f t="shared" si="291"/>
        <v>#DIV/0!</v>
      </c>
      <c r="CX349" s="732" t="e">
        <f t="shared" si="292"/>
        <v>#DIV/0!</v>
      </c>
      <c r="CY349" s="732" t="e">
        <f t="shared" si="293"/>
        <v>#DIV/0!</v>
      </c>
      <c r="CZ349" s="732" t="e">
        <f>IF($H$1=1,'Process Capability'!$F$8,CX349)</f>
        <v>#DIV/0!</v>
      </c>
      <c r="DA349" s="732" t="e">
        <f>IF($H$1=1,MAX('Process Capability'!$F$7,'Process Capability'!$F$8)-MIN('Process Capability'!$F$7,'Process Capability'!$F$8),DC349)</f>
        <v>#DIV/0!</v>
      </c>
      <c r="DB349" s="732" t="e">
        <f t="shared" si="294"/>
        <v>#DIV/0!</v>
      </c>
      <c r="DC349" s="731" t="e">
        <f t="shared" si="295"/>
        <v>#DIV/0!</v>
      </c>
    </row>
    <row r="350" spans="1:107" x14ac:dyDescent="0.2">
      <c r="A350" s="733" t="str">
        <f>IF(C350=0,IF('Process Capability'!$F$6=1,'Process Capability'!D358,IF('Process Capability'!$F$6=2,I350,IF('Process Capability'!$F$6=3,N350,IF('Process Capability'!$F$6=4,T350,IF('Process Capability'!$F$6=5,#REF!,IF('Process Capability'!$F$6=6,AI300,"")))))),"")</f>
        <v/>
      </c>
      <c r="B350" s="731" t="str">
        <f>IF(D350=0,IF('Process Capability'!$F$6=1,H350,IF('Process Capability'!$F$6=2,J350,IF('Process Capability'!$F$6=3,O350,IF('Process Capability'!$F$6=4,U350,IF('Process Capability'!$F$6=5,#REF!,IF('Process Capability'!$F$6=6,AJ300,"")))))),"")</f>
        <v/>
      </c>
      <c r="C350" s="701" t="str">
        <f>IF('Process Capability'!$F$6=1,COUNTBLANK('Process Capability'!D358),IF('Process Capability'!$F$6=2,COUNTBLANK(I350),IF('Process Capability'!$F$6=3,COUNTBLANK(N350),IF('Process Capability'!$F$6=4,COUNTBLANK(T350),IF('Process Capability'!$F$6=5,COUNTBLANK(AA350),IF('Process Capability'!$F$6=6,COUNTBLANK(AI350),""))))))</f>
        <v/>
      </c>
      <c r="D350" s="701" t="str">
        <f>IF('Process Capability'!$F$6=1,COUNTBLANK(H350),IF('Process Capability'!$F$6=2,COUNTBLANK(J350),IF('Process Capability'!$F$6=3,COUNTBLANK(O350),IF('Process Capability'!$F$6=4,COUNTBLANK(U350),IF('Process Capability'!$F$6=5,COUNTBLANK(AB350),IF('Process Capability'!$F$6=6,COUNTBLANK(AJ350),""))))))</f>
        <v/>
      </c>
      <c r="G350" s="749" t="str">
        <f>IF(COUNTBLANK('Process Capability'!D358)=1,"",'Process Capability'!D358)</f>
        <v/>
      </c>
      <c r="H350" s="748" t="str">
        <f>IF(COUNTBLANK('Process Capability'!D358)=1,"",MAX('Process Capability'!D357:D358)-MIN('Process Capability'!D357:D358))</f>
        <v/>
      </c>
      <c r="I350" s="749" t="str">
        <f t="shared" ca="1" si="272"/>
        <v/>
      </c>
      <c r="J350" s="701" t="str">
        <f t="shared" ca="1" si="273"/>
        <v/>
      </c>
      <c r="K350" s="701" t="s">
        <v>2058</v>
      </c>
      <c r="L350" s="701" t="s">
        <v>2057</v>
      </c>
      <c r="M350" s="748" t="s">
        <v>2056</v>
      </c>
      <c r="N350" s="749" t="str">
        <f t="shared" ca="1" si="274"/>
        <v/>
      </c>
      <c r="O350" s="701" t="str">
        <f t="shared" ca="1" si="275"/>
        <v/>
      </c>
      <c r="P350" s="701" t="s">
        <v>2055</v>
      </c>
      <c r="Q350" s="701" t="s">
        <v>1355</v>
      </c>
      <c r="R350" s="701" t="s">
        <v>1354</v>
      </c>
      <c r="S350" s="748" t="s">
        <v>1352</v>
      </c>
      <c r="T350" s="749" t="str">
        <f t="shared" ca="1" si="276"/>
        <v/>
      </c>
      <c r="U350" s="748" t="str">
        <f t="shared" ca="1" si="277"/>
        <v/>
      </c>
      <c r="V350" s="701" t="s">
        <v>2054</v>
      </c>
      <c r="W350" s="701" t="s">
        <v>836</v>
      </c>
      <c r="X350" s="701" t="s">
        <v>835</v>
      </c>
      <c r="Y350" s="701" t="s">
        <v>833</v>
      </c>
      <c r="Z350" s="748" t="s">
        <v>832</v>
      </c>
      <c r="AS350" s="733">
        <v>347</v>
      </c>
      <c r="AT350" s="732">
        <f t="shared" si="301"/>
        <v>174</v>
      </c>
      <c r="AU350" s="732">
        <f t="shared" si="304"/>
        <v>116</v>
      </c>
      <c r="AV350" s="742">
        <f t="shared" si="305"/>
        <v>87</v>
      </c>
      <c r="AW350" s="732">
        <f t="shared" si="306"/>
        <v>70</v>
      </c>
      <c r="AX350" s="734">
        <f t="shared" si="309"/>
        <v>58</v>
      </c>
      <c r="AY350" s="662" t="str">
        <f t="shared" si="278"/>
        <v/>
      </c>
      <c r="BL350" s="733" t="str">
        <f t="shared" si="270"/>
        <v/>
      </c>
      <c r="BM350" s="734" t="str">
        <f t="shared" si="271"/>
        <v/>
      </c>
      <c r="BN350" s="751" t="str">
        <f t="shared" si="279"/>
        <v/>
      </c>
      <c r="BO350" s="742" t="str">
        <f t="shared" si="280"/>
        <v/>
      </c>
      <c r="BP350" s="750" t="str">
        <f t="shared" si="296"/>
        <v/>
      </c>
      <c r="BQ350" s="743" t="str">
        <f t="shared" si="281"/>
        <v/>
      </c>
      <c r="BR350" s="732" t="str">
        <f t="shared" si="282"/>
        <v/>
      </c>
      <c r="BS350" s="732" t="str">
        <f t="shared" si="297"/>
        <v/>
      </c>
      <c r="BT350" s="732" t="str">
        <f t="shared" si="298"/>
        <v/>
      </c>
      <c r="BU350" s="742" t="str">
        <f t="shared" si="312"/>
        <v/>
      </c>
      <c r="BV350" s="742" t="str">
        <f t="shared" si="313"/>
        <v/>
      </c>
      <c r="BW350" s="742" t="str">
        <f t="shared" si="314"/>
        <v/>
      </c>
      <c r="BX350" s="741" t="str">
        <f t="shared" si="315"/>
        <v/>
      </c>
      <c r="BY350" s="733" t="str">
        <f t="shared" si="299"/>
        <v/>
      </c>
      <c r="BZ350" s="732" t="str">
        <f t="shared" si="307"/>
        <v/>
      </c>
      <c r="CA350" s="732" t="str">
        <f t="shared" si="302"/>
        <v/>
      </c>
      <c r="CB350" s="734" t="str">
        <f t="shared" si="308"/>
        <v/>
      </c>
      <c r="CC350" s="733" t="str">
        <f t="shared" si="300"/>
        <v/>
      </c>
      <c r="CD350" s="740" t="str">
        <f t="shared" si="316"/>
        <v/>
      </c>
      <c r="CE350" s="732" t="str">
        <f t="shared" si="303"/>
        <v/>
      </c>
      <c r="CF350" s="739" t="str">
        <f t="shared" si="317"/>
        <v/>
      </c>
      <c r="CG350" s="737"/>
      <c r="CH350" s="736" t="str">
        <f t="shared" si="283"/>
        <v/>
      </c>
      <c r="CI350" s="738" t="str">
        <f t="shared" si="284"/>
        <v/>
      </c>
      <c r="CJ350" s="737"/>
      <c r="CK350" s="736" t="str">
        <f t="shared" si="285"/>
        <v/>
      </c>
      <c r="CL350" s="735" t="str">
        <f t="shared" si="286"/>
        <v/>
      </c>
      <c r="CM350" s="733" t="e">
        <f t="shared" si="287"/>
        <v>#DIV/0!</v>
      </c>
      <c r="CN350" s="732" t="e">
        <f t="shared" si="318"/>
        <v>#DIV/0!</v>
      </c>
      <c r="CO350" s="732" t="e">
        <f t="shared" si="288"/>
        <v>#DIV/0!</v>
      </c>
      <c r="CP350" s="734" t="e">
        <f t="shared" si="319"/>
        <v>#DIV/0!</v>
      </c>
      <c r="CQ350" s="733" t="str">
        <f t="shared" si="289"/>
        <v/>
      </c>
      <c r="CR350" s="732" t="str">
        <f t="shared" si="310"/>
        <v/>
      </c>
      <c r="CS350" s="732" t="str">
        <f t="shared" si="290"/>
        <v/>
      </c>
      <c r="CT350" s="731" t="str">
        <f t="shared" si="311"/>
        <v/>
      </c>
      <c r="CV350" s="733" t="e">
        <f>IF($H$1=1,'Process Capability'!$F$7,CX350)</f>
        <v>#DIV/0!</v>
      </c>
      <c r="CW350" s="732" t="e">
        <f t="shared" si="291"/>
        <v>#DIV/0!</v>
      </c>
      <c r="CX350" s="732" t="e">
        <f t="shared" si="292"/>
        <v>#DIV/0!</v>
      </c>
      <c r="CY350" s="732" t="e">
        <f t="shared" si="293"/>
        <v>#DIV/0!</v>
      </c>
      <c r="CZ350" s="732" t="e">
        <f>IF($H$1=1,'Process Capability'!$F$8,CX350)</f>
        <v>#DIV/0!</v>
      </c>
      <c r="DA350" s="732" t="e">
        <f>IF($H$1=1,MAX('Process Capability'!$F$7,'Process Capability'!$F$8)-MIN('Process Capability'!$F$7,'Process Capability'!$F$8),DC350)</f>
        <v>#DIV/0!</v>
      </c>
      <c r="DB350" s="732" t="e">
        <f t="shared" si="294"/>
        <v>#DIV/0!</v>
      </c>
      <c r="DC350" s="731" t="e">
        <f t="shared" si="295"/>
        <v>#DIV/0!</v>
      </c>
    </row>
    <row r="351" spans="1:107" x14ac:dyDescent="0.2">
      <c r="A351" s="733" t="str">
        <f>IF(C351=0,IF('Process Capability'!$F$6=1,'Process Capability'!D359,IF('Process Capability'!$F$6=2,I351,IF('Process Capability'!$F$6=3,N351,IF('Process Capability'!$F$6=4,T351,IF('Process Capability'!$F$6=5,#REF!,IF('Process Capability'!$F$6=6,AI301,"")))))),"")</f>
        <v/>
      </c>
      <c r="B351" s="731" t="str">
        <f>IF(D351=0,IF('Process Capability'!$F$6=1,H351,IF('Process Capability'!$F$6=2,J351,IF('Process Capability'!$F$6=3,O351,IF('Process Capability'!$F$6=4,U351,IF('Process Capability'!$F$6=5,#REF!,IF('Process Capability'!$F$6=6,AJ301,"")))))),"")</f>
        <v/>
      </c>
      <c r="C351" s="701" t="str">
        <f>IF('Process Capability'!$F$6=1,COUNTBLANK('Process Capability'!D359),IF('Process Capability'!$F$6=2,COUNTBLANK(I351),IF('Process Capability'!$F$6=3,COUNTBLANK(N351),IF('Process Capability'!$F$6=4,COUNTBLANK(T351),IF('Process Capability'!$F$6=5,COUNTBLANK(AA351),IF('Process Capability'!$F$6=6,COUNTBLANK(AI351),""))))))</f>
        <v/>
      </c>
      <c r="D351" s="701" t="str">
        <f>IF('Process Capability'!$F$6=1,COUNTBLANK(H351),IF('Process Capability'!$F$6=2,COUNTBLANK(J351),IF('Process Capability'!$F$6=3,COUNTBLANK(O351),IF('Process Capability'!$F$6=4,COUNTBLANK(U351),IF('Process Capability'!$F$6=5,COUNTBLANK(AB351),IF('Process Capability'!$F$6=6,COUNTBLANK(AJ351),""))))))</f>
        <v/>
      </c>
      <c r="G351" s="749" t="str">
        <f>IF(COUNTBLANK('Process Capability'!D359)=1,"",'Process Capability'!D359)</f>
        <v/>
      </c>
      <c r="H351" s="748" t="str">
        <f>IF(COUNTBLANK('Process Capability'!D359)=1,"",MAX('Process Capability'!D358:D359)-MIN('Process Capability'!D358:D359))</f>
        <v/>
      </c>
      <c r="I351" s="749" t="str">
        <f t="shared" ca="1" si="272"/>
        <v/>
      </c>
      <c r="J351" s="701" t="str">
        <f t="shared" ca="1" si="273"/>
        <v/>
      </c>
      <c r="K351" s="701" t="s">
        <v>2053</v>
      </c>
      <c r="L351" s="701" t="s">
        <v>2052</v>
      </c>
      <c r="M351" s="748" t="s">
        <v>2051</v>
      </c>
      <c r="N351" s="749" t="str">
        <f t="shared" ca="1" si="274"/>
        <v/>
      </c>
      <c r="O351" s="701" t="str">
        <f t="shared" ca="1" si="275"/>
        <v/>
      </c>
      <c r="P351" s="701" t="s">
        <v>2050</v>
      </c>
      <c r="Q351" s="701" t="s">
        <v>1351</v>
      </c>
      <c r="R351" s="701" t="s">
        <v>1349</v>
      </c>
      <c r="S351" s="748" t="s">
        <v>1348</v>
      </c>
      <c r="T351" s="749" t="str">
        <f t="shared" ca="1" si="276"/>
        <v/>
      </c>
      <c r="U351" s="748" t="str">
        <f t="shared" ca="1" si="277"/>
        <v/>
      </c>
      <c r="V351" s="701" t="s">
        <v>2049</v>
      </c>
      <c r="W351" s="701" t="s">
        <v>830</v>
      </c>
      <c r="X351" s="701" t="s">
        <v>829</v>
      </c>
      <c r="Y351" s="701" t="s">
        <v>827</v>
      </c>
      <c r="Z351" s="748" t="s">
        <v>826</v>
      </c>
      <c r="AS351" s="743">
        <v>348</v>
      </c>
      <c r="AT351" s="732">
        <f t="shared" si="301"/>
        <v>174</v>
      </c>
      <c r="AU351" s="732">
        <f t="shared" si="304"/>
        <v>116</v>
      </c>
      <c r="AV351" s="742">
        <f t="shared" si="305"/>
        <v>87</v>
      </c>
      <c r="AW351" s="732">
        <f t="shared" si="306"/>
        <v>70</v>
      </c>
      <c r="AX351" s="734">
        <f t="shared" si="309"/>
        <v>58</v>
      </c>
      <c r="AY351" s="662" t="str">
        <f t="shared" si="278"/>
        <v/>
      </c>
      <c r="BL351" s="733" t="str">
        <f t="shared" si="270"/>
        <v/>
      </c>
      <c r="BM351" s="734" t="str">
        <f t="shared" si="271"/>
        <v/>
      </c>
      <c r="BN351" s="751" t="str">
        <f t="shared" si="279"/>
        <v/>
      </c>
      <c r="BO351" s="742" t="str">
        <f t="shared" si="280"/>
        <v/>
      </c>
      <c r="BP351" s="750" t="str">
        <f t="shared" si="296"/>
        <v/>
      </c>
      <c r="BQ351" s="743" t="str">
        <f t="shared" si="281"/>
        <v/>
      </c>
      <c r="BR351" s="732" t="str">
        <f t="shared" si="282"/>
        <v/>
      </c>
      <c r="BS351" s="732" t="str">
        <f t="shared" si="297"/>
        <v/>
      </c>
      <c r="BT351" s="732" t="str">
        <f t="shared" si="298"/>
        <v/>
      </c>
      <c r="BU351" s="742" t="str">
        <f t="shared" si="312"/>
        <v/>
      </c>
      <c r="BV351" s="742" t="str">
        <f t="shared" si="313"/>
        <v/>
      </c>
      <c r="BW351" s="742" t="str">
        <f t="shared" si="314"/>
        <v/>
      </c>
      <c r="BX351" s="741" t="str">
        <f t="shared" si="315"/>
        <v/>
      </c>
      <c r="BY351" s="733" t="str">
        <f t="shared" si="299"/>
        <v/>
      </c>
      <c r="BZ351" s="732" t="str">
        <f t="shared" si="307"/>
        <v/>
      </c>
      <c r="CA351" s="732" t="str">
        <f t="shared" si="302"/>
        <v/>
      </c>
      <c r="CB351" s="734" t="str">
        <f t="shared" si="308"/>
        <v/>
      </c>
      <c r="CC351" s="733" t="str">
        <f t="shared" si="300"/>
        <v/>
      </c>
      <c r="CD351" s="740" t="str">
        <f t="shared" si="316"/>
        <v/>
      </c>
      <c r="CE351" s="732" t="str">
        <f t="shared" si="303"/>
        <v/>
      </c>
      <c r="CF351" s="739" t="str">
        <f t="shared" si="317"/>
        <v/>
      </c>
      <c r="CG351" s="737"/>
      <c r="CH351" s="736" t="str">
        <f t="shared" si="283"/>
        <v/>
      </c>
      <c r="CI351" s="738" t="str">
        <f t="shared" si="284"/>
        <v/>
      </c>
      <c r="CJ351" s="737"/>
      <c r="CK351" s="736" t="str">
        <f t="shared" si="285"/>
        <v/>
      </c>
      <c r="CL351" s="735" t="str">
        <f t="shared" si="286"/>
        <v/>
      </c>
      <c r="CM351" s="733" t="e">
        <f t="shared" si="287"/>
        <v>#DIV/0!</v>
      </c>
      <c r="CN351" s="732" t="e">
        <f t="shared" si="318"/>
        <v>#DIV/0!</v>
      </c>
      <c r="CO351" s="732" t="e">
        <f t="shared" si="288"/>
        <v>#DIV/0!</v>
      </c>
      <c r="CP351" s="734" t="e">
        <f t="shared" si="319"/>
        <v>#DIV/0!</v>
      </c>
      <c r="CQ351" s="733" t="str">
        <f t="shared" si="289"/>
        <v/>
      </c>
      <c r="CR351" s="732" t="str">
        <f t="shared" si="310"/>
        <v/>
      </c>
      <c r="CS351" s="732" t="str">
        <f t="shared" si="290"/>
        <v/>
      </c>
      <c r="CT351" s="731" t="str">
        <f t="shared" si="311"/>
        <v/>
      </c>
      <c r="CV351" s="733" t="e">
        <f>IF($H$1=1,'Process Capability'!$F$7,CX351)</f>
        <v>#DIV/0!</v>
      </c>
      <c r="CW351" s="732" t="e">
        <f t="shared" si="291"/>
        <v>#DIV/0!</v>
      </c>
      <c r="CX351" s="732" t="e">
        <f t="shared" si="292"/>
        <v>#DIV/0!</v>
      </c>
      <c r="CY351" s="732" t="e">
        <f t="shared" si="293"/>
        <v>#DIV/0!</v>
      </c>
      <c r="CZ351" s="732" t="e">
        <f>IF($H$1=1,'Process Capability'!$F$8,CX351)</f>
        <v>#DIV/0!</v>
      </c>
      <c r="DA351" s="732" t="e">
        <f>IF($H$1=1,MAX('Process Capability'!$F$7,'Process Capability'!$F$8)-MIN('Process Capability'!$F$7,'Process Capability'!$F$8),DC351)</f>
        <v>#DIV/0!</v>
      </c>
      <c r="DB351" s="732" t="e">
        <f t="shared" si="294"/>
        <v>#DIV/0!</v>
      </c>
      <c r="DC351" s="731" t="e">
        <f t="shared" si="295"/>
        <v>#DIV/0!</v>
      </c>
    </row>
    <row r="352" spans="1:107" x14ac:dyDescent="0.2">
      <c r="A352" s="733" t="str">
        <f>IF(C352=0,IF('Process Capability'!$F$6=1,'Process Capability'!D360,IF('Process Capability'!$F$6=2,I352,IF('Process Capability'!$F$6=3,N352,IF('Process Capability'!$F$6=4,T352,IF('Process Capability'!$F$6=5,#REF!,IF('Process Capability'!$F$6=6,AI302,"")))))),"")</f>
        <v/>
      </c>
      <c r="B352" s="731" t="str">
        <f>IF(D352=0,IF('Process Capability'!$F$6=1,H352,IF('Process Capability'!$F$6=2,J352,IF('Process Capability'!$F$6=3,O352,IF('Process Capability'!$F$6=4,U352,IF('Process Capability'!$F$6=5,#REF!,IF('Process Capability'!$F$6=6,AJ302,"")))))),"")</f>
        <v/>
      </c>
      <c r="C352" s="701" t="str">
        <f>IF('Process Capability'!$F$6=1,COUNTBLANK('Process Capability'!D360),IF('Process Capability'!$F$6=2,COUNTBLANK(I352),IF('Process Capability'!$F$6=3,COUNTBLANK(N352),IF('Process Capability'!$F$6=4,COUNTBLANK(T352),IF('Process Capability'!$F$6=5,COUNTBLANK(AA352),IF('Process Capability'!$F$6=6,COUNTBLANK(AI352),""))))))</f>
        <v/>
      </c>
      <c r="D352" s="701" t="str">
        <f>IF('Process Capability'!$F$6=1,COUNTBLANK(H352),IF('Process Capability'!$F$6=2,COUNTBLANK(J352),IF('Process Capability'!$F$6=3,COUNTBLANK(O352),IF('Process Capability'!$F$6=4,COUNTBLANK(U352),IF('Process Capability'!$F$6=5,COUNTBLANK(AB352),IF('Process Capability'!$F$6=6,COUNTBLANK(AJ352),""))))))</f>
        <v/>
      </c>
      <c r="G352" s="749" t="str">
        <f>IF(COUNTBLANK('Process Capability'!D360)=1,"",'Process Capability'!D360)</f>
        <v/>
      </c>
      <c r="H352" s="748" t="str">
        <f>IF(COUNTBLANK('Process Capability'!D360)=1,"",MAX('Process Capability'!D359:D360)-MIN('Process Capability'!D359:D360))</f>
        <v/>
      </c>
      <c r="I352" s="749" t="str">
        <f t="shared" ca="1" si="272"/>
        <v/>
      </c>
      <c r="J352" s="701" t="str">
        <f t="shared" ca="1" si="273"/>
        <v/>
      </c>
      <c r="K352" s="701" t="s">
        <v>2048</v>
      </c>
      <c r="L352" s="701" t="s">
        <v>2047</v>
      </c>
      <c r="M352" s="748" t="s">
        <v>2046</v>
      </c>
      <c r="N352" s="749" t="str">
        <f t="shared" ca="1" si="274"/>
        <v/>
      </c>
      <c r="O352" s="701" t="str">
        <f t="shared" ca="1" si="275"/>
        <v/>
      </c>
      <c r="P352" s="701" t="s">
        <v>2045</v>
      </c>
      <c r="Q352" s="701" t="s">
        <v>1346</v>
      </c>
      <c r="R352" s="701" t="s">
        <v>1345</v>
      </c>
      <c r="S352" s="748" t="s">
        <v>1343</v>
      </c>
      <c r="T352" s="749" t="str">
        <f t="shared" ca="1" si="276"/>
        <v/>
      </c>
      <c r="U352" s="748" t="str">
        <f t="shared" ca="1" si="277"/>
        <v/>
      </c>
      <c r="V352" s="701" t="s">
        <v>2044</v>
      </c>
      <c r="W352" s="701" t="s">
        <v>824</v>
      </c>
      <c r="X352" s="701" t="s">
        <v>823</v>
      </c>
      <c r="Y352" s="701" t="s">
        <v>821</v>
      </c>
      <c r="Z352" s="748" t="s">
        <v>820</v>
      </c>
      <c r="AS352" s="733">
        <v>349</v>
      </c>
      <c r="AT352" s="732">
        <f t="shared" si="301"/>
        <v>175</v>
      </c>
      <c r="AU352" s="732">
        <f t="shared" si="304"/>
        <v>117</v>
      </c>
      <c r="AV352" s="742">
        <f t="shared" si="305"/>
        <v>88</v>
      </c>
      <c r="AW352" s="732">
        <f t="shared" si="306"/>
        <v>70</v>
      </c>
      <c r="AX352" s="734">
        <f t="shared" si="309"/>
        <v>59</v>
      </c>
      <c r="AY352" s="662" t="str">
        <f t="shared" si="278"/>
        <v/>
      </c>
      <c r="BL352" s="733" t="str">
        <f t="shared" si="270"/>
        <v/>
      </c>
      <c r="BM352" s="734" t="str">
        <f t="shared" si="271"/>
        <v/>
      </c>
      <c r="BN352" s="751" t="str">
        <f t="shared" si="279"/>
        <v/>
      </c>
      <c r="BO352" s="742" t="str">
        <f t="shared" si="280"/>
        <v/>
      </c>
      <c r="BP352" s="750" t="str">
        <f t="shared" si="296"/>
        <v/>
      </c>
      <c r="BQ352" s="743" t="str">
        <f t="shared" si="281"/>
        <v/>
      </c>
      <c r="BR352" s="732" t="str">
        <f t="shared" si="282"/>
        <v/>
      </c>
      <c r="BS352" s="732" t="str">
        <f t="shared" si="297"/>
        <v/>
      </c>
      <c r="BT352" s="732" t="str">
        <f t="shared" si="298"/>
        <v/>
      </c>
      <c r="BU352" s="742" t="str">
        <f t="shared" si="312"/>
        <v/>
      </c>
      <c r="BV352" s="742" t="str">
        <f t="shared" si="313"/>
        <v/>
      </c>
      <c r="BW352" s="742" t="str">
        <f t="shared" si="314"/>
        <v/>
      </c>
      <c r="BX352" s="741" t="str">
        <f t="shared" si="315"/>
        <v/>
      </c>
      <c r="BY352" s="733" t="str">
        <f t="shared" si="299"/>
        <v/>
      </c>
      <c r="BZ352" s="732" t="str">
        <f t="shared" si="307"/>
        <v/>
      </c>
      <c r="CA352" s="732" t="str">
        <f t="shared" si="302"/>
        <v/>
      </c>
      <c r="CB352" s="734" t="str">
        <f t="shared" si="308"/>
        <v/>
      </c>
      <c r="CC352" s="733" t="str">
        <f t="shared" si="300"/>
        <v/>
      </c>
      <c r="CD352" s="740" t="str">
        <f t="shared" si="316"/>
        <v/>
      </c>
      <c r="CE352" s="732" t="str">
        <f t="shared" si="303"/>
        <v/>
      </c>
      <c r="CF352" s="739" t="str">
        <f t="shared" si="317"/>
        <v/>
      </c>
      <c r="CG352" s="737"/>
      <c r="CH352" s="736" t="str">
        <f t="shared" si="283"/>
        <v/>
      </c>
      <c r="CI352" s="738" t="str">
        <f t="shared" si="284"/>
        <v/>
      </c>
      <c r="CJ352" s="737"/>
      <c r="CK352" s="736" t="str">
        <f t="shared" si="285"/>
        <v/>
      </c>
      <c r="CL352" s="735" t="str">
        <f t="shared" si="286"/>
        <v/>
      </c>
      <c r="CM352" s="733" t="e">
        <f t="shared" si="287"/>
        <v>#DIV/0!</v>
      </c>
      <c r="CN352" s="732" t="e">
        <f t="shared" si="318"/>
        <v>#DIV/0!</v>
      </c>
      <c r="CO352" s="732" t="e">
        <f t="shared" si="288"/>
        <v>#DIV/0!</v>
      </c>
      <c r="CP352" s="734" t="e">
        <f t="shared" si="319"/>
        <v>#DIV/0!</v>
      </c>
      <c r="CQ352" s="733" t="str">
        <f t="shared" si="289"/>
        <v/>
      </c>
      <c r="CR352" s="732" t="str">
        <f t="shared" si="310"/>
        <v/>
      </c>
      <c r="CS352" s="732" t="str">
        <f t="shared" si="290"/>
        <v/>
      </c>
      <c r="CT352" s="731" t="str">
        <f t="shared" si="311"/>
        <v/>
      </c>
      <c r="CV352" s="733" t="e">
        <f>IF($H$1=1,'Process Capability'!$F$7,CX352)</f>
        <v>#DIV/0!</v>
      </c>
      <c r="CW352" s="732" t="e">
        <f t="shared" si="291"/>
        <v>#DIV/0!</v>
      </c>
      <c r="CX352" s="732" t="e">
        <f t="shared" si="292"/>
        <v>#DIV/0!</v>
      </c>
      <c r="CY352" s="732" t="e">
        <f t="shared" si="293"/>
        <v>#DIV/0!</v>
      </c>
      <c r="CZ352" s="732" t="e">
        <f>IF($H$1=1,'Process Capability'!$F$8,CX352)</f>
        <v>#DIV/0!</v>
      </c>
      <c r="DA352" s="732" t="e">
        <f>IF($H$1=1,MAX('Process Capability'!$F$7,'Process Capability'!$F$8)-MIN('Process Capability'!$F$7,'Process Capability'!$F$8),DC352)</f>
        <v>#DIV/0!</v>
      </c>
      <c r="DB352" s="732" t="e">
        <f t="shared" si="294"/>
        <v>#DIV/0!</v>
      </c>
      <c r="DC352" s="731" t="e">
        <f t="shared" si="295"/>
        <v>#DIV/0!</v>
      </c>
    </row>
    <row r="353" spans="1:107" x14ac:dyDescent="0.2">
      <c r="A353" s="733" t="str">
        <f>IF(C353=0,IF('Process Capability'!$F$6=1,'Process Capability'!D361,IF('Process Capability'!$F$6=2,I353,IF('Process Capability'!$F$6=3,N353,IF('Process Capability'!$F$6=4,T353,IF('Process Capability'!$F$6=5,#REF!,IF('Process Capability'!$F$6=6,AI303,"")))))),"")</f>
        <v/>
      </c>
      <c r="B353" s="731" t="str">
        <f>IF(D353=0,IF('Process Capability'!$F$6=1,H353,IF('Process Capability'!$F$6=2,J353,IF('Process Capability'!$F$6=3,O353,IF('Process Capability'!$F$6=4,U353,IF('Process Capability'!$F$6=5,#REF!,IF('Process Capability'!$F$6=6,AJ303,"")))))),"")</f>
        <v/>
      </c>
      <c r="C353" s="701" t="str">
        <f>IF('Process Capability'!$F$6=1,COUNTBLANK('Process Capability'!D361),IF('Process Capability'!$F$6=2,COUNTBLANK(I353),IF('Process Capability'!$F$6=3,COUNTBLANK(N353),IF('Process Capability'!$F$6=4,COUNTBLANK(T353),IF('Process Capability'!$F$6=5,COUNTBLANK(AA353),IF('Process Capability'!$F$6=6,COUNTBLANK(AI353),""))))))</f>
        <v/>
      </c>
      <c r="D353" s="701" t="str">
        <f>IF('Process Capability'!$F$6=1,COUNTBLANK(H353),IF('Process Capability'!$F$6=2,COUNTBLANK(J353),IF('Process Capability'!$F$6=3,COUNTBLANK(O353),IF('Process Capability'!$F$6=4,COUNTBLANK(U353),IF('Process Capability'!$F$6=5,COUNTBLANK(AB353),IF('Process Capability'!$F$6=6,COUNTBLANK(AJ353),""))))))</f>
        <v/>
      </c>
      <c r="G353" s="749" t="str">
        <f>IF(COUNTBLANK('Process Capability'!D361)=1,"",'Process Capability'!D361)</f>
        <v/>
      </c>
      <c r="H353" s="748" t="str">
        <f>IF(COUNTBLANK('Process Capability'!D361)=1,"",MAX('Process Capability'!D360:D361)-MIN('Process Capability'!D360:D361))</f>
        <v/>
      </c>
      <c r="I353" s="749" t="str">
        <f t="shared" ca="1" si="272"/>
        <v/>
      </c>
      <c r="J353" s="701" t="str">
        <f t="shared" ca="1" si="273"/>
        <v/>
      </c>
      <c r="K353" s="701" t="s">
        <v>2043</v>
      </c>
      <c r="L353" s="701" t="s">
        <v>2042</v>
      </c>
      <c r="M353" s="748" t="s">
        <v>2041</v>
      </c>
      <c r="N353" s="749" t="str">
        <f t="shared" ca="1" si="274"/>
        <v/>
      </c>
      <c r="O353" s="701" t="str">
        <f t="shared" ca="1" si="275"/>
        <v/>
      </c>
      <c r="P353" s="701" t="s">
        <v>2040</v>
      </c>
      <c r="Q353" s="701" t="s">
        <v>1342</v>
      </c>
      <c r="R353" s="701" t="s">
        <v>1340</v>
      </c>
      <c r="S353" s="748" t="s">
        <v>1339</v>
      </c>
      <c r="T353" s="749" t="str">
        <f t="shared" ca="1" si="276"/>
        <v/>
      </c>
      <c r="U353" s="748" t="str">
        <f t="shared" ca="1" si="277"/>
        <v/>
      </c>
      <c r="V353" s="701" t="s">
        <v>2039</v>
      </c>
      <c r="W353" s="701" t="s">
        <v>818</v>
      </c>
      <c r="X353" s="701" t="s">
        <v>817</v>
      </c>
      <c r="Y353" s="701" t="s">
        <v>815</v>
      </c>
      <c r="Z353" s="748" t="s">
        <v>814</v>
      </c>
      <c r="AS353" s="733">
        <v>350</v>
      </c>
      <c r="AT353" s="732">
        <f t="shared" si="301"/>
        <v>175</v>
      </c>
      <c r="AU353" s="732">
        <f t="shared" si="304"/>
        <v>117</v>
      </c>
      <c r="AV353" s="742">
        <f t="shared" si="305"/>
        <v>88</v>
      </c>
      <c r="AW353" s="732">
        <f t="shared" si="306"/>
        <v>70</v>
      </c>
      <c r="AX353" s="734">
        <f t="shared" si="309"/>
        <v>59</v>
      </c>
      <c r="AY353" s="662" t="str">
        <f t="shared" si="278"/>
        <v/>
      </c>
      <c r="BL353" s="733" t="str">
        <f t="shared" si="270"/>
        <v/>
      </c>
      <c r="BM353" s="734" t="str">
        <f t="shared" si="271"/>
        <v/>
      </c>
      <c r="BN353" s="751" t="str">
        <f t="shared" si="279"/>
        <v/>
      </c>
      <c r="BO353" s="742" t="str">
        <f t="shared" si="280"/>
        <v/>
      </c>
      <c r="BP353" s="750" t="str">
        <f t="shared" si="296"/>
        <v/>
      </c>
      <c r="BQ353" s="743" t="str">
        <f t="shared" si="281"/>
        <v/>
      </c>
      <c r="BR353" s="732" t="str">
        <f t="shared" si="282"/>
        <v/>
      </c>
      <c r="BS353" s="732" t="str">
        <f t="shared" si="297"/>
        <v/>
      </c>
      <c r="BT353" s="732" t="str">
        <f t="shared" si="298"/>
        <v/>
      </c>
      <c r="BU353" s="742" t="str">
        <f t="shared" si="312"/>
        <v/>
      </c>
      <c r="BV353" s="742" t="str">
        <f t="shared" si="313"/>
        <v/>
      </c>
      <c r="BW353" s="742" t="str">
        <f t="shared" si="314"/>
        <v/>
      </c>
      <c r="BX353" s="741" t="str">
        <f t="shared" si="315"/>
        <v/>
      </c>
      <c r="BY353" s="733" t="str">
        <f t="shared" si="299"/>
        <v/>
      </c>
      <c r="BZ353" s="732" t="str">
        <f t="shared" si="307"/>
        <v/>
      </c>
      <c r="CA353" s="732" t="str">
        <f t="shared" si="302"/>
        <v/>
      </c>
      <c r="CB353" s="734" t="str">
        <f t="shared" si="308"/>
        <v/>
      </c>
      <c r="CC353" s="733" t="str">
        <f t="shared" si="300"/>
        <v/>
      </c>
      <c r="CD353" s="740" t="str">
        <f t="shared" si="316"/>
        <v/>
      </c>
      <c r="CE353" s="732" t="str">
        <f t="shared" si="303"/>
        <v/>
      </c>
      <c r="CF353" s="739" t="str">
        <f t="shared" si="317"/>
        <v/>
      </c>
      <c r="CG353" s="737"/>
      <c r="CH353" s="736" t="str">
        <f t="shared" si="283"/>
        <v/>
      </c>
      <c r="CI353" s="738" t="str">
        <f t="shared" si="284"/>
        <v/>
      </c>
      <c r="CJ353" s="737"/>
      <c r="CK353" s="736" t="str">
        <f t="shared" si="285"/>
        <v/>
      </c>
      <c r="CL353" s="735" t="str">
        <f t="shared" si="286"/>
        <v/>
      </c>
      <c r="CM353" s="733" t="e">
        <f t="shared" si="287"/>
        <v>#DIV/0!</v>
      </c>
      <c r="CN353" s="732" t="e">
        <f t="shared" si="318"/>
        <v>#DIV/0!</v>
      </c>
      <c r="CO353" s="732" t="e">
        <f t="shared" si="288"/>
        <v>#DIV/0!</v>
      </c>
      <c r="CP353" s="734" t="e">
        <f t="shared" si="319"/>
        <v>#DIV/0!</v>
      </c>
      <c r="CQ353" s="733" t="str">
        <f t="shared" si="289"/>
        <v/>
      </c>
      <c r="CR353" s="732" t="str">
        <f t="shared" si="310"/>
        <v/>
      </c>
      <c r="CS353" s="732" t="str">
        <f t="shared" si="290"/>
        <v/>
      </c>
      <c r="CT353" s="731" t="str">
        <f t="shared" si="311"/>
        <v/>
      </c>
      <c r="CV353" s="733" t="e">
        <f>IF($H$1=1,'Process Capability'!$F$7,CX353)</f>
        <v>#DIV/0!</v>
      </c>
      <c r="CW353" s="732" t="e">
        <f t="shared" si="291"/>
        <v>#DIV/0!</v>
      </c>
      <c r="CX353" s="732" t="e">
        <f t="shared" si="292"/>
        <v>#DIV/0!</v>
      </c>
      <c r="CY353" s="732" t="e">
        <f t="shared" si="293"/>
        <v>#DIV/0!</v>
      </c>
      <c r="CZ353" s="732" t="e">
        <f>IF($H$1=1,'Process Capability'!$F$8,CX353)</f>
        <v>#DIV/0!</v>
      </c>
      <c r="DA353" s="732" t="e">
        <f>IF($H$1=1,MAX('Process Capability'!$F$7,'Process Capability'!$F$8)-MIN('Process Capability'!$F$7,'Process Capability'!$F$8),DC353)</f>
        <v>#DIV/0!</v>
      </c>
      <c r="DB353" s="732" t="e">
        <f t="shared" si="294"/>
        <v>#DIV/0!</v>
      </c>
      <c r="DC353" s="731" t="e">
        <f t="shared" si="295"/>
        <v>#DIV/0!</v>
      </c>
    </row>
    <row r="354" spans="1:107" x14ac:dyDescent="0.2">
      <c r="A354" s="733" t="str">
        <f>IF(C354=0,IF('Process Capability'!$F$6=1,'Process Capability'!D362,IF('Process Capability'!$F$6=2,I354,IF('Process Capability'!$F$6=3,N354,IF('Process Capability'!$F$6=4,T354,IF('Process Capability'!$F$6=5,#REF!,IF('Process Capability'!$F$6=6,AI304,"")))))),"")</f>
        <v/>
      </c>
      <c r="B354" s="731" t="str">
        <f>IF(D354=0,IF('Process Capability'!$F$6=1,H354,IF('Process Capability'!$F$6=2,J354,IF('Process Capability'!$F$6=3,O354,IF('Process Capability'!$F$6=4,U354,IF('Process Capability'!$F$6=5,#REF!,IF('Process Capability'!$F$6=6,AJ304,"")))))),"")</f>
        <v/>
      </c>
      <c r="C354" s="701" t="str">
        <f>IF('Process Capability'!$F$6=1,COUNTBLANK('Process Capability'!D362),IF('Process Capability'!$F$6=2,COUNTBLANK(I354),IF('Process Capability'!$F$6=3,COUNTBLANK(N354),IF('Process Capability'!$F$6=4,COUNTBLANK(T354),IF('Process Capability'!$F$6=5,COUNTBLANK(AA354),IF('Process Capability'!$F$6=6,COUNTBLANK(AI354),""))))))</f>
        <v/>
      </c>
      <c r="D354" s="701" t="str">
        <f>IF('Process Capability'!$F$6=1,COUNTBLANK(H354),IF('Process Capability'!$F$6=2,COUNTBLANK(J354),IF('Process Capability'!$F$6=3,COUNTBLANK(O354),IF('Process Capability'!$F$6=4,COUNTBLANK(U354),IF('Process Capability'!$F$6=5,COUNTBLANK(AB354),IF('Process Capability'!$F$6=6,COUNTBLANK(AJ354),""))))))</f>
        <v/>
      </c>
      <c r="G354" s="749" t="str">
        <f>IF(COUNTBLANK('Process Capability'!D362)=1,"",'Process Capability'!D362)</f>
        <v/>
      </c>
      <c r="H354" s="748" t="str">
        <f>IF(COUNTBLANK('Process Capability'!D362)=1,"",MAX('Process Capability'!D361:D362)-MIN('Process Capability'!D361:D362))</f>
        <v/>
      </c>
      <c r="I354" s="749" t="str">
        <f t="shared" ca="1" si="272"/>
        <v/>
      </c>
      <c r="J354" s="701" t="str">
        <f t="shared" ca="1" si="273"/>
        <v/>
      </c>
      <c r="K354" s="701" t="s">
        <v>2038</v>
      </c>
      <c r="L354" s="701" t="s">
        <v>2037</v>
      </c>
      <c r="M354" s="748" t="s">
        <v>2036</v>
      </c>
      <c r="N354" s="749" t="str">
        <f t="shared" ca="1" si="274"/>
        <v/>
      </c>
      <c r="O354" s="701" t="str">
        <f t="shared" ca="1" si="275"/>
        <v/>
      </c>
      <c r="P354" s="701" t="s">
        <v>2035</v>
      </c>
      <c r="Q354" s="701" t="s">
        <v>1337</v>
      </c>
      <c r="R354" s="701" t="s">
        <v>1336</v>
      </c>
      <c r="S354" s="748" t="s">
        <v>1334</v>
      </c>
      <c r="T354" s="749" t="str">
        <f t="shared" ca="1" si="276"/>
        <v/>
      </c>
      <c r="U354" s="748" t="str">
        <f t="shared" ca="1" si="277"/>
        <v/>
      </c>
      <c r="V354" s="701" t="s">
        <v>2034</v>
      </c>
      <c r="W354" s="701" t="s">
        <v>812</v>
      </c>
      <c r="X354" s="701" t="s">
        <v>811</v>
      </c>
      <c r="Y354" s="701" t="s">
        <v>809</v>
      </c>
      <c r="Z354" s="748" t="s">
        <v>808</v>
      </c>
      <c r="AS354" s="743">
        <v>351</v>
      </c>
      <c r="AT354" s="732">
        <f t="shared" si="301"/>
        <v>176</v>
      </c>
      <c r="AU354" s="732">
        <f t="shared" si="304"/>
        <v>117</v>
      </c>
      <c r="AV354" s="742">
        <f t="shared" si="305"/>
        <v>88</v>
      </c>
      <c r="AW354" s="732">
        <f t="shared" si="306"/>
        <v>71</v>
      </c>
      <c r="AX354" s="734">
        <f t="shared" si="309"/>
        <v>59</v>
      </c>
      <c r="AY354" s="662" t="str">
        <f t="shared" si="278"/>
        <v/>
      </c>
      <c r="BL354" s="733" t="str">
        <f t="shared" si="270"/>
        <v/>
      </c>
      <c r="BM354" s="734" t="str">
        <f t="shared" si="271"/>
        <v/>
      </c>
      <c r="BN354" s="751" t="str">
        <f t="shared" si="279"/>
        <v/>
      </c>
      <c r="BO354" s="742" t="str">
        <f t="shared" si="280"/>
        <v/>
      </c>
      <c r="BP354" s="750" t="str">
        <f t="shared" si="296"/>
        <v/>
      </c>
      <c r="BQ354" s="743" t="str">
        <f t="shared" si="281"/>
        <v/>
      </c>
      <c r="BR354" s="732" t="str">
        <f t="shared" si="282"/>
        <v/>
      </c>
      <c r="BS354" s="732" t="str">
        <f t="shared" si="297"/>
        <v/>
      </c>
      <c r="BT354" s="732" t="str">
        <f t="shared" si="298"/>
        <v/>
      </c>
      <c r="BU354" s="742" t="str">
        <f t="shared" si="312"/>
        <v/>
      </c>
      <c r="BV354" s="742" t="str">
        <f t="shared" si="313"/>
        <v/>
      </c>
      <c r="BW354" s="742" t="str">
        <f t="shared" si="314"/>
        <v/>
      </c>
      <c r="BX354" s="741" t="str">
        <f t="shared" si="315"/>
        <v/>
      </c>
      <c r="BY354" s="733" t="str">
        <f t="shared" si="299"/>
        <v/>
      </c>
      <c r="BZ354" s="732" t="str">
        <f t="shared" si="307"/>
        <v/>
      </c>
      <c r="CA354" s="732" t="str">
        <f t="shared" si="302"/>
        <v/>
      </c>
      <c r="CB354" s="734" t="str">
        <f t="shared" si="308"/>
        <v/>
      </c>
      <c r="CC354" s="733" t="str">
        <f t="shared" si="300"/>
        <v/>
      </c>
      <c r="CD354" s="740" t="str">
        <f t="shared" si="316"/>
        <v/>
      </c>
      <c r="CE354" s="732" t="str">
        <f t="shared" si="303"/>
        <v/>
      </c>
      <c r="CF354" s="739" t="str">
        <f t="shared" si="317"/>
        <v/>
      </c>
      <c r="CG354" s="737"/>
      <c r="CH354" s="736" t="str">
        <f t="shared" si="283"/>
        <v/>
      </c>
      <c r="CI354" s="738" t="str">
        <f t="shared" si="284"/>
        <v/>
      </c>
      <c r="CJ354" s="737"/>
      <c r="CK354" s="736" t="str">
        <f t="shared" si="285"/>
        <v/>
      </c>
      <c r="CL354" s="735" t="str">
        <f t="shared" si="286"/>
        <v/>
      </c>
      <c r="CM354" s="733" t="e">
        <f t="shared" si="287"/>
        <v>#DIV/0!</v>
      </c>
      <c r="CN354" s="732" t="e">
        <f t="shared" si="318"/>
        <v>#DIV/0!</v>
      </c>
      <c r="CO354" s="732" t="e">
        <f t="shared" si="288"/>
        <v>#DIV/0!</v>
      </c>
      <c r="CP354" s="734" t="e">
        <f t="shared" si="319"/>
        <v>#DIV/0!</v>
      </c>
      <c r="CQ354" s="733" t="str">
        <f t="shared" si="289"/>
        <v/>
      </c>
      <c r="CR354" s="732" t="str">
        <f t="shared" si="310"/>
        <v/>
      </c>
      <c r="CS354" s="732" t="str">
        <f t="shared" si="290"/>
        <v/>
      </c>
      <c r="CT354" s="731" t="str">
        <f t="shared" si="311"/>
        <v/>
      </c>
      <c r="CV354" s="733" t="e">
        <f>IF($H$1=1,'Process Capability'!$F$7,CX354)</f>
        <v>#DIV/0!</v>
      </c>
      <c r="CW354" s="732" t="e">
        <f t="shared" si="291"/>
        <v>#DIV/0!</v>
      </c>
      <c r="CX354" s="732" t="e">
        <f t="shared" si="292"/>
        <v>#DIV/0!</v>
      </c>
      <c r="CY354" s="732" t="e">
        <f t="shared" si="293"/>
        <v>#DIV/0!</v>
      </c>
      <c r="CZ354" s="732" t="e">
        <f>IF($H$1=1,'Process Capability'!$F$8,CX354)</f>
        <v>#DIV/0!</v>
      </c>
      <c r="DA354" s="732" t="e">
        <f>IF($H$1=1,MAX('Process Capability'!$F$7,'Process Capability'!$F$8)-MIN('Process Capability'!$F$7,'Process Capability'!$F$8),DC354)</f>
        <v>#DIV/0!</v>
      </c>
      <c r="DB354" s="732" t="e">
        <f t="shared" si="294"/>
        <v>#DIV/0!</v>
      </c>
      <c r="DC354" s="731" t="e">
        <f t="shared" si="295"/>
        <v>#DIV/0!</v>
      </c>
    </row>
    <row r="355" spans="1:107" x14ac:dyDescent="0.2">
      <c r="A355" s="733" t="str">
        <f>IF(C355=0,IF('Process Capability'!$F$6=1,'Process Capability'!D363,IF('Process Capability'!$F$6=2,I355,IF('Process Capability'!$F$6=3,N355,IF('Process Capability'!$F$6=4,T355,IF('Process Capability'!$F$6=5,#REF!,IF('Process Capability'!$F$6=6,AI305,"")))))),"")</f>
        <v/>
      </c>
      <c r="B355" s="731" t="str">
        <f>IF(D355=0,IF('Process Capability'!$F$6=1,H355,IF('Process Capability'!$F$6=2,J355,IF('Process Capability'!$F$6=3,O355,IF('Process Capability'!$F$6=4,U355,IF('Process Capability'!$F$6=5,#REF!,IF('Process Capability'!$F$6=6,AJ305,"")))))),"")</f>
        <v/>
      </c>
      <c r="C355" s="701" t="str">
        <f>IF('Process Capability'!$F$6=1,COUNTBLANK('Process Capability'!D363),IF('Process Capability'!$F$6=2,COUNTBLANK(I355),IF('Process Capability'!$F$6=3,COUNTBLANK(N355),IF('Process Capability'!$F$6=4,COUNTBLANK(T355),IF('Process Capability'!$F$6=5,COUNTBLANK(AA355),IF('Process Capability'!$F$6=6,COUNTBLANK(AI355),""))))))</f>
        <v/>
      </c>
      <c r="D355" s="701" t="str">
        <f>IF('Process Capability'!$F$6=1,COUNTBLANK(H355),IF('Process Capability'!$F$6=2,COUNTBLANK(J355),IF('Process Capability'!$F$6=3,COUNTBLANK(O355),IF('Process Capability'!$F$6=4,COUNTBLANK(U355),IF('Process Capability'!$F$6=5,COUNTBLANK(AB355),IF('Process Capability'!$F$6=6,COUNTBLANK(AJ355),""))))))</f>
        <v/>
      </c>
      <c r="G355" s="749" t="str">
        <f>IF(COUNTBLANK('Process Capability'!D363)=1,"",'Process Capability'!D363)</f>
        <v/>
      </c>
      <c r="H355" s="748" t="str">
        <f>IF(COUNTBLANK('Process Capability'!D363)=1,"",MAX('Process Capability'!D362:D363)-MIN('Process Capability'!D362:D363))</f>
        <v/>
      </c>
      <c r="I355" s="749" t="str">
        <f t="shared" ca="1" si="272"/>
        <v/>
      </c>
      <c r="J355" s="701" t="str">
        <f t="shared" ca="1" si="273"/>
        <v/>
      </c>
      <c r="K355" s="701" t="s">
        <v>2033</v>
      </c>
      <c r="L355" s="701" t="s">
        <v>2032</v>
      </c>
      <c r="M355" s="748" t="s">
        <v>2031</v>
      </c>
      <c r="N355" s="749" t="str">
        <f t="shared" ca="1" si="274"/>
        <v/>
      </c>
      <c r="O355" s="701" t="str">
        <f t="shared" ca="1" si="275"/>
        <v/>
      </c>
      <c r="P355" s="701" t="s">
        <v>2030</v>
      </c>
      <c r="Q355" s="701" t="s">
        <v>1333</v>
      </c>
      <c r="R355" s="701" t="s">
        <v>1331</v>
      </c>
      <c r="S355" s="748" t="s">
        <v>1330</v>
      </c>
      <c r="T355" s="749" t="str">
        <f t="shared" ca="1" si="276"/>
        <v/>
      </c>
      <c r="U355" s="748" t="str">
        <f t="shared" ca="1" si="277"/>
        <v/>
      </c>
      <c r="V355" s="701" t="s">
        <v>2029</v>
      </c>
      <c r="W355" s="701" t="s">
        <v>806</v>
      </c>
      <c r="X355" s="701" t="s">
        <v>805</v>
      </c>
      <c r="Y355" s="701" t="s">
        <v>803</v>
      </c>
      <c r="Z355" s="748" t="s">
        <v>802</v>
      </c>
      <c r="AS355" s="733">
        <v>352</v>
      </c>
      <c r="AT355" s="732">
        <f t="shared" si="301"/>
        <v>176</v>
      </c>
      <c r="AU355" s="732">
        <f t="shared" si="304"/>
        <v>118</v>
      </c>
      <c r="AV355" s="742">
        <f t="shared" si="305"/>
        <v>88</v>
      </c>
      <c r="AW355" s="732">
        <f t="shared" si="306"/>
        <v>71</v>
      </c>
      <c r="AX355" s="734">
        <f t="shared" si="309"/>
        <v>59</v>
      </c>
      <c r="AY355" s="662" t="str">
        <f t="shared" si="278"/>
        <v/>
      </c>
      <c r="BL355" s="733" t="str">
        <f t="shared" si="270"/>
        <v/>
      </c>
      <c r="BM355" s="734" t="str">
        <f t="shared" si="271"/>
        <v/>
      </c>
      <c r="BN355" s="751" t="str">
        <f t="shared" si="279"/>
        <v/>
      </c>
      <c r="BO355" s="742" t="str">
        <f t="shared" si="280"/>
        <v/>
      </c>
      <c r="BP355" s="750" t="str">
        <f t="shared" si="296"/>
        <v/>
      </c>
      <c r="BQ355" s="743" t="str">
        <f t="shared" si="281"/>
        <v/>
      </c>
      <c r="BR355" s="732" t="str">
        <f t="shared" si="282"/>
        <v/>
      </c>
      <c r="BS355" s="732" t="str">
        <f t="shared" si="297"/>
        <v/>
      </c>
      <c r="BT355" s="732" t="str">
        <f t="shared" si="298"/>
        <v/>
      </c>
      <c r="BU355" s="742" t="str">
        <f t="shared" si="312"/>
        <v/>
      </c>
      <c r="BV355" s="742" t="str">
        <f t="shared" si="313"/>
        <v/>
      </c>
      <c r="BW355" s="742" t="str">
        <f t="shared" si="314"/>
        <v/>
      </c>
      <c r="BX355" s="741" t="str">
        <f t="shared" si="315"/>
        <v/>
      </c>
      <c r="BY355" s="733" t="str">
        <f t="shared" si="299"/>
        <v/>
      </c>
      <c r="BZ355" s="732" t="str">
        <f t="shared" si="307"/>
        <v/>
      </c>
      <c r="CA355" s="732" t="str">
        <f t="shared" si="302"/>
        <v/>
      </c>
      <c r="CB355" s="734" t="str">
        <f t="shared" si="308"/>
        <v/>
      </c>
      <c r="CC355" s="733" t="str">
        <f t="shared" si="300"/>
        <v/>
      </c>
      <c r="CD355" s="740" t="str">
        <f t="shared" si="316"/>
        <v/>
      </c>
      <c r="CE355" s="732" t="str">
        <f t="shared" si="303"/>
        <v/>
      </c>
      <c r="CF355" s="739" t="str">
        <f t="shared" si="317"/>
        <v/>
      </c>
      <c r="CG355" s="737"/>
      <c r="CH355" s="736" t="str">
        <f t="shared" si="283"/>
        <v/>
      </c>
      <c r="CI355" s="738" t="str">
        <f t="shared" si="284"/>
        <v/>
      </c>
      <c r="CJ355" s="737"/>
      <c r="CK355" s="736" t="str">
        <f t="shared" si="285"/>
        <v/>
      </c>
      <c r="CL355" s="735" t="str">
        <f t="shared" si="286"/>
        <v/>
      </c>
      <c r="CM355" s="733" t="e">
        <f t="shared" si="287"/>
        <v>#DIV/0!</v>
      </c>
      <c r="CN355" s="732" t="e">
        <f t="shared" si="318"/>
        <v>#DIV/0!</v>
      </c>
      <c r="CO355" s="732" t="e">
        <f t="shared" si="288"/>
        <v>#DIV/0!</v>
      </c>
      <c r="CP355" s="734" t="e">
        <f t="shared" si="319"/>
        <v>#DIV/0!</v>
      </c>
      <c r="CQ355" s="733" t="str">
        <f t="shared" si="289"/>
        <v/>
      </c>
      <c r="CR355" s="732" t="str">
        <f t="shared" si="310"/>
        <v/>
      </c>
      <c r="CS355" s="732" t="str">
        <f t="shared" si="290"/>
        <v/>
      </c>
      <c r="CT355" s="731" t="str">
        <f t="shared" si="311"/>
        <v/>
      </c>
      <c r="CV355" s="733" t="e">
        <f>IF($H$1=1,'Process Capability'!$F$7,CX355)</f>
        <v>#DIV/0!</v>
      </c>
      <c r="CW355" s="732" t="e">
        <f t="shared" si="291"/>
        <v>#DIV/0!</v>
      </c>
      <c r="CX355" s="732" t="e">
        <f t="shared" si="292"/>
        <v>#DIV/0!</v>
      </c>
      <c r="CY355" s="732" t="e">
        <f t="shared" si="293"/>
        <v>#DIV/0!</v>
      </c>
      <c r="CZ355" s="732" t="e">
        <f>IF($H$1=1,'Process Capability'!$F$8,CX355)</f>
        <v>#DIV/0!</v>
      </c>
      <c r="DA355" s="732" t="e">
        <f>IF($H$1=1,MAX('Process Capability'!$F$7,'Process Capability'!$F$8)-MIN('Process Capability'!$F$7,'Process Capability'!$F$8),DC355)</f>
        <v>#DIV/0!</v>
      </c>
      <c r="DB355" s="732" t="e">
        <f t="shared" si="294"/>
        <v>#DIV/0!</v>
      </c>
      <c r="DC355" s="731" t="e">
        <f t="shared" si="295"/>
        <v>#DIV/0!</v>
      </c>
    </row>
    <row r="356" spans="1:107" x14ac:dyDescent="0.2">
      <c r="A356" s="733" t="str">
        <f>IF(C356=0,IF('Process Capability'!$F$6=1,'Process Capability'!D364,IF('Process Capability'!$F$6=2,I356,IF('Process Capability'!$F$6=3,N356,IF('Process Capability'!$F$6=4,T356,IF('Process Capability'!$F$6=5,#REF!,IF('Process Capability'!$F$6=6,AI306,"")))))),"")</f>
        <v/>
      </c>
      <c r="B356" s="731" t="str">
        <f>IF(D356=0,IF('Process Capability'!$F$6=1,H356,IF('Process Capability'!$F$6=2,J356,IF('Process Capability'!$F$6=3,O356,IF('Process Capability'!$F$6=4,U356,IF('Process Capability'!$F$6=5,#REF!,IF('Process Capability'!$F$6=6,AJ306,"")))))),"")</f>
        <v/>
      </c>
      <c r="C356" s="701" t="str">
        <f>IF('Process Capability'!$F$6=1,COUNTBLANK('Process Capability'!D364),IF('Process Capability'!$F$6=2,COUNTBLANK(I356),IF('Process Capability'!$F$6=3,COUNTBLANK(N356),IF('Process Capability'!$F$6=4,COUNTBLANK(T356),IF('Process Capability'!$F$6=5,COUNTBLANK(AA356),IF('Process Capability'!$F$6=6,COUNTBLANK(AI356),""))))))</f>
        <v/>
      </c>
      <c r="D356" s="701" t="str">
        <f>IF('Process Capability'!$F$6=1,COUNTBLANK(H356),IF('Process Capability'!$F$6=2,COUNTBLANK(J356),IF('Process Capability'!$F$6=3,COUNTBLANK(O356),IF('Process Capability'!$F$6=4,COUNTBLANK(U356),IF('Process Capability'!$F$6=5,COUNTBLANK(AB356),IF('Process Capability'!$F$6=6,COUNTBLANK(AJ356),""))))))</f>
        <v/>
      </c>
      <c r="G356" s="749" t="str">
        <f>IF(COUNTBLANK('Process Capability'!D364)=1,"",'Process Capability'!D364)</f>
        <v/>
      </c>
      <c r="H356" s="748" t="str">
        <f>IF(COUNTBLANK('Process Capability'!D364)=1,"",MAX('Process Capability'!D363:D364)-MIN('Process Capability'!D363:D364))</f>
        <v/>
      </c>
      <c r="I356" s="749" t="str">
        <f t="shared" ca="1" si="272"/>
        <v/>
      </c>
      <c r="J356" s="701" t="str">
        <f t="shared" ca="1" si="273"/>
        <v/>
      </c>
      <c r="K356" s="701" t="s">
        <v>2028</v>
      </c>
      <c r="L356" s="701" t="s">
        <v>2027</v>
      </c>
      <c r="M356" s="748" t="s">
        <v>2026</v>
      </c>
      <c r="N356" s="749" t="str">
        <f t="shared" ca="1" si="274"/>
        <v/>
      </c>
      <c r="O356" s="701" t="str">
        <f t="shared" ca="1" si="275"/>
        <v/>
      </c>
      <c r="P356" s="701" t="s">
        <v>2025</v>
      </c>
      <c r="Q356" s="701" t="s">
        <v>1328</v>
      </c>
      <c r="R356" s="701" t="s">
        <v>1327</v>
      </c>
      <c r="S356" s="748" t="s">
        <v>1325</v>
      </c>
      <c r="T356" s="749" t="str">
        <f t="shared" ca="1" si="276"/>
        <v/>
      </c>
      <c r="U356" s="748" t="str">
        <f t="shared" ca="1" si="277"/>
        <v/>
      </c>
      <c r="V356" s="701" t="s">
        <v>2024</v>
      </c>
      <c r="W356" s="701" t="s">
        <v>800</v>
      </c>
      <c r="X356" s="701" t="s">
        <v>799</v>
      </c>
      <c r="Y356" s="701" t="s">
        <v>797</v>
      </c>
      <c r="Z356" s="748" t="s">
        <v>796</v>
      </c>
      <c r="AS356" s="733">
        <v>353</v>
      </c>
      <c r="AT356" s="732">
        <f t="shared" si="301"/>
        <v>177</v>
      </c>
      <c r="AU356" s="732">
        <f t="shared" si="304"/>
        <v>118</v>
      </c>
      <c r="AV356" s="742">
        <f t="shared" si="305"/>
        <v>89</v>
      </c>
      <c r="AW356" s="732">
        <f t="shared" si="306"/>
        <v>71</v>
      </c>
      <c r="AX356" s="734">
        <f t="shared" si="309"/>
        <v>59</v>
      </c>
      <c r="AY356" s="662" t="str">
        <f t="shared" si="278"/>
        <v/>
      </c>
      <c r="BL356" s="733" t="str">
        <f t="shared" si="270"/>
        <v/>
      </c>
      <c r="BM356" s="734" t="str">
        <f t="shared" si="271"/>
        <v/>
      </c>
      <c r="BN356" s="751" t="str">
        <f t="shared" si="279"/>
        <v/>
      </c>
      <c r="BO356" s="742" t="str">
        <f t="shared" si="280"/>
        <v/>
      </c>
      <c r="BP356" s="750" t="str">
        <f t="shared" si="296"/>
        <v/>
      </c>
      <c r="BQ356" s="743" t="str">
        <f t="shared" si="281"/>
        <v/>
      </c>
      <c r="BR356" s="732" t="str">
        <f t="shared" si="282"/>
        <v/>
      </c>
      <c r="BS356" s="732" t="str">
        <f t="shared" si="297"/>
        <v/>
      </c>
      <c r="BT356" s="732" t="str">
        <f t="shared" si="298"/>
        <v/>
      </c>
      <c r="BU356" s="742" t="str">
        <f t="shared" si="312"/>
        <v/>
      </c>
      <c r="BV356" s="742" t="str">
        <f t="shared" si="313"/>
        <v/>
      </c>
      <c r="BW356" s="742" t="str">
        <f t="shared" si="314"/>
        <v/>
      </c>
      <c r="BX356" s="741" t="str">
        <f t="shared" si="315"/>
        <v/>
      </c>
      <c r="BY356" s="733" t="str">
        <f t="shared" si="299"/>
        <v/>
      </c>
      <c r="BZ356" s="732" t="str">
        <f t="shared" si="307"/>
        <v/>
      </c>
      <c r="CA356" s="732" t="str">
        <f t="shared" si="302"/>
        <v/>
      </c>
      <c r="CB356" s="734" t="str">
        <f t="shared" si="308"/>
        <v/>
      </c>
      <c r="CC356" s="733" t="str">
        <f t="shared" si="300"/>
        <v/>
      </c>
      <c r="CD356" s="740" t="str">
        <f t="shared" si="316"/>
        <v/>
      </c>
      <c r="CE356" s="732" t="str">
        <f t="shared" si="303"/>
        <v/>
      </c>
      <c r="CF356" s="739" t="str">
        <f t="shared" si="317"/>
        <v/>
      </c>
      <c r="CG356" s="737"/>
      <c r="CH356" s="736" t="str">
        <f t="shared" si="283"/>
        <v/>
      </c>
      <c r="CI356" s="738" t="str">
        <f t="shared" si="284"/>
        <v/>
      </c>
      <c r="CJ356" s="737"/>
      <c r="CK356" s="736" t="str">
        <f t="shared" si="285"/>
        <v/>
      </c>
      <c r="CL356" s="735" t="str">
        <f t="shared" si="286"/>
        <v/>
      </c>
      <c r="CM356" s="733" t="e">
        <f t="shared" si="287"/>
        <v>#DIV/0!</v>
      </c>
      <c r="CN356" s="732" t="e">
        <f t="shared" si="318"/>
        <v>#DIV/0!</v>
      </c>
      <c r="CO356" s="732" t="e">
        <f t="shared" si="288"/>
        <v>#DIV/0!</v>
      </c>
      <c r="CP356" s="734" t="e">
        <f t="shared" si="319"/>
        <v>#DIV/0!</v>
      </c>
      <c r="CQ356" s="733" t="str">
        <f t="shared" si="289"/>
        <v/>
      </c>
      <c r="CR356" s="732" t="str">
        <f t="shared" si="310"/>
        <v/>
      </c>
      <c r="CS356" s="732" t="str">
        <f t="shared" si="290"/>
        <v/>
      </c>
      <c r="CT356" s="731" t="str">
        <f t="shared" si="311"/>
        <v/>
      </c>
      <c r="CV356" s="733" t="e">
        <f>IF($H$1=1,'Process Capability'!$F$7,CX356)</f>
        <v>#DIV/0!</v>
      </c>
      <c r="CW356" s="732" t="e">
        <f t="shared" si="291"/>
        <v>#DIV/0!</v>
      </c>
      <c r="CX356" s="732" t="e">
        <f t="shared" si="292"/>
        <v>#DIV/0!</v>
      </c>
      <c r="CY356" s="732" t="e">
        <f t="shared" si="293"/>
        <v>#DIV/0!</v>
      </c>
      <c r="CZ356" s="732" t="e">
        <f>IF($H$1=1,'Process Capability'!$F$8,CX356)</f>
        <v>#DIV/0!</v>
      </c>
      <c r="DA356" s="732" t="e">
        <f>IF($H$1=1,MAX('Process Capability'!$F$7,'Process Capability'!$F$8)-MIN('Process Capability'!$F$7,'Process Capability'!$F$8),DC356)</f>
        <v>#DIV/0!</v>
      </c>
      <c r="DB356" s="732" t="e">
        <f t="shared" si="294"/>
        <v>#DIV/0!</v>
      </c>
      <c r="DC356" s="731" t="e">
        <f t="shared" si="295"/>
        <v>#DIV/0!</v>
      </c>
    </row>
    <row r="357" spans="1:107" x14ac:dyDescent="0.2">
      <c r="A357" s="733" t="str">
        <f>IF(C357=0,IF('Process Capability'!$F$6=1,'Process Capability'!D365,IF('Process Capability'!$F$6=2,I357,IF('Process Capability'!$F$6=3,N357,IF('Process Capability'!$F$6=4,T357,IF('Process Capability'!$F$6=5,#REF!,IF('Process Capability'!$F$6=6,AI307,"")))))),"")</f>
        <v/>
      </c>
      <c r="B357" s="731" t="str">
        <f>IF(D357=0,IF('Process Capability'!$F$6=1,H357,IF('Process Capability'!$F$6=2,J357,IF('Process Capability'!$F$6=3,O357,IF('Process Capability'!$F$6=4,U357,IF('Process Capability'!$F$6=5,#REF!,IF('Process Capability'!$F$6=6,AJ307,"")))))),"")</f>
        <v/>
      </c>
      <c r="C357" s="701" t="str">
        <f>IF('Process Capability'!$F$6=1,COUNTBLANK('Process Capability'!D365),IF('Process Capability'!$F$6=2,COUNTBLANK(I357),IF('Process Capability'!$F$6=3,COUNTBLANK(N357),IF('Process Capability'!$F$6=4,COUNTBLANK(T357),IF('Process Capability'!$F$6=5,COUNTBLANK(AA357),IF('Process Capability'!$F$6=6,COUNTBLANK(AI357),""))))))</f>
        <v/>
      </c>
      <c r="D357" s="701" t="str">
        <f>IF('Process Capability'!$F$6=1,COUNTBLANK(H357),IF('Process Capability'!$F$6=2,COUNTBLANK(J357),IF('Process Capability'!$F$6=3,COUNTBLANK(O357),IF('Process Capability'!$F$6=4,COUNTBLANK(U357),IF('Process Capability'!$F$6=5,COUNTBLANK(AB357),IF('Process Capability'!$F$6=6,COUNTBLANK(AJ357),""))))))</f>
        <v/>
      </c>
      <c r="G357" s="749" t="str">
        <f>IF(COUNTBLANK('Process Capability'!D365)=1,"",'Process Capability'!D365)</f>
        <v/>
      </c>
      <c r="H357" s="748" t="str">
        <f>IF(COUNTBLANK('Process Capability'!D365)=1,"",MAX('Process Capability'!D364:D365)-MIN('Process Capability'!D364:D365))</f>
        <v/>
      </c>
      <c r="I357" s="749" t="str">
        <f t="shared" ca="1" si="272"/>
        <v/>
      </c>
      <c r="J357" s="701" t="str">
        <f t="shared" ca="1" si="273"/>
        <v/>
      </c>
      <c r="K357" s="701" t="s">
        <v>2023</v>
      </c>
      <c r="L357" s="701" t="s">
        <v>2022</v>
      </c>
      <c r="M357" s="748" t="s">
        <v>2021</v>
      </c>
      <c r="N357" s="749" t="str">
        <f t="shared" ca="1" si="274"/>
        <v/>
      </c>
      <c r="O357" s="701" t="str">
        <f t="shared" ca="1" si="275"/>
        <v/>
      </c>
      <c r="P357" s="701" t="s">
        <v>2020</v>
      </c>
      <c r="Q357" s="701" t="s">
        <v>1324</v>
      </c>
      <c r="R357" s="701" t="s">
        <v>1322</v>
      </c>
      <c r="S357" s="748" t="s">
        <v>1321</v>
      </c>
      <c r="T357" s="749" t="str">
        <f t="shared" ca="1" si="276"/>
        <v/>
      </c>
      <c r="U357" s="748" t="str">
        <f t="shared" ca="1" si="277"/>
        <v/>
      </c>
      <c r="V357" s="701" t="s">
        <v>2019</v>
      </c>
      <c r="W357" s="701" t="s">
        <v>794</v>
      </c>
      <c r="X357" s="701" t="s">
        <v>793</v>
      </c>
      <c r="Y357" s="701" t="s">
        <v>791</v>
      </c>
      <c r="Z357" s="748" t="s">
        <v>790</v>
      </c>
      <c r="AS357" s="743">
        <v>354</v>
      </c>
      <c r="AT357" s="732">
        <f t="shared" si="301"/>
        <v>177</v>
      </c>
      <c r="AU357" s="732">
        <f t="shared" si="304"/>
        <v>118</v>
      </c>
      <c r="AV357" s="742">
        <f t="shared" si="305"/>
        <v>89</v>
      </c>
      <c r="AW357" s="732">
        <f t="shared" si="306"/>
        <v>71</v>
      </c>
      <c r="AX357" s="734">
        <f t="shared" si="309"/>
        <v>59</v>
      </c>
      <c r="AY357" s="662" t="str">
        <f t="shared" si="278"/>
        <v/>
      </c>
      <c r="BL357" s="733" t="str">
        <f t="shared" si="270"/>
        <v/>
      </c>
      <c r="BM357" s="734" t="str">
        <f t="shared" si="271"/>
        <v/>
      </c>
      <c r="BN357" s="751" t="str">
        <f t="shared" si="279"/>
        <v/>
      </c>
      <c r="BO357" s="742" t="str">
        <f t="shared" si="280"/>
        <v/>
      </c>
      <c r="BP357" s="750" t="str">
        <f t="shared" si="296"/>
        <v/>
      </c>
      <c r="BQ357" s="743" t="str">
        <f t="shared" si="281"/>
        <v/>
      </c>
      <c r="BR357" s="732" t="str">
        <f t="shared" si="282"/>
        <v/>
      </c>
      <c r="BS357" s="732" t="str">
        <f t="shared" si="297"/>
        <v/>
      </c>
      <c r="BT357" s="732" t="str">
        <f t="shared" si="298"/>
        <v/>
      </c>
      <c r="BU357" s="742" t="str">
        <f t="shared" si="312"/>
        <v/>
      </c>
      <c r="BV357" s="742" t="str">
        <f t="shared" si="313"/>
        <v/>
      </c>
      <c r="BW357" s="742" t="str">
        <f t="shared" si="314"/>
        <v/>
      </c>
      <c r="BX357" s="741" t="str">
        <f t="shared" si="315"/>
        <v/>
      </c>
      <c r="BY357" s="733" t="str">
        <f t="shared" si="299"/>
        <v/>
      </c>
      <c r="BZ357" s="732" t="str">
        <f t="shared" si="307"/>
        <v/>
      </c>
      <c r="CA357" s="732" t="str">
        <f t="shared" si="302"/>
        <v/>
      </c>
      <c r="CB357" s="734" t="str">
        <f t="shared" si="308"/>
        <v/>
      </c>
      <c r="CC357" s="733" t="str">
        <f t="shared" si="300"/>
        <v/>
      </c>
      <c r="CD357" s="740" t="str">
        <f t="shared" si="316"/>
        <v/>
      </c>
      <c r="CE357" s="732" t="str">
        <f t="shared" si="303"/>
        <v/>
      </c>
      <c r="CF357" s="739" t="str">
        <f t="shared" si="317"/>
        <v/>
      </c>
      <c r="CG357" s="737"/>
      <c r="CH357" s="736" t="str">
        <f t="shared" si="283"/>
        <v/>
      </c>
      <c r="CI357" s="738" t="str">
        <f t="shared" si="284"/>
        <v/>
      </c>
      <c r="CJ357" s="737"/>
      <c r="CK357" s="736" t="str">
        <f t="shared" si="285"/>
        <v/>
      </c>
      <c r="CL357" s="735" t="str">
        <f t="shared" si="286"/>
        <v/>
      </c>
      <c r="CM357" s="733" t="e">
        <f t="shared" si="287"/>
        <v>#DIV/0!</v>
      </c>
      <c r="CN357" s="732" t="e">
        <f t="shared" si="318"/>
        <v>#DIV/0!</v>
      </c>
      <c r="CO357" s="732" t="e">
        <f t="shared" si="288"/>
        <v>#DIV/0!</v>
      </c>
      <c r="CP357" s="734" t="e">
        <f t="shared" si="319"/>
        <v>#DIV/0!</v>
      </c>
      <c r="CQ357" s="733" t="str">
        <f t="shared" si="289"/>
        <v/>
      </c>
      <c r="CR357" s="732" t="str">
        <f t="shared" si="310"/>
        <v/>
      </c>
      <c r="CS357" s="732" t="str">
        <f t="shared" si="290"/>
        <v/>
      </c>
      <c r="CT357" s="731" t="str">
        <f t="shared" si="311"/>
        <v/>
      </c>
      <c r="CV357" s="733" t="e">
        <f>IF($H$1=1,'Process Capability'!$F$7,CX357)</f>
        <v>#DIV/0!</v>
      </c>
      <c r="CW357" s="732" t="e">
        <f t="shared" si="291"/>
        <v>#DIV/0!</v>
      </c>
      <c r="CX357" s="732" t="e">
        <f t="shared" si="292"/>
        <v>#DIV/0!</v>
      </c>
      <c r="CY357" s="732" t="e">
        <f t="shared" si="293"/>
        <v>#DIV/0!</v>
      </c>
      <c r="CZ357" s="732" t="e">
        <f>IF($H$1=1,'Process Capability'!$F$8,CX357)</f>
        <v>#DIV/0!</v>
      </c>
      <c r="DA357" s="732" t="e">
        <f>IF($H$1=1,MAX('Process Capability'!$F$7,'Process Capability'!$F$8)-MIN('Process Capability'!$F$7,'Process Capability'!$F$8),DC357)</f>
        <v>#DIV/0!</v>
      </c>
      <c r="DB357" s="732" t="e">
        <f t="shared" si="294"/>
        <v>#DIV/0!</v>
      </c>
      <c r="DC357" s="731" t="e">
        <f t="shared" si="295"/>
        <v>#DIV/0!</v>
      </c>
    </row>
    <row r="358" spans="1:107" x14ac:dyDescent="0.2">
      <c r="A358" s="733" t="str">
        <f>IF(C358=0,IF('Process Capability'!$F$6=1,'Process Capability'!D366,IF('Process Capability'!$F$6=2,I358,IF('Process Capability'!$F$6=3,N358,IF('Process Capability'!$F$6=4,T358,IF('Process Capability'!$F$6=5,#REF!,IF('Process Capability'!$F$6=6,AI308,"")))))),"")</f>
        <v/>
      </c>
      <c r="B358" s="731" t="str">
        <f>IF(D358=0,IF('Process Capability'!$F$6=1,H358,IF('Process Capability'!$F$6=2,J358,IF('Process Capability'!$F$6=3,O358,IF('Process Capability'!$F$6=4,U358,IF('Process Capability'!$F$6=5,#REF!,IF('Process Capability'!$F$6=6,AJ308,"")))))),"")</f>
        <v/>
      </c>
      <c r="C358" s="701" t="str">
        <f>IF('Process Capability'!$F$6=1,COUNTBLANK('Process Capability'!D366),IF('Process Capability'!$F$6=2,COUNTBLANK(I358),IF('Process Capability'!$F$6=3,COUNTBLANK(N358),IF('Process Capability'!$F$6=4,COUNTBLANK(T358),IF('Process Capability'!$F$6=5,COUNTBLANK(AA358),IF('Process Capability'!$F$6=6,COUNTBLANK(AI358),""))))))</f>
        <v/>
      </c>
      <c r="D358" s="701" t="str">
        <f>IF('Process Capability'!$F$6=1,COUNTBLANK(H358),IF('Process Capability'!$F$6=2,COUNTBLANK(J358),IF('Process Capability'!$F$6=3,COUNTBLANK(O358),IF('Process Capability'!$F$6=4,COUNTBLANK(U358),IF('Process Capability'!$F$6=5,COUNTBLANK(AB358),IF('Process Capability'!$F$6=6,COUNTBLANK(AJ358),""))))))</f>
        <v/>
      </c>
      <c r="G358" s="749" t="str">
        <f>IF(COUNTBLANK('Process Capability'!D366)=1,"",'Process Capability'!D366)</f>
        <v/>
      </c>
      <c r="H358" s="748" t="str">
        <f>IF(COUNTBLANK('Process Capability'!D366)=1,"",MAX('Process Capability'!D365:D366)-MIN('Process Capability'!D365:D366))</f>
        <v/>
      </c>
      <c r="I358" s="749" t="str">
        <f t="shared" ca="1" si="272"/>
        <v/>
      </c>
      <c r="J358" s="701" t="str">
        <f t="shared" ca="1" si="273"/>
        <v/>
      </c>
      <c r="K358" s="701" t="s">
        <v>2018</v>
      </c>
      <c r="L358" s="701" t="s">
        <v>2017</v>
      </c>
      <c r="M358" s="748" t="s">
        <v>2016</v>
      </c>
      <c r="N358" s="749" t="str">
        <f t="shared" ca="1" si="274"/>
        <v/>
      </c>
      <c r="O358" s="701" t="str">
        <f t="shared" ca="1" si="275"/>
        <v/>
      </c>
      <c r="P358" s="701" t="s">
        <v>2015</v>
      </c>
      <c r="Q358" s="701" t="s">
        <v>1319</v>
      </c>
      <c r="R358" s="701" t="s">
        <v>1318</v>
      </c>
      <c r="S358" s="748" t="s">
        <v>1316</v>
      </c>
      <c r="T358" s="749" t="str">
        <f t="shared" ca="1" si="276"/>
        <v/>
      </c>
      <c r="U358" s="748" t="str">
        <f t="shared" ca="1" si="277"/>
        <v/>
      </c>
      <c r="V358" s="701" t="s">
        <v>2014</v>
      </c>
      <c r="W358" s="701" t="s">
        <v>788</v>
      </c>
      <c r="X358" s="701" t="s">
        <v>787</v>
      </c>
      <c r="Y358" s="701" t="s">
        <v>785</v>
      </c>
      <c r="Z358" s="748" t="s">
        <v>784</v>
      </c>
      <c r="AS358" s="733">
        <v>355</v>
      </c>
      <c r="AT358" s="732">
        <f t="shared" si="301"/>
        <v>178</v>
      </c>
      <c r="AU358" s="732">
        <f t="shared" si="304"/>
        <v>119</v>
      </c>
      <c r="AV358" s="742">
        <f t="shared" si="305"/>
        <v>89</v>
      </c>
      <c r="AW358" s="732">
        <f t="shared" si="306"/>
        <v>71</v>
      </c>
      <c r="AX358" s="734">
        <f t="shared" si="309"/>
        <v>60</v>
      </c>
      <c r="AY358" s="662" t="str">
        <f t="shared" si="278"/>
        <v/>
      </c>
      <c r="BL358" s="733" t="str">
        <f t="shared" si="270"/>
        <v/>
      </c>
      <c r="BM358" s="734" t="str">
        <f t="shared" si="271"/>
        <v/>
      </c>
      <c r="BN358" s="751" t="str">
        <f t="shared" si="279"/>
        <v/>
      </c>
      <c r="BO358" s="742" t="str">
        <f t="shared" si="280"/>
        <v/>
      </c>
      <c r="BP358" s="750" t="str">
        <f t="shared" si="296"/>
        <v/>
      </c>
      <c r="BQ358" s="743" t="str">
        <f t="shared" si="281"/>
        <v/>
      </c>
      <c r="BR358" s="732" t="str">
        <f t="shared" si="282"/>
        <v/>
      </c>
      <c r="BS358" s="732" t="str">
        <f t="shared" si="297"/>
        <v/>
      </c>
      <c r="BT358" s="732" t="str">
        <f t="shared" si="298"/>
        <v/>
      </c>
      <c r="BU358" s="742" t="str">
        <f t="shared" si="312"/>
        <v/>
      </c>
      <c r="BV358" s="742" t="str">
        <f t="shared" si="313"/>
        <v/>
      </c>
      <c r="BW358" s="742" t="str">
        <f t="shared" si="314"/>
        <v/>
      </c>
      <c r="BX358" s="741" t="str">
        <f t="shared" si="315"/>
        <v/>
      </c>
      <c r="BY358" s="733" t="str">
        <f t="shared" si="299"/>
        <v/>
      </c>
      <c r="BZ358" s="732" t="str">
        <f t="shared" si="307"/>
        <v/>
      </c>
      <c r="CA358" s="732" t="str">
        <f t="shared" si="302"/>
        <v/>
      </c>
      <c r="CB358" s="734" t="str">
        <f t="shared" si="308"/>
        <v/>
      </c>
      <c r="CC358" s="733" t="str">
        <f t="shared" si="300"/>
        <v/>
      </c>
      <c r="CD358" s="740" t="str">
        <f t="shared" si="316"/>
        <v/>
      </c>
      <c r="CE358" s="732" t="str">
        <f t="shared" si="303"/>
        <v/>
      </c>
      <c r="CF358" s="739" t="str">
        <f t="shared" si="317"/>
        <v/>
      </c>
      <c r="CG358" s="737"/>
      <c r="CH358" s="736" t="str">
        <f t="shared" si="283"/>
        <v/>
      </c>
      <c r="CI358" s="738" t="str">
        <f t="shared" si="284"/>
        <v/>
      </c>
      <c r="CJ358" s="737"/>
      <c r="CK358" s="736" t="str">
        <f t="shared" si="285"/>
        <v/>
      </c>
      <c r="CL358" s="735" t="str">
        <f t="shared" si="286"/>
        <v/>
      </c>
      <c r="CM358" s="733" t="e">
        <f t="shared" si="287"/>
        <v>#DIV/0!</v>
      </c>
      <c r="CN358" s="732" t="e">
        <f t="shared" si="318"/>
        <v>#DIV/0!</v>
      </c>
      <c r="CO358" s="732" t="e">
        <f t="shared" si="288"/>
        <v>#DIV/0!</v>
      </c>
      <c r="CP358" s="734" t="e">
        <f t="shared" si="319"/>
        <v>#DIV/0!</v>
      </c>
      <c r="CQ358" s="733" t="str">
        <f t="shared" si="289"/>
        <v/>
      </c>
      <c r="CR358" s="732" t="str">
        <f t="shared" si="310"/>
        <v/>
      </c>
      <c r="CS358" s="732" t="str">
        <f t="shared" si="290"/>
        <v/>
      </c>
      <c r="CT358" s="731" t="str">
        <f t="shared" si="311"/>
        <v/>
      </c>
      <c r="CV358" s="733" t="e">
        <f>IF($H$1=1,'Process Capability'!$F$7,CX358)</f>
        <v>#DIV/0!</v>
      </c>
      <c r="CW358" s="732" t="e">
        <f t="shared" si="291"/>
        <v>#DIV/0!</v>
      </c>
      <c r="CX358" s="732" t="e">
        <f t="shared" si="292"/>
        <v>#DIV/0!</v>
      </c>
      <c r="CY358" s="732" t="e">
        <f t="shared" si="293"/>
        <v>#DIV/0!</v>
      </c>
      <c r="CZ358" s="732" t="e">
        <f>IF($H$1=1,'Process Capability'!$F$8,CX358)</f>
        <v>#DIV/0!</v>
      </c>
      <c r="DA358" s="732" t="e">
        <f>IF($H$1=1,MAX('Process Capability'!$F$7,'Process Capability'!$F$8)-MIN('Process Capability'!$F$7,'Process Capability'!$F$8),DC358)</f>
        <v>#DIV/0!</v>
      </c>
      <c r="DB358" s="732" t="e">
        <f t="shared" si="294"/>
        <v>#DIV/0!</v>
      </c>
      <c r="DC358" s="731" t="e">
        <f t="shared" si="295"/>
        <v>#DIV/0!</v>
      </c>
    </row>
    <row r="359" spans="1:107" x14ac:dyDescent="0.2">
      <c r="A359" s="733" t="str">
        <f>IF(C359=0,IF('Process Capability'!$F$6=1,'Process Capability'!D367,IF('Process Capability'!$F$6=2,I359,IF('Process Capability'!$F$6=3,N359,IF('Process Capability'!$F$6=4,T359,IF('Process Capability'!$F$6=5,#REF!,IF('Process Capability'!$F$6=6,AI309,"")))))),"")</f>
        <v/>
      </c>
      <c r="B359" s="731" t="str">
        <f>IF(D359=0,IF('Process Capability'!$F$6=1,H359,IF('Process Capability'!$F$6=2,J359,IF('Process Capability'!$F$6=3,O359,IF('Process Capability'!$F$6=4,U359,IF('Process Capability'!$F$6=5,#REF!,IF('Process Capability'!$F$6=6,AJ309,"")))))),"")</f>
        <v/>
      </c>
      <c r="C359" s="701" t="str">
        <f>IF('Process Capability'!$F$6=1,COUNTBLANK('Process Capability'!D367),IF('Process Capability'!$F$6=2,COUNTBLANK(I359),IF('Process Capability'!$F$6=3,COUNTBLANK(N359),IF('Process Capability'!$F$6=4,COUNTBLANK(T359),IF('Process Capability'!$F$6=5,COUNTBLANK(AA359),IF('Process Capability'!$F$6=6,COUNTBLANK(AI359),""))))))</f>
        <v/>
      </c>
      <c r="D359" s="701" t="str">
        <f>IF('Process Capability'!$F$6=1,COUNTBLANK(H359),IF('Process Capability'!$F$6=2,COUNTBLANK(J359),IF('Process Capability'!$F$6=3,COUNTBLANK(O359),IF('Process Capability'!$F$6=4,COUNTBLANK(U359),IF('Process Capability'!$F$6=5,COUNTBLANK(AB359),IF('Process Capability'!$F$6=6,COUNTBLANK(AJ359),""))))))</f>
        <v/>
      </c>
      <c r="G359" s="749" t="str">
        <f>IF(COUNTBLANK('Process Capability'!D367)=1,"",'Process Capability'!D367)</f>
        <v/>
      </c>
      <c r="H359" s="748" t="str">
        <f>IF(COUNTBLANK('Process Capability'!D367)=1,"",MAX('Process Capability'!D366:D367)-MIN('Process Capability'!D366:D367))</f>
        <v/>
      </c>
      <c r="I359" s="749" t="str">
        <f t="shared" ca="1" si="272"/>
        <v/>
      </c>
      <c r="J359" s="701" t="str">
        <f t="shared" ca="1" si="273"/>
        <v/>
      </c>
      <c r="K359" s="701" t="s">
        <v>2013</v>
      </c>
      <c r="L359" s="701" t="s">
        <v>2012</v>
      </c>
      <c r="M359" s="748" t="s">
        <v>2011</v>
      </c>
      <c r="N359" s="749" t="str">
        <f t="shared" ca="1" si="274"/>
        <v/>
      </c>
      <c r="O359" s="701" t="str">
        <f t="shared" ca="1" si="275"/>
        <v/>
      </c>
      <c r="P359" s="701" t="s">
        <v>2010</v>
      </c>
      <c r="Q359" s="701" t="s">
        <v>1315</v>
      </c>
      <c r="R359" s="701" t="s">
        <v>1313</v>
      </c>
      <c r="S359" s="748" t="s">
        <v>1312</v>
      </c>
      <c r="T359" s="749" t="str">
        <f t="shared" ca="1" si="276"/>
        <v/>
      </c>
      <c r="U359" s="748" t="str">
        <f t="shared" ca="1" si="277"/>
        <v/>
      </c>
      <c r="V359" s="701" t="s">
        <v>2009</v>
      </c>
      <c r="W359" s="701" t="s">
        <v>782</v>
      </c>
      <c r="X359" s="701" t="s">
        <v>781</v>
      </c>
      <c r="Y359" s="701" t="s">
        <v>779</v>
      </c>
      <c r="Z359" s="748" t="s">
        <v>778</v>
      </c>
      <c r="AS359" s="733">
        <v>356</v>
      </c>
      <c r="AT359" s="732">
        <f t="shared" si="301"/>
        <v>178</v>
      </c>
      <c r="AU359" s="732">
        <f t="shared" si="304"/>
        <v>119</v>
      </c>
      <c r="AV359" s="742">
        <f t="shared" si="305"/>
        <v>89</v>
      </c>
      <c r="AW359" s="732">
        <f t="shared" si="306"/>
        <v>72</v>
      </c>
      <c r="AX359" s="734">
        <f t="shared" si="309"/>
        <v>60</v>
      </c>
      <c r="AY359" s="662" t="str">
        <f t="shared" si="278"/>
        <v/>
      </c>
      <c r="BL359" s="733" t="str">
        <f t="shared" si="270"/>
        <v/>
      </c>
      <c r="BM359" s="734" t="str">
        <f t="shared" si="271"/>
        <v/>
      </c>
      <c r="BN359" s="751" t="str">
        <f t="shared" si="279"/>
        <v/>
      </c>
      <c r="BO359" s="742" t="str">
        <f t="shared" si="280"/>
        <v/>
      </c>
      <c r="BP359" s="750" t="str">
        <f t="shared" si="296"/>
        <v/>
      </c>
      <c r="BQ359" s="743" t="str">
        <f t="shared" si="281"/>
        <v/>
      </c>
      <c r="BR359" s="732" t="str">
        <f t="shared" si="282"/>
        <v/>
      </c>
      <c r="BS359" s="732" t="str">
        <f t="shared" si="297"/>
        <v/>
      </c>
      <c r="BT359" s="732" t="str">
        <f t="shared" si="298"/>
        <v/>
      </c>
      <c r="BU359" s="742" t="str">
        <f t="shared" si="312"/>
        <v/>
      </c>
      <c r="BV359" s="742" t="str">
        <f t="shared" si="313"/>
        <v/>
      </c>
      <c r="BW359" s="742" t="str">
        <f t="shared" si="314"/>
        <v/>
      </c>
      <c r="BX359" s="741" t="str">
        <f t="shared" si="315"/>
        <v/>
      </c>
      <c r="BY359" s="733" t="str">
        <f t="shared" si="299"/>
        <v/>
      </c>
      <c r="BZ359" s="732" t="str">
        <f t="shared" si="307"/>
        <v/>
      </c>
      <c r="CA359" s="732" t="str">
        <f t="shared" si="302"/>
        <v/>
      </c>
      <c r="CB359" s="734" t="str">
        <f t="shared" si="308"/>
        <v/>
      </c>
      <c r="CC359" s="733" t="str">
        <f t="shared" si="300"/>
        <v/>
      </c>
      <c r="CD359" s="740" t="str">
        <f t="shared" si="316"/>
        <v/>
      </c>
      <c r="CE359" s="732" t="str">
        <f t="shared" si="303"/>
        <v/>
      </c>
      <c r="CF359" s="739" t="str">
        <f t="shared" si="317"/>
        <v/>
      </c>
      <c r="CG359" s="737"/>
      <c r="CH359" s="736" t="str">
        <f t="shared" si="283"/>
        <v/>
      </c>
      <c r="CI359" s="738" t="str">
        <f t="shared" si="284"/>
        <v/>
      </c>
      <c r="CJ359" s="737"/>
      <c r="CK359" s="736" t="str">
        <f t="shared" si="285"/>
        <v/>
      </c>
      <c r="CL359" s="735" t="str">
        <f t="shared" si="286"/>
        <v/>
      </c>
      <c r="CM359" s="733" t="e">
        <f t="shared" si="287"/>
        <v>#DIV/0!</v>
      </c>
      <c r="CN359" s="732" t="e">
        <f t="shared" si="318"/>
        <v>#DIV/0!</v>
      </c>
      <c r="CO359" s="732" t="e">
        <f t="shared" si="288"/>
        <v>#DIV/0!</v>
      </c>
      <c r="CP359" s="734" t="e">
        <f t="shared" si="319"/>
        <v>#DIV/0!</v>
      </c>
      <c r="CQ359" s="733" t="str">
        <f t="shared" si="289"/>
        <v/>
      </c>
      <c r="CR359" s="732" t="str">
        <f t="shared" si="310"/>
        <v/>
      </c>
      <c r="CS359" s="732" t="str">
        <f t="shared" si="290"/>
        <v/>
      </c>
      <c r="CT359" s="731" t="str">
        <f t="shared" si="311"/>
        <v/>
      </c>
      <c r="CV359" s="733" t="e">
        <f>IF($H$1=1,'Process Capability'!$F$7,CX359)</f>
        <v>#DIV/0!</v>
      </c>
      <c r="CW359" s="732" t="e">
        <f t="shared" si="291"/>
        <v>#DIV/0!</v>
      </c>
      <c r="CX359" s="732" t="e">
        <f t="shared" si="292"/>
        <v>#DIV/0!</v>
      </c>
      <c r="CY359" s="732" t="e">
        <f t="shared" si="293"/>
        <v>#DIV/0!</v>
      </c>
      <c r="CZ359" s="732" t="e">
        <f>IF($H$1=1,'Process Capability'!$F$8,CX359)</f>
        <v>#DIV/0!</v>
      </c>
      <c r="DA359" s="732" t="e">
        <f>IF($H$1=1,MAX('Process Capability'!$F$7,'Process Capability'!$F$8)-MIN('Process Capability'!$F$7,'Process Capability'!$F$8),DC359)</f>
        <v>#DIV/0!</v>
      </c>
      <c r="DB359" s="732" t="e">
        <f t="shared" si="294"/>
        <v>#DIV/0!</v>
      </c>
      <c r="DC359" s="731" t="e">
        <f t="shared" si="295"/>
        <v>#DIV/0!</v>
      </c>
    </row>
    <row r="360" spans="1:107" x14ac:dyDescent="0.2">
      <c r="A360" s="733" t="str">
        <f>IF(C360=0,IF('Process Capability'!$F$6=1,'Process Capability'!D368,IF('Process Capability'!$F$6=2,I360,IF('Process Capability'!$F$6=3,N360,IF('Process Capability'!$F$6=4,T360,IF('Process Capability'!$F$6=5,#REF!,IF('Process Capability'!$F$6=6,AI310,"")))))),"")</f>
        <v/>
      </c>
      <c r="B360" s="731" t="str">
        <f>IF(D360=0,IF('Process Capability'!$F$6=1,H360,IF('Process Capability'!$F$6=2,J360,IF('Process Capability'!$F$6=3,O360,IF('Process Capability'!$F$6=4,U360,IF('Process Capability'!$F$6=5,#REF!,IF('Process Capability'!$F$6=6,AJ310,"")))))),"")</f>
        <v/>
      </c>
      <c r="C360" s="701" t="str">
        <f>IF('Process Capability'!$F$6=1,COUNTBLANK('Process Capability'!D368),IF('Process Capability'!$F$6=2,COUNTBLANK(I360),IF('Process Capability'!$F$6=3,COUNTBLANK(N360),IF('Process Capability'!$F$6=4,COUNTBLANK(T360),IF('Process Capability'!$F$6=5,COUNTBLANK(AA360),IF('Process Capability'!$F$6=6,COUNTBLANK(AI360),""))))))</f>
        <v/>
      </c>
      <c r="D360" s="701" t="str">
        <f>IF('Process Capability'!$F$6=1,COUNTBLANK(H360),IF('Process Capability'!$F$6=2,COUNTBLANK(J360),IF('Process Capability'!$F$6=3,COUNTBLANK(O360),IF('Process Capability'!$F$6=4,COUNTBLANK(U360),IF('Process Capability'!$F$6=5,COUNTBLANK(AB360),IF('Process Capability'!$F$6=6,COUNTBLANK(AJ360),""))))))</f>
        <v/>
      </c>
      <c r="G360" s="749" t="str">
        <f>IF(COUNTBLANK('Process Capability'!D368)=1,"",'Process Capability'!D368)</f>
        <v/>
      </c>
      <c r="H360" s="748" t="str">
        <f>IF(COUNTBLANK('Process Capability'!D368)=1,"",MAX('Process Capability'!D367:D368)-MIN('Process Capability'!D367:D368))</f>
        <v/>
      </c>
      <c r="I360" s="749" t="str">
        <f t="shared" ca="1" si="272"/>
        <v/>
      </c>
      <c r="J360" s="701" t="str">
        <f t="shared" ca="1" si="273"/>
        <v/>
      </c>
      <c r="K360" s="701" t="s">
        <v>2008</v>
      </c>
      <c r="L360" s="701" t="s">
        <v>2007</v>
      </c>
      <c r="M360" s="748" t="s">
        <v>2006</v>
      </c>
      <c r="N360" s="749" t="str">
        <f t="shared" ca="1" si="274"/>
        <v/>
      </c>
      <c r="O360" s="701" t="str">
        <f t="shared" ca="1" si="275"/>
        <v/>
      </c>
      <c r="P360" s="701" t="s">
        <v>2005</v>
      </c>
      <c r="Q360" s="701" t="s">
        <v>1310</v>
      </c>
      <c r="R360" s="701" t="s">
        <v>1309</v>
      </c>
      <c r="S360" s="748" t="s">
        <v>1307</v>
      </c>
      <c r="T360" s="749" t="str">
        <f t="shared" ca="1" si="276"/>
        <v/>
      </c>
      <c r="U360" s="748" t="str">
        <f t="shared" ca="1" si="277"/>
        <v/>
      </c>
      <c r="V360" s="701" t="s">
        <v>2004</v>
      </c>
      <c r="W360" s="701" t="s">
        <v>776</v>
      </c>
      <c r="X360" s="701" t="s">
        <v>775</v>
      </c>
      <c r="Y360" s="701" t="s">
        <v>773</v>
      </c>
      <c r="Z360" s="748" t="s">
        <v>772</v>
      </c>
      <c r="AS360" s="743">
        <v>357</v>
      </c>
      <c r="AT360" s="732">
        <f t="shared" si="301"/>
        <v>179</v>
      </c>
      <c r="AU360" s="732">
        <f t="shared" si="304"/>
        <v>119</v>
      </c>
      <c r="AV360" s="742">
        <f t="shared" si="305"/>
        <v>90</v>
      </c>
      <c r="AW360" s="732">
        <f t="shared" si="306"/>
        <v>72</v>
      </c>
      <c r="AX360" s="734">
        <f t="shared" si="309"/>
        <v>60</v>
      </c>
      <c r="AY360" s="662" t="str">
        <f t="shared" si="278"/>
        <v/>
      </c>
      <c r="BL360" s="733" t="str">
        <f t="shared" si="270"/>
        <v/>
      </c>
      <c r="BM360" s="734" t="str">
        <f t="shared" si="271"/>
        <v/>
      </c>
      <c r="BN360" s="751" t="str">
        <f t="shared" si="279"/>
        <v/>
      </c>
      <c r="BO360" s="742" t="str">
        <f t="shared" si="280"/>
        <v/>
      </c>
      <c r="BP360" s="750" t="str">
        <f t="shared" si="296"/>
        <v/>
      </c>
      <c r="BQ360" s="743" t="str">
        <f t="shared" si="281"/>
        <v/>
      </c>
      <c r="BR360" s="732" t="str">
        <f t="shared" si="282"/>
        <v/>
      </c>
      <c r="BS360" s="732" t="str">
        <f t="shared" si="297"/>
        <v/>
      </c>
      <c r="BT360" s="732" t="str">
        <f t="shared" si="298"/>
        <v/>
      </c>
      <c r="BU360" s="742" t="str">
        <f t="shared" si="312"/>
        <v/>
      </c>
      <c r="BV360" s="742" t="str">
        <f t="shared" si="313"/>
        <v/>
      </c>
      <c r="BW360" s="742" t="str">
        <f t="shared" si="314"/>
        <v/>
      </c>
      <c r="BX360" s="741" t="str">
        <f t="shared" si="315"/>
        <v/>
      </c>
      <c r="BY360" s="733" t="str">
        <f t="shared" si="299"/>
        <v/>
      </c>
      <c r="BZ360" s="732" t="str">
        <f t="shared" si="307"/>
        <v/>
      </c>
      <c r="CA360" s="732" t="str">
        <f t="shared" si="302"/>
        <v/>
      </c>
      <c r="CB360" s="734" t="str">
        <f t="shared" si="308"/>
        <v/>
      </c>
      <c r="CC360" s="733" t="str">
        <f t="shared" si="300"/>
        <v/>
      </c>
      <c r="CD360" s="740" t="str">
        <f t="shared" si="316"/>
        <v/>
      </c>
      <c r="CE360" s="732" t="str">
        <f t="shared" si="303"/>
        <v/>
      </c>
      <c r="CF360" s="739" t="str">
        <f t="shared" si="317"/>
        <v/>
      </c>
      <c r="CG360" s="737"/>
      <c r="CH360" s="736" t="str">
        <f t="shared" si="283"/>
        <v/>
      </c>
      <c r="CI360" s="738" t="str">
        <f t="shared" si="284"/>
        <v/>
      </c>
      <c r="CJ360" s="737"/>
      <c r="CK360" s="736" t="str">
        <f t="shared" si="285"/>
        <v/>
      </c>
      <c r="CL360" s="735" t="str">
        <f t="shared" si="286"/>
        <v/>
      </c>
      <c r="CM360" s="733" t="e">
        <f t="shared" si="287"/>
        <v>#DIV/0!</v>
      </c>
      <c r="CN360" s="732" t="e">
        <f t="shared" si="318"/>
        <v>#DIV/0!</v>
      </c>
      <c r="CO360" s="732" t="e">
        <f t="shared" si="288"/>
        <v>#DIV/0!</v>
      </c>
      <c r="CP360" s="734" t="e">
        <f t="shared" si="319"/>
        <v>#DIV/0!</v>
      </c>
      <c r="CQ360" s="733" t="str">
        <f t="shared" si="289"/>
        <v/>
      </c>
      <c r="CR360" s="732" t="str">
        <f t="shared" si="310"/>
        <v/>
      </c>
      <c r="CS360" s="732" t="str">
        <f t="shared" si="290"/>
        <v/>
      </c>
      <c r="CT360" s="731" t="str">
        <f t="shared" si="311"/>
        <v/>
      </c>
      <c r="CV360" s="733" t="e">
        <f>IF($H$1=1,'Process Capability'!$F$7,CX360)</f>
        <v>#DIV/0!</v>
      </c>
      <c r="CW360" s="732" t="e">
        <f t="shared" si="291"/>
        <v>#DIV/0!</v>
      </c>
      <c r="CX360" s="732" t="e">
        <f t="shared" si="292"/>
        <v>#DIV/0!</v>
      </c>
      <c r="CY360" s="732" t="e">
        <f t="shared" si="293"/>
        <v>#DIV/0!</v>
      </c>
      <c r="CZ360" s="732" t="e">
        <f>IF($H$1=1,'Process Capability'!$F$8,CX360)</f>
        <v>#DIV/0!</v>
      </c>
      <c r="DA360" s="732" t="e">
        <f>IF($H$1=1,MAX('Process Capability'!$F$7,'Process Capability'!$F$8)-MIN('Process Capability'!$F$7,'Process Capability'!$F$8),DC360)</f>
        <v>#DIV/0!</v>
      </c>
      <c r="DB360" s="732" t="e">
        <f t="shared" si="294"/>
        <v>#DIV/0!</v>
      </c>
      <c r="DC360" s="731" t="e">
        <f t="shared" si="295"/>
        <v>#DIV/0!</v>
      </c>
    </row>
    <row r="361" spans="1:107" x14ac:dyDescent="0.2">
      <c r="A361" s="733" t="str">
        <f>IF(C361=0,IF('Process Capability'!$F$6=1,'Process Capability'!D369,IF('Process Capability'!$F$6=2,I361,IF('Process Capability'!$F$6=3,N361,IF('Process Capability'!$F$6=4,T361,IF('Process Capability'!$F$6=5,#REF!,IF('Process Capability'!$F$6=6,AI311,"")))))),"")</f>
        <v/>
      </c>
      <c r="B361" s="731" t="str">
        <f>IF(D361=0,IF('Process Capability'!$F$6=1,H361,IF('Process Capability'!$F$6=2,J361,IF('Process Capability'!$F$6=3,O361,IF('Process Capability'!$F$6=4,U361,IF('Process Capability'!$F$6=5,#REF!,IF('Process Capability'!$F$6=6,AJ311,"")))))),"")</f>
        <v/>
      </c>
      <c r="C361" s="701" t="str">
        <f>IF('Process Capability'!$F$6=1,COUNTBLANK('Process Capability'!D369),IF('Process Capability'!$F$6=2,COUNTBLANK(I361),IF('Process Capability'!$F$6=3,COUNTBLANK(N361),IF('Process Capability'!$F$6=4,COUNTBLANK(T361),IF('Process Capability'!$F$6=5,COUNTBLANK(AA361),IF('Process Capability'!$F$6=6,COUNTBLANK(AI361),""))))))</f>
        <v/>
      </c>
      <c r="D361" s="701" t="str">
        <f>IF('Process Capability'!$F$6=1,COUNTBLANK(H361),IF('Process Capability'!$F$6=2,COUNTBLANK(J361),IF('Process Capability'!$F$6=3,COUNTBLANK(O361),IF('Process Capability'!$F$6=4,COUNTBLANK(U361),IF('Process Capability'!$F$6=5,COUNTBLANK(AB361),IF('Process Capability'!$F$6=6,COUNTBLANK(AJ361),""))))))</f>
        <v/>
      </c>
      <c r="G361" s="749" t="str">
        <f>IF(COUNTBLANK('Process Capability'!D369)=1,"",'Process Capability'!D369)</f>
        <v/>
      </c>
      <c r="H361" s="748" t="str">
        <f>IF(COUNTBLANK('Process Capability'!D369)=1,"",MAX('Process Capability'!D368:D369)-MIN('Process Capability'!D368:D369))</f>
        <v/>
      </c>
      <c r="I361" s="749" t="str">
        <f t="shared" ca="1" si="272"/>
        <v/>
      </c>
      <c r="J361" s="701" t="str">
        <f t="shared" ca="1" si="273"/>
        <v/>
      </c>
      <c r="K361" s="701" t="s">
        <v>2003</v>
      </c>
      <c r="L361" s="701" t="s">
        <v>2002</v>
      </c>
      <c r="M361" s="748" t="s">
        <v>2001</v>
      </c>
      <c r="N361" s="749" t="str">
        <f t="shared" ca="1" si="274"/>
        <v/>
      </c>
      <c r="O361" s="701" t="str">
        <f t="shared" ca="1" si="275"/>
        <v/>
      </c>
      <c r="P361" s="701" t="s">
        <v>2000</v>
      </c>
      <c r="Q361" s="701" t="s">
        <v>1306</v>
      </c>
      <c r="R361" s="701" t="s">
        <v>1304</v>
      </c>
      <c r="S361" s="748" t="s">
        <v>1303</v>
      </c>
      <c r="T361" s="749" t="str">
        <f t="shared" ca="1" si="276"/>
        <v/>
      </c>
      <c r="U361" s="748" t="str">
        <f t="shared" ca="1" si="277"/>
        <v/>
      </c>
      <c r="V361" s="701" t="s">
        <v>1999</v>
      </c>
      <c r="W361" s="701" t="s">
        <v>770</v>
      </c>
      <c r="X361" s="701" t="s">
        <v>769</v>
      </c>
      <c r="Y361" s="701" t="s">
        <v>767</v>
      </c>
      <c r="Z361" s="748" t="s">
        <v>766</v>
      </c>
      <c r="AS361" s="733">
        <v>358</v>
      </c>
      <c r="AT361" s="732">
        <f t="shared" si="301"/>
        <v>179</v>
      </c>
      <c r="AU361" s="732">
        <f t="shared" si="304"/>
        <v>120</v>
      </c>
      <c r="AV361" s="742">
        <f t="shared" si="305"/>
        <v>90</v>
      </c>
      <c r="AW361" s="732">
        <f t="shared" si="306"/>
        <v>72</v>
      </c>
      <c r="AX361" s="734">
        <f t="shared" si="309"/>
        <v>60</v>
      </c>
      <c r="AY361" s="662" t="str">
        <f t="shared" si="278"/>
        <v/>
      </c>
      <c r="BL361" s="733" t="str">
        <f t="shared" si="270"/>
        <v/>
      </c>
      <c r="BM361" s="734" t="str">
        <f t="shared" si="271"/>
        <v/>
      </c>
      <c r="BN361" s="751" t="str">
        <f t="shared" si="279"/>
        <v/>
      </c>
      <c r="BO361" s="742" t="str">
        <f t="shared" si="280"/>
        <v/>
      </c>
      <c r="BP361" s="750" t="str">
        <f t="shared" si="296"/>
        <v/>
      </c>
      <c r="BQ361" s="743" t="str">
        <f t="shared" si="281"/>
        <v/>
      </c>
      <c r="BR361" s="732" t="str">
        <f t="shared" si="282"/>
        <v/>
      </c>
      <c r="BS361" s="732" t="str">
        <f t="shared" si="297"/>
        <v/>
      </c>
      <c r="BT361" s="732" t="str">
        <f t="shared" si="298"/>
        <v/>
      </c>
      <c r="BU361" s="742" t="str">
        <f t="shared" si="312"/>
        <v/>
      </c>
      <c r="BV361" s="742" t="str">
        <f t="shared" si="313"/>
        <v/>
      </c>
      <c r="BW361" s="742" t="str">
        <f t="shared" si="314"/>
        <v/>
      </c>
      <c r="BX361" s="741" t="str">
        <f t="shared" si="315"/>
        <v/>
      </c>
      <c r="BY361" s="733" t="str">
        <f t="shared" si="299"/>
        <v/>
      </c>
      <c r="BZ361" s="732" t="str">
        <f t="shared" si="307"/>
        <v/>
      </c>
      <c r="CA361" s="732" t="str">
        <f t="shared" si="302"/>
        <v/>
      </c>
      <c r="CB361" s="734" t="str">
        <f t="shared" si="308"/>
        <v/>
      </c>
      <c r="CC361" s="733" t="str">
        <f t="shared" si="300"/>
        <v/>
      </c>
      <c r="CD361" s="740" t="str">
        <f t="shared" si="316"/>
        <v/>
      </c>
      <c r="CE361" s="732" t="str">
        <f t="shared" si="303"/>
        <v/>
      </c>
      <c r="CF361" s="739" t="str">
        <f t="shared" si="317"/>
        <v/>
      </c>
      <c r="CG361" s="737"/>
      <c r="CH361" s="736" t="str">
        <f t="shared" si="283"/>
        <v/>
      </c>
      <c r="CI361" s="738" t="str">
        <f t="shared" si="284"/>
        <v/>
      </c>
      <c r="CJ361" s="737"/>
      <c r="CK361" s="736" t="str">
        <f t="shared" si="285"/>
        <v/>
      </c>
      <c r="CL361" s="735" t="str">
        <f t="shared" si="286"/>
        <v/>
      </c>
      <c r="CM361" s="733" t="e">
        <f t="shared" si="287"/>
        <v>#DIV/0!</v>
      </c>
      <c r="CN361" s="732" t="e">
        <f t="shared" si="318"/>
        <v>#DIV/0!</v>
      </c>
      <c r="CO361" s="732" t="e">
        <f t="shared" si="288"/>
        <v>#DIV/0!</v>
      </c>
      <c r="CP361" s="734" t="e">
        <f t="shared" si="319"/>
        <v>#DIV/0!</v>
      </c>
      <c r="CQ361" s="733" t="str">
        <f t="shared" si="289"/>
        <v/>
      </c>
      <c r="CR361" s="732" t="str">
        <f t="shared" si="310"/>
        <v/>
      </c>
      <c r="CS361" s="732" t="str">
        <f t="shared" si="290"/>
        <v/>
      </c>
      <c r="CT361" s="731" t="str">
        <f t="shared" si="311"/>
        <v/>
      </c>
      <c r="CV361" s="733" t="e">
        <f>IF($H$1=1,'Process Capability'!$F$7,CX361)</f>
        <v>#DIV/0!</v>
      </c>
      <c r="CW361" s="732" t="e">
        <f t="shared" si="291"/>
        <v>#DIV/0!</v>
      </c>
      <c r="CX361" s="732" t="e">
        <f t="shared" si="292"/>
        <v>#DIV/0!</v>
      </c>
      <c r="CY361" s="732" t="e">
        <f t="shared" si="293"/>
        <v>#DIV/0!</v>
      </c>
      <c r="CZ361" s="732" t="e">
        <f>IF($H$1=1,'Process Capability'!$F$8,CX361)</f>
        <v>#DIV/0!</v>
      </c>
      <c r="DA361" s="732" t="e">
        <f>IF($H$1=1,MAX('Process Capability'!$F$7,'Process Capability'!$F$8)-MIN('Process Capability'!$F$7,'Process Capability'!$F$8),DC361)</f>
        <v>#DIV/0!</v>
      </c>
      <c r="DB361" s="732" t="e">
        <f t="shared" si="294"/>
        <v>#DIV/0!</v>
      </c>
      <c r="DC361" s="731" t="e">
        <f t="shared" si="295"/>
        <v>#DIV/0!</v>
      </c>
    </row>
    <row r="362" spans="1:107" x14ac:dyDescent="0.2">
      <c r="A362" s="733" t="str">
        <f>IF(C362=0,IF('Process Capability'!$F$6=1,'Process Capability'!D370,IF('Process Capability'!$F$6=2,I362,IF('Process Capability'!$F$6=3,N362,IF('Process Capability'!$F$6=4,T362,IF('Process Capability'!$F$6=5,#REF!,IF('Process Capability'!$F$6=6,AI312,"")))))),"")</f>
        <v/>
      </c>
      <c r="B362" s="731" t="str">
        <f>IF(D362=0,IF('Process Capability'!$F$6=1,H362,IF('Process Capability'!$F$6=2,J362,IF('Process Capability'!$F$6=3,O362,IF('Process Capability'!$F$6=4,U362,IF('Process Capability'!$F$6=5,#REF!,IF('Process Capability'!$F$6=6,AJ312,"")))))),"")</f>
        <v/>
      </c>
      <c r="C362" s="701" t="str">
        <f>IF('Process Capability'!$F$6=1,COUNTBLANK('Process Capability'!D370),IF('Process Capability'!$F$6=2,COUNTBLANK(I362),IF('Process Capability'!$F$6=3,COUNTBLANK(N362),IF('Process Capability'!$F$6=4,COUNTBLANK(T362),IF('Process Capability'!$F$6=5,COUNTBLANK(AA362),IF('Process Capability'!$F$6=6,COUNTBLANK(AI362),""))))))</f>
        <v/>
      </c>
      <c r="D362" s="701" t="str">
        <f>IF('Process Capability'!$F$6=1,COUNTBLANK(H362),IF('Process Capability'!$F$6=2,COUNTBLANK(J362),IF('Process Capability'!$F$6=3,COUNTBLANK(O362),IF('Process Capability'!$F$6=4,COUNTBLANK(U362),IF('Process Capability'!$F$6=5,COUNTBLANK(AB362),IF('Process Capability'!$F$6=6,COUNTBLANK(AJ362),""))))))</f>
        <v/>
      </c>
      <c r="G362" s="749" t="str">
        <f>IF(COUNTBLANK('Process Capability'!D370)=1,"",'Process Capability'!D370)</f>
        <v/>
      </c>
      <c r="H362" s="748" t="str">
        <f>IF(COUNTBLANK('Process Capability'!D370)=1,"",MAX('Process Capability'!D369:D370)-MIN('Process Capability'!D369:D370))</f>
        <v/>
      </c>
      <c r="I362" s="749" t="str">
        <f t="shared" ca="1" si="272"/>
        <v/>
      </c>
      <c r="J362" s="701" t="str">
        <f t="shared" ca="1" si="273"/>
        <v/>
      </c>
      <c r="K362" s="701" t="s">
        <v>1998</v>
      </c>
      <c r="L362" s="701" t="s">
        <v>1997</v>
      </c>
      <c r="M362" s="748" t="s">
        <v>1996</v>
      </c>
      <c r="N362" s="749" t="str">
        <f t="shared" ca="1" si="274"/>
        <v/>
      </c>
      <c r="O362" s="701" t="str">
        <f t="shared" ca="1" si="275"/>
        <v/>
      </c>
      <c r="P362" s="701" t="s">
        <v>1995</v>
      </c>
      <c r="Q362" s="701" t="s">
        <v>1301</v>
      </c>
      <c r="R362" s="701" t="s">
        <v>1300</v>
      </c>
      <c r="S362" s="748" t="s">
        <v>1298</v>
      </c>
      <c r="T362" s="749" t="str">
        <f t="shared" ca="1" si="276"/>
        <v/>
      </c>
      <c r="U362" s="748" t="str">
        <f t="shared" ca="1" si="277"/>
        <v/>
      </c>
      <c r="V362" s="701" t="s">
        <v>1994</v>
      </c>
      <c r="W362" s="701" t="s">
        <v>764</v>
      </c>
      <c r="X362" s="701" t="s">
        <v>763</v>
      </c>
      <c r="Y362" s="701" t="s">
        <v>761</v>
      </c>
      <c r="Z362" s="748" t="s">
        <v>760</v>
      </c>
      <c r="AS362" s="733">
        <v>359</v>
      </c>
      <c r="AT362" s="732">
        <f t="shared" si="301"/>
        <v>180</v>
      </c>
      <c r="AU362" s="732">
        <f t="shared" si="304"/>
        <v>120</v>
      </c>
      <c r="AV362" s="742">
        <f t="shared" si="305"/>
        <v>90</v>
      </c>
      <c r="AW362" s="732">
        <f t="shared" si="306"/>
        <v>72</v>
      </c>
      <c r="AX362" s="734">
        <f t="shared" si="309"/>
        <v>60</v>
      </c>
      <c r="AY362" s="662" t="str">
        <f t="shared" si="278"/>
        <v/>
      </c>
      <c r="BL362" s="733" t="str">
        <f t="shared" si="270"/>
        <v/>
      </c>
      <c r="BM362" s="734" t="str">
        <f t="shared" si="271"/>
        <v/>
      </c>
      <c r="BN362" s="751" t="str">
        <f t="shared" si="279"/>
        <v/>
      </c>
      <c r="BO362" s="742" t="str">
        <f t="shared" si="280"/>
        <v/>
      </c>
      <c r="BP362" s="750" t="str">
        <f t="shared" si="296"/>
        <v/>
      </c>
      <c r="BQ362" s="743" t="str">
        <f t="shared" si="281"/>
        <v/>
      </c>
      <c r="BR362" s="732" t="str">
        <f t="shared" si="282"/>
        <v/>
      </c>
      <c r="BS362" s="732" t="str">
        <f t="shared" si="297"/>
        <v/>
      </c>
      <c r="BT362" s="732" t="str">
        <f t="shared" si="298"/>
        <v/>
      </c>
      <c r="BU362" s="742" t="str">
        <f t="shared" si="312"/>
        <v/>
      </c>
      <c r="BV362" s="742" t="str">
        <f t="shared" si="313"/>
        <v/>
      </c>
      <c r="BW362" s="742" t="str">
        <f t="shared" si="314"/>
        <v/>
      </c>
      <c r="BX362" s="741" t="str">
        <f t="shared" si="315"/>
        <v/>
      </c>
      <c r="BY362" s="733" t="str">
        <f t="shared" si="299"/>
        <v/>
      </c>
      <c r="BZ362" s="732" t="str">
        <f t="shared" si="307"/>
        <v/>
      </c>
      <c r="CA362" s="732" t="str">
        <f t="shared" si="302"/>
        <v/>
      </c>
      <c r="CB362" s="734" t="str">
        <f t="shared" si="308"/>
        <v/>
      </c>
      <c r="CC362" s="733" t="str">
        <f t="shared" si="300"/>
        <v/>
      </c>
      <c r="CD362" s="740" t="str">
        <f t="shared" si="316"/>
        <v/>
      </c>
      <c r="CE362" s="732" t="str">
        <f t="shared" si="303"/>
        <v/>
      </c>
      <c r="CF362" s="739" t="str">
        <f t="shared" si="317"/>
        <v/>
      </c>
      <c r="CG362" s="737"/>
      <c r="CH362" s="736" t="str">
        <f t="shared" si="283"/>
        <v/>
      </c>
      <c r="CI362" s="738" t="str">
        <f t="shared" si="284"/>
        <v/>
      </c>
      <c r="CJ362" s="737"/>
      <c r="CK362" s="736" t="str">
        <f t="shared" si="285"/>
        <v/>
      </c>
      <c r="CL362" s="735" t="str">
        <f t="shared" si="286"/>
        <v/>
      </c>
      <c r="CM362" s="733" t="e">
        <f t="shared" si="287"/>
        <v>#DIV/0!</v>
      </c>
      <c r="CN362" s="732" t="e">
        <f t="shared" si="318"/>
        <v>#DIV/0!</v>
      </c>
      <c r="CO362" s="732" t="e">
        <f t="shared" si="288"/>
        <v>#DIV/0!</v>
      </c>
      <c r="CP362" s="734" t="e">
        <f t="shared" si="319"/>
        <v>#DIV/0!</v>
      </c>
      <c r="CQ362" s="733" t="str">
        <f t="shared" si="289"/>
        <v/>
      </c>
      <c r="CR362" s="732" t="str">
        <f t="shared" si="310"/>
        <v/>
      </c>
      <c r="CS362" s="732" t="str">
        <f t="shared" si="290"/>
        <v/>
      </c>
      <c r="CT362" s="731" t="str">
        <f t="shared" si="311"/>
        <v/>
      </c>
      <c r="CV362" s="733" t="e">
        <f>IF($H$1=1,'Process Capability'!$F$7,CX362)</f>
        <v>#DIV/0!</v>
      </c>
      <c r="CW362" s="732" t="e">
        <f t="shared" si="291"/>
        <v>#DIV/0!</v>
      </c>
      <c r="CX362" s="732" t="e">
        <f t="shared" si="292"/>
        <v>#DIV/0!</v>
      </c>
      <c r="CY362" s="732" t="e">
        <f t="shared" si="293"/>
        <v>#DIV/0!</v>
      </c>
      <c r="CZ362" s="732" t="e">
        <f>IF($H$1=1,'Process Capability'!$F$8,CX362)</f>
        <v>#DIV/0!</v>
      </c>
      <c r="DA362" s="732" t="e">
        <f>IF($H$1=1,MAX('Process Capability'!$F$7,'Process Capability'!$F$8)-MIN('Process Capability'!$F$7,'Process Capability'!$F$8),DC362)</f>
        <v>#DIV/0!</v>
      </c>
      <c r="DB362" s="732" t="e">
        <f t="shared" si="294"/>
        <v>#DIV/0!</v>
      </c>
      <c r="DC362" s="731" t="e">
        <f t="shared" si="295"/>
        <v>#DIV/0!</v>
      </c>
    </row>
    <row r="363" spans="1:107" x14ac:dyDescent="0.2">
      <c r="A363" s="733" t="str">
        <f>IF(C363=0,IF('Process Capability'!$F$6=1,'Process Capability'!D371,IF('Process Capability'!$F$6=2,I363,IF('Process Capability'!$F$6=3,N363,IF('Process Capability'!$F$6=4,T363,IF('Process Capability'!$F$6=5,#REF!,IF('Process Capability'!$F$6=6,AI313,"")))))),"")</f>
        <v/>
      </c>
      <c r="B363" s="731" t="str">
        <f>IF(D363=0,IF('Process Capability'!$F$6=1,H363,IF('Process Capability'!$F$6=2,J363,IF('Process Capability'!$F$6=3,O363,IF('Process Capability'!$F$6=4,U363,IF('Process Capability'!$F$6=5,#REF!,IF('Process Capability'!$F$6=6,AJ313,"")))))),"")</f>
        <v/>
      </c>
      <c r="C363" s="701" t="str">
        <f>IF('Process Capability'!$F$6=1,COUNTBLANK('Process Capability'!D371),IF('Process Capability'!$F$6=2,COUNTBLANK(I363),IF('Process Capability'!$F$6=3,COUNTBLANK(N363),IF('Process Capability'!$F$6=4,COUNTBLANK(T363),IF('Process Capability'!$F$6=5,COUNTBLANK(AA363),IF('Process Capability'!$F$6=6,COUNTBLANK(AI363),""))))))</f>
        <v/>
      </c>
      <c r="D363" s="701" t="str">
        <f>IF('Process Capability'!$F$6=1,COUNTBLANK(H363),IF('Process Capability'!$F$6=2,COUNTBLANK(J363),IF('Process Capability'!$F$6=3,COUNTBLANK(O363),IF('Process Capability'!$F$6=4,COUNTBLANK(U363),IF('Process Capability'!$F$6=5,COUNTBLANK(AB363),IF('Process Capability'!$F$6=6,COUNTBLANK(AJ363),""))))))</f>
        <v/>
      </c>
      <c r="G363" s="749" t="str">
        <f>IF(COUNTBLANK('Process Capability'!D371)=1,"",'Process Capability'!D371)</f>
        <v/>
      </c>
      <c r="H363" s="748" t="str">
        <f>IF(COUNTBLANK('Process Capability'!D371)=1,"",MAX('Process Capability'!D370:D371)-MIN('Process Capability'!D370:D371))</f>
        <v/>
      </c>
      <c r="I363" s="749" t="str">
        <f t="shared" ca="1" si="272"/>
        <v/>
      </c>
      <c r="J363" s="701" t="str">
        <f t="shared" ca="1" si="273"/>
        <v/>
      </c>
      <c r="K363" s="701" t="s">
        <v>1993</v>
      </c>
      <c r="L363" s="701" t="s">
        <v>1992</v>
      </c>
      <c r="M363" s="748" t="s">
        <v>1991</v>
      </c>
      <c r="N363" s="749" t="str">
        <f t="shared" ca="1" si="274"/>
        <v/>
      </c>
      <c r="O363" s="701" t="str">
        <f t="shared" ca="1" si="275"/>
        <v/>
      </c>
      <c r="P363" s="701" t="s">
        <v>1990</v>
      </c>
      <c r="Q363" s="701" t="s">
        <v>1297</v>
      </c>
      <c r="R363" s="701" t="s">
        <v>1295</v>
      </c>
      <c r="S363" s="748" t="s">
        <v>1294</v>
      </c>
      <c r="T363" s="749" t="str">
        <f t="shared" ca="1" si="276"/>
        <v/>
      </c>
      <c r="U363" s="748" t="str">
        <f t="shared" ca="1" si="277"/>
        <v/>
      </c>
      <c r="V363" s="701" t="s">
        <v>1989</v>
      </c>
      <c r="W363" s="701" t="s">
        <v>758</v>
      </c>
      <c r="X363" s="701" t="s">
        <v>757</v>
      </c>
      <c r="Y363" s="701" t="s">
        <v>755</v>
      </c>
      <c r="Z363" s="748" t="s">
        <v>754</v>
      </c>
      <c r="AS363" s="743">
        <v>360</v>
      </c>
      <c r="AT363" s="732">
        <f t="shared" si="301"/>
        <v>180</v>
      </c>
      <c r="AU363" s="732">
        <f t="shared" si="304"/>
        <v>120</v>
      </c>
      <c r="AV363" s="742">
        <f t="shared" si="305"/>
        <v>90</v>
      </c>
      <c r="AW363" s="732">
        <f t="shared" si="306"/>
        <v>72</v>
      </c>
      <c r="AX363" s="734">
        <f t="shared" si="309"/>
        <v>60</v>
      </c>
      <c r="AY363" s="662" t="str">
        <f t="shared" si="278"/>
        <v/>
      </c>
      <c r="BL363" s="733" t="str">
        <f t="shared" si="270"/>
        <v/>
      </c>
      <c r="BM363" s="734" t="str">
        <f t="shared" si="271"/>
        <v/>
      </c>
      <c r="BN363" s="751" t="str">
        <f t="shared" si="279"/>
        <v/>
      </c>
      <c r="BO363" s="742" t="str">
        <f t="shared" si="280"/>
        <v/>
      </c>
      <c r="BP363" s="750" t="str">
        <f t="shared" si="296"/>
        <v/>
      </c>
      <c r="BQ363" s="743" t="str">
        <f t="shared" si="281"/>
        <v/>
      </c>
      <c r="BR363" s="732" t="str">
        <f t="shared" si="282"/>
        <v/>
      </c>
      <c r="BS363" s="732" t="str">
        <f t="shared" si="297"/>
        <v/>
      </c>
      <c r="BT363" s="732" t="str">
        <f t="shared" si="298"/>
        <v/>
      </c>
      <c r="BU363" s="742" t="str">
        <f t="shared" si="312"/>
        <v/>
      </c>
      <c r="BV363" s="742" t="str">
        <f t="shared" si="313"/>
        <v/>
      </c>
      <c r="BW363" s="742" t="str">
        <f t="shared" si="314"/>
        <v/>
      </c>
      <c r="BX363" s="741" t="str">
        <f t="shared" si="315"/>
        <v/>
      </c>
      <c r="BY363" s="733" t="str">
        <f t="shared" si="299"/>
        <v/>
      </c>
      <c r="BZ363" s="732" t="str">
        <f t="shared" si="307"/>
        <v/>
      </c>
      <c r="CA363" s="732" t="str">
        <f t="shared" si="302"/>
        <v/>
      </c>
      <c r="CB363" s="734" t="str">
        <f t="shared" si="308"/>
        <v/>
      </c>
      <c r="CC363" s="733" t="str">
        <f t="shared" si="300"/>
        <v/>
      </c>
      <c r="CD363" s="740" t="str">
        <f t="shared" si="316"/>
        <v/>
      </c>
      <c r="CE363" s="732" t="str">
        <f t="shared" si="303"/>
        <v/>
      </c>
      <c r="CF363" s="739" t="str">
        <f t="shared" si="317"/>
        <v/>
      </c>
      <c r="CG363" s="737"/>
      <c r="CH363" s="736" t="str">
        <f t="shared" si="283"/>
        <v/>
      </c>
      <c r="CI363" s="738" t="str">
        <f t="shared" si="284"/>
        <v/>
      </c>
      <c r="CJ363" s="737"/>
      <c r="CK363" s="736" t="str">
        <f t="shared" si="285"/>
        <v/>
      </c>
      <c r="CL363" s="735" t="str">
        <f t="shared" si="286"/>
        <v/>
      </c>
      <c r="CM363" s="733" t="e">
        <f t="shared" si="287"/>
        <v>#DIV/0!</v>
      </c>
      <c r="CN363" s="732" t="e">
        <f t="shared" si="318"/>
        <v>#DIV/0!</v>
      </c>
      <c r="CO363" s="732" t="e">
        <f t="shared" si="288"/>
        <v>#DIV/0!</v>
      </c>
      <c r="CP363" s="734" t="e">
        <f t="shared" si="319"/>
        <v>#DIV/0!</v>
      </c>
      <c r="CQ363" s="733" t="str">
        <f t="shared" si="289"/>
        <v/>
      </c>
      <c r="CR363" s="732" t="str">
        <f t="shared" si="310"/>
        <v/>
      </c>
      <c r="CS363" s="732" t="str">
        <f t="shared" si="290"/>
        <v/>
      </c>
      <c r="CT363" s="731" t="str">
        <f t="shared" si="311"/>
        <v/>
      </c>
      <c r="CV363" s="733" t="e">
        <f>IF($H$1=1,'Process Capability'!$F$7,CX363)</f>
        <v>#DIV/0!</v>
      </c>
      <c r="CW363" s="732" t="e">
        <f t="shared" si="291"/>
        <v>#DIV/0!</v>
      </c>
      <c r="CX363" s="732" t="e">
        <f t="shared" si="292"/>
        <v>#DIV/0!</v>
      </c>
      <c r="CY363" s="732" t="e">
        <f t="shared" si="293"/>
        <v>#DIV/0!</v>
      </c>
      <c r="CZ363" s="732" t="e">
        <f>IF($H$1=1,'Process Capability'!$F$8,CX363)</f>
        <v>#DIV/0!</v>
      </c>
      <c r="DA363" s="732" t="e">
        <f>IF($H$1=1,MAX('Process Capability'!$F$7,'Process Capability'!$F$8)-MIN('Process Capability'!$F$7,'Process Capability'!$F$8),DC363)</f>
        <v>#DIV/0!</v>
      </c>
      <c r="DB363" s="732" t="e">
        <f t="shared" si="294"/>
        <v>#DIV/0!</v>
      </c>
      <c r="DC363" s="731" t="e">
        <f t="shared" si="295"/>
        <v>#DIV/0!</v>
      </c>
    </row>
    <row r="364" spans="1:107" x14ac:dyDescent="0.2">
      <c r="A364" s="733" t="str">
        <f>IF(C364=0,IF('Process Capability'!$F$6=1,'Process Capability'!D372,IF('Process Capability'!$F$6=2,I364,IF('Process Capability'!$F$6=3,N364,IF('Process Capability'!$F$6=4,T364,IF('Process Capability'!$F$6=5,AA304,IF('Process Capability'!$F$6=6,AI314,"")))))),"")</f>
        <v/>
      </c>
      <c r="B364" s="731" t="str">
        <f>IF(D364=0,IF('Process Capability'!$F$6=1,H364,IF('Process Capability'!$F$6=2,J364,IF('Process Capability'!$F$6=3,O364,IF('Process Capability'!$F$6=4,U364,IF('Process Capability'!$F$6=5,AB304,IF('Process Capability'!$F$6=6,AJ314,"")))))),"")</f>
        <v/>
      </c>
      <c r="C364" s="701" t="str">
        <f>IF('Process Capability'!$F$6=1,COUNTBLANK('Process Capability'!D372),IF('Process Capability'!$F$6=2,COUNTBLANK(I364),IF('Process Capability'!$F$6=3,COUNTBLANK(N364),IF('Process Capability'!$F$6=4,COUNTBLANK(T364),IF('Process Capability'!$F$6=5,COUNTBLANK(AA364),IF('Process Capability'!$F$6=6,COUNTBLANK(AI364),""))))))</f>
        <v/>
      </c>
      <c r="D364" s="701" t="str">
        <f>IF('Process Capability'!$F$6=1,COUNTBLANK(H364),IF('Process Capability'!$F$6=2,COUNTBLANK(J364),IF('Process Capability'!$F$6=3,COUNTBLANK(O364),IF('Process Capability'!$F$6=4,COUNTBLANK(U364),IF('Process Capability'!$F$6=5,COUNTBLANK(AB364),IF('Process Capability'!$F$6=6,COUNTBLANK(AJ364),""))))))</f>
        <v/>
      </c>
      <c r="G364" s="749" t="str">
        <f>IF(COUNTBLANK('Process Capability'!D372)=1,"",'Process Capability'!D372)</f>
        <v/>
      </c>
      <c r="H364" s="748" t="str">
        <f>IF(COUNTBLANK('Process Capability'!D372)=1,"",MAX('Process Capability'!D371:D372)-MIN('Process Capability'!D371:D372))</f>
        <v/>
      </c>
      <c r="I364" s="749" t="str">
        <f t="shared" ca="1" si="272"/>
        <v/>
      </c>
      <c r="J364" s="701" t="str">
        <f t="shared" ca="1" si="273"/>
        <v/>
      </c>
      <c r="K364" s="701" t="s">
        <v>1988</v>
      </c>
      <c r="L364" s="701" t="s">
        <v>1987</v>
      </c>
      <c r="M364" s="748" t="s">
        <v>1986</v>
      </c>
      <c r="N364" s="749" t="str">
        <f t="shared" ca="1" si="274"/>
        <v/>
      </c>
      <c r="O364" s="701" t="str">
        <f t="shared" ca="1" si="275"/>
        <v/>
      </c>
      <c r="P364" s="701" t="s">
        <v>1985</v>
      </c>
      <c r="Q364" s="701" t="s">
        <v>1292</v>
      </c>
      <c r="R364" s="701" t="s">
        <v>1291</v>
      </c>
      <c r="S364" s="748" t="s">
        <v>1289</v>
      </c>
      <c r="T364" s="749" t="str">
        <f t="shared" ca="1" si="276"/>
        <v/>
      </c>
      <c r="U364" s="748" t="str">
        <f t="shared" ca="1" si="277"/>
        <v/>
      </c>
      <c r="V364" s="701" t="s">
        <v>1984</v>
      </c>
      <c r="W364" s="701" t="s">
        <v>752</v>
      </c>
      <c r="X364" s="701" t="s">
        <v>751</v>
      </c>
      <c r="Y364" s="701" t="s">
        <v>749</v>
      </c>
      <c r="Z364" s="748" t="s">
        <v>748</v>
      </c>
      <c r="AS364" s="733">
        <v>361</v>
      </c>
      <c r="AT364" s="732">
        <f t="shared" si="301"/>
        <v>181</v>
      </c>
      <c r="AU364" s="732">
        <f t="shared" si="304"/>
        <v>121</v>
      </c>
      <c r="AV364" s="742">
        <f t="shared" si="305"/>
        <v>91</v>
      </c>
      <c r="AW364" s="732">
        <f t="shared" si="306"/>
        <v>73</v>
      </c>
      <c r="AX364" s="734">
        <f t="shared" si="309"/>
        <v>61</v>
      </c>
      <c r="AY364" s="662" t="str">
        <f t="shared" si="278"/>
        <v/>
      </c>
      <c r="BL364" s="733" t="str">
        <f t="shared" si="270"/>
        <v/>
      </c>
      <c r="BM364" s="734" t="str">
        <f t="shared" si="271"/>
        <v/>
      </c>
      <c r="BN364" s="751" t="str">
        <f t="shared" si="279"/>
        <v/>
      </c>
      <c r="BO364" s="742" t="str">
        <f t="shared" si="280"/>
        <v/>
      </c>
      <c r="BP364" s="750" t="str">
        <f t="shared" si="296"/>
        <v/>
      </c>
      <c r="BQ364" s="743" t="str">
        <f t="shared" si="281"/>
        <v/>
      </c>
      <c r="BR364" s="732" t="str">
        <f t="shared" si="282"/>
        <v/>
      </c>
      <c r="BS364" s="732" t="str">
        <f t="shared" si="297"/>
        <v/>
      </c>
      <c r="BT364" s="732" t="str">
        <f t="shared" si="298"/>
        <v/>
      </c>
      <c r="BU364" s="742" t="str">
        <f t="shared" si="312"/>
        <v/>
      </c>
      <c r="BV364" s="742" t="str">
        <f t="shared" si="313"/>
        <v/>
      </c>
      <c r="BW364" s="742" t="str">
        <f t="shared" si="314"/>
        <v/>
      </c>
      <c r="BX364" s="741" t="str">
        <f t="shared" si="315"/>
        <v/>
      </c>
      <c r="BY364" s="733" t="str">
        <f t="shared" si="299"/>
        <v/>
      </c>
      <c r="BZ364" s="732" t="str">
        <f t="shared" si="307"/>
        <v/>
      </c>
      <c r="CA364" s="732" t="str">
        <f t="shared" si="302"/>
        <v/>
      </c>
      <c r="CB364" s="734" t="str">
        <f t="shared" si="308"/>
        <v/>
      </c>
      <c r="CC364" s="733" t="str">
        <f t="shared" si="300"/>
        <v/>
      </c>
      <c r="CD364" s="740" t="str">
        <f t="shared" si="316"/>
        <v/>
      </c>
      <c r="CE364" s="732" t="str">
        <f t="shared" si="303"/>
        <v/>
      </c>
      <c r="CF364" s="739" t="str">
        <f t="shared" si="317"/>
        <v/>
      </c>
      <c r="CG364" s="737"/>
      <c r="CH364" s="736" t="str">
        <f t="shared" si="283"/>
        <v/>
      </c>
      <c r="CI364" s="738" t="str">
        <f t="shared" si="284"/>
        <v/>
      </c>
      <c r="CJ364" s="737"/>
      <c r="CK364" s="736" t="str">
        <f t="shared" si="285"/>
        <v/>
      </c>
      <c r="CL364" s="735" t="str">
        <f t="shared" si="286"/>
        <v/>
      </c>
      <c r="CM364" s="733" t="e">
        <f t="shared" si="287"/>
        <v>#DIV/0!</v>
      </c>
      <c r="CN364" s="732" t="e">
        <f t="shared" si="318"/>
        <v>#DIV/0!</v>
      </c>
      <c r="CO364" s="732" t="e">
        <f t="shared" si="288"/>
        <v>#DIV/0!</v>
      </c>
      <c r="CP364" s="734" t="e">
        <f t="shared" si="319"/>
        <v>#DIV/0!</v>
      </c>
      <c r="CQ364" s="733" t="str">
        <f t="shared" si="289"/>
        <v/>
      </c>
      <c r="CR364" s="732" t="str">
        <f t="shared" si="310"/>
        <v/>
      </c>
      <c r="CS364" s="732" t="str">
        <f t="shared" si="290"/>
        <v/>
      </c>
      <c r="CT364" s="731" t="str">
        <f t="shared" si="311"/>
        <v/>
      </c>
      <c r="CV364" s="733" t="e">
        <f>IF($H$1=1,'Process Capability'!$F$7,CX364)</f>
        <v>#DIV/0!</v>
      </c>
      <c r="CW364" s="732" t="e">
        <f t="shared" si="291"/>
        <v>#DIV/0!</v>
      </c>
      <c r="CX364" s="732" t="e">
        <f t="shared" si="292"/>
        <v>#DIV/0!</v>
      </c>
      <c r="CY364" s="732" t="e">
        <f t="shared" si="293"/>
        <v>#DIV/0!</v>
      </c>
      <c r="CZ364" s="732" t="e">
        <f>IF($H$1=1,'Process Capability'!$F$8,CX364)</f>
        <v>#DIV/0!</v>
      </c>
      <c r="DA364" s="732" t="e">
        <f>IF($H$1=1,MAX('Process Capability'!$F$7,'Process Capability'!$F$8)-MIN('Process Capability'!$F$7,'Process Capability'!$F$8),DC364)</f>
        <v>#DIV/0!</v>
      </c>
      <c r="DB364" s="732" t="e">
        <f t="shared" si="294"/>
        <v>#DIV/0!</v>
      </c>
      <c r="DC364" s="731" t="e">
        <f t="shared" si="295"/>
        <v>#DIV/0!</v>
      </c>
    </row>
    <row r="365" spans="1:107" x14ac:dyDescent="0.2">
      <c r="A365" s="733" t="str">
        <f>IF(C365=0,IF('Process Capability'!$F$6=1,'Process Capability'!D373,IF('Process Capability'!$F$6=2,I365,IF('Process Capability'!$F$6=3,N365,IF('Process Capability'!$F$6=4,T365,IF('Process Capability'!$F$6=5,AA305,IF('Process Capability'!$F$6=6,AI315,"")))))),"")</f>
        <v/>
      </c>
      <c r="B365" s="731" t="str">
        <f>IF(D365=0,IF('Process Capability'!$F$6=1,H365,IF('Process Capability'!$F$6=2,J365,IF('Process Capability'!$F$6=3,O365,IF('Process Capability'!$F$6=4,U365,IF('Process Capability'!$F$6=5,AB305,IF('Process Capability'!$F$6=6,AJ315,"")))))),"")</f>
        <v/>
      </c>
      <c r="C365" s="701" t="str">
        <f>IF('Process Capability'!$F$6=1,COUNTBLANK('Process Capability'!D373),IF('Process Capability'!$F$6=2,COUNTBLANK(I365),IF('Process Capability'!$F$6=3,COUNTBLANK(N365),IF('Process Capability'!$F$6=4,COUNTBLANK(T365),IF('Process Capability'!$F$6=5,COUNTBLANK(AA365),IF('Process Capability'!$F$6=6,COUNTBLANK(AI365),""))))))</f>
        <v/>
      </c>
      <c r="D365" s="701" t="str">
        <f>IF('Process Capability'!$F$6=1,COUNTBLANK(H365),IF('Process Capability'!$F$6=2,COUNTBLANK(J365),IF('Process Capability'!$F$6=3,COUNTBLANK(O365),IF('Process Capability'!$F$6=4,COUNTBLANK(U365),IF('Process Capability'!$F$6=5,COUNTBLANK(AB365),IF('Process Capability'!$F$6=6,COUNTBLANK(AJ365),""))))))</f>
        <v/>
      </c>
      <c r="G365" s="749" t="str">
        <f>IF(COUNTBLANK('Process Capability'!D373)=1,"",'Process Capability'!D373)</f>
        <v/>
      </c>
      <c r="H365" s="748" t="str">
        <f>IF(COUNTBLANK('Process Capability'!D373)=1,"",MAX('Process Capability'!D372:D373)-MIN('Process Capability'!D372:D373))</f>
        <v/>
      </c>
      <c r="I365" s="749" t="str">
        <f t="shared" ca="1" si="272"/>
        <v/>
      </c>
      <c r="J365" s="701" t="str">
        <f t="shared" ca="1" si="273"/>
        <v/>
      </c>
      <c r="K365" s="701" t="s">
        <v>1983</v>
      </c>
      <c r="L365" s="701" t="s">
        <v>1982</v>
      </c>
      <c r="M365" s="748" t="s">
        <v>1981</v>
      </c>
      <c r="N365" s="749" t="str">
        <f t="shared" ca="1" si="274"/>
        <v/>
      </c>
      <c r="O365" s="701" t="str">
        <f t="shared" ca="1" si="275"/>
        <v/>
      </c>
      <c r="P365" s="701" t="s">
        <v>1980</v>
      </c>
      <c r="Q365" s="701" t="s">
        <v>1288</v>
      </c>
      <c r="R365" s="701" t="s">
        <v>1286</v>
      </c>
      <c r="S365" s="748" t="s">
        <v>1285</v>
      </c>
      <c r="T365" s="749" t="str">
        <f t="shared" ca="1" si="276"/>
        <v/>
      </c>
      <c r="U365" s="748" t="str">
        <f t="shared" ca="1" si="277"/>
        <v/>
      </c>
      <c r="V365" s="701" t="s">
        <v>1979</v>
      </c>
      <c r="W365" s="701" t="s">
        <v>746</v>
      </c>
      <c r="X365" s="701" t="s">
        <v>745</v>
      </c>
      <c r="Y365" s="701" t="s">
        <v>743</v>
      </c>
      <c r="Z365" s="748" t="s">
        <v>742</v>
      </c>
      <c r="AS365" s="733">
        <v>362</v>
      </c>
      <c r="AT365" s="732">
        <f t="shared" si="301"/>
        <v>181</v>
      </c>
      <c r="AU365" s="732">
        <f t="shared" si="304"/>
        <v>121</v>
      </c>
      <c r="AV365" s="742">
        <f t="shared" si="305"/>
        <v>91</v>
      </c>
      <c r="AW365" s="732">
        <f t="shared" si="306"/>
        <v>73</v>
      </c>
      <c r="AX365" s="734">
        <f t="shared" si="309"/>
        <v>61</v>
      </c>
      <c r="AY365" s="662" t="str">
        <f t="shared" si="278"/>
        <v/>
      </c>
      <c r="BL365" s="733" t="str">
        <f t="shared" si="270"/>
        <v/>
      </c>
      <c r="BM365" s="734" t="str">
        <f t="shared" si="271"/>
        <v/>
      </c>
      <c r="BN365" s="751" t="str">
        <f t="shared" si="279"/>
        <v/>
      </c>
      <c r="BO365" s="742" t="str">
        <f t="shared" si="280"/>
        <v/>
      </c>
      <c r="BP365" s="750" t="str">
        <f t="shared" si="296"/>
        <v/>
      </c>
      <c r="BQ365" s="743" t="str">
        <f t="shared" si="281"/>
        <v/>
      </c>
      <c r="BR365" s="732" t="str">
        <f t="shared" si="282"/>
        <v/>
      </c>
      <c r="BS365" s="732" t="str">
        <f t="shared" si="297"/>
        <v/>
      </c>
      <c r="BT365" s="732" t="str">
        <f t="shared" si="298"/>
        <v/>
      </c>
      <c r="BU365" s="742" t="str">
        <f t="shared" si="312"/>
        <v/>
      </c>
      <c r="BV365" s="742" t="str">
        <f t="shared" si="313"/>
        <v/>
      </c>
      <c r="BW365" s="742" t="str">
        <f t="shared" si="314"/>
        <v/>
      </c>
      <c r="BX365" s="741" t="str">
        <f t="shared" si="315"/>
        <v/>
      </c>
      <c r="BY365" s="733" t="str">
        <f t="shared" si="299"/>
        <v/>
      </c>
      <c r="BZ365" s="732" t="str">
        <f t="shared" si="307"/>
        <v/>
      </c>
      <c r="CA365" s="732" t="str">
        <f t="shared" si="302"/>
        <v/>
      </c>
      <c r="CB365" s="734" t="str">
        <f t="shared" si="308"/>
        <v/>
      </c>
      <c r="CC365" s="733" t="str">
        <f t="shared" si="300"/>
        <v/>
      </c>
      <c r="CD365" s="740" t="str">
        <f t="shared" si="316"/>
        <v/>
      </c>
      <c r="CE365" s="732" t="str">
        <f t="shared" si="303"/>
        <v/>
      </c>
      <c r="CF365" s="739" t="str">
        <f t="shared" si="317"/>
        <v/>
      </c>
      <c r="CG365" s="737"/>
      <c r="CH365" s="736" t="str">
        <f t="shared" si="283"/>
        <v/>
      </c>
      <c r="CI365" s="738" t="str">
        <f t="shared" si="284"/>
        <v/>
      </c>
      <c r="CJ365" s="737"/>
      <c r="CK365" s="736" t="str">
        <f t="shared" si="285"/>
        <v/>
      </c>
      <c r="CL365" s="735" t="str">
        <f t="shared" si="286"/>
        <v/>
      </c>
      <c r="CM365" s="733" t="e">
        <f t="shared" si="287"/>
        <v>#DIV/0!</v>
      </c>
      <c r="CN365" s="732" t="e">
        <f t="shared" si="318"/>
        <v>#DIV/0!</v>
      </c>
      <c r="CO365" s="732" t="e">
        <f t="shared" si="288"/>
        <v>#DIV/0!</v>
      </c>
      <c r="CP365" s="734" t="e">
        <f t="shared" si="319"/>
        <v>#DIV/0!</v>
      </c>
      <c r="CQ365" s="733" t="str">
        <f t="shared" si="289"/>
        <v/>
      </c>
      <c r="CR365" s="732" t="str">
        <f t="shared" si="310"/>
        <v/>
      </c>
      <c r="CS365" s="732" t="str">
        <f t="shared" si="290"/>
        <v/>
      </c>
      <c r="CT365" s="731" t="str">
        <f t="shared" si="311"/>
        <v/>
      </c>
      <c r="CV365" s="733" t="e">
        <f>IF($H$1=1,'Process Capability'!$F$7,CX365)</f>
        <v>#DIV/0!</v>
      </c>
      <c r="CW365" s="732" t="e">
        <f t="shared" si="291"/>
        <v>#DIV/0!</v>
      </c>
      <c r="CX365" s="732" t="e">
        <f t="shared" si="292"/>
        <v>#DIV/0!</v>
      </c>
      <c r="CY365" s="732" t="e">
        <f t="shared" si="293"/>
        <v>#DIV/0!</v>
      </c>
      <c r="CZ365" s="732" t="e">
        <f>IF($H$1=1,'Process Capability'!$F$8,CX365)</f>
        <v>#DIV/0!</v>
      </c>
      <c r="DA365" s="732" t="e">
        <f>IF($H$1=1,MAX('Process Capability'!$F$7,'Process Capability'!$F$8)-MIN('Process Capability'!$F$7,'Process Capability'!$F$8),DC365)</f>
        <v>#DIV/0!</v>
      </c>
      <c r="DB365" s="732" t="e">
        <f t="shared" si="294"/>
        <v>#DIV/0!</v>
      </c>
      <c r="DC365" s="731" t="e">
        <f t="shared" si="295"/>
        <v>#DIV/0!</v>
      </c>
    </row>
    <row r="366" spans="1:107" x14ac:dyDescent="0.2">
      <c r="A366" s="733" t="str">
        <f>IF(C366=0,IF('Process Capability'!$F$6=1,'Process Capability'!D374,IF('Process Capability'!$F$6=2,I366,IF('Process Capability'!$F$6=3,N366,IF('Process Capability'!$F$6=4,T366,IF('Process Capability'!$F$6=5,AA306,IF('Process Capability'!$F$6=6,AI316,"")))))),"")</f>
        <v/>
      </c>
      <c r="B366" s="731" t="str">
        <f>IF(D366=0,IF('Process Capability'!$F$6=1,H366,IF('Process Capability'!$F$6=2,J366,IF('Process Capability'!$F$6=3,O366,IF('Process Capability'!$F$6=4,U366,IF('Process Capability'!$F$6=5,AB306,IF('Process Capability'!$F$6=6,AJ316,"")))))),"")</f>
        <v/>
      </c>
      <c r="C366" s="701" t="str">
        <f>IF('Process Capability'!$F$6=1,COUNTBLANK('Process Capability'!D374),IF('Process Capability'!$F$6=2,COUNTBLANK(I366),IF('Process Capability'!$F$6=3,COUNTBLANK(N366),IF('Process Capability'!$F$6=4,COUNTBLANK(T366),IF('Process Capability'!$F$6=5,COUNTBLANK(AA366),IF('Process Capability'!$F$6=6,COUNTBLANK(AI366),""))))))</f>
        <v/>
      </c>
      <c r="D366" s="701" t="str">
        <f>IF('Process Capability'!$F$6=1,COUNTBLANK(H366),IF('Process Capability'!$F$6=2,COUNTBLANK(J366),IF('Process Capability'!$F$6=3,COUNTBLANK(O366),IF('Process Capability'!$F$6=4,COUNTBLANK(U366),IF('Process Capability'!$F$6=5,COUNTBLANK(AB366),IF('Process Capability'!$F$6=6,COUNTBLANK(AJ366),""))))))</f>
        <v/>
      </c>
      <c r="G366" s="749" t="str">
        <f>IF(COUNTBLANK('Process Capability'!D374)=1,"",'Process Capability'!D374)</f>
        <v/>
      </c>
      <c r="H366" s="748" t="str">
        <f>IF(COUNTBLANK('Process Capability'!D374)=1,"",MAX('Process Capability'!D373:D374)-MIN('Process Capability'!D373:D374))</f>
        <v/>
      </c>
      <c r="I366" s="749" t="str">
        <f t="shared" ca="1" si="272"/>
        <v/>
      </c>
      <c r="J366" s="701" t="str">
        <f t="shared" ca="1" si="273"/>
        <v/>
      </c>
      <c r="K366" s="701" t="s">
        <v>1978</v>
      </c>
      <c r="L366" s="701" t="s">
        <v>1977</v>
      </c>
      <c r="M366" s="748" t="s">
        <v>1976</v>
      </c>
      <c r="N366" s="749" t="str">
        <f t="shared" ca="1" si="274"/>
        <v/>
      </c>
      <c r="O366" s="701" t="str">
        <f t="shared" ca="1" si="275"/>
        <v/>
      </c>
      <c r="P366" s="701" t="s">
        <v>1975</v>
      </c>
      <c r="Q366" s="701" t="s">
        <v>1283</v>
      </c>
      <c r="R366" s="701" t="s">
        <v>1282</v>
      </c>
      <c r="S366" s="748" t="s">
        <v>1280</v>
      </c>
      <c r="T366" s="749" t="str">
        <f t="shared" ca="1" si="276"/>
        <v/>
      </c>
      <c r="U366" s="748" t="str">
        <f t="shared" ca="1" si="277"/>
        <v/>
      </c>
      <c r="V366" s="701" t="s">
        <v>1974</v>
      </c>
      <c r="W366" s="701" t="s">
        <v>740</v>
      </c>
      <c r="X366" s="701" t="s">
        <v>739</v>
      </c>
      <c r="Y366" s="701" t="s">
        <v>737</v>
      </c>
      <c r="Z366" s="748" t="s">
        <v>736</v>
      </c>
      <c r="AS366" s="743">
        <v>363</v>
      </c>
      <c r="AT366" s="732">
        <f t="shared" si="301"/>
        <v>182</v>
      </c>
      <c r="AU366" s="732">
        <f t="shared" si="304"/>
        <v>121</v>
      </c>
      <c r="AV366" s="742">
        <f t="shared" si="305"/>
        <v>91</v>
      </c>
      <c r="AW366" s="732">
        <f t="shared" si="306"/>
        <v>73</v>
      </c>
      <c r="AX366" s="734">
        <f t="shared" si="309"/>
        <v>61</v>
      </c>
      <c r="AY366" s="662" t="str">
        <f t="shared" si="278"/>
        <v/>
      </c>
      <c r="BL366" s="733" t="str">
        <f t="shared" si="270"/>
        <v/>
      </c>
      <c r="BM366" s="734" t="str">
        <f t="shared" si="271"/>
        <v/>
      </c>
      <c r="BN366" s="751" t="str">
        <f t="shared" si="279"/>
        <v/>
      </c>
      <c r="BO366" s="742" t="str">
        <f t="shared" si="280"/>
        <v/>
      </c>
      <c r="BP366" s="750" t="str">
        <f t="shared" si="296"/>
        <v/>
      </c>
      <c r="BQ366" s="743" t="str">
        <f t="shared" si="281"/>
        <v/>
      </c>
      <c r="BR366" s="732" t="str">
        <f t="shared" si="282"/>
        <v/>
      </c>
      <c r="BS366" s="732" t="str">
        <f t="shared" si="297"/>
        <v/>
      </c>
      <c r="BT366" s="732" t="str">
        <f t="shared" si="298"/>
        <v/>
      </c>
      <c r="BU366" s="742" t="str">
        <f t="shared" si="312"/>
        <v/>
      </c>
      <c r="BV366" s="742" t="str">
        <f t="shared" si="313"/>
        <v/>
      </c>
      <c r="BW366" s="742" t="str">
        <f t="shared" si="314"/>
        <v/>
      </c>
      <c r="BX366" s="741" t="str">
        <f t="shared" si="315"/>
        <v/>
      </c>
      <c r="BY366" s="733" t="str">
        <f t="shared" si="299"/>
        <v/>
      </c>
      <c r="BZ366" s="732" t="str">
        <f t="shared" si="307"/>
        <v/>
      </c>
      <c r="CA366" s="732" t="str">
        <f t="shared" si="302"/>
        <v/>
      </c>
      <c r="CB366" s="734" t="str">
        <f t="shared" si="308"/>
        <v/>
      </c>
      <c r="CC366" s="733" t="str">
        <f t="shared" si="300"/>
        <v/>
      </c>
      <c r="CD366" s="740" t="str">
        <f t="shared" si="316"/>
        <v/>
      </c>
      <c r="CE366" s="732" t="str">
        <f t="shared" si="303"/>
        <v/>
      </c>
      <c r="CF366" s="739" t="str">
        <f t="shared" si="317"/>
        <v/>
      </c>
      <c r="CG366" s="737"/>
      <c r="CH366" s="736" t="str">
        <f t="shared" si="283"/>
        <v/>
      </c>
      <c r="CI366" s="738" t="str">
        <f t="shared" si="284"/>
        <v/>
      </c>
      <c r="CJ366" s="737"/>
      <c r="CK366" s="736" t="str">
        <f t="shared" si="285"/>
        <v/>
      </c>
      <c r="CL366" s="735" t="str">
        <f t="shared" si="286"/>
        <v/>
      </c>
      <c r="CM366" s="733" t="e">
        <f t="shared" si="287"/>
        <v>#DIV/0!</v>
      </c>
      <c r="CN366" s="732" t="e">
        <f t="shared" si="318"/>
        <v>#DIV/0!</v>
      </c>
      <c r="CO366" s="732" t="e">
        <f t="shared" si="288"/>
        <v>#DIV/0!</v>
      </c>
      <c r="CP366" s="734" t="e">
        <f t="shared" si="319"/>
        <v>#DIV/0!</v>
      </c>
      <c r="CQ366" s="733" t="str">
        <f t="shared" si="289"/>
        <v/>
      </c>
      <c r="CR366" s="732" t="str">
        <f t="shared" si="310"/>
        <v/>
      </c>
      <c r="CS366" s="732" t="str">
        <f t="shared" si="290"/>
        <v/>
      </c>
      <c r="CT366" s="731" t="str">
        <f t="shared" si="311"/>
        <v/>
      </c>
      <c r="CV366" s="733" t="e">
        <f>IF($H$1=1,'Process Capability'!$F$7,CX366)</f>
        <v>#DIV/0!</v>
      </c>
      <c r="CW366" s="732" t="e">
        <f t="shared" si="291"/>
        <v>#DIV/0!</v>
      </c>
      <c r="CX366" s="732" t="e">
        <f t="shared" si="292"/>
        <v>#DIV/0!</v>
      </c>
      <c r="CY366" s="732" t="e">
        <f t="shared" si="293"/>
        <v>#DIV/0!</v>
      </c>
      <c r="CZ366" s="732" t="e">
        <f>IF($H$1=1,'Process Capability'!$F$8,CX366)</f>
        <v>#DIV/0!</v>
      </c>
      <c r="DA366" s="732" t="e">
        <f>IF($H$1=1,MAX('Process Capability'!$F$7,'Process Capability'!$F$8)-MIN('Process Capability'!$F$7,'Process Capability'!$F$8),DC366)</f>
        <v>#DIV/0!</v>
      </c>
      <c r="DB366" s="732" t="e">
        <f t="shared" si="294"/>
        <v>#DIV/0!</v>
      </c>
      <c r="DC366" s="731" t="e">
        <f t="shared" si="295"/>
        <v>#DIV/0!</v>
      </c>
    </row>
    <row r="367" spans="1:107" x14ac:dyDescent="0.2">
      <c r="A367" s="733" t="str">
        <f>IF(C367=0,IF('Process Capability'!$F$6=1,'Process Capability'!D375,IF('Process Capability'!$F$6=2,I367,IF('Process Capability'!$F$6=3,N367,IF('Process Capability'!$F$6=4,T367,IF('Process Capability'!$F$6=5,AA307,IF('Process Capability'!$F$6=6,AI317,"")))))),"")</f>
        <v/>
      </c>
      <c r="B367" s="731" t="str">
        <f>IF(D367=0,IF('Process Capability'!$F$6=1,H367,IF('Process Capability'!$F$6=2,J367,IF('Process Capability'!$F$6=3,O367,IF('Process Capability'!$F$6=4,U367,IF('Process Capability'!$F$6=5,AB307,IF('Process Capability'!$F$6=6,AJ317,"")))))),"")</f>
        <v/>
      </c>
      <c r="C367" s="701" t="str">
        <f>IF('Process Capability'!$F$6=1,COUNTBLANK('Process Capability'!D375),IF('Process Capability'!$F$6=2,COUNTBLANK(I367),IF('Process Capability'!$F$6=3,COUNTBLANK(N367),IF('Process Capability'!$F$6=4,COUNTBLANK(T367),IF('Process Capability'!$F$6=5,COUNTBLANK(AA367),IF('Process Capability'!$F$6=6,COUNTBLANK(AI367),""))))))</f>
        <v/>
      </c>
      <c r="D367" s="701" t="str">
        <f>IF('Process Capability'!$F$6=1,COUNTBLANK(H367),IF('Process Capability'!$F$6=2,COUNTBLANK(J367),IF('Process Capability'!$F$6=3,COUNTBLANK(O367),IF('Process Capability'!$F$6=4,COUNTBLANK(U367),IF('Process Capability'!$F$6=5,COUNTBLANK(AB367),IF('Process Capability'!$F$6=6,COUNTBLANK(AJ367),""))))))</f>
        <v/>
      </c>
      <c r="G367" s="749" t="str">
        <f>IF(COUNTBLANK('Process Capability'!D375)=1,"",'Process Capability'!D375)</f>
        <v/>
      </c>
      <c r="H367" s="748" t="str">
        <f>IF(COUNTBLANK('Process Capability'!D375)=1,"",MAX('Process Capability'!D374:D375)-MIN('Process Capability'!D374:D375))</f>
        <v/>
      </c>
      <c r="I367" s="749" t="str">
        <f t="shared" ca="1" si="272"/>
        <v/>
      </c>
      <c r="J367" s="701" t="str">
        <f t="shared" ca="1" si="273"/>
        <v/>
      </c>
      <c r="K367" s="701" t="s">
        <v>1973</v>
      </c>
      <c r="L367" s="701" t="s">
        <v>1972</v>
      </c>
      <c r="M367" s="748" t="s">
        <v>1971</v>
      </c>
      <c r="N367" s="749" t="str">
        <f t="shared" ca="1" si="274"/>
        <v/>
      </c>
      <c r="O367" s="701" t="str">
        <f t="shared" ca="1" si="275"/>
        <v/>
      </c>
      <c r="P367" s="701" t="s">
        <v>1970</v>
      </c>
      <c r="Q367" s="701" t="s">
        <v>1279</v>
      </c>
      <c r="R367" s="701" t="s">
        <v>1277</v>
      </c>
      <c r="S367" s="748" t="s">
        <v>1276</v>
      </c>
      <c r="T367" s="749" t="str">
        <f t="shared" ca="1" si="276"/>
        <v/>
      </c>
      <c r="U367" s="748" t="str">
        <f t="shared" ca="1" si="277"/>
        <v/>
      </c>
      <c r="V367" s="701" t="s">
        <v>1969</v>
      </c>
      <c r="W367" s="701" t="s">
        <v>734</v>
      </c>
      <c r="X367" s="701" t="s">
        <v>733</v>
      </c>
      <c r="Y367" s="701" t="s">
        <v>731</v>
      </c>
      <c r="Z367" s="748" t="s">
        <v>730</v>
      </c>
      <c r="AS367" s="733">
        <v>364</v>
      </c>
      <c r="AT367" s="732">
        <f t="shared" si="301"/>
        <v>182</v>
      </c>
      <c r="AU367" s="732">
        <f t="shared" si="304"/>
        <v>122</v>
      </c>
      <c r="AV367" s="742">
        <f t="shared" si="305"/>
        <v>91</v>
      </c>
      <c r="AW367" s="732">
        <f t="shared" si="306"/>
        <v>73</v>
      </c>
      <c r="AX367" s="734">
        <f t="shared" si="309"/>
        <v>61</v>
      </c>
      <c r="AY367" s="662" t="str">
        <f t="shared" si="278"/>
        <v/>
      </c>
      <c r="BL367" s="733" t="str">
        <f t="shared" si="270"/>
        <v/>
      </c>
      <c r="BM367" s="734" t="str">
        <f t="shared" si="271"/>
        <v/>
      </c>
      <c r="BN367" s="751" t="str">
        <f t="shared" si="279"/>
        <v/>
      </c>
      <c r="BO367" s="742" t="str">
        <f t="shared" si="280"/>
        <v/>
      </c>
      <c r="BP367" s="750" t="str">
        <f t="shared" si="296"/>
        <v/>
      </c>
      <c r="BQ367" s="743" t="str">
        <f t="shared" si="281"/>
        <v/>
      </c>
      <c r="BR367" s="732" t="str">
        <f t="shared" si="282"/>
        <v/>
      </c>
      <c r="BS367" s="732" t="str">
        <f t="shared" si="297"/>
        <v/>
      </c>
      <c r="BT367" s="732" t="str">
        <f t="shared" si="298"/>
        <v/>
      </c>
      <c r="BU367" s="742" t="str">
        <f t="shared" si="312"/>
        <v/>
      </c>
      <c r="BV367" s="742" t="str">
        <f t="shared" si="313"/>
        <v/>
      </c>
      <c r="BW367" s="742" t="str">
        <f t="shared" si="314"/>
        <v/>
      </c>
      <c r="BX367" s="741" t="str">
        <f t="shared" si="315"/>
        <v/>
      </c>
      <c r="BY367" s="733" t="str">
        <f t="shared" si="299"/>
        <v/>
      </c>
      <c r="BZ367" s="732" t="str">
        <f t="shared" si="307"/>
        <v/>
      </c>
      <c r="CA367" s="732" t="str">
        <f t="shared" si="302"/>
        <v/>
      </c>
      <c r="CB367" s="734" t="str">
        <f t="shared" si="308"/>
        <v/>
      </c>
      <c r="CC367" s="733" t="str">
        <f t="shared" si="300"/>
        <v/>
      </c>
      <c r="CD367" s="740" t="str">
        <f t="shared" si="316"/>
        <v/>
      </c>
      <c r="CE367" s="732" t="str">
        <f t="shared" si="303"/>
        <v/>
      </c>
      <c r="CF367" s="739" t="str">
        <f t="shared" si="317"/>
        <v/>
      </c>
      <c r="CG367" s="737"/>
      <c r="CH367" s="736" t="str">
        <f t="shared" si="283"/>
        <v/>
      </c>
      <c r="CI367" s="738" t="str">
        <f t="shared" si="284"/>
        <v/>
      </c>
      <c r="CJ367" s="737"/>
      <c r="CK367" s="736" t="str">
        <f t="shared" si="285"/>
        <v/>
      </c>
      <c r="CL367" s="735" t="str">
        <f t="shared" si="286"/>
        <v/>
      </c>
      <c r="CM367" s="733" t="e">
        <f t="shared" si="287"/>
        <v>#DIV/0!</v>
      </c>
      <c r="CN367" s="732" t="e">
        <f t="shared" si="318"/>
        <v>#DIV/0!</v>
      </c>
      <c r="CO367" s="732" t="e">
        <f t="shared" si="288"/>
        <v>#DIV/0!</v>
      </c>
      <c r="CP367" s="734" t="e">
        <f t="shared" si="319"/>
        <v>#DIV/0!</v>
      </c>
      <c r="CQ367" s="733" t="str">
        <f t="shared" si="289"/>
        <v/>
      </c>
      <c r="CR367" s="732" t="str">
        <f t="shared" si="310"/>
        <v/>
      </c>
      <c r="CS367" s="732" t="str">
        <f t="shared" si="290"/>
        <v/>
      </c>
      <c r="CT367" s="731" t="str">
        <f t="shared" si="311"/>
        <v/>
      </c>
      <c r="CV367" s="733" t="e">
        <f>IF($H$1=1,'Process Capability'!$F$7,CX367)</f>
        <v>#DIV/0!</v>
      </c>
      <c r="CW367" s="732" t="e">
        <f t="shared" si="291"/>
        <v>#DIV/0!</v>
      </c>
      <c r="CX367" s="732" t="e">
        <f t="shared" si="292"/>
        <v>#DIV/0!</v>
      </c>
      <c r="CY367" s="732" t="e">
        <f t="shared" si="293"/>
        <v>#DIV/0!</v>
      </c>
      <c r="CZ367" s="732" t="e">
        <f>IF($H$1=1,'Process Capability'!$F$8,CX367)</f>
        <v>#DIV/0!</v>
      </c>
      <c r="DA367" s="732" t="e">
        <f>IF($H$1=1,MAX('Process Capability'!$F$7,'Process Capability'!$F$8)-MIN('Process Capability'!$F$7,'Process Capability'!$F$8),DC367)</f>
        <v>#DIV/0!</v>
      </c>
      <c r="DB367" s="732" t="e">
        <f t="shared" si="294"/>
        <v>#DIV/0!</v>
      </c>
      <c r="DC367" s="731" t="e">
        <f t="shared" si="295"/>
        <v>#DIV/0!</v>
      </c>
    </row>
    <row r="368" spans="1:107" x14ac:dyDescent="0.2">
      <c r="A368" s="733" t="str">
        <f>IF(C368=0,IF('Process Capability'!$F$6=1,'Process Capability'!D376,IF('Process Capability'!$F$6=2,I368,IF('Process Capability'!$F$6=3,N368,IF('Process Capability'!$F$6=4,T368,IF('Process Capability'!$F$6=5,AA308,IF('Process Capability'!$F$6=6,AI318,"")))))),"")</f>
        <v/>
      </c>
      <c r="B368" s="731" t="str">
        <f>IF(D368=0,IF('Process Capability'!$F$6=1,H368,IF('Process Capability'!$F$6=2,J368,IF('Process Capability'!$F$6=3,O368,IF('Process Capability'!$F$6=4,U368,IF('Process Capability'!$F$6=5,AB308,IF('Process Capability'!$F$6=6,AJ318,"")))))),"")</f>
        <v/>
      </c>
      <c r="C368" s="701" t="str">
        <f>IF('Process Capability'!$F$6=1,COUNTBLANK('Process Capability'!D376),IF('Process Capability'!$F$6=2,COUNTBLANK(I368),IF('Process Capability'!$F$6=3,COUNTBLANK(N368),IF('Process Capability'!$F$6=4,COUNTBLANK(T368),IF('Process Capability'!$F$6=5,COUNTBLANK(AA368),IF('Process Capability'!$F$6=6,COUNTBLANK(AI368),""))))))</f>
        <v/>
      </c>
      <c r="D368" s="701" t="str">
        <f>IF('Process Capability'!$F$6=1,COUNTBLANK(H368),IF('Process Capability'!$F$6=2,COUNTBLANK(J368),IF('Process Capability'!$F$6=3,COUNTBLANK(O368),IF('Process Capability'!$F$6=4,COUNTBLANK(U368),IF('Process Capability'!$F$6=5,COUNTBLANK(AB368),IF('Process Capability'!$F$6=6,COUNTBLANK(AJ368),""))))))</f>
        <v/>
      </c>
      <c r="G368" s="749" t="str">
        <f>IF(COUNTBLANK('Process Capability'!D376)=1,"",'Process Capability'!D376)</f>
        <v/>
      </c>
      <c r="H368" s="748" t="str">
        <f>IF(COUNTBLANK('Process Capability'!D376)=1,"",MAX('Process Capability'!D375:D376)-MIN('Process Capability'!D375:D376))</f>
        <v/>
      </c>
      <c r="I368" s="749" t="str">
        <f t="shared" ca="1" si="272"/>
        <v/>
      </c>
      <c r="J368" s="701" t="str">
        <f t="shared" ca="1" si="273"/>
        <v/>
      </c>
      <c r="K368" s="701" t="s">
        <v>1968</v>
      </c>
      <c r="L368" s="701" t="s">
        <v>1967</v>
      </c>
      <c r="M368" s="748" t="s">
        <v>1966</v>
      </c>
      <c r="N368" s="749" t="str">
        <f t="shared" ca="1" si="274"/>
        <v/>
      </c>
      <c r="O368" s="701" t="str">
        <f t="shared" ca="1" si="275"/>
        <v/>
      </c>
      <c r="P368" s="701" t="s">
        <v>1965</v>
      </c>
      <c r="Q368" s="701" t="s">
        <v>1274</v>
      </c>
      <c r="R368" s="701" t="s">
        <v>1273</v>
      </c>
      <c r="S368" s="748" t="s">
        <v>1271</v>
      </c>
      <c r="T368" s="749" t="str">
        <f t="shared" ca="1" si="276"/>
        <v/>
      </c>
      <c r="U368" s="748" t="str">
        <f t="shared" ca="1" si="277"/>
        <v/>
      </c>
      <c r="V368" s="701" t="s">
        <v>1964</v>
      </c>
      <c r="W368" s="701" t="s">
        <v>728</v>
      </c>
      <c r="X368" s="701" t="s">
        <v>727</v>
      </c>
      <c r="Y368" s="701" t="s">
        <v>725</v>
      </c>
      <c r="Z368" s="748" t="s">
        <v>724</v>
      </c>
      <c r="AS368" s="733">
        <v>365</v>
      </c>
      <c r="AT368" s="732">
        <f t="shared" si="301"/>
        <v>183</v>
      </c>
      <c r="AU368" s="732">
        <f t="shared" si="304"/>
        <v>122</v>
      </c>
      <c r="AV368" s="742">
        <f t="shared" si="305"/>
        <v>92</v>
      </c>
      <c r="AW368" s="732">
        <f t="shared" si="306"/>
        <v>73</v>
      </c>
      <c r="AX368" s="734">
        <f t="shared" si="309"/>
        <v>61</v>
      </c>
      <c r="AY368" s="662" t="str">
        <f t="shared" si="278"/>
        <v/>
      </c>
      <c r="BL368" s="733" t="str">
        <f t="shared" si="270"/>
        <v/>
      </c>
      <c r="BM368" s="734" t="str">
        <f t="shared" si="271"/>
        <v/>
      </c>
      <c r="BN368" s="751" t="str">
        <f t="shared" si="279"/>
        <v/>
      </c>
      <c r="BO368" s="742" t="str">
        <f t="shared" si="280"/>
        <v/>
      </c>
      <c r="BP368" s="750" t="str">
        <f t="shared" si="296"/>
        <v/>
      </c>
      <c r="BQ368" s="743" t="str">
        <f t="shared" si="281"/>
        <v/>
      </c>
      <c r="BR368" s="732" t="str">
        <f t="shared" si="282"/>
        <v/>
      </c>
      <c r="BS368" s="732" t="str">
        <f t="shared" si="297"/>
        <v/>
      </c>
      <c r="BT368" s="732" t="str">
        <f t="shared" si="298"/>
        <v/>
      </c>
      <c r="BU368" s="742" t="str">
        <f t="shared" si="312"/>
        <v/>
      </c>
      <c r="BV368" s="742" t="str">
        <f t="shared" si="313"/>
        <v/>
      </c>
      <c r="BW368" s="742" t="str">
        <f t="shared" si="314"/>
        <v/>
      </c>
      <c r="BX368" s="741" t="str">
        <f t="shared" si="315"/>
        <v/>
      </c>
      <c r="BY368" s="733" t="str">
        <f t="shared" si="299"/>
        <v/>
      </c>
      <c r="BZ368" s="732" t="str">
        <f t="shared" si="307"/>
        <v/>
      </c>
      <c r="CA368" s="732" t="str">
        <f t="shared" si="302"/>
        <v/>
      </c>
      <c r="CB368" s="734" t="str">
        <f t="shared" si="308"/>
        <v/>
      </c>
      <c r="CC368" s="733" t="str">
        <f t="shared" si="300"/>
        <v/>
      </c>
      <c r="CD368" s="740" t="str">
        <f t="shared" si="316"/>
        <v/>
      </c>
      <c r="CE368" s="732" t="str">
        <f t="shared" si="303"/>
        <v/>
      </c>
      <c r="CF368" s="739" t="str">
        <f t="shared" si="317"/>
        <v/>
      </c>
      <c r="CG368" s="737"/>
      <c r="CH368" s="736" t="str">
        <f t="shared" si="283"/>
        <v/>
      </c>
      <c r="CI368" s="738" t="str">
        <f t="shared" si="284"/>
        <v/>
      </c>
      <c r="CJ368" s="737"/>
      <c r="CK368" s="736" t="str">
        <f t="shared" si="285"/>
        <v/>
      </c>
      <c r="CL368" s="735" t="str">
        <f t="shared" si="286"/>
        <v/>
      </c>
      <c r="CM368" s="733" t="e">
        <f t="shared" si="287"/>
        <v>#DIV/0!</v>
      </c>
      <c r="CN368" s="732" t="e">
        <f t="shared" si="318"/>
        <v>#DIV/0!</v>
      </c>
      <c r="CO368" s="732" t="e">
        <f t="shared" si="288"/>
        <v>#DIV/0!</v>
      </c>
      <c r="CP368" s="734" t="e">
        <f t="shared" si="319"/>
        <v>#DIV/0!</v>
      </c>
      <c r="CQ368" s="733" t="str">
        <f t="shared" si="289"/>
        <v/>
      </c>
      <c r="CR368" s="732" t="str">
        <f t="shared" si="310"/>
        <v/>
      </c>
      <c r="CS368" s="732" t="str">
        <f t="shared" si="290"/>
        <v/>
      </c>
      <c r="CT368" s="731" t="str">
        <f t="shared" si="311"/>
        <v/>
      </c>
      <c r="CV368" s="733" t="e">
        <f>IF($H$1=1,'Process Capability'!$F$7,CX368)</f>
        <v>#DIV/0!</v>
      </c>
      <c r="CW368" s="732" t="e">
        <f t="shared" si="291"/>
        <v>#DIV/0!</v>
      </c>
      <c r="CX368" s="732" t="e">
        <f t="shared" si="292"/>
        <v>#DIV/0!</v>
      </c>
      <c r="CY368" s="732" t="e">
        <f t="shared" si="293"/>
        <v>#DIV/0!</v>
      </c>
      <c r="CZ368" s="732" t="e">
        <f>IF($H$1=1,'Process Capability'!$F$8,CX368)</f>
        <v>#DIV/0!</v>
      </c>
      <c r="DA368" s="732" t="e">
        <f>IF($H$1=1,MAX('Process Capability'!$F$7,'Process Capability'!$F$8)-MIN('Process Capability'!$F$7,'Process Capability'!$F$8),DC368)</f>
        <v>#DIV/0!</v>
      </c>
      <c r="DB368" s="732" t="e">
        <f t="shared" si="294"/>
        <v>#DIV/0!</v>
      </c>
      <c r="DC368" s="731" t="e">
        <f t="shared" si="295"/>
        <v>#DIV/0!</v>
      </c>
    </row>
    <row r="369" spans="1:107" x14ac:dyDescent="0.2">
      <c r="A369" s="733" t="str">
        <f>IF(C369=0,IF('Process Capability'!$F$6=1,'Process Capability'!D377,IF('Process Capability'!$F$6=2,I369,IF('Process Capability'!$F$6=3,N369,IF('Process Capability'!$F$6=4,T369,IF('Process Capability'!$F$6=5,AA309,IF('Process Capability'!$F$6=6,AI319,"")))))),"")</f>
        <v/>
      </c>
      <c r="B369" s="731" t="str">
        <f>IF(D369=0,IF('Process Capability'!$F$6=1,H369,IF('Process Capability'!$F$6=2,J369,IF('Process Capability'!$F$6=3,O369,IF('Process Capability'!$F$6=4,U369,IF('Process Capability'!$F$6=5,AB309,IF('Process Capability'!$F$6=6,AJ319,"")))))),"")</f>
        <v/>
      </c>
      <c r="C369" s="701" t="str">
        <f>IF('Process Capability'!$F$6=1,COUNTBLANK('Process Capability'!D377),IF('Process Capability'!$F$6=2,COUNTBLANK(I369),IF('Process Capability'!$F$6=3,COUNTBLANK(N369),IF('Process Capability'!$F$6=4,COUNTBLANK(T369),IF('Process Capability'!$F$6=5,COUNTBLANK(AA369),IF('Process Capability'!$F$6=6,COUNTBLANK(AI369),""))))))</f>
        <v/>
      </c>
      <c r="D369" s="701" t="str">
        <f>IF('Process Capability'!$F$6=1,COUNTBLANK(H369),IF('Process Capability'!$F$6=2,COUNTBLANK(J369),IF('Process Capability'!$F$6=3,COUNTBLANK(O369),IF('Process Capability'!$F$6=4,COUNTBLANK(U369),IF('Process Capability'!$F$6=5,COUNTBLANK(AB369),IF('Process Capability'!$F$6=6,COUNTBLANK(AJ369),""))))))</f>
        <v/>
      </c>
      <c r="G369" s="749" t="str">
        <f>IF(COUNTBLANK('Process Capability'!D377)=1,"",'Process Capability'!D377)</f>
        <v/>
      </c>
      <c r="H369" s="748" t="str">
        <f>IF(COUNTBLANK('Process Capability'!D377)=1,"",MAX('Process Capability'!D376:D377)-MIN('Process Capability'!D376:D377))</f>
        <v/>
      </c>
      <c r="I369" s="749" t="str">
        <f t="shared" ca="1" si="272"/>
        <v/>
      </c>
      <c r="J369" s="701" t="str">
        <f t="shared" ca="1" si="273"/>
        <v/>
      </c>
      <c r="K369" s="701" t="s">
        <v>1963</v>
      </c>
      <c r="L369" s="701" t="s">
        <v>1962</v>
      </c>
      <c r="M369" s="748" t="s">
        <v>1961</v>
      </c>
      <c r="N369" s="749" t="str">
        <f t="shared" ca="1" si="274"/>
        <v/>
      </c>
      <c r="O369" s="701" t="str">
        <f t="shared" ca="1" si="275"/>
        <v/>
      </c>
      <c r="P369" s="701" t="s">
        <v>1960</v>
      </c>
      <c r="Q369" s="701" t="s">
        <v>1270</v>
      </c>
      <c r="R369" s="701" t="s">
        <v>1268</v>
      </c>
      <c r="S369" s="748" t="s">
        <v>1267</v>
      </c>
      <c r="T369" s="749" t="str">
        <f t="shared" ca="1" si="276"/>
        <v/>
      </c>
      <c r="U369" s="748" t="str">
        <f t="shared" ca="1" si="277"/>
        <v/>
      </c>
      <c r="V369" s="701" t="s">
        <v>1959</v>
      </c>
      <c r="W369" s="701" t="s">
        <v>722</v>
      </c>
      <c r="X369" s="701" t="s">
        <v>721</v>
      </c>
      <c r="Y369" s="701" t="s">
        <v>719</v>
      </c>
      <c r="Z369" s="748" t="s">
        <v>718</v>
      </c>
      <c r="AS369" s="743">
        <v>366</v>
      </c>
      <c r="AT369" s="732">
        <f t="shared" si="301"/>
        <v>183</v>
      </c>
      <c r="AU369" s="732">
        <f t="shared" si="304"/>
        <v>122</v>
      </c>
      <c r="AV369" s="742">
        <f t="shared" si="305"/>
        <v>92</v>
      </c>
      <c r="AW369" s="732">
        <f t="shared" si="306"/>
        <v>74</v>
      </c>
      <c r="AX369" s="734">
        <f t="shared" si="309"/>
        <v>61</v>
      </c>
      <c r="AY369" s="662" t="str">
        <f t="shared" si="278"/>
        <v/>
      </c>
      <c r="BL369" s="733" t="str">
        <f t="shared" si="270"/>
        <v/>
      </c>
      <c r="BM369" s="734" t="str">
        <f t="shared" si="271"/>
        <v/>
      </c>
      <c r="BN369" s="751" t="str">
        <f t="shared" si="279"/>
        <v/>
      </c>
      <c r="BO369" s="742" t="str">
        <f t="shared" si="280"/>
        <v/>
      </c>
      <c r="BP369" s="750" t="str">
        <f t="shared" si="296"/>
        <v/>
      </c>
      <c r="BQ369" s="743" t="str">
        <f t="shared" si="281"/>
        <v/>
      </c>
      <c r="BR369" s="732" t="str">
        <f t="shared" si="282"/>
        <v/>
      </c>
      <c r="BS369" s="732" t="str">
        <f t="shared" si="297"/>
        <v/>
      </c>
      <c r="BT369" s="732" t="str">
        <f t="shared" si="298"/>
        <v/>
      </c>
      <c r="BU369" s="742" t="str">
        <f t="shared" si="312"/>
        <v/>
      </c>
      <c r="BV369" s="742" t="str">
        <f t="shared" si="313"/>
        <v/>
      </c>
      <c r="BW369" s="742" t="str">
        <f t="shared" si="314"/>
        <v/>
      </c>
      <c r="BX369" s="741" t="str">
        <f t="shared" si="315"/>
        <v/>
      </c>
      <c r="BY369" s="733" t="str">
        <f t="shared" si="299"/>
        <v/>
      </c>
      <c r="BZ369" s="732" t="str">
        <f t="shared" si="307"/>
        <v/>
      </c>
      <c r="CA369" s="732" t="str">
        <f t="shared" si="302"/>
        <v/>
      </c>
      <c r="CB369" s="734" t="str">
        <f t="shared" si="308"/>
        <v/>
      </c>
      <c r="CC369" s="733" t="str">
        <f t="shared" si="300"/>
        <v/>
      </c>
      <c r="CD369" s="740" t="str">
        <f t="shared" si="316"/>
        <v/>
      </c>
      <c r="CE369" s="732" t="str">
        <f t="shared" si="303"/>
        <v/>
      </c>
      <c r="CF369" s="739" t="str">
        <f t="shared" si="317"/>
        <v/>
      </c>
      <c r="CG369" s="737"/>
      <c r="CH369" s="736" t="str">
        <f t="shared" si="283"/>
        <v/>
      </c>
      <c r="CI369" s="738" t="str">
        <f t="shared" si="284"/>
        <v/>
      </c>
      <c r="CJ369" s="737"/>
      <c r="CK369" s="736" t="str">
        <f t="shared" si="285"/>
        <v/>
      </c>
      <c r="CL369" s="735" t="str">
        <f t="shared" si="286"/>
        <v/>
      </c>
      <c r="CM369" s="733" t="e">
        <f t="shared" si="287"/>
        <v>#DIV/0!</v>
      </c>
      <c r="CN369" s="732" t="e">
        <f t="shared" si="318"/>
        <v>#DIV/0!</v>
      </c>
      <c r="CO369" s="732" t="e">
        <f t="shared" si="288"/>
        <v>#DIV/0!</v>
      </c>
      <c r="CP369" s="734" t="e">
        <f t="shared" si="319"/>
        <v>#DIV/0!</v>
      </c>
      <c r="CQ369" s="733" t="str">
        <f t="shared" si="289"/>
        <v/>
      </c>
      <c r="CR369" s="732" t="str">
        <f t="shared" si="310"/>
        <v/>
      </c>
      <c r="CS369" s="732" t="str">
        <f t="shared" si="290"/>
        <v/>
      </c>
      <c r="CT369" s="731" t="str">
        <f t="shared" si="311"/>
        <v/>
      </c>
      <c r="CV369" s="733" t="e">
        <f>IF($H$1=1,'Process Capability'!$F$7,CX369)</f>
        <v>#DIV/0!</v>
      </c>
      <c r="CW369" s="732" t="e">
        <f t="shared" si="291"/>
        <v>#DIV/0!</v>
      </c>
      <c r="CX369" s="732" t="e">
        <f t="shared" si="292"/>
        <v>#DIV/0!</v>
      </c>
      <c r="CY369" s="732" t="e">
        <f t="shared" si="293"/>
        <v>#DIV/0!</v>
      </c>
      <c r="CZ369" s="732" t="e">
        <f>IF($H$1=1,'Process Capability'!$F$8,CX369)</f>
        <v>#DIV/0!</v>
      </c>
      <c r="DA369" s="732" t="e">
        <f>IF($H$1=1,MAX('Process Capability'!$F$7,'Process Capability'!$F$8)-MIN('Process Capability'!$F$7,'Process Capability'!$F$8),DC369)</f>
        <v>#DIV/0!</v>
      </c>
      <c r="DB369" s="732" t="e">
        <f t="shared" si="294"/>
        <v>#DIV/0!</v>
      </c>
      <c r="DC369" s="731" t="e">
        <f t="shared" si="295"/>
        <v>#DIV/0!</v>
      </c>
    </row>
    <row r="370" spans="1:107" x14ac:dyDescent="0.2">
      <c r="A370" s="733" t="str">
        <f>IF(C370=0,IF('Process Capability'!$F$6=1,'Process Capability'!D378,IF('Process Capability'!$F$6=2,I370,IF('Process Capability'!$F$6=3,N370,IF('Process Capability'!$F$6=4,T370,IF('Process Capability'!$F$6=5,AA310,IF('Process Capability'!$F$6=6,AI320,"")))))),"")</f>
        <v/>
      </c>
      <c r="B370" s="731" t="str">
        <f>IF(D370=0,IF('Process Capability'!$F$6=1,H370,IF('Process Capability'!$F$6=2,J370,IF('Process Capability'!$F$6=3,O370,IF('Process Capability'!$F$6=4,U370,IF('Process Capability'!$F$6=5,AB310,IF('Process Capability'!$F$6=6,AJ320,"")))))),"")</f>
        <v/>
      </c>
      <c r="C370" s="701" t="str">
        <f>IF('Process Capability'!$F$6=1,COUNTBLANK('Process Capability'!D378),IF('Process Capability'!$F$6=2,COUNTBLANK(I370),IF('Process Capability'!$F$6=3,COUNTBLANK(N370),IF('Process Capability'!$F$6=4,COUNTBLANK(T370),IF('Process Capability'!$F$6=5,COUNTBLANK(AA370),IF('Process Capability'!$F$6=6,COUNTBLANK(AI370),""))))))</f>
        <v/>
      </c>
      <c r="D370" s="701" t="str">
        <f>IF('Process Capability'!$F$6=1,COUNTBLANK(H370),IF('Process Capability'!$F$6=2,COUNTBLANK(J370),IF('Process Capability'!$F$6=3,COUNTBLANK(O370),IF('Process Capability'!$F$6=4,COUNTBLANK(U370),IF('Process Capability'!$F$6=5,COUNTBLANK(AB370),IF('Process Capability'!$F$6=6,COUNTBLANK(AJ370),""))))))</f>
        <v/>
      </c>
      <c r="G370" s="749" t="str">
        <f>IF(COUNTBLANK('Process Capability'!D378)=1,"",'Process Capability'!D378)</f>
        <v/>
      </c>
      <c r="H370" s="748" t="str">
        <f>IF(COUNTBLANK('Process Capability'!D378)=1,"",MAX('Process Capability'!D377:D378)-MIN('Process Capability'!D377:D378))</f>
        <v/>
      </c>
      <c r="I370" s="749" t="str">
        <f t="shared" ca="1" si="272"/>
        <v/>
      </c>
      <c r="J370" s="701" t="str">
        <f t="shared" ca="1" si="273"/>
        <v/>
      </c>
      <c r="K370" s="701" t="s">
        <v>1958</v>
      </c>
      <c r="L370" s="701" t="s">
        <v>1957</v>
      </c>
      <c r="M370" s="748" t="s">
        <v>1956</v>
      </c>
      <c r="N370" s="749" t="str">
        <f t="shared" ca="1" si="274"/>
        <v/>
      </c>
      <c r="O370" s="701" t="str">
        <f t="shared" ca="1" si="275"/>
        <v/>
      </c>
      <c r="P370" s="701" t="s">
        <v>1955</v>
      </c>
      <c r="Q370" s="701" t="s">
        <v>1265</v>
      </c>
      <c r="R370" s="701" t="s">
        <v>1264</v>
      </c>
      <c r="S370" s="748" t="s">
        <v>1262</v>
      </c>
      <c r="T370" s="749" t="str">
        <f t="shared" ca="1" si="276"/>
        <v/>
      </c>
      <c r="U370" s="748" t="str">
        <f t="shared" ca="1" si="277"/>
        <v/>
      </c>
      <c r="V370" s="701" t="s">
        <v>1954</v>
      </c>
      <c r="W370" s="701" t="s">
        <v>716</v>
      </c>
      <c r="X370" s="701" t="s">
        <v>715</v>
      </c>
      <c r="Y370" s="701" t="s">
        <v>713</v>
      </c>
      <c r="Z370" s="748" t="s">
        <v>712</v>
      </c>
      <c r="AS370" s="733">
        <v>367</v>
      </c>
      <c r="AT370" s="732">
        <f t="shared" si="301"/>
        <v>184</v>
      </c>
      <c r="AU370" s="732">
        <f t="shared" si="304"/>
        <v>123</v>
      </c>
      <c r="AV370" s="742">
        <f t="shared" si="305"/>
        <v>92</v>
      </c>
      <c r="AW370" s="732">
        <f t="shared" si="306"/>
        <v>74</v>
      </c>
      <c r="AX370" s="734">
        <f t="shared" si="309"/>
        <v>62</v>
      </c>
      <c r="AY370" s="662" t="str">
        <f t="shared" si="278"/>
        <v/>
      </c>
      <c r="BL370" s="733" t="str">
        <f t="shared" si="270"/>
        <v/>
      </c>
      <c r="BM370" s="734" t="str">
        <f t="shared" si="271"/>
        <v/>
      </c>
      <c r="BN370" s="751" t="str">
        <f t="shared" si="279"/>
        <v/>
      </c>
      <c r="BO370" s="742" t="str">
        <f t="shared" si="280"/>
        <v/>
      </c>
      <c r="BP370" s="750" t="str">
        <f t="shared" si="296"/>
        <v/>
      </c>
      <c r="BQ370" s="743" t="str">
        <f t="shared" si="281"/>
        <v/>
      </c>
      <c r="BR370" s="732" t="str">
        <f t="shared" si="282"/>
        <v/>
      </c>
      <c r="BS370" s="732" t="str">
        <f t="shared" si="297"/>
        <v/>
      </c>
      <c r="BT370" s="732" t="str">
        <f t="shared" si="298"/>
        <v/>
      </c>
      <c r="BU370" s="742" t="str">
        <f t="shared" si="312"/>
        <v/>
      </c>
      <c r="BV370" s="742" t="str">
        <f t="shared" si="313"/>
        <v/>
      </c>
      <c r="BW370" s="742" t="str">
        <f t="shared" si="314"/>
        <v/>
      </c>
      <c r="BX370" s="741" t="str">
        <f t="shared" si="315"/>
        <v/>
      </c>
      <c r="BY370" s="733" t="str">
        <f t="shared" si="299"/>
        <v/>
      </c>
      <c r="BZ370" s="732" t="str">
        <f t="shared" si="307"/>
        <v/>
      </c>
      <c r="CA370" s="732" t="str">
        <f t="shared" si="302"/>
        <v/>
      </c>
      <c r="CB370" s="734" t="str">
        <f t="shared" si="308"/>
        <v/>
      </c>
      <c r="CC370" s="733" t="str">
        <f t="shared" si="300"/>
        <v/>
      </c>
      <c r="CD370" s="740" t="str">
        <f t="shared" si="316"/>
        <v/>
      </c>
      <c r="CE370" s="732" t="str">
        <f t="shared" si="303"/>
        <v/>
      </c>
      <c r="CF370" s="739" t="str">
        <f t="shared" si="317"/>
        <v/>
      </c>
      <c r="CG370" s="737"/>
      <c r="CH370" s="736" t="str">
        <f t="shared" si="283"/>
        <v/>
      </c>
      <c r="CI370" s="738" t="str">
        <f t="shared" si="284"/>
        <v/>
      </c>
      <c r="CJ370" s="737"/>
      <c r="CK370" s="736" t="str">
        <f t="shared" si="285"/>
        <v/>
      </c>
      <c r="CL370" s="735" t="str">
        <f t="shared" si="286"/>
        <v/>
      </c>
      <c r="CM370" s="733" t="e">
        <f t="shared" si="287"/>
        <v>#DIV/0!</v>
      </c>
      <c r="CN370" s="732" t="e">
        <f t="shared" si="318"/>
        <v>#DIV/0!</v>
      </c>
      <c r="CO370" s="732" t="e">
        <f t="shared" si="288"/>
        <v>#DIV/0!</v>
      </c>
      <c r="CP370" s="734" t="e">
        <f t="shared" si="319"/>
        <v>#DIV/0!</v>
      </c>
      <c r="CQ370" s="733" t="str">
        <f t="shared" si="289"/>
        <v/>
      </c>
      <c r="CR370" s="732" t="str">
        <f t="shared" si="310"/>
        <v/>
      </c>
      <c r="CS370" s="732" t="str">
        <f t="shared" si="290"/>
        <v/>
      </c>
      <c r="CT370" s="731" t="str">
        <f t="shared" si="311"/>
        <v/>
      </c>
      <c r="CV370" s="733" t="e">
        <f>IF($H$1=1,'Process Capability'!$F$7,CX370)</f>
        <v>#DIV/0!</v>
      </c>
      <c r="CW370" s="732" t="e">
        <f t="shared" si="291"/>
        <v>#DIV/0!</v>
      </c>
      <c r="CX370" s="732" t="e">
        <f t="shared" si="292"/>
        <v>#DIV/0!</v>
      </c>
      <c r="CY370" s="732" t="e">
        <f t="shared" si="293"/>
        <v>#DIV/0!</v>
      </c>
      <c r="CZ370" s="732" t="e">
        <f>IF($H$1=1,'Process Capability'!$F$8,CX370)</f>
        <v>#DIV/0!</v>
      </c>
      <c r="DA370" s="732" t="e">
        <f>IF($H$1=1,MAX('Process Capability'!$F$7,'Process Capability'!$F$8)-MIN('Process Capability'!$F$7,'Process Capability'!$F$8),DC370)</f>
        <v>#DIV/0!</v>
      </c>
      <c r="DB370" s="732" t="e">
        <f t="shared" si="294"/>
        <v>#DIV/0!</v>
      </c>
      <c r="DC370" s="731" t="e">
        <f t="shared" si="295"/>
        <v>#DIV/0!</v>
      </c>
    </row>
    <row r="371" spans="1:107" x14ac:dyDescent="0.2">
      <c r="A371" s="733" t="str">
        <f>IF(C371=0,IF('Process Capability'!$F$6=1,'Process Capability'!D379,IF('Process Capability'!$F$6=2,I371,IF('Process Capability'!$F$6=3,N371,IF('Process Capability'!$F$6=4,T371,IF('Process Capability'!$F$6=5,AA311,IF('Process Capability'!$F$6=6,AI321,"")))))),"")</f>
        <v/>
      </c>
      <c r="B371" s="731" t="str">
        <f>IF(D371=0,IF('Process Capability'!$F$6=1,H371,IF('Process Capability'!$F$6=2,J371,IF('Process Capability'!$F$6=3,O371,IF('Process Capability'!$F$6=4,U371,IF('Process Capability'!$F$6=5,AB311,IF('Process Capability'!$F$6=6,AJ321,"")))))),"")</f>
        <v/>
      </c>
      <c r="C371" s="701" t="str">
        <f>IF('Process Capability'!$F$6=1,COUNTBLANK('Process Capability'!D379),IF('Process Capability'!$F$6=2,COUNTBLANK(I371),IF('Process Capability'!$F$6=3,COUNTBLANK(N371),IF('Process Capability'!$F$6=4,COUNTBLANK(T371),IF('Process Capability'!$F$6=5,COUNTBLANK(AA371),IF('Process Capability'!$F$6=6,COUNTBLANK(AI371),""))))))</f>
        <v/>
      </c>
      <c r="D371" s="701" t="str">
        <f>IF('Process Capability'!$F$6=1,COUNTBLANK(H371),IF('Process Capability'!$F$6=2,COUNTBLANK(J371),IF('Process Capability'!$F$6=3,COUNTBLANK(O371),IF('Process Capability'!$F$6=4,COUNTBLANK(U371),IF('Process Capability'!$F$6=5,COUNTBLANK(AB371),IF('Process Capability'!$F$6=6,COUNTBLANK(AJ371),""))))))</f>
        <v/>
      </c>
      <c r="G371" s="749" t="str">
        <f>IF(COUNTBLANK('Process Capability'!D379)=1,"",'Process Capability'!D379)</f>
        <v/>
      </c>
      <c r="H371" s="748" t="str">
        <f>IF(COUNTBLANK('Process Capability'!D379)=1,"",MAX('Process Capability'!D378:D379)-MIN('Process Capability'!D378:D379))</f>
        <v/>
      </c>
      <c r="I371" s="749" t="str">
        <f t="shared" ca="1" si="272"/>
        <v/>
      </c>
      <c r="J371" s="701" t="str">
        <f t="shared" ca="1" si="273"/>
        <v/>
      </c>
      <c r="K371" s="701" t="s">
        <v>1953</v>
      </c>
      <c r="L371" s="701" t="s">
        <v>1952</v>
      </c>
      <c r="M371" s="748" t="s">
        <v>1951</v>
      </c>
      <c r="N371" s="749" t="str">
        <f t="shared" ca="1" si="274"/>
        <v/>
      </c>
      <c r="O371" s="701" t="str">
        <f t="shared" ca="1" si="275"/>
        <v/>
      </c>
      <c r="P371" s="701" t="s">
        <v>1950</v>
      </c>
      <c r="Q371" s="701" t="s">
        <v>1261</v>
      </c>
      <c r="R371" s="701" t="s">
        <v>1259</v>
      </c>
      <c r="S371" s="748" t="s">
        <v>1258</v>
      </c>
      <c r="T371" s="749" t="str">
        <f t="shared" ca="1" si="276"/>
        <v/>
      </c>
      <c r="U371" s="748" t="str">
        <f t="shared" ca="1" si="277"/>
        <v/>
      </c>
      <c r="V371" s="701" t="s">
        <v>1949</v>
      </c>
      <c r="W371" s="701" t="s">
        <v>710</v>
      </c>
      <c r="X371" s="701" t="s">
        <v>709</v>
      </c>
      <c r="Y371" s="701" t="s">
        <v>707</v>
      </c>
      <c r="Z371" s="748" t="s">
        <v>706</v>
      </c>
      <c r="AS371" s="733">
        <v>368</v>
      </c>
      <c r="AT371" s="732">
        <f t="shared" si="301"/>
        <v>184</v>
      </c>
      <c r="AU371" s="732">
        <f t="shared" si="304"/>
        <v>123</v>
      </c>
      <c r="AV371" s="742">
        <f t="shared" si="305"/>
        <v>92</v>
      </c>
      <c r="AW371" s="732">
        <f t="shared" si="306"/>
        <v>74</v>
      </c>
      <c r="AX371" s="734">
        <f t="shared" si="309"/>
        <v>62</v>
      </c>
      <c r="AY371" s="662" t="str">
        <f t="shared" si="278"/>
        <v/>
      </c>
      <c r="BL371" s="733" t="str">
        <f t="shared" si="270"/>
        <v/>
      </c>
      <c r="BM371" s="734" t="str">
        <f t="shared" si="271"/>
        <v/>
      </c>
      <c r="BN371" s="751" t="str">
        <f t="shared" si="279"/>
        <v/>
      </c>
      <c r="BO371" s="742" t="str">
        <f t="shared" si="280"/>
        <v/>
      </c>
      <c r="BP371" s="750" t="str">
        <f t="shared" si="296"/>
        <v/>
      </c>
      <c r="BQ371" s="743" t="str">
        <f t="shared" si="281"/>
        <v/>
      </c>
      <c r="BR371" s="732" t="str">
        <f t="shared" si="282"/>
        <v/>
      </c>
      <c r="BS371" s="732" t="str">
        <f t="shared" si="297"/>
        <v/>
      </c>
      <c r="BT371" s="732" t="str">
        <f t="shared" si="298"/>
        <v/>
      </c>
      <c r="BU371" s="742" t="str">
        <f t="shared" si="312"/>
        <v/>
      </c>
      <c r="BV371" s="742" t="str">
        <f t="shared" si="313"/>
        <v/>
      </c>
      <c r="BW371" s="742" t="str">
        <f t="shared" si="314"/>
        <v/>
      </c>
      <c r="BX371" s="741" t="str">
        <f t="shared" si="315"/>
        <v/>
      </c>
      <c r="BY371" s="733" t="str">
        <f t="shared" si="299"/>
        <v/>
      </c>
      <c r="BZ371" s="732" t="str">
        <f t="shared" si="307"/>
        <v/>
      </c>
      <c r="CA371" s="732" t="str">
        <f t="shared" si="302"/>
        <v/>
      </c>
      <c r="CB371" s="734" t="str">
        <f t="shared" si="308"/>
        <v/>
      </c>
      <c r="CC371" s="733" t="str">
        <f t="shared" si="300"/>
        <v/>
      </c>
      <c r="CD371" s="740" t="str">
        <f t="shared" si="316"/>
        <v/>
      </c>
      <c r="CE371" s="732" t="str">
        <f t="shared" si="303"/>
        <v/>
      </c>
      <c r="CF371" s="739" t="str">
        <f t="shared" si="317"/>
        <v/>
      </c>
      <c r="CG371" s="737"/>
      <c r="CH371" s="736" t="str">
        <f t="shared" si="283"/>
        <v/>
      </c>
      <c r="CI371" s="738" t="str">
        <f t="shared" si="284"/>
        <v/>
      </c>
      <c r="CJ371" s="737"/>
      <c r="CK371" s="736" t="str">
        <f t="shared" si="285"/>
        <v/>
      </c>
      <c r="CL371" s="735" t="str">
        <f t="shared" si="286"/>
        <v/>
      </c>
      <c r="CM371" s="733" t="e">
        <f t="shared" si="287"/>
        <v>#DIV/0!</v>
      </c>
      <c r="CN371" s="732" t="e">
        <f t="shared" si="318"/>
        <v>#DIV/0!</v>
      </c>
      <c r="CO371" s="732" t="e">
        <f t="shared" si="288"/>
        <v>#DIV/0!</v>
      </c>
      <c r="CP371" s="734" t="e">
        <f t="shared" si="319"/>
        <v>#DIV/0!</v>
      </c>
      <c r="CQ371" s="733" t="str">
        <f t="shared" si="289"/>
        <v/>
      </c>
      <c r="CR371" s="732" t="str">
        <f t="shared" si="310"/>
        <v/>
      </c>
      <c r="CS371" s="732" t="str">
        <f t="shared" si="290"/>
        <v/>
      </c>
      <c r="CT371" s="731" t="str">
        <f t="shared" si="311"/>
        <v/>
      </c>
      <c r="CV371" s="733" t="e">
        <f>IF($H$1=1,'Process Capability'!$F$7,CX371)</f>
        <v>#DIV/0!</v>
      </c>
      <c r="CW371" s="732" t="e">
        <f t="shared" si="291"/>
        <v>#DIV/0!</v>
      </c>
      <c r="CX371" s="732" t="e">
        <f t="shared" si="292"/>
        <v>#DIV/0!</v>
      </c>
      <c r="CY371" s="732" t="e">
        <f t="shared" si="293"/>
        <v>#DIV/0!</v>
      </c>
      <c r="CZ371" s="732" t="e">
        <f>IF($H$1=1,'Process Capability'!$F$8,CX371)</f>
        <v>#DIV/0!</v>
      </c>
      <c r="DA371" s="732" t="e">
        <f>IF($H$1=1,MAX('Process Capability'!$F$7,'Process Capability'!$F$8)-MIN('Process Capability'!$F$7,'Process Capability'!$F$8),DC371)</f>
        <v>#DIV/0!</v>
      </c>
      <c r="DB371" s="732" t="e">
        <f t="shared" si="294"/>
        <v>#DIV/0!</v>
      </c>
      <c r="DC371" s="731" t="e">
        <f t="shared" si="295"/>
        <v>#DIV/0!</v>
      </c>
    </row>
    <row r="372" spans="1:107" x14ac:dyDescent="0.2">
      <c r="A372" s="733" t="str">
        <f>IF(C372=0,IF('Process Capability'!$F$6=1,'Process Capability'!D380,IF('Process Capability'!$F$6=2,I372,IF('Process Capability'!$F$6=3,N372,IF('Process Capability'!$F$6=4,T372,IF('Process Capability'!$F$6=5,AA312,IF('Process Capability'!$F$6=6,AI322,"")))))),"")</f>
        <v/>
      </c>
      <c r="B372" s="731" t="str">
        <f>IF(D372=0,IF('Process Capability'!$F$6=1,H372,IF('Process Capability'!$F$6=2,J372,IF('Process Capability'!$F$6=3,O372,IF('Process Capability'!$F$6=4,U372,IF('Process Capability'!$F$6=5,AB312,IF('Process Capability'!$F$6=6,AJ322,"")))))),"")</f>
        <v/>
      </c>
      <c r="C372" s="701" t="str">
        <f>IF('Process Capability'!$F$6=1,COUNTBLANK('Process Capability'!D380),IF('Process Capability'!$F$6=2,COUNTBLANK(I372),IF('Process Capability'!$F$6=3,COUNTBLANK(N372),IF('Process Capability'!$F$6=4,COUNTBLANK(T372),IF('Process Capability'!$F$6=5,COUNTBLANK(AA372),IF('Process Capability'!$F$6=6,COUNTBLANK(AI372),""))))))</f>
        <v/>
      </c>
      <c r="D372" s="701" t="str">
        <f>IF('Process Capability'!$F$6=1,COUNTBLANK(H372),IF('Process Capability'!$F$6=2,COUNTBLANK(J372),IF('Process Capability'!$F$6=3,COUNTBLANK(O372),IF('Process Capability'!$F$6=4,COUNTBLANK(U372),IF('Process Capability'!$F$6=5,COUNTBLANK(AB372),IF('Process Capability'!$F$6=6,COUNTBLANK(AJ372),""))))))</f>
        <v/>
      </c>
      <c r="G372" s="749" t="str">
        <f>IF(COUNTBLANK('Process Capability'!D380)=1,"",'Process Capability'!D380)</f>
        <v/>
      </c>
      <c r="H372" s="748" t="str">
        <f>IF(COUNTBLANK('Process Capability'!D380)=1,"",MAX('Process Capability'!D379:D380)-MIN('Process Capability'!D379:D380))</f>
        <v/>
      </c>
      <c r="I372" s="749" t="str">
        <f t="shared" ca="1" si="272"/>
        <v/>
      </c>
      <c r="J372" s="701" t="str">
        <f t="shared" ca="1" si="273"/>
        <v/>
      </c>
      <c r="K372" s="701" t="s">
        <v>1948</v>
      </c>
      <c r="L372" s="701" t="s">
        <v>1947</v>
      </c>
      <c r="M372" s="748" t="s">
        <v>1946</v>
      </c>
      <c r="N372" s="749" t="str">
        <f t="shared" ca="1" si="274"/>
        <v/>
      </c>
      <c r="O372" s="701" t="str">
        <f t="shared" ca="1" si="275"/>
        <v/>
      </c>
      <c r="P372" s="701" t="s">
        <v>1945</v>
      </c>
      <c r="Q372" s="701" t="s">
        <v>1256</v>
      </c>
      <c r="R372" s="701" t="s">
        <v>1255</v>
      </c>
      <c r="S372" s="748" t="s">
        <v>1253</v>
      </c>
      <c r="T372" s="749" t="str">
        <f t="shared" ca="1" si="276"/>
        <v/>
      </c>
      <c r="U372" s="748" t="str">
        <f t="shared" ca="1" si="277"/>
        <v/>
      </c>
      <c r="V372" s="701" t="s">
        <v>1944</v>
      </c>
      <c r="W372" s="701" t="s">
        <v>704</v>
      </c>
      <c r="X372" s="701" t="s">
        <v>703</v>
      </c>
      <c r="Y372" s="701" t="s">
        <v>701</v>
      </c>
      <c r="Z372" s="748" t="s">
        <v>700</v>
      </c>
      <c r="AS372" s="743">
        <v>369</v>
      </c>
      <c r="AT372" s="732">
        <f t="shared" si="301"/>
        <v>185</v>
      </c>
      <c r="AU372" s="732">
        <f t="shared" si="304"/>
        <v>123</v>
      </c>
      <c r="AV372" s="742">
        <f t="shared" si="305"/>
        <v>93</v>
      </c>
      <c r="AW372" s="732">
        <f t="shared" si="306"/>
        <v>74</v>
      </c>
      <c r="AX372" s="734">
        <f t="shared" si="309"/>
        <v>62</v>
      </c>
      <c r="AY372" s="662" t="str">
        <f t="shared" si="278"/>
        <v/>
      </c>
      <c r="BL372" s="733" t="str">
        <f t="shared" si="270"/>
        <v/>
      </c>
      <c r="BM372" s="734" t="str">
        <f t="shared" si="271"/>
        <v/>
      </c>
      <c r="BN372" s="751" t="str">
        <f t="shared" si="279"/>
        <v/>
      </c>
      <c r="BO372" s="742" t="str">
        <f t="shared" si="280"/>
        <v/>
      </c>
      <c r="BP372" s="750" t="str">
        <f t="shared" si="296"/>
        <v/>
      </c>
      <c r="BQ372" s="743" t="str">
        <f t="shared" si="281"/>
        <v/>
      </c>
      <c r="BR372" s="732" t="str">
        <f t="shared" si="282"/>
        <v/>
      </c>
      <c r="BS372" s="732" t="str">
        <f t="shared" si="297"/>
        <v/>
      </c>
      <c r="BT372" s="732" t="str">
        <f t="shared" si="298"/>
        <v/>
      </c>
      <c r="BU372" s="742" t="str">
        <f t="shared" si="312"/>
        <v/>
      </c>
      <c r="BV372" s="742" t="str">
        <f t="shared" si="313"/>
        <v/>
      </c>
      <c r="BW372" s="742" t="str">
        <f t="shared" si="314"/>
        <v/>
      </c>
      <c r="BX372" s="741" t="str">
        <f t="shared" si="315"/>
        <v/>
      </c>
      <c r="BY372" s="733" t="str">
        <f t="shared" si="299"/>
        <v/>
      </c>
      <c r="BZ372" s="732" t="str">
        <f t="shared" si="307"/>
        <v/>
      </c>
      <c r="CA372" s="732" t="str">
        <f t="shared" si="302"/>
        <v/>
      </c>
      <c r="CB372" s="734" t="str">
        <f t="shared" si="308"/>
        <v/>
      </c>
      <c r="CC372" s="733" t="str">
        <f t="shared" si="300"/>
        <v/>
      </c>
      <c r="CD372" s="740" t="str">
        <f t="shared" si="316"/>
        <v/>
      </c>
      <c r="CE372" s="732" t="str">
        <f t="shared" si="303"/>
        <v/>
      </c>
      <c r="CF372" s="739" t="str">
        <f t="shared" si="317"/>
        <v/>
      </c>
      <c r="CG372" s="737"/>
      <c r="CH372" s="736" t="str">
        <f t="shared" si="283"/>
        <v/>
      </c>
      <c r="CI372" s="738" t="str">
        <f t="shared" si="284"/>
        <v/>
      </c>
      <c r="CJ372" s="737"/>
      <c r="CK372" s="736" t="str">
        <f t="shared" si="285"/>
        <v/>
      </c>
      <c r="CL372" s="735" t="str">
        <f t="shared" si="286"/>
        <v/>
      </c>
      <c r="CM372" s="733" t="e">
        <f t="shared" si="287"/>
        <v>#DIV/0!</v>
      </c>
      <c r="CN372" s="732" t="e">
        <f t="shared" si="318"/>
        <v>#DIV/0!</v>
      </c>
      <c r="CO372" s="732" t="e">
        <f t="shared" si="288"/>
        <v>#DIV/0!</v>
      </c>
      <c r="CP372" s="734" t="e">
        <f t="shared" si="319"/>
        <v>#DIV/0!</v>
      </c>
      <c r="CQ372" s="733" t="str">
        <f t="shared" si="289"/>
        <v/>
      </c>
      <c r="CR372" s="732" t="str">
        <f t="shared" si="310"/>
        <v/>
      </c>
      <c r="CS372" s="732" t="str">
        <f t="shared" si="290"/>
        <v/>
      </c>
      <c r="CT372" s="731" t="str">
        <f t="shared" si="311"/>
        <v/>
      </c>
      <c r="CV372" s="733" t="e">
        <f>IF($H$1=1,'Process Capability'!$F$7,CX372)</f>
        <v>#DIV/0!</v>
      </c>
      <c r="CW372" s="732" t="e">
        <f t="shared" si="291"/>
        <v>#DIV/0!</v>
      </c>
      <c r="CX372" s="732" t="e">
        <f t="shared" si="292"/>
        <v>#DIV/0!</v>
      </c>
      <c r="CY372" s="732" t="e">
        <f t="shared" si="293"/>
        <v>#DIV/0!</v>
      </c>
      <c r="CZ372" s="732" t="e">
        <f>IF($H$1=1,'Process Capability'!$F$8,CX372)</f>
        <v>#DIV/0!</v>
      </c>
      <c r="DA372" s="732" t="e">
        <f>IF($H$1=1,MAX('Process Capability'!$F$7,'Process Capability'!$F$8)-MIN('Process Capability'!$F$7,'Process Capability'!$F$8),DC372)</f>
        <v>#DIV/0!</v>
      </c>
      <c r="DB372" s="732" t="e">
        <f t="shared" si="294"/>
        <v>#DIV/0!</v>
      </c>
      <c r="DC372" s="731" t="e">
        <f t="shared" si="295"/>
        <v>#DIV/0!</v>
      </c>
    </row>
    <row r="373" spans="1:107" x14ac:dyDescent="0.2">
      <c r="A373" s="733" t="str">
        <f>IF(C373=0,IF('Process Capability'!$F$6=1,'Process Capability'!D381,IF('Process Capability'!$F$6=2,I373,IF('Process Capability'!$F$6=3,N373,IF('Process Capability'!$F$6=4,T373,IF('Process Capability'!$F$6=5,AA313,IF('Process Capability'!$F$6=6,AI323,"")))))),"")</f>
        <v/>
      </c>
      <c r="B373" s="731" t="str">
        <f>IF(D373=0,IF('Process Capability'!$F$6=1,H373,IF('Process Capability'!$F$6=2,J373,IF('Process Capability'!$F$6=3,O373,IF('Process Capability'!$F$6=4,U373,IF('Process Capability'!$F$6=5,AB313,IF('Process Capability'!$F$6=6,AJ323,"")))))),"")</f>
        <v/>
      </c>
      <c r="C373" s="701" t="str">
        <f>IF('Process Capability'!$F$6=1,COUNTBLANK('Process Capability'!D381),IF('Process Capability'!$F$6=2,COUNTBLANK(I373),IF('Process Capability'!$F$6=3,COUNTBLANK(N373),IF('Process Capability'!$F$6=4,COUNTBLANK(T373),IF('Process Capability'!$F$6=5,COUNTBLANK(AA373),IF('Process Capability'!$F$6=6,COUNTBLANK(AI373),""))))))</f>
        <v/>
      </c>
      <c r="D373" s="701" t="str">
        <f>IF('Process Capability'!$F$6=1,COUNTBLANK(H373),IF('Process Capability'!$F$6=2,COUNTBLANK(J373),IF('Process Capability'!$F$6=3,COUNTBLANK(O373),IF('Process Capability'!$F$6=4,COUNTBLANK(U373),IF('Process Capability'!$F$6=5,COUNTBLANK(AB373),IF('Process Capability'!$F$6=6,COUNTBLANK(AJ373),""))))))</f>
        <v/>
      </c>
      <c r="G373" s="749" t="str">
        <f>IF(COUNTBLANK('Process Capability'!D381)=1,"",'Process Capability'!D381)</f>
        <v/>
      </c>
      <c r="H373" s="748" t="str">
        <f>IF(COUNTBLANK('Process Capability'!D381)=1,"",MAX('Process Capability'!D380:D381)-MIN('Process Capability'!D380:D381))</f>
        <v/>
      </c>
      <c r="I373" s="749" t="str">
        <f t="shared" ca="1" si="272"/>
        <v/>
      </c>
      <c r="J373" s="701" t="str">
        <f t="shared" ca="1" si="273"/>
        <v/>
      </c>
      <c r="K373" s="701" t="s">
        <v>1943</v>
      </c>
      <c r="L373" s="701" t="s">
        <v>1942</v>
      </c>
      <c r="M373" s="748" t="s">
        <v>1941</v>
      </c>
      <c r="N373" s="749" t="str">
        <f t="shared" ca="1" si="274"/>
        <v/>
      </c>
      <c r="O373" s="701" t="str">
        <f t="shared" ca="1" si="275"/>
        <v/>
      </c>
      <c r="P373" s="701" t="s">
        <v>1940</v>
      </c>
      <c r="Q373" s="701" t="s">
        <v>1252</v>
      </c>
      <c r="R373" s="701" t="s">
        <v>1250</v>
      </c>
      <c r="S373" s="748" t="s">
        <v>1249</v>
      </c>
      <c r="T373" s="749" t="str">
        <f t="shared" ca="1" si="276"/>
        <v/>
      </c>
      <c r="U373" s="748" t="str">
        <f t="shared" ca="1" si="277"/>
        <v/>
      </c>
      <c r="V373" s="701" t="s">
        <v>1939</v>
      </c>
      <c r="W373" s="701" t="s">
        <v>698</v>
      </c>
      <c r="X373" s="701" t="s">
        <v>697</v>
      </c>
      <c r="Y373" s="701" t="s">
        <v>695</v>
      </c>
      <c r="Z373" s="748" t="s">
        <v>694</v>
      </c>
      <c r="AS373" s="733">
        <v>370</v>
      </c>
      <c r="AT373" s="732">
        <f t="shared" si="301"/>
        <v>185</v>
      </c>
      <c r="AU373" s="732">
        <f t="shared" si="304"/>
        <v>124</v>
      </c>
      <c r="AV373" s="742">
        <f t="shared" si="305"/>
        <v>93</v>
      </c>
      <c r="AW373" s="732">
        <f t="shared" si="306"/>
        <v>74</v>
      </c>
      <c r="AX373" s="734">
        <f t="shared" si="309"/>
        <v>62</v>
      </c>
      <c r="AY373" s="662" t="str">
        <f t="shared" si="278"/>
        <v/>
      </c>
      <c r="BL373" s="733" t="str">
        <f t="shared" si="270"/>
        <v/>
      </c>
      <c r="BM373" s="734" t="str">
        <f t="shared" si="271"/>
        <v/>
      </c>
      <c r="BN373" s="751" t="str">
        <f t="shared" si="279"/>
        <v/>
      </c>
      <c r="BO373" s="742" t="str">
        <f t="shared" si="280"/>
        <v/>
      </c>
      <c r="BP373" s="750" t="str">
        <f t="shared" si="296"/>
        <v/>
      </c>
      <c r="BQ373" s="743" t="str">
        <f t="shared" si="281"/>
        <v/>
      </c>
      <c r="BR373" s="732" t="str">
        <f t="shared" si="282"/>
        <v/>
      </c>
      <c r="BS373" s="732" t="str">
        <f t="shared" si="297"/>
        <v/>
      </c>
      <c r="BT373" s="732" t="str">
        <f t="shared" si="298"/>
        <v/>
      </c>
      <c r="BU373" s="742" t="str">
        <f t="shared" si="312"/>
        <v/>
      </c>
      <c r="BV373" s="742" t="str">
        <f t="shared" si="313"/>
        <v/>
      </c>
      <c r="BW373" s="742" t="str">
        <f t="shared" si="314"/>
        <v/>
      </c>
      <c r="BX373" s="741" t="str">
        <f t="shared" si="315"/>
        <v/>
      </c>
      <c r="BY373" s="733" t="str">
        <f t="shared" si="299"/>
        <v/>
      </c>
      <c r="BZ373" s="732" t="str">
        <f t="shared" si="307"/>
        <v/>
      </c>
      <c r="CA373" s="732" t="str">
        <f t="shared" si="302"/>
        <v/>
      </c>
      <c r="CB373" s="734" t="str">
        <f t="shared" si="308"/>
        <v/>
      </c>
      <c r="CC373" s="733" t="str">
        <f t="shared" si="300"/>
        <v/>
      </c>
      <c r="CD373" s="740" t="str">
        <f t="shared" si="316"/>
        <v/>
      </c>
      <c r="CE373" s="732" t="str">
        <f t="shared" si="303"/>
        <v/>
      </c>
      <c r="CF373" s="739" t="str">
        <f t="shared" si="317"/>
        <v/>
      </c>
      <c r="CG373" s="737"/>
      <c r="CH373" s="736" t="str">
        <f t="shared" si="283"/>
        <v/>
      </c>
      <c r="CI373" s="738" t="str">
        <f t="shared" si="284"/>
        <v/>
      </c>
      <c r="CJ373" s="737"/>
      <c r="CK373" s="736" t="str">
        <f t="shared" si="285"/>
        <v/>
      </c>
      <c r="CL373" s="735" t="str">
        <f t="shared" si="286"/>
        <v/>
      </c>
      <c r="CM373" s="733" t="e">
        <f t="shared" si="287"/>
        <v>#DIV/0!</v>
      </c>
      <c r="CN373" s="732" t="e">
        <f t="shared" si="318"/>
        <v>#DIV/0!</v>
      </c>
      <c r="CO373" s="732" t="e">
        <f t="shared" si="288"/>
        <v>#DIV/0!</v>
      </c>
      <c r="CP373" s="734" t="e">
        <f t="shared" si="319"/>
        <v>#DIV/0!</v>
      </c>
      <c r="CQ373" s="733" t="str">
        <f t="shared" si="289"/>
        <v/>
      </c>
      <c r="CR373" s="732" t="str">
        <f t="shared" si="310"/>
        <v/>
      </c>
      <c r="CS373" s="732" t="str">
        <f t="shared" si="290"/>
        <v/>
      </c>
      <c r="CT373" s="731" t="str">
        <f t="shared" si="311"/>
        <v/>
      </c>
      <c r="CV373" s="733" t="e">
        <f>IF($H$1=1,'Process Capability'!$F$7,CX373)</f>
        <v>#DIV/0!</v>
      </c>
      <c r="CW373" s="732" t="e">
        <f t="shared" si="291"/>
        <v>#DIV/0!</v>
      </c>
      <c r="CX373" s="732" t="e">
        <f t="shared" si="292"/>
        <v>#DIV/0!</v>
      </c>
      <c r="CY373" s="732" t="e">
        <f t="shared" si="293"/>
        <v>#DIV/0!</v>
      </c>
      <c r="CZ373" s="732" t="e">
        <f>IF($H$1=1,'Process Capability'!$F$8,CX373)</f>
        <v>#DIV/0!</v>
      </c>
      <c r="DA373" s="732" t="e">
        <f>IF($H$1=1,MAX('Process Capability'!$F$7,'Process Capability'!$F$8)-MIN('Process Capability'!$F$7,'Process Capability'!$F$8),DC373)</f>
        <v>#DIV/0!</v>
      </c>
      <c r="DB373" s="732" t="e">
        <f t="shared" si="294"/>
        <v>#DIV/0!</v>
      </c>
      <c r="DC373" s="731" t="e">
        <f t="shared" si="295"/>
        <v>#DIV/0!</v>
      </c>
    </row>
    <row r="374" spans="1:107" x14ac:dyDescent="0.2">
      <c r="A374" s="733" t="str">
        <f>IF(C374=0,IF('Process Capability'!$F$6=1,'Process Capability'!D382,IF('Process Capability'!$F$6=2,I374,IF('Process Capability'!$F$6=3,N374,IF('Process Capability'!$F$6=4,T374,IF('Process Capability'!$F$6=5,AA314,IF('Process Capability'!$F$6=6,AI324,"")))))),"")</f>
        <v/>
      </c>
      <c r="B374" s="731" t="str">
        <f>IF(D374=0,IF('Process Capability'!$F$6=1,H374,IF('Process Capability'!$F$6=2,J374,IF('Process Capability'!$F$6=3,O374,IF('Process Capability'!$F$6=4,U374,IF('Process Capability'!$F$6=5,AB314,IF('Process Capability'!$F$6=6,AJ324,"")))))),"")</f>
        <v/>
      </c>
      <c r="C374" s="701" t="str">
        <f>IF('Process Capability'!$F$6=1,COUNTBLANK('Process Capability'!D382),IF('Process Capability'!$F$6=2,COUNTBLANK(I374),IF('Process Capability'!$F$6=3,COUNTBLANK(N374),IF('Process Capability'!$F$6=4,COUNTBLANK(T374),IF('Process Capability'!$F$6=5,COUNTBLANK(AA374),IF('Process Capability'!$F$6=6,COUNTBLANK(AI374),""))))))</f>
        <v/>
      </c>
      <c r="D374" s="701" t="str">
        <f>IF('Process Capability'!$F$6=1,COUNTBLANK(H374),IF('Process Capability'!$F$6=2,COUNTBLANK(J374),IF('Process Capability'!$F$6=3,COUNTBLANK(O374),IF('Process Capability'!$F$6=4,COUNTBLANK(U374),IF('Process Capability'!$F$6=5,COUNTBLANK(AB374),IF('Process Capability'!$F$6=6,COUNTBLANK(AJ374),""))))))</f>
        <v/>
      </c>
      <c r="G374" s="749" t="str">
        <f>IF(COUNTBLANK('Process Capability'!D382)=1,"",'Process Capability'!D382)</f>
        <v/>
      </c>
      <c r="H374" s="748" t="str">
        <f>IF(COUNTBLANK('Process Capability'!D382)=1,"",MAX('Process Capability'!D381:D382)-MIN('Process Capability'!D381:D382))</f>
        <v/>
      </c>
      <c r="I374" s="749" t="str">
        <f t="shared" ca="1" si="272"/>
        <v/>
      </c>
      <c r="J374" s="701" t="str">
        <f t="shared" ca="1" si="273"/>
        <v/>
      </c>
      <c r="K374" s="701" t="s">
        <v>1938</v>
      </c>
      <c r="L374" s="701" t="s">
        <v>1937</v>
      </c>
      <c r="M374" s="748" t="s">
        <v>1936</v>
      </c>
      <c r="N374" s="749" t="str">
        <f t="shared" ca="1" si="274"/>
        <v/>
      </c>
      <c r="O374" s="701" t="str">
        <f t="shared" ca="1" si="275"/>
        <v/>
      </c>
      <c r="P374" s="701" t="s">
        <v>1935</v>
      </c>
      <c r="Q374" s="701" t="s">
        <v>1247</v>
      </c>
      <c r="R374" s="701" t="s">
        <v>1246</v>
      </c>
      <c r="S374" s="748" t="s">
        <v>1244</v>
      </c>
      <c r="T374" s="749" t="str">
        <f t="shared" ca="1" si="276"/>
        <v/>
      </c>
      <c r="U374" s="748" t="str">
        <f t="shared" ca="1" si="277"/>
        <v/>
      </c>
      <c r="V374" s="701" t="s">
        <v>1934</v>
      </c>
      <c r="W374" s="701" t="s">
        <v>692</v>
      </c>
      <c r="X374" s="701" t="s">
        <v>691</v>
      </c>
      <c r="Y374" s="701" t="s">
        <v>689</v>
      </c>
      <c r="Z374" s="748" t="s">
        <v>688</v>
      </c>
      <c r="AS374" s="733">
        <v>371</v>
      </c>
      <c r="AT374" s="732">
        <f t="shared" si="301"/>
        <v>186</v>
      </c>
      <c r="AU374" s="732">
        <f t="shared" si="304"/>
        <v>124</v>
      </c>
      <c r="AV374" s="742">
        <f t="shared" si="305"/>
        <v>93</v>
      </c>
      <c r="AW374" s="732">
        <f t="shared" si="306"/>
        <v>75</v>
      </c>
      <c r="AX374" s="734">
        <f t="shared" si="309"/>
        <v>62</v>
      </c>
      <c r="AY374" s="662" t="str">
        <f t="shared" si="278"/>
        <v/>
      </c>
      <c r="BL374" s="733" t="str">
        <f t="shared" si="270"/>
        <v/>
      </c>
      <c r="BM374" s="734" t="str">
        <f t="shared" si="271"/>
        <v/>
      </c>
      <c r="BN374" s="751" t="str">
        <f t="shared" si="279"/>
        <v/>
      </c>
      <c r="BO374" s="742" t="str">
        <f t="shared" si="280"/>
        <v/>
      </c>
      <c r="BP374" s="750" t="str">
        <f t="shared" si="296"/>
        <v/>
      </c>
      <c r="BQ374" s="743" t="str">
        <f t="shared" si="281"/>
        <v/>
      </c>
      <c r="BR374" s="732" t="str">
        <f t="shared" si="282"/>
        <v/>
      </c>
      <c r="BS374" s="732" t="str">
        <f t="shared" si="297"/>
        <v/>
      </c>
      <c r="BT374" s="732" t="str">
        <f t="shared" si="298"/>
        <v/>
      </c>
      <c r="BU374" s="742" t="str">
        <f t="shared" si="312"/>
        <v/>
      </c>
      <c r="BV374" s="742" t="str">
        <f t="shared" si="313"/>
        <v/>
      </c>
      <c r="BW374" s="742" t="str">
        <f t="shared" si="314"/>
        <v/>
      </c>
      <c r="BX374" s="741" t="str">
        <f t="shared" si="315"/>
        <v/>
      </c>
      <c r="BY374" s="733" t="str">
        <f t="shared" si="299"/>
        <v/>
      </c>
      <c r="BZ374" s="732" t="str">
        <f t="shared" si="307"/>
        <v/>
      </c>
      <c r="CA374" s="732" t="str">
        <f t="shared" si="302"/>
        <v/>
      </c>
      <c r="CB374" s="734" t="str">
        <f t="shared" si="308"/>
        <v/>
      </c>
      <c r="CC374" s="733" t="str">
        <f t="shared" si="300"/>
        <v/>
      </c>
      <c r="CD374" s="740" t="str">
        <f t="shared" si="316"/>
        <v/>
      </c>
      <c r="CE374" s="732" t="str">
        <f t="shared" si="303"/>
        <v/>
      </c>
      <c r="CF374" s="739" t="str">
        <f t="shared" si="317"/>
        <v/>
      </c>
      <c r="CG374" s="737"/>
      <c r="CH374" s="736" t="str">
        <f t="shared" si="283"/>
        <v/>
      </c>
      <c r="CI374" s="738" t="str">
        <f t="shared" si="284"/>
        <v/>
      </c>
      <c r="CJ374" s="737"/>
      <c r="CK374" s="736" t="str">
        <f t="shared" si="285"/>
        <v/>
      </c>
      <c r="CL374" s="735" t="str">
        <f t="shared" si="286"/>
        <v/>
      </c>
      <c r="CM374" s="733" t="e">
        <f t="shared" si="287"/>
        <v>#DIV/0!</v>
      </c>
      <c r="CN374" s="732" t="e">
        <f t="shared" si="318"/>
        <v>#DIV/0!</v>
      </c>
      <c r="CO374" s="732" t="e">
        <f t="shared" si="288"/>
        <v>#DIV/0!</v>
      </c>
      <c r="CP374" s="734" t="e">
        <f t="shared" si="319"/>
        <v>#DIV/0!</v>
      </c>
      <c r="CQ374" s="733" t="str">
        <f t="shared" si="289"/>
        <v/>
      </c>
      <c r="CR374" s="732" t="str">
        <f t="shared" si="310"/>
        <v/>
      </c>
      <c r="CS374" s="732" t="str">
        <f t="shared" si="290"/>
        <v/>
      </c>
      <c r="CT374" s="731" t="str">
        <f t="shared" si="311"/>
        <v/>
      </c>
      <c r="CV374" s="733" t="e">
        <f>IF($H$1=1,'Process Capability'!$F$7,CX374)</f>
        <v>#DIV/0!</v>
      </c>
      <c r="CW374" s="732" t="e">
        <f t="shared" si="291"/>
        <v>#DIV/0!</v>
      </c>
      <c r="CX374" s="732" t="e">
        <f t="shared" si="292"/>
        <v>#DIV/0!</v>
      </c>
      <c r="CY374" s="732" t="e">
        <f t="shared" si="293"/>
        <v>#DIV/0!</v>
      </c>
      <c r="CZ374" s="732" t="e">
        <f>IF($H$1=1,'Process Capability'!$F$8,CX374)</f>
        <v>#DIV/0!</v>
      </c>
      <c r="DA374" s="732" t="e">
        <f>IF($H$1=1,MAX('Process Capability'!$F$7,'Process Capability'!$F$8)-MIN('Process Capability'!$F$7,'Process Capability'!$F$8),DC374)</f>
        <v>#DIV/0!</v>
      </c>
      <c r="DB374" s="732" t="e">
        <f t="shared" si="294"/>
        <v>#DIV/0!</v>
      </c>
      <c r="DC374" s="731" t="e">
        <f t="shared" si="295"/>
        <v>#DIV/0!</v>
      </c>
    </row>
    <row r="375" spans="1:107" x14ac:dyDescent="0.2">
      <c r="A375" s="733" t="str">
        <f>IF(C375=0,IF('Process Capability'!$F$6=1,'Process Capability'!D383,IF('Process Capability'!$F$6=2,I375,IF('Process Capability'!$F$6=3,N375,IF('Process Capability'!$F$6=4,T375,IF('Process Capability'!$F$6=5,AA315,IF('Process Capability'!$F$6=6,AI325,"")))))),"")</f>
        <v/>
      </c>
      <c r="B375" s="731" t="str">
        <f>IF(D375=0,IF('Process Capability'!$F$6=1,H375,IF('Process Capability'!$F$6=2,J375,IF('Process Capability'!$F$6=3,O375,IF('Process Capability'!$F$6=4,U375,IF('Process Capability'!$F$6=5,AB315,IF('Process Capability'!$F$6=6,AJ325,"")))))),"")</f>
        <v/>
      </c>
      <c r="C375" s="701" t="str">
        <f>IF('Process Capability'!$F$6=1,COUNTBLANK('Process Capability'!D383),IF('Process Capability'!$F$6=2,COUNTBLANK(I375),IF('Process Capability'!$F$6=3,COUNTBLANK(N375),IF('Process Capability'!$F$6=4,COUNTBLANK(T375),IF('Process Capability'!$F$6=5,COUNTBLANK(AA375),IF('Process Capability'!$F$6=6,COUNTBLANK(AI375),""))))))</f>
        <v/>
      </c>
      <c r="D375" s="701" t="str">
        <f>IF('Process Capability'!$F$6=1,COUNTBLANK(H375),IF('Process Capability'!$F$6=2,COUNTBLANK(J375),IF('Process Capability'!$F$6=3,COUNTBLANK(O375),IF('Process Capability'!$F$6=4,COUNTBLANK(U375),IF('Process Capability'!$F$6=5,COUNTBLANK(AB375),IF('Process Capability'!$F$6=6,COUNTBLANK(AJ375),""))))))</f>
        <v/>
      </c>
      <c r="G375" s="749" t="str">
        <f>IF(COUNTBLANK('Process Capability'!D383)=1,"",'Process Capability'!D383)</f>
        <v/>
      </c>
      <c r="H375" s="748" t="str">
        <f>IF(COUNTBLANK('Process Capability'!D383)=1,"",MAX('Process Capability'!D382:D383)-MIN('Process Capability'!D382:D383))</f>
        <v/>
      </c>
      <c r="I375" s="749" t="str">
        <f t="shared" ca="1" si="272"/>
        <v/>
      </c>
      <c r="J375" s="701" t="str">
        <f t="shared" ca="1" si="273"/>
        <v/>
      </c>
      <c r="K375" s="701" t="s">
        <v>1933</v>
      </c>
      <c r="L375" s="701" t="s">
        <v>1932</v>
      </c>
      <c r="M375" s="748" t="s">
        <v>1931</v>
      </c>
      <c r="N375" s="749" t="str">
        <f t="shared" ca="1" si="274"/>
        <v/>
      </c>
      <c r="O375" s="701" t="str">
        <f t="shared" ca="1" si="275"/>
        <v/>
      </c>
      <c r="P375" s="701" t="s">
        <v>1930</v>
      </c>
      <c r="Q375" s="701" t="s">
        <v>1243</v>
      </c>
      <c r="R375" s="701" t="s">
        <v>1241</v>
      </c>
      <c r="S375" s="748" t="s">
        <v>1240</v>
      </c>
      <c r="T375" s="749" t="str">
        <f t="shared" ca="1" si="276"/>
        <v/>
      </c>
      <c r="U375" s="748" t="str">
        <f t="shared" ca="1" si="277"/>
        <v/>
      </c>
      <c r="V375" s="701" t="s">
        <v>1929</v>
      </c>
      <c r="W375" s="701" t="s">
        <v>686</v>
      </c>
      <c r="X375" s="701" t="s">
        <v>685</v>
      </c>
      <c r="Y375" s="701" t="s">
        <v>683</v>
      </c>
      <c r="Z375" s="748" t="s">
        <v>682</v>
      </c>
      <c r="AS375" s="743">
        <v>372</v>
      </c>
      <c r="AT375" s="732">
        <f t="shared" si="301"/>
        <v>186</v>
      </c>
      <c r="AU375" s="732">
        <f t="shared" si="304"/>
        <v>124</v>
      </c>
      <c r="AV375" s="742">
        <f t="shared" si="305"/>
        <v>93</v>
      </c>
      <c r="AW375" s="732">
        <f t="shared" si="306"/>
        <v>75</v>
      </c>
      <c r="AX375" s="734">
        <f t="shared" si="309"/>
        <v>62</v>
      </c>
      <c r="AY375" s="662" t="str">
        <f t="shared" si="278"/>
        <v/>
      </c>
      <c r="BL375" s="733" t="str">
        <f t="shared" si="270"/>
        <v/>
      </c>
      <c r="BM375" s="734" t="str">
        <f t="shared" si="271"/>
        <v/>
      </c>
      <c r="BN375" s="751" t="str">
        <f t="shared" si="279"/>
        <v/>
      </c>
      <c r="BO375" s="742" t="str">
        <f t="shared" si="280"/>
        <v/>
      </c>
      <c r="BP375" s="750" t="str">
        <f t="shared" si="296"/>
        <v/>
      </c>
      <c r="BQ375" s="743" t="str">
        <f t="shared" si="281"/>
        <v/>
      </c>
      <c r="BR375" s="732" t="str">
        <f t="shared" si="282"/>
        <v/>
      </c>
      <c r="BS375" s="732" t="str">
        <f t="shared" si="297"/>
        <v/>
      </c>
      <c r="BT375" s="732" t="str">
        <f t="shared" si="298"/>
        <v/>
      </c>
      <c r="BU375" s="742" t="str">
        <f t="shared" si="312"/>
        <v/>
      </c>
      <c r="BV375" s="742" t="str">
        <f t="shared" si="313"/>
        <v/>
      </c>
      <c r="BW375" s="742" t="str">
        <f t="shared" si="314"/>
        <v/>
      </c>
      <c r="BX375" s="741" t="str">
        <f t="shared" si="315"/>
        <v/>
      </c>
      <c r="BY375" s="733" t="str">
        <f t="shared" si="299"/>
        <v/>
      </c>
      <c r="BZ375" s="732" t="str">
        <f t="shared" si="307"/>
        <v/>
      </c>
      <c r="CA375" s="732" t="str">
        <f t="shared" si="302"/>
        <v/>
      </c>
      <c r="CB375" s="734" t="str">
        <f t="shared" si="308"/>
        <v/>
      </c>
      <c r="CC375" s="733" t="str">
        <f t="shared" si="300"/>
        <v/>
      </c>
      <c r="CD375" s="740" t="str">
        <f t="shared" si="316"/>
        <v/>
      </c>
      <c r="CE375" s="732" t="str">
        <f t="shared" si="303"/>
        <v/>
      </c>
      <c r="CF375" s="739" t="str">
        <f t="shared" si="317"/>
        <v/>
      </c>
      <c r="CG375" s="737"/>
      <c r="CH375" s="736" t="str">
        <f t="shared" si="283"/>
        <v/>
      </c>
      <c r="CI375" s="738" t="str">
        <f t="shared" si="284"/>
        <v/>
      </c>
      <c r="CJ375" s="737"/>
      <c r="CK375" s="736" t="str">
        <f t="shared" si="285"/>
        <v/>
      </c>
      <c r="CL375" s="735" t="str">
        <f t="shared" si="286"/>
        <v/>
      </c>
      <c r="CM375" s="733" t="e">
        <f t="shared" si="287"/>
        <v>#DIV/0!</v>
      </c>
      <c r="CN375" s="732" t="e">
        <f t="shared" si="318"/>
        <v>#DIV/0!</v>
      </c>
      <c r="CO375" s="732" t="e">
        <f t="shared" si="288"/>
        <v>#DIV/0!</v>
      </c>
      <c r="CP375" s="734" t="e">
        <f t="shared" si="319"/>
        <v>#DIV/0!</v>
      </c>
      <c r="CQ375" s="733" t="str">
        <f t="shared" si="289"/>
        <v/>
      </c>
      <c r="CR375" s="732" t="str">
        <f t="shared" si="310"/>
        <v/>
      </c>
      <c r="CS375" s="732" t="str">
        <f t="shared" si="290"/>
        <v/>
      </c>
      <c r="CT375" s="731" t="str">
        <f t="shared" si="311"/>
        <v/>
      </c>
      <c r="CV375" s="733" t="e">
        <f>IF($H$1=1,'Process Capability'!$F$7,CX375)</f>
        <v>#DIV/0!</v>
      </c>
      <c r="CW375" s="732" t="e">
        <f t="shared" si="291"/>
        <v>#DIV/0!</v>
      </c>
      <c r="CX375" s="732" t="e">
        <f t="shared" si="292"/>
        <v>#DIV/0!</v>
      </c>
      <c r="CY375" s="732" t="e">
        <f t="shared" si="293"/>
        <v>#DIV/0!</v>
      </c>
      <c r="CZ375" s="732" t="e">
        <f>IF($H$1=1,'Process Capability'!$F$8,CX375)</f>
        <v>#DIV/0!</v>
      </c>
      <c r="DA375" s="732" t="e">
        <f>IF($H$1=1,MAX('Process Capability'!$F$7,'Process Capability'!$F$8)-MIN('Process Capability'!$F$7,'Process Capability'!$F$8),DC375)</f>
        <v>#DIV/0!</v>
      </c>
      <c r="DB375" s="732" t="e">
        <f t="shared" si="294"/>
        <v>#DIV/0!</v>
      </c>
      <c r="DC375" s="731" t="e">
        <f t="shared" si="295"/>
        <v>#DIV/0!</v>
      </c>
    </row>
    <row r="376" spans="1:107" x14ac:dyDescent="0.2">
      <c r="A376" s="733" t="str">
        <f>IF(C376=0,IF('Process Capability'!$F$6=1,'Process Capability'!D384,IF('Process Capability'!$F$6=2,I376,IF('Process Capability'!$F$6=3,N376,IF('Process Capability'!$F$6=4,T376,IF('Process Capability'!$F$6=5,AA316,IF('Process Capability'!$F$6=6,AI326,"")))))),"")</f>
        <v/>
      </c>
      <c r="B376" s="731" t="str">
        <f>IF(D376=0,IF('Process Capability'!$F$6=1,H376,IF('Process Capability'!$F$6=2,J376,IF('Process Capability'!$F$6=3,O376,IF('Process Capability'!$F$6=4,U376,IF('Process Capability'!$F$6=5,AB316,IF('Process Capability'!$F$6=6,AJ326,"")))))),"")</f>
        <v/>
      </c>
      <c r="C376" s="701" t="str">
        <f>IF('Process Capability'!$F$6=1,COUNTBLANK('Process Capability'!D384),IF('Process Capability'!$F$6=2,COUNTBLANK(I376),IF('Process Capability'!$F$6=3,COUNTBLANK(N376),IF('Process Capability'!$F$6=4,COUNTBLANK(T376),IF('Process Capability'!$F$6=5,COUNTBLANK(AA376),IF('Process Capability'!$F$6=6,COUNTBLANK(AI376),""))))))</f>
        <v/>
      </c>
      <c r="D376" s="701" t="str">
        <f>IF('Process Capability'!$F$6=1,COUNTBLANK(H376),IF('Process Capability'!$F$6=2,COUNTBLANK(J376),IF('Process Capability'!$F$6=3,COUNTBLANK(O376),IF('Process Capability'!$F$6=4,COUNTBLANK(U376),IF('Process Capability'!$F$6=5,COUNTBLANK(AB376),IF('Process Capability'!$F$6=6,COUNTBLANK(AJ376),""))))))</f>
        <v/>
      </c>
      <c r="G376" s="749" t="str">
        <f>IF(COUNTBLANK('Process Capability'!D384)=1,"",'Process Capability'!D384)</f>
        <v/>
      </c>
      <c r="H376" s="748" t="str">
        <f>IF(COUNTBLANK('Process Capability'!D384)=1,"",MAX('Process Capability'!D383:D384)-MIN('Process Capability'!D383:D384))</f>
        <v/>
      </c>
      <c r="I376" s="749" t="str">
        <f t="shared" ca="1" si="272"/>
        <v/>
      </c>
      <c r="J376" s="701" t="str">
        <f t="shared" ca="1" si="273"/>
        <v/>
      </c>
      <c r="K376" s="701" t="s">
        <v>1928</v>
      </c>
      <c r="L376" s="701" t="s">
        <v>1927</v>
      </c>
      <c r="M376" s="748" t="s">
        <v>1926</v>
      </c>
      <c r="N376" s="749" t="str">
        <f t="shared" ca="1" si="274"/>
        <v/>
      </c>
      <c r="O376" s="701" t="str">
        <f t="shared" ca="1" si="275"/>
        <v/>
      </c>
      <c r="P376" s="701" t="s">
        <v>1925</v>
      </c>
      <c r="Q376" s="701" t="s">
        <v>1238</v>
      </c>
      <c r="R376" s="701" t="s">
        <v>1237</v>
      </c>
      <c r="S376" s="748" t="s">
        <v>1235</v>
      </c>
      <c r="T376" s="749" t="str">
        <f t="shared" ca="1" si="276"/>
        <v/>
      </c>
      <c r="U376" s="748" t="str">
        <f t="shared" ca="1" si="277"/>
        <v/>
      </c>
      <c r="V376" s="701" t="s">
        <v>1924</v>
      </c>
      <c r="W376" s="701" t="s">
        <v>680</v>
      </c>
      <c r="X376" s="701" t="s">
        <v>679</v>
      </c>
      <c r="Y376" s="701" t="s">
        <v>677</v>
      </c>
      <c r="Z376" s="748" t="s">
        <v>676</v>
      </c>
      <c r="AS376" s="733">
        <v>373</v>
      </c>
      <c r="AT376" s="732">
        <f t="shared" si="301"/>
        <v>187</v>
      </c>
      <c r="AU376" s="732">
        <f t="shared" si="304"/>
        <v>125</v>
      </c>
      <c r="AV376" s="742">
        <f t="shared" si="305"/>
        <v>94</v>
      </c>
      <c r="AW376" s="732">
        <f t="shared" si="306"/>
        <v>75</v>
      </c>
      <c r="AX376" s="734">
        <f t="shared" si="309"/>
        <v>63</v>
      </c>
      <c r="AY376" s="662" t="str">
        <f t="shared" si="278"/>
        <v/>
      </c>
      <c r="BL376" s="733" t="str">
        <f t="shared" si="270"/>
        <v/>
      </c>
      <c r="BM376" s="734" t="str">
        <f t="shared" si="271"/>
        <v/>
      </c>
      <c r="BN376" s="751" t="str">
        <f t="shared" si="279"/>
        <v/>
      </c>
      <c r="BO376" s="742" t="str">
        <f t="shared" si="280"/>
        <v/>
      </c>
      <c r="BP376" s="750" t="str">
        <f t="shared" si="296"/>
        <v/>
      </c>
      <c r="BQ376" s="743" t="str">
        <f t="shared" si="281"/>
        <v/>
      </c>
      <c r="BR376" s="732" t="str">
        <f t="shared" si="282"/>
        <v/>
      </c>
      <c r="BS376" s="732" t="str">
        <f t="shared" si="297"/>
        <v/>
      </c>
      <c r="BT376" s="732" t="str">
        <f t="shared" si="298"/>
        <v/>
      </c>
      <c r="BU376" s="742" t="str">
        <f t="shared" si="312"/>
        <v/>
      </c>
      <c r="BV376" s="742" t="str">
        <f t="shared" si="313"/>
        <v/>
      </c>
      <c r="BW376" s="742" t="str">
        <f t="shared" si="314"/>
        <v/>
      </c>
      <c r="BX376" s="741" t="str">
        <f t="shared" si="315"/>
        <v/>
      </c>
      <c r="BY376" s="733" t="str">
        <f t="shared" si="299"/>
        <v/>
      </c>
      <c r="BZ376" s="732" t="str">
        <f t="shared" si="307"/>
        <v/>
      </c>
      <c r="CA376" s="732" t="str">
        <f t="shared" si="302"/>
        <v/>
      </c>
      <c r="CB376" s="734" t="str">
        <f t="shared" si="308"/>
        <v/>
      </c>
      <c r="CC376" s="733" t="str">
        <f t="shared" si="300"/>
        <v/>
      </c>
      <c r="CD376" s="740" t="str">
        <f t="shared" si="316"/>
        <v/>
      </c>
      <c r="CE376" s="732" t="str">
        <f t="shared" si="303"/>
        <v/>
      </c>
      <c r="CF376" s="739" t="str">
        <f t="shared" si="317"/>
        <v/>
      </c>
      <c r="CG376" s="737"/>
      <c r="CH376" s="736" t="str">
        <f t="shared" si="283"/>
        <v/>
      </c>
      <c r="CI376" s="738" t="str">
        <f t="shared" si="284"/>
        <v/>
      </c>
      <c r="CJ376" s="737"/>
      <c r="CK376" s="736" t="str">
        <f t="shared" si="285"/>
        <v/>
      </c>
      <c r="CL376" s="735" t="str">
        <f t="shared" si="286"/>
        <v/>
      </c>
      <c r="CM376" s="733" t="e">
        <f t="shared" si="287"/>
        <v>#DIV/0!</v>
      </c>
      <c r="CN376" s="732" t="e">
        <f t="shared" si="318"/>
        <v>#DIV/0!</v>
      </c>
      <c r="CO376" s="732" t="e">
        <f t="shared" si="288"/>
        <v>#DIV/0!</v>
      </c>
      <c r="CP376" s="734" t="e">
        <f t="shared" si="319"/>
        <v>#DIV/0!</v>
      </c>
      <c r="CQ376" s="733" t="str">
        <f t="shared" si="289"/>
        <v/>
      </c>
      <c r="CR376" s="732" t="str">
        <f t="shared" si="310"/>
        <v/>
      </c>
      <c r="CS376" s="732" t="str">
        <f t="shared" si="290"/>
        <v/>
      </c>
      <c r="CT376" s="731" t="str">
        <f t="shared" si="311"/>
        <v/>
      </c>
      <c r="CV376" s="733" t="e">
        <f>IF($H$1=1,'Process Capability'!$F$7,CX376)</f>
        <v>#DIV/0!</v>
      </c>
      <c r="CW376" s="732" t="e">
        <f t="shared" si="291"/>
        <v>#DIV/0!</v>
      </c>
      <c r="CX376" s="732" t="e">
        <f t="shared" si="292"/>
        <v>#DIV/0!</v>
      </c>
      <c r="CY376" s="732" t="e">
        <f t="shared" si="293"/>
        <v>#DIV/0!</v>
      </c>
      <c r="CZ376" s="732" t="e">
        <f>IF($H$1=1,'Process Capability'!$F$8,CX376)</f>
        <v>#DIV/0!</v>
      </c>
      <c r="DA376" s="732" t="e">
        <f>IF($H$1=1,MAX('Process Capability'!$F$7,'Process Capability'!$F$8)-MIN('Process Capability'!$F$7,'Process Capability'!$F$8),DC376)</f>
        <v>#DIV/0!</v>
      </c>
      <c r="DB376" s="732" t="e">
        <f t="shared" si="294"/>
        <v>#DIV/0!</v>
      </c>
      <c r="DC376" s="731" t="e">
        <f t="shared" si="295"/>
        <v>#DIV/0!</v>
      </c>
    </row>
    <row r="377" spans="1:107" x14ac:dyDescent="0.2">
      <c r="A377" s="733" t="str">
        <f>IF(C377=0,IF('Process Capability'!$F$6=1,'Process Capability'!D385,IF('Process Capability'!$F$6=2,I377,IF('Process Capability'!$F$6=3,N377,IF('Process Capability'!$F$6=4,T377,IF('Process Capability'!$F$6=5,AA317,IF('Process Capability'!$F$6=6,AI327,"")))))),"")</f>
        <v/>
      </c>
      <c r="B377" s="731" t="str">
        <f>IF(D377=0,IF('Process Capability'!$F$6=1,H377,IF('Process Capability'!$F$6=2,J377,IF('Process Capability'!$F$6=3,O377,IF('Process Capability'!$F$6=4,U377,IF('Process Capability'!$F$6=5,AB317,IF('Process Capability'!$F$6=6,AJ327,"")))))),"")</f>
        <v/>
      </c>
      <c r="C377" s="701" t="str">
        <f>IF('Process Capability'!$F$6=1,COUNTBLANK('Process Capability'!D385),IF('Process Capability'!$F$6=2,COUNTBLANK(I377),IF('Process Capability'!$F$6=3,COUNTBLANK(N377),IF('Process Capability'!$F$6=4,COUNTBLANK(T377),IF('Process Capability'!$F$6=5,COUNTBLANK(AA377),IF('Process Capability'!$F$6=6,COUNTBLANK(AI377),""))))))</f>
        <v/>
      </c>
      <c r="D377" s="701" t="str">
        <f>IF('Process Capability'!$F$6=1,COUNTBLANK(H377),IF('Process Capability'!$F$6=2,COUNTBLANK(J377),IF('Process Capability'!$F$6=3,COUNTBLANK(O377),IF('Process Capability'!$F$6=4,COUNTBLANK(U377),IF('Process Capability'!$F$6=5,COUNTBLANK(AB377),IF('Process Capability'!$F$6=6,COUNTBLANK(AJ377),""))))))</f>
        <v/>
      </c>
      <c r="G377" s="749" t="str">
        <f>IF(COUNTBLANK('Process Capability'!D385)=1,"",'Process Capability'!D385)</f>
        <v/>
      </c>
      <c r="H377" s="748" t="str">
        <f>IF(COUNTBLANK('Process Capability'!D385)=1,"",MAX('Process Capability'!D384:D385)-MIN('Process Capability'!D384:D385))</f>
        <v/>
      </c>
      <c r="I377" s="749" t="str">
        <f t="shared" ca="1" si="272"/>
        <v/>
      </c>
      <c r="J377" s="701" t="str">
        <f t="shared" ca="1" si="273"/>
        <v/>
      </c>
      <c r="K377" s="701" t="s">
        <v>1923</v>
      </c>
      <c r="L377" s="701" t="s">
        <v>1922</v>
      </c>
      <c r="M377" s="748" t="s">
        <v>1921</v>
      </c>
      <c r="N377" s="749" t="str">
        <f t="shared" ca="1" si="274"/>
        <v/>
      </c>
      <c r="O377" s="701" t="str">
        <f t="shared" ca="1" si="275"/>
        <v/>
      </c>
      <c r="P377" s="701" t="s">
        <v>1920</v>
      </c>
      <c r="Q377" s="701" t="s">
        <v>1234</v>
      </c>
      <c r="R377" s="701" t="s">
        <v>1232</v>
      </c>
      <c r="S377" s="748" t="s">
        <v>1231</v>
      </c>
      <c r="T377" s="749" t="str">
        <f t="shared" ca="1" si="276"/>
        <v/>
      </c>
      <c r="U377" s="748" t="str">
        <f t="shared" ca="1" si="277"/>
        <v/>
      </c>
      <c r="V377" s="701" t="s">
        <v>1919</v>
      </c>
      <c r="W377" s="701" t="s">
        <v>674</v>
      </c>
      <c r="X377" s="701" t="s">
        <v>673</v>
      </c>
      <c r="Y377" s="701" t="s">
        <v>671</v>
      </c>
      <c r="Z377" s="748" t="s">
        <v>670</v>
      </c>
      <c r="AS377" s="733">
        <v>374</v>
      </c>
      <c r="AT377" s="732">
        <f t="shared" si="301"/>
        <v>187</v>
      </c>
      <c r="AU377" s="732">
        <f t="shared" si="304"/>
        <v>125</v>
      </c>
      <c r="AV377" s="742">
        <f t="shared" si="305"/>
        <v>94</v>
      </c>
      <c r="AW377" s="732">
        <f t="shared" si="306"/>
        <v>75</v>
      </c>
      <c r="AX377" s="734">
        <f t="shared" si="309"/>
        <v>63</v>
      </c>
      <c r="AY377" s="662" t="str">
        <f t="shared" si="278"/>
        <v/>
      </c>
      <c r="BL377" s="733" t="str">
        <f t="shared" si="270"/>
        <v/>
      </c>
      <c r="BM377" s="734" t="str">
        <f t="shared" si="271"/>
        <v/>
      </c>
      <c r="BN377" s="751" t="str">
        <f t="shared" si="279"/>
        <v/>
      </c>
      <c r="BO377" s="742" t="str">
        <f t="shared" si="280"/>
        <v/>
      </c>
      <c r="BP377" s="750" t="str">
        <f t="shared" si="296"/>
        <v/>
      </c>
      <c r="BQ377" s="743" t="str">
        <f t="shared" si="281"/>
        <v/>
      </c>
      <c r="BR377" s="732" t="str">
        <f t="shared" si="282"/>
        <v/>
      </c>
      <c r="BS377" s="732" t="str">
        <f t="shared" si="297"/>
        <v/>
      </c>
      <c r="BT377" s="732" t="str">
        <f t="shared" si="298"/>
        <v/>
      </c>
      <c r="BU377" s="742" t="str">
        <f t="shared" si="312"/>
        <v/>
      </c>
      <c r="BV377" s="742" t="str">
        <f t="shared" si="313"/>
        <v/>
      </c>
      <c r="BW377" s="742" t="str">
        <f t="shared" si="314"/>
        <v/>
      </c>
      <c r="BX377" s="741" t="str">
        <f t="shared" si="315"/>
        <v/>
      </c>
      <c r="BY377" s="733" t="str">
        <f t="shared" si="299"/>
        <v/>
      </c>
      <c r="BZ377" s="732" t="str">
        <f t="shared" si="307"/>
        <v/>
      </c>
      <c r="CA377" s="732" t="str">
        <f t="shared" si="302"/>
        <v/>
      </c>
      <c r="CB377" s="734" t="str">
        <f t="shared" si="308"/>
        <v/>
      </c>
      <c r="CC377" s="733" t="str">
        <f t="shared" si="300"/>
        <v/>
      </c>
      <c r="CD377" s="740" t="str">
        <f t="shared" si="316"/>
        <v/>
      </c>
      <c r="CE377" s="732" t="str">
        <f t="shared" si="303"/>
        <v/>
      </c>
      <c r="CF377" s="739" t="str">
        <f t="shared" si="317"/>
        <v/>
      </c>
      <c r="CG377" s="737"/>
      <c r="CH377" s="736" t="str">
        <f t="shared" si="283"/>
        <v/>
      </c>
      <c r="CI377" s="738" t="str">
        <f t="shared" si="284"/>
        <v/>
      </c>
      <c r="CJ377" s="737"/>
      <c r="CK377" s="736" t="str">
        <f t="shared" si="285"/>
        <v/>
      </c>
      <c r="CL377" s="735" t="str">
        <f t="shared" si="286"/>
        <v/>
      </c>
      <c r="CM377" s="733" t="e">
        <f t="shared" si="287"/>
        <v>#DIV/0!</v>
      </c>
      <c r="CN377" s="732" t="e">
        <f t="shared" si="318"/>
        <v>#DIV/0!</v>
      </c>
      <c r="CO377" s="732" t="e">
        <f t="shared" si="288"/>
        <v>#DIV/0!</v>
      </c>
      <c r="CP377" s="734" t="e">
        <f t="shared" si="319"/>
        <v>#DIV/0!</v>
      </c>
      <c r="CQ377" s="733" t="str">
        <f t="shared" si="289"/>
        <v/>
      </c>
      <c r="CR377" s="732" t="str">
        <f t="shared" si="310"/>
        <v/>
      </c>
      <c r="CS377" s="732" t="str">
        <f t="shared" si="290"/>
        <v/>
      </c>
      <c r="CT377" s="731" t="str">
        <f t="shared" si="311"/>
        <v/>
      </c>
      <c r="CV377" s="733" t="e">
        <f>IF($H$1=1,'Process Capability'!$F$7,CX377)</f>
        <v>#DIV/0!</v>
      </c>
      <c r="CW377" s="732" t="e">
        <f t="shared" si="291"/>
        <v>#DIV/0!</v>
      </c>
      <c r="CX377" s="732" t="e">
        <f t="shared" si="292"/>
        <v>#DIV/0!</v>
      </c>
      <c r="CY377" s="732" t="e">
        <f t="shared" si="293"/>
        <v>#DIV/0!</v>
      </c>
      <c r="CZ377" s="732" t="e">
        <f>IF($H$1=1,'Process Capability'!$F$8,CX377)</f>
        <v>#DIV/0!</v>
      </c>
      <c r="DA377" s="732" t="e">
        <f>IF($H$1=1,MAX('Process Capability'!$F$7,'Process Capability'!$F$8)-MIN('Process Capability'!$F$7,'Process Capability'!$F$8),DC377)</f>
        <v>#DIV/0!</v>
      </c>
      <c r="DB377" s="732" t="e">
        <f t="shared" si="294"/>
        <v>#DIV/0!</v>
      </c>
      <c r="DC377" s="731" t="e">
        <f t="shared" si="295"/>
        <v>#DIV/0!</v>
      </c>
    </row>
    <row r="378" spans="1:107" x14ac:dyDescent="0.2">
      <c r="A378" s="733" t="str">
        <f>IF(C378=0,IF('Process Capability'!$F$6=1,'Process Capability'!D386,IF('Process Capability'!$F$6=2,I378,IF('Process Capability'!$F$6=3,N378,IF('Process Capability'!$F$6=4,T378,IF('Process Capability'!$F$6=5,AA318,IF('Process Capability'!$F$6=6,AI328,"")))))),"")</f>
        <v/>
      </c>
      <c r="B378" s="731" t="str">
        <f>IF(D378=0,IF('Process Capability'!$F$6=1,H378,IF('Process Capability'!$F$6=2,J378,IF('Process Capability'!$F$6=3,O378,IF('Process Capability'!$F$6=4,U378,IF('Process Capability'!$F$6=5,AB318,IF('Process Capability'!$F$6=6,AJ328,"")))))),"")</f>
        <v/>
      </c>
      <c r="C378" s="701" t="str">
        <f>IF('Process Capability'!$F$6=1,COUNTBLANK('Process Capability'!D386),IF('Process Capability'!$F$6=2,COUNTBLANK(I378),IF('Process Capability'!$F$6=3,COUNTBLANK(N378),IF('Process Capability'!$F$6=4,COUNTBLANK(T378),IF('Process Capability'!$F$6=5,COUNTBLANK(AA378),IF('Process Capability'!$F$6=6,COUNTBLANK(AI378),""))))))</f>
        <v/>
      </c>
      <c r="D378" s="701" t="str">
        <f>IF('Process Capability'!$F$6=1,COUNTBLANK(H378),IF('Process Capability'!$F$6=2,COUNTBLANK(J378),IF('Process Capability'!$F$6=3,COUNTBLANK(O378),IF('Process Capability'!$F$6=4,COUNTBLANK(U378),IF('Process Capability'!$F$6=5,COUNTBLANK(AB378),IF('Process Capability'!$F$6=6,COUNTBLANK(AJ378),""))))))</f>
        <v/>
      </c>
      <c r="G378" s="749" t="str">
        <f>IF(COUNTBLANK('Process Capability'!D386)=1,"",'Process Capability'!D386)</f>
        <v/>
      </c>
      <c r="H378" s="748" t="str">
        <f>IF(COUNTBLANK('Process Capability'!D386)=1,"",MAX('Process Capability'!D385:D386)-MIN('Process Capability'!D385:D386))</f>
        <v/>
      </c>
      <c r="I378" s="749" t="str">
        <f t="shared" ca="1" si="272"/>
        <v/>
      </c>
      <c r="J378" s="701" t="str">
        <f t="shared" ca="1" si="273"/>
        <v/>
      </c>
      <c r="K378" s="701" t="s">
        <v>1918</v>
      </c>
      <c r="L378" s="701" t="s">
        <v>1917</v>
      </c>
      <c r="M378" s="748" t="s">
        <v>1916</v>
      </c>
      <c r="N378" s="749" t="str">
        <f t="shared" ca="1" si="274"/>
        <v/>
      </c>
      <c r="O378" s="701" t="str">
        <f t="shared" ca="1" si="275"/>
        <v/>
      </c>
      <c r="P378" s="701" t="s">
        <v>1915</v>
      </c>
      <c r="Q378" s="701" t="s">
        <v>1229</v>
      </c>
      <c r="R378" s="701" t="s">
        <v>1228</v>
      </c>
      <c r="S378" s="748" t="s">
        <v>1226</v>
      </c>
      <c r="T378" s="749" t="str">
        <f t="shared" ca="1" si="276"/>
        <v/>
      </c>
      <c r="U378" s="748" t="str">
        <f t="shared" ca="1" si="277"/>
        <v/>
      </c>
      <c r="V378" s="701" t="s">
        <v>1914</v>
      </c>
      <c r="W378" s="701" t="s">
        <v>668</v>
      </c>
      <c r="X378" s="701" t="s">
        <v>667</v>
      </c>
      <c r="Y378" s="701" t="s">
        <v>665</v>
      </c>
      <c r="Z378" s="748" t="s">
        <v>664</v>
      </c>
      <c r="AS378" s="743">
        <v>375</v>
      </c>
      <c r="AT378" s="732">
        <f t="shared" si="301"/>
        <v>188</v>
      </c>
      <c r="AU378" s="732">
        <f t="shared" si="304"/>
        <v>125</v>
      </c>
      <c r="AV378" s="742">
        <f t="shared" si="305"/>
        <v>94</v>
      </c>
      <c r="AW378" s="732">
        <f t="shared" si="306"/>
        <v>75</v>
      </c>
      <c r="AX378" s="734">
        <f t="shared" si="309"/>
        <v>63</v>
      </c>
      <c r="AY378" s="662" t="str">
        <f t="shared" si="278"/>
        <v/>
      </c>
      <c r="BL378" s="733" t="str">
        <f t="shared" si="270"/>
        <v/>
      </c>
      <c r="BM378" s="734" t="str">
        <f t="shared" si="271"/>
        <v/>
      </c>
      <c r="BN378" s="751" t="str">
        <f t="shared" si="279"/>
        <v/>
      </c>
      <c r="BO378" s="742" t="str">
        <f t="shared" si="280"/>
        <v/>
      </c>
      <c r="BP378" s="750" t="str">
        <f t="shared" si="296"/>
        <v/>
      </c>
      <c r="BQ378" s="743" t="str">
        <f t="shared" si="281"/>
        <v/>
      </c>
      <c r="BR378" s="732" t="str">
        <f t="shared" si="282"/>
        <v/>
      </c>
      <c r="BS378" s="732" t="str">
        <f t="shared" si="297"/>
        <v/>
      </c>
      <c r="BT378" s="732" t="str">
        <f t="shared" si="298"/>
        <v/>
      </c>
      <c r="BU378" s="742" t="str">
        <f t="shared" si="312"/>
        <v/>
      </c>
      <c r="BV378" s="742" t="str">
        <f t="shared" si="313"/>
        <v/>
      </c>
      <c r="BW378" s="742" t="str">
        <f t="shared" si="314"/>
        <v/>
      </c>
      <c r="BX378" s="741" t="str">
        <f t="shared" si="315"/>
        <v/>
      </c>
      <c r="BY378" s="733" t="str">
        <f t="shared" si="299"/>
        <v/>
      </c>
      <c r="BZ378" s="732" t="str">
        <f t="shared" si="307"/>
        <v/>
      </c>
      <c r="CA378" s="732" t="str">
        <f t="shared" si="302"/>
        <v/>
      </c>
      <c r="CB378" s="734" t="str">
        <f t="shared" si="308"/>
        <v/>
      </c>
      <c r="CC378" s="733" t="str">
        <f t="shared" si="300"/>
        <v/>
      </c>
      <c r="CD378" s="740" t="str">
        <f t="shared" si="316"/>
        <v/>
      </c>
      <c r="CE378" s="732" t="str">
        <f t="shared" si="303"/>
        <v/>
      </c>
      <c r="CF378" s="739" t="str">
        <f t="shared" si="317"/>
        <v/>
      </c>
      <c r="CG378" s="737"/>
      <c r="CH378" s="736" t="str">
        <f t="shared" si="283"/>
        <v/>
      </c>
      <c r="CI378" s="738" t="str">
        <f t="shared" si="284"/>
        <v/>
      </c>
      <c r="CJ378" s="737"/>
      <c r="CK378" s="736" t="str">
        <f t="shared" si="285"/>
        <v/>
      </c>
      <c r="CL378" s="735" t="str">
        <f t="shared" si="286"/>
        <v/>
      </c>
      <c r="CM378" s="733" t="e">
        <f t="shared" si="287"/>
        <v>#DIV/0!</v>
      </c>
      <c r="CN378" s="732" t="e">
        <f t="shared" si="318"/>
        <v>#DIV/0!</v>
      </c>
      <c r="CO378" s="732" t="e">
        <f t="shared" si="288"/>
        <v>#DIV/0!</v>
      </c>
      <c r="CP378" s="734" t="e">
        <f t="shared" si="319"/>
        <v>#DIV/0!</v>
      </c>
      <c r="CQ378" s="733" t="str">
        <f t="shared" si="289"/>
        <v/>
      </c>
      <c r="CR378" s="732" t="str">
        <f t="shared" si="310"/>
        <v/>
      </c>
      <c r="CS378" s="732" t="str">
        <f t="shared" si="290"/>
        <v/>
      </c>
      <c r="CT378" s="731" t="str">
        <f t="shared" si="311"/>
        <v/>
      </c>
      <c r="CV378" s="733" t="e">
        <f>IF($H$1=1,'Process Capability'!$F$7,CX378)</f>
        <v>#DIV/0!</v>
      </c>
      <c r="CW378" s="732" t="e">
        <f t="shared" si="291"/>
        <v>#DIV/0!</v>
      </c>
      <c r="CX378" s="732" t="e">
        <f t="shared" si="292"/>
        <v>#DIV/0!</v>
      </c>
      <c r="CY378" s="732" t="e">
        <f t="shared" si="293"/>
        <v>#DIV/0!</v>
      </c>
      <c r="CZ378" s="732" t="e">
        <f>IF($H$1=1,'Process Capability'!$F$8,CX378)</f>
        <v>#DIV/0!</v>
      </c>
      <c r="DA378" s="732" t="e">
        <f>IF($H$1=1,MAX('Process Capability'!$F$7,'Process Capability'!$F$8)-MIN('Process Capability'!$F$7,'Process Capability'!$F$8),DC378)</f>
        <v>#DIV/0!</v>
      </c>
      <c r="DB378" s="732" t="e">
        <f t="shared" si="294"/>
        <v>#DIV/0!</v>
      </c>
      <c r="DC378" s="731" t="e">
        <f t="shared" si="295"/>
        <v>#DIV/0!</v>
      </c>
    </row>
    <row r="379" spans="1:107" x14ac:dyDescent="0.2">
      <c r="A379" s="733" t="str">
        <f>IF(C379=0,IF('Process Capability'!$F$6=1,'Process Capability'!D387,IF('Process Capability'!$F$6=2,I379,IF('Process Capability'!$F$6=3,N379,IF('Process Capability'!$F$6=4,#REF!,IF('Process Capability'!$F$6=5,AA319,IF('Process Capability'!$F$6=6,AI329,"")))))),"")</f>
        <v/>
      </c>
      <c r="B379" s="731" t="str">
        <f>IF(D379=0,IF('Process Capability'!$F$6=1,H379,IF('Process Capability'!$F$6=2,J379,IF('Process Capability'!$F$6=3,O379,IF('Process Capability'!$F$6=4,#REF!,IF('Process Capability'!$F$6=5,AB319,IF('Process Capability'!$F$6=6,AJ329,"")))))),"")</f>
        <v/>
      </c>
      <c r="C379" s="701" t="str">
        <f>IF('Process Capability'!$F$6=1,COUNTBLANK('Process Capability'!D387),IF('Process Capability'!$F$6=2,COUNTBLANK(I379),IF('Process Capability'!$F$6=3,COUNTBLANK(N379),IF('Process Capability'!$F$6=4,COUNTBLANK(T379),IF('Process Capability'!$F$6=5,COUNTBLANK(AA379),IF('Process Capability'!$F$6=6,COUNTBLANK(AI379),""))))))</f>
        <v/>
      </c>
      <c r="D379" s="701" t="str">
        <f>IF('Process Capability'!$F$6=1,COUNTBLANK(H379),IF('Process Capability'!$F$6=2,COUNTBLANK(J379),IF('Process Capability'!$F$6=3,COUNTBLANK(O379),IF('Process Capability'!$F$6=4,COUNTBLANK(U379),IF('Process Capability'!$F$6=5,COUNTBLANK(AB379),IF('Process Capability'!$F$6=6,COUNTBLANK(AJ379),""))))))</f>
        <v/>
      </c>
      <c r="G379" s="749" t="str">
        <f>IF(COUNTBLANK('Process Capability'!D387)=1,"",'Process Capability'!D387)</f>
        <v/>
      </c>
      <c r="H379" s="748" t="str">
        <f>IF(COUNTBLANK('Process Capability'!D387)=1,"",MAX('Process Capability'!D386:D387)-MIN('Process Capability'!D386:D387))</f>
        <v/>
      </c>
      <c r="I379" s="749" t="str">
        <f t="shared" ca="1" si="272"/>
        <v/>
      </c>
      <c r="J379" s="701" t="str">
        <f t="shared" ca="1" si="273"/>
        <v/>
      </c>
      <c r="K379" s="701" t="s">
        <v>1913</v>
      </c>
      <c r="L379" s="701" t="s">
        <v>1912</v>
      </c>
      <c r="M379" s="748" t="s">
        <v>1911</v>
      </c>
      <c r="N379" s="749" t="str">
        <f t="shared" ca="1" si="274"/>
        <v/>
      </c>
      <c r="O379" s="701" t="str">
        <f t="shared" ca="1" si="275"/>
        <v/>
      </c>
      <c r="P379" s="701" t="s">
        <v>1910</v>
      </c>
      <c r="Q379" s="701" t="s">
        <v>1225</v>
      </c>
      <c r="R379" s="701" t="s">
        <v>1223</v>
      </c>
      <c r="S379" s="748" t="s">
        <v>1222</v>
      </c>
      <c r="AS379" s="733">
        <v>376</v>
      </c>
      <c r="AT379" s="732">
        <f t="shared" si="301"/>
        <v>188</v>
      </c>
      <c r="AU379" s="732">
        <f t="shared" si="304"/>
        <v>126</v>
      </c>
      <c r="AV379" s="742">
        <f t="shared" si="305"/>
        <v>94</v>
      </c>
      <c r="AW379" s="732">
        <f t="shared" si="306"/>
        <v>76</v>
      </c>
      <c r="AX379" s="734">
        <f t="shared" si="309"/>
        <v>63</v>
      </c>
      <c r="AY379" s="662" t="str">
        <f t="shared" si="278"/>
        <v/>
      </c>
      <c r="BL379" s="733" t="str">
        <f t="shared" si="270"/>
        <v/>
      </c>
      <c r="BM379" s="734" t="str">
        <f t="shared" si="271"/>
        <v/>
      </c>
      <c r="BN379" s="751" t="str">
        <f t="shared" si="279"/>
        <v/>
      </c>
      <c r="BO379" s="742" t="str">
        <f t="shared" si="280"/>
        <v/>
      </c>
      <c r="BP379" s="750" t="str">
        <f t="shared" si="296"/>
        <v/>
      </c>
      <c r="BQ379" s="743" t="str">
        <f t="shared" si="281"/>
        <v/>
      </c>
      <c r="BR379" s="732" t="str">
        <f t="shared" si="282"/>
        <v/>
      </c>
      <c r="BS379" s="732" t="str">
        <f t="shared" si="297"/>
        <v/>
      </c>
      <c r="BT379" s="732" t="str">
        <f t="shared" si="298"/>
        <v/>
      </c>
      <c r="BU379" s="742" t="str">
        <f t="shared" si="312"/>
        <v/>
      </c>
      <c r="BV379" s="742" t="str">
        <f t="shared" si="313"/>
        <v/>
      </c>
      <c r="BW379" s="742" t="str">
        <f t="shared" si="314"/>
        <v/>
      </c>
      <c r="BX379" s="741" t="str">
        <f t="shared" si="315"/>
        <v/>
      </c>
      <c r="BY379" s="733" t="str">
        <f t="shared" si="299"/>
        <v/>
      </c>
      <c r="BZ379" s="732" t="str">
        <f t="shared" si="307"/>
        <v/>
      </c>
      <c r="CA379" s="732" t="str">
        <f t="shared" si="302"/>
        <v/>
      </c>
      <c r="CB379" s="734" t="str">
        <f t="shared" si="308"/>
        <v/>
      </c>
      <c r="CC379" s="733" t="str">
        <f t="shared" si="300"/>
        <v/>
      </c>
      <c r="CD379" s="740" t="str">
        <f t="shared" si="316"/>
        <v/>
      </c>
      <c r="CE379" s="732" t="str">
        <f t="shared" si="303"/>
        <v/>
      </c>
      <c r="CF379" s="739" t="str">
        <f t="shared" si="317"/>
        <v/>
      </c>
      <c r="CG379" s="737"/>
      <c r="CH379" s="736" t="str">
        <f t="shared" si="283"/>
        <v/>
      </c>
      <c r="CI379" s="738" t="str">
        <f t="shared" si="284"/>
        <v/>
      </c>
      <c r="CJ379" s="737"/>
      <c r="CK379" s="736" t="str">
        <f t="shared" si="285"/>
        <v/>
      </c>
      <c r="CL379" s="735" t="str">
        <f t="shared" si="286"/>
        <v/>
      </c>
      <c r="CM379" s="733" t="e">
        <f t="shared" si="287"/>
        <v>#DIV/0!</v>
      </c>
      <c r="CN379" s="732" t="e">
        <f t="shared" si="318"/>
        <v>#DIV/0!</v>
      </c>
      <c r="CO379" s="732" t="e">
        <f t="shared" si="288"/>
        <v>#DIV/0!</v>
      </c>
      <c r="CP379" s="734" t="e">
        <f t="shared" si="319"/>
        <v>#DIV/0!</v>
      </c>
      <c r="CQ379" s="733" t="str">
        <f t="shared" si="289"/>
        <v/>
      </c>
      <c r="CR379" s="732" t="str">
        <f t="shared" si="310"/>
        <v/>
      </c>
      <c r="CS379" s="732" t="str">
        <f t="shared" si="290"/>
        <v/>
      </c>
      <c r="CT379" s="731" t="str">
        <f t="shared" si="311"/>
        <v/>
      </c>
      <c r="CV379" s="733" t="e">
        <f>IF($H$1=1,'Process Capability'!$F$7,CX379)</f>
        <v>#DIV/0!</v>
      </c>
      <c r="CW379" s="732" t="e">
        <f t="shared" si="291"/>
        <v>#DIV/0!</v>
      </c>
      <c r="CX379" s="732" t="e">
        <f t="shared" si="292"/>
        <v>#DIV/0!</v>
      </c>
      <c r="CY379" s="732" t="e">
        <f t="shared" si="293"/>
        <v>#DIV/0!</v>
      </c>
      <c r="CZ379" s="732" t="e">
        <f>IF($H$1=1,'Process Capability'!$F$8,CX379)</f>
        <v>#DIV/0!</v>
      </c>
      <c r="DA379" s="732" t="e">
        <f>IF($H$1=1,MAX('Process Capability'!$F$7,'Process Capability'!$F$8)-MIN('Process Capability'!$F$7,'Process Capability'!$F$8),DC379)</f>
        <v>#DIV/0!</v>
      </c>
      <c r="DB379" s="732" t="e">
        <f t="shared" si="294"/>
        <v>#DIV/0!</v>
      </c>
      <c r="DC379" s="731" t="e">
        <f t="shared" si="295"/>
        <v>#DIV/0!</v>
      </c>
    </row>
    <row r="380" spans="1:107" x14ac:dyDescent="0.2">
      <c r="A380" s="733" t="str">
        <f>IF(C380=0,IF('Process Capability'!$F$6=1,'Process Capability'!D388,IF('Process Capability'!$F$6=2,I380,IF('Process Capability'!$F$6=3,N380,IF('Process Capability'!$F$6=4,#REF!,IF('Process Capability'!$F$6=5,AA320,IF('Process Capability'!$F$6=6,AI330,"")))))),"")</f>
        <v/>
      </c>
      <c r="B380" s="731" t="str">
        <f>IF(D380=0,IF('Process Capability'!$F$6=1,H380,IF('Process Capability'!$F$6=2,J380,IF('Process Capability'!$F$6=3,O380,IF('Process Capability'!$F$6=4,#REF!,IF('Process Capability'!$F$6=5,AB320,IF('Process Capability'!$F$6=6,AJ330,"")))))),"")</f>
        <v/>
      </c>
      <c r="C380" s="701" t="str">
        <f>IF('Process Capability'!$F$6=1,COUNTBLANK('Process Capability'!D388),IF('Process Capability'!$F$6=2,COUNTBLANK(I380),IF('Process Capability'!$F$6=3,COUNTBLANK(N380),IF('Process Capability'!$F$6=4,COUNTBLANK(T380),IF('Process Capability'!$F$6=5,COUNTBLANK(AA380),IF('Process Capability'!$F$6=6,COUNTBLANK(AI380),""))))))</f>
        <v/>
      </c>
      <c r="D380" s="701" t="str">
        <f>IF('Process Capability'!$F$6=1,COUNTBLANK(H380),IF('Process Capability'!$F$6=2,COUNTBLANK(J380),IF('Process Capability'!$F$6=3,COUNTBLANK(O380),IF('Process Capability'!$F$6=4,COUNTBLANK(U380),IF('Process Capability'!$F$6=5,COUNTBLANK(AB380),IF('Process Capability'!$F$6=6,COUNTBLANK(AJ380),""))))))</f>
        <v/>
      </c>
      <c r="G380" s="749" t="str">
        <f>IF(COUNTBLANK('Process Capability'!D388)=1,"",'Process Capability'!D388)</f>
        <v/>
      </c>
      <c r="H380" s="748" t="str">
        <f>IF(COUNTBLANK('Process Capability'!D388)=1,"",MAX('Process Capability'!D387:D388)-MIN('Process Capability'!D387:D388))</f>
        <v/>
      </c>
      <c r="I380" s="749" t="str">
        <f t="shared" ca="1" si="272"/>
        <v/>
      </c>
      <c r="J380" s="701" t="str">
        <f t="shared" ca="1" si="273"/>
        <v/>
      </c>
      <c r="K380" s="701" t="s">
        <v>1909</v>
      </c>
      <c r="L380" s="701" t="s">
        <v>1908</v>
      </c>
      <c r="M380" s="748" t="s">
        <v>1907</v>
      </c>
      <c r="N380" s="749" t="str">
        <f t="shared" ca="1" si="274"/>
        <v/>
      </c>
      <c r="O380" s="701" t="str">
        <f t="shared" ca="1" si="275"/>
        <v/>
      </c>
      <c r="P380" s="701" t="s">
        <v>1906</v>
      </c>
      <c r="Q380" s="701" t="s">
        <v>1220</v>
      </c>
      <c r="R380" s="701" t="s">
        <v>1219</v>
      </c>
      <c r="S380" s="748" t="s">
        <v>1217</v>
      </c>
      <c r="AS380" s="733">
        <v>377</v>
      </c>
      <c r="AT380" s="732">
        <f t="shared" si="301"/>
        <v>189</v>
      </c>
      <c r="AU380" s="732">
        <f t="shared" si="304"/>
        <v>126</v>
      </c>
      <c r="AV380" s="742">
        <f t="shared" si="305"/>
        <v>95</v>
      </c>
      <c r="AW380" s="732">
        <f t="shared" si="306"/>
        <v>76</v>
      </c>
      <c r="AX380" s="734">
        <f t="shared" si="309"/>
        <v>63</v>
      </c>
      <c r="AY380" s="662" t="str">
        <f t="shared" si="278"/>
        <v/>
      </c>
      <c r="BL380" s="733" t="str">
        <f t="shared" si="270"/>
        <v/>
      </c>
      <c r="BM380" s="734" t="str">
        <f t="shared" si="271"/>
        <v/>
      </c>
      <c r="BN380" s="751" t="str">
        <f t="shared" si="279"/>
        <v/>
      </c>
      <c r="BO380" s="742" t="str">
        <f t="shared" si="280"/>
        <v/>
      </c>
      <c r="BP380" s="750" t="str">
        <f t="shared" si="296"/>
        <v/>
      </c>
      <c r="BQ380" s="743" t="str">
        <f t="shared" si="281"/>
        <v/>
      </c>
      <c r="BR380" s="732" t="str">
        <f t="shared" si="282"/>
        <v/>
      </c>
      <c r="BS380" s="732" t="str">
        <f t="shared" si="297"/>
        <v/>
      </c>
      <c r="BT380" s="732" t="str">
        <f t="shared" si="298"/>
        <v/>
      </c>
      <c r="BU380" s="742" t="str">
        <f t="shared" si="312"/>
        <v/>
      </c>
      <c r="BV380" s="742" t="str">
        <f t="shared" si="313"/>
        <v/>
      </c>
      <c r="BW380" s="742" t="str">
        <f t="shared" si="314"/>
        <v/>
      </c>
      <c r="BX380" s="741" t="str">
        <f t="shared" si="315"/>
        <v/>
      </c>
      <c r="BY380" s="733" t="str">
        <f t="shared" si="299"/>
        <v/>
      </c>
      <c r="BZ380" s="732" t="str">
        <f t="shared" si="307"/>
        <v/>
      </c>
      <c r="CA380" s="732" t="str">
        <f t="shared" si="302"/>
        <v/>
      </c>
      <c r="CB380" s="734" t="str">
        <f t="shared" si="308"/>
        <v/>
      </c>
      <c r="CC380" s="733" t="str">
        <f t="shared" si="300"/>
        <v/>
      </c>
      <c r="CD380" s="740" t="str">
        <f t="shared" si="316"/>
        <v/>
      </c>
      <c r="CE380" s="732" t="str">
        <f t="shared" si="303"/>
        <v/>
      </c>
      <c r="CF380" s="739" t="str">
        <f t="shared" si="317"/>
        <v/>
      </c>
      <c r="CG380" s="737"/>
      <c r="CH380" s="736" t="str">
        <f t="shared" si="283"/>
        <v/>
      </c>
      <c r="CI380" s="738" t="str">
        <f t="shared" si="284"/>
        <v/>
      </c>
      <c r="CJ380" s="737"/>
      <c r="CK380" s="736" t="str">
        <f t="shared" si="285"/>
        <v/>
      </c>
      <c r="CL380" s="735" t="str">
        <f t="shared" si="286"/>
        <v/>
      </c>
      <c r="CM380" s="733" t="e">
        <f t="shared" si="287"/>
        <v>#DIV/0!</v>
      </c>
      <c r="CN380" s="732" t="e">
        <f t="shared" si="318"/>
        <v>#DIV/0!</v>
      </c>
      <c r="CO380" s="732" t="e">
        <f t="shared" si="288"/>
        <v>#DIV/0!</v>
      </c>
      <c r="CP380" s="734" t="e">
        <f t="shared" si="319"/>
        <v>#DIV/0!</v>
      </c>
      <c r="CQ380" s="733" t="str">
        <f t="shared" si="289"/>
        <v/>
      </c>
      <c r="CR380" s="732" t="str">
        <f t="shared" si="310"/>
        <v/>
      </c>
      <c r="CS380" s="732" t="str">
        <f t="shared" si="290"/>
        <v/>
      </c>
      <c r="CT380" s="731" t="str">
        <f t="shared" si="311"/>
        <v/>
      </c>
      <c r="CV380" s="733" t="e">
        <f>IF($H$1=1,'Process Capability'!$F$7,CX380)</f>
        <v>#DIV/0!</v>
      </c>
      <c r="CW380" s="732" t="e">
        <f t="shared" si="291"/>
        <v>#DIV/0!</v>
      </c>
      <c r="CX380" s="732" t="e">
        <f t="shared" si="292"/>
        <v>#DIV/0!</v>
      </c>
      <c r="CY380" s="732" t="e">
        <f t="shared" si="293"/>
        <v>#DIV/0!</v>
      </c>
      <c r="CZ380" s="732" t="e">
        <f>IF($H$1=1,'Process Capability'!$F$8,CX380)</f>
        <v>#DIV/0!</v>
      </c>
      <c r="DA380" s="732" t="e">
        <f>IF($H$1=1,MAX('Process Capability'!$F$7,'Process Capability'!$F$8)-MIN('Process Capability'!$F$7,'Process Capability'!$F$8),DC380)</f>
        <v>#DIV/0!</v>
      </c>
      <c r="DB380" s="732" t="e">
        <f t="shared" si="294"/>
        <v>#DIV/0!</v>
      </c>
      <c r="DC380" s="731" t="e">
        <f t="shared" si="295"/>
        <v>#DIV/0!</v>
      </c>
    </row>
    <row r="381" spans="1:107" x14ac:dyDescent="0.2">
      <c r="A381" s="733" t="str">
        <f>IF(C381=0,IF('Process Capability'!$F$6=1,'Process Capability'!D389,IF('Process Capability'!$F$6=2,I381,IF('Process Capability'!$F$6=3,N381,IF('Process Capability'!$F$6=4,#REF!,IF('Process Capability'!$F$6=5,AA321,IF('Process Capability'!$F$6=6,AI331,"")))))),"")</f>
        <v/>
      </c>
      <c r="B381" s="731" t="str">
        <f>IF(D381=0,IF('Process Capability'!$F$6=1,H381,IF('Process Capability'!$F$6=2,J381,IF('Process Capability'!$F$6=3,O381,IF('Process Capability'!$F$6=4,#REF!,IF('Process Capability'!$F$6=5,AB321,IF('Process Capability'!$F$6=6,AJ331,"")))))),"")</f>
        <v/>
      </c>
      <c r="C381" s="701" t="str">
        <f>IF('Process Capability'!$F$6=1,COUNTBLANK('Process Capability'!D389),IF('Process Capability'!$F$6=2,COUNTBLANK(I381),IF('Process Capability'!$F$6=3,COUNTBLANK(N381),IF('Process Capability'!$F$6=4,COUNTBLANK(T381),IF('Process Capability'!$F$6=5,COUNTBLANK(AA381),IF('Process Capability'!$F$6=6,COUNTBLANK(AI381),""))))))</f>
        <v/>
      </c>
      <c r="D381" s="701" t="str">
        <f>IF('Process Capability'!$F$6=1,COUNTBLANK(H381),IF('Process Capability'!$F$6=2,COUNTBLANK(J381),IF('Process Capability'!$F$6=3,COUNTBLANK(O381),IF('Process Capability'!$F$6=4,COUNTBLANK(U381),IF('Process Capability'!$F$6=5,COUNTBLANK(AB381),IF('Process Capability'!$F$6=6,COUNTBLANK(AJ381),""))))))</f>
        <v/>
      </c>
      <c r="G381" s="749" t="str">
        <f>IF(COUNTBLANK('Process Capability'!D389)=1,"",'Process Capability'!D389)</f>
        <v/>
      </c>
      <c r="H381" s="748" t="str">
        <f>IF(COUNTBLANK('Process Capability'!D389)=1,"",MAX('Process Capability'!D388:D389)-MIN('Process Capability'!D388:D389))</f>
        <v/>
      </c>
      <c r="I381" s="749" t="str">
        <f t="shared" ca="1" si="272"/>
        <v/>
      </c>
      <c r="J381" s="701" t="str">
        <f t="shared" ca="1" si="273"/>
        <v/>
      </c>
      <c r="K381" s="701" t="s">
        <v>1905</v>
      </c>
      <c r="L381" s="701" t="s">
        <v>1904</v>
      </c>
      <c r="M381" s="748" t="s">
        <v>1903</v>
      </c>
      <c r="N381" s="749" t="str">
        <f t="shared" ca="1" si="274"/>
        <v/>
      </c>
      <c r="O381" s="701" t="str">
        <f t="shared" ca="1" si="275"/>
        <v/>
      </c>
      <c r="P381" s="701" t="s">
        <v>1902</v>
      </c>
      <c r="Q381" s="701" t="s">
        <v>1216</v>
      </c>
      <c r="R381" s="701" t="s">
        <v>1214</v>
      </c>
      <c r="S381" s="748" t="s">
        <v>1213</v>
      </c>
      <c r="AS381" s="743">
        <v>378</v>
      </c>
      <c r="AT381" s="732">
        <f t="shared" si="301"/>
        <v>189</v>
      </c>
      <c r="AU381" s="732">
        <f t="shared" si="304"/>
        <v>126</v>
      </c>
      <c r="AV381" s="742">
        <f t="shared" si="305"/>
        <v>95</v>
      </c>
      <c r="AW381" s="732">
        <f t="shared" si="306"/>
        <v>76</v>
      </c>
      <c r="AX381" s="734">
        <f t="shared" si="309"/>
        <v>63</v>
      </c>
      <c r="AY381" s="662" t="str">
        <f t="shared" si="278"/>
        <v/>
      </c>
      <c r="BL381" s="733" t="str">
        <f t="shared" si="270"/>
        <v/>
      </c>
      <c r="BM381" s="734" t="str">
        <f t="shared" si="271"/>
        <v/>
      </c>
      <c r="BN381" s="751" t="str">
        <f t="shared" si="279"/>
        <v/>
      </c>
      <c r="BO381" s="742" t="str">
        <f t="shared" si="280"/>
        <v/>
      </c>
      <c r="BP381" s="750" t="str">
        <f t="shared" si="296"/>
        <v/>
      </c>
      <c r="BQ381" s="743" t="str">
        <f t="shared" si="281"/>
        <v/>
      </c>
      <c r="BR381" s="732" t="str">
        <f t="shared" si="282"/>
        <v/>
      </c>
      <c r="BS381" s="732" t="str">
        <f t="shared" si="297"/>
        <v/>
      </c>
      <c r="BT381" s="732" t="str">
        <f t="shared" si="298"/>
        <v/>
      </c>
      <c r="BU381" s="742" t="str">
        <f t="shared" si="312"/>
        <v/>
      </c>
      <c r="BV381" s="742" t="str">
        <f t="shared" si="313"/>
        <v/>
      </c>
      <c r="BW381" s="742" t="str">
        <f t="shared" si="314"/>
        <v/>
      </c>
      <c r="BX381" s="741" t="str">
        <f t="shared" si="315"/>
        <v/>
      </c>
      <c r="BY381" s="733" t="str">
        <f t="shared" si="299"/>
        <v/>
      </c>
      <c r="BZ381" s="732" t="str">
        <f t="shared" si="307"/>
        <v/>
      </c>
      <c r="CA381" s="732" t="str">
        <f t="shared" si="302"/>
        <v/>
      </c>
      <c r="CB381" s="734" t="str">
        <f t="shared" si="308"/>
        <v/>
      </c>
      <c r="CC381" s="733" t="str">
        <f t="shared" si="300"/>
        <v/>
      </c>
      <c r="CD381" s="740" t="str">
        <f t="shared" si="316"/>
        <v/>
      </c>
      <c r="CE381" s="732" t="str">
        <f t="shared" si="303"/>
        <v/>
      </c>
      <c r="CF381" s="739" t="str">
        <f t="shared" si="317"/>
        <v/>
      </c>
      <c r="CG381" s="737"/>
      <c r="CH381" s="736" t="str">
        <f t="shared" si="283"/>
        <v/>
      </c>
      <c r="CI381" s="738" t="str">
        <f t="shared" si="284"/>
        <v/>
      </c>
      <c r="CJ381" s="737"/>
      <c r="CK381" s="736" t="str">
        <f t="shared" si="285"/>
        <v/>
      </c>
      <c r="CL381" s="735" t="str">
        <f t="shared" si="286"/>
        <v/>
      </c>
      <c r="CM381" s="733" t="e">
        <f t="shared" si="287"/>
        <v>#DIV/0!</v>
      </c>
      <c r="CN381" s="732" t="e">
        <f t="shared" si="318"/>
        <v>#DIV/0!</v>
      </c>
      <c r="CO381" s="732" t="e">
        <f t="shared" si="288"/>
        <v>#DIV/0!</v>
      </c>
      <c r="CP381" s="734" t="e">
        <f t="shared" si="319"/>
        <v>#DIV/0!</v>
      </c>
      <c r="CQ381" s="733" t="str">
        <f t="shared" si="289"/>
        <v/>
      </c>
      <c r="CR381" s="732" t="str">
        <f t="shared" si="310"/>
        <v/>
      </c>
      <c r="CS381" s="732" t="str">
        <f t="shared" si="290"/>
        <v/>
      </c>
      <c r="CT381" s="731" t="str">
        <f t="shared" si="311"/>
        <v/>
      </c>
      <c r="CV381" s="733" t="e">
        <f>IF($H$1=1,'Process Capability'!$F$7,CX381)</f>
        <v>#DIV/0!</v>
      </c>
      <c r="CW381" s="732" t="e">
        <f t="shared" si="291"/>
        <v>#DIV/0!</v>
      </c>
      <c r="CX381" s="732" t="e">
        <f t="shared" si="292"/>
        <v>#DIV/0!</v>
      </c>
      <c r="CY381" s="732" t="e">
        <f t="shared" si="293"/>
        <v>#DIV/0!</v>
      </c>
      <c r="CZ381" s="732" t="e">
        <f>IF($H$1=1,'Process Capability'!$F$8,CX381)</f>
        <v>#DIV/0!</v>
      </c>
      <c r="DA381" s="732" t="e">
        <f>IF($H$1=1,MAX('Process Capability'!$F$7,'Process Capability'!$F$8)-MIN('Process Capability'!$F$7,'Process Capability'!$F$8),DC381)</f>
        <v>#DIV/0!</v>
      </c>
      <c r="DB381" s="732" t="e">
        <f t="shared" si="294"/>
        <v>#DIV/0!</v>
      </c>
      <c r="DC381" s="731" t="e">
        <f t="shared" si="295"/>
        <v>#DIV/0!</v>
      </c>
    </row>
    <row r="382" spans="1:107" x14ac:dyDescent="0.2">
      <c r="A382" s="733" t="str">
        <f>IF(C382=0,IF('Process Capability'!$F$6=1,'Process Capability'!D390,IF('Process Capability'!$F$6=2,I382,IF('Process Capability'!$F$6=3,N382,IF('Process Capability'!$F$6=4,#REF!,IF('Process Capability'!$F$6=5,AA322,IF('Process Capability'!$F$6=6,AI332,"")))))),"")</f>
        <v/>
      </c>
      <c r="B382" s="731" t="str">
        <f>IF(D382=0,IF('Process Capability'!$F$6=1,H382,IF('Process Capability'!$F$6=2,J382,IF('Process Capability'!$F$6=3,O382,IF('Process Capability'!$F$6=4,#REF!,IF('Process Capability'!$F$6=5,AB322,IF('Process Capability'!$F$6=6,AJ332,"")))))),"")</f>
        <v/>
      </c>
      <c r="C382" s="701" t="str">
        <f>IF('Process Capability'!$F$6=1,COUNTBLANK('Process Capability'!D390),IF('Process Capability'!$F$6=2,COUNTBLANK(I382),IF('Process Capability'!$F$6=3,COUNTBLANK(N382),IF('Process Capability'!$F$6=4,COUNTBLANK(T382),IF('Process Capability'!$F$6=5,COUNTBLANK(AA382),IF('Process Capability'!$F$6=6,COUNTBLANK(AI382),""))))))</f>
        <v/>
      </c>
      <c r="D382" s="701" t="str">
        <f>IF('Process Capability'!$F$6=1,COUNTBLANK(H382),IF('Process Capability'!$F$6=2,COUNTBLANK(J382),IF('Process Capability'!$F$6=3,COUNTBLANK(O382),IF('Process Capability'!$F$6=4,COUNTBLANK(U382),IF('Process Capability'!$F$6=5,COUNTBLANK(AB382),IF('Process Capability'!$F$6=6,COUNTBLANK(AJ382),""))))))</f>
        <v/>
      </c>
      <c r="G382" s="749" t="str">
        <f>IF(COUNTBLANK('Process Capability'!D390)=1,"",'Process Capability'!D390)</f>
        <v/>
      </c>
      <c r="H382" s="748" t="str">
        <f>IF(COUNTBLANK('Process Capability'!D390)=1,"",MAX('Process Capability'!D389:D390)-MIN('Process Capability'!D389:D390))</f>
        <v/>
      </c>
      <c r="I382" s="749" t="str">
        <f t="shared" ca="1" si="272"/>
        <v/>
      </c>
      <c r="J382" s="701" t="str">
        <f t="shared" ca="1" si="273"/>
        <v/>
      </c>
      <c r="K382" s="701" t="s">
        <v>1901</v>
      </c>
      <c r="L382" s="701" t="s">
        <v>1900</v>
      </c>
      <c r="M382" s="748" t="s">
        <v>1899</v>
      </c>
      <c r="N382" s="749" t="str">
        <f t="shared" ca="1" si="274"/>
        <v/>
      </c>
      <c r="O382" s="701" t="str">
        <f t="shared" ca="1" si="275"/>
        <v/>
      </c>
      <c r="P382" s="701" t="s">
        <v>1898</v>
      </c>
      <c r="Q382" s="701" t="s">
        <v>1211</v>
      </c>
      <c r="R382" s="701" t="s">
        <v>1210</v>
      </c>
      <c r="S382" s="748" t="s">
        <v>1208</v>
      </c>
      <c r="AS382" s="733">
        <v>379</v>
      </c>
      <c r="AT382" s="732">
        <f t="shared" si="301"/>
        <v>190</v>
      </c>
      <c r="AU382" s="732">
        <f t="shared" si="304"/>
        <v>127</v>
      </c>
      <c r="AV382" s="742">
        <f t="shared" si="305"/>
        <v>95</v>
      </c>
      <c r="AW382" s="732">
        <f t="shared" si="306"/>
        <v>76</v>
      </c>
      <c r="AX382" s="734">
        <f t="shared" si="309"/>
        <v>64</v>
      </c>
      <c r="AY382" s="662" t="str">
        <f t="shared" si="278"/>
        <v/>
      </c>
      <c r="BL382" s="733" t="str">
        <f t="shared" si="270"/>
        <v/>
      </c>
      <c r="BM382" s="734" t="str">
        <f t="shared" si="271"/>
        <v/>
      </c>
      <c r="BN382" s="751" t="str">
        <f t="shared" si="279"/>
        <v/>
      </c>
      <c r="BO382" s="742" t="str">
        <f t="shared" si="280"/>
        <v/>
      </c>
      <c r="BP382" s="750" t="str">
        <f t="shared" si="296"/>
        <v/>
      </c>
      <c r="BQ382" s="743" t="str">
        <f t="shared" si="281"/>
        <v/>
      </c>
      <c r="BR382" s="732" t="str">
        <f t="shared" si="282"/>
        <v/>
      </c>
      <c r="BS382" s="732" t="str">
        <f t="shared" si="297"/>
        <v/>
      </c>
      <c r="BT382" s="732" t="str">
        <f t="shared" si="298"/>
        <v/>
      </c>
      <c r="BU382" s="742" t="str">
        <f t="shared" si="312"/>
        <v/>
      </c>
      <c r="BV382" s="742" t="str">
        <f t="shared" si="313"/>
        <v/>
      </c>
      <c r="BW382" s="742" t="str">
        <f t="shared" si="314"/>
        <v/>
      </c>
      <c r="BX382" s="741" t="str">
        <f t="shared" si="315"/>
        <v/>
      </c>
      <c r="BY382" s="733" t="str">
        <f t="shared" si="299"/>
        <v/>
      </c>
      <c r="BZ382" s="732" t="str">
        <f t="shared" si="307"/>
        <v/>
      </c>
      <c r="CA382" s="732" t="str">
        <f t="shared" si="302"/>
        <v/>
      </c>
      <c r="CB382" s="734" t="str">
        <f t="shared" si="308"/>
        <v/>
      </c>
      <c r="CC382" s="733" t="str">
        <f t="shared" si="300"/>
        <v/>
      </c>
      <c r="CD382" s="740" t="str">
        <f t="shared" si="316"/>
        <v/>
      </c>
      <c r="CE382" s="732" t="str">
        <f t="shared" si="303"/>
        <v/>
      </c>
      <c r="CF382" s="739" t="str">
        <f t="shared" si="317"/>
        <v/>
      </c>
      <c r="CG382" s="737"/>
      <c r="CH382" s="736" t="str">
        <f t="shared" si="283"/>
        <v/>
      </c>
      <c r="CI382" s="738" t="str">
        <f t="shared" si="284"/>
        <v/>
      </c>
      <c r="CJ382" s="737"/>
      <c r="CK382" s="736" t="str">
        <f t="shared" si="285"/>
        <v/>
      </c>
      <c r="CL382" s="735" t="str">
        <f t="shared" si="286"/>
        <v/>
      </c>
      <c r="CM382" s="733" t="e">
        <f t="shared" si="287"/>
        <v>#DIV/0!</v>
      </c>
      <c r="CN382" s="732" t="e">
        <f t="shared" si="318"/>
        <v>#DIV/0!</v>
      </c>
      <c r="CO382" s="732" t="e">
        <f t="shared" si="288"/>
        <v>#DIV/0!</v>
      </c>
      <c r="CP382" s="734" t="e">
        <f t="shared" si="319"/>
        <v>#DIV/0!</v>
      </c>
      <c r="CQ382" s="733" t="str">
        <f t="shared" si="289"/>
        <v/>
      </c>
      <c r="CR382" s="732" t="str">
        <f t="shared" si="310"/>
        <v/>
      </c>
      <c r="CS382" s="732" t="str">
        <f t="shared" si="290"/>
        <v/>
      </c>
      <c r="CT382" s="731" t="str">
        <f t="shared" si="311"/>
        <v/>
      </c>
      <c r="CV382" s="733" t="e">
        <f>IF($H$1=1,'Process Capability'!$F$7,CX382)</f>
        <v>#DIV/0!</v>
      </c>
      <c r="CW382" s="732" t="e">
        <f t="shared" si="291"/>
        <v>#DIV/0!</v>
      </c>
      <c r="CX382" s="732" t="e">
        <f t="shared" si="292"/>
        <v>#DIV/0!</v>
      </c>
      <c r="CY382" s="732" t="e">
        <f t="shared" si="293"/>
        <v>#DIV/0!</v>
      </c>
      <c r="CZ382" s="732" t="e">
        <f>IF($H$1=1,'Process Capability'!$F$8,CX382)</f>
        <v>#DIV/0!</v>
      </c>
      <c r="DA382" s="732" t="e">
        <f>IF($H$1=1,MAX('Process Capability'!$F$7,'Process Capability'!$F$8)-MIN('Process Capability'!$F$7,'Process Capability'!$F$8),DC382)</f>
        <v>#DIV/0!</v>
      </c>
      <c r="DB382" s="732" t="e">
        <f t="shared" si="294"/>
        <v>#DIV/0!</v>
      </c>
      <c r="DC382" s="731" t="e">
        <f t="shared" si="295"/>
        <v>#DIV/0!</v>
      </c>
    </row>
    <row r="383" spans="1:107" x14ac:dyDescent="0.2">
      <c r="A383" s="733" t="str">
        <f>IF(C383=0,IF('Process Capability'!$F$6=1,'Process Capability'!D391,IF('Process Capability'!$F$6=2,I383,IF('Process Capability'!$F$6=3,N383,IF('Process Capability'!$F$6=4,#REF!,IF('Process Capability'!$F$6=5,AA323,IF('Process Capability'!$F$6=6,AI333,"")))))),"")</f>
        <v/>
      </c>
      <c r="B383" s="731" t="str">
        <f>IF(D383=0,IF('Process Capability'!$F$6=1,H383,IF('Process Capability'!$F$6=2,J383,IF('Process Capability'!$F$6=3,O383,IF('Process Capability'!$F$6=4,#REF!,IF('Process Capability'!$F$6=5,AB323,IF('Process Capability'!$F$6=6,AJ333,"")))))),"")</f>
        <v/>
      </c>
      <c r="C383" s="701" t="str">
        <f>IF('Process Capability'!$F$6=1,COUNTBLANK('Process Capability'!D391),IF('Process Capability'!$F$6=2,COUNTBLANK(I383),IF('Process Capability'!$F$6=3,COUNTBLANK(N383),IF('Process Capability'!$F$6=4,COUNTBLANK(T383),IF('Process Capability'!$F$6=5,COUNTBLANK(AA383),IF('Process Capability'!$F$6=6,COUNTBLANK(AI383),""))))))</f>
        <v/>
      </c>
      <c r="D383" s="701" t="str">
        <f>IF('Process Capability'!$F$6=1,COUNTBLANK(H383),IF('Process Capability'!$F$6=2,COUNTBLANK(J383),IF('Process Capability'!$F$6=3,COUNTBLANK(O383),IF('Process Capability'!$F$6=4,COUNTBLANK(U383),IF('Process Capability'!$F$6=5,COUNTBLANK(AB383),IF('Process Capability'!$F$6=6,COUNTBLANK(AJ383),""))))))</f>
        <v/>
      </c>
      <c r="G383" s="749" t="str">
        <f>IF(COUNTBLANK('Process Capability'!D391)=1,"",'Process Capability'!D391)</f>
        <v/>
      </c>
      <c r="H383" s="748" t="str">
        <f>IF(COUNTBLANK('Process Capability'!D391)=1,"",MAX('Process Capability'!D390:D391)-MIN('Process Capability'!D390:D391))</f>
        <v/>
      </c>
      <c r="I383" s="749" t="str">
        <f t="shared" ca="1" si="272"/>
        <v/>
      </c>
      <c r="J383" s="701" t="str">
        <f t="shared" ca="1" si="273"/>
        <v/>
      </c>
      <c r="K383" s="701" t="s">
        <v>1897</v>
      </c>
      <c r="L383" s="701" t="s">
        <v>1896</v>
      </c>
      <c r="M383" s="748" t="s">
        <v>1895</v>
      </c>
      <c r="N383" s="749" t="str">
        <f t="shared" ca="1" si="274"/>
        <v/>
      </c>
      <c r="O383" s="701" t="str">
        <f t="shared" ca="1" si="275"/>
        <v/>
      </c>
      <c r="P383" s="701" t="s">
        <v>1894</v>
      </c>
      <c r="Q383" s="701" t="s">
        <v>1207</v>
      </c>
      <c r="R383" s="701" t="s">
        <v>1205</v>
      </c>
      <c r="S383" s="748" t="s">
        <v>1204</v>
      </c>
      <c r="AS383" s="733">
        <v>380</v>
      </c>
      <c r="AT383" s="732">
        <f t="shared" si="301"/>
        <v>190</v>
      </c>
      <c r="AU383" s="732">
        <f t="shared" si="304"/>
        <v>127</v>
      </c>
      <c r="AV383" s="742">
        <f t="shared" si="305"/>
        <v>95</v>
      </c>
      <c r="AW383" s="732">
        <f t="shared" si="306"/>
        <v>76</v>
      </c>
      <c r="AX383" s="734">
        <f t="shared" si="309"/>
        <v>64</v>
      </c>
      <c r="AY383" s="662" t="str">
        <f t="shared" si="278"/>
        <v/>
      </c>
      <c r="BL383" s="733" t="str">
        <f t="shared" si="270"/>
        <v/>
      </c>
      <c r="BM383" s="734" t="str">
        <f t="shared" si="271"/>
        <v/>
      </c>
      <c r="BN383" s="751" t="str">
        <f t="shared" si="279"/>
        <v/>
      </c>
      <c r="BO383" s="742" t="str">
        <f t="shared" si="280"/>
        <v/>
      </c>
      <c r="BP383" s="750" t="str">
        <f t="shared" si="296"/>
        <v/>
      </c>
      <c r="BQ383" s="743" t="str">
        <f t="shared" si="281"/>
        <v/>
      </c>
      <c r="BR383" s="732" t="str">
        <f t="shared" si="282"/>
        <v/>
      </c>
      <c r="BS383" s="732" t="str">
        <f t="shared" si="297"/>
        <v/>
      </c>
      <c r="BT383" s="732" t="str">
        <f t="shared" si="298"/>
        <v/>
      </c>
      <c r="BU383" s="742" t="str">
        <f t="shared" si="312"/>
        <v/>
      </c>
      <c r="BV383" s="742" t="str">
        <f t="shared" si="313"/>
        <v/>
      </c>
      <c r="BW383" s="742" t="str">
        <f t="shared" si="314"/>
        <v/>
      </c>
      <c r="BX383" s="741" t="str">
        <f t="shared" si="315"/>
        <v/>
      </c>
      <c r="BY383" s="733" t="str">
        <f t="shared" si="299"/>
        <v/>
      </c>
      <c r="BZ383" s="732" t="str">
        <f t="shared" si="307"/>
        <v/>
      </c>
      <c r="CA383" s="732" t="str">
        <f t="shared" si="302"/>
        <v/>
      </c>
      <c r="CB383" s="734" t="str">
        <f t="shared" si="308"/>
        <v/>
      </c>
      <c r="CC383" s="733" t="str">
        <f t="shared" si="300"/>
        <v/>
      </c>
      <c r="CD383" s="740" t="str">
        <f t="shared" si="316"/>
        <v/>
      </c>
      <c r="CE383" s="732" t="str">
        <f t="shared" si="303"/>
        <v/>
      </c>
      <c r="CF383" s="739" t="str">
        <f t="shared" si="317"/>
        <v/>
      </c>
      <c r="CG383" s="737"/>
      <c r="CH383" s="736" t="str">
        <f t="shared" si="283"/>
        <v/>
      </c>
      <c r="CI383" s="738" t="str">
        <f t="shared" si="284"/>
        <v/>
      </c>
      <c r="CJ383" s="737"/>
      <c r="CK383" s="736" t="str">
        <f t="shared" si="285"/>
        <v/>
      </c>
      <c r="CL383" s="735" t="str">
        <f t="shared" si="286"/>
        <v/>
      </c>
      <c r="CM383" s="733" t="e">
        <f t="shared" si="287"/>
        <v>#DIV/0!</v>
      </c>
      <c r="CN383" s="732" t="e">
        <f t="shared" si="318"/>
        <v>#DIV/0!</v>
      </c>
      <c r="CO383" s="732" t="e">
        <f t="shared" si="288"/>
        <v>#DIV/0!</v>
      </c>
      <c r="CP383" s="734" t="e">
        <f t="shared" si="319"/>
        <v>#DIV/0!</v>
      </c>
      <c r="CQ383" s="733" t="str">
        <f t="shared" si="289"/>
        <v/>
      </c>
      <c r="CR383" s="732" t="str">
        <f t="shared" si="310"/>
        <v/>
      </c>
      <c r="CS383" s="732" t="str">
        <f t="shared" si="290"/>
        <v/>
      </c>
      <c r="CT383" s="731" t="str">
        <f t="shared" si="311"/>
        <v/>
      </c>
      <c r="CV383" s="733" t="e">
        <f>IF($H$1=1,'Process Capability'!$F$7,CX383)</f>
        <v>#DIV/0!</v>
      </c>
      <c r="CW383" s="732" t="e">
        <f t="shared" si="291"/>
        <v>#DIV/0!</v>
      </c>
      <c r="CX383" s="732" t="e">
        <f t="shared" si="292"/>
        <v>#DIV/0!</v>
      </c>
      <c r="CY383" s="732" t="e">
        <f t="shared" si="293"/>
        <v>#DIV/0!</v>
      </c>
      <c r="CZ383" s="732" t="e">
        <f>IF($H$1=1,'Process Capability'!$F$8,CX383)</f>
        <v>#DIV/0!</v>
      </c>
      <c r="DA383" s="732" t="e">
        <f>IF($H$1=1,MAX('Process Capability'!$F$7,'Process Capability'!$F$8)-MIN('Process Capability'!$F$7,'Process Capability'!$F$8),DC383)</f>
        <v>#DIV/0!</v>
      </c>
      <c r="DB383" s="732" t="e">
        <f t="shared" si="294"/>
        <v>#DIV/0!</v>
      </c>
      <c r="DC383" s="731" t="e">
        <f t="shared" si="295"/>
        <v>#DIV/0!</v>
      </c>
    </row>
    <row r="384" spans="1:107" x14ac:dyDescent="0.2">
      <c r="A384" s="733" t="str">
        <f>IF(C384=0,IF('Process Capability'!$F$6=1,'Process Capability'!D392,IF('Process Capability'!$F$6=2,I384,IF('Process Capability'!$F$6=3,N384,IF('Process Capability'!$F$6=4,#REF!,IF('Process Capability'!$F$6=5,AA324,IF('Process Capability'!$F$6=6,AI334,"")))))),"")</f>
        <v/>
      </c>
      <c r="B384" s="731" t="str">
        <f>IF(D384=0,IF('Process Capability'!$F$6=1,H384,IF('Process Capability'!$F$6=2,J384,IF('Process Capability'!$F$6=3,O384,IF('Process Capability'!$F$6=4,#REF!,IF('Process Capability'!$F$6=5,AB324,IF('Process Capability'!$F$6=6,AJ334,"")))))),"")</f>
        <v/>
      </c>
      <c r="C384" s="701" t="str">
        <f>IF('Process Capability'!$F$6=1,COUNTBLANK('Process Capability'!D392),IF('Process Capability'!$F$6=2,COUNTBLANK(I384),IF('Process Capability'!$F$6=3,COUNTBLANK(N384),IF('Process Capability'!$F$6=4,COUNTBLANK(T384),IF('Process Capability'!$F$6=5,COUNTBLANK(AA384),IF('Process Capability'!$F$6=6,COUNTBLANK(AI384),""))))))</f>
        <v/>
      </c>
      <c r="D384" s="701" t="str">
        <f>IF('Process Capability'!$F$6=1,COUNTBLANK(H384),IF('Process Capability'!$F$6=2,COUNTBLANK(J384),IF('Process Capability'!$F$6=3,COUNTBLANK(O384),IF('Process Capability'!$F$6=4,COUNTBLANK(U384),IF('Process Capability'!$F$6=5,COUNTBLANK(AB384),IF('Process Capability'!$F$6=6,COUNTBLANK(AJ384),""))))))</f>
        <v/>
      </c>
      <c r="G384" s="749" t="str">
        <f>IF(COUNTBLANK('Process Capability'!D392)=1,"",'Process Capability'!D392)</f>
        <v/>
      </c>
      <c r="H384" s="748" t="str">
        <f>IF(COUNTBLANK('Process Capability'!D392)=1,"",MAX('Process Capability'!D391:D392)-MIN('Process Capability'!D391:D392))</f>
        <v/>
      </c>
      <c r="I384" s="749" t="str">
        <f t="shared" ca="1" si="272"/>
        <v/>
      </c>
      <c r="J384" s="701" t="str">
        <f t="shared" ca="1" si="273"/>
        <v/>
      </c>
      <c r="K384" s="701" t="s">
        <v>1893</v>
      </c>
      <c r="L384" s="701" t="s">
        <v>1892</v>
      </c>
      <c r="M384" s="748" t="s">
        <v>1891</v>
      </c>
      <c r="N384" s="749" t="str">
        <f t="shared" ca="1" si="274"/>
        <v/>
      </c>
      <c r="O384" s="701" t="str">
        <f t="shared" ca="1" si="275"/>
        <v/>
      </c>
      <c r="P384" s="701" t="s">
        <v>1890</v>
      </c>
      <c r="Q384" s="701" t="s">
        <v>1202</v>
      </c>
      <c r="R384" s="701" t="s">
        <v>1201</v>
      </c>
      <c r="S384" s="748" t="s">
        <v>1199</v>
      </c>
      <c r="AS384" s="743">
        <v>381</v>
      </c>
      <c r="AT384" s="732">
        <f t="shared" si="301"/>
        <v>191</v>
      </c>
      <c r="AU384" s="732">
        <f t="shared" si="304"/>
        <v>127</v>
      </c>
      <c r="AV384" s="742">
        <f t="shared" si="305"/>
        <v>96</v>
      </c>
      <c r="AW384" s="732">
        <f t="shared" si="306"/>
        <v>77</v>
      </c>
      <c r="AX384" s="734">
        <f t="shared" si="309"/>
        <v>64</v>
      </c>
      <c r="AY384" s="662" t="str">
        <f t="shared" si="278"/>
        <v/>
      </c>
      <c r="BL384" s="733" t="str">
        <f t="shared" si="270"/>
        <v/>
      </c>
      <c r="BM384" s="734" t="str">
        <f t="shared" si="271"/>
        <v/>
      </c>
      <c r="BN384" s="751" t="str">
        <f t="shared" si="279"/>
        <v/>
      </c>
      <c r="BO384" s="742" t="str">
        <f t="shared" si="280"/>
        <v/>
      </c>
      <c r="BP384" s="750" t="str">
        <f t="shared" si="296"/>
        <v/>
      </c>
      <c r="BQ384" s="743" t="str">
        <f t="shared" si="281"/>
        <v/>
      </c>
      <c r="BR384" s="732" t="str">
        <f t="shared" si="282"/>
        <v/>
      </c>
      <c r="BS384" s="732" t="str">
        <f t="shared" si="297"/>
        <v/>
      </c>
      <c r="BT384" s="732" t="str">
        <f t="shared" si="298"/>
        <v/>
      </c>
      <c r="BU384" s="742" t="str">
        <f t="shared" si="312"/>
        <v/>
      </c>
      <c r="BV384" s="742" t="str">
        <f t="shared" si="313"/>
        <v/>
      </c>
      <c r="BW384" s="742" t="str">
        <f t="shared" si="314"/>
        <v/>
      </c>
      <c r="BX384" s="741" t="str">
        <f t="shared" si="315"/>
        <v/>
      </c>
      <c r="BY384" s="733" t="str">
        <f t="shared" si="299"/>
        <v/>
      </c>
      <c r="BZ384" s="732" t="str">
        <f t="shared" si="307"/>
        <v/>
      </c>
      <c r="CA384" s="732" t="str">
        <f t="shared" si="302"/>
        <v/>
      </c>
      <c r="CB384" s="734" t="str">
        <f t="shared" si="308"/>
        <v/>
      </c>
      <c r="CC384" s="733" t="str">
        <f t="shared" si="300"/>
        <v/>
      </c>
      <c r="CD384" s="740" t="str">
        <f t="shared" si="316"/>
        <v/>
      </c>
      <c r="CE384" s="732" t="str">
        <f t="shared" si="303"/>
        <v/>
      </c>
      <c r="CF384" s="739" t="str">
        <f t="shared" si="317"/>
        <v/>
      </c>
      <c r="CG384" s="737"/>
      <c r="CH384" s="736" t="str">
        <f t="shared" si="283"/>
        <v/>
      </c>
      <c r="CI384" s="738" t="str">
        <f t="shared" si="284"/>
        <v/>
      </c>
      <c r="CJ384" s="737"/>
      <c r="CK384" s="736" t="str">
        <f t="shared" si="285"/>
        <v/>
      </c>
      <c r="CL384" s="735" t="str">
        <f t="shared" si="286"/>
        <v/>
      </c>
      <c r="CM384" s="733" t="e">
        <f t="shared" si="287"/>
        <v>#DIV/0!</v>
      </c>
      <c r="CN384" s="732" t="e">
        <f t="shared" si="318"/>
        <v>#DIV/0!</v>
      </c>
      <c r="CO384" s="732" t="e">
        <f t="shared" si="288"/>
        <v>#DIV/0!</v>
      </c>
      <c r="CP384" s="734" t="e">
        <f t="shared" si="319"/>
        <v>#DIV/0!</v>
      </c>
      <c r="CQ384" s="733" t="str">
        <f t="shared" si="289"/>
        <v/>
      </c>
      <c r="CR384" s="732" t="str">
        <f t="shared" si="310"/>
        <v/>
      </c>
      <c r="CS384" s="732" t="str">
        <f t="shared" si="290"/>
        <v/>
      </c>
      <c r="CT384" s="731" t="str">
        <f t="shared" si="311"/>
        <v/>
      </c>
      <c r="CV384" s="733" t="e">
        <f>IF($H$1=1,'Process Capability'!$F$7,CX384)</f>
        <v>#DIV/0!</v>
      </c>
      <c r="CW384" s="732" t="e">
        <f t="shared" si="291"/>
        <v>#DIV/0!</v>
      </c>
      <c r="CX384" s="732" t="e">
        <f t="shared" si="292"/>
        <v>#DIV/0!</v>
      </c>
      <c r="CY384" s="732" t="e">
        <f t="shared" si="293"/>
        <v>#DIV/0!</v>
      </c>
      <c r="CZ384" s="732" t="e">
        <f>IF($H$1=1,'Process Capability'!$F$8,CX384)</f>
        <v>#DIV/0!</v>
      </c>
      <c r="DA384" s="732" t="e">
        <f>IF($H$1=1,MAX('Process Capability'!$F$7,'Process Capability'!$F$8)-MIN('Process Capability'!$F$7,'Process Capability'!$F$8),DC384)</f>
        <v>#DIV/0!</v>
      </c>
      <c r="DB384" s="732" t="e">
        <f t="shared" si="294"/>
        <v>#DIV/0!</v>
      </c>
      <c r="DC384" s="731" t="e">
        <f t="shared" si="295"/>
        <v>#DIV/0!</v>
      </c>
    </row>
    <row r="385" spans="1:107" x14ac:dyDescent="0.2">
      <c r="A385" s="733" t="str">
        <f>IF(C385=0,IF('Process Capability'!$F$6=1,'Process Capability'!D393,IF('Process Capability'!$F$6=2,I385,IF('Process Capability'!$F$6=3,N385,IF('Process Capability'!$F$6=4,#REF!,IF('Process Capability'!$F$6=5,AA325,IF('Process Capability'!$F$6=6,AI335,"")))))),"")</f>
        <v/>
      </c>
      <c r="B385" s="731" t="str">
        <f>IF(D385=0,IF('Process Capability'!$F$6=1,H385,IF('Process Capability'!$F$6=2,J385,IF('Process Capability'!$F$6=3,O385,IF('Process Capability'!$F$6=4,#REF!,IF('Process Capability'!$F$6=5,AB325,IF('Process Capability'!$F$6=6,AJ335,"")))))),"")</f>
        <v/>
      </c>
      <c r="C385" s="701" t="str">
        <f>IF('Process Capability'!$F$6=1,COUNTBLANK('Process Capability'!D393),IF('Process Capability'!$F$6=2,COUNTBLANK(I385),IF('Process Capability'!$F$6=3,COUNTBLANK(N385),IF('Process Capability'!$F$6=4,COUNTBLANK(T385),IF('Process Capability'!$F$6=5,COUNTBLANK(AA385),IF('Process Capability'!$F$6=6,COUNTBLANK(AI385),""))))))</f>
        <v/>
      </c>
      <c r="D385" s="701" t="str">
        <f>IF('Process Capability'!$F$6=1,COUNTBLANK(H385),IF('Process Capability'!$F$6=2,COUNTBLANK(J385),IF('Process Capability'!$F$6=3,COUNTBLANK(O385),IF('Process Capability'!$F$6=4,COUNTBLANK(U385),IF('Process Capability'!$F$6=5,COUNTBLANK(AB385),IF('Process Capability'!$F$6=6,COUNTBLANK(AJ385),""))))))</f>
        <v/>
      </c>
      <c r="G385" s="749" t="str">
        <f>IF(COUNTBLANK('Process Capability'!D393)=1,"",'Process Capability'!D393)</f>
        <v/>
      </c>
      <c r="H385" s="748" t="str">
        <f>IF(COUNTBLANK('Process Capability'!D393)=1,"",MAX('Process Capability'!D392:D393)-MIN('Process Capability'!D392:D393))</f>
        <v/>
      </c>
      <c r="I385" s="749" t="str">
        <f t="shared" ca="1" si="272"/>
        <v/>
      </c>
      <c r="J385" s="701" t="str">
        <f t="shared" ca="1" si="273"/>
        <v/>
      </c>
      <c r="K385" s="701" t="s">
        <v>1889</v>
      </c>
      <c r="L385" s="701" t="s">
        <v>1888</v>
      </c>
      <c r="M385" s="748" t="s">
        <v>1887</v>
      </c>
      <c r="N385" s="749" t="str">
        <f t="shared" ca="1" si="274"/>
        <v/>
      </c>
      <c r="O385" s="701" t="str">
        <f t="shared" ca="1" si="275"/>
        <v/>
      </c>
      <c r="P385" s="701" t="s">
        <v>1886</v>
      </c>
      <c r="Q385" s="701" t="s">
        <v>1198</v>
      </c>
      <c r="R385" s="701" t="s">
        <v>1196</v>
      </c>
      <c r="S385" s="748" t="s">
        <v>1195</v>
      </c>
      <c r="AS385" s="733">
        <v>382</v>
      </c>
      <c r="AT385" s="732">
        <f t="shared" si="301"/>
        <v>191</v>
      </c>
      <c r="AU385" s="732">
        <f t="shared" si="304"/>
        <v>128</v>
      </c>
      <c r="AV385" s="742">
        <f t="shared" si="305"/>
        <v>96</v>
      </c>
      <c r="AW385" s="732">
        <f t="shared" si="306"/>
        <v>77</v>
      </c>
      <c r="AX385" s="734">
        <f t="shared" si="309"/>
        <v>64</v>
      </c>
      <c r="AY385" s="662" t="str">
        <f t="shared" si="278"/>
        <v/>
      </c>
      <c r="BL385" s="733" t="str">
        <f t="shared" si="270"/>
        <v/>
      </c>
      <c r="BM385" s="734" t="str">
        <f t="shared" si="271"/>
        <v/>
      </c>
      <c r="BN385" s="751" t="str">
        <f t="shared" si="279"/>
        <v/>
      </c>
      <c r="BO385" s="742" t="str">
        <f t="shared" si="280"/>
        <v/>
      </c>
      <c r="BP385" s="750" t="str">
        <f t="shared" si="296"/>
        <v/>
      </c>
      <c r="BQ385" s="743" t="str">
        <f t="shared" si="281"/>
        <v/>
      </c>
      <c r="BR385" s="732" t="str">
        <f t="shared" si="282"/>
        <v/>
      </c>
      <c r="BS385" s="732" t="str">
        <f t="shared" si="297"/>
        <v/>
      </c>
      <c r="BT385" s="732" t="str">
        <f t="shared" si="298"/>
        <v/>
      </c>
      <c r="BU385" s="742" t="str">
        <f t="shared" si="312"/>
        <v/>
      </c>
      <c r="BV385" s="742" t="str">
        <f t="shared" si="313"/>
        <v/>
      </c>
      <c r="BW385" s="742" t="str">
        <f t="shared" si="314"/>
        <v/>
      </c>
      <c r="BX385" s="741" t="str">
        <f t="shared" si="315"/>
        <v/>
      </c>
      <c r="BY385" s="733" t="str">
        <f t="shared" si="299"/>
        <v/>
      </c>
      <c r="BZ385" s="732" t="str">
        <f t="shared" si="307"/>
        <v/>
      </c>
      <c r="CA385" s="732" t="str">
        <f t="shared" si="302"/>
        <v/>
      </c>
      <c r="CB385" s="734" t="str">
        <f t="shared" si="308"/>
        <v/>
      </c>
      <c r="CC385" s="733" t="str">
        <f t="shared" si="300"/>
        <v/>
      </c>
      <c r="CD385" s="740" t="str">
        <f t="shared" si="316"/>
        <v/>
      </c>
      <c r="CE385" s="732" t="str">
        <f t="shared" si="303"/>
        <v/>
      </c>
      <c r="CF385" s="739" t="str">
        <f t="shared" si="317"/>
        <v/>
      </c>
      <c r="CG385" s="737"/>
      <c r="CH385" s="736" t="str">
        <f t="shared" si="283"/>
        <v/>
      </c>
      <c r="CI385" s="738" t="str">
        <f t="shared" si="284"/>
        <v/>
      </c>
      <c r="CJ385" s="737"/>
      <c r="CK385" s="736" t="str">
        <f t="shared" si="285"/>
        <v/>
      </c>
      <c r="CL385" s="735" t="str">
        <f t="shared" si="286"/>
        <v/>
      </c>
      <c r="CM385" s="733" t="e">
        <f t="shared" si="287"/>
        <v>#DIV/0!</v>
      </c>
      <c r="CN385" s="732" t="e">
        <f t="shared" si="318"/>
        <v>#DIV/0!</v>
      </c>
      <c r="CO385" s="732" t="e">
        <f t="shared" si="288"/>
        <v>#DIV/0!</v>
      </c>
      <c r="CP385" s="734" t="e">
        <f t="shared" si="319"/>
        <v>#DIV/0!</v>
      </c>
      <c r="CQ385" s="733" t="str">
        <f t="shared" si="289"/>
        <v/>
      </c>
      <c r="CR385" s="732" t="str">
        <f t="shared" si="310"/>
        <v/>
      </c>
      <c r="CS385" s="732" t="str">
        <f t="shared" si="290"/>
        <v/>
      </c>
      <c r="CT385" s="731" t="str">
        <f t="shared" si="311"/>
        <v/>
      </c>
      <c r="CV385" s="733" t="e">
        <f>IF($H$1=1,'Process Capability'!$F$7,CX385)</f>
        <v>#DIV/0!</v>
      </c>
      <c r="CW385" s="732" t="e">
        <f t="shared" si="291"/>
        <v>#DIV/0!</v>
      </c>
      <c r="CX385" s="732" t="e">
        <f t="shared" si="292"/>
        <v>#DIV/0!</v>
      </c>
      <c r="CY385" s="732" t="e">
        <f t="shared" si="293"/>
        <v>#DIV/0!</v>
      </c>
      <c r="CZ385" s="732" t="e">
        <f>IF($H$1=1,'Process Capability'!$F$8,CX385)</f>
        <v>#DIV/0!</v>
      </c>
      <c r="DA385" s="732" t="e">
        <f>IF($H$1=1,MAX('Process Capability'!$F$7,'Process Capability'!$F$8)-MIN('Process Capability'!$F$7,'Process Capability'!$F$8),DC385)</f>
        <v>#DIV/0!</v>
      </c>
      <c r="DB385" s="732" t="e">
        <f t="shared" si="294"/>
        <v>#DIV/0!</v>
      </c>
      <c r="DC385" s="731" t="e">
        <f t="shared" si="295"/>
        <v>#DIV/0!</v>
      </c>
    </row>
    <row r="386" spans="1:107" x14ac:dyDescent="0.2">
      <c r="A386" s="733" t="str">
        <f>IF(C386=0,IF('Process Capability'!$F$6=1,'Process Capability'!D394,IF('Process Capability'!$F$6=2,I386,IF('Process Capability'!$F$6=3,N386,IF('Process Capability'!$F$6=4,#REF!,IF('Process Capability'!$F$6=5,AA326,IF('Process Capability'!$F$6=6,AI336,"")))))),"")</f>
        <v/>
      </c>
      <c r="B386" s="731" t="str">
        <f>IF(D386=0,IF('Process Capability'!$F$6=1,H386,IF('Process Capability'!$F$6=2,J386,IF('Process Capability'!$F$6=3,O386,IF('Process Capability'!$F$6=4,#REF!,IF('Process Capability'!$F$6=5,AB326,IF('Process Capability'!$F$6=6,AJ336,"")))))),"")</f>
        <v/>
      </c>
      <c r="C386" s="701" t="str">
        <f>IF('Process Capability'!$F$6=1,COUNTBLANK('Process Capability'!D394),IF('Process Capability'!$F$6=2,COUNTBLANK(I386),IF('Process Capability'!$F$6=3,COUNTBLANK(N386),IF('Process Capability'!$F$6=4,COUNTBLANK(T386),IF('Process Capability'!$F$6=5,COUNTBLANK(AA386),IF('Process Capability'!$F$6=6,COUNTBLANK(AI386),""))))))</f>
        <v/>
      </c>
      <c r="D386" s="701" t="str">
        <f>IF('Process Capability'!$F$6=1,COUNTBLANK(H386),IF('Process Capability'!$F$6=2,COUNTBLANK(J386),IF('Process Capability'!$F$6=3,COUNTBLANK(O386),IF('Process Capability'!$F$6=4,COUNTBLANK(U386),IF('Process Capability'!$F$6=5,COUNTBLANK(AB386),IF('Process Capability'!$F$6=6,COUNTBLANK(AJ386),""))))))</f>
        <v/>
      </c>
      <c r="G386" s="749" t="str">
        <f>IF(COUNTBLANK('Process Capability'!D394)=1,"",'Process Capability'!D394)</f>
        <v/>
      </c>
      <c r="H386" s="748" t="str">
        <f>IF(COUNTBLANK('Process Capability'!D394)=1,"",MAX('Process Capability'!D393:D394)-MIN('Process Capability'!D393:D394))</f>
        <v/>
      </c>
      <c r="I386" s="749" t="str">
        <f t="shared" ca="1" si="272"/>
        <v/>
      </c>
      <c r="J386" s="701" t="str">
        <f t="shared" ca="1" si="273"/>
        <v/>
      </c>
      <c r="K386" s="701" t="s">
        <v>1885</v>
      </c>
      <c r="L386" s="701" t="s">
        <v>1884</v>
      </c>
      <c r="M386" s="748" t="s">
        <v>1883</v>
      </c>
      <c r="N386" s="749" t="str">
        <f t="shared" ca="1" si="274"/>
        <v/>
      </c>
      <c r="O386" s="701" t="str">
        <f t="shared" ca="1" si="275"/>
        <v/>
      </c>
      <c r="P386" s="701" t="s">
        <v>1882</v>
      </c>
      <c r="Q386" s="701" t="s">
        <v>1193</v>
      </c>
      <c r="R386" s="701" t="s">
        <v>1192</v>
      </c>
      <c r="S386" s="748" t="s">
        <v>1190</v>
      </c>
      <c r="AS386" s="733">
        <v>383</v>
      </c>
      <c r="AT386" s="732">
        <f t="shared" si="301"/>
        <v>192</v>
      </c>
      <c r="AU386" s="732">
        <f t="shared" si="304"/>
        <v>128</v>
      </c>
      <c r="AV386" s="742">
        <f t="shared" si="305"/>
        <v>96</v>
      </c>
      <c r="AW386" s="732">
        <f t="shared" si="306"/>
        <v>77</v>
      </c>
      <c r="AX386" s="734">
        <f t="shared" si="309"/>
        <v>64</v>
      </c>
      <c r="AY386" s="662" t="str">
        <f t="shared" si="278"/>
        <v/>
      </c>
      <c r="BL386" s="733" t="str">
        <f t="shared" si="270"/>
        <v/>
      </c>
      <c r="BM386" s="734" t="str">
        <f t="shared" si="271"/>
        <v/>
      </c>
      <c r="BN386" s="751" t="str">
        <f t="shared" si="279"/>
        <v/>
      </c>
      <c r="BO386" s="742" t="str">
        <f t="shared" si="280"/>
        <v/>
      </c>
      <c r="BP386" s="750" t="str">
        <f t="shared" si="296"/>
        <v/>
      </c>
      <c r="BQ386" s="743" t="str">
        <f t="shared" si="281"/>
        <v/>
      </c>
      <c r="BR386" s="732" t="str">
        <f t="shared" si="282"/>
        <v/>
      </c>
      <c r="BS386" s="732" t="str">
        <f t="shared" si="297"/>
        <v/>
      </c>
      <c r="BT386" s="732" t="str">
        <f t="shared" si="298"/>
        <v/>
      </c>
      <c r="BU386" s="742" t="str">
        <f t="shared" si="312"/>
        <v/>
      </c>
      <c r="BV386" s="742" t="str">
        <f t="shared" si="313"/>
        <v/>
      </c>
      <c r="BW386" s="742" t="str">
        <f t="shared" si="314"/>
        <v/>
      </c>
      <c r="BX386" s="741" t="str">
        <f t="shared" si="315"/>
        <v/>
      </c>
      <c r="BY386" s="733" t="str">
        <f t="shared" si="299"/>
        <v/>
      </c>
      <c r="BZ386" s="732" t="str">
        <f t="shared" si="307"/>
        <v/>
      </c>
      <c r="CA386" s="732" t="str">
        <f t="shared" si="302"/>
        <v/>
      </c>
      <c r="CB386" s="734" t="str">
        <f t="shared" si="308"/>
        <v/>
      </c>
      <c r="CC386" s="733" t="str">
        <f t="shared" si="300"/>
        <v/>
      </c>
      <c r="CD386" s="740" t="str">
        <f t="shared" si="316"/>
        <v/>
      </c>
      <c r="CE386" s="732" t="str">
        <f t="shared" si="303"/>
        <v/>
      </c>
      <c r="CF386" s="739" t="str">
        <f t="shared" si="317"/>
        <v/>
      </c>
      <c r="CG386" s="737"/>
      <c r="CH386" s="736" t="str">
        <f t="shared" si="283"/>
        <v/>
      </c>
      <c r="CI386" s="738" t="str">
        <f t="shared" si="284"/>
        <v/>
      </c>
      <c r="CJ386" s="737"/>
      <c r="CK386" s="736" t="str">
        <f t="shared" si="285"/>
        <v/>
      </c>
      <c r="CL386" s="735" t="str">
        <f t="shared" si="286"/>
        <v/>
      </c>
      <c r="CM386" s="733" t="e">
        <f t="shared" si="287"/>
        <v>#DIV/0!</v>
      </c>
      <c r="CN386" s="732" t="e">
        <f t="shared" si="318"/>
        <v>#DIV/0!</v>
      </c>
      <c r="CO386" s="732" t="e">
        <f t="shared" si="288"/>
        <v>#DIV/0!</v>
      </c>
      <c r="CP386" s="734" t="e">
        <f t="shared" si="319"/>
        <v>#DIV/0!</v>
      </c>
      <c r="CQ386" s="733" t="str">
        <f t="shared" si="289"/>
        <v/>
      </c>
      <c r="CR386" s="732" t="str">
        <f t="shared" si="310"/>
        <v/>
      </c>
      <c r="CS386" s="732" t="str">
        <f t="shared" si="290"/>
        <v/>
      </c>
      <c r="CT386" s="731" t="str">
        <f t="shared" si="311"/>
        <v/>
      </c>
      <c r="CV386" s="733" t="e">
        <f>IF($H$1=1,'Process Capability'!$F$7,CX386)</f>
        <v>#DIV/0!</v>
      </c>
      <c r="CW386" s="732" t="e">
        <f t="shared" si="291"/>
        <v>#DIV/0!</v>
      </c>
      <c r="CX386" s="732" t="e">
        <f t="shared" si="292"/>
        <v>#DIV/0!</v>
      </c>
      <c r="CY386" s="732" t="e">
        <f t="shared" si="293"/>
        <v>#DIV/0!</v>
      </c>
      <c r="CZ386" s="732" t="e">
        <f>IF($H$1=1,'Process Capability'!$F$8,CX386)</f>
        <v>#DIV/0!</v>
      </c>
      <c r="DA386" s="732" t="e">
        <f>IF($H$1=1,MAX('Process Capability'!$F$7,'Process Capability'!$F$8)-MIN('Process Capability'!$F$7,'Process Capability'!$F$8),DC386)</f>
        <v>#DIV/0!</v>
      </c>
      <c r="DB386" s="732" t="e">
        <f t="shared" si="294"/>
        <v>#DIV/0!</v>
      </c>
      <c r="DC386" s="731" t="e">
        <f t="shared" si="295"/>
        <v>#DIV/0!</v>
      </c>
    </row>
    <row r="387" spans="1:107" x14ac:dyDescent="0.2">
      <c r="A387" s="733" t="str">
        <f>IF(C387=0,IF('Process Capability'!$F$6=1,'Process Capability'!D395,IF('Process Capability'!$F$6=2,I387,IF('Process Capability'!$F$6=3,N387,IF('Process Capability'!$F$6=4,#REF!,IF('Process Capability'!$F$6=5,AA327,IF('Process Capability'!$F$6=6,AI337,"")))))),"")</f>
        <v/>
      </c>
      <c r="B387" s="731" t="str">
        <f>IF(D387=0,IF('Process Capability'!$F$6=1,H387,IF('Process Capability'!$F$6=2,J387,IF('Process Capability'!$F$6=3,O387,IF('Process Capability'!$F$6=4,#REF!,IF('Process Capability'!$F$6=5,AB327,IF('Process Capability'!$F$6=6,AJ337,"")))))),"")</f>
        <v/>
      </c>
      <c r="C387" s="701" t="str">
        <f>IF('Process Capability'!$F$6=1,COUNTBLANK('Process Capability'!D395),IF('Process Capability'!$F$6=2,COUNTBLANK(I387),IF('Process Capability'!$F$6=3,COUNTBLANK(N387),IF('Process Capability'!$F$6=4,COUNTBLANK(T387),IF('Process Capability'!$F$6=5,COUNTBLANK(AA387),IF('Process Capability'!$F$6=6,COUNTBLANK(AI387),""))))))</f>
        <v/>
      </c>
      <c r="D387" s="701" t="str">
        <f>IF('Process Capability'!$F$6=1,COUNTBLANK(H387),IF('Process Capability'!$F$6=2,COUNTBLANK(J387),IF('Process Capability'!$F$6=3,COUNTBLANK(O387),IF('Process Capability'!$F$6=4,COUNTBLANK(U387),IF('Process Capability'!$F$6=5,COUNTBLANK(AB387),IF('Process Capability'!$F$6=6,COUNTBLANK(AJ387),""))))))</f>
        <v/>
      </c>
      <c r="G387" s="749" t="str">
        <f>IF(COUNTBLANK('Process Capability'!D395)=1,"",'Process Capability'!D395)</f>
        <v/>
      </c>
      <c r="H387" s="748" t="str">
        <f>IF(COUNTBLANK('Process Capability'!D395)=1,"",MAX('Process Capability'!D394:D395)-MIN('Process Capability'!D394:D395))</f>
        <v/>
      </c>
      <c r="I387" s="749" t="str">
        <f t="shared" ca="1" si="272"/>
        <v/>
      </c>
      <c r="J387" s="701" t="str">
        <f t="shared" ca="1" si="273"/>
        <v/>
      </c>
      <c r="K387" s="701" t="s">
        <v>1881</v>
      </c>
      <c r="L387" s="701" t="s">
        <v>1880</v>
      </c>
      <c r="M387" s="748" t="s">
        <v>1879</v>
      </c>
      <c r="N387" s="749" t="str">
        <f t="shared" ca="1" si="274"/>
        <v/>
      </c>
      <c r="O387" s="701" t="str">
        <f t="shared" ca="1" si="275"/>
        <v/>
      </c>
      <c r="P387" s="701" t="s">
        <v>1878</v>
      </c>
      <c r="Q387" s="701" t="s">
        <v>1189</v>
      </c>
      <c r="R387" s="701" t="s">
        <v>1187</v>
      </c>
      <c r="S387" s="748" t="s">
        <v>1186</v>
      </c>
      <c r="AS387" s="743">
        <v>384</v>
      </c>
      <c r="AT387" s="732">
        <f t="shared" si="301"/>
        <v>192</v>
      </c>
      <c r="AU387" s="732">
        <f t="shared" si="304"/>
        <v>128</v>
      </c>
      <c r="AV387" s="742">
        <f t="shared" si="305"/>
        <v>96</v>
      </c>
      <c r="AW387" s="732">
        <f t="shared" si="306"/>
        <v>77</v>
      </c>
      <c r="AX387" s="734">
        <f t="shared" si="309"/>
        <v>64</v>
      </c>
      <c r="AY387" s="662" t="str">
        <f t="shared" si="278"/>
        <v/>
      </c>
      <c r="BL387" s="733" t="str">
        <f t="shared" ref="BL387:BL450" si="320">A387</f>
        <v/>
      </c>
      <c r="BM387" s="734" t="str">
        <f t="shared" ref="BM387:BM450" si="321">B387</f>
        <v/>
      </c>
      <c r="BN387" s="751" t="str">
        <f t="shared" si="279"/>
        <v/>
      </c>
      <c r="BO387" s="742" t="str">
        <f t="shared" si="280"/>
        <v/>
      </c>
      <c r="BP387" s="750" t="str">
        <f t="shared" si="296"/>
        <v/>
      </c>
      <c r="BQ387" s="743" t="str">
        <f t="shared" si="281"/>
        <v/>
      </c>
      <c r="BR387" s="732" t="str">
        <f t="shared" si="282"/>
        <v/>
      </c>
      <c r="BS387" s="732" t="str">
        <f t="shared" si="297"/>
        <v/>
      </c>
      <c r="BT387" s="732" t="str">
        <f t="shared" si="298"/>
        <v/>
      </c>
      <c r="BU387" s="742" t="str">
        <f t="shared" si="312"/>
        <v/>
      </c>
      <c r="BV387" s="742" t="str">
        <f t="shared" si="313"/>
        <v/>
      </c>
      <c r="BW387" s="742" t="str">
        <f t="shared" si="314"/>
        <v/>
      </c>
      <c r="BX387" s="741" t="str">
        <f t="shared" si="315"/>
        <v/>
      </c>
      <c r="BY387" s="733" t="str">
        <f t="shared" si="299"/>
        <v/>
      </c>
      <c r="BZ387" s="732" t="str">
        <f t="shared" si="307"/>
        <v/>
      </c>
      <c r="CA387" s="732" t="str">
        <f t="shared" si="302"/>
        <v/>
      </c>
      <c r="CB387" s="734" t="str">
        <f t="shared" si="308"/>
        <v/>
      </c>
      <c r="CC387" s="733" t="str">
        <f t="shared" si="300"/>
        <v/>
      </c>
      <c r="CD387" s="740" t="str">
        <f t="shared" si="316"/>
        <v/>
      </c>
      <c r="CE387" s="732" t="str">
        <f t="shared" si="303"/>
        <v/>
      </c>
      <c r="CF387" s="739" t="str">
        <f t="shared" si="317"/>
        <v/>
      </c>
      <c r="CG387" s="737"/>
      <c r="CH387" s="736" t="str">
        <f t="shared" si="283"/>
        <v/>
      </c>
      <c r="CI387" s="738" t="str">
        <f t="shared" si="284"/>
        <v/>
      </c>
      <c r="CJ387" s="737"/>
      <c r="CK387" s="736" t="str">
        <f t="shared" si="285"/>
        <v/>
      </c>
      <c r="CL387" s="735" t="str">
        <f t="shared" si="286"/>
        <v/>
      </c>
      <c r="CM387" s="733" t="e">
        <f t="shared" si="287"/>
        <v>#DIV/0!</v>
      </c>
      <c r="CN387" s="732" t="e">
        <f t="shared" si="318"/>
        <v>#DIV/0!</v>
      </c>
      <c r="CO387" s="732" t="e">
        <f t="shared" si="288"/>
        <v>#DIV/0!</v>
      </c>
      <c r="CP387" s="734" t="e">
        <f t="shared" si="319"/>
        <v>#DIV/0!</v>
      </c>
      <c r="CQ387" s="733" t="str">
        <f t="shared" si="289"/>
        <v/>
      </c>
      <c r="CR387" s="732" t="str">
        <f t="shared" si="310"/>
        <v/>
      </c>
      <c r="CS387" s="732" t="str">
        <f t="shared" si="290"/>
        <v/>
      </c>
      <c r="CT387" s="731" t="str">
        <f t="shared" si="311"/>
        <v/>
      </c>
      <c r="CV387" s="733" t="e">
        <f>IF($H$1=1,'Process Capability'!$F$7,CX387)</f>
        <v>#DIV/0!</v>
      </c>
      <c r="CW387" s="732" t="e">
        <f t="shared" si="291"/>
        <v>#DIV/0!</v>
      </c>
      <c r="CX387" s="732" t="e">
        <f t="shared" si="292"/>
        <v>#DIV/0!</v>
      </c>
      <c r="CY387" s="732" t="e">
        <f t="shared" si="293"/>
        <v>#DIV/0!</v>
      </c>
      <c r="CZ387" s="732" t="e">
        <f>IF($H$1=1,'Process Capability'!$F$8,CX387)</f>
        <v>#DIV/0!</v>
      </c>
      <c r="DA387" s="732" t="e">
        <f>IF($H$1=1,MAX('Process Capability'!$F$7,'Process Capability'!$F$8)-MIN('Process Capability'!$F$7,'Process Capability'!$F$8),DC387)</f>
        <v>#DIV/0!</v>
      </c>
      <c r="DB387" s="732" t="e">
        <f t="shared" si="294"/>
        <v>#DIV/0!</v>
      </c>
      <c r="DC387" s="731" t="e">
        <f t="shared" si="295"/>
        <v>#DIV/0!</v>
      </c>
    </row>
    <row r="388" spans="1:107" x14ac:dyDescent="0.2">
      <c r="A388" s="733" t="str">
        <f>IF(C388=0,IF('Process Capability'!$F$6=1,'Process Capability'!D396,IF('Process Capability'!$F$6=2,I388,IF('Process Capability'!$F$6=3,N388,IF('Process Capability'!$F$6=4,#REF!,IF('Process Capability'!$F$6=5,AA328,IF('Process Capability'!$F$6=6,AI338,"")))))),"")</f>
        <v/>
      </c>
      <c r="B388" s="731" t="str">
        <f>IF(D388=0,IF('Process Capability'!$F$6=1,H388,IF('Process Capability'!$F$6=2,J388,IF('Process Capability'!$F$6=3,O388,IF('Process Capability'!$F$6=4,#REF!,IF('Process Capability'!$F$6=5,AB328,IF('Process Capability'!$F$6=6,AJ338,"")))))),"")</f>
        <v/>
      </c>
      <c r="C388" s="701" t="str">
        <f>IF('Process Capability'!$F$6=1,COUNTBLANK('Process Capability'!D396),IF('Process Capability'!$F$6=2,COUNTBLANK(I388),IF('Process Capability'!$F$6=3,COUNTBLANK(N388),IF('Process Capability'!$F$6=4,COUNTBLANK(T388),IF('Process Capability'!$F$6=5,COUNTBLANK(AA388),IF('Process Capability'!$F$6=6,COUNTBLANK(AI388),""))))))</f>
        <v/>
      </c>
      <c r="D388" s="701" t="str">
        <f>IF('Process Capability'!$F$6=1,COUNTBLANK(H388),IF('Process Capability'!$F$6=2,COUNTBLANK(J388),IF('Process Capability'!$F$6=3,COUNTBLANK(O388),IF('Process Capability'!$F$6=4,COUNTBLANK(U388),IF('Process Capability'!$F$6=5,COUNTBLANK(AB388),IF('Process Capability'!$F$6=6,COUNTBLANK(AJ388),""))))))</f>
        <v/>
      </c>
      <c r="G388" s="749" t="str">
        <f>IF(COUNTBLANK('Process Capability'!D396)=1,"",'Process Capability'!D396)</f>
        <v/>
      </c>
      <c r="H388" s="748" t="str">
        <f>IF(COUNTBLANK('Process Capability'!D396)=1,"",MAX('Process Capability'!D395:D396)-MIN('Process Capability'!D395:D396))</f>
        <v/>
      </c>
      <c r="I388" s="749" t="str">
        <f t="shared" ref="I388:I451" ca="1" si="322">IF(OR(INDIRECT(L388)="",INDIRECT(M388)="")=TRUE,"",AVERAGE(INDIRECT(K388)))</f>
        <v/>
      </c>
      <c r="J388" s="701" t="str">
        <f t="shared" ref="J388:J451" ca="1" si="323">IF(OR(INDIRECT(L388)="",INDIRECT(M388)="")=TRUE,"",MAX(INDIRECT(K388))-MIN(INDIRECT(K388)))</f>
        <v/>
      </c>
      <c r="K388" s="701" t="s">
        <v>1877</v>
      </c>
      <c r="L388" s="701" t="s">
        <v>1876</v>
      </c>
      <c r="M388" s="748" t="s">
        <v>1875</v>
      </c>
      <c r="N388" s="749" t="str">
        <f t="shared" ref="N388:N451" ca="1" si="324">IF(OR(INDIRECT(Q388)="",INDIRECT(R388)="",INDIRECT(S388)="")=TRUE,"",AVERAGE(INDIRECT(P388)))</f>
        <v/>
      </c>
      <c r="O388" s="701" t="str">
        <f t="shared" ref="O388:O451" ca="1" si="325">IF(OR(INDIRECT(Q388)="",INDIRECT(R388)="",INDIRECT(S388)="")=TRUE,"",MAX(INDIRECT(P388))-MIN(INDIRECT(P388)))</f>
        <v/>
      </c>
      <c r="P388" s="701" t="s">
        <v>1874</v>
      </c>
      <c r="Q388" s="701" t="s">
        <v>1184</v>
      </c>
      <c r="R388" s="701" t="s">
        <v>1183</v>
      </c>
      <c r="S388" s="748" t="s">
        <v>1181</v>
      </c>
      <c r="AS388" s="733">
        <v>385</v>
      </c>
      <c r="AT388" s="732">
        <f t="shared" si="301"/>
        <v>193</v>
      </c>
      <c r="AU388" s="732">
        <f t="shared" si="304"/>
        <v>129</v>
      </c>
      <c r="AV388" s="742">
        <f t="shared" si="305"/>
        <v>97</v>
      </c>
      <c r="AW388" s="732">
        <f t="shared" si="306"/>
        <v>77</v>
      </c>
      <c r="AX388" s="734">
        <f t="shared" si="309"/>
        <v>65</v>
      </c>
      <c r="AY388" s="662" t="str">
        <f t="shared" ref="AY388:AY451" si="326">IF($H$1=1,AS388,IF($H$1=2,AT388,IF($H$1=3,AU388,IF($H$1=4,AV388,IF($H$1=5,AW388,IF($H$1=6,AX388,""))))))</f>
        <v/>
      </c>
      <c r="BL388" s="733" t="str">
        <f t="shared" si="320"/>
        <v/>
      </c>
      <c r="BM388" s="734" t="str">
        <f t="shared" si="321"/>
        <v/>
      </c>
      <c r="BN388" s="751" t="str">
        <f t="shared" ref="BN388:BN451" si="327">IF(COUNTBLANK(BL388)&gt;0,"",IF(BL388&gt;$BB$15,1,""))</f>
        <v/>
      </c>
      <c r="BO388" s="742" t="str">
        <f t="shared" ref="BO388:BO451" si="328">IF(COUNTBLANK(BL388)&gt;0,"",IF(BL388&lt;$BB$16,1,""))</f>
        <v/>
      </c>
      <c r="BP388" s="750" t="str">
        <f t="shared" si="296"/>
        <v/>
      </c>
      <c r="BQ388" s="743" t="str">
        <f t="shared" ref="BQ388:BQ451" si="329">IF(COUNTBLANK(BL388)&gt;0,"",IF(BL388&gt;$BB$11,1,""))</f>
        <v/>
      </c>
      <c r="BR388" s="732" t="str">
        <f t="shared" ref="BR388:BR451" si="330">IF(COUNTBLANK(BL388)&gt;0,"",IF(BL388&lt;$BB$11,1,""))</f>
        <v/>
      </c>
      <c r="BS388" s="732" t="str">
        <f t="shared" si="297"/>
        <v/>
      </c>
      <c r="BT388" s="732" t="str">
        <f t="shared" si="298"/>
        <v/>
      </c>
      <c r="BU388" s="742" t="str">
        <f t="shared" si="312"/>
        <v/>
      </c>
      <c r="BV388" s="742" t="str">
        <f t="shared" si="313"/>
        <v/>
      </c>
      <c r="BW388" s="742" t="str">
        <f t="shared" si="314"/>
        <v/>
      </c>
      <c r="BX388" s="741" t="str">
        <f t="shared" si="315"/>
        <v/>
      </c>
      <c r="BY388" s="733" t="str">
        <f t="shared" si="299"/>
        <v/>
      </c>
      <c r="BZ388" s="732" t="str">
        <f t="shared" si="307"/>
        <v/>
      </c>
      <c r="CA388" s="732" t="str">
        <f t="shared" si="302"/>
        <v/>
      </c>
      <c r="CB388" s="734" t="str">
        <f t="shared" si="308"/>
        <v/>
      </c>
      <c r="CC388" s="733" t="str">
        <f t="shared" si="300"/>
        <v/>
      </c>
      <c r="CD388" s="740" t="str">
        <f t="shared" si="316"/>
        <v/>
      </c>
      <c r="CE388" s="732" t="str">
        <f t="shared" si="303"/>
        <v/>
      </c>
      <c r="CF388" s="739" t="str">
        <f t="shared" si="317"/>
        <v/>
      </c>
      <c r="CG388" s="737"/>
      <c r="CH388" s="736" t="str">
        <f t="shared" ref="CH388:CH451" si="331">IF(COUNTBLANK(BL388)&gt;0,"",IF(OR(BL388&gt;$BB$35,BL388&lt;$BB$36)=TRUE,1,""))</f>
        <v/>
      </c>
      <c r="CI388" s="738" t="str">
        <f t="shared" ref="CI388:CI451" si="332">IF(COUNTBLANK(BM388)&gt;0,"",IF(OR(BM388&gt;$BB$37,BM388&lt;$BB$48)=TRUE,1,""))</f>
        <v/>
      </c>
      <c r="CJ388" s="737"/>
      <c r="CK388" s="736" t="str">
        <f t="shared" ref="CK388:CK451" si="333">IF(COUNTBLANK(BL388)&gt;0,"",IF(OR(BL388&gt;$BB$38,BL388&lt;$BB$39)=TRUE,1,""))</f>
        <v/>
      </c>
      <c r="CL388" s="735" t="str">
        <f t="shared" ref="CL388:CL451" si="334">IF(COUNTBLANK(BM388)&gt;0,"",IF(OR(BM388&gt;$BB$40,BM388&lt;$BB$49)=TRUE,1,""))</f>
        <v/>
      </c>
      <c r="CM388" s="733" t="e">
        <f t="shared" ref="CM388:CM451" si="335">IF(AND(BL388&lt;$BB$38,BL388&gt;$BB$39)=TRUE,1,"")</f>
        <v>#DIV/0!</v>
      </c>
      <c r="CN388" s="732" t="e">
        <f t="shared" si="318"/>
        <v>#DIV/0!</v>
      </c>
      <c r="CO388" s="732" t="e">
        <f t="shared" ref="CO388:CO451" si="336">IF(AND(BM388&lt;$BB$40,BM388&gt;$BB$49)=TRUE,1,"")</f>
        <v>#DIV/0!</v>
      </c>
      <c r="CP388" s="734" t="e">
        <f t="shared" si="319"/>
        <v>#DIV/0!</v>
      </c>
      <c r="CQ388" s="733" t="str">
        <f t="shared" ref="CQ388:CQ451" si="337">IF(COUNTBLANK(BL388)&gt;0,"",IF(OR(BL388&gt;$BB$38,BL388&lt;$BB$39)=TRUE,1,""))</f>
        <v/>
      </c>
      <c r="CR388" s="732" t="str">
        <f t="shared" si="310"/>
        <v/>
      </c>
      <c r="CS388" s="732" t="str">
        <f t="shared" ref="CS388:CS451" si="338">IF(COUNTBLANK(BL388)&gt;0,"",IF(OR(BM388&gt;$BB$40,BM388&lt;$BB$49)=TRUE,1,""))</f>
        <v/>
      </c>
      <c r="CT388" s="731" t="str">
        <f t="shared" si="311"/>
        <v/>
      </c>
      <c r="CV388" s="733" t="e">
        <f>IF($H$1=1,'Process Capability'!$F$7,CX388)</f>
        <v>#DIV/0!</v>
      </c>
      <c r="CW388" s="732" t="e">
        <f t="shared" ref="CW388:CW451" si="339">$BB$15</f>
        <v>#DIV/0!</v>
      </c>
      <c r="CX388" s="732" t="e">
        <f t="shared" ref="CX388:CX451" si="340">$BB$11</f>
        <v>#DIV/0!</v>
      </c>
      <c r="CY388" s="732" t="e">
        <f t="shared" ref="CY388:CY451" si="341">$BB$16</f>
        <v>#DIV/0!</v>
      </c>
      <c r="CZ388" s="732" t="e">
        <f>IF($H$1=1,'Process Capability'!$F$8,CX388)</f>
        <v>#DIV/0!</v>
      </c>
      <c r="DA388" s="732" t="e">
        <f>IF($H$1=1,MAX('Process Capability'!$F$7,'Process Capability'!$F$8)-MIN('Process Capability'!$F$7,'Process Capability'!$F$8),DC388)</f>
        <v>#DIV/0!</v>
      </c>
      <c r="DB388" s="732" t="e">
        <f t="shared" ref="DB388:DB451" si="342">$BB$17</f>
        <v>#DIV/0!</v>
      </c>
      <c r="DC388" s="731" t="e">
        <f t="shared" ref="DC388:DC451" si="343">$BB$12</f>
        <v>#DIV/0!</v>
      </c>
    </row>
    <row r="389" spans="1:107" x14ac:dyDescent="0.2">
      <c r="A389" s="733" t="str">
        <f>IF(C389=0,IF('Process Capability'!$F$6=1,'Process Capability'!D397,IF('Process Capability'!$F$6=2,I389,IF('Process Capability'!$F$6=3,N389,IF('Process Capability'!$F$6=4,#REF!,IF('Process Capability'!$F$6=5,AA329,IF('Process Capability'!$F$6=6,AI339,"")))))),"")</f>
        <v/>
      </c>
      <c r="B389" s="731" t="str">
        <f>IF(D389=0,IF('Process Capability'!$F$6=1,H389,IF('Process Capability'!$F$6=2,J389,IF('Process Capability'!$F$6=3,O389,IF('Process Capability'!$F$6=4,#REF!,IF('Process Capability'!$F$6=5,AB329,IF('Process Capability'!$F$6=6,AJ339,"")))))),"")</f>
        <v/>
      </c>
      <c r="C389" s="701" t="str">
        <f>IF('Process Capability'!$F$6=1,COUNTBLANK('Process Capability'!D397),IF('Process Capability'!$F$6=2,COUNTBLANK(I389),IF('Process Capability'!$F$6=3,COUNTBLANK(N389),IF('Process Capability'!$F$6=4,COUNTBLANK(T389),IF('Process Capability'!$F$6=5,COUNTBLANK(AA389),IF('Process Capability'!$F$6=6,COUNTBLANK(AI389),""))))))</f>
        <v/>
      </c>
      <c r="D389" s="701" t="str">
        <f>IF('Process Capability'!$F$6=1,COUNTBLANK(H389),IF('Process Capability'!$F$6=2,COUNTBLANK(J389),IF('Process Capability'!$F$6=3,COUNTBLANK(O389),IF('Process Capability'!$F$6=4,COUNTBLANK(U389),IF('Process Capability'!$F$6=5,COUNTBLANK(AB389),IF('Process Capability'!$F$6=6,COUNTBLANK(AJ389),""))))))</f>
        <v/>
      </c>
      <c r="G389" s="749" t="str">
        <f>IF(COUNTBLANK('Process Capability'!D397)=1,"",'Process Capability'!D397)</f>
        <v/>
      </c>
      <c r="H389" s="748" t="str">
        <f>IF(COUNTBLANK('Process Capability'!D397)=1,"",MAX('Process Capability'!D396:D397)-MIN('Process Capability'!D396:D397))</f>
        <v/>
      </c>
      <c r="I389" s="749" t="str">
        <f t="shared" ca="1" si="322"/>
        <v/>
      </c>
      <c r="J389" s="701" t="str">
        <f t="shared" ca="1" si="323"/>
        <v/>
      </c>
      <c r="K389" s="701" t="s">
        <v>1873</v>
      </c>
      <c r="L389" s="701" t="s">
        <v>1872</v>
      </c>
      <c r="M389" s="748" t="s">
        <v>1871</v>
      </c>
      <c r="N389" s="749" t="str">
        <f t="shared" ca="1" si="324"/>
        <v/>
      </c>
      <c r="O389" s="701" t="str">
        <f t="shared" ca="1" si="325"/>
        <v/>
      </c>
      <c r="P389" s="701" t="s">
        <v>1870</v>
      </c>
      <c r="Q389" s="701" t="s">
        <v>1180</v>
      </c>
      <c r="R389" s="701" t="s">
        <v>1178</v>
      </c>
      <c r="S389" s="748" t="s">
        <v>1177</v>
      </c>
      <c r="AS389" s="733">
        <v>386</v>
      </c>
      <c r="AT389" s="732">
        <f t="shared" si="301"/>
        <v>193</v>
      </c>
      <c r="AU389" s="732">
        <f t="shared" si="304"/>
        <v>129</v>
      </c>
      <c r="AV389" s="742">
        <f t="shared" si="305"/>
        <v>97</v>
      </c>
      <c r="AW389" s="732">
        <f t="shared" si="306"/>
        <v>78</v>
      </c>
      <c r="AX389" s="734">
        <f t="shared" si="309"/>
        <v>65</v>
      </c>
      <c r="AY389" s="662" t="str">
        <f t="shared" si="326"/>
        <v/>
      </c>
      <c r="BL389" s="733" t="str">
        <f t="shared" si="320"/>
        <v/>
      </c>
      <c r="BM389" s="734" t="str">
        <f t="shared" si="321"/>
        <v/>
      </c>
      <c r="BN389" s="751" t="str">
        <f t="shared" si="327"/>
        <v/>
      </c>
      <c r="BO389" s="742" t="str">
        <f t="shared" si="328"/>
        <v/>
      </c>
      <c r="BP389" s="750" t="str">
        <f t="shared" ref="BP389:BP452" si="344">IF(COUNTBLANK(BL389)&gt;0,"",IF(BM389&gt;$BB$17,1,""))</f>
        <v/>
      </c>
      <c r="BQ389" s="743" t="str">
        <f t="shared" si="329"/>
        <v/>
      </c>
      <c r="BR389" s="732" t="str">
        <f t="shared" si="330"/>
        <v/>
      </c>
      <c r="BS389" s="732" t="str">
        <f t="shared" ref="BS389:BS452" si="345">IF(COUNTBLANK(BL389)&gt;0,"",IF(BM389&gt;$BB$12,1,""))</f>
        <v/>
      </c>
      <c r="BT389" s="732" t="str">
        <f t="shared" ref="BT389:BT452" si="346">IF(COUNTBLANK(BL389)&gt;0,"",IF(BM389&lt;$BB$12,1,""))</f>
        <v/>
      </c>
      <c r="BU389" s="742" t="str">
        <f t="shared" si="312"/>
        <v/>
      </c>
      <c r="BV389" s="742" t="str">
        <f t="shared" si="313"/>
        <v/>
      </c>
      <c r="BW389" s="742" t="str">
        <f t="shared" si="314"/>
        <v/>
      </c>
      <c r="BX389" s="741" t="str">
        <f t="shared" si="315"/>
        <v/>
      </c>
      <c r="BY389" s="733" t="str">
        <f t="shared" ref="BY389:BY452" si="347">IF(BL389&gt;BL388,1,IF(BL389&lt;BL388,-1,""))</f>
        <v/>
      </c>
      <c r="BZ389" s="732" t="str">
        <f t="shared" si="307"/>
        <v/>
      </c>
      <c r="CA389" s="732" t="str">
        <f t="shared" si="302"/>
        <v/>
      </c>
      <c r="CB389" s="734" t="str">
        <f t="shared" si="308"/>
        <v/>
      </c>
      <c r="CC389" s="733" t="str">
        <f t="shared" ref="CC389:CC452" si="348">IF(BL389&gt;BL388,1,IF(BL389&lt;BL388,-1,""))</f>
        <v/>
      </c>
      <c r="CD389" s="740" t="str">
        <f t="shared" si="316"/>
        <v/>
      </c>
      <c r="CE389" s="732" t="str">
        <f t="shared" si="303"/>
        <v/>
      </c>
      <c r="CF389" s="739" t="str">
        <f t="shared" si="317"/>
        <v/>
      </c>
      <c r="CG389" s="737"/>
      <c r="CH389" s="736" t="str">
        <f t="shared" si="331"/>
        <v/>
      </c>
      <c r="CI389" s="738" t="str">
        <f t="shared" si="332"/>
        <v/>
      </c>
      <c r="CJ389" s="737"/>
      <c r="CK389" s="736" t="str">
        <f t="shared" si="333"/>
        <v/>
      </c>
      <c r="CL389" s="735" t="str">
        <f t="shared" si="334"/>
        <v/>
      </c>
      <c r="CM389" s="733" t="e">
        <f t="shared" si="335"/>
        <v>#DIV/0!</v>
      </c>
      <c r="CN389" s="732" t="e">
        <f t="shared" si="318"/>
        <v>#DIV/0!</v>
      </c>
      <c r="CO389" s="732" t="e">
        <f t="shared" si="336"/>
        <v>#DIV/0!</v>
      </c>
      <c r="CP389" s="734" t="e">
        <f t="shared" si="319"/>
        <v>#DIV/0!</v>
      </c>
      <c r="CQ389" s="733" t="str">
        <f t="shared" si="337"/>
        <v/>
      </c>
      <c r="CR389" s="732" t="str">
        <f t="shared" si="310"/>
        <v/>
      </c>
      <c r="CS389" s="732" t="str">
        <f t="shared" si="338"/>
        <v/>
      </c>
      <c r="CT389" s="731" t="str">
        <f t="shared" si="311"/>
        <v/>
      </c>
      <c r="CV389" s="733" t="e">
        <f>IF($H$1=1,'Process Capability'!$F$7,CX389)</f>
        <v>#DIV/0!</v>
      </c>
      <c r="CW389" s="732" t="e">
        <f t="shared" si="339"/>
        <v>#DIV/0!</v>
      </c>
      <c r="CX389" s="732" t="e">
        <f t="shared" si="340"/>
        <v>#DIV/0!</v>
      </c>
      <c r="CY389" s="732" t="e">
        <f t="shared" si="341"/>
        <v>#DIV/0!</v>
      </c>
      <c r="CZ389" s="732" t="e">
        <f>IF($H$1=1,'Process Capability'!$F$8,CX389)</f>
        <v>#DIV/0!</v>
      </c>
      <c r="DA389" s="732" t="e">
        <f>IF($H$1=1,MAX('Process Capability'!$F$7,'Process Capability'!$F$8)-MIN('Process Capability'!$F$7,'Process Capability'!$F$8),DC389)</f>
        <v>#DIV/0!</v>
      </c>
      <c r="DB389" s="732" t="e">
        <f t="shared" si="342"/>
        <v>#DIV/0!</v>
      </c>
      <c r="DC389" s="731" t="e">
        <f t="shared" si="343"/>
        <v>#DIV/0!</v>
      </c>
    </row>
    <row r="390" spans="1:107" x14ac:dyDescent="0.2">
      <c r="A390" s="733" t="str">
        <f>IF(C390=0,IF('Process Capability'!$F$6=1,'Process Capability'!D398,IF('Process Capability'!$F$6=2,I390,IF('Process Capability'!$F$6=3,N390,IF('Process Capability'!$F$6=4,#REF!,IF('Process Capability'!$F$6=5,AA330,IF('Process Capability'!$F$6=6,AI340,"")))))),"")</f>
        <v/>
      </c>
      <c r="B390" s="731" t="str">
        <f>IF(D390=0,IF('Process Capability'!$F$6=1,H390,IF('Process Capability'!$F$6=2,J390,IF('Process Capability'!$F$6=3,O390,IF('Process Capability'!$F$6=4,#REF!,IF('Process Capability'!$F$6=5,AB330,IF('Process Capability'!$F$6=6,AJ340,"")))))),"")</f>
        <v/>
      </c>
      <c r="C390" s="701" t="str">
        <f>IF('Process Capability'!$F$6=1,COUNTBLANK('Process Capability'!D398),IF('Process Capability'!$F$6=2,COUNTBLANK(I390),IF('Process Capability'!$F$6=3,COUNTBLANK(N390),IF('Process Capability'!$F$6=4,COUNTBLANK(T390),IF('Process Capability'!$F$6=5,COUNTBLANK(AA390),IF('Process Capability'!$F$6=6,COUNTBLANK(AI390),""))))))</f>
        <v/>
      </c>
      <c r="D390" s="701" t="str">
        <f>IF('Process Capability'!$F$6=1,COUNTBLANK(H390),IF('Process Capability'!$F$6=2,COUNTBLANK(J390),IF('Process Capability'!$F$6=3,COUNTBLANK(O390),IF('Process Capability'!$F$6=4,COUNTBLANK(U390),IF('Process Capability'!$F$6=5,COUNTBLANK(AB390),IF('Process Capability'!$F$6=6,COUNTBLANK(AJ390),""))))))</f>
        <v/>
      </c>
      <c r="G390" s="749" t="str">
        <f>IF(COUNTBLANK('Process Capability'!D398)=1,"",'Process Capability'!D398)</f>
        <v/>
      </c>
      <c r="H390" s="748" t="str">
        <f>IF(COUNTBLANK('Process Capability'!D398)=1,"",MAX('Process Capability'!D397:D398)-MIN('Process Capability'!D397:D398))</f>
        <v/>
      </c>
      <c r="I390" s="749" t="str">
        <f t="shared" ca="1" si="322"/>
        <v/>
      </c>
      <c r="J390" s="701" t="str">
        <f t="shared" ca="1" si="323"/>
        <v/>
      </c>
      <c r="K390" s="701" t="s">
        <v>1869</v>
      </c>
      <c r="L390" s="701" t="s">
        <v>1868</v>
      </c>
      <c r="M390" s="748" t="s">
        <v>1867</v>
      </c>
      <c r="N390" s="749" t="str">
        <f t="shared" ca="1" si="324"/>
        <v/>
      </c>
      <c r="O390" s="701" t="str">
        <f t="shared" ca="1" si="325"/>
        <v/>
      </c>
      <c r="P390" s="701" t="s">
        <v>1866</v>
      </c>
      <c r="Q390" s="701" t="s">
        <v>1175</v>
      </c>
      <c r="R390" s="701" t="s">
        <v>1174</v>
      </c>
      <c r="S390" s="748" t="s">
        <v>1172</v>
      </c>
      <c r="AS390" s="743">
        <v>387</v>
      </c>
      <c r="AT390" s="732">
        <f t="shared" ref="AT390:AT453" si="349">AT388+1</f>
        <v>194</v>
      </c>
      <c r="AU390" s="732">
        <f t="shared" si="304"/>
        <v>129</v>
      </c>
      <c r="AV390" s="742">
        <f t="shared" si="305"/>
        <v>97</v>
      </c>
      <c r="AW390" s="732">
        <f t="shared" si="306"/>
        <v>78</v>
      </c>
      <c r="AX390" s="734">
        <f t="shared" si="309"/>
        <v>65</v>
      </c>
      <c r="AY390" s="662" t="str">
        <f t="shared" si="326"/>
        <v/>
      </c>
      <c r="BL390" s="733" t="str">
        <f t="shared" si="320"/>
        <v/>
      </c>
      <c r="BM390" s="734" t="str">
        <f t="shared" si="321"/>
        <v/>
      </c>
      <c r="BN390" s="751" t="str">
        <f t="shared" si="327"/>
        <v/>
      </c>
      <c r="BO390" s="742" t="str">
        <f t="shared" si="328"/>
        <v/>
      </c>
      <c r="BP390" s="750" t="str">
        <f t="shared" si="344"/>
        <v/>
      </c>
      <c r="BQ390" s="743" t="str">
        <f t="shared" si="329"/>
        <v/>
      </c>
      <c r="BR390" s="732" t="str">
        <f t="shared" si="330"/>
        <v/>
      </c>
      <c r="BS390" s="732" t="str">
        <f t="shared" si="345"/>
        <v/>
      </c>
      <c r="BT390" s="732" t="str">
        <f t="shared" si="346"/>
        <v/>
      </c>
      <c r="BU390" s="742" t="str">
        <f t="shared" si="312"/>
        <v/>
      </c>
      <c r="BV390" s="742" t="str">
        <f t="shared" si="313"/>
        <v/>
      </c>
      <c r="BW390" s="742" t="str">
        <f t="shared" si="314"/>
        <v/>
      </c>
      <c r="BX390" s="741" t="str">
        <f t="shared" si="315"/>
        <v/>
      </c>
      <c r="BY390" s="733" t="str">
        <f t="shared" si="347"/>
        <v/>
      </c>
      <c r="BZ390" s="732" t="str">
        <f t="shared" si="307"/>
        <v/>
      </c>
      <c r="CA390" s="732" t="str">
        <f t="shared" ref="CA390:CA453" si="350">IF(BM390&gt;BM389,1,IF(BM390&lt;BM389,-1,""))</f>
        <v/>
      </c>
      <c r="CB390" s="734" t="str">
        <f t="shared" si="308"/>
        <v/>
      </c>
      <c r="CC390" s="733" t="str">
        <f t="shared" si="348"/>
        <v/>
      </c>
      <c r="CD390" s="740" t="str">
        <f t="shared" si="316"/>
        <v/>
      </c>
      <c r="CE390" s="732" t="str">
        <f t="shared" ref="CE390:CE453" si="351">IF(BM390&gt;BM389,1,IF(BM390&lt;BM389,-1,""))</f>
        <v/>
      </c>
      <c r="CF390" s="739" t="str">
        <f t="shared" si="317"/>
        <v/>
      </c>
      <c r="CG390" s="737"/>
      <c r="CH390" s="736" t="str">
        <f t="shared" si="331"/>
        <v/>
      </c>
      <c r="CI390" s="738" t="str">
        <f t="shared" si="332"/>
        <v/>
      </c>
      <c r="CJ390" s="737"/>
      <c r="CK390" s="736" t="str">
        <f t="shared" si="333"/>
        <v/>
      </c>
      <c r="CL390" s="735" t="str">
        <f t="shared" si="334"/>
        <v/>
      </c>
      <c r="CM390" s="733" t="e">
        <f t="shared" si="335"/>
        <v>#DIV/0!</v>
      </c>
      <c r="CN390" s="732" t="e">
        <f t="shared" si="318"/>
        <v>#DIV/0!</v>
      </c>
      <c r="CO390" s="732" t="e">
        <f t="shared" si="336"/>
        <v>#DIV/0!</v>
      </c>
      <c r="CP390" s="734" t="e">
        <f t="shared" si="319"/>
        <v>#DIV/0!</v>
      </c>
      <c r="CQ390" s="733" t="str">
        <f t="shared" si="337"/>
        <v/>
      </c>
      <c r="CR390" s="732" t="str">
        <f t="shared" si="310"/>
        <v/>
      </c>
      <c r="CS390" s="732" t="str">
        <f t="shared" si="338"/>
        <v/>
      </c>
      <c r="CT390" s="731" t="str">
        <f t="shared" si="311"/>
        <v/>
      </c>
      <c r="CV390" s="733" t="e">
        <f>IF($H$1=1,'Process Capability'!$F$7,CX390)</f>
        <v>#DIV/0!</v>
      </c>
      <c r="CW390" s="732" t="e">
        <f t="shared" si="339"/>
        <v>#DIV/0!</v>
      </c>
      <c r="CX390" s="732" t="e">
        <f t="shared" si="340"/>
        <v>#DIV/0!</v>
      </c>
      <c r="CY390" s="732" t="e">
        <f t="shared" si="341"/>
        <v>#DIV/0!</v>
      </c>
      <c r="CZ390" s="732" t="e">
        <f>IF($H$1=1,'Process Capability'!$F$8,CX390)</f>
        <v>#DIV/0!</v>
      </c>
      <c r="DA390" s="732" t="e">
        <f>IF($H$1=1,MAX('Process Capability'!$F$7,'Process Capability'!$F$8)-MIN('Process Capability'!$F$7,'Process Capability'!$F$8),DC390)</f>
        <v>#DIV/0!</v>
      </c>
      <c r="DB390" s="732" t="e">
        <f t="shared" si="342"/>
        <v>#DIV/0!</v>
      </c>
      <c r="DC390" s="731" t="e">
        <f t="shared" si="343"/>
        <v>#DIV/0!</v>
      </c>
    </row>
    <row r="391" spans="1:107" x14ac:dyDescent="0.2">
      <c r="A391" s="733" t="str">
        <f>IF(C391=0,IF('Process Capability'!$F$6=1,'Process Capability'!D399,IF('Process Capability'!$F$6=2,I391,IF('Process Capability'!$F$6=3,N391,IF('Process Capability'!$F$6=4,#REF!,IF('Process Capability'!$F$6=5,AA331,IF('Process Capability'!$F$6=6,AI341,"")))))),"")</f>
        <v/>
      </c>
      <c r="B391" s="731" t="str">
        <f>IF(D391=0,IF('Process Capability'!$F$6=1,H391,IF('Process Capability'!$F$6=2,J391,IF('Process Capability'!$F$6=3,O391,IF('Process Capability'!$F$6=4,#REF!,IF('Process Capability'!$F$6=5,AB331,IF('Process Capability'!$F$6=6,AJ341,"")))))),"")</f>
        <v/>
      </c>
      <c r="C391" s="701" t="str">
        <f>IF('Process Capability'!$F$6=1,COUNTBLANK('Process Capability'!D399),IF('Process Capability'!$F$6=2,COUNTBLANK(I391),IF('Process Capability'!$F$6=3,COUNTBLANK(N391),IF('Process Capability'!$F$6=4,COUNTBLANK(T391),IF('Process Capability'!$F$6=5,COUNTBLANK(AA391),IF('Process Capability'!$F$6=6,COUNTBLANK(AI391),""))))))</f>
        <v/>
      </c>
      <c r="D391" s="701" t="str">
        <f>IF('Process Capability'!$F$6=1,COUNTBLANK(H391),IF('Process Capability'!$F$6=2,COUNTBLANK(J391),IF('Process Capability'!$F$6=3,COUNTBLANK(O391),IF('Process Capability'!$F$6=4,COUNTBLANK(U391),IF('Process Capability'!$F$6=5,COUNTBLANK(AB391),IF('Process Capability'!$F$6=6,COUNTBLANK(AJ391),""))))))</f>
        <v/>
      </c>
      <c r="G391" s="749" t="str">
        <f>IF(COUNTBLANK('Process Capability'!D399)=1,"",'Process Capability'!D399)</f>
        <v/>
      </c>
      <c r="H391" s="748" t="str">
        <f>IF(COUNTBLANK('Process Capability'!D399)=1,"",MAX('Process Capability'!D398:D399)-MIN('Process Capability'!D398:D399))</f>
        <v/>
      </c>
      <c r="I391" s="749" t="str">
        <f t="shared" ca="1" si="322"/>
        <v/>
      </c>
      <c r="J391" s="701" t="str">
        <f t="shared" ca="1" si="323"/>
        <v/>
      </c>
      <c r="K391" s="701" t="s">
        <v>1865</v>
      </c>
      <c r="L391" s="701" t="s">
        <v>1864</v>
      </c>
      <c r="M391" s="748" t="s">
        <v>1863</v>
      </c>
      <c r="N391" s="749" t="str">
        <f t="shared" ca="1" si="324"/>
        <v/>
      </c>
      <c r="O391" s="701" t="str">
        <f t="shared" ca="1" si="325"/>
        <v/>
      </c>
      <c r="P391" s="701" t="s">
        <v>1862</v>
      </c>
      <c r="Q391" s="701" t="s">
        <v>1171</v>
      </c>
      <c r="R391" s="701" t="s">
        <v>1169</v>
      </c>
      <c r="S391" s="748" t="s">
        <v>1168</v>
      </c>
      <c r="AS391" s="733">
        <v>388</v>
      </c>
      <c r="AT391" s="732">
        <f t="shared" si="349"/>
        <v>194</v>
      </c>
      <c r="AU391" s="732">
        <f t="shared" ref="AU391:AU454" si="352">AU388+1</f>
        <v>130</v>
      </c>
      <c r="AV391" s="742">
        <f t="shared" si="305"/>
        <v>97</v>
      </c>
      <c r="AW391" s="732">
        <f t="shared" si="306"/>
        <v>78</v>
      </c>
      <c r="AX391" s="734">
        <f t="shared" si="309"/>
        <v>65</v>
      </c>
      <c r="AY391" s="662" t="str">
        <f t="shared" si="326"/>
        <v/>
      </c>
      <c r="BL391" s="733" t="str">
        <f t="shared" si="320"/>
        <v/>
      </c>
      <c r="BM391" s="734" t="str">
        <f t="shared" si="321"/>
        <v/>
      </c>
      <c r="BN391" s="751" t="str">
        <f t="shared" si="327"/>
        <v/>
      </c>
      <c r="BO391" s="742" t="str">
        <f t="shared" si="328"/>
        <v/>
      </c>
      <c r="BP391" s="750" t="str">
        <f t="shared" si="344"/>
        <v/>
      </c>
      <c r="BQ391" s="743" t="str">
        <f t="shared" si="329"/>
        <v/>
      </c>
      <c r="BR391" s="732" t="str">
        <f t="shared" si="330"/>
        <v/>
      </c>
      <c r="BS391" s="732" t="str">
        <f t="shared" si="345"/>
        <v/>
      </c>
      <c r="BT391" s="732" t="str">
        <f t="shared" si="346"/>
        <v/>
      </c>
      <c r="BU391" s="742" t="str">
        <f t="shared" si="312"/>
        <v/>
      </c>
      <c r="BV391" s="742" t="str">
        <f t="shared" si="313"/>
        <v/>
      </c>
      <c r="BW391" s="742" t="str">
        <f t="shared" si="314"/>
        <v/>
      </c>
      <c r="BX391" s="741" t="str">
        <f t="shared" si="315"/>
        <v/>
      </c>
      <c r="BY391" s="733" t="str">
        <f t="shared" si="347"/>
        <v/>
      </c>
      <c r="BZ391" s="732" t="str">
        <f t="shared" si="307"/>
        <v/>
      </c>
      <c r="CA391" s="732" t="str">
        <f t="shared" si="350"/>
        <v/>
      </c>
      <c r="CB391" s="734" t="str">
        <f t="shared" si="308"/>
        <v/>
      </c>
      <c r="CC391" s="733" t="str">
        <f t="shared" si="348"/>
        <v/>
      </c>
      <c r="CD391" s="740" t="str">
        <f t="shared" si="316"/>
        <v/>
      </c>
      <c r="CE391" s="732" t="str">
        <f t="shared" si="351"/>
        <v/>
      </c>
      <c r="CF391" s="739" t="str">
        <f t="shared" si="317"/>
        <v/>
      </c>
      <c r="CG391" s="737"/>
      <c r="CH391" s="736" t="str">
        <f t="shared" si="331"/>
        <v/>
      </c>
      <c r="CI391" s="738" t="str">
        <f t="shared" si="332"/>
        <v/>
      </c>
      <c r="CJ391" s="737"/>
      <c r="CK391" s="736" t="str">
        <f t="shared" si="333"/>
        <v/>
      </c>
      <c r="CL391" s="735" t="str">
        <f t="shared" si="334"/>
        <v/>
      </c>
      <c r="CM391" s="733" t="e">
        <f t="shared" si="335"/>
        <v>#DIV/0!</v>
      </c>
      <c r="CN391" s="732" t="e">
        <f t="shared" si="318"/>
        <v>#DIV/0!</v>
      </c>
      <c r="CO391" s="732" t="e">
        <f t="shared" si="336"/>
        <v>#DIV/0!</v>
      </c>
      <c r="CP391" s="734" t="e">
        <f t="shared" si="319"/>
        <v>#DIV/0!</v>
      </c>
      <c r="CQ391" s="733" t="str">
        <f t="shared" si="337"/>
        <v/>
      </c>
      <c r="CR391" s="732" t="str">
        <f t="shared" si="310"/>
        <v/>
      </c>
      <c r="CS391" s="732" t="str">
        <f t="shared" si="338"/>
        <v/>
      </c>
      <c r="CT391" s="731" t="str">
        <f t="shared" si="311"/>
        <v/>
      </c>
      <c r="CV391" s="733" t="e">
        <f>IF($H$1=1,'Process Capability'!$F$7,CX391)</f>
        <v>#DIV/0!</v>
      </c>
      <c r="CW391" s="732" t="e">
        <f t="shared" si="339"/>
        <v>#DIV/0!</v>
      </c>
      <c r="CX391" s="732" t="e">
        <f t="shared" si="340"/>
        <v>#DIV/0!</v>
      </c>
      <c r="CY391" s="732" t="e">
        <f t="shared" si="341"/>
        <v>#DIV/0!</v>
      </c>
      <c r="CZ391" s="732" t="e">
        <f>IF($H$1=1,'Process Capability'!$F$8,CX391)</f>
        <v>#DIV/0!</v>
      </c>
      <c r="DA391" s="732" t="e">
        <f>IF($H$1=1,MAX('Process Capability'!$F$7,'Process Capability'!$F$8)-MIN('Process Capability'!$F$7,'Process Capability'!$F$8),DC391)</f>
        <v>#DIV/0!</v>
      </c>
      <c r="DB391" s="732" t="e">
        <f t="shared" si="342"/>
        <v>#DIV/0!</v>
      </c>
      <c r="DC391" s="731" t="e">
        <f t="shared" si="343"/>
        <v>#DIV/0!</v>
      </c>
    </row>
    <row r="392" spans="1:107" x14ac:dyDescent="0.2">
      <c r="A392" s="733" t="str">
        <f>IF(C392=0,IF('Process Capability'!$F$6=1,'Process Capability'!D400,IF('Process Capability'!$F$6=2,I392,IF('Process Capability'!$F$6=3,N392,IF('Process Capability'!$F$6=4,#REF!,IF('Process Capability'!$F$6=5,AA332,IF('Process Capability'!$F$6=6,AI342,"")))))),"")</f>
        <v/>
      </c>
      <c r="B392" s="731" t="str">
        <f>IF(D392=0,IF('Process Capability'!$F$6=1,H392,IF('Process Capability'!$F$6=2,J392,IF('Process Capability'!$F$6=3,O392,IF('Process Capability'!$F$6=4,#REF!,IF('Process Capability'!$F$6=5,AB332,IF('Process Capability'!$F$6=6,AJ342,"")))))),"")</f>
        <v/>
      </c>
      <c r="C392" s="701" t="str">
        <f>IF('Process Capability'!$F$6=1,COUNTBLANK('Process Capability'!D400),IF('Process Capability'!$F$6=2,COUNTBLANK(I392),IF('Process Capability'!$F$6=3,COUNTBLANK(N392),IF('Process Capability'!$F$6=4,COUNTBLANK(T392),IF('Process Capability'!$F$6=5,COUNTBLANK(AA392),IF('Process Capability'!$F$6=6,COUNTBLANK(AI392),""))))))</f>
        <v/>
      </c>
      <c r="D392" s="701" t="str">
        <f>IF('Process Capability'!$F$6=1,COUNTBLANK(H392),IF('Process Capability'!$F$6=2,COUNTBLANK(J392),IF('Process Capability'!$F$6=3,COUNTBLANK(O392),IF('Process Capability'!$F$6=4,COUNTBLANK(U392),IF('Process Capability'!$F$6=5,COUNTBLANK(AB392),IF('Process Capability'!$F$6=6,COUNTBLANK(AJ392),""))))))</f>
        <v/>
      </c>
      <c r="G392" s="749" t="str">
        <f>IF(COUNTBLANK('Process Capability'!D400)=1,"",'Process Capability'!D400)</f>
        <v/>
      </c>
      <c r="H392" s="748" t="str">
        <f>IF(COUNTBLANK('Process Capability'!D400)=1,"",MAX('Process Capability'!D399:D400)-MIN('Process Capability'!D399:D400))</f>
        <v/>
      </c>
      <c r="I392" s="749" t="str">
        <f t="shared" ca="1" si="322"/>
        <v/>
      </c>
      <c r="J392" s="701" t="str">
        <f t="shared" ca="1" si="323"/>
        <v/>
      </c>
      <c r="K392" s="701" t="s">
        <v>1861</v>
      </c>
      <c r="L392" s="701" t="s">
        <v>1860</v>
      </c>
      <c r="M392" s="748" t="s">
        <v>1859</v>
      </c>
      <c r="N392" s="749" t="str">
        <f t="shared" ca="1" si="324"/>
        <v/>
      </c>
      <c r="O392" s="701" t="str">
        <f t="shared" ca="1" si="325"/>
        <v/>
      </c>
      <c r="P392" s="701" t="s">
        <v>1858</v>
      </c>
      <c r="Q392" s="701" t="s">
        <v>1166</v>
      </c>
      <c r="R392" s="701" t="s">
        <v>1165</v>
      </c>
      <c r="S392" s="748" t="s">
        <v>1163</v>
      </c>
      <c r="AS392" s="733">
        <v>389</v>
      </c>
      <c r="AT392" s="732">
        <f t="shared" si="349"/>
        <v>195</v>
      </c>
      <c r="AU392" s="732">
        <f t="shared" si="352"/>
        <v>130</v>
      </c>
      <c r="AV392" s="742">
        <f t="shared" ref="AV392:AV455" si="353">AV388+1</f>
        <v>98</v>
      </c>
      <c r="AW392" s="732">
        <f t="shared" si="306"/>
        <v>78</v>
      </c>
      <c r="AX392" s="734">
        <f t="shared" si="309"/>
        <v>65</v>
      </c>
      <c r="AY392" s="662" t="str">
        <f t="shared" si="326"/>
        <v/>
      </c>
      <c r="BL392" s="733" t="str">
        <f t="shared" si="320"/>
        <v/>
      </c>
      <c r="BM392" s="734" t="str">
        <f t="shared" si="321"/>
        <v/>
      </c>
      <c r="BN392" s="751" t="str">
        <f t="shared" si="327"/>
        <v/>
      </c>
      <c r="BO392" s="742" t="str">
        <f t="shared" si="328"/>
        <v/>
      </c>
      <c r="BP392" s="750" t="str">
        <f t="shared" si="344"/>
        <v/>
      </c>
      <c r="BQ392" s="743" t="str">
        <f t="shared" si="329"/>
        <v/>
      </c>
      <c r="BR392" s="732" t="str">
        <f t="shared" si="330"/>
        <v/>
      </c>
      <c r="BS392" s="732" t="str">
        <f t="shared" si="345"/>
        <v/>
      </c>
      <c r="BT392" s="732" t="str">
        <f t="shared" si="346"/>
        <v/>
      </c>
      <c r="BU392" s="742" t="str">
        <f t="shared" si="312"/>
        <v/>
      </c>
      <c r="BV392" s="742" t="str">
        <f t="shared" si="313"/>
        <v/>
      </c>
      <c r="BW392" s="742" t="str">
        <f t="shared" si="314"/>
        <v/>
      </c>
      <c r="BX392" s="741" t="str">
        <f t="shared" si="315"/>
        <v/>
      </c>
      <c r="BY392" s="733" t="str">
        <f t="shared" si="347"/>
        <v/>
      </c>
      <c r="BZ392" s="732" t="str">
        <f t="shared" si="307"/>
        <v/>
      </c>
      <c r="CA392" s="732" t="str">
        <f t="shared" si="350"/>
        <v/>
      </c>
      <c r="CB392" s="734" t="str">
        <f t="shared" si="308"/>
        <v/>
      </c>
      <c r="CC392" s="733" t="str">
        <f t="shared" si="348"/>
        <v/>
      </c>
      <c r="CD392" s="740" t="str">
        <f t="shared" si="316"/>
        <v/>
      </c>
      <c r="CE392" s="732" t="str">
        <f t="shared" si="351"/>
        <v/>
      </c>
      <c r="CF392" s="739" t="str">
        <f t="shared" si="317"/>
        <v/>
      </c>
      <c r="CG392" s="737"/>
      <c r="CH392" s="736" t="str">
        <f t="shared" si="331"/>
        <v/>
      </c>
      <c r="CI392" s="738" t="str">
        <f t="shared" si="332"/>
        <v/>
      </c>
      <c r="CJ392" s="737"/>
      <c r="CK392" s="736" t="str">
        <f t="shared" si="333"/>
        <v/>
      </c>
      <c r="CL392" s="735" t="str">
        <f t="shared" si="334"/>
        <v/>
      </c>
      <c r="CM392" s="733" t="e">
        <f t="shared" si="335"/>
        <v>#DIV/0!</v>
      </c>
      <c r="CN392" s="732" t="e">
        <f t="shared" si="318"/>
        <v>#DIV/0!</v>
      </c>
      <c r="CO392" s="732" t="e">
        <f t="shared" si="336"/>
        <v>#DIV/0!</v>
      </c>
      <c r="CP392" s="734" t="e">
        <f t="shared" si="319"/>
        <v>#DIV/0!</v>
      </c>
      <c r="CQ392" s="733" t="str">
        <f t="shared" si="337"/>
        <v/>
      </c>
      <c r="CR392" s="732" t="str">
        <f t="shared" si="310"/>
        <v/>
      </c>
      <c r="CS392" s="732" t="str">
        <f t="shared" si="338"/>
        <v/>
      </c>
      <c r="CT392" s="731" t="str">
        <f t="shared" si="311"/>
        <v/>
      </c>
      <c r="CV392" s="733" t="e">
        <f>IF($H$1=1,'Process Capability'!$F$7,CX392)</f>
        <v>#DIV/0!</v>
      </c>
      <c r="CW392" s="732" t="e">
        <f t="shared" si="339"/>
        <v>#DIV/0!</v>
      </c>
      <c r="CX392" s="732" t="e">
        <f t="shared" si="340"/>
        <v>#DIV/0!</v>
      </c>
      <c r="CY392" s="732" t="e">
        <f t="shared" si="341"/>
        <v>#DIV/0!</v>
      </c>
      <c r="CZ392" s="732" t="e">
        <f>IF($H$1=1,'Process Capability'!$F$8,CX392)</f>
        <v>#DIV/0!</v>
      </c>
      <c r="DA392" s="732" t="e">
        <f>IF($H$1=1,MAX('Process Capability'!$F$7,'Process Capability'!$F$8)-MIN('Process Capability'!$F$7,'Process Capability'!$F$8),DC392)</f>
        <v>#DIV/0!</v>
      </c>
      <c r="DB392" s="732" t="e">
        <f t="shared" si="342"/>
        <v>#DIV/0!</v>
      </c>
      <c r="DC392" s="731" t="e">
        <f t="shared" si="343"/>
        <v>#DIV/0!</v>
      </c>
    </row>
    <row r="393" spans="1:107" x14ac:dyDescent="0.2">
      <c r="A393" s="733" t="str">
        <f>IF(C393=0,IF('Process Capability'!$F$6=1,'Process Capability'!D401,IF('Process Capability'!$F$6=2,I393,IF('Process Capability'!$F$6=3,N393,IF('Process Capability'!$F$6=4,#REF!,IF('Process Capability'!$F$6=5,AA333,IF('Process Capability'!$F$6=6,AI343,"")))))),"")</f>
        <v/>
      </c>
      <c r="B393" s="731" t="str">
        <f>IF(D393=0,IF('Process Capability'!$F$6=1,H393,IF('Process Capability'!$F$6=2,J393,IF('Process Capability'!$F$6=3,O393,IF('Process Capability'!$F$6=4,#REF!,IF('Process Capability'!$F$6=5,AB333,IF('Process Capability'!$F$6=6,AJ343,"")))))),"")</f>
        <v/>
      </c>
      <c r="C393" s="701" t="str">
        <f>IF('Process Capability'!$F$6=1,COUNTBLANK('Process Capability'!D401),IF('Process Capability'!$F$6=2,COUNTBLANK(I393),IF('Process Capability'!$F$6=3,COUNTBLANK(N393),IF('Process Capability'!$F$6=4,COUNTBLANK(T393),IF('Process Capability'!$F$6=5,COUNTBLANK(AA393),IF('Process Capability'!$F$6=6,COUNTBLANK(AI393),""))))))</f>
        <v/>
      </c>
      <c r="D393" s="701" t="str">
        <f>IF('Process Capability'!$F$6=1,COUNTBLANK(H393),IF('Process Capability'!$F$6=2,COUNTBLANK(J393),IF('Process Capability'!$F$6=3,COUNTBLANK(O393),IF('Process Capability'!$F$6=4,COUNTBLANK(U393),IF('Process Capability'!$F$6=5,COUNTBLANK(AB393),IF('Process Capability'!$F$6=6,COUNTBLANK(AJ393),""))))))</f>
        <v/>
      </c>
      <c r="G393" s="749" t="str">
        <f>IF(COUNTBLANK('Process Capability'!D401)=1,"",'Process Capability'!D401)</f>
        <v/>
      </c>
      <c r="H393" s="748" t="str">
        <f>IF(COUNTBLANK('Process Capability'!D401)=1,"",MAX('Process Capability'!D400:D401)-MIN('Process Capability'!D400:D401))</f>
        <v/>
      </c>
      <c r="I393" s="749" t="str">
        <f t="shared" ca="1" si="322"/>
        <v/>
      </c>
      <c r="J393" s="701" t="str">
        <f t="shared" ca="1" si="323"/>
        <v/>
      </c>
      <c r="K393" s="701" t="s">
        <v>1857</v>
      </c>
      <c r="L393" s="701" t="s">
        <v>1856</v>
      </c>
      <c r="M393" s="748" t="s">
        <v>1855</v>
      </c>
      <c r="N393" s="749" t="str">
        <f t="shared" ca="1" si="324"/>
        <v/>
      </c>
      <c r="O393" s="701" t="str">
        <f t="shared" ca="1" si="325"/>
        <v/>
      </c>
      <c r="P393" s="701" t="s">
        <v>1854</v>
      </c>
      <c r="Q393" s="701" t="s">
        <v>1162</v>
      </c>
      <c r="R393" s="701" t="s">
        <v>1160</v>
      </c>
      <c r="S393" s="748" t="s">
        <v>1159</v>
      </c>
      <c r="AS393" s="743">
        <v>390</v>
      </c>
      <c r="AT393" s="732">
        <f t="shared" si="349"/>
        <v>195</v>
      </c>
      <c r="AU393" s="732">
        <f t="shared" si="352"/>
        <v>130</v>
      </c>
      <c r="AV393" s="742">
        <f t="shared" si="353"/>
        <v>98</v>
      </c>
      <c r="AW393" s="732">
        <f t="shared" ref="AW393:AW456" si="354">AW388+1</f>
        <v>78</v>
      </c>
      <c r="AX393" s="734">
        <f t="shared" si="309"/>
        <v>65</v>
      </c>
      <c r="AY393" s="662" t="str">
        <f t="shared" si="326"/>
        <v/>
      </c>
      <c r="BL393" s="733" t="str">
        <f t="shared" si="320"/>
        <v/>
      </c>
      <c r="BM393" s="734" t="str">
        <f t="shared" si="321"/>
        <v/>
      </c>
      <c r="BN393" s="751" t="str">
        <f t="shared" si="327"/>
        <v/>
      </c>
      <c r="BO393" s="742" t="str">
        <f t="shared" si="328"/>
        <v/>
      </c>
      <c r="BP393" s="750" t="str">
        <f t="shared" si="344"/>
        <v/>
      </c>
      <c r="BQ393" s="743" t="str">
        <f t="shared" si="329"/>
        <v/>
      </c>
      <c r="BR393" s="732" t="str">
        <f t="shared" si="330"/>
        <v/>
      </c>
      <c r="BS393" s="732" t="str">
        <f t="shared" si="345"/>
        <v/>
      </c>
      <c r="BT393" s="732" t="str">
        <f t="shared" si="346"/>
        <v/>
      </c>
      <c r="BU393" s="742" t="str">
        <f t="shared" si="312"/>
        <v/>
      </c>
      <c r="BV393" s="742" t="str">
        <f t="shared" si="313"/>
        <v/>
      </c>
      <c r="BW393" s="742" t="str">
        <f t="shared" si="314"/>
        <v/>
      </c>
      <c r="BX393" s="741" t="str">
        <f t="shared" si="315"/>
        <v/>
      </c>
      <c r="BY393" s="733" t="str">
        <f t="shared" si="347"/>
        <v/>
      </c>
      <c r="BZ393" s="732" t="str">
        <f t="shared" ref="BZ393:BZ456" si="355">IF(ABS(SUM(BY388:BY393))=6,1,"")</f>
        <v/>
      </c>
      <c r="CA393" s="732" t="str">
        <f t="shared" si="350"/>
        <v/>
      </c>
      <c r="CB393" s="734" t="str">
        <f t="shared" ref="CB393:CB456" si="356">IF(ABS(SUM(CA388:CA393))=6,1,"")</f>
        <v/>
      </c>
      <c r="CC393" s="733" t="str">
        <f t="shared" si="348"/>
        <v/>
      </c>
      <c r="CD393" s="740" t="str">
        <f t="shared" si="316"/>
        <v/>
      </c>
      <c r="CE393" s="732" t="str">
        <f t="shared" si="351"/>
        <v/>
      </c>
      <c r="CF393" s="739" t="str">
        <f t="shared" si="317"/>
        <v/>
      </c>
      <c r="CG393" s="737"/>
      <c r="CH393" s="736" t="str">
        <f t="shared" si="331"/>
        <v/>
      </c>
      <c r="CI393" s="738" t="str">
        <f t="shared" si="332"/>
        <v/>
      </c>
      <c r="CJ393" s="737"/>
      <c r="CK393" s="736" t="str">
        <f t="shared" si="333"/>
        <v/>
      </c>
      <c r="CL393" s="735" t="str">
        <f t="shared" si="334"/>
        <v/>
      </c>
      <c r="CM393" s="733" t="e">
        <f t="shared" si="335"/>
        <v>#DIV/0!</v>
      </c>
      <c r="CN393" s="732" t="e">
        <f t="shared" si="318"/>
        <v>#DIV/0!</v>
      </c>
      <c r="CO393" s="732" t="e">
        <f t="shared" si="336"/>
        <v>#DIV/0!</v>
      </c>
      <c r="CP393" s="734" t="e">
        <f t="shared" si="319"/>
        <v>#DIV/0!</v>
      </c>
      <c r="CQ393" s="733" t="str">
        <f t="shared" si="337"/>
        <v/>
      </c>
      <c r="CR393" s="732" t="str">
        <f t="shared" si="310"/>
        <v/>
      </c>
      <c r="CS393" s="732" t="str">
        <f t="shared" si="338"/>
        <v/>
      </c>
      <c r="CT393" s="731" t="str">
        <f t="shared" si="311"/>
        <v/>
      </c>
      <c r="CV393" s="733" t="e">
        <f>IF($H$1=1,'Process Capability'!$F$7,CX393)</f>
        <v>#DIV/0!</v>
      </c>
      <c r="CW393" s="732" t="e">
        <f t="shared" si="339"/>
        <v>#DIV/0!</v>
      </c>
      <c r="CX393" s="732" t="e">
        <f t="shared" si="340"/>
        <v>#DIV/0!</v>
      </c>
      <c r="CY393" s="732" t="e">
        <f t="shared" si="341"/>
        <v>#DIV/0!</v>
      </c>
      <c r="CZ393" s="732" t="e">
        <f>IF($H$1=1,'Process Capability'!$F$8,CX393)</f>
        <v>#DIV/0!</v>
      </c>
      <c r="DA393" s="732" t="e">
        <f>IF($H$1=1,MAX('Process Capability'!$F$7,'Process Capability'!$F$8)-MIN('Process Capability'!$F$7,'Process Capability'!$F$8),DC393)</f>
        <v>#DIV/0!</v>
      </c>
      <c r="DB393" s="732" t="e">
        <f t="shared" si="342"/>
        <v>#DIV/0!</v>
      </c>
      <c r="DC393" s="731" t="e">
        <f t="shared" si="343"/>
        <v>#DIV/0!</v>
      </c>
    </row>
    <row r="394" spans="1:107" x14ac:dyDescent="0.2">
      <c r="A394" s="733" t="str">
        <f>IF(C394=0,IF('Process Capability'!$F$6=1,'Process Capability'!D402,IF('Process Capability'!$F$6=2,I394,IF('Process Capability'!$F$6=3,N394,IF('Process Capability'!$F$6=4,#REF!,IF('Process Capability'!$F$6=5,AA334,IF('Process Capability'!$F$6=6,AI344,"")))))),"")</f>
        <v/>
      </c>
      <c r="B394" s="731" t="str">
        <f>IF(D394=0,IF('Process Capability'!$F$6=1,H394,IF('Process Capability'!$F$6=2,J394,IF('Process Capability'!$F$6=3,O394,IF('Process Capability'!$F$6=4,#REF!,IF('Process Capability'!$F$6=5,AB334,IF('Process Capability'!$F$6=6,AJ344,"")))))),"")</f>
        <v/>
      </c>
      <c r="C394" s="701" t="str">
        <f>IF('Process Capability'!$F$6=1,COUNTBLANK('Process Capability'!D402),IF('Process Capability'!$F$6=2,COUNTBLANK(I394),IF('Process Capability'!$F$6=3,COUNTBLANK(N394),IF('Process Capability'!$F$6=4,COUNTBLANK(T394),IF('Process Capability'!$F$6=5,COUNTBLANK(AA394),IF('Process Capability'!$F$6=6,COUNTBLANK(AI394),""))))))</f>
        <v/>
      </c>
      <c r="D394" s="701" t="str">
        <f>IF('Process Capability'!$F$6=1,COUNTBLANK(H394),IF('Process Capability'!$F$6=2,COUNTBLANK(J394),IF('Process Capability'!$F$6=3,COUNTBLANK(O394),IF('Process Capability'!$F$6=4,COUNTBLANK(U394),IF('Process Capability'!$F$6=5,COUNTBLANK(AB394),IF('Process Capability'!$F$6=6,COUNTBLANK(AJ394),""))))))</f>
        <v/>
      </c>
      <c r="G394" s="749" t="str">
        <f>IF(COUNTBLANK('Process Capability'!D402)=1,"",'Process Capability'!D402)</f>
        <v/>
      </c>
      <c r="H394" s="748" t="str">
        <f>IF(COUNTBLANK('Process Capability'!D402)=1,"",MAX('Process Capability'!D401:D402)-MIN('Process Capability'!D401:D402))</f>
        <v/>
      </c>
      <c r="I394" s="749" t="str">
        <f t="shared" ca="1" si="322"/>
        <v/>
      </c>
      <c r="J394" s="701" t="str">
        <f t="shared" ca="1" si="323"/>
        <v/>
      </c>
      <c r="K394" s="701" t="s">
        <v>1853</v>
      </c>
      <c r="L394" s="701" t="s">
        <v>1852</v>
      </c>
      <c r="M394" s="748" t="s">
        <v>1851</v>
      </c>
      <c r="N394" s="749" t="str">
        <f t="shared" ca="1" si="324"/>
        <v/>
      </c>
      <c r="O394" s="701" t="str">
        <f t="shared" ca="1" si="325"/>
        <v/>
      </c>
      <c r="P394" s="701" t="s">
        <v>1850</v>
      </c>
      <c r="Q394" s="701" t="s">
        <v>1157</v>
      </c>
      <c r="R394" s="701" t="s">
        <v>1156</v>
      </c>
      <c r="S394" s="748" t="s">
        <v>1154</v>
      </c>
      <c r="AS394" s="733">
        <v>391</v>
      </c>
      <c r="AT394" s="732">
        <f t="shared" si="349"/>
        <v>196</v>
      </c>
      <c r="AU394" s="732">
        <f t="shared" si="352"/>
        <v>131</v>
      </c>
      <c r="AV394" s="742">
        <f t="shared" si="353"/>
        <v>98</v>
      </c>
      <c r="AW394" s="732">
        <f t="shared" si="354"/>
        <v>79</v>
      </c>
      <c r="AX394" s="734">
        <f t="shared" ref="AX394:AX457" si="357">AX388+1</f>
        <v>66</v>
      </c>
      <c r="AY394" s="662" t="str">
        <f t="shared" si="326"/>
        <v/>
      </c>
      <c r="BL394" s="733" t="str">
        <f t="shared" si="320"/>
        <v/>
      </c>
      <c r="BM394" s="734" t="str">
        <f t="shared" si="321"/>
        <v/>
      </c>
      <c r="BN394" s="751" t="str">
        <f t="shared" si="327"/>
        <v/>
      </c>
      <c r="BO394" s="742" t="str">
        <f t="shared" si="328"/>
        <v/>
      </c>
      <c r="BP394" s="750" t="str">
        <f t="shared" si="344"/>
        <v/>
      </c>
      <c r="BQ394" s="743" t="str">
        <f t="shared" si="329"/>
        <v/>
      </c>
      <c r="BR394" s="732" t="str">
        <f t="shared" si="330"/>
        <v/>
      </c>
      <c r="BS394" s="732" t="str">
        <f t="shared" si="345"/>
        <v/>
      </c>
      <c r="BT394" s="732" t="str">
        <f t="shared" si="346"/>
        <v/>
      </c>
      <c r="BU394" s="742" t="str">
        <f t="shared" si="312"/>
        <v/>
      </c>
      <c r="BV394" s="742" t="str">
        <f t="shared" si="313"/>
        <v/>
      </c>
      <c r="BW394" s="742" t="str">
        <f t="shared" si="314"/>
        <v/>
      </c>
      <c r="BX394" s="741" t="str">
        <f t="shared" si="315"/>
        <v/>
      </c>
      <c r="BY394" s="733" t="str">
        <f t="shared" si="347"/>
        <v/>
      </c>
      <c r="BZ394" s="732" t="str">
        <f t="shared" si="355"/>
        <v/>
      </c>
      <c r="CA394" s="732" t="str">
        <f t="shared" si="350"/>
        <v/>
      </c>
      <c r="CB394" s="734" t="str">
        <f t="shared" si="356"/>
        <v/>
      </c>
      <c r="CC394" s="733" t="str">
        <f t="shared" si="348"/>
        <v/>
      </c>
      <c r="CD394" s="740" t="str">
        <f t="shared" si="316"/>
        <v/>
      </c>
      <c r="CE394" s="732" t="str">
        <f t="shared" si="351"/>
        <v/>
      </c>
      <c r="CF394" s="739" t="str">
        <f t="shared" si="317"/>
        <v/>
      </c>
      <c r="CG394" s="737"/>
      <c r="CH394" s="736" t="str">
        <f t="shared" si="331"/>
        <v/>
      </c>
      <c r="CI394" s="738" t="str">
        <f t="shared" si="332"/>
        <v/>
      </c>
      <c r="CJ394" s="737"/>
      <c r="CK394" s="736" t="str">
        <f t="shared" si="333"/>
        <v/>
      </c>
      <c r="CL394" s="735" t="str">
        <f t="shared" si="334"/>
        <v/>
      </c>
      <c r="CM394" s="733" t="e">
        <f t="shared" si="335"/>
        <v>#DIV/0!</v>
      </c>
      <c r="CN394" s="732" t="e">
        <f t="shared" si="318"/>
        <v>#DIV/0!</v>
      </c>
      <c r="CO394" s="732" t="e">
        <f t="shared" si="336"/>
        <v>#DIV/0!</v>
      </c>
      <c r="CP394" s="734" t="e">
        <f t="shared" si="319"/>
        <v>#DIV/0!</v>
      </c>
      <c r="CQ394" s="733" t="str">
        <f t="shared" si="337"/>
        <v/>
      </c>
      <c r="CR394" s="732" t="str">
        <f t="shared" si="310"/>
        <v/>
      </c>
      <c r="CS394" s="732" t="str">
        <f t="shared" si="338"/>
        <v/>
      </c>
      <c r="CT394" s="731" t="str">
        <f t="shared" si="311"/>
        <v/>
      </c>
      <c r="CV394" s="733" t="e">
        <f>IF($H$1=1,'Process Capability'!$F$7,CX394)</f>
        <v>#DIV/0!</v>
      </c>
      <c r="CW394" s="732" t="e">
        <f t="shared" si="339"/>
        <v>#DIV/0!</v>
      </c>
      <c r="CX394" s="732" t="e">
        <f t="shared" si="340"/>
        <v>#DIV/0!</v>
      </c>
      <c r="CY394" s="732" t="e">
        <f t="shared" si="341"/>
        <v>#DIV/0!</v>
      </c>
      <c r="CZ394" s="732" t="e">
        <f>IF($H$1=1,'Process Capability'!$F$8,CX394)</f>
        <v>#DIV/0!</v>
      </c>
      <c r="DA394" s="732" t="e">
        <f>IF($H$1=1,MAX('Process Capability'!$F$7,'Process Capability'!$F$8)-MIN('Process Capability'!$F$7,'Process Capability'!$F$8),DC394)</f>
        <v>#DIV/0!</v>
      </c>
      <c r="DB394" s="732" t="e">
        <f t="shared" si="342"/>
        <v>#DIV/0!</v>
      </c>
      <c r="DC394" s="731" t="e">
        <f t="shared" si="343"/>
        <v>#DIV/0!</v>
      </c>
    </row>
    <row r="395" spans="1:107" x14ac:dyDescent="0.2">
      <c r="A395" s="733" t="str">
        <f>IF(C395=0,IF('Process Capability'!$F$6=1,'Process Capability'!D403,IF('Process Capability'!$F$6=2,I395,IF('Process Capability'!$F$6=3,N395,IF('Process Capability'!$F$6=4,#REF!,IF('Process Capability'!$F$6=5,AA335,IF('Process Capability'!$F$6=6,AI345,"")))))),"")</f>
        <v/>
      </c>
      <c r="B395" s="731" t="str">
        <f>IF(D395=0,IF('Process Capability'!$F$6=1,H395,IF('Process Capability'!$F$6=2,J395,IF('Process Capability'!$F$6=3,O395,IF('Process Capability'!$F$6=4,#REF!,IF('Process Capability'!$F$6=5,AB335,IF('Process Capability'!$F$6=6,AJ345,"")))))),"")</f>
        <v/>
      </c>
      <c r="C395" s="701" t="str">
        <f>IF('Process Capability'!$F$6=1,COUNTBLANK('Process Capability'!D403),IF('Process Capability'!$F$6=2,COUNTBLANK(I395),IF('Process Capability'!$F$6=3,COUNTBLANK(N395),IF('Process Capability'!$F$6=4,COUNTBLANK(T395),IF('Process Capability'!$F$6=5,COUNTBLANK(AA395),IF('Process Capability'!$F$6=6,COUNTBLANK(AI395),""))))))</f>
        <v/>
      </c>
      <c r="D395" s="701" t="str">
        <f>IF('Process Capability'!$F$6=1,COUNTBLANK(H395),IF('Process Capability'!$F$6=2,COUNTBLANK(J395),IF('Process Capability'!$F$6=3,COUNTBLANK(O395),IF('Process Capability'!$F$6=4,COUNTBLANK(U395),IF('Process Capability'!$F$6=5,COUNTBLANK(AB395),IF('Process Capability'!$F$6=6,COUNTBLANK(AJ395),""))))))</f>
        <v/>
      </c>
      <c r="G395" s="749" t="str">
        <f>IF(COUNTBLANK('Process Capability'!D403)=1,"",'Process Capability'!D403)</f>
        <v/>
      </c>
      <c r="H395" s="748" t="str">
        <f>IF(COUNTBLANK('Process Capability'!D403)=1,"",MAX('Process Capability'!D402:D403)-MIN('Process Capability'!D402:D403))</f>
        <v/>
      </c>
      <c r="I395" s="749" t="str">
        <f t="shared" ca="1" si="322"/>
        <v/>
      </c>
      <c r="J395" s="701" t="str">
        <f t="shared" ca="1" si="323"/>
        <v/>
      </c>
      <c r="K395" s="701" t="s">
        <v>1849</v>
      </c>
      <c r="L395" s="701" t="s">
        <v>1848</v>
      </c>
      <c r="M395" s="748" t="s">
        <v>1847</v>
      </c>
      <c r="N395" s="749" t="str">
        <f t="shared" ca="1" si="324"/>
        <v/>
      </c>
      <c r="O395" s="701" t="str">
        <f t="shared" ca="1" si="325"/>
        <v/>
      </c>
      <c r="P395" s="701" t="s">
        <v>1846</v>
      </c>
      <c r="Q395" s="701" t="s">
        <v>1153</v>
      </c>
      <c r="R395" s="701" t="s">
        <v>1151</v>
      </c>
      <c r="S395" s="748" t="s">
        <v>1150</v>
      </c>
      <c r="AS395" s="733">
        <v>392</v>
      </c>
      <c r="AT395" s="732">
        <f t="shared" si="349"/>
        <v>196</v>
      </c>
      <c r="AU395" s="732">
        <f t="shared" si="352"/>
        <v>131</v>
      </c>
      <c r="AV395" s="742">
        <f t="shared" si="353"/>
        <v>98</v>
      </c>
      <c r="AW395" s="732">
        <f t="shared" si="354"/>
        <v>79</v>
      </c>
      <c r="AX395" s="734">
        <f t="shared" si="357"/>
        <v>66</v>
      </c>
      <c r="AY395" s="662" t="str">
        <f t="shared" si="326"/>
        <v/>
      </c>
      <c r="BL395" s="733" t="str">
        <f t="shared" si="320"/>
        <v/>
      </c>
      <c r="BM395" s="734" t="str">
        <f t="shared" si="321"/>
        <v/>
      </c>
      <c r="BN395" s="751" t="str">
        <f t="shared" si="327"/>
        <v/>
      </c>
      <c r="BO395" s="742" t="str">
        <f t="shared" si="328"/>
        <v/>
      </c>
      <c r="BP395" s="750" t="str">
        <f t="shared" si="344"/>
        <v/>
      </c>
      <c r="BQ395" s="743" t="str">
        <f t="shared" si="329"/>
        <v/>
      </c>
      <c r="BR395" s="732" t="str">
        <f t="shared" si="330"/>
        <v/>
      </c>
      <c r="BS395" s="732" t="str">
        <f t="shared" si="345"/>
        <v/>
      </c>
      <c r="BT395" s="732" t="str">
        <f t="shared" si="346"/>
        <v/>
      </c>
      <c r="BU395" s="742" t="str">
        <f t="shared" si="312"/>
        <v/>
      </c>
      <c r="BV395" s="742" t="str">
        <f t="shared" si="313"/>
        <v/>
      </c>
      <c r="BW395" s="742" t="str">
        <f t="shared" si="314"/>
        <v/>
      </c>
      <c r="BX395" s="741" t="str">
        <f t="shared" si="315"/>
        <v/>
      </c>
      <c r="BY395" s="733" t="str">
        <f t="shared" si="347"/>
        <v/>
      </c>
      <c r="BZ395" s="732" t="str">
        <f t="shared" si="355"/>
        <v/>
      </c>
      <c r="CA395" s="732" t="str">
        <f t="shared" si="350"/>
        <v/>
      </c>
      <c r="CB395" s="734" t="str">
        <f t="shared" si="356"/>
        <v/>
      </c>
      <c r="CC395" s="733" t="str">
        <f t="shared" si="348"/>
        <v/>
      </c>
      <c r="CD395" s="740" t="str">
        <f t="shared" si="316"/>
        <v/>
      </c>
      <c r="CE395" s="732" t="str">
        <f t="shared" si="351"/>
        <v/>
      </c>
      <c r="CF395" s="739" t="str">
        <f t="shared" si="317"/>
        <v/>
      </c>
      <c r="CG395" s="737"/>
      <c r="CH395" s="736" t="str">
        <f t="shared" si="331"/>
        <v/>
      </c>
      <c r="CI395" s="738" t="str">
        <f t="shared" si="332"/>
        <v/>
      </c>
      <c r="CJ395" s="737"/>
      <c r="CK395" s="736" t="str">
        <f t="shared" si="333"/>
        <v/>
      </c>
      <c r="CL395" s="735" t="str">
        <f t="shared" si="334"/>
        <v/>
      </c>
      <c r="CM395" s="733" t="e">
        <f t="shared" si="335"/>
        <v>#DIV/0!</v>
      </c>
      <c r="CN395" s="732" t="e">
        <f t="shared" si="318"/>
        <v>#DIV/0!</v>
      </c>
      <c r="CO395" s="732" t="e">
        <f t="shared" si="336"/>
        <v>#DIV/0!</v>
      </c>
      <c r="CP395" s="734" t="e">
        <f t="shared" si="319"/>
        <v>#DIV/0!</v>
      </c>
      <c r="CQ395" s="733" t="str">
        <f t="shared" si="337"/>
        <v/>
      </c>
      <c r="CR395" s="732" t="str">
        <f t="shared" ref="CR395:CR458" si="358">IF(SUM(CQ388:CQ395)=8,1,"")</f>
        <v/>
      </c>
      <c r="CS395" s="732" t="str">
        <f t="shared" si="338"/>
        <v/>
      </c>
      <c r="CT395" s="731" t="str">
        <f t="shared" ref="CT395:CT458" si="359">IF(SUM(CS388:CS395)=8,1,"")</f>
        <v/>
      </c>
      <c r="CV395" s="733" t="e">
        <f>IF($H$1=1,'Process Capability'!$F$7,CX395)</f>
        <v>#DIV/0!</v>
      </c>
      <c r="CW395" s="732" t="e">
        <f t="shared" si="339"/>
        <v>#DIV/0!</v>
      </c>
      <c r="CX395" s="732" t="e">
        <f t="shared" si="340"/>
        <v>#DIV/0!</v>
      </c>
      <c r="CY395" s="732" t="e">
        <f t="shared" si="341"/>
        <v>#DIV/0!</v>
      </c>
      <c r="CZ395" s="732" t="e">
        <f>IF($H$1=1,'Process Capability'!$F$8,CX395)</f>
        <v>#DIV/0!</v>
      </c>
      <c r="DA395" s="732" t="e">
        <f>IF($H$1=1,MAX('Process Capability'!$F$7,'Process Capability'!$F$8)-MIN('Process Capability'!$F$7,'Process Capability'!$F$8),DC395)</f>
        <v>#DIV/0!</v>
      </c>
      <c r="DB395" s="732" t="e">
        <f t="shared" si="342"/>
        <v>#DIV/0!</v>
      </c>
      <c r="DC395" s="731" t="e">
        <f t="shared" si="343"/>
        <v>#DIV/0!</v>
      </c>
    </row>
    <row r="396" spans="1:107" x14ac:dyDescent="0.2">
      <c r="A396" s="733" t="str">
        <f>IF(C396=0,IF('Process Capability'!$F$6=1,'Process Capability'!D404,IF('Process Capability'!$F$6=2,I396,IF('Process Capability'!$F$6=3,N396,IF('Process Capability'!$F$6=4,#REF!,IF('Process Capability'!$F$6=5,AA336,IF('Process Capability'!$F$6=6,AI346,"")))))),"")</f>
        <v/>
      </c>
      <c r="B396" s="731" t="str">
        <f>IF(D396=0,IF('Process Capability'!$F$6=1,H396,IF('Process Capability'!$F$6=2,J396,IF('Process Capability'!$F$6=3,O396,IF('Process Capability'!$F$6=4,#REF!,IF('Process Capability'!$F$6=5,AB336,IF('Process Capability'!$F$6=6,AJ346,"")))))),"")</f>
        <v/>
      </c>
      <c r="C396" s="701" t="str">
        <f>IF('Process Capability'!$F$6=1,COUNTBLANK('Process Capability'!D404),IF('Process Capability'!$F$6=2,COUNTBLANK(I396),IF('Process Capability'!$F$6=3,COUNTBLANK(N396),IF('Process Capability'!$F$6=4,COUNTBLANK(T396),IF('Process Capability'!$F$6=5,COUNTBLANK(AA396),IF('Process Capability'!$F$6=6,COUNTBLANK(AI396),""))))))</f>
        <v/>
      </c>
      <c r="D396" s="701" t="str">
        <f>IF('Process Capability'!$F$6=1,COUNTBLANK(H396),IF('Process Capability'!$F$6=2,COUNTBLANK(J396),IF('Process Capability'!$F$6=3,COUNTBLANK(O396),IF('Process Capability'!$F$6=4,COUNTBLANK(U396),IF('Process Capability'!$F$6=5,COUNTBLANK(AB396),IF('Process Capability'!$F$6=6,COUNTBLANK(AJ396),""))))))</f>
        <v/>
      </c>
      <c r="G396" s="749" t="str">
        <f>IF(COUNTBLANK('Process Capability'!D404)=1,"",'Process Capability'!D404)</f>
        <v/>
      </c>
      <c r="H396" s="748" t="str">
        <f>IF(COUNTBLANK('Process Capability'!D404)=1,"",MAX('Process Capability'!D403:D404)-MIN('Process Capability'!D403:D404))</f>
        <v/>
      </c>
      <c r="I396" s="749" t="str">
        <f t="shared" ca="1" si="322"/>
        <v/>
      </c>
      <c r="J396" s="701" t="str">
        <f t="shared" ca="1" si="323"/>
        <v/>
      </c>
      <c r="K396" s="701" t="s">
        <v>1845</v>
      </c>
      <c r="L396" s="701" t="s">
        <v>1844</v>
      </c>
      <c r="M396" s="748" t="s">
        <v>1843</v>
      </c>
      <c r="N396" s="749" t="str">
        <f t="shared" ca="1" si="324"/>
        <v/>
      </c>
      <c r="O396" s="701" t="str">
        <f t="shared" ca="1" si="325"/>
        <v/>
      </c>
      <c r="P396" s="701" t="s">
        <v>1842</v>
      </c>
      <c r="Q396" s="701" t="s">
        <v>1148</v>
      </c>
      <c r="R396" s="701" t="s">
        <v>1147</v>
      </c>
      <c r="S396" s="748" t="s">
        <v>1145</v>
      </c>
      <c r="AS396" s="743">
        <v>393</v>
      </c>
      <c r="AT396" s="732">
        <f t="shared" si="349"/>
        <v>197</v>
      </c>
      <c r="AU396" s="732">
        <f t="shared" si="352"/>
        <v>131</v>
      </c>
      <c r="AV396" s="742">
        <f t="shared" si="353"/>
        <v>99</v>
      </c>
      <c r="AW396" s="732">
        <f t="shared" si="354"/>
        <v>79</v>
      </c>
      <c r="AX396" s="734">
        <f t="shared" si="357"/>
        <v>66</v>
      </c>
      <c r="AY396" s="662" t="str">
        <f t="shared" si="326"/>
        <v/>
      </c>
      <c r="BL396" s="733" t="str">
        <f t="shared" si="320"/>
        <v/>
      </c>
      <c r="BM396" s="734" t="str">
        <f t="shared" si="321"/>
        <v/>
      </c>
      <c r="BN396" s="751" t="str">
        <f t="shared" si="327"/>
        <v/>
      </c>
      <c r="BO396" s="742" t="str">
        <f t="shared" si="328"/>
        <v/>
      </c>
      <c r="BP396" s="750" t="str">
        <f t="shared" si="344"/>
        <v/>
      </c>
      <c r="BQ396" s="743" t="str">
        <f t="shared" si="329"/>
        <v/>
      </c>
      <c r="BR396" s="732" t="str">
        <f t="shared" si="330"/>
        <v/>
      </c>
      <c r="BS396" s="732" t="str">
        <f t="shared" si="345"/>
        <v/>
      </c>
      <c r="BT396" s="732" t="str">
        <f t="shared" si="346"/>
        <v/>
      </c>
      <c r="BU396" s="742" t="str">
        <f t="shared" ref="BU396:BU459" si="360">IF(SUM(BQ388:BQ396)&gt;8,1,"")</f>
        <v/>
      </c>
      <c r="BV396" s="742" t="str">
        <f t="shared" ref="BV396:BV459" si="361">IF(SUM(BR388:BR396)&gt;8,1,"")</f>
        <v/>
      </c>
      <c r="BW396" s="742" t="str">
        <f t="shared" ref="BW396:BW459" si="362">IF(SUM(BS388:BS396)&gt;8,1,"")</f>
        <v/>
      </c>
      <c r="BX396" s="741" t="str">
        <f t="shared" ref="BX396:BX459" si="363">IF(SUM(BT388:BT396)&gt;8,1,"")</f>
        <v/>
      </c>
      <c r="BY396" s="733" t="str">
        <f t="shared" si="347"/>
        <v/>
      </c>
      <c r="BZ396" s="732" t="str">
        <f t="shared" si="355"/>
        <v/>
      </c>
      <c r="CA396" s="732" t="str">
        <f t="shared" si="350"/>
        <v/>
      </c>
      <c r="CB396" s="734" t="str">
        <f t="shared" si="356"/>
        <v/>
      </c>
      <c r="CC396" s="733" t="str">
        <f t="shared" si="348"/>
        <v/>
      </c>
      <c r="CD396" s="740" t="str">
        <f t="shared" si="316"/>
        <v/>
      </c>
      <c r="CE396" s="732" t="str">
        <f t="shared" si="351"/>
        <v/>
      </c>
      <c r="CF396" s="739" t="str">
        <f t="shared" si="317"/>
        <v/>
      </c>
      <c r="CG396" s="737"/>
      <c r="CH396" s="736" t="str">
        <f t="shared" si="331"/>
        <v/>
      </c>
      <c r="CI396" s="738" t="str">
        <f t="shared" si="332"/>
        <v/>
      </c>
      <c r="CJ396" s="737"/>
      <c r="CK396" s="736" t="str">
        <f t="shared" si="333"/>
        <v/>
      </c>
      <c r="CL396" s="735" t="str">
        <f t="shared" si="334"/>
        <v/>
      </c>
      <c r="CM396" s="733" t="e">
        <f t="shared" si="335"/>
        <v>#DIV/0!</v>
      </c>
      <c r="CN396" s="732" t="e">
        <f t="shared" si="318"/>
        <v>#DIV/0!</v>
      </c>
      <c r="CO396" s="732" t="e">
        <f t="shared" si="336"/>
        <v>#DIV/0!</v>
      </c>
      <c r="CP396" s="734" t="e">
        <f t="shared" si="319"/>
        <v>#DIV/0!</v>
      </c>
      <c r="CQ396" s="733" t="str">
        <f t="shared" si="337"/>
        <v/>
      </c>
      <c r="CR396" s="732" t="str">
        <f t="shared" si="358"/>
        <v/>
      </c>
      <c r="CS396" s="732" t="str">
        <f t="shared" si="338"/>
        <v/>
      </c>
      <c r="CT396" s="731" t="str">
        <f t="shared" si="359"/>
        <v/>
      </c>
      <c r="CV396" s="733" t="e">
        <f>IF($H$1=1,'Process Capability'!$F$7,CX396)</f>
        <v>#DIV/0!</v>
      </c>
      <c r="CW396" s="732" t="e">
        <f t="shared" si="339"/>
        <v>#DIV/0!</v>
      </c>
      <c r="CX396" s="732" t="e">
        <f t="shared" si="340"/>
        <v>#DIV/0!</v>
      </c>
      <c r="CY396" s="732" t="e">
        <f t="shared" si="341"/>
        <v>#DIV/0!</v>
      </c>
      <c r="CZ396" s="732" t="e">
        <f>IF($H$1=1,'Process Capability'!$F$8,CX396)</f>
        <v>#DIV/0!</v>
      </c>
      <c r="DA396" s="732" t="e">
        <f>IF($H$1=1,MAX('Process Capability'!$F$7,'Process Capability'!$F$8)-MIN('Process Capability'!$F$7,'Process Capability'!$F$8),DC396)</f>
        <v>#DIV/0!</v>
      </c>
      <c r="DB396" s="732" t="e">
        <f t="shared" si="342"/>
        <v>#DIV/0!</v>
      </c>
      <c r="DC396" s="731" t="e">
        <f t="shared" si="343"/>
        <v>#DIV/0!</v>
      </c>
    </row>
    <row r="397" spans="1:107" x14ac:dyDescent="0.2">
      <c r="A397" s="733" t="str">
        <f>IF(C397=0,IF('Process Capability'!$F$6=1,'Process Capability'!D405,IF('Process Capability'!$F$6=2,I397,IF('Process Capability'!$F$6=3,N397,IF('Process Capability'!$F$6=4,#REF!,IF('Process Capability'!$F$6=5,AA337,IF('Process Capability'!$F$6=6,AI347,"")))))),"")</f>
        <v/>
      </c>
      <c r="B397" s="731" t="str">
        <f>IF(D397=0,IF('Process Capability'!$F$6=1,H397,IF('Process Capability'!$F$6=2,J397,IF('Process Capability'!$F$6=3,O397,IF('Process Capability'!$F$6=4,#REF!,IF('Process Capability'!$F$6=5,AB337,IF('Process Capability'!$F$6=6,AJ347,"")))))),"")</f>
        <v/>
      </c>
      <c r="C397" s="701" t="str">
        <f>IF('Process Capability'!$F$6=1,COUNTBLANK('Process Capability'!D405),IF('Process Capability'!$F$6=2,COUNTBLANK(I397),IF('Process Capability'!$F$6=3,COUNTBLANK(N397),IF('Process Capability'!$F$6=4,COUNTBLANK(T397),IF('Process Capability'!$F$6=5,COUNTBLANK(AA397),IF('Process Capability'!$F$6=6,COUNTBLANK(AI397),""))))))</f>
        <v/>
      </c>
      <c r="D397" s="701" t="str">
        <f>IF('Process Capability'!$F$6=1,COUNTBLANK(H397),IF('Process Capability'!$F$6=2,COUNTBLANK(J397),IF('Process Capability'!$F$6=3,COUNTBLANK(O397),IF('Process Capability'!$F$6=4,COUNTBLANK(U397),IF('Process Capability'!$F$6=5,COUNTBLANK(AB397),IF('Process Capability'!$F$6=6,COUNTBLANK(AJ397),""))))))</f>
        <v/>
      </c>
      <c r="G397" s="749" t="str">
        <f>IF(COUNTBLANK('Process Capability'!D405)=1,"",'Process Capability'!D405)</f>
        <v/>
      </c>
      <c r="H397" s="748" t="str">
        <f>IF(COUNTBLANK('Process Capability'!D405)=1,"",MAX('Process Capability'!D404:D405)-MIN('Process Capability'!D404:D405))</f>
        <v/>
      </c>
      <c r="I397" s="749" t="str">
        <f t="shared" ca="1" si="322"/>
        <v/>
      </c>
      <c r="J397" s="701" t="str">
        <f t="shared" ca="1" si="323"/>
        <v/>
      </c>
      <c r="K397" s="701" t="s">
        <v>1841</v>
      </c>
      <c r="L397" s="701" t="s">
        <v>1840</v>
      </c>
      <c r="M397" s="748" t="s">
        <v>1839</v>
      </c>
      <c r="N397" s="749" t="str">
        <f t="shared" ca="1" si="324"/>
        <v/>
      </c>
      <c r="O397" s="701" t="str">
        <f t="shared" ca="1" si="325"/>
        <v/>
      </c>
      <c r="P397" s="701" t="s">
        <v>1838</v>
      </c>
      <c r="Q397" s="701" t="s">
        <v>1144</v>
      </c>
      <c r="R397" s="701" t="s">
        <v>1142</v>
      </c>
      <c r="S397" s="748" t="s">
        <v>1141</v>
      </c>
      <c r="AS397" s="733">
        <v>394</v>
      </c>
      <c r="AT397" s="732">
        <f t="shared" si="349"/>
        <v>197</v>
      </c>
      <c r="AU397" s="732">
        <f t="shared" si="352"/>
        <v>132</v>
      </c>
      <c r="AV397" s="742">
        <f t="shared" si="353"/>
        <v>99</v>
      </c>
      <c r="AW397" s="732">
        <f t="shared" si="354"/>
        <v>79</v>
      </c>
      <c r="AX397" s="734">
        <f t="shared" si="357"/>
        <v>66</v>
      </c>
      <c r="AY397" s="662" t="str">
        <f t="shared" si="326"/>
        <v/>
      </c>
      <c r="BL397" s="733" t="str">
        <f t="shared" si="320"/>
        <v/>
      </c>
      <c r="BM397" s="734" t="str">
        <f t="shared" si="321"/>
        <v/>
      </c>
      <c r="BN397" s="751" t="str">
        <f t="shared" si="327"/>
        <v/>
      </c>
      <c r="BO397" s="742" t="str">
        <f t="shared" si="328"/>
        <v/>
      </c>
      <c r="BP397" s="750" t="str">
        <f t="shared" si="344"/>
        <v/>
      </c>
      <c r="BQ397" s="743" t="str">
        <f t="shared" si="329"/>
        <v/>
      </c>
      <c r="BR397" s="732" t="str">
        <f t="shared" si="330"/>
        <v/>
      </c>
      <c r="BS397" s="732" t="str">
        <f t="shared" si="345"/>
        <v/>
      </c>
      <c r="BT397" s="732" t="str">
        <f t="shared" si="346"/>
        <v/>
      </c>
      <c r="BU397" s="742" t="str">
        <f t="shared" si="360"/>
        <v/>
      </c>
      <c r="BV397" s="742" t="str">
        <f t="shared" si="361"/>
        <v/>
      </c>
      <c r="BW397" s="742" t="str">
        <f t="shared" si="362"/>
        <v/>
      </c>
      <c r="BX397" s="741" t="str">
        <f t="shared" si="363"/>
        <v/>
      </c>
      <c r="BY397" s="733" t="str">
        <f t="shared" si="347"/>
        <v/>
      </c>
      <c r="BZ397" s="732" t="str">
        <f t="shared" si="355"/>
        <v/>
      </c>
      <c r="CA397" s="732" t="str">
        <f t="shared" si="350"/>
        <v/>
      </c>
      <c r="CB397" s="734" t="str">
        <f t="shared" si="356"/>
        <v/>
      </c>
      <c r="CC397" s="733" t="str">
        <f t="shared" si="348"/>
        <v/>
      </c>
      <c r="CD397" s="740" t="str">
        <f t="shared" si="316"/>
        <v/>
      </c>
      <c r="CE397" s="732" t="str">
        <f t="shared" si="351"/>
        <v/>
      </c>
      <c r="CF397" s="739" t="str">
        <f t="shared" si="317"/>
        <v/>
      </c>
      <c r="CG397" s="737"/>
      <c r="CH397" s="736" t="str">
        <f t="shared" si="331"/>
        <v/>
      </c>
      <c r="CI397" s="738" t="str">
        <f t="shared" si="332"/>
        <v/>
      </c>
      <c r="CJ397" s="737"/>
      <c r="CK397" s="736" t="str">
        <f t="shared" si="333"/>
        <v/>
      </c>
      <c r="CL397" s="735" t="str">
        <f t="shared" si="334"/>
        <v/>
      </c>
      <c r="CM397" s="733" t="e">
        <f t="shared" si="335"/>
        <v>#DIV/0!</v>
      </c>
      <c r="CN397" s="732" t="e">
        <f t="shared" si="318"/>
        <v>#DIV/0!</v>
      </c>
      <c r="CO397" s="732" t="e">
        <f t="shared" si="336"/>
        <v>#DIV/0!</v>
      </c>
      <c r="CP397" s="734" t="e">
        <f t="shared" si="319"/>
        <v>#DIV/0!</v>
      </c>
      <c r="CQ397" s="733" t="str">
        <f t="shared" si="337"/>
        <v/>
      </c>
      <c r="CR397" s="732" t="str">
        <f t="shared" si="358"/>
        <v/>
      </c>
      <c r="CS397" s="732" t="str">
        <f t="shared" si="338"/>
        <v/>
      </c>
      <c r="CT397" s="731" t="str">
        <f t="shared" si="359"/>
        <v/>
      </c>
      <c r="CV397" s="733" t="e">
        <f>IF($H$1=1,'Process Capability'!$F$7,CX397)</f>
        <v>#DIV/0!</v>
      </c>
      <c r="CW397" s="732" t="e">
        <f t="shared" si="339"/>
        <v>#DIV/0!</v>
      </c>
      <c r="CX397" s="732" t="e">
        <f t="shared" si="340"/>
        <v>#DIV/0!</v>
      </c>
      <c r="CY397" s="732" t="e">
        <f t="shared" si="341"/>
        <v>#DIV/0!</v>
      </c>
      <c r="CZ397" s="732" t="e">
        <f>IF($H$1=1,'Process Capability'!$F$8,CX397)</f>
        <v>#DIV/0!</v>
      </c>
      <c r="DA397" s="732" t="e">
        <f>IF($H$1=1,MAX('Process Capability'!$F$7,'Process Capability'!$F$8)-MIN('Process Capability'!$F$7,'Process Capability'!$F$8),DC397)</f>
        <v>#DIV/0!</v>
      </c>
      <c r="DB397" s="732" t="e">
        <f t="shared" si="342"/>
        <v>#DIV/0!</v>
      </c>
      <c r="DC397" s="731" t="e">
        <f t="shared" si="343"/>
        <v>#DIV/0!</v>
      </c>
    </row>
    <row r="398" spans="1:107" x14ac:dyDescent="0.2">
      <c r="A398" s="733" t="str">
        <f>IF(C398=0,IF('Process Capability'!$F$6=1,'Process Capability'!D406,IF('Process Capability'!$F$6=2,I398,IF('Process Capability'!$F$6=3,N398,IF('Process Capability'!$F$6=4,#REF!,IF('Process Capability'!$F$6=5,AA338,IF('Process Capability'!$F$6=6,AI348,"")))))),"")</f>
        <v/>
      </c>
      <c r="B398" s="731" t="str">
        <f>IF(D398=0,IF('Process Capability'!$F$6=1,H398,IF('Process Capability'!$F$6=2,J398,IF('Process Capability'!$F$6=3,O398,IF('Process Capability'!$F$6=4,#REF!,IF('Process Capability'!$F$6=5,AB338,IF('Process Capability'!$F$6=6,AJ348,"")))))),"")</f>
        <v/>
      </c>
      <c r="C398" s="701" t="str">
        <f>IF('Process Capability'!$F$6=1,COUNTBLANK('Process Capability'!D406),IF('Process Capability'!$F$6=2,COUNTBLANK(I398),IF('Process Capability'!$F$6=3,COUNTBLANK(N398),IF('Process Capability'!$F$6=4,COUNTBLANK(T398),IF('Process Capability'!$F$6=5,COUNTBLANK(AA398),IF('Process Capability'!$F$6=6,COUNTBLANK(AI398),""))))))</f>
        <v/>
      </c>
      <c r="D398" s="701" t="str">
        <f>IF('Process Capability'!$F$6=1,COUNTBLANK(H398),IF('Process Capability'!$F$6=2,COUNTBLANK(J398),IF('Process Capability'!$F$6=3,COUNTBLANK(O398),IF('Process Capability'!$F$6=4,COUNTBLANK(U398),IF('Process Capability'!$F$6=5,COUNTBLANK(AB398),IF('Process Capability'!$F$6=6,COUNTBLANK(AJ398),""))))))</f>
        <v/>
      </c>
      <c r="G398" s="749" t="str">
        <f>IF(COUNTBLANK('Process Capability'!D406)=1,"",'Process Capability'!D406)</f>
        <v/>
      </c>
      <c r="H398" s="748" t="str">
        <f>IF(COUNTBLANK('Process Capability'!D406)=1,"",MAX('Process Capability'!D405:D406)-MIN('Process Capability'!D405:D406))</f>
        <v/>
      </c>
      <c r="I398" s="749" t="str">
        <f t="shared" ca="1" si="322"/>
        <v/>
      </c>
      <c r="J398" s="701" t="str">
        <f t="shared" ca="1" si="323"/>
        <v/>
      </c>
      <c r="K398" s="701" t="s">
        <v>1837</v>
      </c>
      <c r="L398" s="701" t="s">
        <v>1836</v>
      </c>
      <c r="M398" s="748" t="s">
        <v>1835</v>
      </c>
      <c r="N398" s="749" t="str">
        <f t="shared" ca="1" si="324"/>
        <v/>
      </c>
      <c r="O398" s="701" t="str">
        <f t="shared" ca="1" si="325"/>
        <v/>
      </c>
      <c r="P398" s="701" t="s">
        <v>1834</v>
      </c>
      <c r="Q398" s="701" t="s">
        <v>1139</v>
      </c>
      <c r="R398" s="701" t="s">
        <v>1138</v>
      </c>
      <c r="S398" s="748" t="s">
        <v>1136</v>
      </c>
      <c r="AS398" s="733">
        <v>395</v>
      </c>
      <c r="AT398" s="732">
        <f t="shared" si="349"/>
        <v>198</v>
      </c>
      <c r="AU398" s="732">
        <f t="shared" si="352"/>
        <v>132</v>
      </c>
      <c r="AV398" s="742">
        <f t="shared" si="353"/>
        <v>99</v>
      </c>
      <c r="AW398" s="732">
        <f t="shared" si="354"/>
        <v>79</v>
      </c>
      <c r="AX398" s="734">
        <f t="shared" si="357"/>
        <v>66</v>
      </c>
      <c r="AY398" s="662" t="str">
        <f t="shared" si="326"/>
        <v/>
      </c>
      <c r="BL398" s="733" t="str">
        <f t="shared" si="320"/>
        <v/>
      </c>
      <c r="BM398" s="734" t="str">
        <f t="shared" si="321"/>
        <v/>
      </c>
      <c r="BN398" s="751" t="str">
        <f t="shared" si="327"/>
        <v/>
      </c>
      <c r="BO398" s="742" t="str">
        <f t="shared" si="328"/>
        <v/>
      </c>
      <c r="BP398" s="750" t="str">
        <f t="shared" si="344"/>
        <v/>
      </c>
      <c r="BQ398" s="743" t="str">
        <f t="shared" si="329"/>
        <v/>
      </c>
      <c r="BR398" s="732" t="str">
        <f t="shared" si="330"/>
        <v/>
      </c>
      <c r="BS398" s="732" t="str">
        <f t="shared" si="345"/>
        <v/>
      </c>
      <c r="BT398" s="732" t="str">
        <f t="shared" si="346"/>
        <v/>
      </c>
      <c r="BU398" s="742" t="str">
        <f t="shared" si="360"/>
        <v/>
      </c>
      <c r="BV398" s="742" t="str">
        <f t="shared" si="361"/>
        <v/>
      </c>
      <c r="BW398" s="742" t="str">
        <f t="shared" si="362"/>
        <v/>
      </c>
      <c r="BX398" s="741" t="str">
        <f t="shared" si="363"/>
        <v/>
      </c>
      <c r="BY398" s="733" t="str">
        <f t="shared" si="347"/>
        <v/>
      </c>
      <c r="BZ398" s="732" t="str">
        <f t="shared" si="355"/>
        <v/>
      </c>
      <c r="CA398" s="732" t="str">
        <f t="shared" si="350"/>
        <v/>
      </c>
      <c r="CB398" s="734" t="str">
        <f t="shared" si="356"/>
        <v/>
      </c>
      <c r="CC398" s="733" t="str">
        <f t="shared" si="348"/>
        <v/>
      </c>
      <c r="CD398" s="740" t="str">
        <f t="shared" si="316"/>
        <v/>
      </c>
      <c r="CE398" s="732" t="str">
        <f t="shared" si="351"/>
        <v/>
      </c>
      <c r="CF398" s="739" t="str">
        <f t="shared" si="317"/>
        <v/>
      </c>
      <c r="CG398" s="737"/>
      <c r="CH398" s="736" t="str">
        <f t="shared" si="331"/>
        <v/>
      </c>
      <c r="CI398" s="738" t="str">
        <f t="shared" si="332"/>
        <v/>
      </c>
      <c r="CJ398" s="737"/>
      <c r="CK398" s="736" t="str">
        <f t="shared" si="333"/>
        <v/>
      </c>
      <c r="CL398" s="735" t="str">
        <f t="shared" si="334"/>
        <v/>
      </c>
      <c r="CM398" s="733" t="e">
        <f t="shared" si="335"/>
        <v>#DIV/0!</v>
      </c>
      <c r="CN398" s="732" t="e">
        <f t="shared" si="318"/>
        <v>#DIV/0!</v>
      </c>
      <c r="CO398" s="732" t="e">
        <f t="shared" si="336"/>
        <v>#DIV/0!</v>
      </c>
      <c r="CP398" s="734" t="e">
        <f t="shared" si="319"/>
        <v>#DIV/0!</v>
      </c>
      <c r="CQ398" s="733" t="str">
        <f t="shared" si="337"/>
        <v/>
      </c>
      <c r="CR398" s="732" t="str">
        <f t="shared" si="358"/>
        <v/>
      </c>
      <c r="CS398" s="732" t="str">
        <f t="shared" si="338"/>
        <v/>
      </c>
      <c r="CT398" s="731" t="str">
        <f t="shared" si="359"/>
        <v/>
      </c>
      <c r="CV398" s="733" t="e">
        <f>IF($H$1=1,'Process Capability'!$F$7,CX398)</f>
        <v>#DIV/0!</v>
      </c>
      <c r="CW398" s="732" t="e">
        <f t="shared" si="339"/>
        <v>#DIV/0!</v>
      </c>
      <c r="CX398" s="732" t="e">
        <f t="shared" si="340"/>
        <v>#DIV/0!</v>
      </c>
      <c r="CY398" s="732" t="e">
        <f t="shared" si="341"/>
        <v>#DIV/0!</v>
      </c>
      <c r="CZ398" s="732" t="e">
        <f>IF($H$1=1,'Process Capability'!$F$8,CX398)</f>
        <v>#DIV/0!</v>
      </c>
      <c r="DA398" s="732" t="e">
        <f>IF($H$1=1,MAX('Process Capability'!$F$7,'Process Capability'!$F$8)-MIN('Process Capability'!$F$7,'Process Capability'!$F$8),DC398)</f>
        <v>#DIV/0!</v>
      </c>
      <c r="DB398" s="732" t="e">
        <f t="shared" si="342"/>
        <v>#DIV/0!</v>
      </c>
      <c r="DC398" s="731" t="e">
        <f t="shared" si="343"/>
        <v>#DIV/0!</v>
      </c>
    </row>
    <row r="399" spans="1:107" x14ac:dyDescent="0.2">
      <c r="A399" s="733" t="str">
        <f>IF(C399=0,IF('Process Capability'!$F$6=1,'Process Capability'!D407,IF('Process Capability'!$F$6=2,I399,IF('Process Capability'!$F$6=3,N399,IF('Process Capability'!$F$6=4,#REF!,IF('Process Capability'!$F$6=5,AA339,IF('Process Capability'!$F$6=6,AI349,"")))))),"")</f>
        <v/>
      </c>
      <c r="B399" s="731" t="str">
        <f>IF(D399=0,IF('Process Capability'!$F$6=1,H399,IF('Process Capability'!$F$6=2,J399,IF('Process Capability'!$F$6=3,O399,IF('Process Capability'!$F$6=4,#REF!,IF('Process Capability'!$F$6=5,AB339,IF('Process Capability'!$F$6=6,AJ349,"")))))),"")</f>
        <v/>
      </c>
      <c r="C399" s="701" t="str">
        <f>IF('Process Capability'!$F$6=1,COUNTBLANK('Process Capability'!D407),IF('Process Capability'!$F$6=2,COUNTBLANK(I399),IF('Process Capability'!$F$6=3,COUNTBLANK(N399),IF('Process Capability'!$F$6=4,COUNTBLANK(T399),IF('Process Capability'!$F$6=5,COUNTBLANK(AA399),IF('Process Capability'!$F$6=6,COUNTBLANK(AI399),""))))))</f>
        <v/>
      </c>
      <c r="D399" s="701" t="str">
        <f>IF('Process Capability'!$F$6=1,COUNTBLANK(H399),IF('Process Capability'!$F$6=2,COUNTBLANK(J399),IF('Process Capability'!$F$6=3,COUNTBLANK(O399),IF('Process Capability'!$F$6=4,COUNTBLANK(U399),IF('Process Capability'!$F$6=5,COUNTBLANK(AB399),IF('Process Capability'!$F$6=6,COUNTBLANK(AJ399),""))))))</f>
        <v/>
      </c>
      <c r="G399" s="749" t="str">
        <f>IF(COUNTBLANK('Process Capability'!D407)=1,"",'Process Capability'!D407)</f>
        <v/>
      </c>
      <c r="H399" s="748" t="str">
        <f>IF(COUNTBLANK('Process Capability'!D407)=1,"",MAX('Process Capability'!D406:D407)-MIN('Process Capability'!D406:D407))</f>
        <v/>
      </c>
      <c r="I399" s="749" t="str">
        <f t="shared" ca="1" si="322"/>
        <v/>
      </c>
      <c r="J399" s="701" t="str">
        <f t="shared" ca="1" si="323"/>
        <v/>
      </c>
      <c r="K399" s="701" t="s">
        <v>1833</v>
      </c>
      <c r="L399" s="701" t="s">
        <v>1832</v>
      </c>
      <c r="M399" s="748" t="s">
        <v>1831</v>
      </c>
      <c r="N399" s="749" t="str">
        <f t="shared" ca="1" si="324"/>
        <v/>
      </c>
      <c r="O399" s="701" t="str">
        <f t="shared" ca="1" si="325"/>
        <v/>
      </c>
      <c r="P399" s="701" t="s">
        <v>1830</v>
      </c>
      <c r="Q399" s="701" t="s">
        <v>1135</v>
      </c>
      <c r="R399" s="701" t="s">
        <v>1133</v>
      </c>
      <c r="S399" s="748" t="s">
        <v>1132</v>
      </c>
      <c r="AS399" s="743">
        <v>396</v>
      </c>
      <c r="AT399" s="732">
        <f t="shared" si="349"/>
        <v>198</v>
      </c>
      <c r="AU399" s="732">
        <f t="shared" si="352"/>
        <v>132</v>
      </c>
      <c r="AV399" s="742">
        <f t="shared" si="353"/>
        <v>99</v>
      </c>
      <c r="AW399" s="732">
        <f t="shared" si="354"/>
        <v>80</v>
      </c>
      <c r="AX399" s="734">
        <f t="shared" si="357"/>
        <v>66</v>
      </c>
      <c r="AY399" s="662" t="str">
        <f t="shared" si="326"/>
        <v/>
      </c>
      <c r="BL399" s="733" t="str">
        <f t="shared" si="320"/>
        <v/>
      </c>
      <c r="BM399" s="734" t="str">
        <f t="shared" si="321"/>
        <v/>
      </c>
      <c r="BN399" s="751" t="str">
        <f t="shared" si="327"/>
        <v/>
      </c>
      <c r="BO399" s="742" t="str">
        <f t="shared" si="328"/>
        <v/>
      </c>
      <c r="BP399" s="750" t="str">
        <f t="shared" si="344"/>
        <v/>
      </c>
      <c r="BQ399" s="743" t="str">
        <f t="shared" si="329"/>
        <v/>
      </c>
      <c r="BR399" s="732" t="str">
        <f t="shared" si="330"/>
        <v/>
      </c>
      <c r="BS399" s="732" t="str">
        <f t="shared" si="345"/>
        <v/>
      </c>
      <c r="BT399" s="732" t="str">
        <f t="shared" si="346"/>
        <v/>
      </c>
      <c r="BU399" s="742" t="str">
        <f t="shared" si="360"/>
        <v/>
      </c>
      <c r="BV399" s="742" t="str">
        <f t="shared" si="361"/>
        <v/>
      </c>
      <c r="BW399" s="742" t="str">
        <f t="shared" si="362"/>
        <v/>
      </c>
      <c r="BX399" s="741" t="str">
        <f t="shared" si="363"/>
        <v/>
      </c>
      <c r="BY399" s="733" t="str">
        <f t="shared" si="347"/>
        <v/>
      </c>
      <c r="BZ399" s="732" t="str">
        <f t="shared" si="355"/>
        <v/>
      </c>
      <c r="CA399" s="732" t="str">
        <f t="shared" si="350"/>
        <v/>
      </c>
      <c r="CB399" s="734" t="str">
        <f t="shared" si="356"/>
        <v/>
      </c>
      <c r="CC399" s="733" t="str">
        <f t="shared" si="348"/>
        <v/>
      </c>
      <c r="CD399" s="740" t="str">
        <f t="shared" si="316"/>
        <v/>
      </c>
      <c r="CE399" s="732" t="str">
        <f t="shared" si="351"/>
        <v/>
      </c>
      <c r="CF399" s="739" t="str">
        <f t="shared" si="317"/>
        <v/>
      </c>
      <c r="CG399" s="737"/>
      <c r="CH399" s="736" t="str">
        <f t="shared" si="331"/>
        <v/>
      </c>
      <c r="CI399" s="738" t="str">
        <f t="shared" si="332"/>
        <v/>
      </c>
      <c r="CJ399" s="737"/>
      <c r="CK399" s="736" t="str">
        <f t="shared" si="333"/>
        <v/>
      </c>
      <c r="CL399" s="735" t="str">
        <f t="shared" si="334"/>
        <v/>
      </c>
      <c r="CM399" s="733" t="e">
        <f t="shared" si="335"/>
        <v>#DIV/0!</v>
      </c>
      <c r="CN399" s="732" t="e">
        <f t="shared" si="318"/>
        <v>#DIV/0!</v>
      </c>
      <c r="CO399" s="732" t="e">
        <f t="shared" si="336"/>
        <v>#DIV/0!</v>
      </c>
      <c r="CP399" s="734" t="e">
        <f t="shared" si="319"/>
        <v>#DIV/0!</v>
      </c>
      <c r="CQ399" s="733" t="str">
        <f t="shared" si="337"/>
        <v/>
      </c>
      <c r="CR399" s="732" t="str">
        <f t="shared" si="358"/>
        <v/>
      </c>
      <c r="CS399" s="732" t="str">
        <f t="shared" si="338"/>
        <v/>
      </c>
      <c r="CT399" s="731" t="str">
        <f t="shared" si="359"/>
        <v/>
      </c>
      <c r="CV399" s="733" t="e">
        <f>IF($H$1=1,'Process Capability'!$F$7,CX399)</f>
        <v>#DIV/0!</v>
      </c>
      <c r="CW399" s="732" t="e">
        <f t="shared" si="339"/>
        <v>#DIV/0!</v>
      </c>
      <c r="CX399" s="732" t="e">
        <f t="shared" si="340"/>
        <v>#DIV/0!</v>
      </c>
      <c r="CY399" s="732" t="e">
        <f t="shared" si="341"/>
        <v>#DIV/0!</v>
      </c>
      <c r="CZ399" s="732" t="e">
        <f>IF($H$1=1,'Process Capability'!$F$8,CX399)</f>
        <v>#DIV/0!</v>
      </c>
      <c r="DA399" s="732" t="e">
        <f>IF($H$1=1,MAX('Process Capability'!$F$7,'Process Capability'!$F$8)-MIN('Process Capability'!$F$7,'Process Capability'!$F$8),DC399)</f>
        <v>#DIV/0!</v>
      </c>
      <c r="DB399" s="732" t="e">
        <f t="shared" si="342"/>
        <v>#DIV/0!</v>
      </c>
      <c r="DC399" s="731" t="e">
        <f t="shared" si="343"/>
        <v>#DIV/0!</v>
      </c>
    </row>
    <row r="400" spans="1:107" x14ac:dyDescent="0.2">
      <c r="A400" s="733" t="str">
        <f>IF(C400=0,IF('Process Capability'!$F$6=1,'Process Capability'!D408,IF('Process Capability'!$F$6=2,I400,IF('Process Capability'!$F$6=3,N400,IF('Process Capability'!$F$6=4,#REF!,IF('Process Capability'!$F$6=5,AA340,IF('Process Capability'!$F$6=6,AI350,"")))))),"")</f>
        <v/>
      </c>
      <c r="B400" s="731" t="str">
        <f>IF(D400=0,IF('Process Capability'!$F$6=1,H400,IF('Process Capability'!$F$6=2,J400,IF('Process Capability'!$F$6=3,O400,IF('Process Capability'!$F$6=4,#REF!,IF('Process Capability'!$F$6=5,AB340,IF('Process Capability'!$F$6=6,AJ350,"")))))),"")</f>
        <v/>
      </c>
      <c r="C400" s="701" t="str">
        <f>IF('Process Capability'!$F$6=1,COUNTBLANK('Process Capability'!D408),IF('Process Capability'!$F$6=2,COUNTBLANK(I400),IF('Process Capability'!$F$6=3,COUNTBLANK(N400),IF('Process Capability'!$F$6=4,COUNTBLANK(T400),IF('Process Capability'!$F$6=5,COUNTBLANK(AA400),IF('Process Capability'!$F$6=6,COUNTBLANK(AI400),""))))))</f>
        <v/>
      </c>
      <c r="D400" s="701" t="str">
        <f>IF('Process Capability'!$F$6=1,COUNTBLANK(H400),IF('Process Capability'!$F$6=2,COUNTBLANK(J400),IF('Process Capability'!$F$6=3,COUNTBLANK(O400),IF('Process Capability'!$F$6=4,COUNTBLANK(U400),IF('Process Capability'!$F$6=5,COUNTBLANK(AB400),IF('Process Capability'!$F$6=6,COUNTBLANK(AJ400),""))))))</f>
        <v/>
      </c>
      <c r="G400" s="749" t="str">
        <f>IF(COUNTBLANK('Process Capability'!D408)=1,"",'Process Capability'!D408)</f>
        <v/>
      </c>
      <c r="H400" s="748" t="str">
        <f>IF(COUNTBLANK('Process Capability'!D408)=1,"",MAX('Process Capability'!D407:D408)-MIN('Process Capability'!D407:D408))</f>
        <v/>
      </c>
      <c r="I400" s="749" t="str">
        <f t="shared" ca="1" si="322"/>
        <v/>
      </c>
      <c r="J400" s="701" t="str">
        <f t="shared" ca="1" si="323"/>
        <v/>
      </c>
      <c r="K400" s="701" t="s">
        <v>1829</v>
      </c>
      <c r="L400" s="701" t="s">
        <v>1828</v>
      </c>
      <c r="M400" s="748" t="s">
        <v>1827</v>
      </c>
      <c r="N400" s="749" t="str">
        <f t="shared" ca="1" si="324"/>
        <v/>
      </c>
      <c r="O400" s="701" t="str">
        <f t="shared" ca="1" si="325"/>
        <v/>
      </c>
      <c r="P400" s="701" t="s">
        <v>1826</v>
      </c>
      <c r="Q400" s="701" t="s">
        <v>1130</v>
      </c>
      <c r="R400" s="701" t="s">
        <v>1129</v>
      </c>
      <c r="S400" s="748" t="s">
        <v>1127</v>
      </c>
      <c r="AS400" s="733">
        <v>397</v>
      </c>
      <c r="AT400" s="732">
        <f t="shared" si="349"/>
        <v>199</v>
      </c>
      <c r="AU400" s="732">
        <f t="shared" si="352"/>
        <v>133</v>
      </c>
      <c r="AV400" s="742">
        <f t="shared" si="353"/>
        <v>100</v>
      </c>
      <c r="AW400" s="732">
        <f t="shared" si="354"/>
        <v>80</v>
      </c>
      <c r="AX400" s="734">
        <f t="shared" si="357"/>
        <v>67</v>
      </c>
      <c r="AY400" s="662" t="str">
        <f t="shared" si="326"/>
        <v/>
      </c>
      <c r="BL400" s="733" t="str">
        <f t="shared" si="320"/>
        <v/>
      </c>
      <c r="BM400" s="734" t="str">
        <f t="shared" si="321"/>
        <v/>
      </c>
      <c r="BN400" s="751" t="str">
        <f t="shared" si="327"/>
        <v/>
      </c>
      <c r="BO400" s="742" t="str">
        <f t="shared" si="328"/>
        <v/>
      </c>
      <c r="BP400" s="750" t="str">
        <f t="shared" si="344"/>
        <v/>
      </c>
      <c r="BQ400" s="743" t="str">
        <f t="shared" si="329"/>
        <v/>
      </c>
      <c r="BR400" s="732" t="str">
        <f t="shared" si="330"/>
        <v/>
      </c>
      <c r="BS400" s="732" t="str">
        <f t="shared" si="345"/>
        <v/>
      </c>
      <c r="BT400" s="732" t="str">
        <f t="shared" si="346"/>
        <v/>
      </c>
      <c r="BU400" s="742" t="str">
        <f t="shared" si="360"/>
        <v/>
      </c>
      <c r="BV400" s="742" t="str">
        <f t="shared" si="361"/>
        <v/>
      </c>
      <c r="BW400" s="742" t="str">
        <f t="shared" si="362"/>
        <v/>
      </c>
      <c r="BX400" s="741" t="str">
        <f t="shared" si="363"/>
        <v/>
      </c>
      <c r="BY400" s="733" t="str">
        <f t="shared" si="347"/>
        <v/>
      </c>
      <c r="BZ400" s="732" t="str">
        <f t="shared" si="355"/>
        <v/>
      </c>
      <c r="CA400" s="732" t="str">
        <f t="shared" si="350"/>
        <v/>
      </c>
      <c r="CB400" s="734" t="str">
        <f t="shared" si="356"/>
        <v/>
      </c>
      <c r="CC400" s="733" t="str">
        <f t="shared" si="348"/>
        <v/>
      </c>
      <c r="CD400" s="740" t="str">
        <f t="shared" si="316"/>
        <v/>
      </c>
      <c r="CE400" s="732" t="str">
        <f t="shared" si="351"/>
        <v/>
      </c>
      <c r="CF400" s="739" t="str">
        <f t="shared" si="317"/>
        <v/>
      </c>
      <c r="CG400" s="737"/>
      <c r="CH400" s="736" t="str">
        <f t="shared" si="331"/>
        <v/>
      </c>
      <c r="CI400" s="738" t="str">
        <f t="shared" si="332"/>
        <v/>
      </c>
      <c r="CJ400" s="737"/>
      <c r="CK400" s="736" t="str">
        <f t="shared" si="333"/>
        <v/>
      </c>
      <c r="CL400" s="735" t="str">
        <f t="shared" si="334"/>
        <v/>
      </c>
      <c r="CM400" s="733" t="e">
        <f t="shared" si="335"/>
        <v>#DIV/0!</v>
      </c>
      <c r="CN400" s="732" t="e">
        <f t="shared" si="318"/>
        <v>#DIV/0!</v>
      </c>
      <c r="CO400" s="732" t="e">
        <f t="shared" si="336"/>
        <v>#DIV/0!</v>
      </c>
      <c r="CP400" s="734" t="e">
        <f t="shared" si="319"/>
        <v>#DIV/0!</v>
      </c>
      <c r="CQ400" s="733" t="str">
        <f t="shared" si="337"/>
        <v/>
      </c>
      <c r="CR400" s="732" t="str">
        <f t="shared" si="358"/>
        <v/>
      </c>
      <c r="CS400" s="732" t="str">
        <f t="shared" si="338"/>
        <v/>
      </c>
      <c r="CT400" s="731" t="str">
        <f t="shared" si="359"/>
        <v/>
      </c>
      <c r="CV400" s="733" t="e">
        <f>IF($H$1=1,'Process Capability'!$F$7,CX400)</f>
        <v>#DIV/0!</v>
      </c>
      <c r="CW400" s="732" t="e">
        <f t="shared" si="339"/>
        <v>#DIV/0!</v>
      </c>
      <c r="CX400" s="732" t="e">
        <f t="shared" si="340"/>
        <v>#DIV/0!</v>
      </c>
      <c r="CY400" s="732" t="e">
        <f t="shared" si="341"/>
        <v>#DIV/0!</v>
      </c>
      <c r="CZ400" s="732" t="e">
        <f>IF($H$1=1,'Process Capability'!$F$8,CX400)</f>
        <v>#DIV/0!</v>
      </c>
      <c r="DA400" s="732" t="e">
        <f>IF($H$1=1,MAX('Process Capability'!$F$7,'Process Capability'!$F$8)-MIN('Process Capability'!$F$7,'Process Capability'!$F$8),DC400)</f>
        <v>#DIV/0!</v>
      </c>
      <c r="DB400" s="732" t="e">
        <f t="shared" si="342"/>
        <v>#DIV/0!</v>
      </c>
      <c r="DC400" s="731" t="e">
        <f t="shared" si="343"/>
        <v>#DIV/0!</v>
      </c>
    </row>
    <row r="401" spans="1:107" x14ac:dyDescent="0.2">
      <c r="A401" s="733" t="str">
        <f>IF(C401=0,IF('Process Capability'!$F$6=1,'Process Capability'!D409,IF('Process Capability'!$F$6=2,I401,IF('Process Capability'!$F$6=3,N401,IF('Process Capability'!$F$6=4,#REF!,IF('Process Capability'!$F$6=5,AA341,IF('Process Capability'!$F$6=6,AI351,"")))))),"")</f>
        <v/>
      </c>
      <c r="B401" s="731" t="str">
        <f>IF(D401=0,IF('Process Capability'!$F$6=1,H401,IF('Process Capability'!$F$6=2,J401,IF('Process Capability'!$F$6=3,O401,IF('Process Capability'!$F$6=4,#REF!,IF('Process Capability'!$F$6=5,AB341,IF('Process Capability'!$F$6=6,AJ351,"")))))),"")</f>
        <v/>
      </c>
      <c r="C401" s="701" t="str">
        <f>IF('Process Capability'!$F$6=1,COUNTBLANK('Process Capability'!D409),IF('Process Capability'!$F$6=2,COUNTBLANK(I401),IF('Process Capability'!$F$6=3,COUNTBLANK(N401),IF('Process Capability'!$F$6=4,COUNTBLANK(T401),IF('Process Capability'!$F$6=5,COUNTBLANK(AA401),IF('Process Capability'!$F$6=6,COUNTBLANK(AI401),""))))))</f>
        <v/>
      </c>
      <c r="D401" s="701" t="str">
        <f>IF('Process Capability'!$F$6=1,COUNTBLANK(H401),IF('Process Capability'!$F$6=2,COUNTBLANK(J401),IF('Process Capability'!$F$6=3,COUNTBLANK(O401),IF('Process Capability'!$F$6=4,COUNTBLANK(U401),IF('Process Capability'!$F$6=5,COUNTBLANK(AB401),IF('Process Capability'!$F$6=6,COUNTBLANK(AJ401),""))))))</f>
        <v/>
      </c>
      <c r="G401" s="749" t="str">
        <f>IF(COUNTBLANK('Process Capability'!D409)=1,"",'Process Capability'!D409)</f>
        <v/>
      </c>
      <c r="H401" s="748" t="str">
        <f>IF(COUNTBLANK('Process Capability'!D409)=1,"",MAX('Process Capability'!D408:D409)-MIN('Process Capability'!D408:D409))</f>
        <v/>
      </c>
      <c r="I401" s="749" t="str">
        <f t="shared" ca="1" si="322"/>
        <v/>
      </c>
      <c r="J401" s="701" t="str">
        <f t="shared" ca="1" si="323"/>
        <v/>
      </c>
      <c r="K401" s="701" t="s">
        <v>1825</v>
      </c>
      <c r="L401" s="701" t="s">
        <v>1824</v>
      </c>
      <c r="M401" s="748" t="s">
        <v>1823</v>
      </c>
      <c r="N401" s="749" t="str">
        <f t="shared" ca="1" si="324"/>
        <v/>
      </c>
      <c r="O401" s="701" t="str">
        <f t="shared" ca="1" si="325"/>
        <v/>
      </c>
      <c r="P401" s="701" t="s">
        <v>1822</v>
      </c>
      <c r="Q401" s="701" t="s">
        <v>1126</v>
      </c>
      <c r="R401" s="701" t="s">
        <v>1124</v>
      </c>
      <c r="S401" s="748" t="s">
        <v>1123</v>
      </c>
      <c r="AS401" s="733">
        <v>398</v>
      </c>
      <c r="AT401" s="732">
        <f t="shared" si="349"/>
        <v>199</v>
      </c>
      <c r="AU401" s="732">
        <f t="shared" si="352"/>
        <v>133</v>
      </c>
      <c r="AV401" s="742">
        <f t="shared" si="353"/>
        <v>100</v>
      </c>
      <c r="AW401" s="732">
        <f t="shared" si="354"/>
        <v>80</v>
      </c>
      <c r="AX401" s="734">
        <f t="shared" si="357"/>
        <v>67</v>
      </c>
      <c r="AY401" s="662" t="str">
        <f t="shared" si="326"/>
        <v/>
      </c>
      <c r="BL401" s="733" t="str">
        <f t="shared" si="320"/>
        <v/>
      </c>
      <c r="BM401" s="734" t="str">
        <f t="shared" si="321"/>
        <v/>
      </c>
      <c r="BN401" s="751" t="str">
        <f t="shared" si="327"/>
        <v/>
      </c>
      <c r="BO401" s="742" t="str">
        <f t="shared" si="328"/>
        <v/>
      </c>
      <c r="BP401" s="750" t="str">
        <f t="shared" si="344"/>
        <v/>
      </c>
      <c r="BQ401" s="743" t="str">
        <f t="shared" si="329"/>
        <v/>
      </c>
      <c r="BR401" s="732" t="str">
        <f t="shared" si="330"/>
        <v/>
      </c>
      <c r="BS401" s="732" t="str">
        <f t="shared" si="345"/>
        <v/>
      </c>
      <c r="BT401" s="732" t="str">
        <f t="shared" si="346"/>
        <v/>
      </c>
      <c r="BU401" s="742" t="str">
        <f t="shared" si="360"/>
        <v/>
      </c>
      <c r="BV401" s="742" t="str">
        <f t="shared" si="361"/>
        <v/>
      </c>
      <c r="BW401" s="742" t="str">
        <f t="shared" si="362"/>
        <v/>
      </c>
      <c r="BX401" s="741" t="str">
        <f t="shared" si="363"/>
        <v/>
      </c>
      <c r="BY401" s="733" t="str">
        <f t="shared" si="347"/>
        <v/>
      </c>
      <c r="BZ401" s="732" t="str">
        <f t="shared" si="355"/>
        <v/>
      </c>
      <c r="CA401" s="732" t="str">
        <f t="shared" si="350"/>
        <v/>
      </c>
      <c r="CB401" s="734" t="str">
        <f t="shared" si="356"/>
        <v/>
      </c>
      <c r="CC401" s="733" t="str">
        <f t="shared" si="348"/>
        <v/>
      </c>
      <c r="CD401" s="740" t="str">
        <f t="shared" si="316"/>
        <v/>
      </c>
      <c r="CE401" s="732" t="str">
        <f t="shared" si="351"/>
        <v/>
      </c>
      <c r="CF401" s="739" t="str">
        <f t="shared" si="317"/>
        <v/>
      </c>
      <c r="CG401" s="737"/>
      <c r="CH401" s="736" t="str">
        <f t="shared" si="331"/>
        <v/>
      </c>
      <c r="CI401" s="738" t="str">
        <f t="shared" si="332"/>
        <v/>
      </c>
      <c r="CJ401" s="737"/>
      <c r="CK401" s="736" t="str">
        <f t="shared" si="333"/>
        <v/>
      </c>
      <c r="CL401" s="735" t="str">
        <f t="shared" si="334"/>
        <v/>
      </c>
      <c r="CM401" s="733" t="e">
        <f t="shared" si="335"/>
        <v>#DIV/0!</v>
      </c>
      <c r="CN401" s="732" t="e">
        <f t="shared" si="318"/>
        <v>#DIV/0!</v>
      </c>
      <c r="CO401" s="732" t="e">
        <f t="shared" si="336"/>
        <v>#DIV/0!</v>
      </c>
      <c r="CP401" s="734" t="e">
        <f t="shared" si="319"/>
        <v>#DIV/0!</v>
      </c>
      <c r="CQ401" s="733" t="str">
        <f t="shared" si="337"/>
        <v/>
      </c>
      <c r="CR401" s="732" t="str">
        <f t="shared" si="358"/>
        <v/>
      </c>
      <c r="CS401" s="732" t="str">
        <f t="shared" si="338"/>
        <v/>
      </c>
      <c r="CT401" s="731" t="str">
        <f t="shared" si="359"/>
        <v/>
      </c>
      <c r="CV401" s="733" t="e">
        <f>IF($H$1=1,'Process Capability'!$F$7,CX401)</f>
        <v>#DIV/0!</v>
      </c>
      <c r="CW401" s="732" t="e">
        <f t="shared" si="339"/>
        <v>#DIV/0!</v>
      </c>
      <c r="CX401" s="732" t="e">
        <f t="shared" si="340"/>
        <v>#DIV/0!</v>
      </c>
      <c r="CY401" s="732" t="e">
        <f t="shared" si="341"/>
        <v>#DIV/0!</v>
      </c>
      <c r="CZ401" s="732" t="e">
        <f>IF($H$1=1,'Process Capability'!$F$8,CX401)</f>
        <v>#DIV/0!</v>
      </c>
      <c r="DA401" s="732" t="e">
        <f>IF($H$1=1,MAX('Process Capability'!$F$7,'Process Capability'!$F$8)-MIN('Process Capability'!$F$7,'Process Capability'!$F$8),DC401)</f>
        <v>#DIV/0!</v>
      </c>
      <c r="DB401" s="732" t="e">
        <f t="shared" si="342"/>
        <v>#DIV/0!</v>
      </c>
      <c r="DC401" s="731" t="e">
        <f t="shared" si="343"/>
        <v>#DIV/0!</v>
      </c>
    </row>
    <row r="402" spans="1:107" x14ac:dyDescent="0.2">
      <c r="A402" s="733" t="str">
        <f>IF(C402=0,IF('Process Capability'!$F$6=1,'Process Capability'!D410,IF('Process Capability'!$F$6=2,I402,IF('Process Capability'!$F$6=3,N402,IF('Process Capability'!$F$6=4,#REF!,IF('Process Capability'!$F$6=5,AA342,IF('Process Capability'!$F$6=6,AI352,"")))))),"")</f>
        <v/>
      </c>
      <c r="B402" s="731" t="str">
        <f>IF(D402=0,IF('Process Capability'!$F$6=1,H402,IF('Process Capability'!$F$6=2,J402,IF('Process Capability'!$F$6=3,O402,IF('Process Capability'!$F$6=4,#REF!,IF('Process Capability'!$F$6=5,AB342,IF('Process Capability'!$F$6=6,AJ352,"")))))),"")</f>
        <v/>
      </c>
      <c r="C402" s="701" t="str">
        <f>IF('Process Capability'!$F$6=1,COUNTBLANK('Process Capability'!D410),IF('Process Capability'!$F$6=2,COUNTBLANK(I402),IF('Process Capability'!$F$6=3,COUNTBLANK(N402),IF('Process Capability'!$F$6=4,COUNTBLANK(T402),IF('Process Capability'!$F$6=5,COUNTBLANK(AA402),IF('Process Capability'!$F$6=6,COUNTBLANK(AI402),""))))))</f>
        <v/>
      </c>
      <c r="D402" s="701" t="str">
        <f>IF('Process Capability'!$F$6=1,COUNTBLANK(H402),IF('Process Capability'!$F$6=2,COUNTBLANK(J402),IF('Process Capability'!$F$6=3,COUNTBLANK(O402),IF('Process Capability'!$F$6=4,COUNTBLANK(U402),IF('Process Capability'!$F$6=5,COUNTBLANK(AB402),IF('Process Capability'!$F$6=6,COUNTBLANK(AJ402),""))))))</f>
        <v/>
      </c>
      <c r="G402" s="749" t="str">
        <f>IF(COUNTBLANK('Process Capability'!D410)=1,"",'Process Capability'!D410)</f>
        <v/>
      </c>
      <c r="H402" s="748" t="str">
        <f>IF(COUNTBLANK('Process Capability'!D410)=1,"",MAX('Process Capability'!D409:D410)-MIN('Process Capability'!D409:D410))</f>
        <v/>
      </c>
      <c r="I402" s="749" t="str">
        <f t="shared" ca="1" si="322"/>
        <v/>
      </c>
      <c r="J402" s="701" t="str">
        <f t="shared" ca="1" si="323"/>
        <v/>
      </c>
      <c r="K402" s="701" t="s">
        <v>1821</v>
      </c>
      <c r="L402" s="701" t="s">
        <v>1820</v>
      </c>
      <c r="M402" s="748" t="s">
        <v>1819</v>
      </c>
      <c r="N402" s="749" t="str">
        <f t="shared" ca="1" si="324"/>
        <v/>
      </c>
      <c r="O402" s="701" t="str">
        <f t="shared" ca="1" si="325"/>
        <v/>
      </c>
      <c r="P402" s="701" t="s">
        <v>1818</v>
      </c>
      <c r="Q402" s="701" t="s">
        <v>1121</v>
      </c>
      <c r="R402" s="701" t="s">
        <v>1120</v>
      </c>
      <c r="S402" s="748" t="s">
        <v>1118</v>
      </c>
      <c r="AS402" s="743">
        <v>399</v>
      </c>
      <c r="AT402" s="732">
        <f t="shared" si="349"/>
        <v>200</v>
      </c>
      <c r="AU402" s="732">
        <f t="shared" si="352"/>
        <v>133</v>
      </c>
      <c r="AV402" s="742">
        <f t="shared" si="353"/>
        <v>100</v>
      </c>
      <c r="AW402" s="732">
        <f t="shared" si="354"/>
        <v>80</v>
      </c>
      <c r="AX402" s="734">
        <f t="shared" si="357"/>
        <v>67</v>
      </c>
      <c r="AY402" s="662" t="str">
        <f t="shared" si="326"/>
        <v/>
      </c>
      <c r="BL402" s="733" t="str">
        <f t="shared" si="320"/>
        <v/>
      </c>
      <c r="BM402" s="734" t="str">
        <f t="shared" si="321"/>
        <v/>
      </c>
      <c r="BN402" s="751" t="str">
        <f t="shared" si="327"/>
        <v/>
      </c>
      <c r="BO402" s="742" t="str">
        <f t="shared" si="328"/>
        <v/>
      </c>
      <c r="BP402" s="750" t="str">
        <f t="shared" si="344"/>
        <v/>
      </c>
      <c r="BQ402" s="743" t="str">
        <f t="shared" si="329"/>
        <v/>
      </c>
      <c r="BR402" s="732" t="str">
        <f t="shared" si="330"/>
        <v/>
      </c>
      <c r="BS402" s="732" t="str">
        <f t="shared" si="345"/>
        <v/>
      </c>
      <c r="BT402" s="732" t="str">
        <f t="shared" si="346"/>
        <v/>
      </c>
      <c r="BU402" s="742" t="str">
        <f t="shared" si="360"/>
        <v/>
      </c>
      <c r="BV402" s="742" t="str">
        <f t="shared" si="361"/>
        <v/>
      </c>
      <c r="BW402" s="742" t="str">
        <f t="shared" si="362"/>
        <v/>
      </c>
      <c r="BX402" s="741" t="str">
        <f t="shared" si="363"/>
        <v/>
      </c>
      <c r="BY402" s="733" t="str">
        <f t="shared" si="347"/>
        <v/>
      </c>
      <c r="BZ402" s="732" t="str">
        <f t="shared" si="355"/>
        <v/>
      </c>
      <c r="CA402" s="732" t="str">
        <f t="shared" si="350"/>
        <v/>
      </c>
      <c r="CB402" s="734" t="str">
        <f t="shared" si="356"/>
        <v/>
      </c>
      <c r="CC402" s="733" t="str">
        <f t="shared" si="348"/>
        <v/>
      </c>
      <c r="CD402" s="740" t="str">
        <f t="shared" ref="CD402:CD465" si="364">IF(ABS(SUM(CC389,CC391,CC393,CC395,CC397,CC399,CC401))+ABS(SUM(CC390,CC392,CC394,CC396,CC398,CC400,CC402))=14,1,"")</f>
        <v/>
      </c>
      <c r="CE402" s="732" t="str">
        <f t="shared" si="351"/>
        <v/>
      </c>
      <c r="CF402" s="739" t="str">
        <f t="shared" ref="CF402:CF465" si="365">IF(ABS(SUM(CE389,CE391,CE393,CE395,CE397,CE399,CE401))+ABS(SUM(CE390,CE392,CE394,CE396,CE398,CE400,CE402))=14,1,"")</f>
        <v/>
      </c>
      <c r="CG402" s="737"/>
      <c r="CH402" s="736" t="str">
        <f t="shared" si="331"/>
        <v/>
      </c>
      <c r="CI402" s="738" t="str">
        <f t="shared" si="332"/>
        <v/>
      </c>
      <c r="CJ402" s="737"/>
      <c r="CK402" s="736" t="str">
        <f t="shared" si="333"/>
        <v/>
      </c>
      <c r="CL402" s="735" t="str">
        <f t="shared" si="334"/>
        <v/>
      </c>
      <c r="CM402" s="733" t="e">
        <f t="shared" si="335"/>
        <v>#DIV/0!</v>
      </c>
      <c r="CN402" s="732" t="e">
        <f t="shared" ref="CN402:CN465" si="366">IF(SUM(CM388:CM402)=15,1,"")</f>
        <v>#DIV/0!</v>
      </c>
      <c r="CO402" s="732" t="e">
        <f t="shared" si="336"/>
        <v>#DIV/0!</v>
      </c>
      <c r="CP402" s="734" t="e">
        <f t="shared" ref="CP402:CP465" si="367">IF(SUM(CO388:CO402)=15,1,"")</f>
        <v>#DIV/0!</v>
      </c>
      <c r="CQ402" s="733" t="str">
        <f t="shared" si="337"/>
        <v/>
      </c>
      <c r="CR402" s="732" t="str">
        <f t="shared" si="358"/>
        <v/>
      </c>
      <c r="CS402" s="732" t="str">
        <f t="shared" si="338"/>
        <v/>
      </c>
      <c r="CT402" s="731" t="str">
        <f t="shared" si="359"/>
        <v/>
      </c>
      <c r="CV402" s="733" t="e">
        <f>IF($H$1=1,'Process Capability'!$F$7,CX402)</f>
        <v>#DIV/0!</v>
      </c>
      <c r="CW402" s="732" t="e">
        <f t="shared" si="339"/>
        <v>#DIV/0!</v>
      </c>
      <c r="CX402" s="732" t="e">
        <f t="shared" si="340"/>
        <v>#DIV/0!</v>
      </c>
      <c r="CY402" s="732" t="e">
        <f t="shared" si="341"/>
        <v>#DIV/0!</v>
      </c>
      <c r="CZ402" s="732" t="e">
        <f>IF($H$1=1,'Process Capability'!$F$8,CX402)</f>
        <v>#DIV/0!</v>
      </c>
      <c r="DA402" s="732" t="e">
        <f>IF($H$1=1,MAX('Process Capability'!$F$7,'Process Capability'!$F$8)-MIN('Process Capability'!$F$7,'Process Capability'!$F$8),DC402)</f>
        <v>#DIV/0!</v>
      </c>
      <c r="DB402" s="732" t="e">
        <f t="shared" si="342"/>
        <v>#DIV/0!</v>
      </c>
      <c r="DC402" s="731" t="e">
        <f t="shared" si="343"/>
        <v>#DIV/0!</v>
      </c>
    </row>
    <row r="403" spans="1:107" x14ac:dyDescent="0.2">
      <c r="A403" s="733" t="str">
        <f>IF(C403=0,IF('Process Capability'!$F$6=1,'Process Capability'!D411,IF('Process Capability'!$F$6=2,I403,IF('Process Capability'!$F$6=3,N403,IF('Process Capability'!$F$6=4,#REF!,IF('Process Capability'!$F$6=5,AA343,IF('Process Capability'!$F$6=6,AI353,"")))))),"")</f>
        <v/>
      </c>
      <c r="B403" s="731" t="str">
        <f>IF(D403=0,IF('Process Capability'!$F$6=1,H403,IF('Process Capability'!$F$6=2,J403,IF('Process Capability'!$F$6=3,O403,IF('Process Capability'!$F$6=4,#REF!,IF('Process Capability'!$F$6=5,AB343,IF('Process Capability'!$F$6=6,AJ353,"")))))),"")</f>
        <v/>
      </c>
      <c r="C403" s="701" t="str">
        <f>IF('Process Capability'!$F$6=1,COUNTBLANK('Process Capability'!D411),IF('Process Capability'!$F$6=2,COUNTBLANK(I403),IF('Process Capability'!$F$6=3,COUNTBLANK(N403),IF('Process Capability'!$F$6=4,COUNTBLANK(T403),IF('Process Capability'!$F$6=5,COUNTBLANK(AA403),IF('Process Capability'!$F$6=6,COUNTBLANK(AI403),""))))))</f>
        <v/>
      </c>
      <c r="D403" s="701" t="str">
        <f>IF('Process Capability'!$F$6=1,COUNTBLANK(H403),IF('Process Capability'!$F$6=2,COUNTBLANK(J403),IF('Process Capability'!$F$6=3,COUNTBLANK(O403),IF('Process Capability'!$F$6=4,COUNTBLANK(U403),IF('Process Capability'!$F$6=5,COUNTBLANK(AB403),IF('Process Capability'!$F$6=6,COUNTBLANK(AJ403),""))))))</f>
        <v/>
      </c>
      <c r="G403" s="749" t="str">
        <f>IF(COUNTBLANK('Process Capability'!D411)=1,"",'Process Capability'!D411)</f>
        <v/>
      </c>
      <c r="H403" s="748" t="str">
        <f>IF(COUNTBLANK('Process Capability'!D411)=1,"",MAX('Process Capability'!D410:D411)-MIN('Process Capability'!D410:D411))</f>
        <v/>
      </c>
      <c r="I403" s="749" t="str">
        <f t="shared" ca="1" si="322"/>
        <v/>
      </c>
      <c r="J403" s="701" t="str">
        <f t="shared" ca="1" si="323"/>
        <v/>
      </c>
      <c r="K403" s="701" t="s">
        <v>1817</v>
      </c>
      <c r="L403" s="701" t="s">
        <v>1816</v>
      </c>
      <c r="M403" s="748" t="s">
        <v>1815</v>
      </c>
      <c r="N403" s="749" t="str">
        <f t="shared" ca="1" si="324"/>
        <v/>
      </c>
      <c r="O403" s="701" t="str">
        <f t="shared" ca="1" si="325"/>
        <v/>
      </c>
      <c r="P403" s="701" t="s">
        <v>1814</v>
      </c>
      <c r="Q403" s="701" t="s">
        <v>1117</v>
      </c>
      <c r="R403" s="701" t="s">
        <v>1115</v>
      </c>
      <c r="S403" s="748" t="s">
        <v>1114</v>
      </c>
      <c r="AS403" s="733">
        <v>400</v>
      </c>
      <c r="AT403" s="732">
        <f t="shared" si="349"/>
        <v>200</v>
      </c>
      <c r="AU403" s="732">
        <f t="shared" si="352"/>
        <v>134</v>
      </c>
      <c r="AV403" s="742">
        <f t="shared" si="353"/>
        <v>100</v>
      </c>
      <c r="AW403" s="732">
        <f t="shared" si="354"/>
        <v>80</v>
      </c>
      <c r="AX403" s="734">
        <f t="shared" si="357"/>
        <v>67</v>
      </c>
      <c r="AY403" s="662" t="str">
        <f t="shared" si="326"/>
        <v/>
      </c>
      <c r="BL403" s="733" t="str">
        <f t="shared" si="320"/>
        <v/>
      </c>
      <c r="BM403" s="734" t="str">
        <f t="shared" si="321"/>
        <v/>
      </c>
      <c r="BN403" s="751" t="str">
        <f t="shared" si="327"/>
        <v/>
      </c>
      <c r="BO403" s="742" t="str">
        <f t="shared" si="328"/>
        <v/>
      </c>
      <c r="BP403" s="750" t="str">
        <f t="shared" si="344"/>
        <v/>
      </c>
      <c r="BQ403" s="743" t="str">
        <f t="shared" si="329"/>
        <v/>
      </c>
      <c r="BR403" s="732" t="str">
        <f t="shared" si="330"/>
        <v/>
      </c>
      <c r="BS403" s="732" t="str">
        <f t="shared" si="345"/>
        <v/>
      </c>
      <c r="BT403" s="732" t="str">
        <f t="shared" si="346"/>
        <v/>
      </c>
      <c r="BU403" s="742" t="str">
        <f t="shared" si="360"/>
        <v/>
      </c>
      <c r="BV403" s="742" t="str">
        <f t="shared" si="361"/>
        <v/>
      </c>
      <c r="BW403" s="742" t="str">
        <f t="shared" si="362"/>
        <v/>
      </c>
      <c r="BX403" s="741" t="str">
        <f t="shared" si="363"/>
        <v/>
      </c>
      <c r="BY403" s="733" t="str">
        <f t="shared" si="347"/>
        <v/>
      </c>
      <c r="BZ403" s="732" t="str">
        <f t="shared" si="355"/>
        <v/>
      </c>
      <c r="CA403" s="732" t="str">
        <f t="shared" si="350"/>
        <v/>
      </c>
      <c r="CB403" s="734" t="str">
        <f t="shared" si="356"/>
        <v/>
      </c>
      <c r="CC403" s="733" t="str">
        <f t="shared" si="348"/>
        <v/>
      </c>
      <c r="CD403" s="740" t="str">
        <f t="shared" si="364"/>
        <v/>
      </c>
      <c r="CE403" s="732" t="str">
        <f t="shared" si="351"/>
        <v/>
      </c>
      <c r="CF403" s="739" t="str">
        <f t="shared" si="365"/>
        <v/>
      </c>
      <c r="CG403" s="737"/>
      <c r="CH403" s="736" t="str">
        <f t="shared" si="331"/>
        <v/>
      </c>
      <c r="CI403" s="738" t="str">
        <f t="shared" si="332"/>
        <v/>
      </c>
      <c r="CJ403" s="737"/>
      <c r="CK403" s="736" t="str">
        <f t="shared" si="333"/>
        <v/>
      </c>
      <c r="CL403" s="735" t="str">
        <f t="shared" si="334"/>
        <v/>
      </c>
      <c r="CM403" s="733" t="e">
        <f t="shared" si="335"/>
        <v>#DIV/0!</v>
      </c>
      <c r="CN403" s="732" t="e">
        <f t="shared" si="366"/>
        <v>#DIV/0!</v>
      </c>
      <c r="CO403" s="732" t="e">
        <f t="shared" si="336"/>
        <v>#DIV/0!</v>
      </c>
      <c r="CP403" s="734" t="e">
        <f t="shared" si="367"/>
        <v>#DIV/0!</v>
      </c>
      <c r="CQ403" s="733" t="str">
        <f t="shared" si="337"/>
        <v/>
      </c>
      <c r="CR403" s="732" t="str">
        <f t="shared" si="358"/>
        <v/>
      </c>
      <c r="CS403" s="732" t="str">
        <f t="shared" si="338"/>
        <v/>
      </c>
      <c r="CT403" s="731" t="str">
        <f t="shared" si="359"/>
        <v/>
      </c>
      <c r="CV403" s="733" t="e">
        <f>IF($H$1=1,'Process Capability'!$F$7,CX403)</f>
        <v>#DIV/0!</v>
      </c>
      <c r="CW403" s="732" t="e">
        <f t="shared" si="339"/>
        <v>#DIV/0!</v>
      </c>
      <c r="CX403" s="732" t="e">
        <f t="shared" si="340"/>
        <v>#DIV/0!</v>
      </c>
      <c r="CY403" s="732" t="e">
        <f t="shared" si="341"/>
        <v>#DIV/0!</v>
      </c>
      <c r="CZ403" s="732" t="e">
        <f>IF($H$1=1,'Process Capability'!$F$8,CX403)</f>
        <v>#DIV/0!</v>
      </c>
      <c r="DA403" s="732" t="e">
        <f>IF($H$1=1,MAX('Process Capability'!$F$7,'Process Capability'!$F$8)-MIN('Process Capability'!$F$7,'Process Capability'!$F$8),DC403)</f>
        <v>#DIV/0!</v>
      </c>
      <c r="DB403" s="732" t="e">
        <f t="shared" si="342"/>
        <v>#DIV/0!</v>
      </c>
      <c r="DC403" s="731" t="e">
        <f t="shared" si="343"/>
        <v>#DIV/0!</v>
      </c>
    </row>
    <row r="404" spans="1:107" x14ac:dyDescent="0.2">
      <c r="A404" s="733" t="str">
        <f>IF(C404=0,IF('Process Capability'!$F$6=1,'Process Capability'!D412,IF('Process Capability'!$F$6=2,I404,IF('Process Capability'!$F$6=3,N404,IF('Process Capability'!$F$6=4,#REF!,IF('Process Capability'!$F$6=5,AA344,IF('Process Capability'!$F$6=6,AI354,"")))))),"")</f>
        <v/>
      </c>
      <c r="B404" s="731" t="str">
        <f>IF(D404=0,IF('Process Capability'!$F$6=1,H404,IF('Process Capability'!$F$6=2,J404,IF('Process Capability'!$F$6=3,O404,IF('Process Capability'!$F$6=4,#REF!,IF('Process Capability'!$F$6=5,AB344,IF('Process Capability'!$F$6=6,AJ354,"")))))),"")</f>
        <v/>
      </c>
      <c r="C404" s="701" t="str">
        <f>IF('Process Capability'!$F$6=1,COUNTBLANK('Process Capability'!D412),IF('Process Capability'!$F$6=2,COUNTBLANK(I404),IF('Process Capability'!$F$6=3,COUNTBLANK(N404),IF('Process Capability'!$F$6=4,COUNTBLANK(T404),IF('Process Capability'!$F$6=5,COUNTBLANK(AA404),IF('Process Capability'!$F$6=6,COUNTBLANK(AI404),""))))))</f>
        <v/>
      </c>
      <c r="D404" s="701" t="str">
        <f>IF('Process Capability'!$F$6=1,COUNTBLANK(H404),IF('Process Capability'!$F$6=2,COUNTBLANK(J404),IF('Process Capability'!$F$6=3,COUNTBLANK(O404),IF('Process Capability'!$F$6=4,COUNTBLANK(U404),IF('Process Capability'!$F$6=5,COUNTBLANK(AB404),IF('Process Capability'!$F$6=6,COUNTBLANK(AJ404),""))))))</f>
        <v/>
      </c>
      <c r="G404" s="749" t="str">
        <f>IF(COUNTBLANK('Process Capability'!D412)=1,"",'Process Capability'!D412)</f>
        <v/>
      </c>
      <c r="H404" s="748" t="str">
        <f>IF(COUNTBLANK('Process Capability'!D412)=1,"",MAX('Process Capability'!D411:D412)-MIN('Process Capability'!D411:D412))</f>
        <v/>
      </c>
      <c r="I404" s="749" t="str">
        <f t="shared" ca="1" si="322"/>
        <v/>
      </c>
      <c r="J404" s="701" t="str">
        <f t="shared" ca="1" si="323"/>
        <v/>
      </c>
      <c r="K404" s="701" t="s">
        <v>1813</v>
      </c>
      <c r="L404" s="701" t="s">
        <v>1812</v>
      </c>
      <c r="M404" s="748" t="s">
        <v>1811</v>
      </c>
      <c r="N404" s="749" t="str">
        <f t="shared" ca="1" si="324"/>
        <v/>
      </c>
      <c r="O404" s="701" t="str">
        <f t="shared" ca="1" si="325"/>
        <v/>
      </c>
      <c r="P404" s="701" t="s">
        <v>1810</v>
      </c>
      <c r="Q404" s="701" t="s">
        <v>1112</v>
      </c>
      <c r="R404" s="701" t="s">
        <v>1111</v>
      </c>
      <c r="S404" s="748" t="s">
        <v>1109</v>
      </c>
      <c r="AS404" s="733">
        <v>401</v>
      </c>
      <c r="AT404" s="732">
        <f t="shared" si="349"/>
        <v>201</v>
      </c>
      <c r="AU404" s="732">
        <f t="shared" si="352"/>
        <v>134</v>
      </c>
      <c r="AV404" s="742">
        <f t="shared" si="353"/>
        <v>101</v>
      </c>
      <c r="AW404" s="732">
        <f t="shared" si="354"/>
        <v>81</v>
      </c>
      <c r="AX404" s="734">
        <f t="shared" si="357"/>
        <v>67</v>
      </c>
      <c r="AY404" s="662" t="str">
        <f t="shared" si="326"/>
        <v/>
      </c>
      <c r="BL404" s="733" t="str">
        <f t="shared" si="320"/>
        <v/>
      </c>
      <c r="BM404" s="734" t="str">
        <f t="shared" si="321"/>
        <v/>
      </c>
      <c r="BN404" s="751" t="str">
        <f t="shared" si="327"/>
        <v/>
      </c>
      <c r="BO404" s="742" t="str">
        <f t="shared" si="328"/>
        <v/>
      </c>
      <c r="BP404" s="750" t="str">
        <f t="shared" si="344"/>
        <v/>
      </c>
      <c r="BQ404" s="743" t="str">
        <f t="shared" si="329"/>
        <v/>
      </c>
      <c r="BR404" s="732" t="str">
        <f t="shared" si="330"/>
        <v/>
      </c>
      <c r="BS404" s="732" t="str">
        <f t="shared" si="345"/>
        <v/>
      </c>
      <c r="BT404" s="732" t="str">
        <f t="shared" si="346"/>
        <v/>
      </c>
      <c r="BU404" s="742" t="str">
        <f t="shared" si="360"/>
        <v/>
      </c>
      <c r="BV404" s="742" t="str">
        <f t="shared" si="361"/>
        <v/>
      </c>
      <c r="BW404" s="742" t="str">
        <f t="shared" si="362"/>
        <v/>
      </c>
      <c r="BX404" s="741" t="str">
        <f t="shared" si="363"/>
        <v/>
      </c>
      <c r="BY404" s="733" t="str">
        <f t="shared" si="347"/>
        <v/>
      </c>
      <c r="BZ404" s="732" t="str">
        <f t="shared" si="355"/>
        <v/>
      </c>
      <c r="CA404" s="732" t="str">
        <f t="shared" si="350"/>
        <v/>
      </c>
      <c r="CB404" s="734" t="str">
        <f t="shared" si="356"/>
        <v/>
      </c>
      <c r="CC404" s="733" t="str">
        <f t="shared" si="348"/>
        <v/>
      </c>
      <c r="CD404" s="740" t="str">
        <f t="shared" si="364"/>
        <v/>
      </c>
      <c r="CE404" s="732" t="str">
        <f t="shared" si="351"/>
        <v/>
      </c>
      <c r="CF404" s="739" t="str">
        <f t="shared" si="365"/>
        <v/>
      </c>
      <c r="CG404" s="737"/>
      <c r="CH404" s="736" t="str">
        <f t="shared" si="331"/>
        <v/>
      </c>
      <c r="CI404" s="738" t="str">
        <f t="shared" si="332"/>
        <v/>
      </c>
      <c r="CJ404" s="737"/>
      <c r="CK404" s="736" t="str">
        <f t="shared" si="333"/>
        <v/>
      </c>
      <c r="CL404" s="735" t="str">
        <f t="shared" si="334"/>
        <v/>
      </c>
      <c r="CM404" s="733" t="e">
        <f t="shared" si="335"/>
        <v>#DIV/0!</v>
      </c>
      <c r="CN404" s="732" t="e">
        <f t="shared" si="366"/>
        <v>#DIV/0!</v>
      </c>
      <c r="CO404" s="732" t="e">
        <f t="shared" si="336"/>
        <v>#DIV/0!</v>
      </c>
      <c r="CP404" s="734" t="e">
        <f t="shared" si="367"/>
        <v>#DIV/0!</v>
      </c>
      <c r="CQ404" s="733" t="str">
        <f t="shared" si="337"/>
        <v/>
      </c>
      <c r="CR404" s="732" t="str">
        <f t="shared" si="358"/>
        <v/>
      </c>
      <c r="CS404" s="732" t="str">
        <f t="shared" si="338"/>
        <v/>
      </c>
      <c r="CT404" s="731" t="str">
        <f t="shared" si="359"/>
        <v/>
      </c>
      <c r="CV404" s="733" t="e">
        <f>IF($H$1=1,'Process Capability'!$F$7,CX404)</f>
        <v>#DIV/0!</v>
      </c>
      <c r="CW404" s="732" t="e">
        <f t="shared" si="339"/>
        <v>#DIV/0!</v>
      </c>
      <c r="CX404" s="732" t="e">
        <f t="shared" si="340"/>
        <v>#DIV/0!</v>
      </c>
      <c r="CY404" s="732" t="e">
        <f t="shared" si="341"/>
        <v>#DIV/0!</v>
      </c>
      <c r="CZ404" s="732" t="e">
        <f>IF($H$1=1,'Process Capability'!$F$8,CX404)</f>
        <v>#DIV/0!</v>
      </c>
      <c r="DA404" s="732" t="e">
        <f>IF($H$1=1,MAX('Process Capability'!$F$7,'Process Capability'!$F$8)-MIN('Process Capability'!$F$7,'Process Capability'!$F$8),DC404)</f>
        <v>#DIV/0!</v>
      </c>
      <c r="DB404" s="732" t="e">
        <f t="shared" si="342"/>
        <v>#DIV/0!</v>
      </c>
      <c r="DC404" s="731" t="e">
        <f t="shared" si="343"/>
        <v>#DIV/0!</v>
      </c>
    </row>
    <row r="405" spans="1:107" x14ac:dyDescent="0.2">
      <c r="A405" s="733" t="str">
        <f>IF(C405=0,IF('Process Capability'!$F$6=1,'Process Capability'!D413,IF('Process Capability'!$F$6=2,I405,IF('Process Capability'!$F$6=3,N405,IF('Process Capability'!$F$6=4,#REF!,IF('Process Capability'!$F$6=5,AA345,IF('Process Capability'!$F$6=6,AI355,"")))))),"")</f>
        <v/>
      </c>
      <c r="B405" s="731" t="str">
        <f>IF(D405=0,IF('Process Capability'!$F$6=1,H405,IF('Process Capability'!$F$6=2,J405,IF('Process Capability'!$F$6=3,O405,IF('Process Capability'!$F$6=4,#REF!,IF('Process Capability'!$F$6=5,AB345,IF('Process Capability'!$F$6=6,AJ355,"")))))),"")</f>
        <v/>
      </c>
      <c r="C405" s="701" t="str">
        <f>IF('Process Capability'!$F$6=1,COUNTBLANK('Process Capability'!D413),IF('Process Capability'!$F$6=2,COUNTBLANK(I405),IF('Process Capability'!$F$6=3,COUNTBLANK(N405),IF('Process Capability'!$F$6=4,COUNTBLANK(T405),IF('Process Capability'!$F$6=5,COUNTBLANK(AA405),IF('Process Capability'!$F$6=6,COUNTBLANK(AI405),""))))))</f>
        <v/>
      </c>
      <c r="D405" s="701" t="str">
        <f>IF('Process Capability'!$F$6=1,COUNTBLANK(H405),IF('Process Capability'!$F$6=2,COUNTBLANK(J405),IF('Process Capability'!$F$6=3,COUNTBLANK(O405),IF('Process Capability'!$F$6=4,COUNTBLANK(U405),IF('Process Capability'!$F$6=5,COUNTBLANK(AB405),IF('Process Capability'!$F$6=6,COUNTBLANK(AJ405),""))))))</f>
        <v/>
      </c>
      <c r="G405" s="749" t="str">
        <f>IF(COUNTBLANK('Process Capability'!D413)=1,"",'Process Capability'!D413)</f>
        <v/>
      </c>
      <c r="H405" s="748" t="str">
        <f>IF(COUNTBLANK('Process Capability'!D413)=1,"",MAX('Process Capability'!D412:D413)-MIN('Process Capability'!D412:D413))</f>
        <v/>
      </c>
      <c r="I405" s="749" t="str">
        <f t="shared" ca="1" si="322"/>
        <v/>
      </c>
      <c r="J405" s="701" t="str">
        <f t="shared" ca="1" si="323"/>
        <v/>
      </c>
      <c r="K405" s="701" t="s">
        <v>1809</v>
      </c>
      <c r="L405" s="701" t="s">
        <v>1808</v>
      </c>
      <c r="M405" s="748" t="s">
        <v>1807</v>
      </c>
      <c r="N405" s="749" t="str">
        <f t="shared" ca="1" si="324"/>
        <v/>
      </c>
      <c r="O405" s="701" t="str">
        <f t="shared" ca="1" si="325"/>
        <v/>
      </c>
      <c r="P405" s="701" t="s">
        <v>1806</v>
      </c>
      <c r="Q405" s="701" t="s">
        <v>1108</v>
      </c>
      <c r="R405" s="701" t="s">
        <v>1106</v>
      </c>
      <c r="S405" s="748" t="s">
        <v>1105</v>
      </c>
      <c r="AS405" s="743">
        <v>402</v>
      </c>
      <c r="AT405" s="732">
        <f t="shared" si="349"/>
        <v>201</v>
      </c>
      <c r="AU405" s="732">
        <f t="shared" si="352"/>
        <v>134</v>
      </c>
      <c r="AV405" s="742">
        <f t="shared" si="353"/>
        <v>101</v>
      </c>
      <c r="AW405" s="732">
        <f t="shared" si="354"/>
        <v>81</v>
      </c>
      <c r="AX405" s="734">
        <f t="shared" si="357"/>
        <v>67</v>
      </c>
      <c r="AY405" s="662" t="str">
        <f t="shared" si="326"/>
        <v/>
      </c>
      <c r="BL405" s="733" t="str">
        <f t="shared" si="320"/>
        <v/>
      </c>
      <c r="BM405" s="734" t="str">
        <f t="shared" si="321"/>
        <v/>
      </c>
      <c r="BN405" s="751" t="str">
        <f t="shared" si="327"/>
        <v/>
      </c>
      <c r="BO405" s="742" t="str">
        <f t="shared" si="328"/>
        <v/>
      </c>
      <c r="BP405" s="750" t="str">
        <f t="shared" si="344"/>
        <v/>
      </c>
      <c r="BQ405" s="743" t="str">
        <f t="shared" si="329"/>
        <v/>
      </c>
      <c r="BR405" s="732" t="str">
        <f t="shared" si="330"/>
        <v/>
      </c>
      <c r="BS405" s="732" t="str">
        <f t="shared" si="345"/>
        <v/>
      </c>
      <c r="BT405" s="732" t="str">
        <f t="shared" si="346"/>
        <v/>
      </c>
      <c r="BU405" s="742" t="str">
        <f t="shared" si="360"/>
        <v/>
      </c>
      <c r="BV405" s="742" t="str">
        <f t="shared" si="361"/>
        <v/>
      </c>
      <c r="BW405" s="742" t="str">
        <f t="shared" si="362"/>
        <v/>
      </c>
      <c r="BX405" s="741" t="str">
        <f t="shared" si="363"/>
        <v/>
      </c>
      <c r="BY405" s="733" t="str">
        <f t="shared" si="347"/>
        <v/>
      </c>
      <c r="BZ405" s="732" t="str">
        <f t="shared" si="355"/>
        <v/>
      </c>
      <c r="CA405" s="732" t="str">
        <f t="shared" si="350"/>
        <v/>
      </c>
      <c r="CB405" s="734" t="str">
        <f t="shared" si="356"/>
        <v/>
      </c>
      <c r="CC405" s="733" t="str">
        <f t="shared" si="348"/>
        <v/>
      </c>
      <c r="CD405" s="740" t="str">
        <f t="shared" si="364"/>
        <v/>
      </c>
      <c r="CE405" s="732" t="str">
        <f t="shared" si="351"/>
        <v/>
      </c>
      <c r="CF405" s="739" t="str">
        <f t="shared" si="365"/>
        <v/>
      </c>
      <c r="CG405" s="737"/>
      <c r="CH405" s="736" t="str">
        <f t="shared" si="331"/>
        <v/>
      </c>
      <c r="CI405" s="738" t="str">
        <f t="shared" si="332"/>
        <v/>
      </c>
      <c r="CJ405" s="737"/>
      <c r="CK405" s="736" t="str">
        <f t="shared" si="333"/>
        <v/>
      </c>
      <c r="CL405" s="735" t="str">
        <f t="shared" si="334"/>
        <v/>
      </c>
      <c r="CM405" s="733" t="e">
        <f t="shared" si="335"/>
        <v>#DIV/0!</v>
      </c>
      <c r="CN405" s="732" t="e">
        <f t="shared" si="366"/>
        <v>#DIV/0!</v>
      </c>
      <c r="CO405" s="732" t="e">
        <f t="shared" si="336"/>
        <v>#DIV/0!</v>
      </c>
      <c r="CP405" s="734" t="e">
        <f t="shared" si="367"/>
        <v>#DIV/0!</v>
      </c>
      <c r="CQ405" s="733" t="str">
        <f t="shared" si="337"/>
        <v/>
      </c>
      <c r="CR405" s="732" t="str">
        <f t="shared" si="358"/>
        <v/>
      </c>
      <c r="CS405" s="732" t="str">
        <f t="shared" si="338"/>
        <v/>
      </c>
      <c r="CT405" s="731" t="str">
        <f t="shared" si="359"/>
        <v/>
      </c>
      <c r="CV405" s="733" t="e">
        <f>IF($H$1=1,'Process Capability'!$F$7,CX405)</f>
        <v>#DIV/0!</v>
      </c>
      <c r="CW405" s="732" t="e">
        <f t="shared" si="339"/>
        <v>#DIV/0!</v>
      </c>
      <c r="CX405" s="732" t="e">
        <f t="shared" si="340"/>
        <v>#DIV/0!</v>
      </c>
      <c r="CY405" s="732" t="e">
        <f t="shared" si="341"/>
        <v>#DIV/0!</v>
      </c>
      <c r="CZ405" s="732" t="e">
        <f>IF($H$1=1,'Process Capability'!$F$8,CX405)</f>
        <v>#DIV/0!</v>
      </c>
      <c r="DA405" s="732" t="e">
        <f>IF($H$1=1,MAX('Process Capability'!$F$7,'Process Capability'!$F$8)-MIN('Process Capability'!$F$7,'Process Capability'!$F$8),DC405)</f>
        <v>#DIV/0!</v>
      </c>
      <c r="DB405" s="732" t="e">
        <f t="shared" si="342"/>
        <v>#DIV/0!</v>
      </c>
      <c r="DC405" s="731" t="e">
        <f t="shared" si="343"/>
        <v>#DIV/0!</v>
      </c>
    </row>
    <row r="406" spans="1:107" x14ac:dyDescent="0.2">
      <c r="A406" s="733" t="str">
        <f>IF(C406=0,IF('Process Capability'!$F$6=1,'Process Capability'!D414,IF('Process Capability'!$F$6=2,I406,IF('Process Capability'!$F$6=3,N406,IF('Process Capability'!$F$6=4,#REF!,IF('Process Capability'!$F$6=5,AA346,IF('Process Capability'!$F$6=6,AI356,"")))))),"")</f>
        <v/>
      </c>
      <c r="B406" s="731" t="str">
        <f>IF(D406=0,IF('Process Capability'!$F$6=1,H406,IF('Process Capability'!$F$6=2,J406,IF('Process Capability'!$F$6=3,O406,IF('Process Capability'!$F$6=4,#REF!,IF('Process Capability'!$F$6=5,AB346,IF('Process Capability'!$F$6=6,AJ356,"")))))),"")</f>
        <v/>
      </c>
      <c r="C406" s="701" t="str">
        <f>IF('Process Capability'!$F$6=1,COUNTBLANK('Process Capability'!D414),IF('Process Capability'!$F$6=2,COUNTBLANK(I406),IF('Process Capability'!$F$6=3,COUNTBLANK(N406),IF('Process Capability'!$F$6=4,COUNTBLANK(T406),IF('Process Capability'!$F$6=5,COUNTBLANK(AA406),IF('Process Capability'!$F$6=6,COUNTBLANK(AI406),""))))))</f>
        <v/>
      </c>
      <c r="D406" s="701" t="str">
        <f>IF('Process Capability'!$F$6=1,COUNTBLANK(H406),IF('Process Capability'!$F$6=2,COUNTBLANK(J406),IF('Process Capability'!$F$6=3,COUNTBLANK(O406),IF('Process Capability'!$F$6=4,COUNTBLANK(U406),IF('Process Capability'!$F$6=5,COUNTBLANK(AB406),IF('Process Capability'!$F$6=6,COUNTBLANK(AJ406),""))))))</f>
        <v/>
      </c>
      <c r="G406" s="749" t="str">
        <f>IF(COUNTBLANK('Process Capability'!D414)=1,"",'Process Capability'!D414)</f>
        <v/>
      </c>
      <c r="H406" s="748" t="str">
        <f>IF(COUNTBLANK('Process Capability'!D414)=1,"",MAX('Process Capability'!D413:D414)-MIN('Process Capability'!D413:D414))</f>
        <v/>
      </c>
      <c r="I406" s="749" t="str">
        <f t="shared" ca="1" si="322"/>
        <v/>
      </c>
      <c r="J406" s="701" t="str">
        <f t="shared" ca="1" si="323"/>
        <v/>
      </c>
      <c r="K406" s="701" t="s">
        <v>1805</v>
      </c>
      <c r="L406" s="701" t="s">
        <v>1804</v>
      </c>
      <c r="M406" s="748" t="s">
        <v>1803</v>
      </c>
      <c r="N406" s="749" t="str">
        <f t="shared" ca="1" si="324"/>
        <v/>
      </c>
      <c r="O406" s="701" t="str">
        <f t="shared" ca="1" si="325"/>
        <v/>
      </c>
      <c r="P406" s="701" t="s">
        <v>1802</v>
      </c>
      <c r="Q406" s="701" t="s">
        <v>1103</v>
      </c>
      <c r="R406" s="701" t="s">
        <v>1102</v>
      </c>
      <c r="S406" s="748" t="s">
        <v>1100</v>
      </c>
      <c r="AS406" s="733">
        <v>403</v>
      </c>
      <c r="AT406" s="732">
        <f t="shared" si="349"/>
        <v>202</v>
      </c>
      <c r="AU406" s="732">
        <f t="shared" si="352"/>
        <v>135</v>
      </c>
      <c r="AV406" s="742">
        <f t="shared" si="353"/>
        <v>101</v>
      </c>
      <c r="AW406" s="732">
        <f t="shared" si="354"/>
        <v>81</v>
      </c>
      <c r="AX406" s="734">
        <f t="shared" si="357"/>
        <v>68</v>
      </c>
      <c r="AY406" s="662" t="str">
        <f t="shared" si="326"/>
        <v/>
      </c>
      <c r="BL406" s="733" t="str">
        <f t="shared" si="320"/>
        <v/>
      </c>
      <c r="BM406" s="734" t="str">
        <f t="shared" si="321"/>
        <v/>
      </c>
      <c r="BN406" s="751" t="str">
        <f t="shared" si="327"/>
        <v/>
      </c>
      <c r="BO406" s="742" t="str">
        <f t="shared" si="328"/>
        <v/>
      </c>
      <c r="BP406" s="750" t="str">
        <f t="shared" si="344"/>
        <v/>
      </c>
      <c r="BQ406" s="743" t="str">
        <f t="shared" si="329"/>
        <v/>
      </c>
      <c r="BR406" s="732" t="str">
        <f t="shared" si="330"/>
        <v/>
      </c>
      <c r="BS406" s="732" t="str">
        <f t="shared" si="345"/>
        <v/>
      </c>
      <c r="BT406" s="732" t="str">
        <f t="shared" si="346"/>
        <v/>
      </c>
      <c r="BU406" s="742" t="str">
        <f t="shared" si="360"/>
        <v/>
      </c>
      <c r="BV406" s="742" t="str">
        <f t="shared" si="361"/>
        <v/>
      </c>
      <c r="BW406" s="742" t="str">
        <f t="shared" si="362"/>
        <v/>
      </c>
      <c r="BX406" s="741" t="str">
        <f t="shared" si="363"/>
        <v/>
      </c>
      <c r="BY406" s="733" t="str">
        <f t="shared" si="347"/>
        <v/>
      </c>
      <c r="BZ406" s="732" t="str">
        <f t="shared" si="355"/>
        <v/>
      </c>
      <c r="CA406" s="732" t="str">
        <f t="shared" si="350"/>
        <v/>
      </c>
      <c r="CB406" s="734" t="str">
        <f t="shared" si="356"/>
        <v/>
      </c>
      <c r="CC406" s="733" t="str">
        <f t="shared" si="348"/>
        <v/>
      </c>
      <c r="CD406" s="740" t="str">
        <f t="shared" si="364"/>
        <v/>
      </c>
      <c r="CE406" s="732" t="str">
        <f t="shared" si="351"/>
        <v/>
      </c>
      <c r="CF406" s="739" t="str">
        <f t="shared" si="365"/>
        <v/>
      </c>
      <c r="CG406" s="737"/>
      <c r="CH406" s="736" t="str">
        <f t="shared" si="331"/>
        <v/>
      </c>
      <c r="CI406" s="738" t="str">
        <f t="shared" si="332"/>
        <v/>
      </c>
      <c r="CJ406" s="737"/>
      <c r="CK406" s="736" t="str">
        <f t="shared" si="333"/>
        <v/>
      </c>
      <c r="CL406" s="735" t="str">
        <f t="shared" si="334"/>
        <v/>
      </c>
      <c r="CM406" s="733" t="e">
        <f t="shared" si="335"/>
        <v>#DIV/0!</v>
      </c>
      <c r="CN406" s="732" t="e">
        <f t="shared" si="366"/>
        <v>#DIV/0!</v>
      </c>
      <c r="CO406" s="732" t="e">
        <f t="shared" si="336"/>
        <v>#DIV/0!</v>
      </c>
      <c r="CP406" s="734" t="e">
        <f t="shared" si="367"/>
        <v>#DIV/0!</v>
      </c>
      <c r="CQ406" s="733" t="str">
        <f t="shared" si="337"/>
        <v/>
      </c>
      <c r="CR406" s="732" t="str">
        <f t="shared" si="358"/>
        <v/>
      </c>
      <c r="CS406" s="732" t="str">
        <f t="shared" si="338"/>
        <v/>
      </c>
      <c r="CT406" s="731" t="str">
        <f t="shared" si="359"/>
        <v/>
      </c>
      <c r="CV406" s="733" t="e">
        <f>IF($H$1=1,'Process Capability'!$F$7,CX406)</f>
        <v>#DIV/0!</v>
      </c>
      <c r="CW406" s="732" t="e">
        <f t="shared" si="339"/>
        <v>#DIV/0!</v>
      </c>
      <c r="CX406" s="732" t="e">
        <f t="shared" si="340"/>
        <v>#DIV/0!</v>
      </c>
      <c r="CY406" s="732" t="e">
        <f t="shared" si="341"/>
        <v>#DIV/0!</v>
      </c>
      <c r="CZ406" s="732" t="e">
        <f>IF($H$1=1,'Process Capability'!$F$8,CX406)</f>
        <v>#DIV/0!</v>
      </c>
      <c r="DA406" s="732" t="e">
        <f>IF($H$1=1,MAX('Process Capability'!$F$7,'Process Capability'!$F$8)-MIN('Process Capability'!$F$7,'Process Capability'!$F$8),DC406)</f>
        <v>#DIV/0!</v>
      </c>
      <c r="DB406" s="732" t="e">
        <f t="shared" si="342"/>
        <v>#DIV/0!</v>
      </c>
      <c r="DC406" s="731" t="e">
        <f t="shared" si="343"/>
        <v>#DIV/0!</v>
      </c>
    </row>
    <row r="407" spans="1:107" x14ac:dyDescent="0.2">
      <c r="A407" s="733" t="str">
        <f>IF(C407=0,IF('Process Capability'!$F$6=1,'Process Capability'!D415,IF('Process Capability'!$F$6=2,I407,IF('Process Capability'!$F$6=3,N407,IF('Process Capability'!$F$6=4,#REF!,IF('Process Capability'!$F$6=5,AA347,IF('Process Capability'!$F$6=6,AI357,"")))))),"")</f>
        <v/>
      </c>
      <c r="B407" s="731" t="str">
        <f>IF(D407=0,IF('Process Capability'!$F$6=1,H407,IF('Process Capability'!$F$6=2,J407,IF('Process Capability'!$F$6=3,O407,IF('Process Capability'!$F$6=4,#REF!,IF('Process Capability'!$F$6=5,AB347,IF('Process Capability'!$F$6=6,AJ357,"")))))),"")</f>
        <v/>
      </c>
      <c r="C407" s="701" t="str">
        <f>IF('Process Capability'!$F$6=1,COUNTBLANK('Process Capability'!D415),IF('Process Capability'!$F$6=2,COUNTBLANK(I407),IF('Process Capability'!$F$6=3,COUNTBLANK(N407),IF('Process Capability'!$F$6=4,COUNTBLANK(T407),IF('Process Capability'!$F$6=5,COUNTBLANK(AA407),IF('Process Capability'!$F$6=6,COUNTBLANK(AI407),""))))))</f>
        <v/>
      </c>
      <c r="D407" s="701" t="str">
        <f>IF('Process Capability'!$F$6=1,COUNTBLANK(H407),IF('Process Capability'!$F$6=2,COUNTBLANK(J407),IF('Process Capability'!$F$6=3,COUNTBLANK(O407),IF('Process Capability'!$F$6=4,COUNTBLANK(U407),IF('Process Capability'!$F$6=5,COUNTBLANK(AB407),IF('Process Capability'!$F$6=6,COUNTBLANK(AJ407),""))))))</f>
        <v/>
      </c>
      <c r="G407" s="749" t="str">
        <f>IF(COUNTBLANK('Process Capability'!D415)=1,"",'Process Capability'!D415)</f>
        <v/>
      </c>
      <c r="H407" s="748" t="str">
        <f>IF(COUNTBLANK('Process Capability'!D415)=1,"",MAX('Process Capability'!D414:D415)-MIN('Process Capability'!D414:D415))</f>
        <v/>
      </c>
      <c r="I407" s="749" t="str">
        <f t="shared" ca="1" si="322"/>
        <v/>
      </c>
      <c r="J407" s="701" t="str">
        <f t="shared" ca="1" si="323"/>
        <v/>
      </c>
      <c r="K407" s="701" t="s">
        <v>1801</v>
      </c>
      <c r="L407" s="701" t="s">
        <v>1800</v>
      </c>
      <c r="M407" s="748" t="s">
        <v>1799</v>
      </c>
      <c r="N407" s="749" t="str">
        <f t="shared" ca="1" si="324"/>
        <v/>
      </c>
      <c r="O407" s="701" t="str">
        <f t="shared" ca="1" si="325"/>
        <v/>
      </c>
      <c r="P407" s="701" t="s">
        <v>1798</v>
      </c>
      <c r="Q407" s="701" t="s">
        <v>1099</v>
      </c>
      <c r="R407" s="701" t="s">
        <v>1097</v>
      </c>
      <c r="S407" s="748" t="s">
        <v>1096</v>
      </c>
      <c r="AS407" s="733">
        <v>404</v>
      </c>
      <c r="AT407" s="732">
        <f t="shared" si="349"/>
        <v>202</v>
      </c>
      <c r="AU407" s="732">
        <f t="shared" si="352"/>
        <v>135</v>
      </c>
      <c r="AV407" s="742">
        <f t="shared" si="353"/>
        <v>101</v>
      </c>
      <c r="AW407" s="732">
        <f t="shared" si="354"/>
        <v>81</v>
      </c>
      <c r="AX407" s="734">
        <f t="shared" si="357"/>
        <v>68</v>
      </c>
      <c r="AY407" s="662" t="str">
        <f t="shared" si="326"/>
        <v/>
      </c>
      <c r="BL407" s="733" t="str">
        <f t="shared" si="320"/>
        <v/>
      </c>
      <c r="BM407" s="734" t="str">
        <f t="shared" si="321"/>
        <v/>
      </c>
      <c r="BN407" s="751" t="str">
        <f t="shared" si="327"/>
        <v/>
      </c>
      <c r="BO407" s="742" t="str">
        <f t="shared" si="328"/>
        <v/>
      </c>
      <c r="BP407" s="750" t="str">
        <f t="shared" si="344"/>
        <v/>
      </c>
      <c r="BQ407" s="743" t="str">
        <f t="shared" si="329"/>
        <v/>
      </c>
      <c r="BR407" s="732" t="str">
        <f t="shared" si="330"/>
        <v/>
      </c>
      <c r="BS407" s="732" t="str">
        <f t="shared" si="345"/>
        <v/>
      </c>
      <c r="BT407" s="732" t="str">
        <f t="shared" si="346"/>
        <v/>
      </c>
      <c r="BU407" s="742" t="str">
        <f t="shared" si="360"/>
        <v/>
      </c>
      <c r="BV407" s="742" t="str">
        <f t="shared" si="361"/>
        <v/>
      </c>
      <c r="BW407" s="742" t="str">
        <f t="shared" si="362"/>
        <v/>
      </c>
      <c r="BX407" s="741" t="str">
        <f t="shared" si="363"/>
        <v/>
      </c>
      <c r="BY407" s="733" t="str">
        <f t="shared" si="347"/>
        <v/>
      </c>
      <c r="BZ407" s="732" t="str">
        <f t="shared" si="355"/>
        <v/>
      </c>
      <c r="CA407" s="732" t="str">
        <f t="shared" si="350"/>
        <v/>
      </c>
      <c r="CB407" s="734" t="str">
        <f t="shared" si="356"/>
        <v/>
      </c>
      <c r="CC407" s="733" t="str">
        <f t="shared" si="348"/>
        <v/>
      </c>
      <c r="CD407" s="740" t="str">
        <f t="shared" si="364"/>
        <v/>
      </c>
      <c r="CE407" s="732" t="str">
        <f t="shared" si="351"/>
        <v/>
      </c>
      <c r="CF407" s="739" t="str">
        <f t="shared" si="365"/>
        <v/>
      </c>
      <c r="CG407" s="737"/>
      <c r="CH407" s="736" t="str">
        <f t="shared" si="331"/>
        <v/>
      </c>
      <c r="CI407" s="738" t="str">
        <f t="shared" si="332"/>
        <v/>
      </c>
      <c r="CJ407" s="737"/>
      <c r="CK407" s="736" t="str">
        <f t="shared" si="333"/>
        <v/>
      </c>
      <c r="CL407" s="735" t="str">
        <f t="shared" si="334"/>
        <v/>
      </c>
      <c r="CM407" s="733" t="e">
        <f t="shared" si="335"/>
        <v>#DIV/0!</v>
      </c>
      <c r="CN407" s="732" t="e">
        <f t="shared" si="366"/>
        <v>#DIV/0!</v>
      </c>
      <c r="CO407" s="732" t="e">
        <f t="shared" si="336"/>
        <v>#DIV/0!</v>
      </c>
      <c r="CP407" s="734" t="e">
        <f t="shared" si="367"/>
        <v>#DIV/0!</v>
      </c>
      <c r="CQ407" s="733" t="str">
        <f t="shared" si="337"/>
        <v/>
      </c>
      <c r="CR407" s="732" t="str">
        <f t="shared" si="358"/>
        <v/>
      </c>
      <c r="CS407" s="732" t="str">
        <f t="shared" si="338"/>
        <v/>
      </c>
      <c r="CT407" s="731" t="str">
        <f t="shared" si="359"/>
        <v/>
      </c>
      <c r="CV407" s="733" t="e">
        <f>IF($H$1=1,'Process Capability'!$F$7,CX407)</f>
        <v>#DIV/0!</v>
      </c>
      <c r="CW407" s="732" t="e">
        <f t="shared" si="339"/>
        <v>#DIV/0!</v>
      </c>
      <c r="CX407" s="732" t="e">
        <f t="shared" si="340"/>
        <v>#DIV/0!</v>
      </c>
      <c r="CY407" s="732" t="e">
        <f t="shared" si="341"/>
        <v>#DIV/0!</v>
      </c>
      <c r="CZ407" s="732" t="e">
        <f>IF($H$1=1,'Process Capability'!$F$8,CX407)</f>
        <v>#DIV/0!</v>
      </c>
      <c r="DA407" s="732" t="e">
        <f>IF($H$1=1,MAX('Process Capability'!$F$7,'Process Capability'!$F$8)-MIN('Process Capability'!$F$7,'Process Capability'!$F$8),DC407)</f>
        <v>#DIV/0!</v>
      </c>
      <c r="DB407" s="732" t="e">
        <f t="shared" si="342"/>
        <v>#DIV/0!</v>
      </c>
      <c r="DC407" s="731" t="e">
        <f t="shared" si="343"/>
        <v>#DIV/0!</v>
      </c>
    </row>
    <row r="408" spans="1:107" x14ac:dyDescent="0.2">
      <c r="A408" s="733" t="str">
        <f>IF(C408=0,IF('Process Capability'!$F$6=1,'Process Capability'!D416,IF('Process Capability'!$F$6=2,I408,IF('Process Capability'!$F$6=3,N408,IF('Process Capability'!$F$6=4,#REF!,IF('Process Capability'!$F$6=5,AA348,IF('Process Capability'!$F$6=6,AI358,"")))))),"")</f>
        <v/>
      </c>
      <c r="B408" s="731" t="str">
        <f>IF(D408=0,IF('Process Capability'!$F$6=1,H408,IF('Process Capability'!$F$6=2,J408,IF('Process Capability'!$F$6=3,O408,IF('Process Capability'!$F$6=4,#REF!,IF('Process Capability'!$F$6=5,AB348,IF('Process Capability'!$F$6=6,AJ358,"")))))),"")</f>
        <v/>
      </c>
      <c r="C408" s="701" t="str">
        <f>IF('Process Capability'!$F$6=1,COUNTBLANK('Process Capability'!D416),IF('Process Capability'!$F$6=2,COUNTBLANK(I408),IF('Process Capability'!$F$6=3,COUNTBLANK(N408),IF('Process Capability'!$F$6=4,COUNTBLANK(T408),IF('Process Capability'!$F$6=5,COUNTBLANK(AA408),IF('Process Capability'!$F$6=6,COUNTBLANK(AI408),""))))))</f>
        <v/>
      </c>
      <c r="D408" s="701" t="str">
        <f>IF('Process Capability'!$F$6=1,COUNTBLANK(H408),IF('Process Capability'!$F$6=2,COUNTBLANK(J408),IF('Process Capability'!$F$6=3,COUNTBLANK(O408),IF('Process Capability'!$F$6=4,COUNTBLANK(U408),IF('Process Capability'!$F$6=5,COUNTBLANK(AB408),IF('Process Capability'!$F$6=6,COUNTBLANK(AJ408),""))))))</f>
        <v/>
      </c>
      <c r="G408" s="749" t="str">
        <f>IF(COUNTBLANK('Process Capability'!D416)=1,"",'Process Capability'!D416)</f>
        <v/>
      </c>
      <c r="H408" s="748" t="str">
        <f>IF(COUNTBLANK('Process Capability'!D416)=1,"",MAX('Process Capability'!D415:D416)-MIN('Process Capability'!D415:D416))</f>
        <v/>
      </c>
      <c r="I408" s="749" t="str">
        <f t="shared" ca="1" si="322"/>
        <v/>
      </c>
      <c r="J408" s="701" t="str">
        <f t="shared" ca="1" si="323"/>
        <v/>
      </c>
      <c r="K408" s="701" t="s">
        <v>1797</v>
      </c>
      <c r="L408" s="701" t="s">
        <v>1796</v>
      </c>
      <c r="M408" s="748" t="s">
        <v>1795</v>
      </c>
      <c r="N408" s="749" t="str">
        <f t="shared" ca="1" si="324"/>
        <v/>
      </c>
      <c r="O408" s="701" t="str">
        <f t="shared" ca="1" si="325"/>
        <v/>
      </c>
      <c r="P408" s="701" t="s">
        <v>1794</v>
      </c>
      <c r="Q408" s="701" t="s">
        <v>1094</v>
      </c>
      <c r="R408" s="701" t="s">
        <v>1093</v>
      </c>
      <c r="S408" s="748" t="s">
        <v>1091</v>
      </c>
      <c r="AS408" s="743">
        <v>405</v>
      </c>
      <c r="AT408" s="732">
        <f t="shared" si="349"/>
        <v>203</v>
      </c>
      <c r="AU408" s="732">
        <f t="shared" si="352"/>
        <v>135</v>
      </c>
      <c r="AV408" s="742">
        <f t="shared" si="353"/>
        <v>102</v>
      </c>
      <c r="AW408" s="732">
        <f t="shared" si="354"/>
        <v>81</v>
      </c>
      <c r="AX408" s="734">
        <f t="shared" si="357"/>
        <v>68</v>
      </c>
      <c r="AY408" s="662" t="str">
        <f t="shared" si="326"/>
        <v/>
      </c>
      <c r="BL408" s="733" t="str">
        <f t="shared" si="320"/>
        <v/>
      </c>
      <c r="BM408" s="734" t="str">
        <f t="shared" si="321"/>
        <v/>
      </c>
      <c r="BN408" s="751" t="str">
        <f t="shared" si="327"/>
        <v/>
      </c>
      <c r="BO408" s="742" t="str">
        <f t="shared" si="328"/>
        <v/>
      </c>
      <c r="BP408" s="750" t="str">
        <f t="shared" si="344"/>
        <v/>
      </c>
      <c r="BQ408" s="743" t="str">
        <f t="shared" si="329"/>
        <v/>
      </c>
      <c r="BR408" s="732" t="str">
        <f t="shared" si="330"/>
        <v/>
      </c>
      <c r="BS408" s="732" t="str">
        <f t="shared" si="345"/>
        <v/>
      </c>
      <c r="BT408" s="732" t="str">
        <f t="shared" si="346"/>
        <v/>
      </c>
      <c r="BU408" s="742" t="str">
        <f t="shared" si="360"/>
        <v/>
      </c>
      <c r="BV408" s="742" t="str">
        <f t="shared" si="361"/>
        <v/>
      </c>
      <c r="BW408" s="742" t="str">
        <f t="shared" si="362"/>
        <v/>
      </c>
      <c r="BX408" s="741" t="str">
        <f t="shared" si="363"/>
        <v/>
      </c>
      <c r="BY408" s="733" t="str">
        <f t="shared" si="347"/>
        <v/>
      </c>
      <c r="BZ408" s="732" t="str">
        <f t="shared" si="355"/>
        <v/>
      </c>
      <c r="CA408" s="732" t="str">
        <f t="shared" si="350"/>
        <v/>
      </c>
      <c r="CB408" s="734" t="str">
        <f t="shared" si="356"/>
        <v/>
      </c>
      <c r="CC408" s="733" t="str">
        <f t="shared" si="348"/>
        <v/>
      </c>
      <c r="CD408" s="740" t="str">
        <f t="shared" si="364"/>
        <v/>
      </c>
      <c r="CE408" s="732" t="str">
        <f t="shared" si="351"/>
        <v/>
      </c>
      <c r="CF408" s="739" t="str">
        <f t="shared" si="365"/>
        <v/>
      </c>
      <c r="CG408" s="737"/>
      <c r="CH408" s="736" t="str">
        <f t="shared" si="331"/>
        <v/>
      </c>
      <c r="CI408" s="738" t="str">
        <f t="shared" si="332"/>
        <v/>
      </c>
      <c r="CJ408" s="737"/>
      <c r="CK408" s="736" t="str">
        <f t="shared" si="333"/>
        <v/>
      </c>
      <c r="CL408" s="735" t="str">
        <f t="shared" si="334"/>
        <v/>
      </c>
      <c r="CM408" s="733" t="e">
        <f t="shared" si="335"/>
        <v>#DIV/0!</v>
      </c>
      <c r="CN408" s="732" t="e">
        <f t="shared" si="366"/>
        <v>#DIV/0!</v>
      </c>
      <c r="CO408" s="732" t="e">
        <f t="shared" si="336"/>
        <v>#DIV/0!</v>
      </c>
      <c r="CP408" s="734" t="e">
        <f t="shared" si="367"/>
        <v>#DIV/0!</v>
      </c>
      <c r="CQ408" s="733" t="str">
        <f t="shared" si="337"/>
        <v/>
      </c>
      <c r="CR408" s="732" t="str">
        <f t="shared" si="358"/>
        <v/>
      </c>
      <c r="CS408" s="732" t="str">
        <f t="shared" si="338"/>
        <v/>
      </c>
      <c r="CT408" s="731" t="str">
        <f t="shared" si="359"/>
        <v/>
      </c>
      <c r="CV408" s="733" t="e">
        <f>IF($H$1=1,'Process Capability'!$F$7,CX408)</f>
        <v>#DIV/0!</v>
      </c>
      <c r="CW408" s="732" t="e">
        <f t="shared" si="339"/>
        <v>#DIV/0!</v>
      </c>
      <c r="CX408" s="732" t="e">
        <f t="shared" si="340"/>
        <v>#DIV/0!</v>
      </c>
      <c r="CY408" s="732" t="e">
        <f t="shared" si="341"/>
        <v>#DIV/0!</v>
      </c>
      <c r="CZ408" s="732" t="e">
        <f>IF($H$1=1,'Process Capability'!$F$8,CX408)</f>
        <v>#DIV/0!</v>
      </c>
      <c r="DA408" s="732" t="e">
        <f>IF($H$1=1,MAX('Process Capability'!$F$7,'Process Capability'!$F$8)-MIN('Process Capability'!$F$7,'Process Capability'!$F$8),DC408)</f>
        <v>#DIV/0!</v>
      </c>
      <c r="DB408" s="732" t="e">
        <f t="shared" si="342"/>
        <v>#DIV/0!</v>
      </c>
      <c r="DC408" s="731" t="e">
        <f t="shared" si="343"/>
        <v>#DIV/0!</v>
      </c>
    </row>
    <row r="409" spans="1:107" x14ac:dyDescent="0.2">
      <c r="A409" s="733" t="str">
        <f>IF(C409=0,IF('Process Capability'!$F$6=1,'Process Capability'!D417,IF('Process Capability'!$F$6=2,I409,IF('Process Capability'!$F$6=3,N409,IF('Process Capability'!$F$6=4,#REF!,IF('Process Capability'!$F$6=5,AA349,IF('Process Capability'!$F$6=6,AI359,"")))))),"")</f>
        <v/>
      </c>
      <c r="B409" s="731" t="str">
        <f>IF(D409=0,IF('Process Capability'!$F$6=1,H409,IF('Process Capability'!$F$6=2,J409,IF('Process Capability'!$F$6=3,O409,IF('Process Capability'!$F$6=4,#REF!,IF('Process Capability'!$F$6=5,AB349,IF('Process Capability'!$F$6=6,AJ359,"")))))),"")</f>
        <v/>
      </c>
      <c r="C409" s="701" t="str">
        <f>IF('Process Capability'!$F$6=1,COUNTBLANK('Process Capability'!D417),IF('Process Capability'!$F$6=2,COUNTBLANK(I409),IF('Process Capability'!$F$6=3,COUNTBLANK(N409),IF('Process Capability'!$F$6=4,COUNTBLANK(T409),IF('Process Capability'!$F$6=5,COUNTBLANK(AA409),IF('Process Capability'!$F$6=6,COUNTBLANK(AI409),""))))))</f>
        <v/>
      </c>
      <c r="D409" s="701" t="str">
        <f>IF('Process Capability'!$F$6=1,COUNTBLANK(H409),IF('Process Capability'!$F$6=2,COUNTBLANK(J409),IF('Process Capability'!$F$6=3,COUNTBLANK(O409),IF('Process Capability'!$F$6=4,COUNTBLANK(U409),IF('Process Capability'!$F$6=5,COUNTBLANK(AB409),IF('Process Capability'!$F$6=6,COUNTBLANK(AJ409),""))))))</f>
        <v/>
      </c>
      <c r="G409" s="749" t="str">
        <f>IF(COUNTBLANK('Process Capability'!D417)=1,"",'Process Capability'!D417)</f>
        <v/>
      </c>
      <c r="H409" s="748" t="str">
        <f>IF(COUNTBLANK('Process Capability'!D417)=1,"",MAX('Process Capability'!D416:D417)-MIN('Process Capability'!D416:D417))</f>
        <v/>
      </c>
      <c r="I409" s="749" t="str">
        <f t="shared" ca="1" si="322"/>
        <v/>
      </c>
      <c r="J409" s="701" t="str">
        <f t="shared" ca="1" si="323"/>
        <v/>
      </c>
      <c r="K409" s="701" t="s">
        <v>1793</v>
      </c>
      <c r="L409" s="701" t="s">
        <v>1792</v>
      </c>
      <c r="M409" s="748" t="s">
        <v>1791</v>
      </c>
      <c r="N409" s="749" t="str">
        <f t="shared" ca="1" si="324"/>
        <v/>
      </c>
      <c r="O409" s="701" t="str">
        <f t="shared" ca="1" si="325"/>
        <v/>
      </c>
      <c r="P409" s="701" t="s">
        <v>1790</v>
      </c>
      <c r="Q409" s="701" t="s">
        <v>1090</v>
      </c>
      <c r="R409" s="701" t="s">
        <v>1088</v>
      </c>
      <c r="S409" s="748" t="s">
        <v>1087</v>
      </c>
      <c r="AS409" s="733">
        <v>406</v>
      </c>
      <c r="AT409" s="732">
        <f t="shared" si="349"/>
        <v>203</v>
      </c>
      <c r="AU409" s="732">
        <f t="shared" si="352"/>
        <v>136</v>
      </c>
      <c r="AV409" s="742">
        <f t="shared" si="353"/>
        <v>102</v>
      </c>
      <c r="AW409" s="732">
        <f t="shared" si="354"/>
        <v>82</v>
      </c>
      <c r="AX409" s="734">
        <f t="shared" si="357"/>
        <v>68</v>
      </c>
      <c r="AY409" s="662" t="str">
        <f t="shared" si="326"/>
        <v/>
      </c>
      <c r="BL409" s="733" t="str">
        <f t="shared" si="320"/>
        <v/>
      </c>
      <c r="BM409" s="734" t="str">
        <f t="shared" si="321"/>
        <v/>
      </c>
      <c r="BN409" s="751" t="str">
        <f t="shared" si="327"/>
        <v/>
      </c>
      <c r="BO409" s="742" t="str">
        <f t="shared" si="328"/>
        <v/>
      </c>
      <c r="BP409" s="750" t="str">
        <f t="shared" si="344"/>
        <v/>
      </c>
      <c r="BQ409" s="743" t="str">
        <f t="shared" si="329"/>
        <v/>
      </c>
      <c r="BR409" s="732" t="str">
        <f t="shared" si="330"/>
        <v/>
      </c>
      <c r="BS409" s="732" t="str">
        <f t="shared" si="345"/>
        <v/>
      </c>
      <c r="BT409" s="732" t="str">
        <f t="shared" si="346"/>
        <v/>
      </c>
      <c r="BU409" s="742" t="str">
        <f t="shared" si="360"/>
        <v/>
      </c>
      <c r="BV409" s="742" t="str">
        <f t="shared" si="361"/>
        <v/>
      </c>
      <c r="BW409" s="742" t="str">
        <f t="shared" si="362"/>
        <v/>
      </c>
      <c r="BX409" s="741" t="str">
        <f t="shared" si="363"/>
        <v/>
      </c>
      <c r="BY409" s="733" t="str">
        <f t="shared" si="347"/>
        <v/>
      </c>
      <c r="BZ409" s="732" t="str">
        <f t="shared" si="355"/>
        <v/>
      </c>
      <c r="CA409" s="732" t="str">
        <f t="shared" si="350"/>
        <v/>
      </c>
      <c r="CB409" s="734" t="str">
        <f t="shared" si="356"/>
        <v/>
      </c>
      <c r="CC409" s="733" t="str">
        <f t="shared" si="348"/>
        <v/>
      </c>
      <c r="CD409" s="740" t="str">
        <f t="shared" si="364"/>
        <v/>
      </c>
      <c r="CE409" s="732" t="str">
        <f t="shared" si="351"/>
        <v/>
      </c>
      <c r="CF409" s="739" t="str">
        <f t="shared" si="365"/>
        <v/>
      </c>
      <c r="CG409" s="737"/>
      <c r="CH409" s="736" t="str">
        <f t="shared" si="331"/>
        <v/>
      </c>
      <c r="CI409" s="738" t="str">
        <f t="shared" si="332"/>
        <v/>
      </c>
      <c r="CJ409" s="737"/>
      <c r="CK409" s="736" t="str">
        <f t="shared" si="333"/>
        <v/>
      </c>
      <c r="CL409" s="735" t="str">
        <f t="shared" si="334"/>
        <v/>
      </c>
      <c r="CM409" s="733" t="e">
        <f t="shared" si="335"/>
        <v>#DIV/0!</v>
      </c>
      <c r="CN409" s="732" t="e">
        <f t="shared" si="366"/>
        <v>#DIV/0!</v>
      </c>
      <c r="CO409" s="732" t="e">
        <f t="shared" si="336"/>
        <v>#DIV/0!</v>
      </c>
      <c r="CP409" s="734" t="e">
        <f t="shared" si="367"/>
        <v>#DIV/0!</v>
      </c>
      <c r="CQ409" s="733" t="str">
        <f t="shared" si="337"/>
        <v/>
      </c>
      <c r="CR409" s="732" t="str">
        <f t="shared" si="358"/>
        <v/>
      </c>
      <c r="CS409" s="732" t="str">
        <f t="shared" si="338"/>
        <v/>
      </c>
      <c r="CT409" s="731" t="str">
        <f t="shared" si="359"/>
        <v/>
      </c>
      <c r="CV409" s="733" t="e">
        <f>IF($H$1=1,'Process Capability'!$F$7,CX409)</f>
        <v>#DIV/0!</v>
      </c>
      <c r="CW409" s="732" t="e">
        <f t="shared" si="339"/>
        <v>#DIV/0!</v>
      </c>
      <c r="CX409" s="732" t="e">
        <f t="shared" si="340"/>
        <v>#DIV/0!</v>
      </c>
      <c r="CY409" s="732" t="e">
        <f t="shared" si="341"/>
        <v>#DIV/0!</v>
      </c>
      <c r="CZ409" s="732" t="e">
        <f>IF($H$1=1,'Process Capability'!$F$8,CX409)</f>
        <v>#DIV/0!</v>
      </c>
      <c r="DA409" s="732" t="e">
        <f>IF($H$1=1,MAX('Process Capability'!$F$7,'Process Capability'!$F$8)-MIN('Process Capability'!$F$7,'Process Capability'!$F$8),DC409)</f>
        <v>#DIV/0!</v>
      </c>
      <c r="DB409" s="732" t="e">
        <f t="shared" si="342"/>
        <v>#DIV/0!</v>
      </c>
      <c r="DC409" s="731" t="e">
        <f t="shared" si="343"/>
        <v>#DIV/0!</v>
      </c>
    </row>
    <row r="410" spans="1:107" x14ac:dyDescent="0.2">
      <c r="A410" s="733" t="str">
        <f>IF(C410=0,IF('Process Capability'!$F$6=1,'Process Capability'!D418,IF('Process Capability'!$F$6=2,I410,IF('Process Capability'!$F$6=3,N410,IF('Process Capability'!$F$6=4,#REF!,IF('Process Capability'!$F$6=5,AA350,IF('Process Capability'!$F$6=6,AI360,"")))))),"")</f>
        <v/>
      </c>
      <c r="B410" s="731" t="str">
        <f>IF(D410=0,IF('Process Capability'!$F$6=1,H410,IF('Process Capability'!$F$6=2,J410,IF('Process Capability'!$F$6=3,O410,IF('Process Capability'!$F$6=4,#REF!,IF('Process Capability'!$F$6=5,AB350,IF('Process Capability'!$F$6=6,AJ360,"")))))),"")</f>
        <v/>
      </c>
      <c r="C410" s="701" t="str">
        <f>IF('Process Capability'!$F$6=1,COUNTBLANK('Process Capability'!D418),IF('Process Capability'!$F$6=2,COUNTBLANK(I410),IF('Process Capability'!$F$6=3,COUNTBLANK(N410),IF('Process Capability'!$F$6=4,COUNTBLANK(T410),IF('Process Capability'!$F$6=5,COUNTBLANK(AA410),IF('Process Capability'!$F$6=6,COUNTBLANK(AI410),""))))))</f>
        <v/>
      </c>
      <c r="D410" s="701" t="str">
        <f>IF('Process Capability'!$F$6=1,COUNTBLANK(H410),IF('Process Capability'!$F$6=2,COUNTBLANK(J410),IF('Process Capability'!$F$6=3,COUNTBLANK(O410),IF('Process Capability'!$F$6=4,COUNTBLANK(U410),IF('Process Capability'!$F$6=5,COUNTBLANK(AB410),IF('Process Capability'!$F$6=6,COUNTBLANK(AJ410),""))))))</f>
        <v/>
      </c>
      <c r="G410" s="749" t="str">
        <f>IF(COUNTBLANK('Process Capability'!D418)=1,"",'Process Capability'!D418)</f>
        <v/>
      </c>
      <c r="H410" s="748" t="str">
        <f>IF(COUNTBLANK('Process Capability'!D418)=1,"",MAX('Process Capability'!D417:D418)-MIN('Process Capability'!D417:D418))</f>
        <v/>
      </c>
      <c r="I410" s="749" t="str">
        <f t="shared" ca="1" si="322"/>
        <v/>
      </c>
      <c r="J410" s="701" t="str">
        <f t="shared" ca="1" si="323"/>
        <v/>
      </c>
      <c r="K410" s="701" t="s">
        <v>1789</v>
      </c>
      <c r="L410" s="701" t="s">
        <v>1788</v>
      </c>
      <c r="M410" s="748" t="s">
        <v>1787</v>
      </c>
      <c r="N410" s="749" t="str">
        <f t="shared" ca="1" si="324"/>
        <v/>
      </c>
      <c r="O410" s="701" t="str">
        <f t="shared" ca="1" si="325"/>
        <v/>
      </c>
      <c r="P410" s="701" t="s">
        <v>1786</v>
      </c>
      <c r="Q410" s="701" t="s">
        <v>1085</v>
      </c>
      <c r="R410" s="701" t="s">
        <v>1084</v>
      </c>
      <c r="S410" s="748" t="s">
        <v>1082</v>
      </c>
      <c r="AS410" s="733">
        <v>407</v>
      </c>
      <c r="AT410" s="732">
        <f t="shared" si="349"/>
        <v>204</v>
      </c>
      <c r="AU410" s="732">
        <f t="shared" si="352"/>
        <v>136</v>
      </c>
      <c r="AV410" s="742">
        <f t="shared" si="353"/>
        <v>102</v>
      </c>
      <c r="AW410" s="732">
        <f t="shared" si="354"/>
        <v>82</v>
      </c>
      <c r="AX410" s="734">
        <f t="shared" si="357"/>
        <v>68</v>
      </c>
      <c r="AY410" s="662" t="str">
        <f t="shared" si="326"/>
        <v/>
      </c>
      <c r="BL410" s="733" t="str">
        <f t="shared" si="320"/>
        <v/>
      </c>
      <c r="BM410" s="734" t="str">
        <f t="shared" si="321"/>
        <v/>
      </c>
      <c r="BN410" s="751" t="str">
        <f t="shared" si="327"/>
        <v/>
      </c>
      <c r="BO410" s="742" t="str">
        <f t="shared" si="328"/>
        <v/>
      </c>
      <c r="BP410" s="750" t="str">
        <f t="shared" si="344"/>
        <v/>
      </c>
      <c r="BQ410" s="743" t="str">
        <f t="shared" si="329"/>
        <v/>
      </c>
      <c r="BR410" s="732" t="str">
        <f t="shared" si="330"/>
        <v/>
      </c>
      <c r="BS410" s="732" t="str">
        <f t="shared" si="345"/>
        <v/>
      </c>
      <c r="BT410" s="732" t="str">
        <f t="shared" si="346"/>
        <v/>
      </c>
      <c r="BU410" s="742" t="str">
        <f t="shared" si="360"/>
        <v/>
      </c>
      <c r="BV410" s="742" t="str">
        <f t="shared" si="361"/>
        <v/>
      </c>
      <c r="BW410" s="742" t="str">
        <f t="shared" si="362"/>
        <v/>
      </c>
      <c r="BX410" s="741" t="str">
        <f t="shared" si="363"/>
        <v/>
      </c>
      <c r="BY410" s="733" t="str">
        <f t="shared" si="347"/>
        <v/>
      </c>
      <c r="BZ410" s="732" t="str">
        <f t="shared" si="355"/>
        <v/>
      </c>
      <c r="CA410" s="732" t="str">
        <f t="shared" si="350"/>
        <v/>
      </c>
      <c r="CB410" s="734" t="str">
        <f t="shared" si="356"/>
        <v/>
      </c>
      <c r="CC410" s="733" t="str">
        <f t="shared" si="348"/>
        <v/>
      </c>
      <c r="CD410" s="740" t="str">
        <f t="shared" si="364"/>
        <v/>
      </c>
      <c r="CE410" s="732" t="str">
        <f t="shared" si="351"/>
        <v/>
      </c>
      <c r="CF410" s="739" t="str">
        <f t="shared" si="365"/>
        <v/>
      </c>
      <c r="CG410" s="737"/>
      <c r="CH410" s="736" t="str">
        <f t="shared" si="331"/>
        <v/>
      </c>
      <c r="CI410" s="738" t="str">
        <f t="shared" si="332"/>
        <v/>
      </c>
      <c r="CJ410" s="737"/>
      <c r="CK410" s="736" t="str">
        <f t="shared" si="333"/>
        <v/>
      </c>
      <c r="CL410" s="735" t="str">
        <f t="shared" si="334"/>
        <v/>
      </c>
      <c r="CM410" s="733" t="e">
        <f t="shared" si="335"/>
        <v>#DIV/0!</v>
      </c>
      <c r="CN410" s="732" t="e">
        <f t="shared" si="366"/>
        <v>#DIV/0!</v>
      </c>
      <c r="CO410" s="732" t="e">
        <f t="shared" si="336"/>
        <v>#DIV/0!</v>
      </c>
      <c r="CP410" s="734" t="e">
        <f t="shared" si="367"/>
        <v>#DIV/0!</v>
      </c>
      <c r="CQ410" s="733" t="str">
        <f t="shared" si="337"/>
        <v/>
      </c>
      <c r="CR410" s="732" t="str">
        <f t="shared" si="358"/>
        <v/>
      </c>
      <c r="CS410" s="732" t="str">
        <f t="shared" si="338"/>
        <v/>
      </c>
      <c r="CT410" s="731" t="str">
        <f t="shared" si="359"/>
        <v/>
      </c>
      <c r="CV410" s="733" t="e">
        <f>IF($H$1=1,'Process Capability'!$F$7,CX410)</f>
        <v>#DIV/0!</v>
      </c>
      <c r="CW410" s="732" t="e">
        <f t="shared" si="339"/>
        <v>#DIV/0!</v>
      </c>
      <c r="CX410" s="732" t="e">
        <f t="shared" si="340"/>
        <v>#DIV/0!</v>
      </c>
      <c r="CY410" s="732" t="e">
        <f t="shared" si="341"/>
        <v>#DIV/0!</v>
      </c>
      <c r="CZ410" s="732" t="e">
        <f>IF($H$1=1,'Process Capability'!$F$8,CX410)</f>
        <v>#DIV/0!</v>
      </c>
      <c r="DA410" s="732" t="e">
        <f>IF($H$1=1,MAX('Process Capability'!$F$7,'Process Capability'!$F$8)-MIN('Process Capability'!$F$7,'Process Capability'!$F$8),DC410)</f>
        <v>#DIV/0!</v>
      </c>
      <c r="DB410" s="732" t="e">
        <f t="shared" si="342"/>
        <v>#DIV/0!</v>
      </c>
      <c r="DC410" s="731" t="e">
        <f t="shared" si="343"/>
        <v>#DIV/0!</v>
      </c>
    </row>
    <row r="411" spans="1:107" x14ac:dyDescent="0.2">
      <c r="A411" s="733" t="str">
        <f>IF(C411=0,IF('Process Capability'!$F$6=1,'Process Capability'!D419,IF('Process Capability'!$F$6=2,I411,IF('Process Capability'!$F$6=3,N411,IF('Process Capability'!$F$6=4,#REF!,IF('Process Capability'!$F$6=5,AA351,IF('Process Capability'!$F$6=6,AI361,"")))))),"")</f>
        <v/>
      </c>
      <c r="B411" s="731" t="str">
        <f>IF(D411=0,IF('Process Capability'!$F$6=1,H411,IF('Process Capability'!$F$6=2,J411,IF('Process Capability'!$F$6=3,O411,IF('Process Capability'!$F$6=4,#REF!,IF('Process Capability'!$F$6=5,AB351,IF('Process Capability'!$F$6=6,AJ361,"")))))),"")</f>
        <v/>
      </c>
      <c r="C411" s="701" t="str">
        <f>IF('Process Capability'!$F$6=1,COUNTBLANK('Process Capability'!D419),IF('Process Capability'!$F$6=2,COUNTBLANK(I411),IF('Process Capability'!$F$6=3,COUNTBLANK(N411),IF('Process Capability'!$F$6=4,COUNTBLANK(T411),IF('Process Capability'!$F$6=5,COUNTBLANK(AA411),IF('Process Capability'!$F$6=6,COUNTBLANK(AI411),""))))))</f>
        <v/>
      </c>
      <c r="D411" s="701" t="str">
        <f>IF('Process Capability'!$F$6=1,COUNTBLANK(H411),IF('Process Capability'!$F$6=2,COUNTBLANK(J411),IF('Process Capability'!$F$6=3,COUNTBLANK(O411),IF('Process Capability'!$F$6=4,COUNTBLANK(U411),IF('Process Capability'!$F$6=5,COUNTBLANK(AB411),IF('Process Capability'!$F$6=6,COUNTBLANK(AJ411),""))))))</f>
        <v/>
      </c>
      <c r="G411" s="749" t="str">
        <f>IF(COUNTBLANK('Process Capability'!D419)=1,"",'Process Capability'!D419)</f>
        <v/>
      </c>
      <c r="H411" s="748" t="str">
        <f>IF(COUNTBLANK('Process Capability'!D419)=1,"",MAX('Process Capability'!D418:D419)-MIN('Process Capability'!D418:D419))</f>
        <v/>
      </c>
      <c r="I411" s="749" t="str">
        <f t="shared" ca="1" si="322"/>
        <v/>
      </c>
      <c r="J411" s="701" t="str">
        <f t="shared" ca="1" si="323"/>
        <v/>
      </c>
      <c r="K411" s="701" t="s">
        <v>1785</v>
      </c>
      <c r="L411" s="701" t="s">
        <v>1784</v>
      </c>
      <c r="M411" s="748" t="s">
        <v>1783</v>
      </c>
      <c r="N411" s="749" t="str">
        <f t="shared" ca="1" si="324"/>
        <v/>
      </c>
      <c r="O411" s="701" t="str">
        <f t="shared" ca="1" si="325"/>
        <v/>
      </c>
      <c r="P411" s="701" t="s">
        <v>1782</v>
      </c>
      <c r="Q411" s="701" t="s">
        <v>1081</v>
      </c>
      <c r="R411" s="701" t="s">
        <v>1079</v>
      </c>
      <c r="S411" s="748" t="s">
        <v>1078</v>
      </c>
      <c r="AS411" s="743">
        <v>408</v>
      </c>
      <c r="AT411" s="732">
        <f t="shared" si="349"/>
        <v>204</v>
      </c>
      <c r="AU411" s="732">
        <f t="shared" si="352"/>
        <v>136</v>
      </c>
      <c r="AV411" s="742">
        <f t="shared" si="353"/>
        <v>102</v>
      </c>
      <c r="AW411" s="732">
        <f t="shared" si="354"/>
        <v>82</v>
      </c>
      <c r="AX411" s="734">
        <f t="shared" si="357"/>
        <v>68</v>
      </c>
      <c r="AY411" s="662" t="str">
        <f t="shared" si="326"/>
        <v/>
      </c>
      <c r="BL411" s="733" t="str">
        <f t="shared" si="320"/>
        <v/>
      </c>
      <c r="BM411" s="734" t="str">
        <f t="shared" si="321"/>
        <v/>
      </c>
      <c r="BN411" s="751" t="str">
        <f t="shared" si="327"/>
        <v/>
      </c>
      <c r="BO411" s="742" t="str">
        <f t="shared" si="328"/>
        <v/>
      </c>
      <c r="BP411" s="750" t="str">
        <f t="shared" si="344"/>
        <v/>
      </c>
      <c r="BQ411" s="743" t="str">
        <f t="shared" si="329"/>
        <v/>
      </c>
      <c r="BR411" s="732" t="str">
        <f t="shared" si="330"/>
        <v/>
      </c>
      <c r="BS411" s="732" t="str">
        <f t="shared" si="345"/>
        <v/>
      </c>
      <c r="BT411" s="732" t="str">
        <f t="shared" si="346"/>
        <v/>
      </c>
      <c r="BU411" s="742" t="str">
        <f t="shared" si="360"/>
        <v/>
      </c>
      <c r="BV411" s="742" t="str">
        <f t="shared" si="361"/>
        <v/>
      </c>
      <c r="BW411" s="742" t="str">
        <f t="shared" si="362"/>
        <v/>
      </c>
      <c r="BX411" s="741" t="str">
        <f t="shared" si="363"/>
        <v/>
      </c>
      <c r="BY411" s="733" t="str">
        <f t="shared" si="347"/>
        <v/>
      </c>
      <c r="BZ411" s="732" t="str">
        <f t="shared" si="355"/>
        <v/>
      </c>
      <c r="CA411" s="732" t="str">
        <f t="shared" si="350"/>
        <v/>
      </c>
      <c r="CB411" s="734" t="str">
        <f t="shared" si="356"/>
        <v/>
      </c>
      <c r="CC411" s="733" t="str">
        <f t="shared" si="348"/>
        <v/>
      </c>
      <c r="CD411" s="740" t="str">
        <f t="shared" si="364"/>
        <v/>
      </c>
      <c r="CE411" s="732" t="str">
        <f t="shared" si="351"/>
        <v/>
      </c>
      <c r="CF411" s="739" t="str">
        <f t="shared" si="365"/>
        <v/>
      </c>
      <c r="CG411" s="737"/>
      <c r="CH411" s="736" t="str">
        <f t="shared" si="331"/>
        <v/>
      </c>
      <c r="CI411" s="738" t="str">
        <f t="shared" si="332"/>
        <v/>
      </c>
      <c r="CJ411" s="737"/>
      <c r="CK411" s="736" t="str">
        <f t="shared" si="333"/>
        <v/>
      </c>
      <c r="CL411" s="735" t="str">
        <f t="shared" si="334"/>
        <v/>
      </c>
      <c r="CM411" s="733" t="e">
        <f t="shared" si="335"/>
        <v>#DIV/0!</v>
      </c>
      <c r="CN411" s="732" t="e">
        <f t="shared" si="366"/>
        <v>#DIV/0!</v>
      </c>
      <c r="CO411" s="732" t="e">
        <f t="shared" si="336"/>
        <v>#DIV/0!</v>
      </c>
      <c r="CP411" s="734" t="e">
        <f t="shared" si="367"/>
        <v>#DIV/0!</v>
      </c>
      <c r="CQ411" s="733" t="str">
        <f t="shared" si="337"/>
        <v/>
      </c>
      <c r="CR411" s="732" t="str">
        <f t="shared" si="358"/>
        <v/>
      </c>
      <c r="CS411" s="732" t="str">
        <f t="shared" si="338"/>
        <v/>
      </c>
      <c r="CT411" s="731" t="str">
        <f t="shared" si="359"/>
        <v/>
      </c>
      <c r="CV411" s="733" t="e">
        <f>IF($H$1=1,'Process Capability'!$F$7,CX411)</f>
        <v>#DIV/0!</v>
      </c>
      <c r="CW411" s="732" t="e">
        <f t="shared" si="339"/>
        <v>#DIV/0!</v>
      </c>
      <c r="CX411" s="732" t="e">
        <f t="shared" si="340"/>
        <v>#DIV/0!</v>
      </c>
      <c r="CY411" s="732" t="e">
        <f t="shared" si="341"/>
        <v>#DIV/0!</v>
      </c>
      <c r="CZ411" s="732" t="e">
        <f>IF($H$1=1,'Process Capability'!$F$8,CX411)</f>
        <v>#DIV/0!</v>
      </c>
      <c r="DA411" s="732" t="e">
        <f>IF($H$1=1,MAX('Process Capability'!$F$7,'Process Capability'!$F$8)-MIN('Process Capability'!$F$7,'Process Capability'!$F$8),DC411)</f>
        <v>#DIV/0!</v>
      </c>
      <c r="DB411" s="732" t="e">
        <f t="shared" si="342"/>
        <v>#DIV/0!</v>
      </c>
      <c r="DC411" s="731" t="e">
        <f t="shared" si="343"/>
        <v>#DIV/0!</v>
      </c>
    </row>
    <row r="412" spans="1:107" x14ac:dyDescent="0.2">
      <c r="A412" s="733" t="str">
        <f>IF(C412=0,IF('Process Capability'!$F$6=1,'Process Capability'!D420,IF('Process Capability'!$F$6=2,I412,IF('Process Capability'!$F$6=3,N412,IF('Process Capability'!$F$6=4,#REF!,IF('Process Capability'!$F$6=5,AA352,IF('Process Capability'!$F$6=6,AI362,"")))))),"")</f>
        <v/>
      </c>
      <c r="B412" s="731" t="str">
        <f>IF(D412=0,IF('Process Capability'!$F$6=1,H412,IF('Process Capability'!$F$6=2,J412,IF('Process Capability'!$F$6=3,O412,IF('Process Capability'!$F$6=4,#REF!,IF('Process Capability'!$F$6=5,AB352,IF('Process Capability'!$F$6=6,AJ362,"")))))),"")</f>
        <v/>
      </c>
      <c r="C412" s="701" t="str">
        <f>IF('Process Capability'!$F$6=1,COUNTBLANK('Process Capability'!D420),IF('Process Capability'!$F$6=2,COUNTBLANK(I412),IF('Process Capability'!$F$6=3,COUNTBLANK(N412),IF('Process Capability'!$F$6=4,COUNTBLANK(T412),IF('Process Capability'!$F$6=5,COUNTBLANK(AA412),IF('Process Capability'!$F$6=6,COUNTBLANK(AI412),""))))))</f>
        <v/>
      </c>
      <c r="D412" s="701" t="str">
        <f>IF('Process Capability'!$F$6=1,COUNTBLANK(H412),IF('Process Capability'!$F$6=2,COUNTBLANK(J412),IF('Process Capability'!$F$6=3,COUNTBLANK(O412),IF('Process Capability'!$F$6=4,COUNTBLANK(U412),IF('Process Capability'!$F$6=5,COUNTBLANK(AB412),IF('Process Capability'!$F$6=6,COUNTBLANK(AJ412),""))))))</f>
        <v/>
      </c>
      <c r="G412" s="749" t="str">
        <f>IF(COUNTBLANK('Process Capability'!D420)=1,"",'Process Capability'!D420)</f>
        <v/>
      </c>
      <c r="H412" s="748" t="str">
        <f>IF(COUNTBLANK('Process Capability'!D420)=1,"",MAX('Process Capability'!D419:D420)-MIN('Process Capability'!D419:D420))</f>
        <v/>
      </c>
      <c r="I412" s="749" t="str">
        <f t="shared" ca="1" si="322"/>
        <v/>
      </c>
      <c r="J412" s="701" t="str">
        <f t="shared" ca="1" si="323"/>
        <v/>
      </c>
      <c r="K412" s="701" t="s">
        <v>1781</v>
      </c>
      <c r="L412" s="701" t="s">
        <v>1780</v>
      </c>
      <c r="M412" s="748" t="s">
        <v>1779</v>
      </c>
      <c r="N412" s="749" t="str">
        <f t="shared" ca="1" si="324"/>
        <v/>
      </c>
      <c r="O412" s="701" t="str">
        <f t="shared" ca="1" si="325"/>
        <v/>
      </c>
      <c r="P412" s="701" t="s">
        <v>1778</v>
      </c>
      <c r="Q412" s="701" t="s">
        <v>1076</v>
      </c>
      <c r="R412" s="701" t="s">
        <v>1075</v>
      </c>
      <c r="S412" s="748" t="s">
        <v>1073</v>
      </c>
      <c r="AS412" s="733">
        <v>409</v>
      </c>
      <c r="AT412" s="732">
        <f t="shared" si="349"/>
        <v>205</v>
      </c>
      <c r="AU412" s="732">
        <f t="shared" si="352"/>
        <v>137</v>
      </c>
      <c r="AV412" s="742">
        <f t="shared" si="353"/>
        <v>103</v>
      </c>
      <c r="AW412" s="732">
        <f t="shared" si="354"/>
        <v>82</v>
      </c>
      <c r="AX412" s="734">
        <f t="shared" si="357"/>
        <v>69</v>
      </c>
      <c r="AY412" s="662" t="str">
        <f t="shared" si="326"/>
        <v/>
      </c>
      <c r="BL412" s="733" t="str">
        <f t="shared" si="320"/>
        <v/>
      </c>
      <c r="BM412" s="734" t="str">
        <f t="shared" si="321"/>
        <v/>
      </c>
      <c r="BN412" s="751" t="str">
        <f t="shared" si="327"/>
        <v/>
      </c>
      <c r="BO412" s="742" t="str">
        <f t="shared" si="328"/>
        <v/>
      </c>
      <c r="BP412" s="750" t="str">
        <f t="shared" si="344"/>
        <v/>
      </c>
      <c r="BQ412" s="743" t="str">
        <f t="shared" si="329"/>
        <v/>
      </c>
      <c r="BR412" s="732" t="str">
        <f t="shared" si="330"/>
        <v/>
      </c>
      <c r="BS412" s="732" t="str">
        <f t="shared" si="345"/>
        <v/>
      </c>
      <c r="BT412" s="732" t="str">
        <f t="shared" si="346"/>
        <v/>
      </c>
      <c r="BU412" s="742" t="str">
        <f t="shared" si="360"/>
        <v/>
      </c>
      <c r="BV412" s="742" t="str">
        <f t="shared" si="361"/>
        <v/>
      </c>
      <c r="BW412" s="742" t="str">
        <f t="shared" si="362"/>
        <v/>
      </c>
      <c r="BX412" s="741" t="str">
        <f t="shared" si="363"/>
        <v/>
      </c>
      <c r="BY412" s="733" t="str">
        <f t="shared" si="347"/>
        <v/>
      </c>
      <c r="BZ412" s="732" t="str">
        <f t="shared" si="355"/>
        <v/>
      </c>
      <c r="CA412" s="732" t="str">
        <f t="shared" si="350"/>
        <v/>
      </c>
      <c r="CB412" s="734" t="str">
        <f t="shared" si="356"/>
        <v/>
      </c>
      <c r="CC412" s="733" t="str">
        <f t="shared" si="348"/>
        <v/>
      </c>
      <c r="CD412" s="740" t="str">
        <f t="shared" si="364"/>
        <v/>
      </c>
      <c r="CE412" s="732" t="str">
        <f t="shared" si="351"/>
        <v/>
      </c>
      <c r="CF412" s="739" t="str">
        <f t="shared" si="365"/>
        <v/>
      </c>
      <c r="CG412" s="737"/>
      <c r="CH412" s="736" t="str">
        <f t="shared" si="331"/>
        <v/>
      </c>
      <c r="CI412" s="738" t="str">
        <f t="shared" si="332"/>
        <v/>
      </c>
      <c r="CJ412" s="737"/>
      <c r="CK412" s="736" t="str">
        <f t="shared" si="333"/>
        <v/>
      </c>
      <c r="CL412" s="735" t="str">
        <f t="shared" si="334"/>
        <v/>
      </c>
      <c r="CM412" s="733" t="e">
        <f t="shared" si="335"/>
        <v>#DIV/0!</v>
      </c>
      <c r="CN412" s="732" t="e">
        <f t="shared" si="366"/>
        <v>#DIV/0!</v>
      </c>
      <c r="CO412" s="732" t="e">
        <f t="shared" si="336"/>
        <v>#DIV/0!</v>
      </c>
      <c r="CP412" s="734" t="e">
        <f t="shared" si="367"/>
        <v>#DIV/0!</v>
      </c>
      <c r="CQ412" s="733" t="str">
        <f t="shared" si="337"/>
        <v/>
      </c>
      <c r="CR412" s="732" t="str">
        <f t="shared" si="358"/>
        <v/>
      </c>
      <c r="CS412" s="732" t="str">
        <f t="shared" si="338"/>
        <v/>
      </c>
      <c r="CT412" s="731" t="str">
        <f t="shared" si="359"/>
        <v/>
      </c>
      <c r="CV412" s="733" t="e">
        <f>IF($H$1=1,'Process Capability'!$F$7,CX412)</f>
        <v>#DIV/0!</v>
      </c>
      <c r="CW412" s="732" t="e">
        <f t="shared" si="339"/>
        <v>#DIV/0!</v>
      </c>
      <c r="CX412" s="732" t="e">
        <f t="shared" si="340"/>
        <v>#DIV/0!</v>
      </c>
      <c r="CY412" s="732" t="e">
        <f t="shared" si="341"/>
        <v>#DIV/0!</v>
      </c>
      <c r="CZ412" s="732" t="e">
        <f>IF($H$1=1,'Process Capability'!$F$8,CX412)</f>
        <v>#DIV/0!</v>
      </c>
      <c r="DA412" s="732" t="e">
        <f>IF($H$1=1,MAX('Process Capability'!$F$7,'Process Capability'!$F$8)-MIN('Process Capability'!$F$7,'Process Capability'!$F$8),DC412)</f>
        <v>#DIV/0!</v>
      </c>
      <c r="DB412" s="732" t="e">
        <f t="shared" si="342"/>
        <v>#DIV/0!</v>
      </c>
      <c r="DC412" s="731" t="e">
        <f t="shared" si="343"/>
        <v>#DIV/0!</v>
      </c>
    </row>
    <row r="413" spans="1:107" x14ac:dyDescent="0.2">
      <c r="A413" s="733" t="str">
        <f>IF(C413=0,IF('Process Capability'!$F$6=1,'Process Capability'!D421,IF('Process Capability'!$F$6=2,I413,IF('Process Capability'!$F$6=3,N413,IF('Process Capability'!$F$6=4,#REF!,IF('Process Capability'!$F$6=5,AA353,IF('Process Capability'!$F$6=6,AI363,"")))))),"")</f>
        <v/>
      </c>
      <c r="B413" s="731" t="str">
        <f>IF(D413=0,IF('Process Capability'!$F$6=1,H413,IF('Process Capability'!$F$6=2,J413,IF('Process Capability'!$F$6=3,O413,IF('Process Capability'!$F$6=4,#REF!,IF('Process Capability'!$F$6=5,AB353,IF('Process Capability'!$F$6=6,AJ363,"")))))),"")</f>
        <v/>
      </c>
      <c r="C413" s="701" t="str">
        <f>IF('Process Capability'!$F$6=1,COUNTBLANK('Process Capability'!D421),IF('Process Capability'!$F$6=2,COUNTBLANK(I413),IF('Process Capability'!$F$6=3,COUNTBLANK(N413),IF('Process Capability'!$F$6=4,COUNTBLANK(T413),IF('Process Capability'!$F$6=5,COUNTBLANK(AA413),IF('Process Capability'!$F$6=6,COUNTBLANK(AI413),""))))))</f>
        <v/>
      </c>
      <c r="D413" s="701" t="str">
        <f>IF('Process Capability'!$F$6=1,COUNTBLANK(H413),IF('Process Capability'!$F$6=2,COUNTBLANK(J413),IF('Process Capability'!$F$6=3,COUNTBLANK(O413),IF('Process Capability'!$F$6=4,COUNTBLANK(U413),IF('Process Capability'!$F$6=5,COUNTBLANK(AB413),IF('Process Capability'!$F$6=6,COUNTBLANK(AJ413),""))))))</f>
        <v/>
      </c>
      <c r="G413" s="749" t="str">
        <f>IF(COUNTBLANK('Process Capability'!D421)=1,"",'Process Capability'!D421)</f>
        <v/>
      </c>
      <c r="H413" s="748" t="str">
        <f>IF(COUNTBLANK('Process Capability'!D421)=1,"",MAX('Process Capability'!D420:D421)-MIN('Process Capability'!D420:D421))</f>
        <v/>
      </c>
      <c r="I413" s="749" t="str">
        <f t="shared" ca="1" si="322"/>
        <v/>
      </c>
      <c r="J413" s="701" t="str">
        <f t="shared" ca="1" si="323"/>
        <v/>
      </c>
      <c r="K413" s="701" t="s">
        <v>1777</v>
      </c>
      <c r="L413" s="701" t="s">
        <v>1776</v>
      </c>
      <c r="M413" s="748" t="s">
        <v>1775</v>
      </c>
      <c r="N413" s="749" t="str">
        <f t="shared" ca="1" si="324"/>
        <v/>
      </c>
      <c r="O413" s="701" t="str">
        <f t="shared" ca="1" si="325"/>
        <v/>
      </c>
      <c r="P413" s="701" t="s">
        <v>1774</v>
      </c>
      <c r="Q413" s="701" t="s">
        <v>1072</v>
      </c>
      <c r="R413" s="701" t="s">
        <v>1070</v>
      </c>
      <c r="S413" s="748" t="s">
        <v>1069</v>
      </c>
      <c r="AS413" s="733">
        <v>410</v>
      </c>
      <c r="AT413" s="732">
        <f t="shared" si="349"/>
        <v>205</v>
      </c>
      <c r="AU413" s="732">
        <f t="shared" si="352"/>
        <v>137</v>
      </c>
      <c r="AV413" s="742">
        <f t="shared" si="353"/>
        <v>103</v>
      </c>
      <c r="AW413" s="732">
        <f t="shared" si="354"/>
        <v>82</v>
      </c>
      <c r="AX413" s="734">
        <f t="shared" si="357"/>
        <v>69</v>
      </c>
      <c r="AY413" s="662" t="str">
        <f t="shared" si="326"/>
        <v/>
      </c>
      <c r="BL413" s="733" t="str">
        <f t="shared" si="320"/>
        <v/>
      </c>
      <c r="BM413" s="734" t="str">
        <f t="shared" si="321"/>
        <v/>
      </c>
      <c r="BN413" s="751" t="str">
        <f t="shared" si="327"/>
        <v/>
      </c>
      <c r="BO413" s="742" t="str">
        <f t="shared" si="328"/>
        <v/>
      </c>
      <c r="BP413" s="750" t="str">
        <f t="shared" si="344"/>
        <v/>
      </c>
      <c r="BQ413" s="743" t="str">
        <f t="shared" si="329"/>
        <v/>
      </c>
      <c r="BR413" s="732" t="str">
        <f t="shared" si="330"/>
        <v/>
      </c>
      <c r="BS413" s="732" t="str">
        <f t="shared" si="345"/>
        <v/>
      </c>
      <c r="BT413" s="732" t="str">
        <f t="shared" si="346"/>
        <v/>
      </c>
      <c r="BU413" s="742" t="str">
        <f t="shared" si="360"/>
        <v/>
      </c>
      <c r="BV413" s="742" t="str">
        <f t="shared" si="361"/>
        <v/>
      </c>
      <c r="BW413" s="742" t="str">
        <f t="shared" si="362"/>
        <v/>
      </c>
      <c r="BX413" s="741" t="str">
        <f t="shared" si="363"/>
        <v/>
      </c>
      <c r="BY413" s="733" t="str">
        <f t="shared" si="347"/>
        <v/>
      </c>
      <c r="BZ413" s="732" t="str">
        <f t="shared" si="355"/>
        <v/>
      </c>
      <c r="CA413" s="732" t="str">
        <f t="shared" si="350"/>
        <v/>
      </c>
      <c r="CB413" s="734" t="str">
        <f t="shared" si="356"/>
        <v/>
      </c>
      <c r="CC413" s="733" t="str">
        <f t="shared" si="348"/>
        <v/>
      </c>
      <c r="CD413" s="740" t="str">
        <f t="shared" si="364"/>
        <v/>
      </c>
      <c r="CE413" s="732" t="str">
        <f t="shared" si="351"/>
        <v/>
      </c>
      <c r="CF413" s="739" t="str">
        <f t="shared" si="365"/>
        <v/>
      </c>
      <c r="CG413" s="737"/>
      <c r="CH413" s="736" t="str">
        <f t="shared" si="331"/>
        <v/>
      </c>
      <c r="CI413" s="738" t="str">
        <f t="shared" si="332"/>
        <v/>
      </c>
      <c r="CJ413" s="737"/>
      <c r="CK413" s="736" t="str">
        <f t="shared" si="333"/>
        <v/>
      </c>
      <c r="CL413" s="735" t="str">
        <f t="shared" si="334"/>
        <v/>
      </c>
      <c r="CM413" s="733" t="e">
        <f t="shared" si="335"/>
        <v>#DIV/0!</v>
      </c>
      <c r="CN413" s="732" t="e">
        <f t="shared" si="366"/>
        <v>#DIV/0!</v>
      </c>
      <c r="CO413" s="732" t="e">
        <f t="shared" si="336"/>
        <v>#DIV/0!</v>
      </c>
      <c r="CP413" s="734" t="e">
        <f t="shared" si="367"/>
        <v>#DIV/0!</v>
      </c>
      <c r="CQ413" s="733" t="str">
        <f t="shared" si="337"/>
        <v/>
      </c>
      <c r="CR413" s="732" t="str">
        <f t="shared" si="358"/>
        <v/>
      </c>
      <c r="CS413" s="732" t="str">
        <f t="shared" si="338"/>
        <v/>
      </c>
      <c r="CT413" s="731" t="str">
        <f t="shared" si="359"/>
        <v/>
      </c>
      <c r="CV413" s="733" t="e">
        <f>IF($H$1=1,'Process Capability'!$F$7,CX413)</f>
        <v>#DIV/0!</v>
      </c>
      <c r="CW413" s="732" t="e">
        <f t="shared" si="339"/>
        <v>#DIV/0!</v>
      </c>
      <c r="CX413" s="732" t="e">
        <f t="shared" si="340"/>
        <v>#DIV/0!</v>
      </c>
      <c r="CY413" s="732" t="e">
        <f t="shared" si="341"/>
        <v>#DIV/0!</v>
      </c>
      <c r="CZ413" s="732" t="e">
        <f>IF($H$1=1,'Process Capability'!$F$8,CX413)</f>
        <v>#DIV/0!</v>
      </c>
      <c r="DA413" s="732" t="e">
        <f>IF($H$1=1,MAX('Process Capability'!$F$7,'Process Capability'!$F$8)-MIN('Process Capability'!$F$7,'Process Capability'!$F$8),DC413)</f>
        <v>#DIV/0!</v>
      </c>
      <c r="DB413" s="732" t="e">
        <f t="shared" si="342"/>
        <v>#DIV/0!</v>
      </c>
      <c r="DC413" s="731" t="e">
        <f t="shared" si="343"/>
        <v>#DIV/0!</v>
      </c>
    </row>
    <row r="414" spans="1:107" x14ac:dyDescent="0.2">
      <c r="A414" s="733" t="str">
        <f>IF(C414=0,IF('Process Capability'!$F$6=1,'Process Capability'!D422,IF('Process Capability'!$F$6=2,I414,IF('Process Capability'!$F$6=3,N414,IF('Process Capability'!$F$6=4,#REF!,IF('Process Capability'!$F$6=5,AA354,IF('Process Capability'!$F$6=6,AI364,"")))))),"")</f>
        <v/>
      </c>
      <c r="B414" s="731" t="str">
        <f>IF(D414=0,IF('Process Capability'!$F$6=1,H414,IF('Process Capability'!$F$6=2,J414,IF('Process Capability'!$F$6=3,O414,IF('Process Capability'!$F$6=4,#REF!,IF('Process Capability'!$F$6=5,AB354,IF('Process Capability'!$F$6=6,AJ364,"")))))),"")</f>
        <v/>
      </c>
      <c r="C414" s="701" t="str">
        <f>IF('Process Capability'!$F$6=1,COUNTBLANK('Process Capability'!D422),IF('Process Capability'!$F$6=2,COUNTBLANK(I414),IF('Process Capability'!$F$6=3,COUNTBLANK(N414),IF('Process Capability'!$F$6=4,COUNTBLANK(T414),IF('Process Capability'!$F$6=5,COUNTBLANK(AA414),IF('Process Capability'!$F$6=6,COUNTBLANK(AI414),""))))))</f>
        <v/>
      </c>
      <c r="D414" s="701" t="str">
        <f>IF('Process Capability'!$F$6=1,COUNTBLANK(H414),IF('Process Capability'!$F$6=2,COUNTBLANK(J414),IF('Process Capability'!$F$6=3,COUNTBLANK(O414),IF('Process Capability'!$F$6=4,COUNTBLANK(U414),IF('Process Capability'!$F$6=5,COUNTBLANK(AB414),IF('Process Capability'!$F$6=6,COUNTBLANK(AJ414),""))))))</f>
        <v/>
      </c>
      <c r="G414" s="749" t="str">
        <f>IF(COUNTBLANK('Process Capability'!D422)=1,"",'Process Capability'!D422)</f>
        <v/>
      </c>
      <c r="H414" s="748" t="str">
        <f>IF(COUNTBLANK('Process Capability'!D422)=1,"",MAX('Process Capability'!D421:D422)-MIN('Process Capability'!D421:D422))</f>
        <v/>
      </c>
      <c r="I414" s="749" t="str">
        <f t="shared" ca="1" si="322"/>
        <v/>
      </c>
      <c r="J414" s="701" t="str">
        <f t="shared" ca="1" si="323"/>
        <v/>
      </c>
      <c r="K414" s="701" t="s">
        <v>1773</v>
      </c>
      <c r="L414" s="701" t="s">
        <v>1772</v>
      </c>
      <c r="M414" s="748" t="s">
        <v>1771</v>
      </c>
      <c r="N414" s="749" t="str">
        <f t="shared" ca="1" si="324"/>
        <v/>
      </c>
      <c r="O414" s="701" t="str">
        <f t="shared" ca="1" si="325"/>
        <v/>
      </c>
      <c r="P414" s="701" t="s">
        <v>1770</v>
      </c>
      <c r="Q414" s="701" t="s">
        <v>1067</v>
      </c>
      <c r="R414" s="701" t="s">
        <v>1066</v>
      </c>
      <c r="S414" s="748" t="s">
        <v>1064</v>
      </c>
      <c r="AS414" s="743">
        <v>411</v>
      </c>
      <c r="AT414" s="732">
        <f t="shared" si="349"/>
        <v>206</v>
      </c>
      <c r="AU414" s="732">
        <f t="shared" si="352"/>
        <v>137</v>
      </c>
      <c r="AV414" s="742">
        <f t="shared" si="353"/>
        <v>103</v>
      </c>
      <c r="AW414" s="732">
        <f t="shared" si="354"/>
        <v>83</v>
      </c>
      <c r="AX414" s="734">
        <f t="shared" si="357"/>
        <v>69</v>
      </c>
      <c r="AY414" s="662" t="str">
        <f t="shared" si="326"/>
        <v/>
      </c>
      <c r="BL414" s="733" t="str">
        <f t="shared" si="320"/>
        <v/>
      </c>
      <c r="BM414" s="734" t="str">
        <f t="shared" si="321"/>
        <v/>
      </c>
      <c r="BN414" s="751" t="str">
        <f t="shared" si="327"/>
        <v/>
      </c>
      <c r="BO414" s="742" t="str">
        <f t="shared" si="328"/>
        <v/>
      </c>
      <c r="BP414" s="750" t="str">
        <f t="shared" si="344"/>
        <v/>
      </c>
      <c r="BQ414" s="743" t="str">
        <f t="shared" si="329"/>
        <v/>
      </c>
      <c r="BR414" s="732" t="str">
        <f t="shared" si="330"/>
        <v/>
      </c>
      <c r="BS414" s="732" t="str">
        <f t="shared" si="345"/>
        <v/>
      </c>
      <c r="BT414" s="732" t="str">
        <f t="shared" si="346"/>
        <v/>
      </c>
      <c r="BU414" s="742" t="str">
        <f t="shared" si="360"/>
        <v/>
      </c>
      <c r="BV414" s="742" t="str">
        <f t="shared" si="361"/>
        <v/>
      </c>
      <c r="BW414" s="742" t="str">
        <f t="shared" si="362"/>
        <v/>
      </c>
      <c r="BX414" s="741" t="str">
        <f t="shared" si="363"/>
        <v/>
      </c>
      <c r="BY414" s="733" t="str">
        <f t="shared" si="347"/>
        <v/>
      </c>
      <c r="BZ414" s="732" t="str">
        <f t="shared" si="355"/>
        <v/>
      </c>
      <c r="CA414" s="732" t="str">
        <f t="shared" si="350"/>
        <v/>
      </c>
      <c r="CB414" s="734" t="str">
        <f t="shared" si="356"/>
        <v/>
      </c>
      <c r="CC414" s="733" t="str">
        <f t="shared" si="348"/>
        <v/>
      </c>
      <c r="CD414" s="740" t="str">
        <f t="shared" si="364"/>
        <v/>
      </c>
      <c r="CE414" s="732" t="str">
        <f t="shared" si="351"/>
        <v/>
      </c>
      <c r="CF414" s="739" t="str">
        <f t="shared" si="365"/>
        <v/>
      </c>
      <c r="CG414" s="737"/>
      <c r="CH414" s="736" t="str">
        <f t="shared" si="331"/>
        <v/>
      </c>
      <c r="CI414" s="738" t="str">
        <f t="shared" si="332"/>
        <v/>
      </c>
      <c r="CJ414" s="737"/>
      <c r="CK414" s="736" t="str">
        <f t="shared" si="333"/>
        <v/>
      </c>
      <c r="CL414" s="735" t="str">
        <f t="shared" si="334"/>
        <v/>
      </c>
      <c r="CM414" s="733" t="e">
        <f t="shared" si="335"/>
        <v>#DIV/0!</v>
      </c>
      <c r="CN414" s="732" t="e">
        <f t="shared" si="366"/>
        <v>#DIV/0!</v>
      </c>
      <c r="CO414" s="732" t="e">
        <f t="shared" si="336"/>
        <v>#DIV/0!</v>
      </c>
      <c r="CP414" s="734" t="e">
        <f t="shared" si="367"/>
        <v>#DIV/0!</v>
      </c>
      <c r="CQ414" s="733" t="str">
        <f t="shared" si="337"/>
        <v/>
      </c>
      <c r="CR414" s="732" t="str">
        <f t="shared" si="358"/>
        <v/>
      </c>
      <c r="CS414" s="732" t="str">
        <f t="shared" si="338"/>
        <v/>
      </c>
      <c r="CT414" s="731" t="str">
        <f t="shared" si="359"/>
        <v/>
      </c>
      <c r="CV414" s="733" t="e">
        <f>IF($H$1=1,'Process Capability'!$F$7,CX414)</f>
        <v>#DIV/0!</v>
      </c>
      <c r="CW414" s="732" t="e">
        <f t="shared" si="339"/>
        <v>#DIV/0!</v>
      </c>
      <c r="CX414" s="732" t="e">
        <f t="shared" si="340"/>
        <v>#DIV/0!</v>
      </c>
      <c r="CY414" s="732" t="e">
        <f t="shared" si="341"/>
        <v>#DIV/0!</v>
      </c>
      <c r="CZ414" s="732" t="e">
        <f>IF($H$1=1,'Process Capability'!$F$8,CX414)</f>
        <v>#DIV/0!</v>
      </c>
      <c r="DA414" s="732" t="e">
        <f>IF($H$1=1,MAX('Process Capability'!$F$7,'Process Capability'!$F$8)-MIN('Process Capability'!$F$7,'Process Capability'!$F$8),DC414)</f>
        <v>#DIV/0!</v>
      </c>
      <c r="DB414" s="732" t="e">
        <f t="shared" si="342"/>
        <v>#DIV/0!</v>
      </c>
      <c r="DC414" s="731" t="e">
        <f t="shared" si="343"/>
        <v>#DIV/0!</v>
      </c>
    </row>
    <row r="415" spans="1:107" x14ac:dyDescent="0.2">
      <c r="A415" s="733" t="str">
        <f>IF(C415=0,IF('Process Capability'!$F$6=1,'Process Capability'!D423,IF('Process Capability'!$F$6=2,I415,IF('Process Capability'!$F$6=3,N415,IF('Process Capability'!$F$6=4,#REF!,IF('Process Capability'!$F$6=5,AA355,IF('Process Capability'!$F$6=6,AI365,"")))))),"")</f>
        <v/>
      </c>
      <c r="B415" s="731" t="str">
        <f>IF(D415=0,IF('Process Capability'!$F$6=1,H415,IF('Process Capability'!$F$6=2,J415,IF('Process Capability'!$F$6=3,O415,IF('Process Capability'!$F$6=4,#REF!,IF('Process Capability'!$F$6=5,AB355,IF('Process Capability'!$F$6=6,AJ365,"")))))),"")</f>
        <v/>
      </c>
      <c r="C415" s="701" t="str">
        <f>IF('Process Capability'!$F$6=1,COUNTBLANK('Process Capability'!D423),IF('Process Capability'!$F$6=2,COUNTBLANK(I415),IF('Process Capability'!$F$6=3,COUNTBLANK(N415),IF('Process Capability'!$F$6=4,COUNTBLANK(T415),IF('Process Capability'!$F$6=5,COUNTBLANK(AA415),IF('Process Capability'!$F$6=6,COUNTBLANK(AI415),""))))))</f>
        <v/>
      </c>
      <c r="D415" s="701" t="str">
        <f>IF('Process Capability'!$F$6=1,COUNTBLANK(H415),IF('Process Capability'!$F$6=2,COUNTBLANK(J415),IF('Process Capability'!$F$6=3,COUNTBLANK(O415),IF('Process Capability'!$F$6=4,COUNTBLANK(U415),IF('Process Capability'!$F$6=5,COUNTBLANK(AB415),IF('Process Capability'!$F$6=6,COUNTBLANK(AJ415),""))))))</f>
        <v/>
      </c>
      <c r="G415" s="749" t="str">
        <f>IF(COUNTBLANK('Process Capability'!D423)=1,"",'Process Capability'!D423)</f>
        <v/>
      </c>
      <c r="H415" s="748" t="str">
        <f>IF(COUNTBLANK('Process Capability'!D423)=1,"",MAX('Process Capability'!D422:D423)-MIN('Process Capability'!D422:D423))</f>
        <v/>
      </c>
      <c r="I415" s="749" t="str">
        <f t="shared" ca="1" si="322"/>
        <v/>
      </c>
      <c r="J415" s="701" t="str">
        <f t="shared" ca="1" si="323"/>
        <v/>
      </c>
      <c r="K415" s="701" t="s">
        <v>1769</v>
      </c>
      <c r="L415" s="701" t="s">
        <v>1768</v>
      </c>
      <c r="M415" s="748" t="s">
        <v>1767</v>
      </c>
      <c r="N415" s="749" t="str">
        <f t="shared" ca="1" si="324"/>
        <v/>
      </c>
      <c r="O415" s="701" t="str">
        <f t="shared" ca="1" si="325"/>
        <v/>
      </c>
      <c r="P415" s="701" t="s">
        <v>1766</v>
      </c>
      <c r="Q415" s="701" t="s">
        <v>1063</v>
      </c>
      <c r="R415" s="701" t="s">
        <v>1061</v>
      </c>
      <c r="S415" s="748" t="s">
        <v>1060</v>
      </c>
      <c r="AS415" s="733">
        <v>412</v>
      </c>
      <c r="AT415" s="732">
        <f t="shared" si="349"/>
        <v>206</v>
      </c>
      <c r="AU415" s="732">
        <f t="shared" si="352"/>
        <v>138</v>
      </c>
      <c r="AV415" s="742">
        <f t="shared" si="353"/>
        <v>103</v>
      </c>
      <c r="AW415" s="732">
        <f t="shared" si="354"/>
        <v>83</v>
      </c>
      <c r="AX415" s="734">
        <f t="shared" si="357"/>
        <v>69</v>
      </c>
      <c r="AY415" s="662" t="str">
        <f t="shared" si="326"/>
        <v/>
      </c>
      <c r="BL415" s="733" t="str">
        <f t="shared" si="320"/>
        <v/>
      </c>
      <c r="BM415" s="734" t="str">
        <f t="shared" si="321"/>
        <v/>
      </c>
      <c r="BN415" s="751" t="str">
        <f t="shared" si="327"/>
        <v/>
      </c>
      <c r="BO415" s="742" t="str">
        <f t="shared" si="328"/>
        <v/>
      </c>
      <c r="BP415" s="750" t="str">
        <f t="shared" si="344"/>
        <v/>
      </c>
      <c r="BQ415" s="743" t="str">
        <f t="shared" si="329"/>
        <v/>
      </c>
      <c r="BR415" s="732" t="str">
        <f t="shared" si="330"/>
        <v/>
      </c>
      <c r="BS415" s="732" t="str">
        <f t="shared" si="345"/>
        <v/>
      </c>
      <c r="BT415" s="732" t="str">
        <f t="shared" si="346"/>
        <v/>
      </c>
      <c r="BU415" s="742" t="str">
        <f t="shared" si="360"/>
        <v/>
      </c>
      <c r="BV415" s="742" t="str">
        <f t="shared" si="361"/>
        <v/>
      </c>
      <c r="BW415" s="742" t="str">
        <f t="shared" si="362"/>
        <v/>
      </c>
      <c r="BX415" s="741" t="str">
        <f t="shared" si="363"/>
        <v/>
      </c>
      <c r="BY415" s="733" t="str">
        <f t="shared" si="347"/>
        <v/>
      </c>
      <c r="BZ415" s="732" t="str">
        <f t="shared" si="355"/>
        <v/>
      </c>
      <c r="CA415" s="732" t="str">
        <f t="shared" si="350"/>
        <v/>
      </c>
      <c r="CB415" s="734" t="str">
        <f t="shared" si="356"/>
        <v/>
      </c>
      <c r="CC415" s="733" t="str">
        <f t="shared" si="348"/>
        <v/>
      </c>
      <c r="CD415" s="740" t="str">
        <f t="shared" si="364"/>
        <v/>
      </c>
      <c r="CE415" s="732" t="str">
        <f t="shared" si="351"/>
        <v/>
      </c>
      <c r="CF415" s="739" t="str">
        <f t="shared" si="365"/>
        <v/>
      </c>
      <c r="CG415" s="737"/>
      <c r="CH415" s="736" t="str">
        <f t="shared" si="331"/>
        <v/>
      </c>
      <c r="CI415" s="738" t="str">
        <f t="shared" si="332"/>
        <v/>
      </c>
      <c r="CJ415" s="737"/>
      <c r="CK415" s="736" t="str">
        <f t="shared" si="333"/>
        <v/>
      </c>
      <c r="CL415" s="735" t="str">
        <f t="shared" si="334"/>
        <v/>
      </c>
      <c r="CM415" s="733" t="e">
        <f t="shared" si="335"/>
        <v>#DIV/0!</v>
      </c>
      <c r="CN415" s="732" t="e">
        <f t="shared" si="366"/>
        <v>#DIV/0!</v>
      </c>
      <c r="CO415" s="732" t="e">
        <f t="shared" si="336"/>
        <v>#DIV/0!</v>
      </c>
      <c r="CP415" s="734" t="e">
        <f t="shared" si="367"/>
        <v>#DIV/0!</v>
      </c>
      <c r="CQ415" s="733" t="str">
        <f t="shared" si="337"/>
        <v/>
      </c>
      <c r="CR415" s="732" t="str">
        <f t="shared" si="358"/>
        <v/>
      </c>
      <c r="CS415" s="732" t="str">
        <f t="shared" si="338"/>
        <v/>
      </c>
      <c r="CT415" s="731" t="str">
        <f t="shared" si="359"/>
        <v/>
      </c>
      <c r="CV415" s="733" t="e">
        <f>IF($H$1=1,'Process Capability'!$F$7,CX415)</f>
        <v>#DIV/0!</v>
      </c>
      <c r="CW415" s="732" t="e">
        <f t="shared" si="339"/>
        <v>#DIV/0!</v>
      </c>
      <c r="CX415" s="732" t="e">
        <f t="shared" si="340"/>
        <v>#DIV/0!</v>
      </c>
      <c r="CY415" s="732" t="e">
        <f t="shared" si="341"/>
        <v>#DIV/0!</v>
      </c>
      <c r="CZ415" s="732" t="e">
        <f>IF($H$1=1,'Process Capability'!$F$8,CX415)</f>
        <v>#DIV/0!</v>
      </c>
      <c r="DA415" s="732" t="e">
        <f>IF($H$1=1,MAX('Process Capability'!$F$7,'Process Capability'!$F$8)-MIN('Process Capability'!$F$7,'Process Capability'!$F$8),DC415)</f>
        <v>#DIV/0!</v>
      </c>
      <c r="DB415" s="732" t="e">
        <f t="shared" si="342"/>
        <v>#DIV/0!</v>
      </c>
      <c r="DC415" s="731" t="e">
        <f t="shared" si="343"/>
        <v>#DIV/0!</v>
      </c>
    </row>
    <row r="416" spans="1:107" x14ac:dyDescent="0.2">
      <c r="A416" s="733" t="str">
        <f>IF(C416=0,IF('Process Capability'!$F$6=1,'Process Capability'!D424,IF('Process Capability'!$F$6=2,I416,IF('Process Capability'!$F$6=3,N416,IF('Process Capability'!$F$6=4,#REF!,IF('Process Capability'!$F$6=5,AA356,IF('Process Capability'!$F$6=6,AI366,"")))))),"")</f>
        <v/>
      </c>
      <c r="B416" s="731" t="str">
        <f>IF(D416=0,IF('Process Capability'!$F$6=1,H416,IF('Process Capability'!$F$6=2,J416,IF('Process Capability'!$F$6=3,O416,IF('Process Capability'!$F$6=4,#REF!,IF('Process Capability'!$F$6=5,AB356,IF('Process Capability'!$F$6=6,AJ366,"")))))),"")</f>
        <v/>
      </c>
      <c r="C416" s="701" t="str">
        <f>IF('Process Capability'!$F$6=1,COUNTBLANK('Process Capability'!D424),IF('Process Capability'!$F$6=2,COUNTBLANK(I416),IF('Process Capability'!$F$6=3,COUNTBLANK(N416),IF('Process Capability'!$F$6=4,COUNTBLANK(T416),IF('Process Capability'!$F$6=5,COUNTBLANK(AA416),IF('Process Capability'!$F$6=6,COUNTBLANK(AI416),""))))))</f>
        <v/>
      </c>
      <c r="D416" s="701" t="str">
        <f>IF('Process Capability'!$F$6=1,COUNTBLANK(H416),IF('Process Capability'!$F$6=2,COUNTBLANK(J416),IF('Process Capability'!$F$6=3,COUNTBLANK(O416),IF('Process Capability'!$F$6=4,COUNTBLANK(U416),IF('Process Capability'!$F$6=5,COUNTBLANK(AB416),IF('Process Capability'!$F$6=6,COUNTBLANK(AJ416),""))))))</f>
        <v/>
      </c>
      <c r="G416" s="749" t="str">
        <f>IF(COUNTBLANK('Process Capability'!D424)=1,"",'Process Capability'!D424)</f>
        <v/>
      </c>
      <c r="H416" s="748" t="str">
        <f>IF(COUNTBLANK('Process Capability'!D424)=1,"",MAX('Process Capability'!D423:D424)-MIN('Process Capability'!D423:D424))</f>
        <v/>
      </c>
      <c r="I416" s="749" t="str">
        <f t="shared" ca="1" si="322"/>
        <v/>
      </c>
      <c r="J416" s="701" t="str">
        <f t="shared" ca="1" si="323"/>
        <v/>
      </c>
      <c r="K416" s="701" t="s">
        <v>1765</v>
      </c>
      <c r="L416" s="701" t="s">
        <v>1764</v>
      </c>
      <c r="M416" s="748" t="s">
        <v>1763</v>
      </c>
      <c r="N416" s="749" t="str">
        <f t="shared" ca="1" si="324"/>
        <v/>
      </c>
      <c r="O416" s="701" t="str">
        <f t="shared" ca="1" si="325"/>
        <v/>
      </c>
      <c r="P416" s="701" t="s">
        <v>1762</v>
      </c>
      <c r="Q416" s="701" t="s">
        <v>1058</v>
      </c>
      <c r="R416" s="701" t="s">
        <v>1057</v>
      </c>
      <c r="S416" s="748" t="s">
        <v>1055</v>
      </c>
      <c r="AS416" s="733">
        <v>413</v>
      </c>
      <c r="AT416" s="732">
        <f t="shared" si="349"/>
        <v>207</v>
      </c>
      <c r="AU416" s="732">
        <f t="shared" si="352"/>
        <v>138</v>
      </c>
      <c r="AV416" s="742">
        <f t="shared" si="353"/>
        <v>104</v>
      </c>
      <c r="AW416" s="732">
        <f t="shared" si="354"/>
        <v>83</v>
      </c>
      <c r="AX416" s="734">
        <f t="shared" si="357"/>
        <v>69</v>
      </c>
      <c r="AY416" s="662" t="str">
        <f t="shared" si="326"/>
        <v/>
      </c>
      <c r="BL416" s="733" t="str">
        <f t="shared" si="320"/>
        <v/>
      </c>
      <c r="BM416" s="734" t="str">
        <f t="shared" si="321"/>
        <v/>
      </c>
      <c r="BN416" s="751" t="str">
        <f t="shared" si="327"/>
        <v/>
      </c>
      <c r="BO416" s="742" t="str">
        <f t="shared" si="328"/>
        <v/>
      </c>
      <c r="BP416" s="750" t="str">
        <f t="shared" si="344"/>
        <v/>
      </c>
      <c r="BQ416" s="743" t="str">
        <f t="shared" si="329"/>
        <v/>
      </c>
      <c r="BR416" s="732" t="str">
        <f t="shared" si="330"/>
        <v/>
      </c>
      <c r="BS416" s="732" t="str">
        <f t="shared" si="345"/>
        <v/>
      </c>
      <c r="BT416" s="732" t="str">
        <f t="shared" si="346"/>
        <v/>
      </c>
      <c r="BU416" s="742" t="str">
        <f t="shared" si="360"/>
        <v/>
      </c>
      <c r="BV416" s="742" t="str">
        <f t="shared" si="361"/>
        <v/>
      </c>
      <c r="BW416" s="742" t="str">
        <f t="shared" si="362"/>
        <v/>
      </c>
      <c r="BX416" s="741" t="str">
        <f t="shared" si="363"/>
        <v/>
      </c>
      <c r="BY416" s="733" t="str">
        <f t="shared" si="347"/>
        <v/>
      </c>
      <c r="BZ416" s="732" t="str">
        <f t="shared" si="355"/>
        <v/>
      </c>
      <c r="CA416" s="732" t="str">
        <f t="shared" si="350"/>
        <v/>
      </c>
      <c r="CB416" s="734" t="str">
        <f t="shared" si="356"/>
        <v/>
      </c>
      <c r="CC416" s="733" t="str">
        <f t="shared" si="348"/>
        <v/>
      </c>
      <c r="CD416" s="740" t="str">
        <f t="shared" si="364"/>
        <v/>
      </c>
      <c r="CE416" s="732" t="str">
        <f t="shared" si="351"/>
        <v/>
      </c>
      <c r="CF416" s="739" t="str">
        <f t="shared" si="365"/>
        <v/>
      </c>
      <c r="CG416" s="737"/>
      <c r="CH416" s="736" t="str">
        <f t="shared" si="331"/>
        <v/>
      </c>
      <c r="CI416" s="738" t="str">
        <f t="shared" si="332"/>
        <v/>
      </c>
      <c r="CJ416" s="737"/>
      <c r="CK416" s="736" t="str">
        <f t="shared" si="333"/>
        <v/>
      </c>
      <c r="CL416" s="735" t="str">
        <f t="shared" si="334"/>
        <v/>
      </c>
      <c r="CM416" s="733" t="e">
        <f t="shared" si="335"/>
        <v>#DIV/0!</v>
      </c>
      <c r="CN416" s="732" t="e">
        <f t="shared" si="366"/>
        <v>#DIV/0!</v>
      </c>
      <c r="CO416" s="732" t="e">
        <f t="shared" si="336"/>
        <v>#DIV/0!</v>
      </c>
      <c r="CP416" s="734" t="e">
        <f t="shared" si="367"/>
        <v>#DIV/0!</v>
      </c>
      <c r="CQ416" s="733" t="str">
        <f t="shared" si="337"/>
        <v/>
      </c>
      <c r="CR416" s="732" t="str">
        <f t="shared" si="358"/>
        <v/>
      </c>
      <c r="CS416" s="732" t="str">
        <f t="shared" si="338"/>
        <v/>
      </c>
      <c r="CT416" s="731" t="str">
        <f t="shared" si="359"/>
        <v/>
      </c>
      <c r="CV416" s="733" t="e">
        <f>IF($H$1=1,'Process Capability'!$F$7,CX416)</f>
        <v>#DIV/0!</v>
      </c>
      <c r="CW416" s="732" t="e">
        <f t="shared" si="339"/>
        <v>#DIV/0!</v>
      </c>
      <c r="CX416" s="732" t="e">
        <f t="shared" si="340"/>
        <v>#DIV/0!</v>
      </c>
      <c r="CY416" s="732" t="e">
        <f t="shared" si="341"/>
        <v>#DIV/0!</v>
      </c>
      <c r="CZ416" s="732" t="e">
        <f>IF($H$1=1,'Process Capability'!$F$8,CX416)</f>
        <v>#DIV/0!</v>
      </c>
      <c r="DA416" s="732" t="e">
        <f>IF($H$1=1,MAX('Process Capability'!$F$7,'Process Capability'!$F$8)-MIN('Process Capability'!$F$7,'Process Capability'!$F$8),DC416)</f>
        <v>#DIV/0!</v>
      </c>
      <c r="DB416" s="732" t="e">
        <f t="shared" si="342"/>
        <v>#DIV/0!</v>
      </c>
      <c r="DC416" s="731" t="e">
        <f t="shared" si="343"/>
        <v>#DIV/0!</v>
      </c>
    </row>
    <row r="417" spans="1:107" x14ac:dyDescent="0.2">
      <c r="A417" s="733" t="str">
        <f>IF(C417=0,IF('Process Capability'!$F$6=1,'Process Capability'!D425,IF('Process Capability'!$F$6=2,I417,IF('Process Capability'!$F$6=3,N417,IF('Process Capability'!$F$6=4,#REF!,IF('Process Capability'!$F$6=5,AA357,IF('Process Capability'!$F$6=6,AI367,"")))))),"")</f>
        <v/>
      </c>
      <c r="B417" s="731" t="str">
        <f>IF(D417=0,IF('Process Capability'!$F$6=1,H417,IF('Process Capability'!$F$6=2,J417,IF('Process Capability'!$F$6=3,O417,IF('Process Capability'!$F$6=4,#REF!,IF('Process Capability'!$F$6=5,AB357,IF('Process Capability'!$F$6=6,AJ367,"")))))),"")</f>
        <v/>
      </c>
      <c r="C417" s="701" t="str">
        <f>IF('Process Capability'!$F$6=1,COUNTBLANK('Process Capability'!D425),IF('Process Capability'!$F$6=2,COUNTBLANK(I417),IF('Process Capability'!$F$6=3,COUNTBLANK(N417),IF('Process Capability'!$F$6=4,COUNTBLANK(T417),IF('Process Capability'!$F$6=5,COUNTBLANK(AA417),IF('Process Capability'!$F$6=6,COUNTBLANK(AI417),""))))))</f>
        <v/>
      </c>
      <c r="D417" s="701" t="str">
        <f>IF('Process Capability'!$F$6=1,COUNTBLANK(H417),IF('Process Capability'!$F$6=2,COUNTBLANK(J417),IF('Process Capability'!$F$6=3,COUNTBLANK(O417),IF('Process Capability'!$F$6=4,COUNTBLANK(U417),IF('Process Capability'!$F$6=5,COUNTBLANK(AB417),IF('Process Capability'!$F$6=6,COUNTBLANK(AJ417),""))))))</f>
        <v/>
      </c>
      <c r="G417" s="749" t="str">
        <f>IF(COUNTBLANK('Process Capability'!D425)=1,"",'Process Capability'!D425)</f>
        <v/>
      </c>
      <c r="H417" s="748" t="str">
        <f>IF(COUNTBLANK('Process Capability'!D425)=1,"",MAX('Process Capability'!D424:D425)-MIN('Process Capability'!D424:D425))</f>
        <v/>
      </c>
      <c r="I417" s="749" t="str">
        <f t="shared" ca="1" si="322"/>
        <v/>
      </c>
      <c r="J417" s="701" t="str">
        <f t="shared" ca="1" si="323"/>
        <v/>
      </c>
      <c r="K417" s="701" t="s">
        <v>1761</v>
      </c>
      <c r="L417" s="701" t="s">
        <v>1760</v>
      </c>
      <c r="M417" s="748" t="s">
        <v>1759</v>
      </c>
      <c r="N417" s="749" t="str">
        <f t="shared" ca="1" si="324"/>
        <v/>
      </c>
      <c r="O417" s="701" t="str">
        <f t="shared" ca="1" si="325"/>
        <v/>
      </c>
      <c r="P417" s="701" t="s">
        <v>1758</v>
      </c>
      <c r="Q417" s="701" t="s">
        <v>1054</v>
      </c>
      <c r="R417" s="701" t="s">
        <v>1052</v>
      </c>
      <c r="S417" s="748" t="s">
        <v>1051</v>
      </c>
      <c r="AS417" s="743">
        <v>414</v>
      </c>
      <c r="AT417" s="732">
        <f t="shared" si="349"/>
        <v>207</v>
      </c>
      <c r="AU417" s="732">
        <f t="shared" si="352"/>
        <v>138</v>
      </c>
      <c r="AV417" s="742">
        <f t="shared" si="353"/>
        <v>104</v>
      </c>
      <c r="AW417" s="732">
        <f t="shared" si="354"/>
        <v>83</v>
      </c>
      <c r="AX417" s="734">
        <f t="shared" si="357"/>
        <v>69</v>
      </c>
      <c r="AY417" s="662" t="str">
        <f t="shared" si="326"/>
        <v/>
      </c>
      <c r="BL417" s="733" t="str">
        <f t="shared" si="320"/>
        <v/>
      </c>
      <c r="BM417" s="734" t="str">
        <f t="shared" si="321"/>
        <v/>
      </c>
      <c r="BN417" s="751" t="str">
        <f t="shared" si="327"/>
        <v/>
      </c>
      <c r="BO417" s="742" t="str">
        <f t="shared" si="328"/>
        <v/>
      </c>
      <c r="BP417" s="750" t="str">
        <f t="shared" si="344"/>
        <v/>
      </c>
      <c r="BQ417" s="743" t="str">
        <f t="shared" si="329"/>
        <v/>
      </c>
      <c r="BR417" s="732" t="str">
        <f t="shared" si="330"/>
        <v/>
      </c>
      <c r="BS417" s="732" t="str">
        <f t="shared" si="345"/>
        <v/>
      </c>
      <c r="BT417" s="732" t="str">
        <f t="shared" si="346"/>
        <v/>
      </c>
      <c r="BU417" s="742" t="str">
        <f t="shared" si="360"/>
        <v/>
      </c>
      <c r="BV417" s="742" t="str">
        <f t="shared" si="361"/>
        <v/>
      </c>
      <c r="BW417" s="742" t="str">
        <f t="shared" si="362"/>
        <v/>
      </c>
      <c r="BX417" s="741" t="str">
        <f t="shared" si="363"/>
        <v/>
      </c>
      <c r="BY417" s="733" t="str">
        <f t="shared" si="347"/>
        <v/>
      </c>
      <c r="BZ417" s="732" t="str">
        <f t="shared" si="355"/>
        <v/>
      </c>
      <c r="CA417" s="732" t="str">
        <f t="shared" si="350"/>
        <v/>
      </c>
      <c r="CB417" s="734" t="str">
        <f t="shared" si="356"/>
        <v/>
      </c>
      <c r="CC417" s="733" t="str">
        <f t="shared" si="348"/>
        <v/>
      </c>
      <c r="CD417" s="740" t="str">
        <f t="shared" si="364"/>
        <v/>
      </c>
      <c r="CE417" s="732" t="str">
        <f t="shared" si="351"/>
        <v/>
      </c>
      <c r="CF417" s="739" t="str">
        <f t="shared" si="365"/>
        <v/>
      </c>
      <c r="CG417" s="737"/>
      <c r="CH417" s="736" t="str">
        <f t="shared" si="331"/>
        <v/>
      </c>
      <c r="CI417" s="738" t="str">
        <f t="shared" si="332"/>
        <v/>
      </c>
      <c r="CJ417" s="737"/>
      <c r="CK417" s="736" t="str">
        <f t="shared" si="333"/>
        <v/>
      </c>
      <c r="CL417" s="735" t="str">
        <f t="shared" si="334"/>
        <v/>
      </c>
      <c r="CM417" s="733" t="e">
        <f t="shared" si="335"/>
        <v>#DIV/0!</v>
      </c>
      <c r="CN417" s="732" t="e">
        <f t="shared" si="366"/>
        <v>#DIV/0!</v>
      </c>
      <c r="CO417" s="732" t="e">
        <f t="shared" si="336"/>
        <v>#DIV/0!</v>
      </c>
      <c r="CP417" s="734" t="e">
        <f t="shared" si="367"/>
        <v>#DIV/0!</v>
      </c>
      <c r="CQ417" s="733" t="str">
        <f t="shared" si="337"/>
        <v/>
      </c>
      <c r="CR417" s="732" t="str">
        <f t="shared" si="358"/>
        <v/>
      </c>
      <c r="CS417" s="732" t="str">
        <f t="shared" si="338"/>
        <v/>
      </c>
      <c r="CT417" s="731" t="str">
        <f t="shared" si="359"/>
        <v/>
      </c>
      <c r="CV417" s="733" t="e">
        <f>IF($H$1=1,'Process Capability'!$F$7,CX417)</f>
        <v>#DIV/0!</v>
      </c>
      <c r="CW417" s="732" t="e">
        <f t="shared" si="339"/>
        <v>#DIV/0!</v>
      </c>
      <c r="CX417" s="732" t="e">
        <f t="shared" si="340"/>
        <v>#DIV/0!</v>
      </c>
      <c r="CY417" s="732" t="e">
        <f t="shared" si="341"/>
        <v>#DIV/0!</v>
      </c>
      <c r="CZ417" s="732" t="e">
        <f>IF($H$1=1,'Process Capability'!$F$8,CX417)</f>
        <v>#DIV/0!</v>
      </c>
      <c r="DA417" s="732" t="e">
        <f>IF($H$1=1,MAX('Process Capability'!$F$7,'Process Capability'!$F$8)-MIN('Process Capability'!$F$7,'Process Capability'!$F$8),DC417)</f>
        <v>#DIV/0!</v>
      </c>
      <c r="DB417" s="732" t="e">
        <f t="shared" si="342"/>
        <v>#DIV/0!</v>
      </c>
      <c r="DC417" s="731" t="e">
        <f t="shared" si="343"/>
        <v>#DIV/0!</v>
      </c>
    </row>
    <row r="418" spans="1:107" x14ac:dyDescent="0.2">
      <c r="A418" s="733" t="str">
        <f>IF(C418=0,IF('Process Capability'!$F$6=1,'Process Capability'!D426,IF('Process Capability'!$F$6=2,I418,IF('Process Capability'!$F$6=3,N418,IF('Process Capability'!$F$6=4,#REF!,IF('Process Capability'!$F$6=5,AA358,IF('Process Capability'!$F$6=6,AI368,"")))))),"")</f>
        <v/>
      </c>
      <c r="B418" s="731" t="str">
        <f>IF(D418=0,IF('Process Capability'!$F$6=1,H418,IF('Process Capability'!$F$6=2,J418,IF('Process Capability'!$F$6=3,O418,IF('Process Capability'!$F$6=4,#REF!,IF('Process Capability'!$F$6=5,AB358,IF('Process Capability'!$F$6=6,AJ368,"")))))),"")</f>
        <v/>
      </c>
      <c r="C418" s="701" t="str">
        <f>IF('Process Capability'!$F$6=1,COUNTBLANK('Process Capability'!D426),IF('Process Capability'!$F$6=2,COUNTBLANK(I418),IF('Process Capability'!$F$6=3,COUNTBLANK(N418),IF('Process Capability'!$F$6=4,COUNTBLANK(T418),IF('Process Capability'!$F$6=5,COUNTBLANK(AA418),IF('Process Capability'!$F$6=6,COUNTBLANK(AI418),""))))))</f>
        <v/>
      </c>
      <c r="D418" s="701" t="str">
        <f>IF('Process Capability'!$F$6=1,COUNTBLANK(H418),IF('Process Capability'!$F$6=2,COUNTBLANK(J418),IF('Process Capability'!$F$6=3,COUNTBLANK(O418),IF('Process Capability'!$F$6=4,COUNTBLANK(U418),IF('Process Capability'!$F$6=5,COUNTBLANK(AB418),IF('Process Capability'!$F$6=6,COUNTBLANK(AJ418),""))))))</f>
        <v/>
      </c>
      <c r="G418" s="749" t="str">
        <f>IF(COUNTBLANK('Process Capability'!D426)=1,"",'Process Capability'!D426)</f>
        <v/>
      </c>
      <c r="H418" s="748" t="str">
        <f>IF(COUNTBLANK('Process Capability'!D426)=1,"",MAX('Process Capability'!D425:D426)-MIN('Process Capability'!D425:D426))</f>
        <v/>
      </c>
      <c r="I418" s="749" t="str">
        <f t="shared" ca="1" si="322"/>
        <v/>
      </c>
      <c r="J418" s="701" t="str">
        <f t="shared" ca="1" si="323"/>
        <v/>
      </c>
      <c r="K418" s="701" t="s">
        <v>1757</v>
      </c>
      <c r="L418" s="701" t="s">
        <v>1756</v>
      </c>
      <c r="M418" s="748" t="s">
        <v>1755</v>
      </c>
      <c r="N418" s="749" t="str">
        <f t="shared" ca="1" si="324"/>
        <v/>
      </c>
      <c r="O418" s="701" t="str">
        <f t="shared" ca="1" si="325"/>
        <v/>
      </c>
      <c r="P418" s="701" t="s">
        <v>1754</v>
      </c>
      <c r="Q418" s="701" t="s">
        <v>1049</v>
      </c>
      <c r="R418" s="701" t="s">
        <v>1048</v>
      </c>
      <c r="S418" s="748" t="s">
        <v>1046</v>
      </c>
      <c r="AS418" s="733">
        <v>415</v>
      </c>
      <c r="AT418" s="732">
        <f t="shared" si="349"/>
        <v>208</v>
      </c>
      <c r="AU418" s="732">
        <f t="shared" si="352"/>
        <v>139</v>
      </c>
      <c r="AV418" s="742">
        <f t="shared" si="353"/>
        <v>104</v>
      </c>
      <c r="AW418" s="732">
        <f t="shared" si="354"/>
        <v>83</v>
      </c>
      <c r="AX418" s="734">
        <f t="shared" si="357"/>
        <v>70</v>
      </c>
      <c r="AY418" s="662" t="str">
        <f t="shared" si="326"/>
        <v/>
      </c>
      <c r="BL418" s="733" t="str">
        <f t="shared" si="320"/>
        <v/>
      </c>
      <c r="BM418" s="734" t="str">
        <f t="shared" si="321"/>
        <v/>
      </c>
      <c r="BN418" s="751" t="str">
        <f t="shared" si="327"/>
        <v/>
      </c>
      <c r="BO418" s="742" t="str">
        <f t="shared" si="328"/>
        <v/>
      </c>
      <c r="BP418" s="750" t="str">
        <f t="shared" si="344"/>
        <v/>
      </c>
      <c r="BQ418" s="743" t="str">
        <f t="shared" si="329"/>
        <v/>
      </c>
      <c r="BR418" s="732" t="str">
        <f t="shared" si="330"/>
        <v/>
      </c>
      <c r="BS418" s="732" t="str">
        <f t="shared" si="345"/>
        <v/>
      </c>
      <c r="BT418" s="732" t="str">
        <f t="shared" si="346"/>
        <v/>
      </c>
      <c r="BU418" s="742" t="str">
        <f t="shared" si="360"/>
        <v/>
      </c>
      <c r="BV418" s="742" t="str">
        <f t="shared" si="361"/>
        <v/>
      </c>
      <c r="BW418" s="742" t="str">
        <f t="shared" si="362"/>
        <v/>
      </c>
      <c r="BX418" s="741" t="str">
        <f t="shared" si="363"/>
        <v/>
      </c>
      <c r="BY418" s="733" t="str">
        <f t="shared" si="347"/>
        <v/>
      </c>
      <c r="BZ418" s="732" t="str">
        <f t="shared" si="355"/>
        <v/>
      </c>
      <c r="CA418" s="732" t="str">
        <f t="shared" si="350"/>
        <v/>
      </c>
      <c r="CB418" s="734" t="str">
        <f t="shared" si="356"/>
        <v/>
      </c>
      <c r="CC418" s="733" t="str">
        <f t="shared" si="348"/>
        <v/>
      </c>
      <c r="CD418" s="740" t="str">
        <f t="shared" si="364"/>
        <v/>
      </c>
      <c r="CE418" s="732" t="str">
        <f t="shared" si="351"/>
        <v/>
      </c>
      <c r="CF418" s="739" t="str">
        <f t="shared" si="365"/>
        <v/>
      </c>
      <c r="CG418" s="737"/>
      <c r="CH418" s="736" t="str">
        <f t="shared" si="331"/>
        <v/>
      </c>
      <c r="CI418" s="738" t="str">
        <f t="shared" si="332"/>
        <v/>
      </c>
      <c r="CJ418" s="737"/>
      <c r="CK418" s="736" t="str">
        <f t="shared" si="333"/>
        <v/>
      </c>
      <c r="CL418" s="735" t="str">
        <f t="shared" si="334"/>
        <v/>
      </c>
      <c r="CM418" s="733" t="e">
        <f t="shared" si="335"/>
        <v>#DIV/0!</v>
      </c>
      <c r="CN418" s="732" t="e">
        <f t="shared" si="366"/>
        <v>#DIV/0!</v>
      </c>
      <c r="CO418" s="732" t="e">
        <f t="shared" si="336"/>
        <v>#DIV/0!</v>
      </c>
      <c r="CP418" s="734" t="e">
        <f t="shared" si="367"/>
        <v>#DIV/0!</v>
      </c>
      <c r="CQ418" s="733" t="str">
        <f t="shared" si="337"/>
        <v/>
      </c>
      <c r="CR418" s="732" t="str">
        <f t="shared" si="358"/>
        <v/>
      </c>
      <c r="CS418" s="732" t="str">
        <f t="shared" si="338"/>
        <v/>
      </c>
      <c r="CT418" s="731" t="str">
        <f t="shared" si="359"/>
        <v/>
      </c>
      <c r="CV418" s="733" t="e">
        <f>IF($H$1=1,'Process Capability'!$F$7,CX418)</f>
        <v>#DIV/0!</v>
      </c>
      <c r="CW418" s="732" t="e">
        <f t="shared" si="339"/>
        <v>#DIV/0!</v>
      </c>
      <c r="CX418" s="732" t="e">
        <f t="shared" si="340"/>
        <v>#DIV/0!</v>
      </c>
      <c r="CY418" s="732" t="e">
        <f t="shared" si="341"/>
        <v>#DIV/0!</v>
      </c>
      <c r="CZ418" s="732" t="e">
        <f>IF($H$1=1,'Process Capability'!$F$8,CX418)</f>
        <v>#DIV/0!</v>
      </c>
      <c r="DA418" s="732" t="e">
        <f>IF($H$1=1,MAX('Process Capability'!$F$7,'Process Capability'!$F$8)-MIN('Process Capability'!$F$7,'Process Capability'!$F$8),DC418)</f>
        <v>#DIV/0!</v>
      </c>
      <c r="DB418" s="732" t="e">
        <f t="shared" si="342"/>
        <v>#DIV/0!</v>
      </c>
      <c r="DC418" s="731" t="e">
        <f t="shared" si="343"/>
        <v>#DIV/0!</v>
      </c>
    </row>
    <row r="419" spans="1:107" x14ac:dyDescent="0.2">
      <c r="A419" s="733" t="str">
        <f>IF(C419=0,IF('Process Capability'!$F$6=1,'Process Capability'!D427,IF('Process Capability'!$F$6=2,I419,IF('Process Capability'!$F$6=3,N419,IF('Process Capability'!$F$6=4,#REF!,IF('Process Capability'!$F$6=5,AA359,IF('Process Capability'!$F$6=6,AI369,"")))))),"")</f>
        <v/>
      </c>
      <c r="B419" s="731" t="str">
        <f>IF(D419=0,IF('Process Capability'!$F$6=1,H419,IF('Process Capability'!$F$6=2,J419,IF('Process Capability'!$F$6=3,O419,IF('Process Capability'!$F$6=4,#REF!,IF('Process Capability'!$F$6=5,AB359,IF('Process Capability'!$F$6=6,AJ369,"")))))),"")</f>
        <v/>
      </c>
      <c r="C419" s="701" t="str">
        <f>IF('Process Capability'!$F$6=1,COUNTBLANK('Process Capability'!D427),IF('Process Capability'!$F$6=2,COUNTBLANK(I419),IF('Process Capability'!$F$6=3,COUNTBLANK(N419),IF('Process Capability'!$F$6=4,COUNTBLANK(T419),IF('Process Capability'!$F$6=5,COUNTBLANK(AA419),IF('Process Capability'!$F$6=6,COUNTBLANK(AI419),""))))))</f>
        <v/>
      </c>
      <c r="D419" s="701" t="str">
        <f>IF('Process Capability'!$F$6=1,COUNTBLANK(H419),IF('Process Capability'!$F$6=2,COUNTBLANK(J419),IF('Process Capability'!$F$6=3,COUNTBLANK(O419),IF('Process Capability'!$F$6=4,COUNTBLANK(U419),IF('Process Capability'!$F$6=5,COUNTBLANK(AB419),IF('Process Capability'!$F$6=6,COUNTBLANK(AJ419),""))))))</f>
        <v/>
      </c>
      <c r="G419" s="749" t="str">
        <f>IF(COUNTBLANK('Process Capability'!D427)=1,"",'Process Capability'!D427)</f>
        <v/>
      </c>
      <c r="H419" s="748" t="str">
        <f>IF(COUNTBLANK('Process Capability'!D427)=1,"",MAX('Process Capability'!D426:D427)-MIN('Process Capability'!D426:D427))</f>
        <v/>
      </c>
      <c r="I419" s="749" t="str">
        <f t="shared" ca="1" si="322"/>
        <v/>
      </c>
      <c r="J419" s="701" t="str">
        <f t="shared" ca="1" si="323"/>
        <v/>
      </c>
      <c r="K419" s="701" t="s">
        <v>1753</v>
      </c>
      <c r="L419" s="701" t="s">
        <v>1752</v>
      </c>
      <c r="M419" s="748" t="s">
        <v>1751</v>
      </c>
      <c r="N419" s="749" t="str">
        <f t="shared" ca="1" si="324"/>
        <v/>
      </c>
      <c r="O419" s="701" t="str">
        <f t="shared" ca="1" si="325"/>
        <v/>
      </c>
      <c r="P419" s="701" t="s">
        <v>1750</v>
      </c>
      <c r="Q419" s="701" t="s">
        <v>1045</v>
      </c>
      <c r="R419" s="701" t="s">
        <v>1043</v>
      </c>
      <c r="S419" s="748" t="s">
        <v>1042</v>
      </c>
      <c r="AS419" s="733">
        <v>416</v>
      </c>
      <c r="AT419" s="732">
        <f t="shared" si="349"/>
        <v>208</v>
      </c>
      <c r="AU419" s="732">
        <f t="shared" si="352"/>
        <v>139</v>
      </c>
      <c r="AV419" s="742">
        <f t="shared" si="353"/>
        <v>104</v>
      </c>
      <c r="AW419" s="732">
        <f t="shared" si="354"/>
        <v>84</v>
      </c>
      <c r="AX419" s="734">
        <f t="shared" si="357"/>
        <v>70</v>
      </c>
      <c r="AY419" s="662" t="str">
        <f t="shared" si="326"/>
        <v/>
      </c>
      <c r="BL419" s="733" t="str">
        <f t="shared" si="320"/>
        <v/>
      </c>
      <c r="BM419" s="734" t="str">
        <f t="shared" si="321"/>
        <v/>
      </c>
      <c r="BN419" s="751" t="str">
        <f t="shared" si="327"/>
        <v/>
      </c>
      <c r="BO419" s="742" t="str">
        <f t="shared" si="328"/>
        <v/>
      </c>
      <c r="BP419" s="750" t="str">
        <f t="shared" si="344"/>
        <v/>
      </c>
      <c r="BQ419" s="743" t="str">
        <f t="shared" si="329"/>
        <v/>
      </c>
      <c r="BR419" s="732" t="str">
        <f t="shared" si="330"/>
        <v/>
      </c>
      <c r="BS419" s="732" t="str">
        <f t="shared" si="345"/>
        <v/>
      </c>
      <c r="BT419" s="732" t="str">
        <f t="shared" si="346"/>
        <v/>
      </c>
      <c r="BU419" s="742" t="str">
        <f t="shared" si="360"/>
        <v/>
      </c>
      <c r="BV419" s="742" t="str">
        <f t="shared" si="361"/>
        <v/>
      </c>
      <c r="BW419" s="742" t="str">
        <f t="shared" si="362"/>
        <v/>
      </c>
      <c r="BX419" s="741" t="str">
        <f t="shared" si="363"/>
        <v/>
      </c>
      <c r="BY419" s="733" t="str">
        <f t="shared" si="347"/>
        <v/>
      </c>
      <c r="BZ419" s="732" t="str">
        <f t="shared" si="355"/>
        <v/>
      </c>
      <c r="CA419" s="732" t="str">
        <f t="shared" si="350"/>
        <v/>
      </c>
      <c r="CB419" s="734" t="str">
        <f t="shared" si="356"/>
        <v/>
      </c>
      <c r="CC419" s="733" t="str">
        <f t="shared" si="348"/>
        <v/>
      </c>
      <c r="CD419" s="740" t="str">
        <f t="shared" si="364"/>
        <v/>
      </c>
      <c r="CE419" s="732" t="str">
        <f t="shared" si="351"/>
        <v/>
      </c>
      <c r="CF419" s="739" t="str">
        <f t="shared" si="365"/>
        <v/>
      </c>
      <c r="CG419" s="737"/>
      <c r="CH419" s="736" t="str">
        <f t="shared" si="331"/>
        <v/>
      </c>
      <c r="CI419" s="738" t="str">
        <f t="shared" si="332"/>
        <v/>
      </c>
      <c r="CJ419" s="737"/>
      <c r="CK419" s="736" t="str">
        <f t="shared" si="333"/>
        <v/>
      </c>
      <c r="CL419" s="735" t="str">
        <f t="shared" si="334"/>
        <v/>
      </c>
      <c r="CM419" s="733" t="e">
        <f t="shared" si="335"/>
        <v>#DIV/0!</v>
      </c>
      <c r="CN419" s="732" t="e">
        <f t="shared" si="366"/>
        <v>#DIV/0!</v>
      </c>
      <c r="CO419" s="732" t="e">
        <f t="shared" si="336"/>
        <v>#DIV/0!</v>
      </c>
      <c r="CP419" s="734" t="e">
        <f t="shared" si="367"/>
        <v>#DIV/0!</v>
      </c>
      <c r="CQ419" s="733" t="str">
        <f t="shared" si="337"/>
        <v/>
      </c>
      <c r="CR419" s="732" t="str">
        <f t="shared" si="358"/>
        <v/>
      </c>
      <c r="CS419" s="732" t="str">
        <f t="shared" si="338"/>
        <v/>
      </c>
      <c r="CT419" s="731" t="str">
        <f t="shared" si="359"/>
        <v/>
      </c>
      <c r="CV419" s="733" t="e">
        <f>IF($H$1=1,'Process Capability'!$F$7,CX419)</f>
        <v>#DIV/0!</v>
      </c>
      <c r="CW419" s="732" t="e">
        <f t="shared" si="339"/>
        <v>#DIV/0!</v>
      </c>
      <c r="CX419" s="732" t="e">
        <f t="shared" si="340"/>
        <v>#DIV/0!</v>
      </c>
      <c r="CY419" s="732" t="e">
        <f t="shared" si="341"/>
        <v>#DIV/0!</v>
      </c>
      <c r="CZ419" s="732" t="e">
        <f>IF($H$1=1,'Process Capability'!$F$8,CX419)</f>
        <v>#DIV/0!</v>
      </c>
      <c r="DA419" s="732" t="e">
        <f>IF($H$1=1,MAX('Process Capability'!$F$7,'Process Capability'!$F$8)-MIN('Process Capability'!$F$7,'Process Capability'!$F$8),DC419)</f>
        <v>#DIV/0!</v>
      </c>
      <c r="DB419" s="732" t="e">
        <f t="shared" si="342"/>
        <v>#DIV/0!</v>
      </c>
      <c r="DC419" s="731" t="e">
        <f t="shared" si="343"/>
        <v>#DIV/0!</v>
      </c>
    </row>
    <row r="420" spans="1:107" x14ac:dyDescent="0.2">
      <c r="A420" s="733" t="str">
        <f>IF(C420=0,IF('Process Capability'!$F$6=1,'Process Capability'!D428,IF('Process Capability'!$F$6=2,I420,IF('Process Capability'!$F$6=3,N420,IF('Process Capability'!$F$6=4,#REF!,IF('Process Capability'!$F$6=5,AA360,IF('Process Capability'!$F$6=6,AI370,"")))))),"")</f>
        <v/>
      </c>
      <c r="B420" s="731" t="str">
        <f>IF(D420=0,IF('Process Capability'!$F$6=1,H420,IF('Process Capability'!$F$6=2,J420,IF('Process Capability'!$F$6=3,O420,IF('Process Capability'!$F$6=4,#REF!,IF('Process Capability'!$F$6=5,AB360,IF('Process Capability'!$F$6=6,AJ370,"")))))),"")</f>
        <v/>
      </c>
      <c r="C420" s="701" t="str">
        <f>IF('Process Capability'!$F$6=1,COUNTBLANK('Process Capability'!D428),IF('Process Capability'!$F$6=2,COUNTBLANK(I420),IF('Process Capability'!$F$6=3,COUNTBLANK(N420),IF('Process Capability'!$F$6=4,COUNTBLANK(T420),IF('Process Capability'!$F$6=5,COUNTBLANK(AA420),IF('Process Capability'!$F$6=6,COUNTBLANK(AI420),""))))))</f>
        <v/>
      </c>
      <c r="D420" s="701" t="str">
        <f>IF('Process Capability'!$F$6=1,COUNTBLANK(H420),IF('Process Capability'!$F$6=2,COUNTBLANK(J420),IF('Process Capability'!$F$6=3,COUNTBLANK(O420),IF('Process Capability'!$F$6=4,COUNTBLANK(U420),IF('Process Capability'!$F$6=5,COUNTBLANK(AB420),IF('Process Capability'!$F$6=6,COUNTBLANK(AJ420),""))))))</f>
        <v/>
      </c>
      <c r="G420" s="749" t="str">
        <f>IF(COUNTBLANK('Process Capability'!D428)=1,"",'Process Capability'!D428)</f>
        <v/>
      </c>
      <c r="H420" s="748" t="str">
        <f>IF(COUNTBLANK('Process Capability'!D428)=1,"",MAX('Process Capability'!D427:D428)-MIN('Process Capability'!D427:D428))</f>
        <v/>
      </c>
      <c r="I420" s="749" t="str">
        <f t="shared" ca="1" si="322"/>
        <v/>
      </c>
      <c r="J420" s="701" t="str">
        <f t="shared" ca="1" si="323"/>
        <v/>
      </c>
      <c r="K420" s="701" t="s">
        <v>1749</v>
      </c>
      <c r="L420" s="701" t="s">
        <v>1748</v>
      </c>
      <c r="M420" s="748" t="s">
        <v>1747</v>
      </c>
      <c r="N420" s="749" t="str">
        <f t="shared" ca="1" si="324"/>
        <v/>
      </c>
      <c r="O420" s="701" t="str">
        <f t="shared" ca="1" si="325"/>
        <v/>
      </c>
      <c r="P420" s="701" t="s">
        <v>1746</v>
      </c>
      <c r="Q420" s="701" t="s">
        <v>1040</v>
      </c>
      <c r="R420" s="701" t="s">
        <v>1039</v>
      </c>
      <c r="S420" s="748" t="s">
        <v>1037</v>
      </c>
      <c r="AS420" s="743">
        <v>417</v>
      </c>
      <c r="AT420" s="732">
        <f t="shared" si="349"/>
        <v>209</v>
      </c>
      <c r="AU420" s="732">
        <f t="shared" si="352"/>
        <v>139</v>
      </c>
      <c r="AV420" s="742">
        <f t="shared" si="353"/>
        <v>105</v>
      </c>
      <c r="AW420" s="732">
        <f t="shared" si="354"/>
        <v>84</v>
      </c>
      <c r="AX420" s="734">
        <f t="shared" si="357"/>
        <v>70</v>
      </c>
      <c r="AY420" s="662" t="str">
        <f t="shared" si="326"/>
        <v/>
      </c>
      <c r="BL420" s="733" t="str">
        <f t="shared" si="320"/>
        <v/>
      </c>
      <c r="BM420" s="734" t="str">
        <f t="shared" si="321"/>
        <v/>
      </c>
      <c r="BN420" s="751" t="str">
        <f t="shared" si="327"/>
        <v/>
      </c>
      <c r="BO420" s="742" t="str">
        <f t="shared" si="328"/>
        <v/>
      </c>
      <c r="BP420" s="750" t="str">
        <f t="shared" si="344"/>
        <v/>
      </c>
      <c r="BQ420" s="743" t="str">
        <f t="shared" si="329"/>
        <v/>
      </c>
      <c r="BR420" s="732" t="str">
        <f t="shared" si="330"/>
        <v/>
      </c>
      <c r="BS420" s="732" t="str">
        <f t="shared" si="345"/>
        <v/>
      </c>
      <c r="BT420" s="732" t="str">
        <f t="shared" si="346"/>
        <v/>
      </c>
      <c r="BU420" s="742" t="str">
        <f t="shared" si="360"/>
        <v/>
      </c>
      <c r="BV420" s="742" t="str">
        <f t="shared" si="361"/>
        <v/>
      </c>
      <c r="BW420" s="742" t="str">
        <f t="shared" si="362"/>
        <v/>
      </c>
      <c r="BX420" s="741" t="str">
        <f t="shared" si="363"/>
        <v/>
      </c>
      <c r="BY420" s="733" t="str">
        <f t="shared" si="347"/>
        <v/>
      </c>
      <c r="BZ420" s="732" t="str">
        <f t="shared" si="355"/>
        <v/>
      </c>
      <c r="CA420" s="732" t="str">
        <f t="shared" si="350"/>
        <v/>
      </c>
      <c r="CB420" s="734" t="str">
        <f t="shared" si="356"/>
        <v/>
      </c>
      <c r="CC420" s="733" t="str">
        <f t="shared" si="348"/>
        <v/>
      </c>
      <c r="CD420" s="740" t="str">
        <f t="shared" si="364"/>
        <v/>
      </c>
      <c r="CE420" s="732" t="str">
        <f t="shared" si="351"/>
        <v/>
      </c>
      <c r="CF420" s="739" t="str">
        <f t="shared" si="365"/>
        <v/>
      </c>
      <c r="CG420" s="737"/>
      <c r="CH420" s="736" t="str">
        <f t="shared" si="331"/>
        <v/>
      </c>
      <c r="CI420" s="738" t="str">
        <f t="shared" si="332"/>
        <v/>
      </c>
      <c r="CJ420" s="737"/>
      <c r="CK420" s="736" t="str">
        <f t="shared" si="333"/>
        <v/>
      </c>
      <c r="CL420" s="735" t="str">
        <f t="shared" si="334"/>
        <v/>
      </c>
      <c r="CM420" s="733" t="e">
        <f t="shared" si="335"/>
        <v>#DIV/0!</v>
      </c>
      <c r="CN420" s="732" t="e">
        <f t="shared" si="366"/>
        <v>#DIV/0!</v>
      </c>
      <c r="CO420" s="732" t="e">
        <f t="shared" si="336"/>
        <v>#DIV/0!</v>
      </c>
      <c r="CP420" s="734" t="e">
        <f t="shared" si="367"/>
        <v>#DIV/0!</v>
      </c>
      <c r="CQ420" s="733" t="str">
        <f t="shared" si="337"/>
        <v/>
      </c>
      <c r="CR420" s="732" t="str">
        <f t="shared" si="358"/>
        <v/>
      </c>
      <c r="CS420" s="732" t="str">
        <f t="shared" si="338"/>
        <v/>
      </c>
      <c r="CT420" s="731" t="str">
        <f t="shared" si="359"/>
        <v/>
      </c>
      <c r="CV420" s="733" t="e">
        <f>IF($H$1=1,'Process Capability'!$F$7,CX420)</f>
        <v>#DIV/0!</v>
      </c>
      <c r="CW420" s="732" t="e">
        <f t="shared" si="339"/>
        <v>#DIV/0!</v>
      </c>
      <c r="CX420" s="732" t="e">
        <f t="shared" si="340"/>
        <v>#DIV/0!</v>
      </c>
      <c r="CY420" s="732" t="e">
        <f t="shared" si="341"/>
        <v>#DIV/0!</v>
      </c>
      <c r="CZ420" s="732" t="e">
        <f>IF($H$1=1,'Process Capability'!$F$8,CX420)</f>
        <v>#DIV/0!</v>
      </c>
      <c r="DA420" s="732" t="e">
        <f>IF($H$1=1,MAX('Process Capability'!$F$7,'Process Capability'!$F$8)-MIN('Process Capability'!$F$7,'Process Capability'!$F$8),DC420)</f>
        <v>#DIV/0!</v>
      </c>
      <c r="DB420" s="732" t="e">
        <f t="shared" si="342"/>
        <v>#DIV/0!</v>
      </c>
      <c r="DC420" s="731" t="e">
        <f t="shared" si="343"/>
        <v>#DIV/0!</v>
      </c>
    </row>
    <row r="421" spans="1:107" x14ac:dyDescent="0.2">
      <c r="A421" s="733" t="str">
        <f>IF(C421=0,IF('Process Capability'!$F$6=1,'Process Capability'!D429,IF('Process Capability'!$F$6=2,I421,IF('Process Capability'!$F$6=3,N421,IF('Process Capability'!$F$6=4,#REF!,IF('Process Capability'!$F$6=5,AA361,IF('Process Capability'!$F$6=6,AI371,"")))))),"")</f>
        <v/>
      </c>
      <c r="B421" s="731" t="str">
        <f>IF(D421=0,IF('Process Capability'!$F$6=1,H421,IF('Process Capability'!$F$6=2,J421,IF('Process Capability'!$F$6=3,O421,IF('Process Capability'!$F$6=4,#REF!,IF('Process Capability'!$F$6=5,AB361,IF('Process Capability'!$F$6=6,AJ371,"")))))),"")</f>
        <v/>
      </c>
      <c r="C421" s="701" t="str">
        <f>IF('Process Capability'!$F$6=1,COUNTBLANK('Process Capability'!D429),IF('Process Capability'!$F$6=2,COUNTBLANK(I421),IF('Process Capability'!$F$6=3,COUNTBLANK(N421),IF('Process Capability'!$F$6=4,COUNTBLANK(T421),IF('Process Capability'!$F$6=5,COUNTBLANK(AA421),IF('Process Capability'!$F$6=6,COUNTBLANK(AI421),""))))))</f>
        <v/>
      </c>
      <c r="D421" s="701" t="str">
        <f>IF('Process Capability'!$F$6=1,COUNTBLANK(H421),IF('Process Capability'!$F$6=2,COUNTBLANK(J421),IF('Process Capability'!$F$6=3,COUNTBLANK(O421),IF('Process Capability'!$F$6=4,COUNTBLANK(U421),IF('Process Capability'!$F$6=5,COUNTBLANK(AB421),IF('Process Capability'!$F$6=6,COUNTBLANK(AJ421),""))))))</f>
        <v/>
      </c>
      <c r="G421" s="749" t="str">
        <f>IF(COUNTBLANK('Process Capability'!D429)=1,"",'Process Capability'!D429)</f>
        <v/>
      </c>
      <c r="H421" s="748" t="str">
        <f>IF(COUNTBLANK('Process Capability'!D429)=1,"",MAX('Process Capability'!D428:D429)-MIN('Process Capability'!D428:D429))</f>
        <v/>
      </c>
      <c r="I421" s="749" t="str">
        <f t="shared" ca="1" si="322"/>
        <v/>
      </c>
      <c r="J421" s="701" t="str">
        <f t="shared" ca="1" si="323"/>
        <v/>
      </c>
      <c r="K421" s="701" t="s">
        <v>1745</v>
      </c>
      <c r="L421" s="701" t="s">
        <v>1744</v>
      </c>
      <c r="M421" s="748" t="s">
        <v>1743</v>
      </c>
      <c r="N421" s="749" t="str">
        <f t="shared" ca="1" si="324"/>
        <v/>
      </c>
      <c r="O421" s="701" t="str">
        <f t="shared" ca="1" si="325"/>
        <v/>
      </c>
      <c r="P421" s="701" t="s">
        <v>1742</v>
      </c>
      <c r="Q421" s="701" t="s">
        <v>1036</v>
      </c>
      <c r="R421" s="701" t="s">
        <v>1034</v>
      </c>
      <c r="S421" s="748" t="s">
        <v>1033</v>
      </c>
      <c r="AS421" s="733">
        <v>418</v>
      </c>
      <c r="AT421" s="732">
        <f t="shared" si="349"/>
        <v>209</v>
      </c>
      <c r="AU421" s="732">
        <f t="shared" si="352"/>
        <v>140</v>
      </c>
      <c r="AV421" s="742">
        <f t="shared" si="353"/>
        <v>105</v>
      </c>
      <c r="AW421" s="732">
        <f t="shared" si="354"/>
        <v>84</v>
      </c>
      <c r="AX421" s="734">
        <f t="shared" si="357"/>
        <v>70</v>
      </c>
      <c r="AY421" s="662" t="str">
        <f t="shared" si="326"/>
        <v/>
      </c>
      <c r="BL421" s="733" t="str">
        <f t="shared" si="320"/>
        <v/>
      </c>
      <c r="BM421" s="734" t="str">
        <f t="shared" si="321"/>
        <v/>
      </c>
      <c r="BN421" s="751" t="str">
        <f t="shared" si="327"/>
        <v/>
      </c>
      <c r="BO421" s="742" t="str">
        <f t="shared" si="328"/>
        <v/>
      </c>
      <c r="BP421" s="750" t="str">
        <f t="shared" si="344"/>
        <v/>
      </c>
      <c r="BQ421" s="743" t="str">
        <f t="shared" si="329"/>
        <v/>
      </c>
      <c r="BR421" s="732" t="str">
        <f t="shared" si="330"/>
        <v/>
      </c>
      <c r="BS421" s="732" t="str">
        <f t="shared" si="345"/>
        <v/>
      </c>
      <c r="BT421" s="732" t="str">
        <f t="shared" si="346"/>
        <v/>
      </c>
      <c r="BU421" s="742" t="str">
        <f t="shared" si="360"/>
        <v/>
      </c>
      <c r="BV421" s="742" t="str">
        <f t="shared" si="361"/>
        <v/>
      </c>
      <c r="BW421" s="742" t="str">
        <f t="shared" si="362"/>
        <v/>
      </c>
      <c r="BX421" s="741" t="str">
        <f t="shared" si="363"/>
        <v/>
      </c>
      <c r="BY421" s="733" t="str">
        <f t="shared" si="347"/>
        <v/>
      </c>
      <c r="BZ421" s="732" t="str">
        <f t="shared" si="355"/>
        <v/>
      </c>
      <c r="CA421" s="732" t="str">
        <f t="shared" si="350"/>
        <v/>
      </c>
      <c r="CB421" s="734" t="str">
        <f t="shared" si="356"/>
        <v/>
      </c>
      <c r="CC421" s="733" t="str">
        <f t="shared" si="348"/>
        <v/>
      </c>
      <c r="CD421" s="740" t="str">
        <f t="shared" si="364"/>
        <v/>
      </c>
      <c r="CE421" s="732" t="str">
        <f t="shared" si="351"/>
        <v/>
      </c>
      <c r="CF421" s="739" t="str">
        <f t="shared" si="365"/>
        <v/>
      </c>
      <c r="CG421" s="737"/>
      <c r="CH421" s="736" t="str">
        <f t="shared" si="331"/>
        <v/>
      </c>
      <c r="CI421" s="738" t="str">
        <f t="shared" si="332"/>
        <v/>
      </c>
      <c r="CJ421" s="737"/>
      <c r="CK421" s="736" t="str">
        <f t="shared" si="333"/>
        <v/>
      </c>
      <c r="CL421" s="735" t="str">
        <f t="shared" si="334"/>
        <v/>
      </c>
      <c r="CM421" s="733" t="e">
        <f t="shared" si="335"/>
        <v>#DIV/0!</v>
      </c>
      <c r="CN421" s="732" t="e">
        <f t="shared" si="366"/>
        <v>#DIV/0!</v>
      </c>
      <c r="CO421" s="732" t="e">
        <f t="shared" si="336"/>
        <v>#DIV/0!</v>
      </c>
      <c r="CP421" s="734" t="e">
        <f t="shared" si="367"/>
        <v>#DIV/0!</v>
      </c>
      <c r="CQ421" s="733" t="str">
        <f t="shared" si="337"/>
        <v/>
      </c>
      <c r="CR421" s="732" t="str">
        <f t="shared" si="358"/>
        <v/>
      </c>
      <c r="CS421" s="732" t="str">
        <f t="shared" si="338"/>
        <v/>
      </c>
      <c r="CT421" s="731" t="str">
        <f t="shared" si="359"/>
        <v/>
      </c>
      <c r="CV421" s="733" t="e">
        <f>IF($H$1=1,'Process Capability'!$F$7,CX421)</f>
        <v>#DIV/0!</v>
      </c>
      <c r="CW421" s="732" t="e">
        <f t="shared" si="339"/>
        <v>#DIV/0!</v>
      </c>
      <c r="CX421" s="732" t="e">
        <f t="shared" si="340"/>
        <v>#DIV/0!</v>
      </c>
      <c r="CY421" s="732" t="e">
        <f t="shared" si="341"/>
        <v>#DIV/0!</v>
      </c>
      <c r="CZ421" s="732" t="e">
        <f>IF($H$1=1,'Process Capability'!$F$8,CX421)</f>
        <v>#DIV/0!</v>
      </c>
      <c r="DA421" s="732" t="e">
        <f>IF($H$1=1,MAX('Process Capability'!$F$7,'Process Capability'!$F$8)-MIN('Process Capability'!$F$7,'Process Capability'!$F$8),DC421)</f>
        <v>#DIV/0!</v>
      </c>
      <c r="DB421" s="732" t="e">
        <f t="shared" si="342"/>
        <v>#DIV/0!</v>
      </c>
      <c r="DC421" s="731" t="e">
        <f t="shared" si="343"/>
        <v>#DIV/0!</v>
      </c>
    </row>
    <row r="422" spans="1:107" x14ac:dyDescent="0.2">
      <c r="A422" s="733" t="str">
        <f>IF(C422=0,IF('Process Capability'!$F$6=1,'Process Capability'!D430,IF('Process Capability'!$F$6=2,I422,IF('Process Capability'!$F$6=3,N422,IF('Process Capability'!$F$6=4,#REF!,IF('Process Capability'!$F$6=5,AA362,IF('Process Capability'!$F$6=6,AI372,"")))))),"")</f>
        <v/>
      </c>
      <c r="B422" s="731" t="str">
        <f>IF(D422=0,IF('Process Capability'!$F$6=1,H422,IF('Process Capability'!$F$6=2,J422,IF('Process Capability'!$F$6=3,O422,IF('Process Capability'!$F$6=4,#REF!,IF('Process Capability'!$F$6=5,AB362,IF('Process Capability'!$F$6=6,AJ372,"")))))),"")</f>
        <v/>
      </c>
      <c r="C422" s="701" t="str">
        <f>IF('Process Capability'!$F$6=1,COUNTBLANK('Process Capability'!D430),IF('Process Capability'!$F$6=2,COUNTBLANK(I422),IF('Process Capability'!$F$6=3,COUNTBLANK(N422),IF('Process Capability'!$F$6=4,COUNTBLANK(T422),IF('Process Capability'!$F$6=5,COUNTBLANK(AA422),IF('Process Capability'!$F$6=6,COUNTBLANK(AI422),""))))))</f>
        <v/>
      </c>
      <c r="D422" s="701" t="str">
        <f>IF('Process Capability'!$F$6=1,COUNTBLANK(H422),IF('Process Capability'!$F$6=2,COUNTBLANK(J422),IF('Process Capability'!$F$6=3,COUNTBLANK(O422),IF('Process Capability'!$F$6=4,COUNTBLANK(U422),IF('Process Capability'!$F$6=5,COUNTBLANK(AB422),IF('Process Capability'!$F$6=6,COUNTBLANK(AJ422),""))))))</f>
        <v/>
      </c>
      <c r="G422" s="749" t="str">
        <f>IF(COUNTBLANK('Process Capability'!D430)=1,"",'Process Capability'!D430)</f>
        <v/>
      </c>
      <c r="H422" s="748" t="str">
        <f>IF(COUNTBLANK('Process Capability'!D430)=1,"",MAX('Process Capability'!D429:D430)-MIN('Process Capability'!D429:D430))</f>
        <v/>
      </c>
      <c r="I422" s="749" t="str">
        <f t="shared" ca="1" si="322"/>
        <v/>
      </c>
      <c r="J422" s="701" t="str">
        <f t="shared" ca="1" si="323"/>
        <v/>
      </c>
      <c r="K422" s="701" t="s">
        <v>1741</v>
      </c>
      <c r="L422" s="701" t="s">
        <v>1740</v>
      </c>
      <c r="M422" s="748" t="s">
        <v>1739</v>
      </c>
      <c r="N422" s="749" t="str">
        <f t="shared" ca="1" si="324"/>
        <v/>
      </c>
      <c r="O422" s="701" t="str">
        <f t="shared" ca="1" si="325"/>
        <v/>
      </c>
      <c r="P422" s="701" t="s">
        <v>1738</v>
      </c>
      <c r="Q422" s="701" t="s">
        <v>1031</v>
      </c>
      <c r="R422" s="701" t="s">
        <v>1030</v>
      </c>
      <c r="S422" s="748" t="s">
        <v>1028</v>
      </c>
      <c r="AS422" s="733">
        <v>419</v>
      </c>
      <c r="AT422" s="732">
        <f t="shared" si="349"/>
        <v>210</v>
      </c>
      <c r="AU422" s="732">
        <f t="shared" si="352"/>
        <v>140</v>
      </c>
      <c r="AV422" s="742">
        <f t="shared" si="353"/>
        <v>105</v>
      </c>
      <c r="AW422" s="732">
        <f t="shared" si="354"/>
        <v>84</v>
      </c>
      <c r="AX422" s="734">
        <f t="shared" si="357"/>
        <v>70</v>
      </c>
      <c r="AY422" s="662" t="str">
        <f t="shared" si="326"/>
        <v/>
      </c>
      <c r="BL422" s="733" t="str">
        <f t="shared" si="320"/>
        <v/>
      </c>
      <c r="BM422" s="734" t="str">
        <f t="shared" si="321"/>
        <v/>
      </c>
      <c r="BN422" s="751" t="str">
        <f t="shared" si="327"/>
        <v/>
      </c>
      <c r="BO422" s="742" t="str">
        <f t="shared" si="328"/>
        <v/>
      </c>
      <c r="BP422" s="750" t="str">
        <f t="shared" si="344"/>
        <v/>
      </c>
      <c r="BQ422" s="743" t="str">
        <f t="shared" si="329"/>
        <v/>
      </c>
      <c r="BR422" s="732" t="str">
        <f t="shared" si="330"/>
        <v/>
      </c>
      <c r="BS422" s="732" t="str">
        <f t="shared" si="345"/>
        <v/>
      </c>
      <c r="BT422" s="732" t="str">
        <f t="shared" si="346"/>
        <v/>
      </c>
      <c r="BU422" s="742" t="str">
        <f t="shared" si="360"/>
        <v/>
      </c>
      <c r="BV422" s="742" t="str">
        <f t="shared" si="361"/>
        <v/>
      </c>
      <c r="BW422" s="742" t="str">
        <f t="shared" si="362"/>
        <v/>
      </c>
      <c r="BX422" s="741" t="str">
        <f t="shared" si="363"/>
        <v/>
      </c>
      <c r="BY422" s="733" t="str">
        <f t="shared" si="347"/>
        <v/>
      </c>
      <c r="BZ422" s="732" t="str">
        <f t="shared" si="355"/>
        <v/>
      </c>
      <c r="CA422" s="732" t="str">
        <f t="shared" si="350"/>
        <v/>
      </c>
      <c r="CB422" s="734" t="str">
        <f t="shared" si="356"/>
        <v/>
      </c>
      <c r="CC422" s="733" t="str">
        <f t="shared" si="348"/>
        <v/>
      </c>
      <c r="CD422" s="740" t="str">
        <f t="shared" si="364"/>
        <v/>
      </c>
      <c r="CE422" s="732" t="str">
        <f t="shared" si="351"/>
        <v/>
      </c>
      <c r="CF422" s="739" t="str">
        <f t="shared" si="365"/>
        <v/>
      </c>
      <c r="CG422" s="737"/>
      <c r="CH422" s="736" t="str">
        <f t="shared" si="331"/>
        <v/>
      </c>
      <c r="CI422" s="738" t="str">
        <f t="shared" si="332"/>
        <v/>
      </c>
      <c r="CJ422" s="737"/>
      <c r="CK422" s="736" t="str">
        <f t="shared" si="333"/>
        <v/>
      </c>
      <c r="CL422" s="735" t="str">
        <f t="shared" si="334"/>
        <v/>
      </c>
      <c r="CM422" s="733" t="e">
        <f t="shared" si="335"/>
        <v>#DIV/0!</v>
      </c>
      <c r="CN422" s="732" t="e">
        <f t="shared" si="366"/>
        <v>#DIV/0!</v>
      </c>
      <c r="CO422" s="732" t="e">
        <f t="shared" si="336"/>
        <v>#DIV/0!</v>
      </c>
      <c r="CP422" s="734" t="e">
        <f t="shared" si="367"/>
        <v>#DIV/0!</v>
      </c>
      <c r="CQ422" s="733" t="str">
        <f t="shared" si="337"/>
        <v/>
      </c>
      <c r="CR422" s="732" t="str">
        <f t="shared" si="358"/>
        <v/>
      </c>
      <c r="CS422" s="732" t="str">
        <f t="shared" si="338"/>
        <v/>
      </c>
      <c r="CT422" s="731" t="str">
        <f t="shared" si="359"/>
        <v/>
      </c>
      <c r="CV422" s="733" t="e">
        <f>IF($H$1=1,'Process Capability'!$F$7,CX422)</f>
        <v>#DIV/0!</v>
      </c>
      <c r="CW422" s="732" t="e">
        <f t="shared" si="339"/>
        <v>#DIV/0!</v>
      </c>
      <c r="CX422" s="732" t="e">
        <f t="shared" si="340"/>
        <v>#DIV/0!</v>
      </c>
      <c r="CY422" s="732" t="e">
        <f t="shared" si="341"/>
        <v>#DIV/0!</v>
      </c>
      <c r="CZ422" s="732" t="e">
        <f>IF($H$1=1,'Process Capability'!$F$8,CX422)</f>
        <v>#DIV/0!</v>
      </c>
      <c r="DA422" s="732" t="e">
        <f>IF($H$1=1,MAX('Process Capability'!$F$7,'Process Capability'!$F$8)-MIN('Process Capability'!$F$7,'Process Capability'!$F$8),DC422)</f>
        <v>#DIV/0!</v>
      </c>
      <c r="DB422" s="732" t="e">
        <f t="shared" si="342"/>
        <v>#DIV/0!</v>
      </c>
      <c r="DC422" s="731" t="e">
        <f t="shared" si="343"/>
        <v>#DIV/0!</v>
      </c>
    </row>
    <row r="423" spans="1:107" x14ac:dyDescent="0.2">
      <c r="A423" s="733" t="str">
        <f>IF(C423=0,IF('Process Capability'!$F$6=1,'Process Capability'!D431,IF('Process Capability'!$F$6=2,I423,IF('Process Capability'!$F$6=3,N423,IF('Process Capability'!$F$6=4,#REF!,IF('Process Capability'!$F$6=5,AA363,IF('Process Capability'!$F$6=6,AI373,"")))))),"")</f>
        <v/>
      </c>
      <c r="B423" s="731" t="str">
        <f>IF(D423=0,IF('Process Capability'!$F$6=1,H423,IF('Process Capability'!$F$6=2,J423,IF('Process Capability'!$F$6=3,O423,IF('Process Capability'!$F$6=4,#REF!,IF('Process Capability'!$F$6=5,AB363,IF('Process Capability'!$F$6=6,AJ373,"")))))),"")</f>
        <v/>
      </c>
      <c r="C423" s="701" t="str">
        <f>IF('Process Capability'!$F$6=1,COUNTBLANK('Process Capability'!D431),IF('Process Capability'!$F$6=2,COUNTBLANK(I423),IF('Process Capability'!$F$6=3,COUNTBLANK(N423),IF('Process Capability'!$F$6=4,COUNTBLANK(T423),IF('Process Capability'!$F$6=5,COUNTBLANK(AA423),IF('Process Capability'!$F$6=6,COUNTBLANK(AI423),""))))))</f>
        <v/>
      </c>
      <c r="D423" s="701" t="str">
        <f>IF('Process Capability'!$F$6=1,COUNTBLANK(H423),IF('Process Capability'!$F$6=2,COUNTBLANK(J423),IF('Process Capability'!$F$6=3,COUNTBLANK(O423),IF('Process Capability'!$F$6=4,COUNTBLANK(U423),IF('Process Capability'!$F$6=5,COUNTBLANK(AB423),IF('Process Capability'!$F$6=6,COUNTBLANK(AJ423),""))))))</f>
        <v/>
      </c>
      <c r="G423" s="749" t="str">
        <f>IF(COUNTBLANK('Process Capability'!D431)=1,"",'Process Capability'!D431)</f>
        <v/>
      </c>
      <c r="H423" s="748" t="str">
        <f>IF(COUNTBLANK('Process Capability'!D431)=1,"",MAX('Process Capability'!D430:D431)-MIN('Process Capability'!D430:D431))</f>
        <v/>
      </c>
      <c r="I423" s="749" t="str">
        <f t="shared" ca="1" si="322"/>
        <v/>
      </c>
      <c r="J423" s="701" t="str">
        <f t="shared" ca="1" si="323"/>
        <v/>
      </c>
      <c r="K423" s="701" t="s">
        <v>1737</v>
      </c>
      <c r="L423" s="701" t="s">
        <v>1736</v>
      </c>
      <c r="M423" s="748" t="s">
        <v>1735</v>
      </c>
      <c r="N423" s="749" t="str">
        <f t="shared" ca="1" si="324"/>
        <v/>
      </c>
      <c r="O423" s="701" t="str">
        <f t="shared" ca="1" si="325"/>
        <v/>
      </c>
      <c r="P423" s="701" t="s">
        <v>1734</v>
      </c>
      <c r="Q423" s="701" t="s">
        <v>1027</v>
      </c>
      <c r="R423" s="701" t="s">
        <v>1025</v>
      </c>
      <c r="S423" s="748" t="s">
        <v>1024</v>
      </c>
      <c r="AS423" s="743">
        <v>420</v>
      </c>
      <c r="AT423" s="732">
        <f t="shared" si="349"/>
        <v>210</v>
      </c>
      <c r="AU423" s="732">
        <f t="shared" si="352"/>
        <v>140</v>
      </c>
      <c r="AV423" s="742">
        <f t="shared" si="353"/>
        <v>105</v>
      </c>
      <c r="AW423" s="732">
        <f t="shared" si="354"/>
        <v>84</v>
      </c>
      <c r="AX423" s="734">
        <f t="shared" si="357"/>
        <v>70</v>
      </c>
      <c r="AY423" s="662" t="str">
        <f t="shared" si="326"/>
        <v/>
      </c>
      <c r="BL423" s="733" t="str">
        <f t="shared" si="320"/>
        <v/>
      </c>
      <c r="BM423" s="734" t="str">
        <f t="shared" si="321"/>
        <v/>
      </c>
      <c r="BN423" s="751" t="str">
        <f t="shared" si="327"/>
        <v/>
      </c>
      <c r="BO423" s="742" t="str">
        <f t="shared" si="328"/>
        <v/>
      </c>
      <c r="BP423" s="750" t="str">
        <f t="shared" si="344"/>
        <v/>
      </c>
      <c r="BQ423" s="743" t="str">
        <f t="shared" si="329"/>
        <v/>
      </c>
      <c r="BR423" s="732" t="str">
        <f t="shared" si="330"/>
        <v/>
      </c>
      <c r="BS423" s="732" t="str">
        <f t="shared" si="345"/>
        <v/>
      </c>
      <c r="BT423" s="732" t="str">
        <f t="shared" si="346"/>
        <v/>
      </c>
      <c r="BU423" s="742" t="str">
        <f t="shared" si="360"/>
        <v/>
      </c>
      <c r="BV423" s="742" t="str">
        <f t="shared" si="361"/>
        <v/>
      </c>
      <c r="BW423" s="742" t="str">
        <f t="shared" si="362"/>
        <v/>
      </c>
      <c r="BX423" s="741" t="str">
        <f t="shared" si="363"/>
        <v/>
      </c>
      <c r="BY423" s="733" t="str">
        <f t="shared" si="347"/>
        <v/>
      </c>
      <c r="BZ423" s="732" t="str">
        <f t="shared" si="355"/>
        <v/>
      </c>
      <c r="CA423" s="732" t="str">
        <f t="shared" si="350"/>
        <v/>
      </c>
      <c r="CB423" s="734" t="str">
        <f t="shared" si="356"/>
        <v/>
      </c>
      <c r="CC423" s="733" t="str">
        <f t="shared" si="348"/>
        <v/>
      </c>
      <c r="CD423" s="740" t="str">
        <f t="shared" si="364"/>
        <v/>
      </c>
      <c r="CE423" s="732" t="str">
        <f t="shared" si="351"/>
        <v/>
      </c>
      <c r="CF423" s="739" t="str">
        <f t="shared" si="365"/>
        <v/>
      </c>
      <c r="CG423" s="737"/>
      <c r="CH423" s="736" t="str">
        <f t="shared" si="331"/>
        <v/>
      </c>
      <c r="CI423" s="738" t="str">
        <f t="shared" si="332"/>
        <v/>
      </c>
      <c r="CJ423" s="737"/>
      <c r="CK423" s="736" t="str">
        <f t="shared" si="333"/>
        <v/>
      </c>
      <c r="CL423" s="735" t="str">
        <f t="shared" si="334"/>
        <v/>
      </c>
      <c r="CM423" s="733" t="e">
        <f t="shared" si="335"/>
        <v>#DIV/0!</v>
      </c>
      <c r="CN423" s="732" t="e">
        <f t="shared" si="366"/>
        <v>#DIV/0!</v>
      </c>
      <c r="CO423" s="732" t="e">
        <f t="shared" si="336"/>
        <v>#DIV/0!</v>
      </c>
      <c r="CP423" s="734" t="e">
        <f t="shared" si="367"/>
        <v>#DIV/0!</v>
      </c>
      <c r="CQ423" s="733" t="str">
        <f t="shared" si="337"/>
        <v/>
      </c>
      <c r="CR423" s="732" t="str">
        <f t="shared" si="358"/>
        <v/>
      </c>
      <c r="CS423" s="732" t="str">
        <f t="shared" si="338"/>
        <v/>
      </c>
      <c r="CT423" s="731" t="str">
        <f t="shared" si="359"/>
        <v/>
      </c>
      <c r="CV423" s="733" t="e">
        <f>IF($H$1=1,'Process Capability'!$F$7,CX423)</f>
        <v>#DIV/0!</v>
      </c>
      <c r="CW423" s="732" t="e">
        <f t="shared" si="339"/>
        <v>#DIV/0!</v>
      </c>
      <c r="CX423" s="732" t="e">
        <f t="shared" si="340"/>
        <v>#DIV/0!</v>
      </c>
      <c r="CY423" s="732" t="e">
        <f t="shared" si="341"/>
        <v>#DIV/0!</v>
      </c>
      <c r="CZ423" s="732" t="e">
        <f>IF($H$1=1,'Process Capability'!$F$8,CX423)</f>
        <v>#DIV/0!</v>
      </c>
      <c r="DA423" s="732" t="e">
        <f>IF($H$1=1,MAX('Process Capability'!$F$7,'Process Capability'!$F$8)-MIN('Process Capability'!$F$7,'Process Capability'!$F$8),DC423)</f>
        <v>#DIV/0!</v>
      </c>
      <c r="DB423" s="732" t="e">
        <f t="shared" si="342"/>
        <v>#DIV/0!</v>
      </c>
      <c r="DC423" s="731" t="e">
        <f t="shared" si="343"/>
        <v>#DIV/0!</v>
      </c>
    </row>
    <row r="424" spans="1:107" x14ac:dyDescent="0.2">
      <c r="A424" s="733" t="str">
        <f>IF(C424=0,IF('Process Capability'!$F$6=1,'Process Capability'!D432,IF('Process Capability'!$F$6=2,I424,IF('Process Capability'!$F$6=3,N424,IF('Process Capability'!$F$6=4,#REF!,IF('Process Capability'!$F$6=5,AA364,IF('Process Capability'!$F$6=6,AI374,"")))))),"")</f>
        <v/>
      </c>
      <c r="B424" s="731" t="str">
        <f>IF(D424=0,IF('Process Capability'!$F$6=1,H424,IF('Process Capability'!$F$6=2,J424,IF('Process Capability'!$F$6=3,O424,IF('Process Capability'!$F$6=4,#REF!,IF('Process Capability'!$F$6=5,AB364,IF('Process Capability'!$F$6=6,AJ374,"")))))),"")</f>
        <v/>
      </c>
      <c r="C424" s="701" t="str">
        <f>IF('Process Capability'!$F$6=1,COUNTBLANK('Process Capability'!D432),IF('Process Capability'!$F$6=2,COUNTBLANK(I424),IF('Process Capability'!$F$6=3,COUNTBLANK(N424),IF('Process Capability'!$F$6=4,COUNTBLANK(T424),IF('Process Capability'!$F$6=5,COUNTBLANK(AA424),IF('Process Capability'!$F$6=6,COUNTBLANK(AI424),""))))))</f>
        <v/>
      </c>
      <c r="D424" s="701" t="str">
        <f>IF('Process Capability'!$F$6=1,COUNTBLANK(H424),IF('Process Capability'!$F$6=2,COUNTBLANK(J424),IF('Process Capability'!$F$6=3,COUNTBLANK(O424),IF('Process Capability'!$F$6=4,COUNTBLANK(U424),IF('Process Capability'!$F$6=5,COUNTBLANK(AB424),IF('Process Capability'!$F$6=6,COUNTBLANK(AJ424),""))))))</f>
        <v/>
      </c>
      <c r="G424" s="749" t="str">
        <f>IF(COUNTBLANK('Process Capability'!D432)=1,"",'Process Capability'!D432)</f>
        <v/>
      </c>
      <c r="H424" s="748" t="str">
        <f>IF(COUNTBLANK('Process Capability'!D432)=1,"",MAX('Process Capability'!D431:D432)-MIN('Process Capability'!D431:D432))</f>
        <v/>
      </c>
      <c r="I424" s="749" t="str">
        <f t="shared" ca="1" si="322"/>
        <v/>
      </c>
      <c r="J424" s="701" t="str">
        <f t="shared" ca="1" si="323"/>
        <v/>
      </c>
      <c r="K424" s="701" t="s">
        <v>1733</v>
      </c>
      <c r="L424" s="701" t="s">
        <v>1732</v>
      </c>
      <c r="M424" s="748" t="s">
        <v>1731</v>
      </c>
      <c r="N424" s="749" t="str">
        <f t="shared" ca="1" si="324"/>
        <v/>
      </c>
      <c r="O424" s="701" t="str">
        <f t="shared" ca="1" si="325"/>
        <v/>
      </c>
      <c r="P424" s="701" t="s">
        <v>1730</v>
      </c>
      <c r="Q424" s="701" t="s">
        <v>1022</v>
      </c>
      <c r="R424" s="701" t="s">
        <v>1021</v>
      </c>
      <c r="S424" s="748" t="s">
        <v>1019</v>
      </c>
      <c r="AS424" s="733">
        <v>421</v>
      </c>
      <c r="AT424" s="732">
        <f t="shared" si="349"/>
        <v>211</v>
      </c>
      <c r="AU424" s="732">
        <f t="shared" si="352"/>
        <v>141</v>
      </c>
      <c r="AV424" s="742">
        <f t="shared" si="353"/>
        <v>106</v>
      </c>
      <c r="AW424" s="732">
        <f t="shared" si="354"/>
        <v>85</v>
      </c>
      <c r="AX424" s="734">
        <f t="shared" si="357"/>
        <v>71</v>
      </c>
      <c r="AY424" s="662" t="str">
        <f t="shared" si="326"/>
        <v/>
      </c>
      <c r="BL424" s="733" t="str">
        <f t="shared" si="320"/>
        <v/>
      </c>
      <c r="BM424" s="734" t="str">
        <f t="shared" si="321"/>
        <v/>
      </c>
      <c r="BN424" s="751" t="str">
        <f t="shared" si="327"/>
        <v/>
      </c>
      <c r="BO424" s="742" t="str">
        <f t="shared" si="328"/>
        <v/>
      </c>
      <c r="BP424" s="750" t="str">
        <f t="shared" si="344"/>
        <v/>
      </c>
      <c r="BQ424" s="743" t="str">
        <f t="shared" si="329"/>
        <v/>
      </c>
      <c r="BR424" s="732" t="str">
        <f t="shared" si="330"/>
        <v/>
      </c>
      <c r="BS424" s="732" t="str">
        <f t="shared" si="345"/>
        <v/>
      </c>
      <c r="BT424" s="732" t="str">
        <f t="shared" si="346"/>
        <v/>
      </c>
      <c r="BU424" s="742" t="str">
        <f t="shared" si="360"/>
        <v/>
      </c>
      <c r="BV424" s="742" t="str">
        <f t="shared" si="361"/>
        <v/>
      </c>
      <c r="BW424" s="742" t="str">
        <f t="shared" si="362"/>
        <v/>
      </c>
      <c r="BX424" s="741" t="str">
        <f t="shared" si="363"/>
        <v/>
      </c>
      <c r="BY424" s="733" t="str">
        <f t="shared" si="347"/>
        <v/>
      </c>
      <c r="BZ424" s="732" t="str">
        <f t="shared" si="355"/>
        <v/>
      </c>
      <c r="CA424" s="732" t="str">
        <f t="shared" si="350"/>
        <v/>
      </c>
      <c r="CB424" s="734" t="str">
        <f t="shared" si="356"/>
        <v/>
      </c>
      <c r="CC424" s="733" t="str">
        <f t="shared" si="348"/>
        <v/>
      </c>
      <c r="CD424" s="740" t="str">
        <f t="shared" si="364"/>
        <v/>
      </c>
      <c r="CE424" s="732" t="str">
        <f t="shared" si="351"/>
        <v/>
      </c>
      <c r="CF424" s="739" t="str">
        <f t="shared" si="365"/>
        <v/>
      </c>
      <c r="CG424" s="737"/>
      <c r="CH424" s="736" t="str">
        <f t="shared" si="331"/>
        <v/>
      </c>
      <c r="CI424" s="738" t="str">
        <f t="shared" si="332"/>
        <v/>
      </c>
      <c r="CJ424" s="737"/>
      <c r="CK424" s="736" t="str">
        <f t="shared" si="333"/>
        <v/>
      </c>
      <c r="CL424" s="735" t="str">
        <f t="shared" si="334"/>
        <v/>
      </c>
      <c r="CM424" s="733" t="e">
        <f t="shared" si="335"/>
        <v>#DIV/0!</v>
      </c>
      <c r="CN424" s="732" t="e">
        <f t="shared" si="366"/>
        <v>#DIV/0!</v>
      </c>
      <c r="CO424" s="732" t="e">
        <f t="shared" si="336"/>
        <v>#DIV/0!</v>
      </c>
      <c r="CP424" s="734" t="e">
        <f t="shared" si="367"/>
        <v>#DIV/0!</v>
      </c>
      <c r="CQ424" s="733" t="str">
        <f t="shared" si="337"/>
        <v/>
      </c>
      <c r="CR424" s="732" t="str">
        <f t="shared" si="358"/>
        <v/>
      </c>
      <c r="CS424" s="732" t="str">
        <f t="shared" si="338"/>
        <v/>
      </c>
      <c r="CT424" s="731" t="str">
        <f t="shared" si="359"/>
        <v/>
      </c>
      <c r="CV424" s="733" t="e">
        <f>IF($H$1=1,'Process Capability'!$F$7,CX424)</f>
        <v>#DIV/0!</v>
      </c>
      <c r="CW424" s="732" t="e">
        <f t="shared" si="339"/>
        <v>#DIV/0!</v>
      </c>
      <c r="CX424" s="732" t="e">
        <f t="shared" si="340"/>
        <v>#DIV/0!</v>
      </c>
      <c r="CY424" s="732" t="e">
        <f t="shared" si="341"/>
        <v>#DIV/0!</v>
      </c>
      <c r="CZ424" s="732" t="e">
        <f>IF($H$1=1,'Process Capability'!$F$8,CX424)</f>
        <v>#DIV/0!</v>
      </c>
      <c r="DA424" s="732" t="e">
        <f>IF($H$1=1,MAX('Process Capability'!$F$7,'Process Capability'!$F$8)-MIN('Process Capability'!$F$7,'Process Capability'!$F$8),DC424)</f>
        <v>#DIV/0!</v>
      </c>
      <c r="DB424" s="732" t="e">
        <f t="shared" si="342"/>
        <v>#DIV/0!</v>
      </c>
      <c r="DC424" s="731" t="e">
        <f t="shared" si="343"/>
        <v>#DIV/0!</v>
      </c>
    </row>
    <row r="425" spans="1:107" x14ac:dyDescent="0.2">
      <c r="A425" s="733" t="str">
        <f>IF(C425=0,IF('Process Capability'!$F$6=1,'Process Capability'!D433,IF('Process Capability'!$F$6=2,I425,IF('Process Capability'!$F$6=3,N425,IF('Process Capability'!$F$6=4,#REF!,IF('Process Capability'!$F$6=5,AA365,IF('Process Capability'!$F$6=6,AI375,"")))))),"")</f>
        <v/>
      </c>
      <c r="B425" s="731" t="str">
        <f>IF(D425=0,IF('Process Capability'!$F$6=1,H425,IF('Process Capability'!$F$6=2,J425,IF('Process Capability'!$F$6=3,O425,IF('Process Capability'!$F$6=4,#REF!,IF('Process Capability'!$F$6=5,AB365,IF('Process Capability'!$F$6=6,AJ375,"")))))),"")</f>
        <v/>
      </c>
      <c r="C425" s="701" t="str">
        <f>IF('Process Capability'!$F$6=1,COUNTBLANK('Process Capability'!D433),IF('Process Capability'!$F$6=2,COUNTBLANK(I425),IF('Process Capability'!$F$6=3,COUNTBLANK(N425),IF('Process Capability'!$F$6=4,COUNTBLANK(T425),IF('Process Capability'!$F$6=5,COUNTBLANK(AA425),IF('Process Capability'!$F$6=6,COUNTBLANK(AI425),""))))))</f>
        <v/>
      </c>
      <c r="D425" s="701" t="str">
        <f>IF('Process Capability'!$F$6=1,COUNTBLANK(H425),IF('Process Capability'!$F$6=2,COUNTBLANK(J425),IF('Process Capability'!$F$6=3,COUNTBLANK(O425),IF('Process Capability'!$F$6=4,COUNTBLANK(U425),IF('Process Capability'!$F$6=5,COUNTBLANK(AB425),IF('Process Capability'!$F$6=6,COUNTBLANK(AJ425),""))))))</f>
        <v/>
      </c>
      <c r="G425" s="749" t="str">
        <f>IF(COUNTBLANK('Process Capability'!D433)=1,"",'Process Capability'!D433)</f>
        <v/>
      </c>
      <c r="H425" s="748" t="str">
        <f>IF(COUNTBLANK('Process Capability'!D433)=1,"",MAX('Process Capability'!D432:D433)-MIN('Process Capability'!D432:D433))</f>
        <v/>
      </c>
      <c r="I425" s="749" t="str">
        <f t="shared" ca="1" si="322"/>
        <v/>
      </c>
      <c r="J425" s="701" t="str">
        <f t="shared" ca="1" si="323"/>
        <v/>
      </c>
      <c r="K425" s="701" t="s">
        <v>1729</v>
      </c>
      <c r="L425" s="701" t="s">
        <v>1728</v>
      </c>
      <c r="M425" s="748" t="s">
        <v>1727</v>
      </c>
      <c r="N425" s="749" t="str">
        <f t="shared" ca="1" si="324"/>
        <v/>
      </c>
      <c r="O425" s="701" t="str">
        <f t="shared" ca="1" si="325"/>
        <v/>
      </c>
      <c r="P425" s="701" t="s">
        <v>1726</v>
      </c>
      <c r="Q425" s="701" t="s">
        <v>1018</v>
      </c>
      <c r="R425" s="701" t="s">
        <v>1016</v>
      </c>
      <c r="S425" s="748" t="s">
        <v>1015</v>
      </c>
      <c r="AS425" s="733">
        <v>422</v>
      </c>
      <c r="AT425" s="732">
        <f t="shared" si="349"/>
        <v>211</v>
      </c>
      <c r="AU425" s="732">
        <f t="shared" si="352"/>
        <v>141</v>
      </c>
      <c r="AV425" s="742">
        <f t="shared" si="353"/>
        <v>106</v>
      </c>
      <c r="AW425" s="732">
        <f t="shared" si="354"/>
        <v>85</v>
      </c>
      <c r="AX425" s="734">
        <f t="shared" si="357"/>
        <v>71</v>
      </c>
      <c r="AY425" s="662" t="str">
        <f t="shared" si="326"/>
        <v/>
      </c>
      <c r="BL425" s="733" t="str">
        <f t="shared" si="320"/>
        <v/>
      </c>
      <c r="BM425" s="734" t="str">
        <f t="shared" si="321"/>
        <v/>
      </c>
      <c r="BN425" s="751" t="str">
        <f t="shared" si="327"/>
        <v/>
      </c>
      <c r="BO425" s="742" t="str">
        <f t="shared" si="328"/>
        <v/>
      </c>
      <c r="BP425" s="750" t="str">
        <f t="shared" si="344"/>
        <v/>
      </c>
      <c r="BQ425" s="743" t="str">
        <f t="shared" si="329"/>
        <v/>
      </c>
      <c r="BR425" s="732" t="str">
        <f t="shared" si="330"/>
        <v/>
      </c>
      <c r="BS425" s="732" t="str">
        <f t="shared" si="345"/>
        <v/>
      </c>
      <c r="BT425" s="732" t="str">
        <f t="shared" si="346"/>
        <v/>
      </c>
      <c r="BU425" s="742" t="str">
        <f t="shared" si="360"/>
        <v/>
      </c>
      <c r="BV425" s="742" t="str">
        <f t="shared" si="361"/>
        <v/>
      </c>
      <c r="BW425" s="742" t="str">
        <f t="shared" si="362"/>
        <v/>
      </c>
      <c r="BX425" s="741" t="str">
        <f t="shared" si="363"/>
        <v/>
      </c>
      <c r="BY425" s="733" t="str">
        <f t="shared" si="347"/>
        <v/>
      </c>
      <c r="BZ425" s="732" t="str">
        <f t="shared" si="355"/>
        <v/>
      </c>
      <c r="CA425" s="732" t="str">
        <f t="shared" si="350"/>
        <v/>
      </c>
      <c r="CB425" s="734" t="str">
        <f t="shared" si="356"/>
        <v/>
      </c>
      <c r="CC425" s="733" t="str">
        <f t="shared" si="348"/>
        <v/>
      </c>
      <c r="CD425" s="740" t="str">
        <f t="shared" si="364"/>
        <v/>
      </c>
      <c r="CE425" s="732" t="str">
        <f t="shared" si="351"/>
        <v/>
      </c>
      <c r="CF425" s="739" t="str">
        <f t="shared" si="365"/>
        <v/>
      </c>
      <c r="CG425" s="737"/>
      <c r="CH425" s="736" t="str">
        <f t="shared" si="331"/>
        <v/>
      </c>
      <c r="CI425" s="738" t="str">
        <f t="shared" si="332"/>
        <v/>
      </c>
      <c r="CJ425" s="737"/>
      <c r="CK425" s="736" t="str">
        <f t="shared" si="333"/>
        <v/>
      </c>
      <c r="CL425" s="735" t="str">
        <f t="shared" si="334"/>
        <v/>
      </c>
      <c r="CM425" s="733" t="e">
        <f t="shared" si="335"/>
        <v>#DIV/0!</v>
      </c>
      <c r="CN425" s="732" t="e">
        <f t="shared" si="366"/>
        <v>#DIV/0!</v>
      </c>
      <c r="CO425" s="732" t="e">
        <f t="shared" si="336"/>
        <v>#DIV/0!</v>
      </c>
      <c r="CP425" s="734" t="e">
        <f t="shared" si="367"/>
        <v>#DIV/0!</v>
      </c>
      <c r="CQ425" s="733" t="str">
        <f t="shared" si="337"/>
        <v/>
      </c>
      <c r="CR425" s="732" t="str">
        <f t="shared" si="358"/>
        <v/>
      </c>
      <c r="CS425" s="732" t="str">
        <f t="shared" si="338"/>
        <v/>
      </c>
      <c r="CT425" s="731" t="str">
        <f t="shared" si="359"/>
        <v/>
      </c>
      <c r="CV425" s="733" t="e">
        <f>IF($H$1=1,'Process Capability'!$F$7,CX425)</f>
        <v>#DIV/0!</v>
      </c>
      <c r="CW425" s="732" t="e">
        <f t="shared" si="339"/>
        <v>#DIV/0!</v>
      </c>
      <c r="CX425" s="732" t="e">
        <f t="shared" si="340"/>
        <v>#DIV/0!</v>
      </c>
      <c r="CY425" s="732" t="e">
        <f t="shared" si="341"/>
        <v>#DIV/0!</v>
      </c>
      <c r="CZ425" s="732" t="e">
        <f>IF($H$1=1,'Process Capability'!$F$8,CX425)</f>
        <v>#DIV/0!</v>
      </c>
      <c r="DA425" s="732" t="e">
        <f>IF($H$1=1,MAX('Process Capability'!$F$7,'Process Capability'!$F$8)-MIN('Process Capability'!$F$7,'Process Capability'!$F$8),DC425)</f>
        <v>#DIV/0!</v>
      </c>
      <c r="DB425" s="732" t="e">
        <f t="shared" si="342"/>
        <v>#DIV/0!</v>
      </c>
      <c r="DC425" s="731" t="e">
        <f t="shared" si="343"/>
        <v>#DIV/0!</v>
      </c>
    </row>
    <row r="426" spans="1:107" x14ac:dyDescent="0.2">
      <c r="A426" s="733" t="str">
        <f>IF(C426=0,IF('Process Capability'!$F$6=1,'Process Capability'!D434,IF('Process Capability'!$F$6=2,I426,IF('Process Capability'!$F$6=3,N426,IF('Process Capability'!$F$6=4,#REF!,IF('Process Capability'!$F$6=5,AA366,IF('Process Capability'!$F$6=6,AI376,"")))))),"")</f>
        <v/>
      </c>
      <c r="B426" s="731" t="str">
        <f>IF(D426=0,IF('Process Capability'!$F$6=1,H426,IF('Process Capability'!$F$6=2,J426,IF('Process Capability'!$F$6=3,O426,IF('Process Capability'!$F$6=4,#REF!,IF('Process Capability'!$F$6=5,AB366,IF('Process Capability'!$F$6=6,AJ376,"")))))),"")</f>
        <v/>
      </c>
      <c r="C426" s="701" t="str">
        <f>IF('Process Capability'!$F$6=1,COUNTBLANK('Process Capability'!D434),IF('Process Capability'!$F$6=2,COUNTBLANK(I426),IF('Process Capability'!$F$6=3,COUNTBLANK(N426),IF('Process Capability'!$F$6=4,COUNTBLANK(T426),IF('Process Capability'!$F$6=5,COUNTBLANK(AA426),IF('Process Capability'!$F$6=6,COUNTBLANK(AI426),""))))))</f>
        <v/>
      </c>
      <c r="D426" s="701" t="str">
        <f>IF('Process Capability'!$F$6=1,COUNTBLANK(H426),IF('Process Capability'!$F$6=2,COUNTBLANK(J426),IF('Process Capability'!$F$6=3,COUNTBLANK(O426),IF('Process Capability'!$F$6=4,COUNTBLANK(U426),IF('Process Capability'!$F$6=5,COUNTBLANK(AB426),IF('Process Capability'!$F$6=6,COUNTBLANK(AJ426),""))))))</f>
        <v/>
      </c>
      <c r="G426" s="749" t="str">
        <f>IF(COUNTBLANK('Process Capability'!D434)=1,"",'Process Capability'!D434)</f>
        <v/>
      </c>
      <c r="H426" s="748" t="str">
        <f>IF(COUNTBLANK('Process Capability'!D434)=1,"",MAX('Process Capability'!D433:D434)-MIN('Process Capability'!D433:D434))</f>
        <v/>
      </c>
      <c r="I426" s="749" t="str">
        <f t="shared" ca="1" si="322"/>
        <v/>
      </c>
      <c r="J426" s="701" t="str">
        <f t="shared" ca="1" si="323"/>
        <v/>
      </c>
      <c r="K426" s="701" t="s">
        <v>1725</v>
      </c>
      <c r="L426" s="701" t="s">
        <v>1724</v>
      </c>
      <c r="M426" s="748" t="s">
        <v>1723</v>
      </c>
      <c r="N426" s="749" t="str">
        <f t="shared" ca="1" si="324"/>
        <v/>
      </c>
      <c r="O426" s="701" t="str">
        <f t="shared" ca="1" si="325"/>
        <v/>
      </c>
      <c r="P426" s="701" t="s">
        <v>1722</v>
      </c>
      <c r="Q426" s="701" t="s">
        <v>1013</v>
      </c>
      <c r="R426" s="701" t="s">
        <v>1012</v>
      </c>
      <c r="S426" s="748" t="s">
        <v>1010</v>
      </c>
      <c r="AS426" s="743">
        <v>423</v>
      </c>
      <c r="AT426" s="732">
        <f t="shared" si="349"/>
        <v>212</v>
      </c>
      <c r="AU426" s="732">
        <f t="shared" si="352"/>
        <v>141</v>
      </c>
      <c r="AV426" s="742">
        <f t="shared" si="353"/>
        <v>106</v>
      </c>
      <c r="AW426" s="732">
        <f t="shared" si="354"/>
        <v>85</v>
      </c>
      <c r="AX426" s="734">
        <f t="shared" si="357"/>
        <v>71</v>
      </c>
      <c r="AY426" s="662" t="str">
        <f t="shared" si="326"/>
        <v/>
      </c>
      <c r="BL426" s="733" t="str">
        <f t="shared" si="320"/>
        <v/>
      </c>
      <c r="BM426" s="734" t="str">
        <f t="shared" si="321"/>
        <v/>
      </c>
      <c r="BN426" s="751" t="str">
        <f t="shared" si="327"/>
        <v/>
      </c>
      <c r="BO426" s="742" t="str">
        <f t="shared" si="328"/>
        <v/>
      </c>
      <c r="BP426" s="750" t="str">
        <f t="shared" si="344"/>
        <v/>
      </c>
      <c r="BQ426" s="743" t="str">
        <f t="shared" si="329"/>
        <v/>
      </c>
      <c r="BR426" s="732" t="str">
        <f t="shared" si="330"/>
        <v/>
      </c>
      <c r="BS426" s="732" t="str">
        <f t="shared" si="345"/>
        <v/>
      </c>
      <c r="BT426" s="732" t="str">
        <f t="shared" si="346"/>
        <v/>
      </c>
      <c r="BU426" s="742" t="str">
        <f t="shared" si="360"/>
        <v/>
      </c>
      <c r="BV426" s="742" t="str">
        <f t="shared" si="361"/>
        <v/>
      </c>
      <c r="BW426" s="742" t="str">
        <f t="shared" si="362"/>
        <v/>
      </c>
      <c r="BX426" s="741" t="str">
        <f t="shared" si="363"/>
        <v/>
      </c>
      <c r="BY426" s="733" t="str">
        <f t="shared" si="347"/>
        <v/>
      </c>
      <c r="BZ426" s="732" t="str">
        <f t="shared" si="355"/>
        <v/>
      </c>
      <c r="CA426" s="732" t="str">
        <f t="shared" si="350"/>
        <v/>
      </c>
      <c r="CB426" s="734" t="str">
        <f t="shared" si="356"/>
        <v/>
      </c>
      <c r="CC426" s="733" t="str">
        <f t="shared" si="348"/>
        <v/>
      </c>
      <c r="CD426" s="740" t="str">
        <f t="shared" si="364"/>
        <v/>
      </c>
      <c r="CE426" s="732" t="str">
        <f t="shared" si="351"/>
        <v/>
      </c>
      <c r="CF426" s="739" t="str">
        <f t="shared" si="365"/>
        <v/>
      </c>
      <c r="CG426" s="737"/>
      <c r="CH426" s="736" t="str">
        <f t="shared" si="331"/>
        <v/>
      </c>
      <c r="CI426" s="738" t="str">
        <f t="shared" si="332"/>
        <v/>
      </c>
      <c r="CJ426" s="737"/>
      <c r="CK426" s="736" t="str">
        <f t="shared" si="333"/>
        <v/>
      </c>
      <c r="CL426" s="735" t="str">
        <f t="shared" si="334"/>
        <v/>
      </c>
      <c r="CM426" s="733" t="e">
        <f t="shared" si="335"/>
        <v>#DIV/0!</v>
      </c>
      <c r="CN426" s="732" t="e">
        <f t="shared" si="366"/>
        <v>#DIV/0!</v>
      </c>
      <c r="CO426" s="732" t="e">
        <f t="shared" si="336"/>
        <v>#DIV/0!</v>
      </c>
      <c r="CP426" s="734" t="e">
        <f t="shared" si="367"/>
        <v>#DIV/0!</v>
      </c>
      <c r="CQ426" s="733" t="str">
        <f t="shared" si="337"/>
        <v/>
      </c>
      <c r="CR426" s="732" t="str">
        <f t="shared" si="358"/>
        <v/>
      </c>
      <c r="CS426" s="732" t="str">
        <f t="shared" si="338"/>
        <v/>
      </c>
      <c r="CT426" s="731" t="str">
        <f t="shared" si="359"/>
        <v/>
      </c>
      <c r="CV426" s="733" t="e">
        <f>IF($H$1=1,'Process Capability'!$F$7,CX426)</f>
        <v>#DIV/0!</v>
      </c>
      <c r="CW426" s="732" t="e">
        <f t="shared" si="339"/>
        <v>#DIV/0!</v>
      </c>
      <c r="CX426" s="732" t="e">
        <f t="shared" si="340"/>
        <v>#DIV/0!</v>
      </c>
      <c r="CY426" s="732" t="e">
        <f t="shared" si="341"/>
        <v>#DIV/0!</v>
      </c>
      <c r="CZ426" s="732" t="e">
        <f>IF($H$1=1,'Process Capability'!$F$8,CX426)</f>
        <v>#DIV/0!</v>
      </c>
      <c r="DA426" s="732" t="e">
        <f>IF($H$1=1,MAX('Process Capability'!$F$7,'Process Capability'!$F$8)-MIN('Process Capability'!$F$7,'Process Capability'!$F$8),DC426)</f>
        <v>#DIV/0!</v>
      </c>
      <c r="DB426" s="732" t="e">
        <f t="shared" si="342"/>
        <v>#DIV/0!</v>
      </c>
      <c r="DC426" s="731" t="e">
        <f t="shared" si="343"/>
        <v>#DIV/0!</v>
      </c>
    </row>
    <row r="427" spans="1:107" x14ac:dyDescent="0.2">
      <c r="A427" s="733" t="str">
        <f>IF(C427=0,IF('Process Capability'!$F$6=1,'Process Capability'!D435,IF('Process Capability'!$F$6=2,I427,IF('Process Capability'!$F$6=3,N427,IF('Process Capability'!$F$6=4,#REF!,IF('Process Capability'!$F$6=5,AA367,IF('Process Capability'!$F$6=6,AI377,"")))))),"")</f>
        <v/>
      </c>
      <c r="B427" s="731" t="str">
        <f>IF(D427=0,IF('Process Capability'!$F$6=1,H427,IF('Process Capability'!$F$6=2,J427,IF('Process Capability'!$F$6=3,O427,IF('Process Capability'!$F$6=4,#REF!,IF('Process Capability'!$F$6=5,AB367,IF('Process Capability'!$F$6=6,AJ377,"")))))),"")</f>
        <v/>
      </c>
      <c r="C427" s="701" t="str">
        <f>IF('Process Capability'!$F$6=1,COUNTBLANK('Process Capability'!D435),IF('Process Capability'!$F$6=2,COUNTBLANK(I427),IF('Process Capability'!$F$6=3,COUNTBLANK(N427),IF('Process Capability'!$F$6=4,COUNTBLANK(T427),IF('Process Capability'!$F$6=5,COUNTBLANK(AA427),IF('Process Capability'!$F$6=6,COUNTBLANK(AI427),""))))))</f>
        <v/>
      </c>
      <c r="D427" s="701" t="str">
        <f>IF('Process Capability'!$F$6=1,COUNTBLANK(H427),IF('Process Capability'!$F$6=2,COUNTBLANK(J427),IF('Process Capability'!$F$6=3,COUNTBLANK(O427),IF('Process Capability'!$F$6=4,COUNTBLANK(U427),IF('Process Capability'!$F$6=5,COUNTBLANK(AB427),IF('Process Capability'!$F$6=6,COUNTBLANK(AJ427),""))))))</f>
        <v/>
      </c>
      <c r="G427" s="749" t="str">
        <f>IF(COUNTBLANK('Process Capability'!D435)=1,"",'Process Capability'!D435)</f>
        <v/>
      </c>
      <c r="H427" s="748" t="str">
        <f>IF(COUNTBLANK('Process Capability'!D435)=1,"",MAX('Process Capability'!D434:D435)-MIN('Process Capability'!D434:D435))</f>
        <v/>
      </c>
      <c r="I427" s="749" t="str">
        <f t="shared" ca="1" si="322"/>
        <v/>
      </c>
      <c r="J427" s="701" t="str">
        <f t="shared" ca="1" si="323"/>
        <v/>
      </c>
      <c r="K427" s="701" t="s">
        <v>1721</v>
      </c>
      <c r="L427" s="701" t="s">
        <v>1720</v>
      </c>
      <c r="M427" s="748" t="s">
        <v>1719</v>
      </c>
      <c r="N427" s="749" t="str">
        <f t="shared" ca="1" si="324"/>
        <v/>
      </c>
      <c r="O427" s="701" t="str">
        <f t="shared" ca="1" si="325"/>
        <v/>
      </c>
      <c r="P427" s="701" t="s">
        <v>1718</v>
      </c>
      <c r="Q427" s="701" t="s">
        <v>1009</v>
      </c>
      <c r="R427" s="701" t="s">
        <v>1007</v>
      </c>
      <c r="S427" s="748" t="s">
        <v>1006</v>
      </c>
      <c r="AS427" s="733">
        <v>424</v>
      </c>
      <c r="AT427" s="732">
        <f t="shared" si="349"/>
        <v>212</v>
      </c>
      <c r="AU427" s="732">
        <f t="shared" si="352"/>
        <v>142</v>
      </c>
      <c r="AV427" s="742">
        <f t="shared" si="353"/>
        <v>106</v>
      </c>
      <c r="AW427" s="732">
        <f t="shared" si="354"/>
        <v>85</v>
      </c>
      <c r="AX427" s="734">
        <f t="shared" si="357"/>
        <v>71</v>
      </c>
      <c r="AY427" s="662" t="str">
        <f t="shared" si="326"/>
        <v/>
      </c>
      <c r="BL427" s="733" t="str">
        <f t="shared" si="320"/>
        <v/>
      </c>
      <c r="BM427" s="734" t="str">
        <f t="shared" si="321"/>
        <v/>
      </c>
      <c r="BN427" s="751" t="str">
        <f t="shared" si="327"/>
        <v/>
      </c>
      <c r="BO427" s="742" t="str">
        <f t="shared" si="328"/>
        <v/>
      </c>
      <c r="BP427" s="750" t="str">
        <f t="shared" si="344"/>
        <v/>
      </c>
      <c r="BQ427" s="743" t="str">
        <f t="shared" si="329"/>
        <v/>
      </c>
      <c r="BR427" s="732" t="str">
        <f t="shared" si="330"/>
        <v/>
      </c>
      <c r="BS427" s="732" t="str">
        <f t="shared" si="345"/>
        <v/>
      </c>
      <c r="BT427" s="732" t="str">
        <f t="shared" si="346"/>
        <v/>
      </c>
      <c r="BU427" s="742" t="str">
        <f t="shared" si="360"/>
        <v/>
      </c>
      <c r="BV427" s="742" t="str">
        <f t="shared" si="361"/>
        <v/>
      </c>
      <c r="BW427" s="742" t="str">
        <f t="shared" si="362"/>
        <v/>
      </c>
      <c r="BX427" s="741" t="str">
        <f t="shared" si="363"/>
        <v/>
      </c>
      <c r="BY427" s="733" t="str">
        <f t="shared" si="347"/>
        <v/>
      </c>
      <c r="BZ427" s="732" t="str">
        <f t="shared" si="355"/>
        <v/>
      </c>
      <c r="CA427" s="732" t="str">
        <f t="shared" si="350"/>
        <v/>
      </c>
      <c r="CB427" s="734" t="str">
        <f t="shared" si="356"/>
        <v/>
      </c>
      <c r="CC427" s="733" t="str">
        <f t="shared" si="348"/>
        <v/>
      </c>
      <c r="CD427" s="740" t="str">
        <f t="shared" si="364"/>
        <v/>
      </c>
      <c r="CE427" s="732" t="str">
        <f t="shared" si="351"/>
        <v/>
      </c>
      <c r="CF427" s="739" t="str">
        <f t="shared" si="365"/>
        <v/>
      </c>
      <c r="CG427" s="737"/>
      <c r="CH427" s="736" t="str">
        <f t="shared" si="331"/>
        <v/>
      </c>
      <c r="CI427" s="738" t="str">
        <f t="shared" si="332"/>
        <v/>
      </c>
      <c r="CJ427" s="737"/>
      <c r="CK427" s="736" t="str">
        <f t="shared" si="333"/>
        <v/>
      </c>
      <c r="CL427" s="735" t="str">
        <f t="shared" si="334"/>
        <v/>
      </c>
      <c r="CM427" s="733" t="e">
        <f t="shared" si="335"/>
        <v>#DIV/0!</v>
      </c>
      <c r="CN427" s="732" t="e">
        <f t="shared" si="366"/>
        <v>#DIV/0!</v>
      </c>
      <c r="CO427" s="732" t="e">
        <f t="shared" si="336"/>
        <v>#DIV/0!</v>
      </c>
      <c r="CP427" s="734" t="e">
        <f t="shared" si="367"/>
        <v>#DIV/0!</v>
      </c>
      <c r="CQ427" s="733" t="str">
        <f t="shared" si="337"/>
        <v/>
      </c>
      <c r="CR427" s="732" t="str">
        <f t="shared" si="358"/>
        <v/>
      </c>
      <c r="CS427" s="732" t="str">
        <f t="shared" si="338"/>
        <v/>
      </c>
      <c r="CT427" s="731" t="str">
        <f t="shared" si="359"/>
        <v/>
      </c>
      <c r="CV427" s="733" t="e">
        <f>IF($H$1=1,'Process Capability'!$F$7,CX427)</f>
        <v>#DIV/0!</v>
      </c>
      <c r="CW427" s="732" t="e">
        <f t="shared" si="339"/>
        <v>#DIV/0!</v>
      </c>
      <c r="CX427" s="732" t="e">
        <f t="shared" si="340"/>
        <v>#DIV/0!</v>
      </c>
      <c r="CY427" s="732" t="e">
        <f t="shared" si="341"/>
        <v>#DIV/0!</v>
      </c>
      <c r="CZ427" s="732" t="e">
        <f>IF($H$1=1,'Process Capability'!$F$8,CX427)</f>
        <v>#DIV/0!</v>
      </c>
      <c r="DA427" s="732" t="e">
        <f>IF($H$1=1,MAX('Process Capability'!$F$7,'Process Capability'!$F$8)-MIN('Process Capability'!$F$7,'Process Capability'!$F$8),DC427)</f>
        <v>#DIV/0!</v>
      </c>
      <c r="DB427" s="732" t="e">
        <f t="shared" si="342"/>
        <v>#DIV/0!</v>
      </c>
      <c r="DC427" s="731" t="e">
        <f t="shared" si="343"/>
        <v>#DIV/0!</v>
      </c>
    </row>
    <row r="428" spans="1:107" x14ac:dyDescent="0.2">
      <c r="A428" s="733" t="str">
        <f>IF(C428=0,IF('Process Capability'!$F$6=1,'Process Capability'!D436,IF('Process Capability'!$F$6=2,I428,IF('Process Capability'!$F$6=3,N428,IF('Process Capability'!$F$6=4,#REF!,IF('Process Capability'!$F$6=5,AA368,IF('Process Capability'!$F$6=6,AI378,"")))))),"")</f>
        <v/>
      </c>
      <c r="B428" s="731" t="str">
        <f>IF(D428=0,IF('Process Capability'!$F$6=1,H428,IF('Process Capability'!$F$6=2,J428,IF('Process Capability'!$F$6=3,O428,IF('Process Capability'!$F$6=4,#REF!,IF('Process Capability'!$F$6=5,AB368,IF('Process Capability'!$F$6=6,AJ378,"")))))),"")</f>
        <v/>
      </c>
      <c r="C428" s="701" t="str">
        <f>IF('Process Capability'!$F$6=1,COUNTBLANK('Process Capability'!D436),IF('Process Capability'!$F$6=2,COUNTBLANK(I428),IF('Process Capability'!$F$6=3,COUNTBLANK(N428),IF('Process Capability'!$F$6=4,COUNTBLANK(T428),IF('Process Capability'!$F$6=5,COUNTBLANK(AA428),IF('Process Capability'!$F$6=6,COUNTBLANK(AI428),""))))))</f>
        <v/>
      </c>
      <c r="D428" s="701" t="str">
        <f>IF('Process Capability'!$F$6=1,COUNTBLANK(H428),IF('Process Capability'!$F$6=2,COUNTBLANK(J428),IF('Process Capability'!$F$6=3,COUNTBLANK(O428),IF('Process Capability'!$F$6=4,COUNTBLANK(U428),IF('Process Capability'!$F$6=5,COUNTBLANK(AB428),IF('Process Capability'!$F$6=6,COUNTBLANK(AJ428),""))))))</f>
        <v/>
      </c>
      <c r="G428" s="749" t="str">
        <f>IF(COUNTBLANK('Process Capability'!D436)=1,"",'Process Capability'!D436)</f>
        <v/>
      </c>
      <c r="H428" s="748" t="str">
        <f>IF(COUNTBLANK('Process Capability'!D436)=1,"",MAX('Process Capability'!D435:D436)-MIN('Process Capability'!D435:D436))</f>
        <v/>
      </c>
      <c r="I428" s="749" t="str">
        <f t="shared" ca="1" si="322"/>
        <v/>
      </c>
      <c r="J428" s="701" t="str">
        <f t="shared" ca="1" si="323"/>
        <v/>
      </c>
      <c r="K428" s="701" t="s">
        <v>1717</v>
      </c>
      <c r="L428" s="701" t="s">
        <v>1716</v>
      </c>
      <c r="M428" s="748" t="s">
        <v>1715</v>
      </c>
      <c r="N428" s="749" t="str">
        <f t="shared" ca="1" si="324"/>
        <v/>
      </c>
      <c r="O428" s="701" t="str">
        <f t="shared" ca="1" si="325"/>
        <v/>
      </c>
      <c r="P428" s="701" t="s">
        <v>1714</v>
      </c>
      <c r="Q428" s="701" t="s">
        <v>1004</v>
      </c>
      <c r="R428" s="701" t="s">
        <v>1003</v>
      </c>
      <c r="S428" s="748" t="s">
        <v>1001</v>
      </c>
      <c r="AS428" s="733">
        <v>425</v>
      </c>
      <c r="AT428" s="732">
        <f t="shared" si="349"/>
        <v>213</v>
      </c>
      <c r="AU428" s="732">
        <f t="shared" si="352"/>
        <v>142</v>
      </c>
      <c r="AV428" s="742">
        <f t="shared" si="353"/>
        <v>107</v>
      </c>
      <c r="AW428" s="732">
        <f t="shared" si="354"/>
        <v>85</v>
      </c>
      <c r="AX428" s="734">
        <f t="shared" si="357"/>
        <v>71</v>
      </c>
      <c r="AY428" s="662" t="str">
        <f t="shared" si="326"/>
        <v/>
      </c>
      <c r="BL428" s="733" t="str">
        <f t="shared" si="320"/>
        <v/>
      </c>
      <c r="BM428" s="734" t="str">
        <f t="shared" si="321"/>
        <v/>
      </c>
      <c r="BN428" s="751" t="str">
        <f t="shared" si="327"/>
        <v/>
      </c>
      <c r="BO428" s="742" t="str">
        <f t="shared" si="328"/>
        <v/>
      </c>
      <c r="BP428" s="750" t="str">
        <f t="shared" si="344"/>
        <v/>
      </c>
      <c r="BQ428" s="743" t="str">
        <f t="shared" si="329"/>
        <v/>
      </c>
      <c r="BR428" s="732" t="str">
        <f t="shared" si="330"/>
        <v/>
      </c>
      <c r="BS428" s="732" t="str">
        <f t="shared" si="345"/>
        <v/>
      </c>
      <c r="BT428" s="732" t="str">
        <f t="shared" si="346"/>
        <v/>
      </c>
      <c r="BU428" s="742" t="str">
        <f t="shared" si="360"/>
        <v/>
      </c>
      <c r="BV428" s="742" t="str">
        <f t="shared" si="361"/>
        <v/>
      </c>
      <c r="BW428" s="742" t="str">
        <f t="shared" si="362"/>
        <v/>
      </c>
      <c r="BX428" s="741" t="str">
        <f t="shared" si="363"/>
        <v/>
      </c>
      <c r="BY428" s="733" t="str">
        <f t="shared" si="347"/>
        <v/>
      </c>
      <c r="BZ428" s="732" t="str">
        <f t="shared" si="355"/>
        <v/>
      </c>
      <c r="CA428" s="732" t="str">
        <f t="shared" si="350"/>
        <v/>
      </c>
      <c r="CB428" s="734" t="str">
        <f t="shared" si="356"/>
        <v/>
      </c>
      <c r="CC428" s="733" t="str">
        <f t="shared" si="348"/>
        <v/>
      </c>
      <c r="CD428" s="740" t="str">
        <f t="shared" si="364"/>
        <v/>
      </c>
      <c r="CE428" s="732" t="str">
        <f t="shared" si="351"/>
        <v/>
      </c>
      <c r="CF428" s="739" t="str">
        <f t="shared" si="365"/>
        <v/>
      </c>
      <c r="CG428" s="737"/>
      <c r="CH428" s="736" t="str">
        <f t="shared" si="331"/>
        <v/>
      </c>
      <c r="CI428" s="738" t="str">
        <f t="shared" si="332"/>
        <v/>
      </c>
      <c r="CJ428" s="737"/>
      <c r="CK428" s="736" t="str">
        <f t="shared" si="333"/>
        <v/>
      </c>
      <c r="CL428" s="735" t="str">
        <f t="shared" si="334"/>
        <v/>
      </c>
      <c r="CM428" s="733" t="e">
        <f t="shared" si="335"/>
        <v>#DIV/0!</v>
      </c>
      <c r="CN428" s="732" t="e">
        <f t="shared" si="366"/>
        <v>#DIV/0!</v>
      </c>
      <c r="CO428" s="732" t="e">
        <f t="shared" si="336"/>
        <v>#DIV/0!</v>
      </c>
      <c r="CP428" s="734" t="e">
        <f t="shared" si="367"/>
        <v>#DIV/0!</v>
      </c>
      <c r="CQ428" s="733" t="str">
        <f t="shared" si="337"/>
        <v/>
      </c>
      <c r="CR428" s="732" t="str">
        <f t="shared" si="358"/>
        <v/>
      </c>
      <c r="CS428" s="732" t="str">
        <f t="shared" si="338"/>
        <v/>
      </c>
      <c r="CT428" s="731" t="str">
        <f t="shared" si="359"/>
        <v/>
      </c>
      <c r="CV428" s="733" t="e">
        <f>IF($H$1=1,'Process Capability'!$F$7,CX428)</f>
        <v>#DIV/0!</v>
      </c>
      <c r="CW428" s="732" t="e">
        <f t="shared" si="339"/>
        <v>#DIV/0!</v>
      </c>
      <c r="CX428" s="732" t="e">
        <f t="shared" si="340"/>
        <v>#DIV/0!</v>
      </c>
      <c r="CY428" s="732" t="e">
        <f t="shared" si="341"/>
        <v>#DIV/0!</v>
      </c>
      <c r="CZ428" s="732" t="e">
        <f>IF($H$1=1,'Process Capability'!$F$8,CX428)</f>
        <v>#DIV/0!</v>
      </c>
      <c r="DA428" s="732" t="e">
        <f>IF($H$1=1,MAX('Process Capability'!$F$7,'Process Capability'!$F$8)-MIN('Process Capability'!$F$7,'Process Capability'!$F$8),DC428)</f>
        <v>#DIV/0!</v>
      </c>
      <c r="DB428" s="732" t="e">
        <f t="shared" si="342"/>
        <v>#DIV/0!</v>
      </c>
      <c r="DC428" s="731" t="e">
        <f t="shared" si="343"/>
        <v>#DIV/0!</v>
      </c>
    </row>
    <row r="429" spans="1:107" x14ac:dyDescent="0.2">
      <c r="A429" s="733" t="str">
        <f>IF(C429=0,IF('Process Capability'!$F$6=1,'Process Capability'!D437,IF('Process Capability'!$F$6=2,I429,IF('Process Capability'!$F$6=3,N429,IF('Process Capability'!$F$6=4,#REF!,IF('Process Capability'!$F$6=5,AA369,IF('Process Capability'!$F$6=6,AI379,"")))))),"")</f>
        <v/>
      </c>
      <c r="B429" s="731" t="str">
        <f>IF(D429=0,IF('Process Capability'!$F$6=1,H429,IF('Process Capability'!$F$6=2,J429,IF('Process Capability'!$F$6=3,O429,IF('Process Capability'!$F$6=4,#REF!,IF('Process Capability'!$F$6=5,AB369,IF('Process Capability'!$F$6=6,AJ379,"")))))),"")</f>
        <v/>
      </c>
      <c r="C429" s="701" t="str">
        <f>IF('Process Capability'!$F$6=1,COUNTBLANK('Process Capability'!D437),IF('Process Capability'!$F$6=2,COUNTBLANK(I429),IF('Process Capability'!$F$6=3,COUNTBLANK(N429),IF('Process Capability'!$F$6=4,COUNTBLANK(T429),IF('Process Capability'!$F$6=5,COUNTBLANK(AA429),IF('Process Capability'!$F$6=6,COUNTBLANK(AI429),""))))))</f>
        <v/>
      </c>
      <c r="D429" s="701" t="str">
        <f>IF('Process Capability'!$F$6=1,COUNTBLANK(H429),IF('Process Capability'!$F$6=2,COUNTBLANK(J429),IF('Process Capability'!$F$6=3,COUNTBLANK(O429),IF('Process Capability'!$F$6=4,COUNTBLANK(U429),IF('Process Capability'!$F$6=5,COUNTBLANK(AB429),IF('Process Capability'!$F$6=6,COUNTBLANK(AJ429),""))))))</f>
        <v/>
      </c>
      <c r="G429" s="749" t="str">
        <f>IF(COUNTBLANK('Process Capability'!D437)=1,"",'Process Capability'!D437)</f>
        <v/>
      </c>
      <c r="H429" s="748" t="str">
        <f>IF(COUNTBLANK('Process Capability'!D437)=1,"",MAX('Process Capability'!D436:D437)-MIN('Process Capability'!D436:D437))</f>
        <v/>
      </c>
      <c r="I429" s="749" t="str">
        <f t="shared" ca="1" si="322"/>
        <v/>
      </c>
      <c r="J429" s="701" t="str">
        <f t="shared" ca="1" si="323"/>
        <v/>
      </c>
      <c r="K429" s="701" t="s">
        <v>1713</v>
      </c>
      <c r="L429" s="701" t="s">
        <v>1712</v>
      </c>
      <c r="M429" s="748" t="s">
        <v>1711</v>
      </c>
      <c r="N429" s="749" t="str">
        <f t="shared" ca="1" si="324"/>
        <v/>
      </c>
      <c r="O429" s="701" t="str">
        <f t="shared" ca="1" si="325"/>
        <v/>
      </c>
      <c r="P429" s="701" t="s">
        <v>1710</v>
      </c>
      <c r="Q429" s="701" t="s">
        <v>1000</v>
      </c>
      <c r="R429" s="701" t="s">
        <v>998</v>
      </c>
      <c r="S429" s="748" t="s">
        <v>997</v>
      </c>
      <c r="AS429" s="743">
        <v>426</v>
      </c>
      <c r="AT429" s="732">
        <f t="shared" si="349"/>
        <v>213</v>
      </c>
      <c r="AU429" s="732">
        <f t="shared" si="352"/>
        <v>142</v>
      </c>
      <c r="AV429" s="742">
        <f t="shared" si="353"/>
        <v>107</v>
      </c>
      <c r="AW429" s="732">
        <f t="shared" si="354"/>
        <v>86</v>
      </c>
      <c r="AX429" s="734">
        <f t="shared" si="357"/>
        <v>71</v>
      </c>
      <c r="AY429" s="662" t="str">
        <f t="shared" si="326"/>
        <v/>
      </c>
      <c r="BL429" s="733" t="str">
        <f t="shared" si="320"/>
        <v/>
      </c>
      <c r="BM429" s="734" t="str">
        <f t="shared" si="321"/>
        <v/>
      </c>
      <c r="BN429" s="751" t="str">
        <f t="shared" si="327"/>
        <v/>
      </c>
      <c r="BO429" s="742" t="str">
        <f t="shared" si="328"/>
        <v/>
      </c>
      <c r="BP429" s="750" t="str">
        <f t="shared" si="344"/>
        <v/>
      </c>
      <c r="BQ429" s="743" t="str">
        <f t="shared" si="329"/>
        <v/>
      </c>
      <c r="BR429" s="732" t="str">
        <f t="shared" si="330"/>
        <v/>
      </c>
      <c r="BS429" s="732" t="str">
        <f t="shared" si="345"/>
        <v/>
      </c>
      <c r="BT429" s="732" t="str">
        <f t="shared" si="346"/>
        <v/>
      </c>
      <c r="BU429" s="742" t="str">
        <f t="shared" si="360"/>
        <v/>
      </c>
      <c r="BV429" s="742" t="str">
        <f t="shared" si="361"/>
        <v/>
      </c>
      <c r="BW429" s="742" t="str">
        <f t="shared" si="362"/>
        <v/>
      </c>
      <c r="BX429" s="741" t="str">
        <f t="shared" si="363"/>
        <v/>
      </c>
      <c r="BY429" s="733" t="str">
        <f t="shared" si="347"/>
        <v/>
      </c>
      <c r="BZ429" s="732" t="str">
        <f t="shared" si="355"/>
        <v/>
      </c>
      <c r="CA429" s="732" t="str">
        <f t="shared" si="350"/>
        <v/>
      </c>
      <c r="CB429" s="734" t="str">
        <f t="shared" si="356"/>
        <v/>
      </c>
      <c r="CC429" s="733" t="str">
        <f t="shared" si="348"/>
        <v/>
      </c>
      <c r="CD429" s="740" t="str">
        <f t="shared" si="364"/>
        <v/>
      </c>
      <c r="CE429" s="732" t="str">
        <f t="shared" si="351"/>
        <v/>
      </c>
      <c r="CF429" s="739" t="str">
        <f t="shared" si="365"/>
        <v/>
      </c>
      <c r="CG429" s="737"/>
      <c r="CH429" s="736" t="str">
        <f t="shared" si="331"/>
        <v/>
      </c>
      <c r="CI429" s="738" t="str">
        <f t="shared" si="332"/>
        <v/>
      </c>
      <c r="CJ429" s="737"/>
      <c r="CK429" s="736" t="str">
        <f t="shared" si="333"/>
        <v/>
      </c>
      <c r="CL429" s="735" t="str">
        <f t="shared" si="334"/>
        <v/>
      </c>
      <c r="CM429" s="733" t="e">
        <f t="shared" si="335"/>
        <v>#DIV/0!</v>
      </c>
      <c r="CN429" s="732" t="e">
        <f t="shared" si="366"/>
        <v>#DIV/0!</v>
      </c>
      <c r="CO429" s="732" t="e">
        <f t="shared" si="336"/>
        <v>#DIV/0!</v>
      </c>
      <c r="CP429" s="734" t="e">
        <f t="shared" si="367"/>
        <v>#DIV/0!</v>
      </c>
      <c r="CQ429" s="733" t="str">
        <f t="shared" si="337"/>
        <v/>
      </c>
      <c r="CR429" s="732" t="str">
        <f t="shared" si="358"/>
        <v/>
      </c>
      <c r="CS429" s="732" t="str">
        <f t="shared" si="338"/>
        <v/>
      </c>
      <c r="CT429" s="731" t="str">
        <f t="shared" si="359"/>
        <v/>
      </c>
      <c r="CV429" s="733" t="e">
        <f>IF($H$1=1,'Process Capability'!$F$7,CX429)</f>
        <v>#DIV/0!</v>
      </c>
      <c r="CW429" s="732" t="e">
        <f t="shared" si="339"/>
        <v>#DIV/0!</v>
      </c>
      <c r="CX429" s="732" t="e">
        <f t="shared" si="340"/>
        <v>#DIV/0!</v>
      </c>
      <c r="CY429" s="732" t="e">
        <f t="shared" si="341"/>
        <v>#DIV/0!</v>
      </c>
      <c r="CZ429" s="732" t="e">
        <f>IF($H$1=1,'Process Capability'!$F$8,CX429)</f>
        <v>#DIV/0!</v>
      </c>
      <c r="DA429" s="732" t="e">
        <f>IF($H$1=1,MAX('Process Capability'!$F$7,'Process Capability'!$F$8)-MIN('Process Capability'!$F$7,'Process Capability'!$F$8),DC429)</f>
        <v>#DIV/0!</v>
      </c>
      <c r="DB429" s="732" t="e">
        <f t="shared" si="342"/>
        <v>#DIV/0!</v>
      </c>
      <c r="DC429" s="731" t="e">
        <f t="shared" si="343"/>
        <v>#DIV/0!</v>
      </c>
    </row>
    <row r="430" spans="1:107" x14ac:dyDescent="0.2">
      <c r="A430" s="733" t="str">
        <f>IF(C430=0,IF('Process Capability'!$F$6=1,'Process Capability'!D438,IF('Process Capability'!$F$6=2,I430,IF('Process Capability'!$F$6=3,N430,IF('Process Capability'!$F$6=4,#REF!,IF('Process Capability'!$F$6=5,AA370,IF('Process Capability'!$F$6=6,AI380,"")))))),"")</f>
        <v/>
      </c>
      <c r="B430" s="731" t="str">
        <f>IF(D430=0,IF('Process Capability'!$F$6=1,H430,IF('Process Capability'!$F$6=2,J430,IF('Process Capability'!$F$6=3,O430,IF('Process Capability'!$F$6=4,#REF!,IF('Process Capability'!$F$6=5,AB370,IF('Process Capability'!$F$6=6,AJ380,"")))))),"")</f>
        <v/>
      </c>
      <c r="C430" s="701" t="str">
        <f>IF('Process Capability'!$F$6=1,COUNTBLANK('Process Capability'!D438),IF('Process Capability'!$F$6=2,COUNTBLANK(I430),IF('Process Capability'!$F$6=3,COUNTBLANK(N430),IF('Process Capability'!$F$6=4,COUNTBLANK(T430),IF('Process Capability'!$F$6=5,COUNTBLANK(AA430),IF('Process Capability'!$F$6=6,COUNTBLANK(AI430),""))))))</f>
        <v/>
      </c>
      <c r="D430" s="701" t="str">
        <f>IF('Process Capability'!$F$6=1,COUNTBLANK(H430),IF('Process Capability'!$F$6=2,COUNTBLANK(J430),IF('Process Capability'!$F$6=3,COUNTBLANK(O430),IF('Process Capability'!$F$6=4,COUNTBLANK(U430),IF('Process Capability'!$F$6=5,COUNTBLANK(AB430),IF('Process Capability'!$F$6=6,COUNTBLANK(AJ430),""))))))</f>
        <v/>
      </c>
      <c r="G430" s="749" t="str">
        <f>IF(COUNTBLANK('Process Capability'!D438)=1,"",'Process Capability'!D438)</f>
        <v/>
      </c>
      <c r="H430" s="748" t="str">
        <f>IF(COUNTBLANK('Process Capability'!D438)=1,"",MAX('Process Capability'!D437:D438)-MIN('Process Capability'!D437:D438))</f>
        <v/>
      </c>
      <c r="I430" s="749" t="str">
        <f t="shared" ca="1" si="322"/>
        <v/>
      </c>
      <c r="J430" s="701" t="str">
        <f t="shared" ca="1" si="323"/>
        <v/>
      </c>
      <c r="K430" s="701" t="s">
        <v>1709</v>
      </c>
      <c r="L430" s="701" t="s">
        <v>1708</v>
      </c>
      <c r="M430" s="748" t="s">
        <v>1707</v>
      </c>
      <c r="N430" s="749" t="str">
        <f t="shared" ca="1" si="324"/>
        <v/>
      </c>
      <c r="O430" s="701" t="str">
        <f t="shared" ca="1" si="325"/>
        <v/>
      </c>
      <c r="P430" s="701" t="s">
        <v>1706</v>
      </c>
      <c r="Q430" s="701" t="s">
        <v>995</v>
      </c>
      <c r="R430" s="701" t="s">
        <v>994</v>
      </c>
      <c r="S430" s="748" t="s">
        <v>992</v>
      </c>
      <c r="AS430" s="733">
        <v>427</v>
      </c>
      <c r="AT430" s="732">
        <f t="shared" si="349"/>
        <v>214</v>
      </c>
      <c r="AU430" s="732">
        <f t="shared" si="352"/>
        <v>143</v>
      </c>
      <c r="AV430" s="742">
        <f t="shared" si="353"/>
        <v>107</v>
      </c>
      <c r="AW430" s="732">
        <f t="shared" si="354"/>
        <v>86</v>
      </c>
      <c r="AX430" s="734">
        <f t="shared" si="357"/>
        <v>72</v>
      </c>
      <c r="AY430" s="662" t="str">
        <f t="shared" si="326"/>
        <v/>
      </c>
      <c r="BL430" s="733" t="str">
        <f t="shared" si="320"/>
        <v/>
      </c>
      <c r="BM430" s="734" t="str">
        <f t="shared" si="321"/>
        <v/>
      </c>
      <c r="BN430" s="751" t="str">
        <f t="shared" si="327"/>
        <v/>
      </c>
      <c r="BO430" s="742" t="str">
        <f t="shared" si="328"/>
        <v/>
      </c>
      <c r="BP430" s="750" t="str">
        <f t="shared" si="344"/>
        <v/>
      </c>
      <c r="BQ430" s="743" t="str">
        <f t="shared" si="329"/>
        <v/>
      </c>
      <c r="BR430" s="732" t="str">
        <f t="shared" si="330"/>
        <v/>
      </c>
      <c r="BS430" s="732" t="str">
        <f t="shared" si="345"/>
        <v/>
      </c>
      <c r="BT430" s="732" t="str">
        <f t="shared" si="346"/>
        <v/>
      </c>
      <c r="BU430" s="742" t="str">
        <f t="shared" si="360"/>
        <v/>
      </c>
      <c r="BV430" s="742" t="str">
        <f t="shared" si="361"/>
        <v/>
      </c>
      <c r="BW430" s="742" t="str">
        <f t="shared" si="362"/>
        <v/>
      </c>
      <c r="BX430" s="741" t="str">
        <f t="shared" si="363"/>
        <v/>
      </c>
      <c r="BY430" s="733" t="str">
        <f t="shared" si="347"/>
        <v/>
      </c>
      <c r="BZ430" s="732" t="str">
        <f t="shared" si="355"/>
        <v/>
      </c>
      <c r="CA430" s="732" t="str">
        <f t="shared" si="350"/>
        <v/>
      </c>
      <c r="CB430" s="734" t="str">
        <f t="shared" si="356"/>
        <v/>
      </c>
      <c r="CC430" s="733" t="str">
        <f t="shared" si="348"/>
        <v/>
      </c>
      <c r="CD430" s="740" t="str">
        <f t="shared" si="364"/>
        <v/>
      </c>
      <c r="CE430" s="732" t="str">
        <f t="shared" si="351"/>
        <v/>
      </c>
      <c r="CF430" s="739" t="str">
        <f t="shared" si="365"/>
        <v/>
      </c>
      <c r="CG430" s="737"/>
      <c r="CH430" s="736" t="str">
        <f t="shared" si="331"/>
        <v/>
      </c>
      <c r="CI430" s="738" t="str">
        <f t="shared" si="332"/>
        <v/>
      </c>
      <c r="CJ430" s="737"/>
      <c r="CK430" s="736" t="str">
        <f t="shared" si="333"/>
        <v/>
      </c>
      <c r="CL430" s="735" t="str">
        <f t="shared" si="334"/>
        <v/>
      </c>
      <c r="CM430" s="733" t="e">
        <f t="shared" si="335"/>
        <v>#DIV/0!</v>
      </c>
      <c r="CN430" s="732" t="e">
        <f t="shared" si="366"/>
        <v>#DIV/0!</v>
      </c>
      <c r="CO430" s="732" t="e">
        <f t="shared" si="336"/>
        <v>#DIV/0!</v>
      </c>
      <c r="CP430" s="734" t="e">
        <f t="shared" si="367"/>
        <v>#DIV/0!</v>
      </c>
      <c r="CQ430" s="733" t="str">
        <f t="shared" si="337"/>
        <v/>
      </c>
      <c r="CR430" s="732" t="str">
        <f t="shared" si="358"/>
        <v/>
      </c>
      <c r="CS430" s="732" t="str">
        <f t="shared" si="338"/>
        <v/>
      </c>
      <c r="CT430" s="731" t="str">
        <f t="shared" si="359"/>
        <v/>
      </c>
      <c r="CV430" s="733" t="e">
        <f>IF($H$1=1,'Process Capability'!$F$7,CX430)</f>
        <v>#DIV/0!</v>
      </c>
      <c r="CW430" s="732" t="e">
        <f t="shared" si="339"/>
        <v>#DIV/0!</v>
      </c>
      <c r="CX430" s="732" t="e">
        <f t="shared" si="340"/>
        <v>#DIV/0!</v>
      </c>
      <c r="CY430" s="732" t="e">
        <f t="shared" si="341"/>
        <v>#DIV/0!</v>
      </c>
      <c r="CZ430" s="732" t="e">
        <f>IF($H$1=1,'Process Capability'!$F$8,CX430)</f>
        <v>#DIV/0!</v>
      </c>
      <c r="DA430" s="732" t="e">
        <f>IF($H$1=1,MAX('Process Capability'!$F$7,'Process Capability'!$F$8)-MIN('Process Capability'!$F$7,'Process Capability'!$F$8),DC430)</f>
        <v>#DIV/0!</v>
      </c>
      <c r="DB430" s="732" t="e">
        <f t="shared" si="342"/>
        <v>#DIV/0!</v>
      </c>
      <c r="DC430" s="731" t="e">
        <f t="shared" si="343"/>
        <v>#DIV/0!</v>
      </c>
    </row>
    <row r="431" spans="1:107" x14ac:dyDescent="0.2">
      <c r="A431" s="733" t="str">
        <f>IF(C431=0,IF('Process Capability'!$F$6=1,'Process Capability'!D439,IF('Process Capability'!$F$6=2,I431,IF('Process Capability'!$F$6=3,N431,IF('Process Capability'!$F$6=4,#REF!,IF('Process Capability'!$F$6=5,AA371,IF('Process Capability'!$F$6=6,AI381,"")))))),"")</f>
        <v/>
      </c>
      <c r="B431" s="731" t="str">
        <f>IF(D431=0,IF('Process Capability'!$F$6=1,H431,IF('Process Capability'!$F$6=2,J431,IF('Process Capability'!$F$6=3,O431,IF('Process Capability'!$F$6=4,#REF!,IF('Process Capability'!$F$6=5,AB371,IF('Process Capability'!$F$6=6,AJ381,"")))))),"")</f>
        <v/>
      </c>
      <c r="C431" s="701" t="str">
        <f>IF('Process Capability'!$F$6=1,COUNTBLANK('Process Capability'!D439),IF('Process Capability'!$F$6=2,COUNTBLANK(I431),IF('Process Capability'!$F$6=3,COUNTBLANK(N431),IF('Process Capability'!$F$6=4,COUNTBLANK(T431),IF('Process Capability'!$F$6=5,COUNTBLANK(AA431),IF('Process Capability'!$F$6=6,COUNTBLANK(AI431),""))))))</f>
        <v/>
      </c>
      <c r="D431" s="701" t="str">
        <f>IF('Process Capability'!$F$6=1,COUNTBLANK(H431),IF('Process Capability'!$F$6=2,COUNTBLANK(J431),IF('Process Capability'!$F$6=3,COUNTBLANK(O431),IF('Process Capability'!$F$6=4,COUNTBLANK(U431),IF('Process Capability'!$F$6=5,COUNTBLANK(AB431),IF('Process Capability'!$F$6=6,COUNTBLANK(AJ431),""))))))</f>
        <v/>
      </c>
      <c r="G431" s="749" t="str">
        <f>IF(COUNTBLANK('Process Capability'!D439)=1,"",'Process Capability'!D439)</f>
        <v/>
      </c>
      <c r="H431" s="748" t="str">
        <f>IF(COUNTBLANK('Process Capability'!D439)=1,"",MAX('Process Capability'!D438:D439)-MIN('Process Capability'!D438:D439))</f>
        <v/>
      </c>
      <c r="I431" s="749" t="str">
        <f t="shared" ca="1" si="322"/>
        <v/>
      </c>
      <c r="J431" s="701" t="str">
        <f t="shared" ca="1" si="323"/>
        <v/>
      </c>
      <c r="K431" s="701" t="s">
        <v>1705</v>
      </c>
      <c r="L431" s="701" t="s">
        <v>1704</v>
      </c>
      <c r="M431" s="748" t="s">
        <v>1703</v>
      </c>
      <c r="N431" s="749" t="str">
        <f t="shared" ca="1" si="324"/>
        <v/>
      </c>
      <c r="O431" s="701" t="str">
        <f t="shared" ca="1" si="325"/>
        <v/>
      </c>
      <c r="P431" s="701" t="s">
        <v>1702</v>
      </c>
      <c r="Q431" s="701" t="s">
        <v>991</v>
      </c>
      <c r="R431" s="701" t="s">
        <v>989</v>
      </c>
      <c r="S431" s="748" t="s">
        <v>988</v>
      </c>
      <c r="AS431" s="733">
        <v>428</v>
      </c>
      <c r="AT431" s="732">
        <f t="shared" si="349"/>
        <v>214</v>
      </c>
      <c r="AU431" s="732">
        <f t="shared" si="352"/>
        <v>143</v>
      </c>
      <c r="AV431" s="742">
        <f t="shared" si="353"/>
        <v>107</v>
      </c>
      <c r="AW431" s="732">
        <f t="shared" si="354"/>
        <v>86</v>
      </c>
      <c r="AX431" s="734">
        <f t="shared" si="357"/>
        <v>72</v>
      </c>
      <c r="AY431" s="662" t="str">
        <f t="shared" si="326"/>
        <v/>
      </c>
      <c r="BL431" s="733" t="str">
        <f t="shared" si="320"/>
        <v/>
      </c>
      <c r="BM431" s="734" t="str">
        <f t="shared" si="321"/>
        <v/>
      </c>
      <c r="BN431" s="751" t="str">
        <f t="shared" si="327"/>
        <v/>
      </c>
      <c r="BO431" s="742" t="str">
        <f t="shared" si="328"/>
        <v/>
      </c>
      <c r="BP431" s="750" t="str">
        <f t="shared" si="344"/>
        <v/>
      </c>
      <c r="BQ431" s="743" t="str">
        <f t="shared" si="329"/>
        <v/>
      </c>
      <c r="BR431" s="732" t="str">
        <f t="shared" si="330"/>
        <v/>
      </c>
      <c r="BS431" s="732" t="str">
        <f t="shared" si="345"/>
        <v/>
      </c>
      <c r="BT431" s="732" t="str">
        <f t="shared" si="346"/>
        <v/>
      </c>
      <c r="BU431" s="742" t="str">
        <f t="shared" si="360"/>
        <v/>
      </c>
      <c r="BV431" s="742" t="str">
        <f t="shared" si="361"/>
        <v/>
      </c>
      <c r="BW431" s="742" t="str">
        <f t="shared" si="362"/>
        <v/>
      </c>
      <c r="BX431" s="741" t="str">
        <f t="shared" si="363"/>
        <v/>
      </c>
      <c r="BY431" s="733" t="str">
        <f t="shared" si="347"/>
        <v/>
      </c>
      <c r="BZ431" s="732" t="str">
        <f t="shared" si="355"/>
        <v/>
      </c>
      <c r="CA431" s="732" t="str">
        <f t="shared" si="350"/>
        <v/>
      </c>
      <c r="CB431" s="734" t="str">
        <f t="shared" si="356"/>
        <v/>
      </c>
      <c r="CC431" s="733" t="str">
        <f t="shared" si="348"/>
        <v/>
      </c>
      <c r="CD431" s="740" t="str">
        <f t="shared" si="364"/>
        <v/>
      </c>
      <c r="CE431" s="732" t="str">
        <f t="shared" si="351"/>
        <v/>
      </c>
      <c r="CF431" s="739" t="str">
        <f t="shared" si="365"/>
        <v/>
      </c>
      <c r="CG431" s="737"/>
      <c r="CH431" s="736" t="str">
        <f t="shared" si="331"/>
        <v/>
      </c>
      <c r="CI431" s="738" t="str">
        <f t="shared" si="332"/>
        <v/>
      </c>
      <c r="CJ431" s="737"/>
      <c r="CK431" s="736" t="str">
        <f t="shared" si="333"/>
        <v/>
      </c>
      <c r="CL431" s="735" t="str">
        <f t="shared" si="334"/>
        <v/>
      </c>
      <c r="CM431" s="733" t="e">
        <f t="shared" si="335"/>
        <v>#DIV/0!</v>
      </c>
      <c r="CN431" s="732" t="e">
        <f t="shared" si="366"/>
        <v>#DIV/0!</v>
      </c>
      <c r="CO431" s="732" t="e">
        <f t="shared" si="336"/>
        <v>#DIV/0!</v>
      </c>
      <c r="CP431" s="734" t="e">
        <f t="shared" si="367"/>
        <v>#DIV/0!</v>
      </c>
      <c r="CQ431" s="733" t="str">
        <f t="shared" si="337"/>
        <v/>
      </c>
      <c r="CR431" s="732" t="str">
        <f t="shared" si="358"/>
        <v/>
      </c>
      <c r="CS431" s="732" t="str">
        <f t="shared" si="338"/>
        <v/>
      </c>
      <c r="CT431" s="731" t="str">
        <f t="shared" si="359"/>
        <v/>
      </c>
      <c r="CV431" s="733" t="e">
        <f>IF($H$1=1,'Process Capability'!$F$7,CX431)</f>
        <v>#DIV/0!</v>
      </c>
      <c r="CW431" s="732" t="e">
        <f t="shared" si="339"/>
        <v>#DIV/0!</v>
      </c>
      <c r="CX431" s="732" t="e">
        <f t="shared" si="340"/>
        <v>#DIV/0!</v>
      </c>
      <c r="CY431" s="732" t="e">
        <f t="shared" si="341"/>
        <v>#DIV/0!</v>
      </c>
      <c r="CZ431" s="732" t="e">
        <f>IF($H$1=1,'Process Capability'!$F$8,CX431)</f>
        <v>#DIV/0!</v>
      </c>
      <c r="DA431" s="732" t="e">
        <f>IF($H$1=1,MAX('Process Capability'!$F$7,'Process Capability'!$F$8)-MIN('Process Capability'!$F$7,'Process Capability'!$F$8),DC431)</f>
        <v>#DIV/0!</v>
      </c>
      <c r="DB431" s="732" t="e">
        <f t="shared" si="342"/>
        <v>#DIV/0!</v>
      </c>
      <c r="DC431" s="731" t="e">
        <f t="shared" si="343"/>
        <v>#DIV/0!</v>
      </c>
    </row>
    <row r="432" spans="1:107" x14ac:dyDescent="0.2">
      <c r="A432" s="733" t="str">
        <f>IF(C432=0,IF('Process Capability'!$F$6=1,'Process Capability'!D440,IF('Process Capability'!$F$6=2,I432,IF('Process Capability'!$F$6=3,N432,IF('Process Capability'!$F$6=4,#REF!,IF('Process Capability'!$F$6=5,AA372,IF('Process Capability'!$F$6=6,AI382,"")))))),"")</f>
        <v/>
      </c>
      <c r="B432" s="731" t="str">
        <f>IF(D432=0,IF('Process Capability'!$F$6=1,H432,IF('Process Capability'!$F$6=2,J432,IF('Process Capability'!$F$6=3,O432,IF('Process Capability'!$F$6=4,#REF!,IF('Process Capability'!$F$6=5,AB372,IF('Process Capability'!$F$6=6,AJ382,"")))))),"")</f>
        <v/>
      </c>
      <c r="C432" s="701" t="str">
        <f>IF('Process Capability'!$F$6=1,COUNTBLANK('Process Capability'!D440),IF('Process Capability'!$F$6=2,COUNTBLANK(I432),IF('Process Capability'!$F$6=3,COUNTBLANK(N432),IF('Process Capability'!$F$6=4,COUNTBLANK(T432),IF('Process Capability'!$F$6=5,COUNTBLANK(AA432),IF('Process Capability'!$F$6=6,COUNTBLANK(AI432),""))))))</f>
        <v/>
      </c>
      <c r="D432" s="701" t="str">
        <f>IF('Process Capability'!$F$6=1,COUNTBLANK(H432),IF('Process Capability'!$F$6=2,COUNTBLANK(J432),IF('Process Capability'!$F$6=3,COUNTBLANK(O432),IF('Process Capability'!$F$6=4,COUNTBLANK(U432),IF('Process Capability'!$F$6=5,COUNTBLANK(AB432),IF('Process Capability'!$F$6=6,COUNTBLANK(AJ432),""))))))</f>
        <v/>
      </c>
      <c r="G432" s="749" t="str">
        <f>IF(COUNTBLANK('Process Capability'!D440)=1,"",'Process Capability'!D440)</f>
        <v/>
      </c>
      <c r="H432" s="748" t="str">
        <f>IF(COUNTBLANK('Process Capability'!D440)=1,"",MAX('Process Capability'!D439:D440)-MIN('Process Capability'!D439:D440))</f>
        <v/>
      </c>
      <c r="I432" s="749" t="str">
        <f t="shared" ca="1" si="322"/>
        <v/>
      </c>
      <c r="J432" s="701" t="str">
        <f t="shared" ca="1" si="323"/>
        <v/>
      </c>
      <c r="K432" s="701" t="s">
        <v>1701</v>
      </c>
      <c r="L432" s="701" t="s">
        <v>1700</v>
      </c>
      <c r="M432" s="748" t="s">
        <v>1699</v>
      </c>
      <c r="N432" s="749" t="str">
        <f t="shared" ca="1" si="324"/>
        <v/>
      </c>
      <c r="O432" s="701" t="str">
        <f t="shared" ca="1" si="325"/>
        <v/>
      </c>
      <c r="P432" s="701" t="s">
        <v>1698</v>
      </c>
      <c r="Q432" s="701" t="s">
        <v>986</v>
      </c>
      <c r="R432" s="701" t="s">
        <v>985</v>
      </c>
      <c r="S432" s="748" t="s">
        <v>983</v>
      </c>
      <c r="AS432" s="743">
        <v>429</v>
      </c>
      <c r="AT432" s="732">
        <f t="shared" si="349"/>
        <v>215</v>
      </c>
      <c r="AU432" s="732">
        <f t="shared" si="352"/>
        <v>143</v>
      </c>
      <c r="AV432" s="742">
        <f t="shared" si="353"/>
        <v>108</v>
      </c>
      <c r="AW432" s="732">
        <f t="shared" si="354"/>
        <v>86</v>
      </c>
      <c r="AX432" s="734">
        <f t="shared" si="357"/>
        <v>72</v>
      </c>
      <c r="AY432" s="662" t="str">
        <f t="shared" si="326"/>
        <v/>
      </c>
      <c r="BL432" s="733" t="str">
        <f t="shared" si="320"/>
        <v/>
      </c>
      <c r="BM432" s="734" t="str">
        <f t="shared" si="321"/>
        <v/>
      </c>
      <c r="BN432" s="751" t="str">
        <f t="shared" si="327"/>
        <v/>
      </c>
      <c r="BO432" s="742" t="str">
        <f t="shared" si="328"/>
        <v/>
      </c>
      <c r="BP432" s="750" t="str">
        <f t="shared" si="344"/>
        <v/>
      </c>
      <c r="BQ432" s="743" t="str">
        <f t="shared" si="329"/>
        <v/>
      </c>
      <c r="BR432" s="732" t="str">
        <f t="shared" si="330"/>
        <v/>
      </c>
      <c r="BS432" s="732" t="str">
        <f t="shared" si="345"/>
        <v/>
      </c>
      <c r="BT432" s="732" t="str">
        <f t="shared" si="346"/>
        <v/>
      </c>
      <c r="BU432" s="742" t="str">
        <f t="shared" si="360"/>
        <v/>
      </c>
      <c r="BV432" s="742" t="str">
        <f t="shared" si="361"/>
        <v/>
      </c>
      <c r="BW432" s="742" t="str">
        <f t="shared" si="362"/>
        <v/>
      </c>
      <c r="BX432" s="741" t="str">
        <f t="shared" si="363"/>
        <v/>
      </c>
      <c r="BY432" s="733" t="str">
        <f t="shared" si="347"/>
        <v/>
      </c>
      <c r="BZ432" s="732" t="str">
        <f t="shared" si="355"/>
        <v/>
      </c>
      <c r="CA432" s="732" t="str">
        <f t="shared" si="350"/>
        <v/>
      </c>
      <c r="CB432" s="734" t="str">
        <f t="shared" si="356"/>
        <v/>
      </c>
      <c r="CC432" s="733" t="str">
        <f t="shared" si="348"/>
        <v/>
      </c>
      <c r="CD432" s="740" t="str">
        <f t="shared" si="364"/>
        <v/>
      </c>
      <c r="CE432" s="732" t="str">
        <f t="shared" si="351"/>
        <v/>
      </c>
      <c r="CF432" s="739" t="str">
        <f t="shared" si="365"/>
        <v/>
      </c>
      <c r="CG432" s="737"/>
      <c r="CH432" s="736" t="str">
        <f t="shared" si="331"/>
        <v/>
      </c>
      <c r="CI432" s="738" t="str">
        <f t="shared" si="332"/>
        <v/>
      </c>
      <c r="CJ432" s="737"/>
      <c r="CK432" s="736" t="str">
        <f t="shared" si="333"/>
        <v/>
      </c>
      <c r="CL432" s="735" t="str">
        <f t="shared" si="334"/>
        <v/>
      </c>
      <c r="CM432" s="733" t="e">
        <f t="shared" si="335"/>
        <v>#DIV/0!</v>
      </c>
      <c r="CN432" s="732" t="e">
        <f t="shared" si="366"/>
        <v>#DIV/0!</v>
      </c>
      <c r="CO432" s="732" t="e">
        <f t="shared" si="336"/>
        <v>#DIV/0!</v>
      </c>
      <c r="CP432" s="734" t="e">
        <f t="shared" si="367"/>
        <v>#DIV/0!</v>
      </c>
      <c r="CQ432" s="733" t="str">
        <f t="shared" si="337"/>
        <v/>
      </c>
      <c r="CR432" s="732" t="str">
        <f t="shared" si="358"/>
        <v/>
      </c>
      <c r="CS432" s="732" t="str">
        <f t="shared" si="338"/>
        <v/>
      </c>
      <c r="CT432" s="731" t="str">
        <f t="shared" si="359"/>
        <v/>
      </c>
      <c r="CV432" s="733" t="e">
        <f>IF($H$1=1,'Process Capability'!$F$7,CX432)</f>
        <v>#DIV/0!</v>
      </c>
      <c r="CW432" s="732" t="e">
        <f t="shared" si="339"/>
        <v>#DIV/0!</v>
      </c>
      <c r="CX432" s="732" t="e">
        <f t="shared" si="340"/>
        <v>#DIV/0!</v>
      </c>
      <c r="CY432" s="732" t="e">
        <f t="shared" si="341"/>
        <v>#DIV/0!</v>
      </c>
      <c r="CZ432" s="732" t="e">
        <f>IF($H$1=1,'Process Capability'!$F$8,CX432)</f>
        <v>#DIV/0!</v>
      </c>
      <c r="DA432" s="732" t="e">
        <f>IF($H$1=1,MAX('Process Capability'!$F$7,'Process Capability'!$F$8)-MIN('Process Capability'!$F$7,'Process Capability'!$F$8),DC432)</f>
        <v>#DIV/0!</v>
      </c>
      <c r="DB432" s="732" t="e">
        <f t="shared" si="342"/>
        <v>#DIV/0!</v>
      </c>
      <c r="DC432" s="731" t="e">
        <f t="shared" si="343"/>
        <v>#DIV/0!</v>
      </c>
    </row>
    <row r="433" spans="1:107" x14ac:dyDescent="0.2">
      <c r="A433" s="733" t="str">
        <f>IF(C433=0,IF('Process Capability'!$F$6=1,'Process Capability'!D441,IF('Process Capability'!$F$6=2,I433,IF('Process Capability'!$F$6=3,N433,IF('Process Capability'!$F$6=4,#REF!,IF('Process Capability'!$F$6=5,AA373,IF('Process Capability'!$F$6=6,AI383,"")))))),"")</f>
        <v/>
      </c>
      <c r="B433" s="731" t="str">
        <f>IF(D433=0,IF('Process Capability'!$F$6=1,H433,IF('Process Capability'!$F$6=2,J433,IF('Process Capability'!$F$6=3,O433,IF('Process Capability'!$F$6=4,#REF!,IF('Process Capability'!$F$6=5,AB373,IF('Process Capability'!$F$6=6,AJ383,"")))))),"")</f>
        <v/>
      </c>
      <c r="C433" s="701" t="str">
        <f>IF('Process Capability'!$F$6=1,COUNTBLANK('Process Capability'!D441),IF('Process Capability'!$F$6=2,COUNTBLANK(I433),IF('Process Capability'!$F$6=3,COUNTBLANK(N433),IF('Process Capability'!$F$6=4,COUNTBLANK(T433),IF('Process Capability'!$F$6=5,COUNTBLANK(AA433),IF('Process Capability'!$F$6=6,COUNTBLANK(AI433),""))))))</f>
        <v/>
      </c>
      <c r="D433" s="701" t="str">
        <f>IF('Process Capability'!$F$6=1,COUNTBLANK(H433),IF('Process Capability'!$F$6=2,COUNTBLANK(J433),IF('Process Capability'!$F$6=3,COUNTBLANK(O433),IF('Process Capability'!$F$6=4,COUNTBLANK(U433),IF('Process Capability'!$F$6=5,COUNTBLANK(AB433),IF('Process Capability'!$F$6=6,COUNTBLANK(AJ433),""))))))</f>
        <v/>
      </c>
      <c r="G433" s="749" t="str">
        <f>IF(COUNTBLANK('Process Capability'!D441)=1,"",'Process Capability'!D441)</f>
        <v/>
      </c>
      <c r="H433" s="748" t="str">
        <f>IF(COUNTBLANK('Process Capability'!D441)=1,"",MAX('Process Capability'!D440:D441)-MIN('Process Capability'!D440:D441))</f>
        <v/>
      </c>
      <c r="I433" s="749" t="str">
        <f t="shared" ca="1" si="322"/>
        <v/>
      </c>
      <c r="J433" s="701" t="str">
        <f t="shared" ca="1" si="323"/>
        <v/>
      </c>
      <c r="K433" s="701" t="s">
        <v>1697</v>
      </c>
      <c r="L433" s="701" t="s">
        <v>1696</v>
      </c>
      <c r="M433" s="748" t="s">
        <v>1695</v>
      </c>
      <c r="N433" s="749" t="str">
        <f t="shared" ca="1" si="324"/>
        <v/>
      </c>
      <c r="O433" s="701" t="str">
        <f t="shared" ca="1" si="325"/>
        <v/>
      </c>
      <c r="P433" s="701" t="s">
        <v>1694</v>
      </c>
      <c r="Q433" s="701" t="s">
        <v>982</v>
      </c>
      <c r="R433" s="701" t="s">
        <v>980</v>
      </c>
      <c r="S433" s="748" t="s">
        <v>979</v>
      </c>
      <c r="AS433" s="733">
        <v>430</v>
      </c>
      <c r="AT433" s="732">
        <f t="shared" si="349"/>
        <v>215</v>
      </c>
      <c r="AU433" s="732">
        <f t="shared" si="352"/>
        <v>144</v>
      </c>
      <c r="AV433" s="742">
        <f t="shared" si="353"/>
        <v>108</v>
      </c>
      <c r="AW433" s="732">
        <f t="shared" si="354"/>
        <v>86</v>
      </c>
      <c r="AX433" s="734">
        <f t="shared" si="357"/>
        <v>72</v>
      </c>
      <c r="AY433" s="662" t="str">
        <f t="shared" si="326"/>
        <v/>
      </c>
      <c r="BL433" s="733" t="str">
        <f t="shared" si="320"/>
        <v/>
      </c>
      <c r="BM433" s="734" t="str">
        <f t="shared" si="321"/>
        <v/>
      </c>
      <c r="BN433" s="751" t="str">
        <f t="shared" si="327"/>
        <v/>
      </c>
      <c r="BO433" s="742" t="str">
        <f t="shared" si="328"/>
        <v/>
      </c>
      <c r="BP433" s="750" t="str">
        <f t="shared" si="344"/>
        <v/>
      </c>
      <c r="BQ433" s="743" t="str">
        <f t="shared" si="329"/>
        <v/>
      </c>
      <c r="BR433" s="732" t="str">
        <f t="shared" si="330"/>
        <v/>
      </c>
      <c r="BS433" s="732" t="str">
        <f t="shared" si="345"/>
        <v/>
      </c>
      <c r="BT433" s="732" t="str">
        <f t="shared" si="346"/>
        <v/>
      </c>
      <c r="BU433" s="742" t="str">
        <f t="shared" si="360"/>
        <v/>
      </c>
      <c r="BV433" s="742" t="str">
        <f t="shared" si="361"/>
        <v/>
      </c>
      <c r="BW433" s="742" t="str">
        <f t="shared" si="362"/>
        <v/>
      </c>
      <c r="BX433" s="741" t="str">
        <f t="shared" si="363"/>
        <v/>
      </c>
      <c r="BY433" s="733" t="str">
        <f t="shared" si="347"/>
        <v/>
      </c>
      <c r="BZ433" s="732" t="str">
        <f t="shared" si="355"/>
        <v/>
      </c>
      <c r="CA433" s="732" t="str">
        <f t="shared" si="350"/>
        <v/>
      </c>
      <c r="CB433" s="734" t="str">
        <f t="shared" si="356"/>
        <v/>
      </c>
      <c r="CC433" s="733" t="str">
        <f t="shared" si="348"/>
        <v/>
      </c>
      <c r="CD433" s="740" t="str">
        <f t="shared" si="364"/>
        <v/>
      </c>
      <c r="CE433" s="732" t="str">
        <f t="shared" si="351"/>
        <v/>
      </c>
      <c r="CF433" s="739" t="str">
        <f t="shared" si="365"/>
        <v/>
      </c>
      <c r="CG433" s="737"/>
      <c r="CH433" s="736" t="str">
        <f t="shared" si="331"/>
        <v/>
      </c>
      <c r="CI433" s="738" t="str">
        <f t="shared" si="332"/>
        <v/>
      </c>
      <c r="CJ433" s="737"/>
      <c r="CK433" s="736" t="str">
        <f t="shared" si="333"/>
        <v/>
      </c>
      <c r="CL433" s="735" t="str">
        <f t="shared" si="334"/>
        <v/>
      </c>
      <c r="CM433" s="733" t="e">
        <f t="shared" si="335"/>
        <v>#DIV/0!</v>
      </c>
      <c r="CN433" s="732" t="e">
        <f t="shared" si="366"/>
        <v>#DIV/0!</v>
      </c>
      <c r="CO433" s="732" t="e">
        <f t="shared" si="336"/>
        <v>#DIV/0!</v>
      </c>
      <c r="CP433" s="734" t="e">
        <f t="shared" si="367"/>
        <v>#DIV/0!</v>
      </c>
      <c r="CQ433" s="733" t="str">
        <f t="shared" si="337"/>
        <v/>
      </c>
      <c r="CR433" s="732" t="str">
        <f t="shared" si="358"/>
        <v/>
      </c>
      <c r="CS433" s="732" t="str">
        <f t="shared" si="338"/>
        <v/>
      </c>
      <c r="CT433" s="731" t="str">
        <f t="shared" si="359"/>
        <v/>
      </c>
      <c r="CV433" s="733" t="e">
        <f>IF($H$1=1,'Process Capability'!$F$7,CX433)</f>
        <v>#DIV/0!</v>
      </c>
      <c r="CW433" s="732" t="e">
        <f t="shared" si="339"/>
        <v>#DIV/0!</v>
      </c>
      <c r="CX433" s="732" t="e">
        <f t="shared" si="340"/>
        <v>#DIV/0!</v>
      </c>
      <c r="CY433" s="732" t="e">
        <f t="shared" si="341"/>
        <v>#DIV/0!</v>
      </c>
      <c r="CZ433" s="732" t="e">
        <f>IF($H$1=1,'Process Capability'!$F$8,CX433)</f>
        <v>#DIV/0!</v>
      </c>
      <c r="DA433" s="732" t="e">
        <f>IF($H$1=1,MAX('Process Capability'!$F$7,'Process Capability'!$F$8)-MIN('Process Capability'!$F$7,'Process Capability'!$F$8),DC433)</f>
        <v>#DIV/0!</v>
      </c>
      <c r="DB433" s="732" t="e">
        <f t="shared" si="342"/>
        <v>#DIV/0!</v>
      </c>
      <c r="DC433" s="731" t="e">
        <f t="shared" si="343"/>
        <v>#DIV/0!</v>
      </c>
    </row>
    <row r="434" spans="1:107" x14ac:dyDescent="0.2">
      <c r="A434" s="733" t="str">
        <f>IF(C434=0,IF('Process Capability'!$F$6=1,'Process Capability'!D442,IF('Process Capability'!$F$6=2,I434,IF('Process Capability'!$F$6=3,N434,IF('Process Capability'!$F$6=4,#REF!,IF('Process Capability'!$F$6=5,AA374,IF('Process Capability'!$F$6=6,AI384,"")))))),"")</f>
        <v/>
      </c>
      <c r="B434" s="731" t="str">
        <f>IF(D434=0,IF('Process Capability'!$F$6=1,H434,IF('Process Capability'!$F$6=2,J434,IF('Process Capability'!$F$6=3,O434,IF('Process Capability'!$F$6=4,#REF!,IF('Process Capability'!$F$6=5,AB374,IF('Process Capability'!$F$6=6,AJ384,"")))))),"")</f>
        <v/>
      </c>
      <c r="C434" s="701" t="str">
        <f>IF('Process Capability'!$F$6=1,COUNTBLANK('Process Capability'!D442),IF('Process Capability'!$F$6=2,COUNTBLANK(I434),IF('Process Capability'!$F$6=3,COUNTBLANK(N434),IF('Process Capability'!$F$6=4,COUNTBLANK(T434),IF('Process Capability'!$F$6=5,COUNTBLANK(AA434),IF('Process Capability'!$F$6=6,COUNTBLANK(AI434),""))))))</f>
        <v/>
      </c>
      <c r="D434" s="701" t="str">
        <f>IF('Process Capability'!$F$6=1,COUNTBLANK(H434),IF('Process Capability'!$F$6=2,COUNTBLANK(J434),IF('Process Capability'!$F$6=3,COUNTBLANK(O434),IF('Process Capability'!$F$6=4,COUNTBLANK(U434),IF('Process Capability'!$F$6=5,COUNTBLANK(AB434),IF('Process Capability'!$F$6=6,COUNTBLANK(AJ434),""))))))</f>
        <v/>
      </c>
      <c r="G434" s="749" t="str">
        <f>IF(COUNTBLANK('Process Capability'!D442)=1,"",'Process Capability'!D442)</f>
        <v/>
      </c>
      <c r="H434" s="748" t="str">
        <f>IF(COUNTBLANK('Process Capability'!D442)=1,"",MAX('Process Capability'!D441:D442)-MIN('Process Capability'!D441:D442))</f>
        <v/>
      </c>
      <c r="I434" s="749" t="str">
        <f t="shared" ca="1" si="322"/>
        <v/>
      </c>
      <c r="J434" s="701" t="str">
        <f t="shared" ca="1" si="323"/>
        <v/>
      </c>
      <c r="K434" s="701" t="s">
        <v>1693</v>
      </c>
      <c r="L434" s="701" t="s">
        <v>1692</v>
      </c>
      <c r="M434" s="748" t="s">
        <v>1691</v>
      </c>
      <c r="N434" s="749" t="str">
        <f t="shared" ca="1" si="324"/>
        <v/>
      </c>
      <c r="O434" s="701" t="str">
        <f t="shared" ca="1" si="325"/>
        <v/>
      </c>
      <c r="P434" s="701" t="s">
        <v>1690</v>
      </c>
      <c r="Q434" s="701" t="s">
        <v>977</v>
      </c>
      <c r="R434" s="701" t="s">
        <v>976</v>
      </c>
      <c r="S434" s="748" t="s">
        <v>974</v>
      </c>
      <c r="AS434" s="733">
        <v>431</v>
      </c>
      <c r="AT434" s="732">
        <f t="shared" si="349"/>
        <v>216</v>
      </c>
      <c r="AU434" s="732">
        <f t="shared" si="352"/>
        <v>144</v>
      </c>
      <c r="AV434" s="742">
        <f t="shared" si="353"/>
        <v>108</v>
      </c>
      <c r="AW434" s="732">
        <f t="shared" si="354"/>
        <v>87</v>
      </c>
      <c r="AX434" s="734">
        <f t="shared" si="357"/>
        <v>72</v>
      </c>
      <c r="AY434" s="662" t="str">
        <f t="shared" si="326"/>
        <v/>
      </c>
      <c r="BL434" s="733" t="str">
        <f t="shared" si="320"/>
        <v/>
      </c>
      <c r="BM434" s="734" t="str">
        <f t="shared" si="321"/>
        <v/>
      </c>
      <c r="BN434" s="751" t="str">
        <f t="shared" si="327"/>
        <v/>
      </c>
      <c r="BO434" s="742" t="str">
        <f t="shared" si="328"/>
        <v/>
      </c>
      <c r="BP434" s="750" t="str">
        <f t="shared" si="344"/>
        <v/>
      </c>
      <c r="BQ434" s="743" t="str">
        <f t="shared" si="329"/>
        <v/>
      </c>
      <c r="BR434" s="732" t="str">
        <f t="shared" si="330"/>
        <v/>
      </c>
      <c r="BS434" s="732" t="str">
        <f t="shared" si="345"/>
        <v/>
      </c>
      <c r="BT434" s="732" t="str">
        <f t="shared" si="346"/>
        <v/>
      </c>
      <c r="BU434" s="742" t="str">
        <f t="shared" si="360"/>
        <v/>
      </c>
      <c r="BV434" s="742" t="str">
        <f t="shared" si="361"/>
        <v/>
      </c>
      <c r="BW434" s="742" t="str">
        <f t="shared" si="362"/>
        <v/>
      </c>
      <c r="BX434" s="741" t="str">
        <f t="shared" si="363"/>
        <v/>
      </c>
      <c r="BY434" s="733" t="str">
        <f t="shared" si="347"/>
        <v/>
      </c>
      <c r="BZ434" s="732" t="str">
        <f t="shared" si="355"/>
        <v/>
      </c>
      <c r="CA434" s="732" t="str">
        <f t="shared" si="350"/>
        <v/>
      </c>
      <c r="CB434" s="734" t="str">
        <f t="shared" si="356"/>
        <v/>
      </c>
      <c r="CC434" s="733" t="str">
        <f t="shared" si="348"/>
        <v/>
      </c>
      <c r="CD434" s="740" t="str">
        <f t="shared" si="364"/>
        <v/>
      </c>
      <c r="CE434" s="732" t="str">
        <f t="shared" si="351"/>
        <v/>
      </c>
      <c r="CF434" s="739" t="str">
        <f t="shared" si="365"/>
        <v/>
      </c>
      <c r="CG434" s="737"/>
      <c r="CH434" s="736" t="str">
        <f t="shared" si="331"/>
        <v/>
      </c>
      <c r="CI434" s="738" t="str">
        <f t="shared" si="332"/>
        <v/>
      </c>
      <c r="CJ434" s="737"/>
      <c r="CK434" s="736" t="str">
        <f t="shared" si="333"/>
        <v/>
      </c>
      <c r="CL434" s="735" t="str">
        <f t="shared" si="334"/>
        <v/>
      </c>
      <c r="CM434" s="733" t="e">
        <f t="shared" si="335"/>
        <v>#DIV/0!</v>
      </c>
      <c r="CN434" s="732" t="e">
        <f t="shared" si="366"/>
        <v>#DIV/0!</v>
      </c>
      <c r="CO434" s="732" t="e">
        <f t="shared" si="336"/>
        <v>#DIV/0!</v>
      </c>
      <c r="CP434" s="734" t="e">
        <f t="shared" si="367"/>
        <v>#DIV/0!</v>
      </c>
      <c r="CQ434" s="733" t="str">
        <f t="shared" si="337"/>
        <v/>
      </c>
      <c r="CR434" s="732" t="str">
        <f t="shared" si="358"/>
        <v/>
      </c>
      <c r="CS434" s="732" t="str">
        <f t="shared" si="338"/>
        <v/>
      </c>
      <c r="CT434" s="731" t="str">
        <f t="shared" si="359"/>
        <v/>
      </c>
      <c r="CV434" s="733" t="e">
        <f>IF($H$1=1,'Process Capability'!$F$7,CX434)</f>
        <v>#DIV/0!</v>
      </c>
      <c r="CW434" s="732" t="e">
        <f t="shared" si="339"/>
        <v>#DIV/0!</v>
      </c>
      <c r="CX434" s="732" t="e">
        <f t="shared" si="340"/>
        <v>#DIV/0!</v>
      </c>
      <c r="CY434" s="732" t="e">
        <f t="shared" si="341"/>
        <v>#DIV/0!</v>
      </c>
      <c r="CZ434" s="732" t="e">
        <f>IF($H$1=1,'Process Capability'!$F$8,CX434)</f>
        <v>#DIV/0!</v>
      </c>
      <c r="DA434" s="732" t="e">
        <f>IF($H$1=1,MAX('Process Capability'!$F$7,'Process Capability'!$F$8)-MIN('Process Capability'!$F$7,'Process Capability'!$F$8),DC434)</f>
        <v>#DIV/0!</v>
      </c>
      <c r="DB434" s="732" t="e">
        <f t="shared" si="342"/>
        <v>#DIV/0!</v>
      </c>
      <c r="DC434" s="731" t="e">
        <f t="shared" si="343"/>
        <v>#DIV/0!</v>
      </c>
    </row>
    <row r="435" spans="1:107" x14ac:dyDescent="0.2">
      <c r="A435" s="733" t="str">
        <f>IF(C435=0,IF('Process Capability'!$F$6=1,'Process Capability'!D443,IF('Process Capability'!$F$6=2,I435,IF('Process Capability'!$F$6=3,N435,IF('Process Capability'!$F$6=4,#REF!,IF('Process Capability'!$F$6=5,AA375,IF('Process Capability'!$F$6=6,AI385,"")))))),"")</f>
        <v/>
      </c>
      <c r="B435" s="731" t="str">
        <f>IF(D435=0,IF('Process Capability'!$F$6=1,H435,IF('Process Capability'!$F$6=2,J435,IF('Process Capability'!$F$6=3,O435,IF('Process Capability'!$F$6=4,#REF!,IF('Process Capability'!$F$6=5,AB375,IF('Process Capability'!$F$6=6,AJ385,"")))))),"")</f>
        <v/>
      </c>
      <c r="C435" s="701" t="str">
        <f>IF('Process Capability'!$F$6=1,COUNTBLANK('Process Capability'!D443),IF('Process Capability'!$F$6=2,COUNTBLANK(I435),IF('Process Capability'!$F$6=3,COUNTBLANK(N435),IF('Process Capability'!$F$6=4,COUNTBLANK(T435),IF('Process Capability'!$F$6=5,COUNTBLANK(AA435),IF('Process Capability'!$F$6=6,COUNTBLANK(AI435),""))))))</f>
        <v/>
      </c>
      <c r="D435" s="701" t="str">
        <f>IF('Process Capability'!$F$6=1,COUNTBLANK(H435),IF('Process Capability'!$F$6=2,COUNTBLANK(J435),IF('Process Capability'!$F$6=3,COUNTBLANK(O435),IF('Process Capability'!$F$6=4,COUNTBLANK(U435),IF('Process Capability'!$F$6=5,COUNTBLANK(AB435),IF('Process Capability'!$F$6=6,COUNTBLANK(AJ435),""))))))</f>
        <v/>
      </c>
      <c r="G435" s="749" t="str">
        <f>IF(COUNTBLANK('Process Capability'!D443)=1,"",'Process Capability'!D443)</f>
        <v/>
      </c>
      <c r="H435" s="748" t="str">
        <f>IF(COUNTBLANK('Process Capability'!D443)=1,"",MAX('Process Capability'!D442:D443)-MIN('Process Capability'!D442:D443))</f>
        <v/>
      </c>
      <c r="I435" s="749" t="str">
        <f t="shared" ca="1" si="322"/>
        <v/>
      </c>
      <c r="J435" s="701" t="str">
        <f t="shared" ca="1" si="323"/>
        <v/>
      </c>
      <c r="K435" s="701" t="s">
        <v>1689</v>
      </c>
      <c r="L435" s="701" t="s">
        <v>1688</v>
      </c>
      <c r="M435" s="748" t="s">
        <v>1687</v>
      </c>
      <c r="N435" s="749" t="str">
        <f t="shared" ca="1" si="324"/>
        <v/>
      </c>
      <c r="O435" s="701" t="str">
        <f t="shared" ca="1" si="325"/>
        <v/>
      </c>
      <c r="P435" s="701" t="s">
        <v>1686</v>
      </c>
      <c r="Q435" s="701" t="s">
        <v>973</v>
      </c>
      <c r="R435" s="701" t="s">
        <v>971</v>
      </c>
      <c r="S435" s="748" t="s">
        <v>970</v>
      </c>
      <c r="AS435" s="743">
        <v>432</v>
      </c>
      <c r="AT435" s="732">
        <f t="shared" si="349"/>
        <v>216</v>
      </c>
      <c r="AU435" s="732">
        <f t="shared" si="352"/>
        <v>144</v>
      </c>
      <c r="AV435" s="742">
        <f t="shared" si="353"/>
        <v>108</v>
      </c>
      <c r="AW435" s="732">
        <f t="shared" si="354"/>
        <v>87</v>
      </c>
      <c r="AX435" s="734">
        <f t="shared" si="357"/>
        <v>72</v>
      </c>
      <c r="AY435" s="662" t="str">
        <f t="shared" si="326"/>
        <v/>
      </c>
      <c r="BL435" s="733" t="str">
        <f t="shared" si="320"/>
        <v/>
      </c>
      <c r="BM435" s="734" t="str">
        <f t="shared" si="321"/>
        <v/>
      </c>
      <c r="BN435" s="751" t="str">
        <f t="shared" si="327"/>
        <v/>
      </c>
      <c r="BO435" s="742" t="str">
        <f t="shared" si="328"/>
        <v/>
      </c>
      <c r="BP435" s="750" t="str">
        <f t="shared" si="344"/>
        <v/>
      </c>
      <c r="BQ435" s="743" t="str">
        <f t="shared" si="329"/>
        <v/>
      </c>
      <c r="BR435" s="732" t="str">
        <f t="shared" si="330"/>
        <v/>
      </c>
      <c r="BS435" s="732" t="str">
        <f t="shared" si="345"/>
        <v/>
      </c>
      <c r="BT435" s="732" t="str">
        <f t="shared" si="346"/>
        <v/>
      </c>
      <c r="BU435" s="742" t="str">
        <f t="shared" si="360"/>
        <v/>
      </c>
      <c r="BV435" s="742" t="str">
        <f t="shared" si="361"/>
        <v/>
      </c>
      <c r="BW435" s="742" t="str">
        <f t="shared" si="362"/>
        <v/>
      </c>
      <c r="BX435" s="741" t="str">
        <f t="shared" si="363"/>
        <v/>
      </c>
      <c r="BY435" s="733" t="str">
        <f t="shared" si="347"/>
        <v/>
      </c>
      <c r="BZ435" s="732" t="str">
        <f t="shared" si="355"/>
        <v/>
      </c>
      <c r="CA435" s="732" t="str">
        <f t="shared" si="350"/>
        <v/>
      </c>
      <c r="CB435" s="734" t="str">
        <f t="shared" si="356"/>
        <v/>
      </c>
      <c r="CC435" s="733" t="str">
        <f t="shared" si="348"/>
        <v/>
      </c>
      <c r="CD435" s="740" t="str">
        <f t="shared" si="364"/>
        <v/>
      </c>
      <c r="CE435" s="732" t="str">
        <f t="shared" si="351"/>
        <v/>
      </c>
      <c r="CF435" s="739" t="str">
        <f t="shared" si="365"/>
        <v/>
      </c>
      <c r="CG435" s="737"/>
      <c r="CH435" s="736" t="str">
        <f t="shared" si="331"/>
        <v/>
      </c>
      <c r="CI435" s="738" t="str">
        <f t="shared" si="332"/>
        <v/>
      </c>
      <c r="CJ435" s="737"/>
      <c r="CK435" s="736" t="str">
        <f t="shared" si="333"/>
        <v/>
      </c>
      <c r="CL435" s="735" t="str">
        <f t="shared" si="334"/>
        <v/>
      </c>
      <c r="CM435" s="733" t="e">
        <f t="shared" si="335"/>
        <v>#DIV/0!</v>
      </c>
      <c r="CN435" s="732" t="e">
        <f t="shared" si="366"/>
        <v>#DIV/0!</v>
      </c>
      <c r="CO435" s="732" t="e">
        <f t="shared" si="336"/>
        <v>#DIV/0!</v>
      </c>
      <c r="CP435" s="734" t="e">
        <f t="shared" si="367"/>
        <v>#DIV/0!</v>
      </c>
      <c r="CQ435" s="733" t="str">
        <f t="shared" si="337"/>
        <v/>
      </c>
      <c r="CR435" s="732" t="str">
        <f t="shared" si="358"/>
        <v/>
      </c>
      <c r="CS435" s="732" t="str">
        <f t="shared" si="338"/>
        <v/>
      </c>
      <c r="CT435" s="731" t="str">
        <f t="shared" si="359"/>
        <v/>
      </c>
      <c r="CV435" s="733" t="e">
        <f>IF($H$1=1,'Process Capability'!$F$7,CX435)</f>
        <v>#DIV/0!</v>
      </c>
      <c r="CW435" s="732" t="e">
        <f t="shared" si="339"/>
        <v>#DIV/0!</v>
      </c>
      <c r="CX435" s="732" t="e">
        <f t="shared" si="340"/>
        <v>#DIV/0!</v>
      </c>
      <c r="CY435" s="732" t="e">
        <f t="shared" si="341"/>
        <v>#DIV/0!</v>
      </c>
      <c r="CZ435" s="732" t="e">
        <f>IF($H$1=1,'Process Capability'!$F$8,CX435)</f>
        <v>#DIV/0!</v>
      </c>
      <c r="DA435" s="732" t="e">
        <f>IF($H$1=1,MAX('Process Capability'!$F$7,'Process Capability'!$F$8)-MIN('Process Capability'!$F$7,'Process Capability'!$F$8),DC435)</f>
        <v>#DIV/0!</v>
      </c>
      <c r="DB435" s="732" t="e">
        <f t="shared" si="342"/>
        <v>#DIV/0!</v>
      </c>
      <c r="DC435" s="731" t="e">
        <f t="shared" si="343"/>
        <v>#DIV/0!</v>
      </c>
    </row>
    <row r="436" spans="1:107" x14ac:dyDescent="0.2">
      <c r="A436" s="733" t="str">
        <f>IF(C436=0,IF('Process Capability'!$F$6=1,'Process Capability'!D444,IF('Process Capability'!$F$6=2,I436,IF('Process Capability'!$F$6=3,N436,IF('Process Capability'!$F$6=4,#REF!,IF('Process Capability'!$F$6=5,AA376,IF('Process Capability'!$F$6=6,AI386,"")))))),"")</f>
        <v/>
      </c>
      <c r="B436" s="731" t="str">
        <f>IF(D436=0,IF('Process Capability'!$F$6=1,H436,IF('Process Capability'!$F$6=2,J436,IF('Process Capability'!$F$6=3,O436,IF('Process Capability'!$F$6=4,#REF!,IF('Process Capability'!$F$6=5,AB376,IF('Process Capability'!$F$6=6,AJ386,"")))))),"")</f>
        <v/>
      </c>
      <c r="C436" s="701" t="str">
        <f>IF('Process Capability'!$F$6=1,COUNTBLANK('Process Capability'!D444),IF('Process Capability'!$F$6=2,COUNTBLANK(I436),IF('Process Capability'!$F$6=3,COUNTBLANK(N436),IF('Process Capability'!$F$6=4,COUNTBLANK(T436),IF('Process Capability'!$F$6=5,COUNTBLANK(AA436),IF('Process Capability'!$F$6=6,COUNTBLANK(AI436),""))))))</f>
        <v/>
      </c>
      <c r="D436" s="701" t="str">
        <f>IF('Process Capability'!$F$6=1,COUNTBLANK(H436),IF('Process Capability'!$F$6=2,COUNTBLANK(J436),IF('Process Capability'!$F$6=3,COUNTBLANK(O436),IF('Process Capability'!$F$6=4,COUNTBLANK(U436),IF('Process Capability'!$F$6=5,COUNTBLANK(AB436),IF('Process Capability'!$F$6=6,COUNTBLANK(AJ436),""))))))</f>
        <v/>
      </c>
      <c r="G436" s="749" t="str">
        <f>IF(COUNTBLANK('Process Capability'!D444)=1,"",'Process Capability'!D444)</f>
        <v/>
      </c>
      <c r="H436" s="748" t="str">
        <f>IF(COUNTBLANK('Process Capability'!D444)=1,"",MAX('Process Capability'!D443:D444)-MIN('Process Capability'!D443:D444))</f>
        <v/>
      </c>
      <c r="I436" s="749" t="str">
        <f t="shared" ca="1" si="322"/>
        <v/>
      </c>
      <c r="J436" s="701" t="str">
        <f t="shared" ca="1" si="323"/>
        <v/>
      </c>
      <c r="K436" s="701" t="s">
        <v>1685</v>
      </c>
      <c r="L436" s="701" t="s">
        <v>1684</v>
      </c>
      <c r="M436" s="748" t="s">
        <v>1683</v>
      </c>
      <c r="N436" s="749" t="str">
        <f t="shared" ca="1" si="324"/>
        <v/>
      </c>
      <c r="O436" s="701" t="str">
        <f t="shared" ca="1" si="325"/>
        <v/>
      </c>
      <c r="P436" s="701" t="s">
        <v>1682</v>
      </c>
      <c r="Q436" s="701" t="s">
        <v>968</v>
      </c>
      <c r="R436" s="701" t="s">
        <v>967</v>
      </c>
      <c r="S436" s="748" t="s">
        <v>965</v>
      </c>
      <c r="AS436" s="733">
        <v>433</v>
      </c>
      <c r="AT436" s="732">
        <f t="shared" si="349"/>
        <v>217</v>
      </c>
      <c r="AU436" s="732">
        <f t="shared" si="352"/>
        <v>145</v>
      </c>
      <c r="AV436" s="742">
        <f t="shared" si="353"/>
        <v>109</v>
      </c>
      <c r="AW436" s="732">
        <f t="shared" si="354"/>
        <v>87</v>
      </c>
      <c r="AX436" s="734">
        <f t="shared" si="357"/>
        <v>73</v>
      </c>
      <c r="AY436" s="662" t="str">
        <f t="shared" si="326"/>
        <v/>
      </c>
      <c r="BL436" s="733" t="str">
        <f t="shared" si="320"/>
        <v/>
      </c>
      <c r="BM436" s="734" t="str">
        <f t="shared" si="321"/>
        <v/>
      </c>
      <c r="BN436" s="751" t="str">
        <f t="shared" si="327"/>
        <v/>
      </c>
      <c r="BO436" s="742" t="str">
        <f t="shared" si="328"/>
        <v/>
      </c>
      <c r="BP436" s="750" t="str">
        <f t="shared" si="344"/>
        <v/>
      </c>
      <c r="BQ436" s="743" t="str">
        <f t="shared" si="329"/>
        <v/>
      </c>
      <c r="BR436" s="732" t="str">
        <f t="shared" si="330"/>
        <v/>
      </c>
      <c r="BS436" s="732" t="str">
        <f t="shared" si="345"/>
        <v/>
      </c>
      <c r="BT436" s="732" t="str">
        <f t="shared" si="346"/>
        <v/>
      </c>
      <c r="BU436" s="742" t="str">
        <f t="shared" si="360"/>
        <v/>
      </c>
      <c r="BV436" s="742" t="str">
        <f t="shared" si="361"/>
        <v/>
      </c>
      <c r="BW436" s="742" t="str">
        <f t="shared" si="362"/>
        <v/>
      </c>
      <c r="BX436" s="741" t="str">
        <f t="shared" si="363"/>
        <v/>
      </c>
      <c r="BY436" s="733" t="str">
        <f t="shared" si="347"/>
        <v/>
      </c>
      <c r="BZ436" s="732" t="str">
        <f t="shared" si="355"/>
        <v/>
      </c>
      <c r="CA436" s="732" t="str">
        <f t="shared" si="350"/>
        <v/>
      </c>
      <c r="CB436" s="734" t="str">
        <f t="shared" si="356"/>
        <v/>
      </c>
      <c r="CC436" s="733" t="str">
        <f t="shared" si="348"/>
        <v/>
      </c>
      <c r="CD436" s="740" t="str">
        <f t="shared" si="364"/>
        <v/>
      </c>
      <c r="CE436" s="732" t="str">
        <f t="shared" si="351"/>
        <v/>
      </c>
      <c r="CF436" s="739" t="str">
        <f t="shared" si="365"/>
        <v/>
      </c>
      <c r="CG436" s="737"/>
      <c r="CH436" s="736" t="str">
        <f t="shared" si="331"/>
        <v/>
      </c>
      <c r="CI436" s="738" t="str">
        <f t="shared" si="332"/>
        <v/>
      </c>
      <c r="CJ436" s="737"/>
      <c r="CK436" s="736" t="str">
        <f t="shared" si="333"/>
        <v/>
      </c>
      <c r="CL436" s="735" t="str">
        <f t="shared" si="334"/>
        <v/>
      </c>
      <c r="CM436" s="733" t="e">
        <f t="shared" si="335"/>
        <v>#DIV/0!</v>
      </c>
      <c r="CN436" s="732" t="e">
        <f t="shared" si="366"/>
        <v>#DIV/0!</v>
      </c>
      <c r="CO436" s="732" t="e">
        <f t="shared" si="336"/>
        <v>#DIV/0!</v>
      </c>
      <c r="CP436" s="734" t="e">
        <f t="shared" si="367"/>
        <v>#DIV/0!</v>
      </c>
      <c r="CQ436" s="733" t="str">
        <f t="shared" si="337"/>
        <v/>
      </c>
      <c r="CR436" s="732" t="str">
        <f t="shared" si="358"/>
        <v/>
      </c>
      <c r="CS436" s="732" t="str">
        <f t="shared" si="338"/>
        <v/>
      </c>
      <c r="CT436" s="731" t="str">
        <f t="shared" si="359"/>
        <v/>
      </c>
      <c r="CV436" s="733" t="e">
        <f>IF($H$1=1,'Process Capability'!$F$7,CX436)</f>
        <v>#DIV/0!</v>
      </c>
      <c r="CW436" s="732" t="e">
        <f t="shared" si="339"/>
        <v>#DIV/0!</v>
      </c>
      <c r="CX436" s="732" t="e">
        <f t="shared" si="340"/>
        <v>#DIV/0!</v>
      </c>
      <c r="CY436" s="732" t="e">
        <f t="shared" si="341"/>
        <v>#DIV/0!</v>
      </c>
      <c r="CZ436" s="732" t="e">
        <f>IF($H$1=1,'Process Capability'!$F$8,CX436)</f>
        <v>#DIV/0!</v>
      </c>
      <c r="DA436" s="732" t="e">
        <f>IF($H$1=1,MAX('Process Capability'!$F$7,'Process Capability'!$F$8)-MIN('Process Capability'!$F$7,'Process Capability'!$F$8),DC436)</f>
        <v>#DIV/0!</v>
      </c>
      <c r="DB436" s="732" t="e">
        <f t="shared" si="342"/>
        <v>#DIV/0!</v>
      </c>
      <c r="DC436" s="731" t="e">
        <f t="shared" si="343"/>
        <v>#DIV/0!</v>
      </c>
    </row>
    <row r="437" spans="1:107" x14ac:dyDescent="0.2">
      <c r="A437" s="733" t="str">
        <f>IF(C437=0,IF('Process Capability'!$F$6=1,'Process Capability'!D445,IF('Process Capability'!$F$6=2,I437,IF('Process Capability'!$F$6=3,N437,IF('Process Capability'!$F$6=4,#REF!,IF('Process Capability'!$F$6=5,AA377,IF('Process Capability'!$F$6=6,AI387,"")))))),"")</f>
        <v/>
      </c>
      <c r="B437" s="731" t="str">
        <f>IF(D437=0,IF('Process Capability'!$F$6=1,H437,IF('Process Capability'!$F$6=2,J437,IF('Process Capability'!$F$6=3,O437,IF('Process Capability'!$F$6=4,#REF!,IF('Process Capability'!$F$6=5,AB377,IF('Process Capability'!$F$6=6,AJ387,"")))))),"")</f>
        <v/>
      </c>
      <c r="C437" s="701" t="str">
        <f>IF('Process Capability'!$F$6=1,COUNTBLANK('Process Capability'!D445),IF('Process Capability'!$F$6=2,COUNTBLANK(I437),IF('Process Capability'!$F$6=3,COUNTBLANK(N437),IF('Process Capability'!$F$6=4,COUNTBLANK(T437),IF('Process Capability'!$F$6=5,COUNTBLANK(AA437),IF('Process Capability'!$F$6=6,COUNTBLANK(AI437),""))))))</f>
        <v/>
      </c>
      <c r="D437" s="701" t="str">
        <f>IF('Process Capability'!$F$6=1,COUNTBLANK(H437),IF('Process Capability'!$F$6=2,COUNTBLANK(J437),IF('Process Capability'!$F$6=3,COUNTBLANK(O437),IF('Process Capability'!$F$6=4,COUNTBLANK(U437),IF('Process Capability'!$F$6=5,COUNTBLANK(AB437),IF('Process Capability'!$F$6=6,COUNTBLANK(AJ437),""))))))</f>
        <v/>
      </c>
      <c r="G437" s="749" t="str">
        <f>IF(COUNTBLANK('Process Capability'!D445)=1,"",'Process Capability'!D445)</f>
        <v/>
      </c>
      <c r="H437" s="748" t="str">
        <f>IF(COUNTBLANK('Process Capability'!D445)=1,"",MAX('Process Capability'!D444:D445)-MIN('Process Capability'!D444:D445))</f>
        <v/>
      </c>
      <c r="I437" s="749" t="str">
        <f t="shared" ca="1" si="322"/>
        <v/>
      </c>
      <c r="J437" s="701" t="str">
        <f t="shared" ca="1" si="323"/>
        <v/>
      </c>
      <c r="K437" s="701" t="s">
        <v>1681</v>
      </c>
      <c r="L437" s="701" t="s">
        <v>1680</v>
      </c>
      <c r="M437" s="748" t="s">
        <v>1679</v>
      </c>
      <c r="N437" s="749" t="str">
        <f t="shared" ca="1" si="324"/>
        <v/>
      </c>
      <c r="O437" s="701" t="str">
        <f t="shared" ca="1" si="325"/>
        <v/>
      </c>
      <c r="P437" s="701" t="s">
        <v>1678</v>
      </c>
      <c r="Q437" s="701" t="s">
        <v>964</v>
      </c>
      <c r="R437" s="701" t="s">
        <v>962</v>
      </c>
      <c r="S437" s="748" t="s">
        <v>961</v>
      </c>
      <c r="AS437" s="733">
        <v>434</v>
      </c>
      <c r="AT437" s="732">
        <f t="shared" si="349"/>
        <v>217</v>
      </c>
      <c r="AU437" s="732">
        <f t="shared" si="352"/>
        <v>145</v>
      </c>
      <c r="AV437" s="742">
        <f t="shared" si="353"/>
        <v>109</v>
      </c>
      <c r="AW437" s="732">
        <f t="shared" si="354"/>
        <v>87</v>
      </c>
      <c r="AX437" s="734">
        <f t="shared" si="357"/>
        <v>73</v>
      </c>
      <c r="AY437" s="662" t="str">
        <f t="shared" si="326"/>
        <v/>
      </c>
      <c r="BL437" s="733" t="str">
        <f t="shared" si="320"/>
        <v/>
      </c>
      <c r="BM437" s="734" t="str">
        <f t="shared" si="321"/>
        <v/>
      </c>
      <c r="BN437" s="751" t="str">
        <f t="shared" si="327"/>
        <v/>
      </c>
      <c r="BO437" s="742" t="str">
        <f t="shared" si="328"/>
        <v/>
      </c>
      <c r="BP437" s="750" t="str">
        <f t="shared" si="344"/>
        <v/>
      </c>
      <c r="BQ437" s="743" t="str">
        <f t="shared" si="329"/>
        <v/>
      </c>
      <c r="BR437" s="732" t="str">
        <f t="shared" si="330"/>
        <v/>
      </c>
      <c r="BS437" s="732" t="str">
        <f t="shared" si="345"/>
        <v/>
      </c>
      <c r="BT437" s="732" t="str">
        <f t="shared" si="346"/>
        <v/>
      </c>
      <c r="BU437" s="742" t="str">
        <f t="shared" si="360"/>
        <v/>
      </c>
      <c r="BV437" s="742" t="str">
        <f t="shared" si="361"/>
        <v/>
      </c>
      <c r="BW437" s="742" t="str">
        <f t="shared" si="362"/>
        <v/>
      </c>
      <c r="BX437" s="741" t="str">
        <f t="shared" si="363"/>
        <v/>
      </c>
      <c r="BY437" s="733" t="str">
        <f t="shared" si="347"/>
        <v/>
      </c>
      <c r="BZ437" s="732" t="str">
        <f t="shared" si="355"/>
        <v/>
      </c>
      <c r="CA437" s="732" t="str">
        <f t="shared" si="350"/>
        <v/>
      </c>
      <c r="CB437" s="734" t="str">
        <f t="shared" si="356"/>
        <v/>
      </c>
      <c r="CC437" s="733" t="str">
        <f t="shared" si="348"/>
        <v/>
      </c>
      <c r="CD437" s="740" t="str">
        <f t="shared" si="364"/>
        <v/>
      </c>
      <c r="CE437" s="732" t="str">
        <f t="shared" si="351"/>
        <v/>
      </c>
      <c r="CF437" s="739" t="str">
        <f t="shared" si="365"/>
        <v/>
      </c>
      <c r="CG437" s="737"/>
      <c r="CH437" s="736" t="str">
        <f t="shared" si="331"/>
        <v/>
      </c>
      <c r="CI437" s="738" t="str">
        <f t="shared" si="332"/>
        <v/>
      </c>
      <c r="CJ437" s="737"/>
      <c r="CK437" s="736" t="str">
        <f t="shared" si="333"/>
        <v/>
      </c>
      <c r="CL437" s="735" t="str">
        <f t="shared" si="334"/>
        <v/>
      </c>
      <c r="CM437" s="733" t="e">
        <f t="shared" si="335"/>
        <v>#DIV/0!</v>
      </c>
      <c r="CN437" s="732" t="e">
        <f t="shared" si="366"/>
        <v>#DIV/0!</v>
      </c>
      <c r="CO437" s="732" t="e">
        <f t="shared" si="336"/>
        <v>#DIV/0!</v>
      </c>
      <c r="CP437" s="734" t="e">
        <f t="shared" si="367"/>
        <v>#DIV/0!</v>
      </c>
      <c r="CQ437" s="733" t="str">
        <f t="shared" si="337"/>
        <v/>
      </c>
      <c r="CR437" s="732" t="str">
        <f t="shared" si="358"/>
        <v/>
      </c>
      <c r="CS437" s="732" t="str">
        <f t="shared" si="338"/>
        <v/>
      </c>
      <c r="CT437" s="731" t="str">
        <f t="shared" si="359"/>
        <v/>
      </c>
      <c r="CV437" s="733" t="e">
        <f>IF($H$1=1,'Process Capability'!$F$7,CX437)</f>
        <v>#DIV/0!</v>
      </c>
      <c r="CW437" s="732" t="e">
        <f t="shared" si="339"/>
        <v>#DIV/0!</v>
      </c>
      <c r="CX437" s="732" t="e">
        <f t="shared" si="340"/>
        <v>#DIV/0!</v>
      </c>
      <c r="CY437" s="732" t="e">
        <f t="shared" si="341"/>
        <v>#DIV/0!</v>
      </c>
      <c r="CZ437" s="732" t="e">
        <f>IF($H$1=1,'Process Capability'!$F$8,CX437)</f>
        <v>#DIV/0!</v>
      </c>
      <c r="DA437" s="732" t="e">
        <f>IF($H$1=1,MAX('Process Capability'!$F$7,'Process Capability'!$F$8)-MIN('Process Capability'!$F$7,'Process Capability'!$F$8),DC437)</f>
        <v>#DIV/0!</v>
      </c>
      <c r="DB437" s="732" t="e">
        <f t="shared" si="342"/>
        <v>#DIV/0!</v>
      </c>
      <c r="DC437" s="731" t="e">
        <f t="shared" si="343"/>
        <v>#DIV/0!</v>
      </c>
    </row>
    <row r="438" spans="1:107" x14ac:dyDescent="0.2">
      <c r="A438" s="733" t="str">
        <f>IF(C438=0,IF('Process Capability'!$F$6=1,'Process Capability'!D446,IF('Process Capability'!$F$6=2,I438,IF('Process Capability'!$F$6=3,N438,IF('Process Capability'!$F$6=4,#REF!,IF('Process Capability'!$F$6=5,AA378,IF('Process Capability'!$F$6=6,AI388,"")))))),"")</f>
        <v/>
      </c>
      <c r="B438" s="731" t="str">
        <f>IF(D438=0,IF('Process Capability'!$F$6=1,H438,IF('Process Capability'!$F$6=2,J438,IF('Process Capability'!$F$6=3,O438,IF('Process Capability'!$F$6=4,#REF!,IF('Process Capability'!$F$6=5,AB378,IF('Process Capability'!$F$6=6,AJ388,"")))))),"")</f>
        <v/>
      </c>
      <c r="C438" s="701" t="str">
        <f>IF('Process Capability'!$F$6=1,COUNTBLANK('Process Capability'!D446),IF('Process Capability'!$F$6=2,COUNTBLANK(I438),IF('Process Capability'!$F$6=3,COUNTBLANK(N438),IF('Process Capability'!$F$6=4,COUNTBLANK(T438),IF('Process Capability'!$F$6=5,COUNTBLANK(AA438),IF('Process Capability'!$F$6=6,COUNTBLANK(AI438),""))))))</f>
        <v/>
      </c>
      <c r="D438" s="701" t="str">
        <f>IF('Process Capability'!$F$6=1,COUNTBLANK(H438),IF('Process Capability'!$F$6=2,COUNTBLANK(J438),IF('Process Capability'!$F$6=3,COUNTBLANK(O438),IF('Process Capability'!$F$6=4,COUNTBLANK(U438),IF('Process Capability'!$F$6=5,COUNTBLANK(AB438),IF('Process Capability'!$F$6=6,COUNTBLANK(AJ438),""))))))</f>
        <v/>
      </c>
      <c r="G438" s="749" t="str">
        <f>IF(COUNTBLANK('Process Capability'!D446)=1,"",'Process Capability'!D446)</f>
        <v/>
      </c>
      <c r="H438" s="748" t="str">
        <f>IF(COUNTBLANK('Process Capability'!D446)=1,"",MAX('Process Capability'!D445:D446)-MIN('Process Capability'!D445:D446))</f>
        <v/>
      </c>
      <c r="I438" s="749" t="str">
        <f t="shared" ca="1" si="322"/>
        <v/>
      </c>
      <c r="J438" s="701" t="str">
        <f t="shared" ca="1" si="323"/>
        <v/>
      </c>
      <c r="K438" s="701" t="s">
        <v>1677</v>
      </c>
      <c r="L438" s="701" t="s">
        <v>1676</v>
      </c>
      <c r="M438" s="748" t="s">
        <v>1675</v>
      </c>
      <c r="N438" s="749" t="str">
        <f t="shared" ca="1" si="324"/>
        <v/>
      </c>
      <c r="O438" s="701" t="str">
        <f t="shared" ca="1" si="325"/>
        <v/>
      </c>
      <c r="P438" s="701" t="s">
        <v>1674</v>
      </c>
      <c r="Q438" s="701" t="s">
        <v>959</v>
      </c>
      <c r="R438" s="701" t="s">
        <v>958</v>
      </c>
      <c r="S438" s="748" t="s">
        <v>956</v>
      </c>
      <c r="AS438" s="743">
        <v>435</v>
      </c>
      <c r="AT438" s="732">
        <f t="shared" si="349"/>
        <v>218</v>
      </c>
      <c r="AU438" s="732">
        <f t="shared" si="352"/>
        <v>145</v>
      </c>
      <c r="AV438" s="742">
        <f t="shared" si="353"/>
        <v>109</v>
      </c>
      <c r="AW438" s="732">
        <f t="shared" si="354"/>
        <v>87</v>
      </c>
      <c r="AX438" s="734">
        <f t="shared" si="357"/>
        <v>73</v>
      </c>
      <c r="AY438" s="662" t="str">
        <f t="shared" si="326"/>
        <v/>
      </c>
      <c r="BL438" s="733" t="str">
        <f t="shared" si="320"/>
        <v/>
      </c>
      <c r="BM438" s="734" t="str">
        <f t="shared" si="321"/>
        <v/>
      </c>
      <c r="BN438" s="751" t="str">
        <f t="shared" si="327"/>
        <v/>
      </c>
      <c r="BO438" s="742" t="str">
        <f t="shared" si="328"/>
        <v/>
      </c>
      <c r="BP438" s="750" t="str">
        <f t="shared" si="344"/>
        <v/>
      </c>
      <c r="BQ438" s="743" t="str">
        <f t="shared" si="329"/>
        <v/>
      </c>
      <c r="BR438" s="732" t="str">
        <f t="shared" si="330"/>
        <v/>
      </c>
      <c r="BS438" s="732" t="str">
        <f t="shared" si="345"/>
        <v/>
      </c>
      <c r="BT438" s="732" t="str">
        <f t="shared" si="346"/>
        <v/>
      </c>
      <c r="BU438" s="742" t="str">
        <f t="shared" si="360"/>
        <v/>
      </c>
      <c r="BV438" s="742" t="str">
        <f t="shared" si="361"/>
        <v/>
      </c>
      <c r="BW438" s="742" t="str">
        <f t="shared" si="362"/>
        <v/>
      </c>
      <c r="BX438" s="741" t="str">
        <f t="shared" si="363"/>
        <v/>
      </c>
      <c r="BY438" s="733" t="str">
        <f t="shared" si="347"/>
        <v/>
      </c>
      <c r="BZ438" s="732" t="str">
        <f t="shared" si="355"/>
        <v/>
      </c>
      <c r="CA438" s="732" t="str">
        <f t="shared" si="350"/>
        <v/>
      </c>
      <c r="CB438" s="734" t="str">
        <f t="shared" si="356"/>
        <v/>
      </c>
      <c r="CC438" s="733" t="str">
        <f t="shared" si="348"/>
        <v/>
      </c>
      <c r="CD438" s="740" t="str">
        <f t="shared" si="364"/>
        <v/>
      </c>
      <c r="CE438" s="732" t="str">
        <f t="shared" si="351"/>
        <v/>
      </c>
      <c r="CF438" s="739" t="str">
        <f t="shared" si="365"/>
        <v/>
      </c>
      <c r="CG438" s="737"/>
      <c r="CH438" s="736" t="str">
        <f t="shared" si="331"/>
        <v/>
      </c>
      <c r="CI438" s="738" t="str">
        <f t="shared" si="332"/>
        <v/>
      </c>
      <c r="CJ438" s="737"/>
      <c r="CK438" s="736" t="str">
        <f t="shared" si="333"/>
        <v/>
      </c>
      <c r="CL438" s="735" t="str">
        <f t="shared" si="334"/>
        <v/>
      </c>
      <c r="CM438" s="733" t="e">
        <f t="shared" si="335"/>
        <v>#DIV/0!</v>
      </c>
      <c r="CN438" s="732" t="e">
        <f t="shared" si="366"/>
        <v>#DIV/0!</v>
      </c>
      <c r="CO438" s="732" t="e">
        <f t="shared" si="336"/>
        <v>#DIV/0!</v>
      </c>
      <c r="CP438" s="734" t="e">
        <f t="shared" si="367"/>
        <v>#DIV/0!</v>
      </c>
      <c r="CQ438" s="733" t="str">
        <f t="shared" si="337"/>
        <v/>
      </c>
      <c r="CR438" s="732" t="str">
        <f t="shared" si="358"/>
        <v/>
      </c>
      <c r="CS438" s="732" t="str">
        <f t="shared" si="338"/>
        <v/>
      </c>
      <c r="CT438" s="731" t="str">
        <f t="shared" si="359"/>
        <v/>
      </c>
      <c r="CV438" s="733" t="e">
        <f>IF($H$1=1,'Process Capability'!$F$7,CX438)</f>
        <v>#DIV/0!</v>
      </c>
      <c r="CW438" s="732" t="e">
        <f t="shared" si="339"/>
        <v>#DIV/0!</v>
      </c>
      <c r="CX438" s="732" t="e">
        <f t="shared" si="340"/>
        <v>#DIV/0!</v>
      </c>
      <c r="CY438" s="732" t="e">
        <f t="shared" si="341"/>
        <v>#DIV/0!</v>
      </c>
      <c r="CZ438" s="732" t="e">
        <f>IF($H$1=1,'Process Capability'!$F$8,CX438)</f>
        <v>#DIV/0!</v>
      </c>
      <c r="DA438" s="732" t="e">
        <f>IF($H$1=1,MAX('Process Capability'!$F$7,'Process Capability'!$F$8)-MIN('Process Capability'!$F$7,'Process Capability'!$F$8),DC438)</f>
        <v>#DIV/0!</v>
      </c>
      <c r="DB438" s="732" t="e">
        <f t="shared" si="342"/>
        <v>#DIV/0!</v>
      </c>
      <c r="DC438" s="731" t="e">
        <f t="shared" si="343"/>
        <v>#DIV/0!</v>
      </c>
    </row>
    <row r="439" spans="1:107" x14ac:dyDescent="0.2">
      <c r="A439" s="733" t="str">
        <f>IF(C439=0,IF('Process Capability'!$F$6=1,'Process Capability'!D447,IF('Process Capability'!$F$6=2,I439,IF('Process Capability'!$F$6=3,N439,IF('Process Capability'!$F$6=4,#REF!,IF('Process Capability'!$F$6=5,AA379,IF('Process Capability'!$F$6=6,AI389,"")))))),"")</f>
        <v/>
      </c>
      <c r="B439" s="731" t="str">
        <f>IF(D439=0,IF('Process Capability'!$F$6=1,H439,IF('Process Capability'!$F$6=2,J439,IF('Process Capability'!$F$6=3,O439,IF('Process Capability'!$F$6=4,#REF!,IF('Process Capability'!$F$6=5,AB379,IF('Process Capability'!$F$6=6,AJ389,"")))))),"")</f>
        <v/>
      </c>
      <c r="C439" s="701" t="str">
        <f>IF('Process Capability'!$F$6=1,COUNTBLANK('Process Capability'!D447),IF('Process Capability'!$F$6=2,COUNTBLANK(I439),IF('Process Capability'!$F$6=3,COUNTBLANK(N439),IF('Process Capability'!$F$6=4,COUNTBLANK(T439),IF('Process Capability'!$F$6=5,COUNTBLANK(AA439),IF('Process Capability'!$F$6=6,COUNTBLANK(AI439),""))))))</f>
        <v/>
      </c>
      <c r="D439" s="701" t="str">
        <f>IF('Process Capability'!$F$6=1,COUNTBLANK(H439),IF('Process Capability'!$F$6=2,COUNTBLANK(J439),IF('Process Capability'!$F$6=3,COUNTBLANK(O439),IF('Process Capability'!$F$6=4,COUNTBLANK(U439),IF('Process Capability'!$F$6=5,COUNTBLANK(AB439),IF('Process Capability'!$F$6=6,COUNTBLANK(AJ439),""))))))</f>
        <v/>
      </c>
      <c r="G439" s="749" t="str">
        <f>IF(COUNTBLANK('Process Capability'!D447)=1,"",'Process Capability'!D447)</f>
        <v/>
      </c>
      <c r="H439" s="748" t="str">
        <f>IF(COUNTBLANK('Process Capability'!D447)=1,"",MAX('Process Capability'!D446:D447)-MIN('Process Capability'!D446:D447))</f>
        <v/>
      </c>
      <c r="I439" s="749" t="str">
        <f t="shared" ca="1" si="322"/>
        <v/>
      </c>
      <c r="J439" s="701" t="str">
        <f t="shared" ca="1" si="323"/>
        <v/>
      </c>
      <c r="K439" s="701" t="s">
        <v>1673</v>
      </c>
      <c r="L439" s="701" t="s">
        <v>1672</v>
      </c>
      <c r="M439" s="748" t="s">
        <v>1671</v>
      </c>
      <c r="N439" s="749" t="str">
        <f t="shared" ca="1" si="324"/>
        <v/>
      </c>
      <c r="O439" s="701" t="str">
        <f t="shared" ca="1" si="325"/>
        <v/>
      </c>
      <c r="P439" s="701" t="s">
        <v>1670</v>
      </c>
      <c r="Q439" s="701" t="s">
        <v>955</v>
      </c>
      <c r="R439" s="701" t="s">
        <v>953</v>
      </c>
      <c r="S439" s="748" t="s">
        <v>952</v>
      </c>
      <c r="AS439" s="733">
        <v>436</v>
      </c>
      <c r="AT439" s="732">
        <f t="shared" si="349"/>
        <v>218</v>
      </c>
      <c r="AU439" s="732">
        <f t="shared" si="352"/>
        <v>146</v>
      </c>
      <c r="AV439" s="742">
        <f t="shared" si="353"/>
        <v>109</v>
      </c>
      <c r="AW439" s="732">
        <f t="shared" si="354"/>
        <v>88</v>
      </c>
      <c r="AX439" s="734">
        <f t="shared" si="357"/>
        <v>73</v>
      </c>
      <c r="AY439" s="662" t="str">
        <f t="shared" si="326"/>
        <v/>
      </c>
      <c r="BL439" s="733" t="str">
        <f t="shared" si="320"/>
        <v/>
      </c>
      <c r="BM439" s="734" t="str">
        <f t="shared" si="321"/>
        <v/>
      </c>
      <c r="BN439" s="751" t="str">
        <f t="shared" si="327"/>
        <v/>
      </c>
      <c r="BO439" s="742" t="str">
        <f t="shared" si="328"/>
        <v/>
      </c>
      <c r="BP439" s="750" t="str">
        <f t="shared" si="344"/>
        <v/>
      </c>
      <c r="BQ439" s="743" t="str">
        <f t="shared" si="329"/>
        <v/>
      </c>
      <c r="BR439" s="732" t="str">
        <f t="shared" si="330"/>
        <v/>
      </c>
      <c r="BS439" s="732" t="str">
        <f t="shared" si="345"/>
        <v/>
      </c>
      <c r="BT439" s="732" t="str">
        <f t="shared" si="346"/>
        <v/>
      </c>
      <c r="BU439" s="742" t="str">
        <f t="shared" si="360"/>
        <v/>
      </c>
      <c r="BV439" s="742" t="str">
        <f t="shared" si="361"/>
        <v/>
      </c>
      <c r="BW439" s="742" t="str">
        <f t="shared" si="362"/>
        <v/>
      </c>
      <c r="BX439" s="741" t="str">
        <f t="shared" si="363"/>
        <v/>
      </c>
      <c r="BY439" s="733" t="str">
        <f t="shared" si="347"/>
        <v/>
      </c>
      <c r="BZ439" s="732" t="str">
        <f t="shared" si="355"/>
        <v/>
      </c>
      <c r="CA439" s="732" t="str">
        <f t="shared" si="350"/>
        <v/>
      </c>
      <c r="CB439" s="734" t="str">
        <f t="shared" si="356"/>
        <v/>
      </c>
      <c r="CC439" s="733" t="str">
        <f t="shared" si="348"/>
        <v/>
      </c>
      <c r="CD439" s="740" t="str">
        <f t="shared" si="364"/>
        <v/>
      </c>
      <c r="CE439" s="732" t="str">
        <f t="shared" si="351"/>
        <v/>
      </c>
      <c r="CF439" s="739" t="str">
        <f t="shared" si="365"/>
        <v/>
      </c>
      <c r="CG439" s="737"/>
      <c r="CH439" s="736" t="str">
        <f t="shared" si="331"/>
        <v/>
      </c>
      <c r="CI439" s="738" t="str">
        <f t="shared" si="332"/>
        <v/>
      </c>
      <c r="CJ439" s="737"/>
      <c r="CK439" s="736" t="str">
        <f t="shared" si="333"/>
        <v/>
      </c>
      <c r="CL439" s="735" t="str">
        <f t="shared" si="334"/>
        <v/>
      </c>
      <c r="CM439" s="733" t="e">
        <f t="shared" si="335"/>
        <v>#DIV/0!</v>
      </c>
      <c r="CN439" s="732" t="e">
        <f t="shared" si="366"/>
        <v>#DIV/0!</v>
      </c>
      <c r="CO439" s="732" t="e">
        <f t="shared" si="336"/>
        <v>#DIV/0!</v>
      </c>
      <c r="CP439" s="734" t="e">
        <f t="shared" si="367"/>
        <v>#DIV/0!</v>
      </c>
      <c r="CQ439" s="733" t="str">
        <f t="shared" si="337"/>
        <v/>
      </c>
      <c r="CR439" s="732" t="str">
        <f t="shared" si="358"/>
        <v/>
      </c>
      <c r="CS439" s="732" t="str">
        <f t="shared" si="338"/>
        <v/>
      </c>
      <c r="CT439" s="731" t="str">
        <f t="shared" si="359"/>
        <v/>
      </c>
      <c r="CV439" s="733" t="e">
        <f>IF($H$1=1,'Process Capability'!$F$7,CX439)</f>
        <v>#DIV/0!</v>
      </c>
      <c r="CW439" s="732" t="e">
        <f t="shared" si="339"/>
        <v>#DIV/0!</v>
      </c>
      <c r="CX439" s="732" t="e">
        <f t="shared" si="340"/>
        <v>#DIV/0!</v>
      </c>
      <c r="CY439" s="732" t="e">
        <f t="shared" si="341"/>
        <v>#DIV/0!</v>
      </c>
      <c r="CZ439" s="732" t="e">
        <f>IF($H$1=1,'Process Capability'!$F$8,CX439)</f>
        <v>#DIV/0!</v>
      </c>
      <c r="DA439" s="732" t="e">
        <f>IF($H$1=1,MAX('Process Capability'!$F$7,'Process Capability'!$F$8)-MIN('Process Capability'!$F$7,'Process Capability'!$F$8),DC439)</f>
        <v>#DIV/0!</v>
      </c>
      <c r="DB439" s="732" t="e">
        <f t="shared" si="342"/>
        <v>#DIV/0!</v>
      </c>
      <c r="DC439" s="731" t="e">
        <f t="shared" si="343"/>
        <v>#DIV/0!</v>
      </c>
    </row>
    <row r="440" spans="1:107" x14ac:dyDescent="0.2">
      <c r="A440" s="733" t="str">
        <f>IF(C440=0,IF('Process Capability'!$F$6=1,'Process Capability'!D448,IF('Process Capability'!$F$6=2,I440,IF('Process Capability'!$F$6=3,N440,IF('Process Capability'!$F$6=4,#REF!,IF('Process Capability'!$F$6=5,AA380,IF('Process Capability'!$F$6=6,AI390,"")))))),"")</f>
        <v/>
      </c>
      <c r="B440" s="731" t="str">
        <f>IF(D440=0,IF('Process Capability'!$F$6=1,H440,IF('Process Capability'!$F$6=2,J440,IF('Process Capability'!$F$6=3,O440,IF('Process Capability'!$F$6=4,#REF!,IF('Process Capability'!$F$6=5,AB380,IF('Process Capability'!$F$6=6,AJ390,"")))))),"")</f>
        <v/>
      </c>
      <c r="C440" s="701" t="str">
        <f>IF('Process Capability'!$F$6=1,COUNTBLANK('Process Capability'!D448),IF('Process Capability'!$F$6=2,COUNTBLANK(I440),IF('Process Capability'!$F$6=3,COUNTBLANK(N440),IF('Process Capability'!$F$6=4,COUNTBLANK(T440),IF('Process Capability'!$F$6=5,COUNTBLANK(AA440),IF('Process Capability'!$F$6=6,COUNTBLANK(AI440),""))))))</f>
        <v/>
      </c>
      <c r="D440" s="701" t="str">
        <f>IF('Process Capability'!$F$6=1,COUNTBLANK(H440),IF('Process Capability'!$F$6=2,COUNTBLANK(J440),IF('Process Capability'!$F$6=3,COUNTBLANK(O440),IF('Process Capability'!$F$6=4,COUNTBLANK(U440),IF('Process Capability'!$F$6=5,COUNTBLANK(AB440),IF('Process Capability'!$F$6=6,COUNTBLANK(AJ440),""))))))</f>
        <v/>
      </c>
      <c r="G440" s="749" t="str">
        <f>IF(COUNTBLANK('Process Capability'!D448)=1,"",'Process Capability'!D448)</f>
        <v/>
      </c>
      <c r="H440" s="748" t="str">
        <f>IF(COUNTBLANK('Process Capability'!D448)=1,"",MAX('Process Capability'!D447:D448)-MIN('Process Capability'!D447:D448))</f>
        <v/>
      </c>
      <c r="I440" s="749" t="str">
        <f t="shared" ca="1" si="322"/>
        <v/>
      </c>
      <c r="J440" s="701" t="str">
        <f t="shared" ca="1" si="323"/>
        <v/>
      </c>
      <c r="K440" s="701" t="s">
        <v>1669</v>
      </c>
      <c r="L440" s="701" t="s">
        <v>1668</v>
      </c>
      <c r="M440" s="748" t="s">
        <v>1667</v>
      </c>
      <c r="N440" s="749" t="str">
        <f t="shared" ca="1" si="324"/>
        <v/>
      </c>
      <c r="O440" s="701" t="str">
        <f t="shared" ca="1" si="325"/>
        <v/>
      </c>
      <c r="P440" s="701" t="s">
        <v>1666</v>
      </c>
      <c r="Q440" s="701" t="s">
        <v>950</v>
      </c>
      <c r="R440" s="701" t="s">
        <v>949</v>
      </c>
      <c r="S440" s="748" t="s">
        <v>947</v>
      </c>
      <c r="AS440" s="733">
        <v>437</v>
      </c>
      <c r="AT440" s="732">
        <f t="shared" si="349"/>
        <v>219</v>
      </c>
      <c r="AU440" s="732">
        <f t="shared" si="352"/>
        <v>146</v>
      </c>
      <c r="AV440" s="742">
        <f t="shared" si="353"/>
        <v>110</v>
      </c>
      <c r="AW440" s="732">
        <f t="shared" si="354"/>
        <v>88</v>
      </c>
      <c r="AX440" s="734">
        <f t="shared" si="357"/>
        <v>73</v>
      </c>
      <c r="AY440" s="662" t="str">
        <f t="shared" si="326"/>
        <v/>
      </c>
      <c r="BL440" s="733" t="str">
        <f t="shared" si="320"/>
        <v/>
      </c>
      <c r="BM440" s="734" t="str">
        <f t="shared" si="321"/>
        <v/>
      </c>
      <c r="BN440" s="751" t="str">
        <f t="shared" si="327"/>
        <v/>
      </c>
      <c r="BO440" s="742" t="str">
        <f t="shared" si="328"/>
        <v/>
      </c>
      <c r="BP440" s="750" t="str">
        <f t="shared" si="344"/>
        <v/>
      </c>
      <c r="BQ440" s="743" t="str">
        <f t="shared" si="329"/>
        <v/>
      </c>
      <c r="BR440" s="732" t="str">
        <f t="shared" si="330"/>
        <v/>
      </c>
      <c r="BS440" s="732" t="str">
        <f t="shared" si="345"/>
        <v/>
      </c>
      <c r="BT440" s="732" t="str">
        <f t="shared" si="346"/>
        <v/>
      </c>
      <c r="BU440" s="742" t="str">
        <f t="shared" si="360"/>
        <v/>
      </c>
      <c r="BV440" s="742" t="str">
        <f t="shared" si="361"/>
        <v/>
      </c>
      <c r="BW440" s="742" t="str">
        <f t="shared" si="362"/>
        <v/>
      </c>
      <c r="BX440" s="741" t="str">
        <f t="shared" si="363"/>
        <v/>
      </c>
      <c r="BY440" s="733" t="str">
        <f t="shared" si="347"/>
        <v/>
      </c>
      <c r="BZ440" s="732" t="str">
        <f t="shared" si="355"/>
        <v/>
      </c>
      <c r="CA440" s="732" t="str">
        <f t="shared" si="350"/>
        <v/>
      </c>
      <c r="CB440" s="734" t="str">
        <f t="shared" si="356"/>
        <v/>
      </c>
      <c r="CC440" s="733" t="str">
        <f t="shared" si="348"/>
        <v/>
      </c>
      <c r="CD440" s="740" t="str">
        <f t="shared" si="364"/>
        <v/>
      </c>
      <c r="CE440" s="732" t="str">
        <f t="shared" si="351"/>
        <v/>
      </c>
      <c r="CF440" s="739" t="str">
        <f t="shared" si="365"/>
        <v/>
      </c>
      <c r="CG440" s="737"/>
      <c r="CH440" s="736" t="str">
        <f t="shared" si="331"/>
        <v/>
      </c>
      <c r="CI440" s="738" t="str">
        <f t="shared" si="332"/>
        <v/>
      </c>
      <c r="CJ440" s="737"/>
      <c r="CK440" s="736" t="str">
        <f t="shared" si="333"/>
        <v/>
      </c>
      <c r="CL440" s="735" t="str">
        <f t="shared" si="334"/>
        <v/>
      </c>
      <c r="CM440" s="733" t="e">
        <f t="shared" si="335"/>
        <v>#DIV/0!</v>
      </c>
      <c r="CN440" s="732" t="e">
        <f t="shared" si="366"/>
        <v>#DIV/0!</v>
      </c>
      <c r="CO440" s="732" t="e">
        <f t="shared" si="336"/>
        <v>#DIV/0!</v>
      </c>
      <c r="CP440" s="734" t="e">
        <f t="shared" si="367"/>
        <v>#DIV/0!</v>
      </c>
      <c r="CQ440" s="733" t="str">
        <f t="shared" si="337"/>
        <v/>
      </c>
      <c r="CR440" s="732" t="str">
        <f t="shared" si="358"/>
        <v/>
      </c>
      <c r="CS440" s="732" t="str">
        <f t="shared" si="338"/>
        <v/>
      </c>
      <c r="CT440" s="731" t="str">
        <f t="shared" si="359"/>
        <v/>
      </c>
      <c r="CV440" s="733" t="e">
        <f>IF($H$1=1,'Process Capability'!$F$7,CX440)</f>
        <v>#DIV/0!</v>
      </c>
      <c r="CW440" s="732" t="e">
        <f t="shared" si="339"/>
        <v>#DIV/0!</v>
      </c>
      <c r="CX440" s="732" t="e">
        <f t="shared" si="340"/>
        <v>#DIV/0!</v>
      </c>
      <c r="CY440" s="732" t="e">
        <f t="shared" si="341"/>
        <v>#DIV/0!</v>
      </c>
      <c r="CZ440" s="732" t="e">
        <f>IF($H$1=1,'Process Capability'!$F$8,CX440)</f>
        <v>#DIV/0!</v>
      </c>
      <c r="DA440" s="732" t="e">
        <f>IF($H$1=1,MAX('Process Capability'!$F$7,'Process Capability'!$F$8)-MIN('Process Capability'!$F$7,'Process Capability'!$F$8),DC440)</f>
        <v>#DIV/0!</v>
      </c>
      <c r="DB440" s="732" t="e">
        <f t="shared" si="342"/>
        <v>#DIV/0!</v>
      </c>
      <c r="DC440" s="731" t="e">
        <f t="shared" si="343"/>
        <v>#DIV/0!</v>
      </c>
    </row>
    <row r="441" spans="1:107" x14ac:dyDescent="0.2">
      <c r="A441" s="733" t="str">
        <f>IF(C441=0,IF('Process Capability'!$F$6=1,'Process Capability'!D449,IF('Process Capability'!$F$6=2,I441,IF('Process Capability'!$F$6=3,N441,IF('Process Capability'!$F$6=4,#REF!,IF('Process Capability'!$F$6=5,AA381,IF('Process Capability'!$F$6=6,AI391,"")))))),"")</f>
        <v/>
      </c>
      <c r="B441" s="731" t="str">
        <f>IF(D441=0,IF('Process Capability'!$F$6=1,H441,IF('Process Capability'!$F$6=2,J441,IF('Process Capability'!$F$6=3,O441,IF('Process Capability'!$F$6=4,#REF!,IF('Process Capability'!$F$6=5,AB381,IF('Process Capability'!$F$6=6,AJ391,"")))))),"")</f>
        <v/>
      </c>
      <c r="C441" s="701" t="str">
        <f>IF('Process Capability'!$F$6=1,COUNTBLANK('Process Capability'!D449),IF('Process Capability'!$F$6=2,COUNTBLANK(I441),IF('Process Capability'!$F$6=3,COUNTBLANK(N441),IF('Process Capability'!$F$6=4,COUNTBLANK(T441),IF('Process Capability'!$F$6=5,COUNTBLANK(AA441),IF('Process Capability'!$F$6=6,COUNTBLANK(AI441),""))))))</f>
        <v/>
      </c>
      <c r="D441" s="701" t="str">
        <f>IF('Process Capability'!$F$6=1,COUNTBLANK(H441),IF('Process Capability'!$F$6=2,COUNTBLANK(J441),IF('Process Capability'!$F$6=3,COUNTBLANK(O441),IF('Process Capability'!$F$6=4,COUNTBLANK(U441),IF('Process Capability'!$F$6=5,COUNTBLANK(AB441),IF('Process Capability'!$F$6=6,COUNTBLANK(AJ441),""))))))</f>
        <v/>
      </c>
      <c r="G441" s="749" t="str">
        <f>IF(COUNTBLANK('Process Capability'!D449)=1,"",'Process Capability'!D449)</f>
        <v/>
      </c>
      <c r="H441" s="748" t="str">
        <f>IF(COUNTBLANK('Process Capability'!D449)=1,"",MAX('Process Capability'!D448:D449)-MIN('Process Capability'!D448:D449))</f>
        <v/>
      </c>
      <c r="I441" s="749" t="str">
        <f t="shared" ca="1" si="322"/>
        <v/>
      </c>
      <c r="J441" s="701" t="str">
        <f t="shared" ca="1" si="323"/>
        <v/>
      </c>
      <c r="K441" s="701" t="s">
        <v>1665</v>
      </c>
      <c r="L441" s="701" t="s">
        <v>1664</v>
      </c>
      <c r="M441" s="748" t="s">
        <v>1663</v>
      </c>
      <c r="N441" s="749" t="str">
        <f t="shared" ca="1" si="324"/>
        <v/>
      </c>
      <c r="O441" s="701" t="str">
        <f t="shared" ca="1" si="325"/>
        <v/>
      </c>
      <c r="P441" s="701" t="s">
        <v>1662</v>
      </c>
      <c r="Q441" s="701" t="s">
        <v>946</v>
      </c>
      <c r="R441" s="701" t="s">
        <v>944</v>
      </c>
      <c r="S441" s="748" t="s">
        <v>943</v>
      </c>
      <c r="AS441" s="743">
        <v>438</v>
      </c>
      <c r="AT441" s="732">
        <f t="shared" si="349"/>
        <v>219</v>
      </c>
      <c r="AU441" s="732">
        <f t="shared" si="352"/>
        <v>146</v>
      </c>
      <c r="AV441" s="742">
        <f t="shared" si="353"/>
        <v>110</v>
      </c>
      <c r="AW441" s="732">
        <f t="shared" si="354"/>
        <v>88</v>
      </c>
      <c r="AX441" s="734">
        <f t="shared" si="357"/>
        <v>73</v>
      </c>
      <c r="AY441" s="662" t="str">
        <f t="shared" si="326"/>
        <v/>
      </c>
      <c r="BL441" s="733" t="str">
        <f t="shared" si="320"/>
        <v/>
      </c>
      <c r="BM441" s="734" t="str">
        <f t="shared" si="321"/>
        <v/>
      </c>
      <c r="BN441" s="751" t="str">
        <f t="shared" si="327"/>
        <v/>
      </c>
      <c r="BO441" s="742" t="str">
        <f t="shared" si="328"/>
        <v/>
      </c>
      <c r="BP441" s="750" t="str">
        <f t="shared" si="344"/>
        <v/>
      </c>
      <c r="BQ441" s="743" t="str">
        <f t="shared" si="329"/>
        <v/>
      </c>
      <c r="BR441" s="732" t="str">
        <f t="shared" si="330"/>
        <v/>
      </c>
      <c r="BS441" s="732" t="str">
        <f t="shared" si="345"/>
        <v/>
      </c>
      <c r="BT441" s="732" t="str">
        <f t="shared" si="346"/>
        <v/>
      </c>
      <c r="BU441" s="742" t="str">
        <f t="shared" si="360"/>
        <v/>
      </c>
      <c r="BV441" s="742" t="str">
        <f t="shared" si="361"/>
        <v/>
      </c>
      <c r="BW441" s="742" t="str">
        <f t="shared" si="362"/>
        <v/>
      </c>
      <c r="BX441" s="741" t="str">
        <f t="shared" si="363"/>
        <v/>
      </c>
      <c r="BY441" s="733" t="str">
        <f t="shared" si="347"/>
        <v/>
      </c>
      <c r="BZ441" s="732" t="str">
        <f t="shared" si="355"/>
        <v/>
      </c>
      <c r="CA441" s="732" t="str">
        <f t="shared" si="350"/>
        <v/>
      </c>
      <c r="CB441" s="734" t="str">
        <f t="shared" si="356"/>
        <v/>
      </c>
      <c r="CC441" s="733" t="str">
        <f t="shared" si="348"/>
        <v/>
      </c>
      <c r="CD441" s="740" t="str">
        <f t="shared" si="364"/>
        <v/>
      </c>
      <c r="CE441" s="732" t="str">
        <f t="shared" si="351"/>
        <v/>
      </c>
      <c r="CF441" s="739" t="str">
        <f t="shared" si="365"/>
        <v/>
      </c>
      <c r="CG441" s="737"/>
      <c r="CH441" s="736" t="str">
        <f t="shared" si="331"/>
        <v/>
      </c>
      <c r="CI441" s="738" t="str">
        <f t="shared" si="332"/>
        <v/>
      </c>
      <c r="CJ441" s="737"/>
      <c r="CK441" s="736" t="str">
        <f t="shared" si="333"/>
        <v/>
      </c>
      <c r="CL441" s="735" t="str">
        <f t="shared" si="334"/>
        <v/>
      </c>
      <c r="CM441" s="733" t="e">
        <f t="shared" si="335"/>
        <v>#DIV/0!</v>
      </c>
      <c r="CN441" s="732" t="e">
        <f t="shared" si="366"/>
        <v>#DIV/0!</v>
      </c>
      <c r="CO441" s="732" t="e">
        <f t="shared" si="336"/>
        <v>#DIV/0!</v>
      </c>
      <c r="CP441" s="734" t="e">
        <f t="shared" si="367"/>
        <v>#DIV/0!</v>
      </c>
      <c r="CQ441" s="733" t="str">
        <f t="shared" si="337"/>
        <v/>
      </c>
      <c r="CR441" s="732" t="str">
        <f t="shared" si="358"/>
        <v/>
      </c>
      <c r="CS441" s="732" t="str">
        <f t="shared" si="338"/>
        <v/>
      </c>
      <c r="CT441" s="731" t="str">
        <f t="shared" si="359"/>
        <v/>
      </c>
      <c r="CV441" s="733" t="e">
        <f>IF($H$1=1,'Process Capability'!$F$7,CX441)</f>
        <v>#DIV/0!</v>
      </c>
      <c r="CW441" s="732" t="e">
        <f t="shared" si="339"/>
        <v>#DIV/0!</v>
      </c>
      <c r="CX441" s="732" t="e">
        <f t="shared" si="340"/>
        <v>#DIV/0!</v>
      </c>
      <c r="CY441" s="732" t="e">
        <f t="shared" si="341"/>
        <v>#DIV/0!</v>
      </c>
      <c r="CZ441" s="732" t="e">
        <f>IF($H$1=1,'Process Capability'!$F$8,CX441)</f>
        <v>#DIV/0!</v>
      </c>
      <c r="DA441" s="732" t="e">
        <f>IF($H$1=1,MAX('Process Capability'!$F$7,'Process Capability'!$F$8)-MIN('Process Capability'!$F$7,'Process Capability'!$F$8),DC441)</f>
        <v>#DIV/0!</v>
      </c>
      <c r="DB441" s="732" t="e">
        <f t="shared" si="342"/>
        <v>#DIV/0!</v>
      </c>
      <c r="DC441" s="731" t="e">
        <f t="shared" si="343"/>
        <v>#DIV/0!</v>
      </c>
    </row>
    <row r="442" spans="1:107" x14ac:dyDescent="0.2">
      <c r="A442" s="733" t="str">
        <f>IF(C442=0,IF('Process Capability'!$F$6=1,'Process Capability'!D450,IF('Process Capability'!$F$6=2,I442,IF('Process Capability'!$F$6=3,N442,IF('Process Capability'!$F$6=4,#REF!,IF('Process Capability'!$F$6=5,AA382,IF('Process Capability'!$F$6=6,AI392,"")))))),"")</f>
        <v/>
      </c>
      <c r="B442" s="731" t="str">
        <f>IF(D442=0,IF('Process Capability'!$F$6=1,H442,IF('Process Capability'!$F$6=2,J442,IF('Process Capability'!$F$6=3,O442,IF('Process Capability'!$F$6=4,#REF!,IF('Process Capability'!$F$6=5,AB382,IF('Process Capability'!$F$6=6,AJ392,"")))))),"")</f>
        <v/>
      </c>
      <c r="C442" s="701" t="str">
        <f>IF('Process Capability'!$F$6=1,COUNTBLANK('Process Capability'!D450),IF('Process Capability'!$F$6=2,COUNTBLANK(I442),IF('Process Capability'!$F$6=3,COUNTBLANK(N442),IF('Process Capability'!$F$6=4,COUNTBLANK(T442),IF('Process Capability'!$F$6=5,COUNTBLANK(AA442),IF('Process Capability'!$F$6=6,COUNTBLANK(AI442),""))))))</f>
        <v/>
      </c>
      <c r="D442" s="701" t="str">
        <f>IF('Process Capability'!$F$6=1,COUNTBLANK(H442),IF('Process Capability'!$F$6=2,COUNTBLANK(J442),IF('Process Capability'!$F$6=3,COUNTBLANK(O442),IF('Process Capability'!$F$6=4,COUNTBLANK(U442),IF('Process Capability'!$F$6=5,COUNTBLANK(AB442),IF('Process Capability'!$F$6=6,COUNTBLANK(AJ442),""))))))</f>
        <v/>
      </c>
      <c r="G442" s="749" t="str">
        <f>IF(COUNTBLANK('Process Capability'!D450)=1,"",'Process Capability'!D450)</f>
        <v/>
      </c>
      <c r="H442" s="748" t="str">
        <f>IF(COUNTBLANK('Process Capability'!D450)=1,"",MAX('Process Capability'!D449:D450)-MIN('Process Capability'!D449:D450))</f>
        <v/>
      </c>
      <c r="I442" s="749" t="str">
        <f t="shared" ca="1" si="322"/>
        <v/>
      </c>
      <c r="J442" s="701" t="str">
        <f t="shared" ca="1" si="323"/>
        <v/>
      </c>
      <c r="K442" s="701" t="s">
        <v>1661</v>
      </c>
      <c r="L442" s="701" t="s">
        <v>1660</v>
      </c>
      <c r="M442" s="748" t="s">
        <v>1659</v>
      </c>
      <c r="N442" s="749" t="str">
        <f t="shared" ca="1" si="324"/>
        <v/>
      </c>
      <c r="O442" s="701" t="str">
        <f t="shared" ca="1" si="325"/>
        <v/>
      </c>
      <c r="P442" s="701" t="s">
        <v>1658</v>
      </c>
      <c r="Q442" s="701" t="s">
        <v>941</v>
      </c>
      <c r="R442" s="701" t="s">
        <v>940</v>
      </c>
      <c r="S442" s="748" t="s">
        <v>938</v>
      </c>
      <c r="AS442" s="733">
        <v>439</v>
      </c>
      <c r="AT442" s="732">
        <f t="shared" si="349"/>
        <v>220</v>
      </c>
      <c r="AU442" s="732">
        <f t="shared" si="352"/>
        <v>147</v>
      </c>
      <c r="AV442" s="742">
        <f t="shared" si="353"/>
        <v>110</v>
      </c>
      <c r="AW442" s="732">
        <f t="shared" si="354"/>
        <v>88</v>
      </c>
      <c r="AX442" s="734">
        <f t="shared" si="357"/>
        <v>74</v>
      </c>
      <c r="AY442" s="662" t="str">
        <f t="shared" si="326"/>
        <v/>
      </c>
      <c r="BL442" s="733" t="str">
        <f t="shared" si="320"/>
        <v/>
      </c>
      <c r="BM442" s="734" t="str">
        <f t="shared" si="321"/>
        <v/>
      </c>
      <c r="BN442" s="751" t="str">
        <f t="shared" si="327"/>
        <v/>
      </c>
      <c r="BO442" s="742" t="str">
        <f t="shared" si="328"/>
        <v/>
      </c>
      <c r="BP442" s="750" t="str">
        <f t="shared" si="344"/>
        <v/>
      </c>
      <c r="BQ442" s="743" t="str">
        <f t="shared" si="329"/>
        <v/>
      </c>
      <c r="BR442" s="732" t="str">
        <f t="shared" si="330"/>
        <v/>
      </c>
      <c r="BS442" s="732" t="str">
        <f t="shared" si="345"/>
        <v/>
      </c>
      <c r="BT442" s="732" t="str">
        <f t="shared" si="346"/>
        <v/>
      </c>
      <c r="BU442" s="742" t="str">
        <f t="shared" si="360"/>
        <v/>
      </c>
      <c r="BV442" s="742" t="str">
        <f t="shared" si="361"/>
        <v/>
      </c>
      <c r="BW442" s="742" t="str">
        <f t="shared" si="362"/>
        <v/>
      </c>
      <c r="BX442" s="741" t="str">
        <f t="shared" si="363"/>
        <v/>
      </c>
      <c r="BY442" s="733" t="str">
        <f t="shared" si="347"/>
        <v/>
      </c>
      <c r="BZ442" s="732" t="str">
        <f t="shared" si="355"/>
        <v/>
      </c>
      <c r="CA442" s="732" t="str">
        <f t="shared" si="350"/>
        <v/>
      </c>
      <c r="CB442" s="734" t="str">
        <f t="shared" si="356"/>
        <v/>
      </c>
      <c r="CC442" s="733" t="str">
        <f t="shared" si="348"/>
        <v/>
      </c>
      <c r="CD442" s="740" t="str">
        <f t="shared" si="364"/>
        <v/>
      </c>
      <c r="CE442" s="732" t="str">
        <f t="shared" si="351"/>
        <v/>
      </c>
      <c r="CF442" s="739" t="str">
        <f t="shared" si="365"/>
        <v/>
      </c>
      <c r="CG442" s="737"/>
      <c r="CH442" s="736" t="str">
        <f t="shared" si="331"/>
        <v/>
      </c>
      <c r="CI442" s="738" t="str">
        <f t="shared" si="332"/>
        <v/>
      </c>
      <c r="CJ442" s="737"/>
      <c r="CK442" s="736" t="str">
        <f t="shared" si="333"/>
        <v/>
      </c>
      <c r="CL442" s="735" t="str">
        <f t="shared" si="334"/>
        <v/>
      </c>
      <c r="CM442" s="733" t="e">
        <f t="shared" si="335"/>
        <v>#DIV/0!</v>
      </c>
      <c r="CN442" s="732" t="e">
        <f t="shared" si="366"/>
        <v>#DIV/0!</v>
      </c>
      <c r="CO442" s="732" t="e">
        <f t="shared" si="336"/>
        <v>#DIV/0!</v>
      </c>
      <c r="CP442" s="734" t="e">
        <f t="shared" si="367"/>
        <v>#DIV/0!</v>
      </c>
      <c r="CQ442" s="733" t="str">
        <f t="shared" si="337"/>
        <v/>
      </c>
      <c r="CR442" s="732" t="str">
        <f t="shared" si="358"/>
        <v/>
      </c>
      <c r="CS442" s="732" t="str">
        <f t="shared" si="338"/>
        <v/>
      </c>
      <c r="CT442" s="731" t="str">
        <f t="shared" si="359"/>
        <v/>
      </c>
      <c r="CV442" s="733" t="e">
        <f>IF($H$1=1,'Process Capability'!$F$7,CX442)</f>
        <v>#DIV/0!</v>
      </c>
      <c r="CW442" s="732" t="e">
        <f t="shared" si="339"/>
        <v>#DIV/0!</v>
      </c>
      <c r="CX442" s="732" t="e">
        <f t="shared" si="340"/>
        <v>#DIV/0!</v>
      </c>
      <c r="CY442" s="732" t="e">
        <f t="shared" si="341"/>
        <v>#DIV/0!</v>
      </c>
      <c r="CZ442" s="732" t="e">
        <f>IF($H$1=1,'Process Capability'!$F$8,CX442)</f>
        <v>#DIV/0!</v>
      </c>
      <c r="DA442" s="732" t="e">
        <f>IF($H$1=1,MAX('Process Capability'!$F$7,'Process Capability'!$F$8)-MIN('Process Capability'!$F$7,'Process Capability'!$F$8),DC442)</f>
        <v>#DIV/0!</v>
      </c>
      <c r="DB442" s="732" t="e">
        <f t="shared" si="342"/>
        <v>#DIV/0!</v>
      </c>
      <c r="DC442" s="731" t="e">
        <f t="shared" si="343"/>
        <v>#DIV/0!</v>
      </c>
    </row>
    <row r="443" spans="1:107" x14ac:dyDescent="0.2">
      <c r="A443" s="733" t="str">
        <f>IF(C443=0,IF('Process Capability'!$F$6=1,'Process Capability'!D451,IF('Process Capability'!$F$6=2,I443,IF('Process Capability'!$F$6=3,N443,IF('Process Capability'!$F$6=4,#REF!,IF('Process Capability'!$F$6=5,AA383,IF('Process Capability'!$F$6=6,AI393,"")))))),"")</f>
        <v/>
      </c>
      <c r="B443" s="731" t="str">
        <f>IF(D443=0,IF('Process Capability'!$F$6=1,H443,IF('Process Capability'!$F$6=2,J443,IF('Process Capability'!$F$6=3,O443,IF('Process Capability'!$F$6=4,#REF!,IF('Process Capability'!$F$6=5,AB383,IF('Process Capability'!$F$6=6,AJ393,"")))))),"")</f>
        <v/>
      </c>
      <c r="C443" s="701" t="str">
        <f>IF('Process Capability'!$F$6=1,COUNTBLANK('Process Capability'!D451),IF('Process Capability'!$F$6=2,COUNTBLANK(I443),IF('Process Capability'!$F$6=3,COUNTBLANK(N443),IF('Process Capability'!$F$6=4,COUNTBLANK(T443),IF('Process Capability'!$F$6=5,COUNTBLANK(AA443),IF('Process Capability'!$F$6=6,COUNTBLANK(AI443),""))))))</f>
        <v/>
      </c>
      <c r="D443" s="701" t="str">
        <f>IF('Process Capability'!$F$6=1,COUNTBLANK(H443),IF('Process Capability'!$F$6=2,COUNTBLANK(J443),IF('Process Capability'!$F$6=3,COUNTBLANK(O443),IF('Process Capability'!$F$6=4,COUNTBLANK(U443),IF('Process Capability'!$F$6=5,COUNTBLANK(AB443),IF('Process Capability'!$F$6=6,COUNTBLANK(AJ443),""))))))</f>
        <v/>
      </c>
      <c r="G443" s="749" t="str">
        <f>IF(COUNTBLANK('Process Capability'!D451)=1,"",'Process Capability'!D451)</f>
        <v/>
      </c>
      <c r="H443" s="748" t="str">
        <f>IF(COUNTBLANK('Process Capability'!D451)=1,"",MAX('Process Capability'!D450:D451)-MIN('Process Capability'!D450:D451))</f>
        <v/>
      </c>
      <c r="I443" s="749" t="str">
        <f t="shared" ca="1" si="322"/>
        <v/>
      </c>
      <c r="J443" s="701" t="str">
        <f t="shared" ca="1" si="323"/>
        <v/>
      </c>
      <c r="K443" s="701" t="s">
        <v>1657</v>
      </c>
      <c r="L443" s="701" t="s">
        <v>1656</v>
      </c>
      <c r="M443" s="748" t="s">
        <v>1655</v>
      </c>
      <c r="N443" s="749" t="str">
        <f t="shared" ca="1" si="324"/>
        <v/>
      </c>
      <c r="O443" s="701" t="str">
        <f t="shared" ca="1" si="325"/>
        <v/>
      </c>
      <c r="P443" s="701" t="s">
        <v>1654</v>
      </c>
      <c r="Q443" s="701" t="s">
        <v>937</v>
      </c>
      <c r="R443" s="701" t="s">
        <v>935</v>
      </c>
      <c r="S443" s="748" t="s">
        <v>934</v>
      </c>
      <c r="AS443" s="733">
        <v>440</v>
      </c>
      <c r="AT443" s="732">
        <f t="shared" si="349"/>
        <v>220</v>
      </c>
      <c r="AU443" s="732">
        <f t="shared" si="352"/>
        <v>147</v>
      </c>
      <c r="AV443" s="742">
        <f t="shared" si="353"/>
        <v>110</v>
      </c>
      <c r="AW443" s="732">
        <f t="shared" si="354"/>
        <v>88</v>
      </c>
      <c r="AX443" s="734">
        <f t="shared" si="357"/>
        <v>74</v>
      </c>
      <c r="AY443" s="662" t="str">
        <f t="shared" si="326"/>
        <v/>
      </c>
      <c r="BL443" s="733" t="str">
        <f t="shared" si="320"/>
        <v/>
      </c>
      <c r="BM443" s="734" t="str">
        <f t="shared" si="321"/>
        <v/>
      </c>
      <c r="BN443" s="751" t="str">
        <f t="shared" si="327"/>
        <v/>
      </c>
      <c r="BO443" s="742" t="str">
        <f t="shared" si="328"/>
        <v/>
      </c>
      <c r="BP443" s="750" t="str">
        <f t="shared" si="344"/>
        <v/>
      </c>
      <c r="BQ443" s="743" t="str">
        <f t="shared" si="329"/>
        <v/>
      </c>
      <c r="BR443" s="732" t="str">
        <f t="shared" si="330"/>
        <v/>
      </c>
      <c r="BS443" s="732" t="str">
        <f t="shared" si="345"/>
        <v/>
      </c>
      <c r="BT443" s="732" t="str">
        <f t="shared" si="346"/>
        <v/>
      </c>
      <c r="BU443" s="742" t="str">
        <f t="shared" si="360"/>
        <v/>
      </c>
      <c r="BV443" s="742" t="str">
        <f t="shared" si="361"/>
        <v/>
      </c>
      <c r="BW443" s="742" t="str">
        <f t="shared" si="362"/>
        <v/>
      </c>
      <c r="BX443" s="741" t="str">
        <f t="shared" si="363"/>
        <v/>
      </c>
      <c r="BY443" s="733" t="str">
        <f t="shared" si="347"/>
        <v/>
      </c>
      <c r="BZ443" s="732" t="str">
        <f t="shared" si="355"/>
        <v/>
      </c>
      <c r="CA443" s="732" t="str">
        <f t="shared" si="350"/>
        <v/>
      </c>
      <c r="CB443" s="734" t="str">
        <f t="shared" si="356"/>
        <v/>
      </c>
      <c r="CC443" s="733" t="str">
        <f t="shared" si="348"/>
        <v/>
      </c>
      <c r="CD443" s="740" t="str">
        <f t="shared" si="364"/>
        <v/>
      </c>
      <c r="CE443" s="732" t="str">
        <f t="shared" si="351"/>
        <v/>
      </c>
      <c r="CF443" s="739" t="str">
        <f t="shared" si="365"/>
        <v/>
      </c>
      <c r="CG443" s="737"/>
      <c r="CH443" s="736" t="str">
        <f t="shared" si="331"/>
        <v/>
      </c>
      <c r="CI443" s="738" t="str">
        <f t="shared" si="332"/>
        <v/>
      </c>
      <c r="CJ443" s="737"/>
      <c r="CK443" s="736" t="str">
        <f t="shared" si="333"/>
        <v/>
      </c>
      <c r="CL443" s="735" t="str">
        <f t="shared" si="334"/>
        <v/>
      </c>
      <c r="CM443" s="733" t="e">
        <f t="shared" si="335"/>
        <v>#DIV/0!</v>
      </c>
      <c r="CN443" s="732" t="e">
        <f t="shared" si="366"/>
        <v>#DIV/0!</v>
      </c>
      <c r="CO443" s="732" t="e">
        <f t="shared" si="336"/>
        <v>#DIV/0!</v>
      </c>
      <c r="CP443" s="734" t="e">
        <f t="shared" si="367"/>
        <v>#DIV/0!</v>
      </c>
      <c r="CQ443" s="733" t="str">
        <f t="shared" si="337"/>
        <v/>
      </c>
      <c r="CR443" s="732" t="str">
        <f t="shared" si="358"/>
        <v/>
      </c>
      <c r="CS443" s="732" t="str">
        <f t="shared" si="338"/>
        <v/>
      </c>
      <c r="CT443" s="731" t="str">
        <f t="shared" si="359"/>
        <v/>
      </c>
      <c r="CV443" s="733" t="e">
        <f>IF($H$1=1,'Process Capability'!$F$7,CX443)</f>
        <v>#DIV/0!</v>
      </c>
      <c r="CW443" s="732" t="e">
        <f t="shared" si="339"/>
        <v>#DIV/0!</v>
      </c>
      <c r="CX443" s="732" t="e">
        <f t="shared" si="340"/>
        <v>#DIV/0!</v>
      </c>
      <c r="CY443" s="732" t="e">
        <f t="shared" si="341"/>
        <v>#DIV/0!</v>
      </c>
      <c r="CZ443" s="732" t="e">
        <f>IF($H$1=1,'Process Capability'!$F$8,CX443)</f>
        <v>#DIV/0!</v>
      </c>
      <c r="DA443" s="732" t="e">
        <f>IF($H$1=1,MAX('Process Capability'!$F$7,'Process Capability'!$F$8)-MIN('Process Capability'!$F$7,'Process Capability'!$F$8),DC443)</f>
        <v>#DIV/0!</v>
      </c>
      <c r="DB443" s="732" t="e">
        <f t="shared" si="342"/>
        <v>#DIV/0!</v>
      </c>
      <c r="DC443" s="731" t="e">
        <f t="shared" si="343"/>
        <v>#DIV/0!</v>
      </c>
    </row>
    <row r="444" spans="1:107" x14ac:dyDescent="0.2">
      <c r="A444" s="733" t="str">
        <f>IF(C444=0,IF('Process Capability'!$F$6=1,'Process Capability'!D452,IF('Process Capability'!$F$6=2,I444,IF('Process Capability'!$F$6=3,N444,IF('Process Capability'!$F$6=4,#REF!,IF('Process Capability'!$F$6=5,AA384,IF('Process Capability'!$F$6=6,AI394,"")))))),"")</f>
        <v/>
      </c>
      <c r="B444" s="731" t="str">
        <f>IF(D444=0,IF('Process Capability'!$F$6=1,H444,IF('Process Capability'!$F$6=2,J444,IF('Process Capability'!$F$6=3,O444,IF('Process Capability'!$F$6=4,#REF!,IF('Process Capability'!$F$6=5,AB384,IF('Process Capability'!$F$6=6,AJ394,"")))))),"")</f>
        <v/>
      </c>
      <c r="C444" s="701" t="str">
        <f>IF('Process Capability'!$F$6=1,COUNTBLANK('Process Capability'!D452),IF('Process Capability'!$F$6=2,COUNTBLANK(I444),IF('Process Capability'!$F$6=3,COUNTBLANK(N444),IF('Process Capability'!$F$6=4,COUNTBLANK(T444),IF('Process Capability'!$F$6=5,COUNTBLANK(AA444),IF('Process Capability'!$F$6=6,COUNTBLANK(AI444),""))))))</f>
        <v/>
      </c>
      <c r="D444" s="701" t="str">
        <f>IF('Process Capability'!$F$6=1,COUNTBLANK(H444),IF('Process Capability'!$F$6=2,COUNTBLANK(J444),IF('Process Capability'!$F$6=3,COUNTBLANK(O444),IF('Process Capability'!$F$6=4,COUNTBLANK(U444),IF('Process Capability'!$F$6=5,COUNTBLANK(AB444),IF('Process Capability'!$F$6=6,COUNTBLANK(AJ444),""))))))</f>
        <v/>
      </c>
      <c r="G444" s="749" t="str">
        <f>IF(COUNTBLANK('Process Capability'!D452)=1,"",'Process Capability'!D452)</f>
        <v/>
      </c>
      <c r="H444" s="748" t="str">
        <f>IF(COUNTBLANK('Process Capability'!D452)=1,"",MAX('Process Capability'!D451:D452)-MIN('Process Capability'!D451:D452))</f>
        <v/>
      </c>
      <c r="I444" s="749" t="str">
        <f t="shared" ca="1" si="322"/>
        <v/>
      </c>
      <c r="J444" s="701" t="str">
        <f t="shared" ca="1" si="323"/>
        <v/>
      </c>
      <c r="K444" s="701" t="s">
        <v>1653</v>
      </c>
      <c r="L444" s="701" t="s">
        <v>1652</v>
      </c>
      <c r="M444" s="748" t="s">
        <v>1651</v>
      </c>
      <c r="N444" s="749" t="str">
        <f t="shared" ca="1" si="324"/>
        <v/>
      </c>
      <c r="O444" s="701" t="str">
        <f t="shared" ca="1" si="325"/>
        <v/>
      </c>
      <c r="P444" s="701" t="s">
        <v>1650</v>
      </c>
      <c r="Q444" s="701" t="s">
        <v>932</v>
      </c>
      <c r="R444" s="701" t="s">
        <v>931</v>
      </c>
      <c r="S444" s="748" t="s">
        <v>929</v>
      </c>
      <c r="AS444" s="743">
        <v>441</v>
      </c>
      <c r="AT444" s="732">
        <f t="shared" si="349"/>
        <v>221</v>
      </c>
      <c r="AU444" s="732">
        <f t="shared" si="352"/>
        <v>147</v>
      </c>
      <c r="AV444" s="742">
        <f t="shared" si="353"/>
        <v>111</v>
      </c>
      <c r="AW444" s="732">
        <f t="shared" si="354"/>
        <v>89</v>
      </c>
      <c r="AX444" s="734">
        <f t="shared" si="357"/>
        <v>74</v>
      </c>
      <c r="AY444" s="662" t="str">
        <f t="shared" si="326"/>
        <v/>
      </c>
      <c r="BL444" s="733" t="str">
        <f t="shared" si="320"/>
        <v/>
      </c>
      <c r="BM444" s="734" t="str">
        <f t="shared" si="321"/>
        <v/>
      </c>
      <c r="BN444" s="751" t="str">
        <f t="shared" si="327"/>
        <v/>
      </c>
      <c r="BO444" s="742" t="str">
        <f t="shared" si="328"/>
        <v/>
      </c>
      <c r="BP444" s="750" t="str">
        <f t="shared" si="344"/>
        <v/>
      </c>
      <c r="BQ444" s="743" t="str">
        <f t="shared" si="329"/>
        <v/>
      </c>
      <c r="BR444" s="732" t="str">
        <f t="shared" si="330"/>
        <v/>
      </c>
      <c r="BS444" s="732" t="str">
        <f t="shared" si="345"/>
        <v/>
      </c>
      <c r="BT444" s="732" t="str">
        <f t="shared" si="346"/>
        <v/>
      </c>
      <c r="BU444" s="742" t="str">
        <f t="shared" si="360"/>
        <v/>
      </c>
      <c r="BV444" s="742" t="str">
        <f t="shared" si="361"/>
        <v/>
      </c>
      <c r="BW444" s="742" t="str">
        <f t="shared" si="362"/>
        <v/>
      </c>
      <c r="BX444" s="741" t="str">
        <f t="shared" si="363"/>
        <v/>
      </c>
      <c r="BY444" s="733" t="str">
        <f t="shared" si="347"/>
        <v/>
      </c>
      <c r="BZ444" s="732" t="str">
        <f t="shared" si="355"/>
        <v/>
      </c>
      <c r="CA444" s="732" t="str">
        <f t="shared" si="350"/>
        <v/>
      </c>
      <c r="CB444" s="734" t="str">
        <f t="shared" si="356"/>
        <v/>
      </c>
      <c r="CC444" s="733" t="str">
        <f t="shared" si="348"/>
        <v/>
      </c>
      <c r="CD444" s="740" t="str">
        <f t="shared" si="364"/>
        <v/>
      </c>
      <c r="CE444" s="732" t="str">
        <f t="shared" si="351"/>
        <v/>
      </c>
      <c r="CF444" s="739" t="str">
        <f t="shared" si="365"/>
        <v/>
      </c>
      <c r="CG444" s="737"/>
      <c r="CH444" s="736" t="str">
        <f t="shared" si="331"/>
        <v/>
      </c>
      <c r="CI444" s="738" t="str">
        <f t="shared" si="332"/>
        <v/>
      </c>
      <c r="CJ444" s="737"/>
      <c r="CK444" s="736" t="str">
        <f t="shared" si="333"/>
        <v/>
      </c>
      <c r="CL444" s="735" t="str">
        <f t="shared" si="334"/>
        <v/>
      </c>
      <c r="CM444" s="733" t="e">
        <f t="shared" si="335"/>
        <v>#DIV/0!</v>
      </c>
      <c r="CN444" s="732" t="e">
        <f t="shared" si="366"/>
        <v>#DIV/0!</v>
      </c>
      <c r="CO444" s="732" t="e">
        <f t="shared" si="336"/>
        <v>#DIV/0!</v>
      </c>
      <c r="CP444" s="734" t="e">
        <f t="shared" si="367"/>
        <v>#DIV/0!</v>
      </c>
      <c r="CQ444" s="733" t="str">
        <f t="shared" si="337"/>
        <v/>
      </c>
      <c r="CR444" s="732" t="str">
        <f t="shared" si="358"/>
        <v/>
      </c>
      <c r="CS444" s="732" t="str">
        <f t="shared" si="338"/>
        <v/>
      </c>
      <c r="CT444" s="731" t="str">
        <f t="shared" si="359"/>
        <v/>
      </c>
      <c r="CV444" s="733" t="e">
        <f>IF($H$1=1,'Process Capability'!$F$7,CX444)</f>
        <v>#DIV/0!</v>
      </c>
      <c r="CW444" s="732" t="e">
        <f t="shared" si="339"/>
        <v>#DIV/0!</v>
      </c>
      <c r="CX444" s="732" t="e">
        <f t="shared" si="340"/>
        <v>#DIV/0!</v>
      </c>
      <c r="CY444" s="732" t="e">
        <f t="shared" si="341"/>
        <v>#DIV/0!</v>
      </c>
      <c r="CZ444" s="732" t="e">
        <f>IF($H$1=1,'Process Capability'!$F$8,CX444)</f>
        <v>#DIV/0!</v>
      </c>
      <c r="DA444" s="732" t="e">
        <f>IF($H$1=1,MAX('Process Capability'!$F$7,'Process Capability'!$F$8)-MIN('Process Capability'!$F$7,'Process Capability'!$F$8),DC444)</f>
        <v>#DIV/0!</v>
      </c>
      <c r="DB444" s="732" t="e">
        <f t="shared" si="342"/>
        <v>#DIV/0!</v>
      </c>
      <c r="DC444" s="731" t="e">
        <f t="shared" si="343"/>
        <v>#DIV/0!</v>
      </c>
    </row>
    <row r="445" spans="1:107" x14ac:dyDescent="0.2">
      <c r="A445" s="733" t="str">
        <f>IF(C445=0,IF('Process Capability'!$F$6=1,'Process Capability'!D453,IF('Process Capability'!$F$6=2,I445,IF('Process Capability'!$F$6=3,N445,IF('Process Capability'!$F$6=4,#REF!,IF('Process Capability'!$F$6=5,AA385,IF('Process Capability'!$F$6=6,AI395,"")))))),"")</f>
        <v/>
      </c>
      <c r="B445" s="731" t="str">
        <f>IF(D445=0,IF('Process Capability'!$F$6=1,H445,IF('Process Capability'!$F$6=2,J445,IF('Process Capability'!$F$6=3,O445,IF('Process Capability'!$F$6=4,#REF!,IF('Process Capability'!$F$6=5,AB385,IF('Process Capability'!$F$6=6,AJ395,"")))))),"")</f>
        <v/>
      </c>
      <c r="C445" s="701" t="str">
        <f>IF('Process Capability'!$F$6=1,COUNTBLANK('Process Capability'!D453),IF('Process Capability'!$F$6=2,COUNTBLANK(I445),IF('Process Capability'!$F$6=3,COUNTBLANK(N445),IF('Process Capability'!$F$6=4,COUNTBLANK(T445),IF('Process Capability'!$F$6=5,COUNTBLANK(AA445),IF('Process Capability'!$F$6=6,COUNTBLANK(AI445),""))))))</f>
        <v/>
      </c>
      <c r="D445" s="701" t="str">
        <f>IF('Process Capability'!$F$6=1,COUNTBLANK(H445),IF('Process Capability'!$F$6=2,COUNTBLANK(J445),IF('Process Capability'!$F$6=3,COUNTBLANK(O445),IF('Process Capability'!$F$6=4,COUNTBLANK(U445),IF('Process Capability'!$F$6=5,COUNTBLANK(AB445),IF('Process Capability'!$F$6=6,COUNTBLANK(AJ445),""))))))</f>
        <v/>
      </c>
      <c r="G445" s="749" t="str">
        <f>IF(COUNTBLANK('Process Capability'!D453)=1,"",'Process Capability'!D453)</f>
        <v/>
      </c>
      <c r="H445" s="748" t="str">
        <f>IF(COUNTBLANK('Process Capability'!D453)=1,"",MAX('Process Capability'!D452:D453)-MIN('Process Capability'!D452:D453))</f>
        <v/>
      </c>
      <c r="I445" s="749" t="str">
        <f t="shared" ca="1" si="322"/>
        <v/>
      </c>
      <c r="J445" s="701" t="str">
        <f t="shared" ca="1" si="323"/>
        <v/>
      </c>
      <c r="K445" s="701" t="s">
        <v>1649</v>
      </c>
      <c r="L445" s="701" t="s">
        <v>1648</v>
      </c>
      <c r="M445" s="748" t="s">
        <v>1647</v>
      </c>
      <c r="N445" s="749" t="str">
        <f t="shared" ca="1" si="324"/>
        <v/>
      </c>
      <c r="O445" s="701" t="str">
        <f t="shared" ca="1" si="325"/>
        <v/>
      </c>
      <c r="P445" s="701" t="s">
        <v>1646</v>
      </c>
      <c r="Q445" s="701" t="s">
        <v>928</v>
      </c>
      <c r="R445" s="701" t="s">
        <v>926</v>
      </c>
      <c r="S445" s="748" t="s">
        <v>925</v>
      </c>
      <c r="AS445" s="733">
        <v>442</v>
      </c>
      <c r="AT445" s="732">
        <f t="shared" si="349"/>
        <v>221</v>
      </c>
      <c r="AU445" s="732">
        <f t="shared" si="352"/>
        <v>148</v>
      </c>
      <c r="AV445" s="742">
        <f t="shared" si="353"/>
        <v>111</v>
      </c>
      <c r="AW445" s="732">
        <f t="shared" si="354"/>
        <v>89</v>
      </c>
      <c r="AX445" s="734">
        <f t="shared" si="357"/>
        <v>74</v>
      </c>
      <c r="AY445" s="662" t="str">
        <f t="shared" si="326"/>
        <v/>
      </c>
      <c r="BL445" s="733" t="str">
        <f t="shared" si="320"/>
        <v/>
      </c>
      <c r="BM445" s="734" t="str">
        <f t="shared" si="321"/>
        <v/>
      </c>
      <c r="BN445" s="751" t="str">
        <f t="shared" si="327"/>
        <v/>
      </c>
      <c r="BO445" s="742" t="str">
        <f t="shared" si="328"/>
        <v/>
      </c>
      <c r="BP445" s="750" t="str">
        <f t="shared" si="344"/>
        <v/>
      </c>
      <c r="BQ445" s="743" t="str">
        <f t="shared" si="329"/>
        <v/>
      </c>
      <c r="BR445" s="732" t="str">
        <f t="shared" si="330"/>
        <v/>
      </c>
      <c r="BS445" s="732" t="str">
        <f t="shared" si="345"/>
        <v/>
      </c>
      <c r="BT445" s="732" t="str">
        <f t="shared" si="346"/>
        <v/>
      </c>
      <c r="BU445" s="742" t="str">
        <f t="shared" si="360"/>
        <v/>
      </c>
      <c r="BV445" s="742" t="str">
        <f t="shared" si="361"/>
        <v/>
      </c>
      <c r="BW445" s="742" t="str">
        <f t="shared" si="362"/>
        <v/>
      </c>
      <c r="BX445" s="741" t="str">
        <f t="shared" si="363"/>
        <v/>
      </c>
      <c r="BY445" s="733" t="str">
        <f t="shared" si="347"/>
        <v/>
      </c>
      <c r="BZ445" s="732" t="str">
        <f t="shared" si="355"/>
        <v/>
      </c>
      <c r="CA445" s="732" t="str">
        <f t="shared" si="350"/>
        <v/>
      </c>
      <c r="CB445" s="734" t="str">
        <f t="shared" si="356"/>
        <v/>
      </c>
      <c r="CC445" s="733" t="str">
        <f t="shared" si="348"/>
        <v/>
      </c>
      <c r="CD445" s="740" t="str">
        <f t="shared" si="364"/>
        <v/>
      </c>
      <c r="CE445" s="732" t="str">
        <f t="shared" si="351"/>
        <v/>
      </c>
      <c r="CF445" s="739" t="str">
        <f t="shared" si="365"/>
        <v/>
      </c>
      <c r="CG445" s="737"/>
      <c r="CH445" s="736" t="str">
        <f t="shared" si="331"/>
        <v/>
      </c>
      <c r="CI445" s="738" t="str">
        <f t="shared" si="332"/>
        <v/>
      </c>
      <c r="CJ445" s="737"/>
      <c r="CK445" s="736" t="str">
        <f t="shared" si="333"/>
        <v/>
      </c>
      <c r="CL445" s="735" t="str">
        <f t="shared" si="334"/>
        <v/>
      </c>
      <c r="CM445" s="733" t="e">
        <f t="shared" si="335"/>
        <v>#DIV/0!</v>
      </c>
      <c r="CN445" s="732" t="e">
        <f t="shared" si="366"/>
        <v>#DIV/0!</v>
      </c>
      <c r="CO445" s="732" t="e">
        <f t="shared" si="336"/>
        <v>#DIV/0!</v>
      </c>
      <c r="CP445" s="734" t="e">
        <f t="shared" si="367"/>
        <v>#DIV/0!</v>
      </c>
      <c r="CQ445" s="733" t="str">
        <f t="shared" si="337"/>
        <v/>
      </c>
      <c r="CR445" s="732" t="str">
        <f t="shared" si="358"/>
        <v/>
      </c>
      <c r="CS445" s="732" t="str">
        <f t="shared" si="338"/>
        <v/>
      </c>
      <c r="CT445" s="731" t="str">
        <f t="shared" si="359"/>
        <v/>
      </c>
      <c r="CV445" s="733" t="e">
        <f>IF($H$1=1,'Process Capability'!$F$7,CX445)</f>
        <v>#DIV/0!</v>
      </c>
      <c r="CW445" s="732" t="e">
        <f t="shared" si="339"/>
        <v>#DIV/0!</v>
      </c>
      <c r="CX445" s="732" t="e">
        <f t="shared" si="340"/>
        <v>#DIV/0!</v>
      </c>
      <c r="CY445" s="732" t="e">
        <f t="shared" si="341"/>
        <v>#DIV/0!</v>
      </c>
      <c r="CZ445" s="732" t="e">
        <f>IF($H$1=1,'Process Capability'!$F$8,CX445)</f>
        <v>#DIV/0!</v>
      </c>
      <c r="DA445" s="732" t="e">
        <f>IF($H$1=1,MAX('Process Capability'!$F$7,'Process Capability'!$F$8)-MIN('Process Capability'!$F$7,'Process Capability'!$F$8),DC445)</f>
        <v>#DIV/0!</v>
      </c>
      <c r="DB445" s="732" t="e">
        <f t="shared" si="342"/>
        <v>#DIV/0!</v>
      </c>
      <c r="DC445" s="731" t="e">
        <f t="shared" si="343"/>
        <v>#DIV/0!</v>
      </c>
    </row>
    <row r="446" spans="1:107" x14ac:dyDescent="0.2">
      <c r="A446" s="733" t="str">
        <f>IF(C446=0,IF('Process Capability'!$F$6=1,'Process Capability'!D454,IF('Process Capability'!$F$6=2,I446,IF('Process Capability'!$F$6=3,N446,IF('Process Capability'!$F$6=4,#REF!,IF('Process Capability'!$F$6=5,AA386,IF('Process Capability'!$F$6=6,AI396,"")))))),"")</f>
        <v/>
      </c>
      <c r="B446" s="731" t="str">
        <f>IF(D446=0,IF('Process Capability'!$F$6=1,H446,IF('Process Capability'!$F$6=2,J446,IF('Process Capability'!$F$6=3,O446,IF('Process Capability'!$F$6=4,#REF!,IF('Process Capability'!$F$6=5,AB386,IF('Process Capability'!$F$6=6,AJ396,"")))))),"")</f>
        <v/>
      </c>
      <c r="C446" s="701" t="str">
        <f>IF('Process Capability'!$F$6=1,COUNTBLANK('Process Capability'!D454),IF('Process Capability'!$F$6=2,COUNTBLANK(I446),IF('Process Capability'!$F$6=3,COUNTBLANK(N446),IF('Process Capability'!$F$6=4,COUNTBLANK(T446),IF('Process Capability'!$F$6=5,COUNTBLANK(AA446),IF('Process Capability'!$F$6=6,COUNTBLANK(AI446),""))))))</f>
        <v/>
      </c>
      <c r="D446" s="701" t="str">
        <f>IF('Process Capability'!$F$6=1,COUNTBLANK(H446),IF('Process Capability'!$F$6=2,COUNTBLANK(J446),IF('Process Capability'!$F$6=3,COUNTBLANK(O446),IF('Process Capability'!$F$6=4,COUNTBLANK(U446),IF('Process Capability'!$F$6=5,COUNTBLANK(AB446),IF('Process Capability'!$F$6=6,COUNTBLANK(AJ446),""))))))</f>
        <v/>
      </c>
      <c r="G446" s="749" t="str">
        <f>IF(COUNTBLANK('Process Capability'!D454)=1,"",'Process Capability'!D454)</f>
        <v/>
      </c>
      <c r="H446" s="748" t="str">
        <f>IF(COUNTBLANK('Process Capability'!D454)=1,"",MAX('Process Capability'!D453:D454)-MIN('Process Capability'!D453:D454))</f>
        <v/>
      </c>
      <c r="I446" s="749" t="str">
        <f t="shared" ca="1" si="322"/>
        <v/>
      </c>
      <c r="J446" s="701" t="str">
        <f t="shared" ca="1" si="323"/>
        <v/>
      </c>
      <c r="K446" s="701" t="s">
        <v>1645</v>
      </c>
      <c r="L446" s="701" t="s">
        <v>1644</v>
      </c>
      <c r="M446" s="748" t="s">
        <v>1643</v>
      </c>
      <c r="N446" s="749" t="str">
        <f t="shared" ca="1" si="324"/>
        <v/>
      </c>
      <c r="O446" s="701" t="str">
        <f t="shared" ca="1" si="325"/>
        <v/>
      </c>
      <c r="P446" s="701" t="s">
        <v>1642</v>
      </c>
      <c r="Q446" s="701" t="s">
        <v>923</v>
      </c>
      <c r="R446" s="701" t="s">
        <v>922</v>
      </c>
      <c r="S446" s="748" t="s">
        <v>920</v>
      </c>
      <c r="AS446" s="733">
        <v>443</v>
      </c>
      <c r="AT446" s="732">
        <f t="shared" si="349"/>
        <v>222</v>
      </c>
      <c r="AU446" s="732">
        <f t="shared" si="352"/>
        <v>148</v>
      </c>
      <c r="AV446" s="742">
        <f t="shared" si="353"/>
        <v>111</v>
      </c>
      <c r="AW446" s="732">
        <f t="shared" si="354"/>
        <v>89</v>
      </c>
      <c r="AX446" s="734">
        <f t="shared" si="357"/>
        <v>74</v>
      </c>
      <c r="AY446" s="662" t="str">
        <f t="shared" si="326"/>
        <v/>
      </c>
      <c r="BL446" s="733" t="str">
        <f t="shared" si="320"/>
        <v/>
      </c>
      <c r="BM446" s="734" t="str">
        <f t="shared" si="321"/>
        <v/>
      </c>
      <c r="BN446" s="751" t="str">
        <f t="shared" si="327"/>
        <v/>
      </c>
      <c r="BO446" s="742" t="str">
        <f t="shared" si="328"/>
        <v/>
      </c>
      <c r="BP446" s="750" t="str">
        <f t="shared" si="344"/>
        <v/>
      </c>
      <c r="BQ446" s="743" t="str">
        <f t="shared" si="329"/>
        <v/>
      </c>
      <c r="BR446" s="732" t="str">
        <f t="shared" si="330"/>
        <v/>
      </c>
      <c r="BS446" s="732" t="str">
        <f t="shared" si="345"/>
        <v/>
      </c>
      <c r="BT446" s="732" t="str">
        <f t="shared" si="346"/>
        <v/>
      </c>
      <c r="BU446" s="742" t="str">
        <f t="shared" si="360"/>
        <v/>
      </c>
      <c r="BV446" s="742" t="str">
        <f t="shared" si="361"/>
        <v/>
      </c>
      <c r="BW446" s="742" t="str">
        <f t="shared" si="362"/>
        <v/>
      </c>
      <c r="BX446" s="741" t="str">
        <f t="shared" si="363"/>
        <v/>
      </c>
      <c r="BY446" s="733" t="str">
        <f t="shared" si="347"/>
        <v/>
      </c>
      <c r="BZ446" s="732" t="str">
        <f t="shared" si="355"/>
        <v/>
      </c>
      <c r="CA446" s="732" t="str">
        <f t="shared" si="350"/>
        <v/>
      </c>
      <c r="CB446" s="734" t="str">
        <f t="shared" si="356"/>
        <v/>
      </c>
      <c r="CC446" s="733" t="str">
        <f t="shared" si="348"/>
        <v/>
      </c>
      <c r="CD446" s="740" t="str">
        <f t="shared" si="364"/>
        <v/>
      </c>
      <c r="CE446" s="732" t="str">
        <f t="shared" si="351"/>
        <v/>
      </c>
      <c r="CF446" s="739" t="str">
        <f t="shared" si="365"/>
        <v/>
      </c>
      <c r="CG446" s="737"/>
      <c r="CH446" s="736" t="str">
        <f t="shared" si="331"/>
        <v/>
      </c>
      <c r="CI446" s="738" t="str">
        <f t="shared" si="332"/>
        <v/>
      </c>
      <c r="CJ446" s="737"/>
      <c r="CK446" s="736" t="str">
        <f t="shared" si="333"/>
        <v/>
      </c>
      <c r="CL446" s="735" t="str">
        <f t="shared" si="334"/>
        <v/>
      </c>
      <c r="CM446" s="733" t="e">
        <f t="shared" si="335"/>
        <v>#DIV/0!</v>
      </c>
      <c r="CN446" s="732" t="e">
        <f t="shared" si="366"/>
        <v>#DIV/0!</v>
      </c>
      <c r="CO446" s="732" t="e">
        <f t="shared" si="336"/>
        <v>#DIV/0!</v>
      </c>
      <c r="CP446" s="734" t="e">
        <f t="shared" si="367"/>
        <v>#DIV/0!</v>
      </c>
      <c r="CQ446" s="733" t="str">
        <f t="shared" si="337"/>
        <v/>
      </c>
      <c r="CR446" s="732" t="str">
        <f t="shared" si="358"/>
        <v/>
      </c>
      <c r="CS446" s="732" t="str">
        <f t="shared" si="338"/>
        <v/>
      </c>
      <c r="CT446" s="731" t="str">
        <f t="shared" si="359"/>
        <v/>
      </c>
      <c r="CV446" s="733" t="e">
        <f>IF($H$1=1,'Process Capability'!$F$7,CX446)</f>
        <v>#DIV/0!</v>
      </c>
      <c r="CW446" s="732" t="e">
        <f t="shared" si="339"/>
        <v>#DIV/0!</v>
      </c>
      <c r="CX446" s="732" t="e">
        <f t="shared" si="340"/>
        <v>#DIV/0!</v>
      </c>
      <c r="CY446" s="732" t="e">
        <f t="shared" si="341"/>
        <v>#DIV/0!</v>
      </c>
      <c r="CZ446" s="732" t="e">
        <f>IF($H$1=1,'Process Capability'!$F$8,CX446)</f>
        <v>#DIV/0!</v>
      </c>
      <c r="DA446" s="732" t="e">
        <f>IF($H$1=1,MAX('Process Capability'!$F$7,'Process Capability'!$F$8)-MIN('Process Capability'!$F$7,'Process Capability'!$F$8),DC446)</f>
        <v>#DIV/0!</v>
      </c>
      <c r="DB446" s="732" t="e">
        <f t="shared" si="342"/>
        <v>#DIV/0!</v>
      </c>
      <c r="DC446" s="731" t="e">
        <f t="shared" si="343"/>
        <v>#DIV/0!</v>
      </c>
    </row>
    <row r="447" spans="1:107" x14ac:dyDescent="0.2">
      <c r="A447" s="733" t="str">
        <f>IF(C447=0,IF('Process Capability'!$F$6=1,'Process Capability'!D455,IF('Process Capability'!$F$6=2,I447,IF('Process Capability'!$F$6=3,N447,IF('Process Capability'!$F$6=4,#REF!,IF('Process Capability'!$F$6=5,AA387,IF('Process Capability'!$F$6=6,AI397,"")))))),"")</f>
        <v/>
      </c>
      <c r="B447" s="731" t="str">
        <f>IF(D447=0,IF('Process Capability'!$F$6=1,H447,IF('Process Capability'!$F$6=2,J447,IF('Process Capability'!$F$6=3,O447,IF('Process Capability'!$F$6=4,#REF!,IF('Process Capability'!$F$6=5,AB387,IF('Process Capability'!$F$6=6,AJ397,"")))))),"")</f>
        <v/>
      </c>
      <c r="C447" s="701" t="str">
        <f>IF('Process Capability'!$F$6=1,COUNTBLANK('Process Capability'!D455),IF('Process Capability'!$F$6=2,COUNTBLANK(I447),IF('Process Capability'!$F$6=3,COUNTBLANK(N447),IF('Process Capability'!$F$6=4,COUNTBLANK(T447),IF('Process Capability'!$F$6=5,COUNTBLANK(AA447),IF('Process Capability'!$F$6=6,COUNTBLANK(AI447),""))))))</f>
        <v/>
      </c>
      <c r="D447" s="701" t="str">
        <f>IF('Process Capability'!$F$6=1,COUNTBLANK(H447),IF('Process Capability'!$F$6=2,COUNTBLANK(J447),IF('Process Capability'!$F$6=3,COUNTBLANK(O447),IF('Process Capability'!$F$6=4,COUNTBLANK(U447),IF('Process Capability'!$F$6=5,COUNTBLANK(AB447),IF('Process Capability'!$F$6=6,COUNTBLANK(AJ447),""))))))</f>
        <v/>
      </c>
      <c r="G447" s="749" t="str">
        <f>IF(COUNTBLANK('Process Capability'!D455)=1,"",'Process Capability'!D455)</f>
        <v/>
      </c>
      <c r="H447" s="748" t="str">
        <f>IF(COUNTBLANK('Process Capability'!D455)=1,"",MAX('Process Capability'!D454:D455)-MIN('Process Capability'!D454:D455))</f>
        <v/>
      </c>
      <c r="I447" s="749" t="str">
        <f t="shared" ca="1" si="322"/>
        <v/>
      </c>
      <c r="J447" s="701" t="str">
        <f t="shared" ca="1" si="323"/>
        <v/>
      </c>
      <c r="K447" s="701" t="s">
        <v>1641</v>
      </c>
      <c r="L447" s="701" t="s">
        <v>1640</v>
      </c>
      <c r="M447" s="748" t="s">
        <v>1639</v>
      </c>
      <c r="N447" s="749" t="str">
        <f t="shared" ca="1" si="324"/>
        <v/>
      </c>
      <c r="O447" s="701" t="str">
        <f t="shared" ca="1" si="325"/>
        <v/>
      </c>
      <c r="P447" s="701" t="s">
        <v>1638</v>
      </c>
      <c r="Q447" s="701" t="s">
        <v>919</v>
      </c>
      <c r="R447" s="701" t="s">
        <v>917</v>
      </c>
      <c r="S447" s="748" t="s">
        <v>916</v>
      </c>
      <c r="AS447" s="743">
        <v>444</v>
      </c>
      <c r="AT447" s="732">
        <f t="shared" si="349"/>
        <v>222</v>
      </c>
      <c r="AU447" s="732">
        <f t="shared" si="352"/>
        <v>148</v>
      </c>
      <c r="AV447" s="742">
        <f t="shared" si="353"/>
        <v>111</v>
      </c>
      <c r="AW447" s="732">
        <f t="shared" si="354"/>
        <v>89</v>
      </c>
      <c r="AX447" s="734">
        <f t="shared" si="357"/>
        <v>74</v>
      </c>
      <c r="AY447" s="662" t="str">
        <f t="shared" si="326"/>
        <v/>
      </c>
      <c r="BL447" s="733" t="str">
        <f t="shared" si="320"/>
        <v/>
      </c>
      <c r="BM447" s="734" t="str">
        <f t="shared" si="321"/>
        <v/>
      </c>
      <c r="BN447" s="751" t="str">
        <f t="shared" si="327"/>
        <v/>
      </c>
      <c r="BO447" s="742" t="str">
        <f t="shared" si="328"/>
        <v/>
      </c>
      <c r="BP447" s="750" t="str">
        <f t="shared" si="344"/>
        <v/>
      </c>
      <c r="BQ447" s="743" t="str">
        <f t="shared" si="329"/>
        <v/>
      </c>
      <c r="BR447" s="732" t="str">
        <f t="shared" si="330"/>
        <v/>
      </c>
      <c r="BS447" s="732" t="str">
        <f t="shared" si="345"/>
        <v/>
      </c>
      <c r="BT447" s="732" t="str">
        <f t="shared" si="346"/>
        <v/>
      </c>
      <c r="BU447" s="742" t="str">
        <f t="shared" si="360"/>
        <v/>
      </c>
      <c r="BV447" s="742" t="str">
        <f t="shared" si="361"/>
        <v/>
      </c>
      <c r="BW447" s="742" t="str">
        <f t="shared" si="362"/>
        <v/>
      </c>
      <c r="BX447" s="741" t="str">
        <f t="shared" si="363"/>
        <v/>
      </c>
      <c r="BY447" s="733" t="str">
        <f t="shared" si="347"/>
        <v/>
      </c>
      <c r="BZ447" s="732" t="str">
        <f t="shared" si="355"/>
        <v/>
      </c>
      <c r="CA447" s="732" t="str">
        <f t="shared" si="350"/>
        <v/>
      </c>
      <c r="CB447" s="734" t="str">
        <f t="shared" si="356"/>
        <v/>
      </c>
      <c r="CC447" s="733" t="str">
        <f t="shared" si="348"/>
        <v/>
      </c>
      <c r="CD447" s="740" t="str">
        <f t="shared" si="364"/>
        <v/>
      </c>
      <c r="CE447" s="732" t="str">
        <f t="shared" si="351"/>
        <v/>
      </c>
      <c r="CF447" s="739" t="str">
        <f t="shared" si="365"/>
        <v/>
      </c>
      <c r="CG447" s="737"/>
      <c r="CH447" s="736" t="str">
        <f t="shared" si="331"/>
        <v/>
      </c>
      <c r="CI447" s="738" t="str">
        <f t="shared" si="332"/>
        <v/>
      </c>
      <c r="CJ447" s="737"/>
      <c r="CK447" s="736" t="str">
        <f t="shared" si="333"/>
        <v/>
      </c>
      <c r="CL447" s="735" t="str">
        <f t="shared" si="334"/>
        <v/>
      </c>
      <c r="CM447" s="733" t="e">
        <f t="shared" si="335"/>
        <v>#DIV/0!</v>
      </c>
      <c r="CN447" s="732" t="e">
        <f t="shared" si="366"/>
        <v>#DIV/0!</v>
      </c>
      <c r="CO447" s="732" t="e">
        <f t="shared" si="336"/>
        <v>#DIV/0!</v>
      </c>
      <c r="CP447" s="734" t="e">
        <f t="shared" si="367"/>
        <v>#DIV/0!</v>
      </c>
      <c r="CQ447" s="733" t="str">
        <f t="shared" si="337"/>
        <v/>
      </c>
      <c r="CR447" s="732" t="str">
        <f t="shared" si="358"/>
        <v/>
      </c>
      <c r="CS447" s="732" t="str">
        <f t="shared" si="338"/>
        <v/>
      </c>
      <c r="CT447" s="731" t="str">
        <f t="shared" si="359"/>
        <v/>
      </c>
      <c r="CV447" s="733" t="e">
        <f>IF($H$1=1,'Process Capability'!$F$7,CX447)</f>
        <v>#DIV/0!</v>
      </c>
      <c r="CW447" s="732" t="e">
        <f t="shared" si="339"/>
        <v>#DIV/0!</v>
      </c>
      <c r="CX447" s="732" t="e">
        <f t="shared" si="340"/>
        <v>#DIV/0!</v>
      </c>
      <c r="CY447" s="732" t="e">
        <f t="shared" si="341"/>
        <v>#DIV/0!</v>
      </c>
      <c r="CZ447" s="732" t="e">
        <f>IF($H$1=1,'Process Capability'!$F$8,CX447)</f>
        <v>#DIV/0!</v>
      </c>
      <c r="DA447" s="732" t="e">
        <f>IF($H$1=1,MAX('Process Capability'!$F$7,'Process Capability'!$F$8)-MIN('Process Capability'!$F$7,'Process Capability'!$F$8),DC447)</f>
        <v>#DIV/0!</v>
      </c>
      <c r="DB447" s="732" t="e">
        <f t="shared" si="342"/>
        <v>#DIV/0!</v>
      </c>
      <c r="DC447" s="731" t="e">
        <f t="shared" si="343"/>
        <v>#DIV/0!</v>
      </c>
    </row>
    <row r="448" spans="1:107" x14ac:dyDescent="0.2">
      <c r="A448" s="733" t="str">
        <f>IF(C448=0,IF('Process Capability'!$F$6=1,'Process Capability'!D456,IF('Process Capability'!$F$6=2,I448,IF('Process Capability'!$F$6=3,N448,IF('Process Capability'!$F$6=4,#REF!,IF('Process Capability'!$F$6=5,AA388,IF('Process Capability'!$F$6=6,AI398,"")))))),"")</f>
        <v/>
      </c>
      <c r="B448" s="731" t="str">
        <f>IF(D448=0,IF('Process Capability'!$F$6=1,H448,IF('Process Capability'!$F$6=2,J448,IF('Process Capability'!$F$6=3,O448,IF('Process Capability'!$F$6=4,#REF!,IF('Process Capability'!$F$6=5,AB388,IF('Process Capability'!$F$6=6,AJ398,"")))))),"")</f>
        <v/>
      </c>
      <c r="C448" s="701" t="str">
        <f>IF('Process Capability'!$F$6=1,COUNTBLANK('Process Capability'!D456),IF('Process Capability'!$F$6=2,COUNTBLANK(I448),IF('Process Capability'!$F$6=3,COUNTBLANK(N448),IF('Process Capability'!$F$6=4,COUNTBLANK(T448),IF('Process Capability'!$F$6=5,COUNTBLANK(AA448),IF('Process Capability'!$F$6=6,COUNTBLANK(AI448),""))))))</f>
        <v/>
      </c>
      <c r="D448" s="701" t="str">
        <f>IF('Process Capability'!$F$6=1,COUNTBLANK(H448),IF('Process Capability'!$F$6=2,COUNTBLANK(J448),IF('Process Capability'!$F$6=3,COUNTBLANK(O448),IF('Process Capability'!$F$6=4,COUNTBLANK(U448),IF('Process Capability'!$F$6=5,COUNTBLANK(AB448),IF('Process Capability'!$F$6=6,COUNTBLANK(AJ448),""))))))</f>
        <v/>
      </c>
      <c r="G448" s="749" t="str">
        <f>IF(COUNTBLANK('Process Capability'!D456)=1,"",'Process Capability'!D456)</f>
        <v/>
      </c>
      <c r="H448" s="748" t="str">
        <f>IF(COUNTBLANK('Process Capability'!D456)=1,"",MAX('Process Capability'!D455:D456)-MIN('Process Capability'!D455:D456))</f>
        <v/>
      </c>
      <c r="I448" s="749" t="str">
        <f t="shared" ca="1" si="322"/>
        <v/>
      </c>
      <c r="J448" s="701" t="str">
        <f t="shared" ca="1" si="323"/>
        <v/>
      </c>
      <c r="K448" s="701" t="s">
        <v>1637</v>
      </c>
      <c r="L448" s="701" t="s">
        <v>1636</v>
      </c>
      <c r="M448" s="748" t="s">
        <v>1635</v>
      </c>
      <c r="N448" s="749" t="str">
        <f t="shared" ca="1" si="324"/>
        <v/>
      </c>
      <c r="O448" s="701" t="str">
        <f t="shared" ca="1" si="325"/>
        <v/>
      </c>
      <c r="P448" s="701" t="s">
        <v>1634</v>
      </c>
      <c r="Q448" s="701" t="s">
        <v>914</v>
      </c>
      <c r="R448" s="701" t="s">
        <v>913</v>
      </c>
      <c r="S448" s="748" t="s">
        <v>911</v>
      </c>
      <c r="AS448" s="733">
        <v>445</v>
      </c>
      <c r="AT448" s="732">
        <f t="shared" si="349"/>
        <v>223</v>
      </c>
      <c r="AU448" s="732">
        <f t="shared" si="352"/>
        <v>149</v>
      </c>
      <c r="AV448" s="742">
        <f t="shared" si="353"/>
        <v>112</v>
      </c>
      <c r="AW448" s="732">
        <f t="shared" si="354"/>
        <v>89</v>
      </c>
      <c r="AX448" s="734">
        <f t="shared" si="357"/>
        <v>75</v>
      </c>
      <c r="AY448" s="662" t="str">
        <f t="shared" si="326"/>
        <v/>
      </c>
      <c r="BL448" s="733" t="str">
        <f t="shared" si="320"/>
        <v/>
      </c>
      <c r="BM448" s="734" t="str">
        <f t="shared" si="321"/>
        <v/>
      </c>
      <c r="BN448" s="751" t="str">
        <f t="shared" si="327"/>
        <v/>
      </c>
      <c r="BO448" s="742" t="str">
        <f t="shared" si="328"/>
        <v/>
      </c>
      <c r="BP448" s="750" t="str">
        <f t="shared" si="344"/>
        <v/>
      </c>
      <c r="BQ448" s="743" t="str">
        <f t="shared" si="329"/>
        <v/>
      </c>
      <c r="BR448" s="732" t="str">
        <f t="shared" si="330"/>
        <v/>
      </c>
      <c r="BS448" s="732" t="str">
        <f t="shared" si="345"/>
        <v/>
      </c>
      <c r="BT448" s="732" t="str">
        <f t="shared" si="346"/>
        <v/>
      </c>
      <c r="BU448" s="742" t="str">
        <f t="shared" si="360"/>
        <v/>
      </c>
      <c r="BV448" s="742" t="str">
        <f t="shared" si="361"/>
        <v/>
      </c>
      <c r="BW448" s="742" t="str">
        <f t="shared" si="362"/>
        <v/>
      </c>
      <c r="BX448" s="741" t="str">
        <f t="shared" si="363"/>
        <v/>
      </c>
      <c r="BY448" s="733" t="str">
        <f t="shared" si="347"/>
        <v/>
      </c>
      <c r="BZ448" s="732" t="str">
        <f t="shared" si="355"/>
        <v/>
      </c>
      <c r="CA448" s="732" t="str">
        <f t="shared" si="350"/>
        <v/>
      </c>
      <c r="CB448" s="734" t="str">
        <f t="shared" si="356"/>
        <v/>
      </c>
      <c r="CC448" s="733" t="str">
        <f t="shared" si="348"/>
        <v/>
      </c>
      <c r="CD448" s="740" t="str">
        <f t="shared" si="364"/>
        <v/>
      </c>
      <c r="CE448" s="732" t="str">
        <f t="shared" si="351"/>
        <v/>
      </c>
      <c r="CF448" s="739" t="str">
        <f t="shared" si="365"/>
        <v/>
      </c>
      <c r="CG448" s="737"/>
      <c r="CH448" s="736" t="str">
        <f t="shared" si="331"/>
        <v/>
      </c>
      <c r="CI448" s="738" t="str">
        <f t="shared" si="332"/>
        <v/>
      </c>
      <c r="CJ448" s="737"/>
      <c r="CK448" s="736" t="str">
        <f t="shared" si="333"/>
        <v/>
      </c>
      <c r="CL448" s="735" t="str">
        <f t="shared" si="334"/>
        <v/>
      </c>
      <c r="CM448" s="733" t="e">
        <f t="shared" si="335"/>
        <v>#DIV/0!</v>
      </c>
      <c r="CN448" s="732" t="e">
        <f t="shared" si="366"/>
        <v>#DIV/0!</v>
      </c>
      <c r="CO448" s="732" t="e">
        <f t="shared" si="336"/>
        <v>#DIV/0!</v>
      </c>
      <c r="CP448" s="734" t="e">
        <f t="shared" si="367"/>
        <v>#DIV/0!</v>
      </c>
      <c r="CQ448" s="733" t="str">
        <f t="shared" si="337"/>
        <v/>
      </c>
      <c r="CR448" s="732" t="str">
        <f t="shared" si="358"/>
        <v/>
      </c>
      <c r="CS448" s="732" t="str">
        <f t="shared" si="338"/>
        <v/>
      </c>
      <c r="CT448" s="731" t="str">
        <f t="shared" si="359"/>
        <v/>
      </c>
      <c r="CV448" s="733" t="e">
        <f>IF($H$1=1,'Process Capability'!$F$7,CX448)</f>
        <v>#DIV/0!</v>
      </c>
      <c r="CW448" s="732" t="e">
        <f t="shared" si="339"/>
        <v>#DIV/0!</v>
      </c>
      <c r="CX448" s="732" t="e">
        <f t="shared" si="340"/>
        <v>#DIV/0!</v>
      </c>
      <c r="CY448" s="732" t="e">
        <f t="shared" si="341"/>
        <v>#DIV/0!</v>
      </c>
      <c r="CZ448" s="732" t="e">
        <f>IF($H$1=1,'Process Capability'!$F$8,CX448)</f>
        <v>#DIV/0!</v>
      </c>
      <c r="DA448" s="732" t="e">
        <f>IF($H$1=1,MAX('Process Capability'!$F$7,'Process Capability'!$F$8)-MIN('Process Capability'!$F$7,'Process Capability'!$F$8),DC448)</f>
        <v>#DIV/0!</v>
      </c>
      <c r="DB448" s="732" t="e">
        <f t="shared" si="342"/>
        <v>#DIV/0!</v>
      </c>
      <c r="DC448" s="731" t="e">
        <f t="shared" si="343"/>
        <v>#DIV/0!</v>
      </c>
    </row>
    <row r="449" spans="1:107" x14ac:dyDescent="0.2">
      <c r="A449" s="733" t="str">
        <f>IF(C449=0,IF('Process Capability'!$F$6=1,'Process Capability'!D457,IF('Process Capability'!$F$6=2,I449,IF('Process Capability'!$F$6=3,N449,IF('Process Capability'!$F$6=4,#REF!,IF('Process Capability'!$F$6=5,AA389,IF('Process Capability'!$F$6=6,AI399,"")))))),"")</f>
        <v/>
      </c>
      <c r="B449" s="731" t="str">
        <f>IF(D449=0,IF('Process Capability'!$F$6=1,H449,IF('Process Capability'!$F$6=2,J449,IF('Process Capability'!$F$6=3,O449,IF('Process Capability'!$F$6=4,#REF!,IF('Process Capability'!$F$6=5,AB389,IF('Process Capability'!$F$6=6,AJ399,"")))))),"")</f>
        <v/>
      </c>
      <c r="C449" s="701" t="str">
        <f>IF('Process Capability'!$F$6=1,COUNTBLANK('Process Capability'!D457),IF('Process Capability'!$F$6=2,COUNTBLANK(I449),IF('Process Capability'!$F$6=3,COUNTBLANK(N449),IF('Process Capability'!$F$6=4,COUNTBLANK(T449),IF('Process Capability'!$F$6=5,COUNTBLANK(AA449),IF('Process Capability'!$F$6=6,COUNTBLANK(AI449),""))))))</f>
        <v/>
      </c>
      <c r="D449" s="701" t="str">
        <f>IF('Process Capability'!$F$6=1,COUNTBLANK(H449),IF('Process Capability'!$F$6=2,COUNTBLANK(J449),IF('Process Capability'!$F$6=3,COUNTBLANK(O449),IF('Process Capability'!$F$6=4,COUNTBLANK(U449),IF('Process Capability'!$F$6=5,COUNTBLANK(AB449),IF('Process Capability'!$F$6=6,COUNTBLANK(AJ449),""))))))</f>
        <v/>
      </c>
      <c r="G449" s="749" t="str">
        <f>IF(COUNTBLANK('Process Capability'!D457)=1,"",'Process Capability'!D457)</f>
        <v/>
      </c>
      <c r="H449" s="748" t="str">
        <f>IF(COUNTBLANK('Process Capability'!D457)=1,"",MAX('Process Capability'!D456:D457)-MIN('Process Capability'!D456:D457))</f>
        <v/>
      </c>
      <c r="I449" s="749" t="str">
        <f t="shared" ca="1" si="322"/>
        <v/>
      </c>
      <c r="J449" s="701" t="str">
        <f t="shared" ca="1" si="323"/>
        <v/>
      </c>
      <c r="K449" s="701" t="s">
        <v>1633</v>
      </c>
      <c r="L449" s="701" t="s">
        <v>1632</v>
      </c>
      <c r="M449" s="748" t="s">
        <v>1631</v>
      </c>
      <c r="N449" s="749" t="str">
        <f t="shared" ca="1" si="324"/>
        <v/>
      </c>
      <c r="O449" s="701" t="str">
        <f t="shared" ca="1" si="325"/>
        <v/>
      </c>
      <c r="P449" s="701" t="s">
        <v>1630</v>
      </c>
      <c r="Q449" s="701" t="s">
        <v>910</v>
      </c>
      <c r="R449" s="701" t="s">
        <v>908</v>
      </c>
      <c r="S449" s="748" t="s">
        <v>907</v>
      </c>
      <c r="AS449" s="733">
        <v>446</v>
      </c>
      <c r="AT449" s="732">
        <f t="shared" si="349"/>
        <v>223</v>
      </c>
      <c r="AU449" s="732">
        <f t="shared" si="352"/>
        <v>149</v>
      </c>
      <c r="AV449" s="742">
        <f t="shared" si="353"/>
        <v>112</v>
      </c>
      <c r="AW449" s="732">
        <f t="shared" si="354"/>
        <v>90</v>
      </c>
      <c r="AX449" s="734">
        <f t="shared" si="357"/>
        <v>75</v>
      </c>
      <c r="AY449" s="662" t="str">
        <f t="shared" si="326"/>
        <v/>
      </c>
      <c r="BL449" s="733" t="str">
        <f t="shared" si="320"/>
        <v/>
      </c>
      <c r="BM449" s="734" t="str">
        <f t="shared" si="321"/>
        <v/>
      </c>
      <c r="BN449" s="751" t="str">
        <f t="shared" si="327"/>
        <v/>
      </c>
      <c r="BO449" s="742" t="str">
        <f t="shared" si="328"/>
        <v/>
      </c>
      <c r="BP449" s="750" t="str">
        <f t="shared" si="344"/>
        <v/>
      </c>
      <c r="BQ449" s="743" t="str">
        <f t="shared" si="329"/>
        <v/>
      </c>
      <c r="BR449" s="732" t="str">
        <f t="shared" si="330"/>
        <v/>
      </c>
      <c r="BS449" s="732" t="str">
        <f t="shared" si="345"/>
        <v/>
      </c>
      <c r="BT449" s="732" t="str">
        <f t="shared" si="346"/>
        <v/>
      </c>
      <c r="BU449" s="742" t="str">
        <f t="shared" si="360"/>
        <v/>
      </c>
      <c r="BV449" s="742" t="str">
        <f t="shared" si="361"/>
        <v/>
      </c>
      <c r="BW449" s="742" t="str">
        <f t="shared" si="362"/>
        <v/>
      </c>
      <c r="BX449" s="741" t="str">
        <f t="shared" si="363"/>
        <v/>
      </c>
      <c r="BY449" s="733" t="str">
        <f t="shared" si="347"/>
        <v/>
      </c>
      <c r="BZ449" s="732" t="str">
        <f t="shared" si="355"/>
        <v/>
      </c>
      <c r="CA449" s="732" t="str">
        <f t="shared" si="350"/>
        <v/>
      </c>
      <c r="CB449" s="734" t="str">
        <f t="shared" si="356"/>
        <v/>
      </c>
      <c r="CC449" s="733" t="str">
        <f t="shared" si="348"/>
        <v/>
      </c>
      <c r="CD449" s="740" t="str">
        <f t="shared" si="364"/>
        <v/>
      </c>
      <c r="CE449" s="732" t="str">
        <f t="shared" si="351"/>
        <v/>
      </c>
      <c r="CF449" s="739" t="str">
        <f t="shared" si="365"/>
        <v/>
      </c>
      <c r="CG449" s="737"/>
      <c r="CH449" s="736" t="str">
        <f t="shared" si="331"/>
        <v/>
      </c>
      <c r="CI449" s="738" t="str">
        <f t="shared" si="332"/>
        <v/>
      </c>
      <c r="CJ449" s="737"/>
      <c r="CK449" s="736" t="str">
        <f t="shared" si="333"/>
        <v/>
      </c>
      <c r="CL449" s="735" t="str">
        <f t="shared" si="334"/>
        <v/>
      </c>
      <c r="CM449" s="733" t="e">
        <f t="shared" si="335"/>
        <v>#DIV/0!</v>
      </c>
      <c r="CN449" s="732" t="e">
        <f t="shared" si="366"/>
        <v>#DIV/0!</v>
      </c>
      <c r="CO449" s="732" t="e">
        <f t="shared" si="336"/>
        <v>#DIV/0!</v>
      </c>
      <c r="CP449" s="734" t="e">
        <f t="shared" si="367"/>
        <v>#DIV/0!</v>
      </c>
      <c r="CQ449" s="733" t="str">
        <f t="shared" si="337"/>
        <v/>
      </c>
      <c r="CR449" s="732" t="str">
        <f t="shared" si="358"/>
        <v/>
      </c>
      <c r="CS449" s="732" t="str">
        <f t="shared" si="338"/>
        <v/>
      </c>
      <c r="CT449" s="731" t="str">
        <f t="shared" si="359"/>
        <v/>
      </c>
      <c r="CV449" s="733" t="e">
        <f>IF($H$1=1,'Process Capability'!$F$7,CX449)</f>
        <v>#DIV/0!</v>
      </c>
      <c r="CW449" s="732" t="e">
        <f t="shared" si="339"/>
        <v>#DIV/0!</v>
      </c>
      <c r="CX449" s="732" t="e">
        <f t="shared" si="340"/>
        <v>#DIV/0!</v>
      </c>
      <c r="CY449" s="732" t="e">
        <f t="shared" si="341"/>
        <v>#DIV/0!</v>
      </c>
      <c r="CZ449" s="732" t="e">
        <f>IF($H$1=1,'Process Capability'!$F$8,CX449)</f>
        <v>#DIV/0!</v>
      </c>
      <c r="DA449" s="732" t="e">
        <f>IF($H$1=1,MAX('Process Capability'!$F$7,'Process Capability'!$F$8)-MIN('Process Capability'!$F$7,'Process Capability'!$F$8),DC449)</f>
        <v>#DIV/0!</v>
      </c>
      <c r="DB449" s="732" t="e">
        <f t="shared" si="342"/>
        <v>#DIV/0!</v>
      </c>
      <c r="DC449" s="731" t="e">
        <f t="shared" si="343"/>
        <v>#DIV/0!</v>
      </c>
    </row>
    <row r="450" spans="1:107" x14ac:dyDescent="0.2">
      <c r="A450" s="733" t="str">
        <f>IF(C450=0,IF('Process Capability'!$F$6=1,'Process Capability'!D458,IF('Process Capability'!$F$6=2,I450,IF('Process Capability'!$F$6=3,N450,IF('Process Capability'!$F$6=4,#REF!,IF('Process Capability'!$F$6=5,AA390,IF('Process Capability'!$F$6=6,AI400,"")))))),"")</f>
        <v/>
      </c>
      <c r="B450" s="731" t="str">
        <f>IF(D450=0,IF('Process Capability'!$F$6=1,H450,IF('Process Capability'!$F$6=2,J450,IF('Process Capability'!$F$6=3,O450,IF('Process Capability'!$F$6=4,#REF!,IF('Process Capability'!$F$6=5,AB390,IF('Process Capability'!$F$6=6,AJ400,"")))))),"")</f>
        <v/>
      </c>
      <c r="C450" s="701" t="str">
        <f>IF('Process Capability'!$F$6=1,COUNTBLANK('Process Capability'!D458),IF('Process Capability'!$F$6=2,COUNTBLANK(I450),IF('Process Capability'!$F$6=3,COUNTBLANK(N450),IF('Process Capability'!$F$6=4,COUNTBLANK(T450),IF('Process Capability'!$F$6=5,COUNTBLANK(AA450),IF('Process Capability'!$F$6=6,COUNTBLANK(AI450),""))))))</f>
        <v/>
      </c>
      <c r="D450" s="701" t="str">
        <f>IF('Process Capability'!$F$6=1,COUNTBLANK(H450),IF('Process Capability'!$F$6=2,COUNTBLANK(J450),IF('Process Capability'!$F$6=3,COUNTBLANK(O450),IF('Process Capability'!$F$6=4,COUNTBLANK(U450),IF('Process Capability'!$F$6=5,COUNTBLANK(AB450),IF('Process Capability'!$F$6=6,COUNTBLANK(AJ450),""))))))</f>
        <v/>
      </c>
      <c r="G450" s="749" t="str">
        <f>IF(COUNTBLANK('Process Capability'!D458)=1,"",'Process Capability'!D458)</f>
        <v/>
      </c>
      <c r="H450" s="748" t="str">
        <f>IF(COUNTBLANK('Process Capability'!D458)=1,"",MAX('Process Capability'!D457:D458)-MIN('Process Capability'!D457:D458))</f>
        <v/>
      </c>
      <c r="I450" s="749" t="str">
        <f t="shared" ca="1" si="322"/>
        <v/>
      </c>
      <c r="J450" s="701" t="str">
        <f t="shared" ca="1" si="323"/>
        <v/>
      </c>
      <c r="K450" s="701" t="s">
        <v>1629</v>
      </c>
      <c r="L450" s="701" t="s">
        <v>1628</v>
      </c>
      <c r="M450" s="748" t="s">
        <v>1627</v>
      </c>
      <c r="N450" s="749" t="str">
        <f t="shared" ca="1" si="324"/>
        <v/>
      </c>
      <c r="O450" s="701" t="str">
        <f t="shared" ca="1" si="325"/>
        <v/>
      </c>
      <c r="P450" s="701" t="s">
        <v>1626</v>
      </c>
      <c r="Q450" s="701" t="s">
        <v>905</v>
      </c>
      <c r="R450" s="701" t="s">
        <v>904</v>
      </c>
      <c r="S450" s="748" t="s">
        <v>902</v>
      </c>
      <c r="AS450" s="743">
        <v>447</v>
      </c>
      <c r="AT450" s="732">
        <f t="shared" si="349"/>
        <v>224</v>
      </c>
      <c r="AU450" s="732">
        <f t="shared" si="352"/>
        <v>149</v>
      </c>
      <c r="AV450" s="742">
        <f t="shared" si="353"/>
        <v>112</v>
      </c>
      <c r="AW450" s="732">
        <f t="shared" si="354"/>
        <v>90</v>
      </c>
      <c r="AX450" s="734">
        <f t="shared" si="357"/>
        <v>75</v>
      </c>
      <c r="AY450" s="662" t="str">
        <f t="shared" si="326"/>
        <v/>
      </c>
      <c r="BL450" s="733" t="str">
        <f t="shared" si="320"/>
        <v/>
      </c>
      <c r="BM450" s="734" t="str">
        <f t="shared" si="321"/>
        <v/>
      </c>
      <c r="BN450" s="751" t="str">
        <f t="shared" si="327"/>
        <v/>
      </c>
      <c r="BO450" s="742" t="str">
        <f t="shared" si="328"/>
        <v/>
      </c>
      <c r="BP450" s="750" t="str">
        <f t="shared" si="344"/>
        <v/>
      </c>
      <c r="BQ450" s="743" t="str">
        <f t="shared" si="329"/>
        <v/>
      </c>
      <c r="BR450" s="732" t="str">
        <f t="shared" si="330"/>
        <v/>
      </c>
      <c r="BS450" s="732" t="str">
        <f t="shared" si="345"/>
        <v/>
      </c>
      <c r="BT450" s="732" t="str">
        <f t="shared" si="346"/>
        <v/>
      </c>
      <c r="BU450" s="742" t="str">
        <f t="shared" si="360"/>
        <v/>
      </c>
      <c r="BV450" s="742" t="str">
        <f t="shared" si="361"/>
        <v/>
      </c>
      <c r="BW450" s="742" t="str">
        <f t="shared" si="362"/>
        <v/>
      </c>
      <c r="BX450" s="741" t="str">
        <f t="shared" si="363"/>
        <v/>
      </c>
      <c r="BY450" s="733" t="str">
        <f t="shared" si="347"/>
        <v/>
      </c>
      <c r="BZ450" s="732" t="str">
        <f t="shared" si="355"/>
        <v/>
      </c>
      <c r="CA450" s="732" t="str">
        <f t="shared" si="350"/>
        <v/>
      </c>
      <c r="CB450" s="734" t="str">
        <f t="shared" si="356"/>
        <v/>
      </c>
      <c r="CC450" s="733" t="str">
        <f t="shared" si="348"/>
        <v/>
      </c>
      <c r="CD450" s="740" t="str">
        <f t="shared" si="364"/>
        <v/>
      </c>
      <c r="CE450" s="732" t="str">
        <f t="shared" si="351"/>
        <v/>
      </c>
      <c r="CF450" s="739" t="str">
        <f t="shared" si="365"/>
        <v/>
      </c>
      <c r="CG450" s="737"/>
      <c r="CH450" s="736" t="str">
        <f t="shared" si="331"/>
        <v/>
      </c>
      <c r="CI450" s="738" t="str">
        <f t="shared" si="332"/>
        <v/>
      </c>
      <c r="CJ450" s="737"/>
      <c r="CK450" s="736" t="str">
        <f t="shared" si="333"/>
        <v/>
      </c>
      <c r="CL450" s="735" t="str">
        <f t="shared" si="334"/>
        <v/>
      </c>
      <c r="CM450" s="733" t="e">
        <f t="shared" si="335"/>
        <v>#DIV/0!</v>
      </c>
      <c r="CN450" s="732" t="e">
        <f t="shared" si="366"/>
        <v>#DIV/0!</v>
      </c>
      <c r="CO450" s="732" t="e">
        <f t="shared" si="336"/>
        <v>#DIV/0!</v>
      </c>
      <c r="CP450" s="734" t="e">
        <f t="shared" si="367"/>
        <v>#DIV/0!</v>
      </c>
      <c r="CQ450" s="733" t="str">
        <f t="shared" si="337"/>
        <v/>
      </c>
      <c r="CR450" s="732" t="str">
        <f t="shared" si="358"/>
        <v/>
      </c>
      <c r="CS450" s="732" t="str">
        <f t="shared" si="338"/>
        <v/>
      </c>
      <c r="CT450" s="731" t="str">
        <f t="shared" si="359"/>
        <v/>
      </c>
      <c r="CV450" s="733" t="e">
        <f>IF($H$1=1,'Process Capability'!$F$7,CX450)</f>
        <v>#DIV/0!</v>
      </c>
      <c r="CW450" s="732" t="e">
        <f t="shared" si="339"/>
        <v>#DIV/0!</v>
      </c>
      <c r="CX450" s="732" t="e">
        <f t="shared" si="340"/>
        <v>#DIV/0!</v>
      </c>
      <c r="CY450" s="732" t="e">
        <f t="shared" si="341"/>
        <v>#DIV/0!</v>
      </c>
      <c r="CZ450" s="732" t="e">
        <f>IF($H$1=1,'Process Capability'!$F$8,CX450)</f>
        <v>#DIV/0!</v>
      </c>
      <c r="DA450" s="732" t="e">
        <f>IF($H$1=1,MAX('Process Capability'!$F$7,'Process Capability'!$F$8)-MIN('Process Capability'!$F$7,'Process Capability'!$F$8),DC450)</f>
        <v>#DIV/0!</v>
      </c>
      <c r="DB450" s="732" t="e">
        <f t="shared" si="342"/>
        <v>#DIV/0!</v>
      </c>
      <c r="DC450" s="731" t="e">
        <f t="shared" si="343"/>
        <v>#DIV/0!</v>
      </c>
    </row>
    <row r="451" spans="1:107" x14ac:dyDescent="0.2">
      <c r="A451" s="733" t="str">
        <f>IF(C451=0,IF('Process Capability'!$F$6=1,'Process Capability'!D459,IF('Process Capability'!$F$6=2,I451,IF('Process Capability'!$F$6=3,N451,IF('Process Capability'!$F$6=4,#REF!,IF('Process Capability'!$F$6=5,AA391,IF('Process Capability'!$F$6=6,AI401,"")))))),"")</f>
        <v/>
      </c>
      <c r="B451" s="731" t="str">
        <f>IF(D451=0,IF('Process Capability'!$F$6=1,H451,IF('Process Capability'!$F$6=2,J451,IF('Process Capability'!$F$6=3,O451,IF('Process Capability'!$F$6=4,#REF!,IF('Process Capability'!$F$6=5,AB391,IF('Process Capability'!$F$6=6,AJ401,"")))))),"")</f>
        <v/>
      </c>
      <c r="C451" s="701" t="str">
        <f>IF('Process Capability'!$F$6=1,COUNTBLANK('Process Capability'!D459),IF('Process Capability'!$F$6=2,COUNTBLANK(I451),IF('Process Capability'!$F$6=3,COUNTBLANK(N451),IF('Process Capability'!$F$6=4,COUNTBLANK(T451),IF('Process Capability'!$F$6=5,COUNTBLANK(AA451),IF('Process Capability'!$F$6=6,COUNTBLANK(AI451),""))))))</f>
        <v/>
      </c>
      <c r="D451" s="701" t="str">
        <f>IF('Process Capability'!$F$6=1,COUNTBLANK(H451),IF('Process Capability'!$F$6=2,COUNTBLANK(J451),IF('Process Capability'!$F$6=3,COUNTBLANK(O451),IF('Process Capability'!$F$6=4,COUNTBLANK(U451),IF('Process Capability'!$F$6=5,COUNTBLANK(AB451),IF('Process Capability'!$F$6=6,COUNTBLANK(AJ451),""))))))</f>
        <v/>
      </c>
      <c r="G451" s="749" t="str">
        <f>IF(COUNTBLANK('Process Capability'!D459)=1,"",'Process Capability'!D459)</f>
        <v/>
      </c>
      <c r="H451" s="748" t="str">
        <f>IF(COUNTBLANK('Process Capability'!D459)=1,"",MAX('Process Capability'!D458:D459)-MIN('Process Capability'!D458:D459))</f>
        <v/>
      </c>
      <c r="I451" s="749" t="str">
        <f t="shared" ca="1" si="322"/>
        <v/>
      </c>
      <c r="J451" s="701" t="str">
        <f t="shared" ca="1" si="323"/>
        <v/>
      </c>
      <c r="K451" s="701" t="s">
        <v>1625</v>
      </c>
      <c r="L451" s="701" t="s">
        <v>1624</v>
      </c>
      <c r="M451" s="748" t="s">
        <v>1623</v>
      </c>
      <c r="N451" s="749" t="str">
        <f t="shared" ca="1" si="324"/>
        <v/>
      </c>
      <c r="O451" s="701" t="str">
        <f t="shared" ca="1" si="325"/>
        <v/>
      </c>
      <c r="P451" s="701" t="s">
        <v>1622</v>
      </c>
      <c r="Q451" s="701" t="s">
        <v>901</v>
      </c>
      <c r="R451" s="701" t="s">
        <v>899</v>
      </c>
      <c r="S451" s="748" t="s">
        <v>898</v>
      </c>
      <c r="AS451" s="733">
        <v>448</v>
      </c>
      <c r="AT451" s="732">
        <f t="shared" si="349"/>
        <v>224</v>
      </c>
      <c r="AU451" s="732">
        <f t="shared" si="352"/>
        <v>150</v>
      </c>
      <c r="AV451" s="742">
        <f t="shared" si="353"/>
        <v>112</v>
      </c>
      <c r="AW451" s="732">
        <f t="shared" si="354"/>
        <v>90</v>
      </c>
      <c r="AX451" s="734">
        <f t="shared" si="357"/>
        <v>75</v>
      </c>
      <c r="AY451" s="662" t="str">
        <f t="shared" si="326"/>
        <v/>
      </c>
      <c r="BL451" s="733" t="str">
        <f t="shared" ref="BL451:BL514" si="368">A451</f>
        <v/>
      </c>
      <c r="BM451" s="734" t="str">
        <f t="shared" ref="BM451:BM514" si="369">B451</f>
        <v/>
      </c>
      <c r="BN451" s="751" t="str">
        <f t="shared" si="327"/>
        <v/>
      </c>
      <c r="BO451" s="742" t="str">
        <f t="shared" si="328"/>
        <v/>
      </c>
      <c r="BP451" s="750" t="str">
        <f t="shared" si="344"/>
        <v/>
      </c>
      <c r="BQ451" s="743" t="str">
        <f t="shared" si="329"/>
        <v/>
      </c>
      <c r="BR451" s="732" t="str">
        <f t="shared" si="330"/>
        <v/>
      </c>
      <c r="BS451" s="732" t="str">
        <f t="shared" si="345"/>
        <v/>
      </c>
      <c r="BT451" s="732" t="str">
        <f t="shared" si="346"/>
        <v/>
      </c>
      <c r="BU451" s="742" t="str">
        <f t="shared" si="360"/>
        <v/>
      </c>
      <c r="BV451" s="742" t="str">
        <f t="shared" si="361"/>
        <v/>
      </c>
      <c r="BW451" s="742" t="str">
        <f t="shared" si="362"/>
        <v/>
      </c>
      <c r="BX451" s="741" t="str">
        <f t="shared" si="363"/>
        <v/>
      </c>
      <c r="BY451" s="733" t="str">
        <f t="shared" si="347"/>
        <v/>
      </c>
      <c r="BZ451" s="732" t="str">
        <f t="shared" si="355"/>
        <v/>
      </c>
      <c r="CA451" s="732" t="str">
        <f t="shared" si="350"/>
        <v/>
      </c>
      <c r="CB451" s="734" t="str">
        <f t="shared" si="356"/>
        <v/>
      </c>
      <c r="CC451" s="733" t="str">
        <f t="shared" si="348"/>
        <v/>
      </c>
      <c r="CD451" s="740" t="str">
        <f t="shared" si="364"/>
        <v/>
      </c>
      <c r="CE451" s="732" t="str">
        <f t="shared" si="351"/>
        <v/>
      </c>
      <c r="CF451" s="739" t="str">
        <f t="shared" si="365"/>
        <v/>
      </c>
      <c r="CG451" s="737"/>
      <c r="CH451" s="736" t="str">
        <f t="shared" si="331"/>
        <v/>
      </c>
      <c r="CI451" s="738" t="str">
        <f t="shared" si="332"/>
        <v/>
      </c>
      <c r="CJ451" s="737"/>
      <c r="CK451" s="736" t="str">
        <f t="shared" si="333"/>
        <v/>
      </c>
      <c r="CL451" s="735" t="str">
        <f t="shared" si="334"/>
        <v/>
      </c>
      <c r="CM451" s="733" t="e">
        <f t="shared" si="335"/>
        <v>#DIV/0!</v>
      </c>
      <c r="CN451" s="732" t="e">
        <f t="shared" si="366"/>
        <v>#DIV/0!</v>
      </c>
      <c r="CO451" s="732" t="e">
        <f t="shared" si="336"/>
        <v>#DIV/0!</v>
      </c>
      <c r="CP451" s="734" t="e">
        <f t="shared" si="367"/>
        <v>#DIV/0!</v>
      </c>
      <c r="CQ451" s="733" t="str">
        <f t="shared" si="337"/>
        <v/>
      </c>
      <c r="CR451" s="732" t="str">
        <f t="shared" si="358"/>
        <v/>
      </c>
      <c r="CS451" s="732" t="str">
        <f t="shared" si="338"/>
        <v/>
      </c>
      <c r="CT451" s="731" t="str">
        <f t="shared" si="359"/>
        <v/>
      </c>
      <c r="CV451" s="733" t="e">
        <f>IF($H$1=1,'Process Capability'!$F$7,CX451)</f>
        <v>#DIV/0!</v>
      </c>
      <c r="CW451" s="732" t="e">
        <f t="shared" si="339"/>
        <v>#DIV/0!</v>
      </c>
      <c r="CX451" s="732" t="e">
        <f t="shared" si="340"/>
        <v>#DIV/0!</v>
      </c>
      <c r="CY451" s="732" t="e">
        <f t="shared" si="341"/>
        <v>#DIV/0!</v>
      </c>
      <c r="CZ451" s="732" t="e">
        <f>IF($H$1=1,'Process Capability'!$F$8,CX451)</f>
        <v>#DIV/0!</v>
      </c>
      <c r="DA451" s="732" t="e">
        <f>IF($H$1=1,MAX('Process Capability'!$F$7,'Process Capability'!$F$8)-MIN('Process Capability'!$F$7,'Process Capability'!$F$8),DC451)</f>
        <v>#DIV/0!</v>
      </c>
      <c r="DB451" s="732" t="e">
        <f t="shared" si="342"/>
        <v>#DIV/0!</v>
      </c>
      <c r="DC451" s="731" t="e">
        <f t="shared" si="343"/>
        <v>#DIV/0!</v>
      </c>
    </row>
    <row r="452" spans="1:107" x14ac:dyDescent="0.2">
      <c r="A452" s="733" t="str">
        <f>IF(C452=0,IF('Process Capability'!$F$6=1,'Process Capability'!D460,IF('Process Capability'!$F$6=2,I452,IF('Process Capability'!$F$6=3,N452,IF('Process Capability'!$F$6=4,#REF!,IF('Process Capability'!$F$6=5,AA392,IF('Process Capability'!$F$6=6,AI402,"")))))),"")</f>
        <v/>
      </c>
      <c r="B452" s="731" t="str">
        <f>IF(D452=0,IF('Process Capability'!$F$6=1,H452,IF('Process Capability'!$F$6=2,J452,IF('Process Capability'!$F$6=3,O452,IF('Process Capability'!$F$6=4,#REF!,IF('Process Capability'!$F$6=5,AB392,IF('Process Capability'!$F$6=6,AJ402,"")))))),"")</f>
        <v/>
      </c>
      <c r="C452" s="701" t="str">
        <f>IF('Process Capability'!$F$6=1,COUNTBLANK('Process Capability'!D460),IF('Process Capability'!$F$6=2,COUNTBLANK(I452),IF('Process Capability'!$F$6=3,COUNTBLANK(N452),IF('Process Capability'!$F$6=4,COUNTBLANK(T452),IF('Process Capability'!$F$6=5,COUNTBLANK(AA452),IF('Process Capability'!$F$6=6,COUNTBLANK(AI452),""))))))</f>
        <v/>
      </c>
      <c r="D452" s="701" t="str">
        <f>IF('Process Capability'!$F$6=1,COUNTBLANK(H452),IF('Process Capability'!$F$6=2,COUNTBLANK(J452),IF('Process Capability'!$F$6=3,COUNTBLANK(O452),IF('Process Capability'!$F$6=4,COUNTBLANK(U452),IF('Process Capability'!$F$6=5,COUNTBLANK(AB452),IF('Process Capability'!$F$6=6,COUNTBLANK(AJ452),""))))))</f>
        <v/>
      </c>
      <c r="G452" s="749" t="str">
        <f>IF(COUNTBLANK('Process Capability'!D460)=1,"",'Process Capability'!D460)</f>
        <v/>
      </c>
      <c r="H452" s="748" t="str">
        <f>IF(COUNTBLANK('Process Capability'!D460)=1,"",MAX('Process Capability'!D459:D460)-MIN('Process Capability'!D459:D460))</f>
        <v/>
      </c>
      <c r="I452" s="749" t="str">
        <f t="shared" ref="I452:I515" ca="1" si="370">IF(OR(INDIRECT(L452)="",INDIRECT(M452)="")=TRUE,"",AVERAGE(INDIRECT(K452)))</f>
        <v/>
      </c>
      <c r="J452" s="701" t="str">
        <f t="shared" ref="J452:J515" ca="1" si="371">IF(OR(INDIRECT(L452)="",INDIRECT(M452)="")=TRUE,"",MAX(INDIRECT(K452))-MIN(INDIRECT(K452)))</f>
        <v/>
      </c>
      <c r="K452" s="701" t="s">
        <v>1621</v>
      </c>
      <c r="L452" s="701" t="s">
        <v>1620</v>
      </c>
      <c r="M452" s="748" t="s">
        <v>1619</v>
      </c>
      <c r="N452" s="749" t="str">
        <f t="shared" ref="N452:N503" ca="1" si="372">IF(OR(INDIRECT(Q452)="",INDIRECT(R452)="",INDIRECT(S452)="")=TRUE,"",AVERAGE(INDIRECT(P452)))</f>
        <v/>
      </c>
      <c r="O452" s="701" t="str">
        <f t="shared" ref="O452:O503" ca="1" si="373">IF(OR(INDIRECT(Q452)="",INDIRECT(R452)="",INDIRECT(S452)="")=TRUE,"",MAX(INDIRECT(P452))-MIN(INDIRECT(P452)))</f>
        <v/>
      </c>
      <c r="P452" s="701" t="s">
        <v>1618</v>
      </c>
      <c r="Q452" s="701" t="s">
        <v>896</v>
      </c>
      <c r="R452" s="701" t="s">
        <v>895</v>
      </c>
      <c r="S452" s="748" t="s">
        <v>893</v>
      </c>
      <c r="AS452" s="733">
        <v>449</v>
      </c>
      <c r="AT452" s="732">
        <f t="shared" si="349"/>
        <v>225</v>
      </c>
      <c r="AU452" s="732">
        <f t="shared" si="352"/>
        <v>150</v>
      </c>
      <c r="AV452" s="742">
        <f t="shared" si="353"/>
        <v>113</v>
      </c>
      <c r="AW452" s="732">
        <f t="shared" si="354"/>
        <v>90</v>
      </c>
      <c r="AX452" s="734">
        <f t="shared" si="357"/>
        <v>75</v>
      </c>
      <c r="AY452" s="662" t="str">
        <f t="shared" ref="AY452:AY515" si="374">IF($H$1=1,AS452,IF($H$1=2,AT452,IF($H$1=3,AU452,IF($H$1=4,AV452,IF($H$1=5,AW452,IF($H$1=6,AX452,""))))))</f>
        <v/>
      </c>
      <c r="BL452" s="733" t="str">
        <f t="shared" si="368"/>
        <v/>
      </c>
      <c r="BM452" s="734" t="str">
        <f t="shared" si="369"/>
        <v/>
      </c>
      <c r="BN452" s="751" t="str">
        <f t="shared" ref="BN452:BN515" si="375">IF(COUNTBLANK(BL452)&gt;0,"",IF(BL452&gt;$BB$15,1,""))</f>
        <v/>
      </c>
      <c r="BO452" s="742" t="str">
        <f t="shared" ref="BO452:BO515" si="376">IF(COUNTBLANK(BL452)&gt;0,"",IF(BL452&lt;$BB$16,1,""))</f>
        <v/>
      </c>
      <c r="BP452" s="750" t="str">
        <f t="shared" si="344"/>
        <v/>
      </c>
      <c r="BQ452" s="743" t="str">
        <f t="shared" ref="BQ452:BQ515" si="377">IF(COUNTBLANK(BL452)&gt;0,"",IF(BL452&gt;$BB$11,1,""))</f>
        <v/>
      </c>
      <c r="BR452" s="732" t="str">
        <f t="shared" ref="BR452:BR515" si="378">IF(COUNTBLANK(BL452)&gt;0,"",IF(BL452&lt;$BB$11,1,""))</f>
        <v/>
      </c>
      <c r="BS452" s="732" t="str">
        <f t="shared" si="345"/>
        <v/>
      </c>
      <c r="BT452" s="732" t="str">
        <f t="shared" si="346"/>
        <v/>
      </c>
      <c r="BU452" s="742" t="str">
        <f t="shared" si="360"/>
        <v/>
      </c>
      <c r="BV452" s="742" t="str">
        <f t="shared" si="361"/>
        <v/>
      </c>
      <c r="BW452" s="742" t="str">
        <f t="shared" si="362"/>
        <v/>
      </c>
      <c r="BX452" s="741" t="str">
        <f t="shared" si="363"/>
        <v/>
      </c>
      <c r="BY452" s="733" t="str">
        <f t="shared" si="347"/>
        <v/>
      </c>
      <c r="BZ452" s="732" t="str">
        <f t="shared" si="355"/>
        <v/>
      </c>
      <c r="CA452" s="732" t="str">
        <f t="shared" si="350"/>
        <v/>
      </c>
      <c r="CB452" s="734" t="str">
        <f t="shared" si="356"/>
        <v/>
      </c>
      <c r="CC452" s="733" t="str">
        <f t="shared" si="348"/>
        <v/>
      </c>
      <c r="CD452" s="740" t="str">
        <f t="shared" si="364"/>
        <v/>
      </c>
      <c r="CE452" s="732" t="str">
        <f t="shared" si="351"/>
        <v/>
      </c>
      <c r="CF452" s="739" t="str">
        <f t="shared" si="365"/>
        <v/>
      </c>
      <c r="CG452" s="737"/>
      <c r="CH452" s="736" t="str">
        <f t="shared" ref="CH452:CH515" si="379">IF(COUNTBLANK(BL452)&gt;0,"",IF(OR(BL452&gt;$BB$35,BL452&lt;$BB$36)=TRUE,1,""))</f>
        <v/>
      </c>
      <c r="CI452" s="738" t="str">
        <f t="shared" ref="CI452:CI515" si="380">IF(COUNTBLANK(BM452)&gt;0,"",IF(OR(BM452&gt;$BB$37,BM452&lt;$BB$48)=TRUE,1,""))</f>
        <v/>
      </c>
      <c r="CJ452" s="737"/>
      <c r="CK452" s="736" t="str">
        <f t="shared" ref="CK452:CK515" si="381">IF(COUNTBLANK(BL452)&gt;0,"",IF(OR(BL452&gt;$BB$38,BL452&lt;$BB$39)=TRUE,1,""))</f>
        <v/>
      </c>
      <c r="CL452" s="735" t="str">
        <f t="shared" ref="CL452:CL515" si="382">IF(COUNTBLANK(BM452)&gt;0,"",IF(OR(BM452&gt;$BB$40,BM452&lt;$BB$49)=TRUE,1,""))</f>
        <v/>
      </c>
      <c r="CM452" s="733" t="e">
        <f t="shared" ref="CM452:CM515" si="383">IF(AND(BL452&lt;$BB$38,BL452&gt;$BB$39)=TRUE,1,"")</f>
        <v>#DIV/0!</v>
      </c>
      <c r="CN452" s="732" t="e">
        <f t="shared" si="366"/>
        <v>#DIV/0!</v>
      </c>
      <c r="CO452" s="732" t="e">
        <f t="shared" ref="CO452:CO515" si="384">IF(AND(BM452&lt;$BB$40,BM452&gt;$BB$49)=TRUE,1,"")</f>
        <v>#DIV/0!</v>
      </c>
      <c r="CP452" s="734" t="e">
        <f t="shared" si="367"/>
        <v>#DIV/0!</v>
      </c>
      <c r="CQ452" s="733" t="str">
        <f t="shared" ref="CQ452:CQ515" si="385">IF(COUNTBLANK(BL452)&gt;0,"",IF(OR(BL452&gt;$BB$38,BL452&lt;$BB$39)=TRUE,1,""))</f>
        <v/>
      </c>
      <c r="CR452" s="732" t="str">
        <f t="shared" si="358"/>
        <v/>
      </c>
      <c r="CS452" s="732" t="str">
        <f t="shared" ref="CS452:CS515" si="386">IF(COUNTBLANK(BL452)&gt;0,"",IF(OR(BM452&gt;$BB$40,BM452&lt;$BB$49)=TRUE,1,""))</f>
        <v/>
      </c>
      <c r="CT452" s="731" t="str">
        <f t="shared" si="359"/>
        <v/>
      </c>
      <c r="CV452" s="733" t="e">
        <f>IF($H$1=1,'Process Capability'!$F$7,CX452)</f>
        <v>#DIV/0!</v>
      </c>
      <c r="CW452" s="732" t="e">
        <f t="shared" ref="CW452:CW515" si="387">$BB$15</f>
        <v>#DIV/0!</v>
      </c>
      <c r="CX452" s="732" t="e">
        <f t="shared" ref="CX452:CX515" si="388">$BB$11</f>
        <v>#DIV/0!</v>
      </c>
      <c r="CY452" s="732" t="e">
        <f t="shared" ref="CY452:CY515" si="389">$BB$16</f>
        <v>#DIV/0!</v>
      </c>
      <c r="CZ452" s="732" t="e">
        <f>IF($H$1=1,'Process Capability'!$F$8,CX452)</f>
        <v>#DIV/0!</v>
      </c>
      <c r="DA452" s="732" t="e">
        <f>IF($H$1=1,MAX('Process Capability'!$F$7,'Process Capability'!$F$8)-MIN('Process Capability'!$F$7,'Process Capability'!$F$8),DC452)</f>
        <v>#DIV/0!</v>
      </c>
      <c r="DB452" s="732" t="e">
        <f t="shared" ref="DB452:DB515" si="390">$BB$17</f>
        <v>#DIV/0!</v>
      </c>
      <c r="DC452" s="731" t="e">
        <f t="shared" ref="DC452:DC515" si="391">$BB$12</f>
        <v>#DIV/0!</v>
      </c>
    </row>
    <row r="453" spans="1:107" x14ac:dyDescent="0.2">
      <c r="A453" s="733" t="str">
        <f>IF(C453=0,IF('Process Capability'!$F$6=1,'Process Capability'!D461,IF('Process Capability'!$F$6=2,I453,IF('Process Capability'!$F$6=3,N453,IF('Process Capability'!$F$6=4,#REF!,IF('Process Capability'!$F$6=5,AA393,IF('Process Capability'!$F$6=6,AI403,"")))))),"")</f>
        <v/>
      </c>
      <c r="B453" s="731" t="str">
        <f>IF(D453=0,IF('Process Capability'!$F$6=1,H453,IF('Process Capability'!$F$6=2,J453,IF('Process Capability'!$F$6=3,O453,IF('Process Capability'!$F$6=4,#REF!,IF('Process Capability'!$F$6=5,AB393,IF('Process Capability'!$F$6=6,AJ403,"")))))),"")</f>
        <v/>
      </c>
      <c r="C453" s="701" t="str">
        <f>IF('Process Capability'!$F$6=1,COUNTBLANK('Process Capability'!D461),IF('Process Capability'!$F$6=2,COUNTBLANK(I453),IF('Process Capability'!$F$6=3,COUNTBLANK(N453),IF('Process Capability'!$F$6=4,COUNTBLANK(T453),IF('Process Capability'!$F$6=5,COUNTBLANK(AA453),IF('Process Capability'!$F$6=6,COUNTBLANK(AI453),""))))))</f>
        <v/>
      </c>
      <c r="D453" s="701" t="str">
        <f>IF('Process Capability'!$F$6=1,COUNTBLANK(H453),IF('Process Capability'!$F$6=2,COUNTBLANK(J453),IF('Process Capability'!$F$6=3,COUNTBLANK(O453),IF('Process Capability'!$F$6=4,COUNTBLANK(U453),IF('Process Capability'!$F$6=5,COUNTBLANK(AB453),IF('Process Capability'!$F$6=6,COUNTBLANK(AJ453),""))))))</f>
        <v/>
      </c>
      <c r="G453" s="749" t="str">
        <f>IF(COUNTBLANK('Process Capability'!D461)=1,"",'Process Capability'!D461)</f>
        <v/>
      </c>
      <c r="H453" s="748" t="str">
        <f>IF(COUNTBLANK('Process Capability'!D461)=1,"",MAX('Process Capability'!D460:D461)-MIN('Process Capability'!D460:D461))</f>
        <v/>
      </c>
      <c r="I453" s="749" t="str">
        <f t="shared" ca="1" si="370"/>
        <v/>
      </c>
      <c r="J453" s="701" t="str">
        <f t="shared" ca="1" si="371"/>
        <v/>
      </c>
      <c r="K453" s="701" t="s">
        <v>1617</v>
      </c>
      <c r="L453" s="701" t="s">
        <v>1616</v>
      </c>
      <c r="M453" s="748" t="s">
        <v>1615</v>
      </c>
      <c r="N453" s="749" t="str">
        <f t="shared" ca="1" si="372"/>
        <v/>
      </c>
      <c r="O453" s="701" t="str">
        <f t="shared" ca="1" si="373"/>
        <v/>
      </c>
      <c r="P453" s="701" t="s">
        <v>1614</v>
      </c>
      <c r="Q453" s="701" t="s">
        <v>892</v>
      </c>
      <c r="R453" s="701" t="s">
        <v>890</v>
      </c>
      <c r="S453" s="748" t="s">
        <v>889</v>
      </c>
      <c r="AS453" s="743">
        <v>450</v>
      </c>
      <c r="AT453" s="732">
        <f t="shared" si="349"/>
        <v>225</v>
      </c>
      <c r="AU453" s="732">
        <f t="shared" si="352"/>
        <v>150</v>
      </c>
      <c r="AV453" s="742">
        <f t="shared" si="353"/>
        <v>113</v>
      </c>
      <c r="AW453" s="732">
        <f t="shared" si="354"/>
        <v>90</v>
      </c>
      <c r="AX453" s="734">
        <f t="shared" si="357"/>
        <v>75</v>
      </c>
      <c r="AY453" s="662" t="str">
        <f t="shared" si="374"/>
        <v/>
      </c>
      <c r="BL453" s="733" t="str">
        <f t="shared" si="368"/>
        <v/>
      </c>
      <c r="BM453" s="734" t="str">
        <f t="shared" si="369"/>
        <v/>
      </c>
      <c r="BN453" s="751" t="str">
        <f t="shared" si="375"/>
        <v/>
      </c>
      <c r="BO453" s="742" t="str">
        <f t="shared" si="376"/>
        <v/>
      </c>
      <c r="BP453" s="750" t="str">
        <f t="shared" ref="BP453:BP516" si="392">IF(COUNTBLANK(BL453)&gt;0,"",IF(BM453&gt;$BB$17,1,""))</f>
        <v/>
      </c>
      <c r="BQ453" s="743" t="str">
        <f t="shared" si="377"/>
        <v/>
      </c>
      <c r="BR453" s="732" t="str">
        <f t="shared" si="378"/>
        <v/>
      </c>
      <c r="BS453" s="732" t="str">
        <f t="shared" ref="BS453:BS516" si="393">IF(COUNTBLANK(BL453)&gt;0,"",IF(BM453&gt;$BB$12,1,""))</f>
        <v/>
      </c>
      <c r="BT453" s="732" t="str">
        <f t="shared" ref="BT453:BT516" si="394">IF(COUNTBLANK(BL453)&gt;0,"",IF(BM453&lt;$BB$12,1,""))</f>
        <v/>
      </c>
      <c r="BU453" s="742" t="str">
        <f t="shared" si="360"/>
        <v/>
      </c>
      <c r="BV453" s="742" t="str">
        <f t="shared" si="361"/>
        <v/>
      </c>
      <c r="BW453" s="742" t="str">
        <f t="shared" si="362"/>
        <v/>
      </c>
      <c r="BX453" s="741" t="str">
        <f t="shared" si="363"/>
        <v/>
      </c>
      <c r="BY453" s="733" t="str">
        <f t="shared" ref="BY453:BY516" si="395">IF(BL453&gt;BL452,1,IF(BL453&lt;BL452,-1,""))</f>
        <v/>
      </c>
      <c r="BZ453" s="732" t="str">
        <f t="shared" si="355"/>
        <v/>
      </c>
      <c r="CA453" s="732" t="str">
        <f t="shared" si="350"/>
        <v/>
      </c>
      <c r="CB453" s="734" t="str">
        <f t="shared" si="356"/>
        <v/>
      </c>
      <c r="CC453" s="733" t="str">
        <f t="shared" ref="CC453:CC516" si="396">IF(BL453&gt;BL452,1,IF(BL453&lt;BL452,-1,""))</f>
        <v/>
      </c>
      <c r="CD453" s="740" t="str">
        <f t="shared" si="364"/>
        <v/>
      </c>
      <c r="CE453" s="732" t="str">
        <f t="shared" si="351"/>
        <v/>
      </c>
      <c r="CF453" s="739" t="str">
        <f t="shared" si="365"/>
        <v/>
      </c>
      <c r="CG453" s="737"/>
      <c r="CH453" s="736" t="str">
        <f t="shared" si="379"/>
        <v/>
      </c>
      <c r="CI453" s="738" t="str">
        <f t="shared" si="380"/>
        <v/>
      </c>
      <c r="CJ453" s="737"/>
      <c r="CK453" s="736" t="str">
        <f t="shared" si="381"/>
        <v/>
      </c>
      <c r="CL453" s="735" t="str">
        <f t="shared" si="382"/>
        <v/>
      </c>
      <c r="CM453" s="733" t="e">
        <f t="shared" si="383"/>
        <v>#DIV/0!</v>
      </c>
      <c r="CN453" s="732" t="e">
        <f t="shared" si="366"/>
        <v>#DIV/0!</v>
      </c>
      <c r="CO453" s="732" t="e">
        <f t="shared" si="384"/>
        <v>#DIV/0!</v>
      </c>
      <c r="CP453" s="734" t="e">
        <f t="shared" si="367"/>
        <v>#DIV/0!</v>
      </c>
      <c r="CQ453" s="733" t="str">
        <f t="shared" si="385"/>
        <v/>
      </c>
      <c r="CR453" s="732" t="str">
        <f t="shared" si="358"/>
        <v/>
      </c>
      <c r="CS453" s="732" t="str">
        <f t="shared" si="386"/>
        <v/>
      </c>
      <c r="CT453" s="731" t="str">
        <f t="shared" si="359"/>
        <v/>
      </c>
      <c r="CV453" s="733" t="e">
        <f>IF($H$1=1,'Process Capability'!$F$7,CX453)</f>
        <v>#DIV/0!</v>
      </c>
      <c r="CW453" s="732" t="e">
        <f t="shared" si="387"/>
        <v>#DIV/0!</v>
      </c>
      <c r="CX453" s="732" t="e">
        <f t="shared" si="388"/>
        <v>#DIV/0!</v>
      </c>
      <c r="CY453" s="732" t="e">
        <f t="shared" si="389"/>
        <v>#DIV/0!</v>
      </c>
      <c r="CZ453" s="732" t="e">
        <f>IF($H$1=1,'Process Capability'!$F$8,CX453)</f>
        <v>#DIV/0!</v>
      </c>
      <c r="DA453" s="732" t="e">
        <f>IF($H$1=1,MAX('Process Capability'!$F$7,'Process Capability'!$F$8)-MIN('Process Capability'!$F$7,'Process Capability'!$F$8),DC453)</f>
        <v>#DIV/0!</v>
      </c>
      <c r="DB453" s="732" t="e">
        <f t="shared" si="390"/>
        <v>#DIV/0!</v>
      </c>
      <c r="DC453" s="731" t="e">
        <f t="shared" si="391"/>
        <v>#DIV/0!</v>
      </c>
    </row>
    <row r="454" spans="1:107" x14ac:dyDescent="0.2">
      <c r="A454" s="733" t="str">
        <f>IF(C454=0,IF('Process Capability'!$F$6=1,'Process Capability'!D462,IF('Process Capability'!$F$6=2,I454,IF('Process Capability'!$F$6=3,N454,IF('Process Capability'!$F$6=4,T379,IF('Process Capability'!$F$6=5,AA394,IF('Process Capability'!$F$6=6,AI404,"")))))),"")</f>
        <v/>
      </c>
      <c r="B454" s="731" t="str">
        <f>IF(D454=0,IF('Process Capability'!$F$6=1,H454,IF('Process Capability'!$F$6=2,J454,IF('Process Capability'!$F$6=3,O454,IF('Process Capability'!$F$6=4,U379,IF('Process Capability'!$F$6=5,AB394,IF('Process Capability'!$F$6=6,AJ404,"")))))),"")</f>
        <v/>
      </c>
      <c r="C454" s="701" t="str">
        <f>IF('Process Capability'!$F$6=1,COUNTBLANK('Process Capability'!D462),IF('Process Capability'!$F$6=2,COUNTBLANK(I454),IF('Process Capability'!$F$6=3,COUNTBLANK(N454),IF('Process Capability'!$F$6=4,COUNTBLANK(T454),IF('Process Capability'!$F$6=5,COUNTBLANK(AA454),IF('Process Capability'!$F$6=6,COUNTBLANK(AI454),""))))))</f>
        <v/>
      </c>
      <c r="D454" s="701" t="str">
        <f>IF('Process Capability'!$F$6=1,COUNTBLANK(H454),IF('Process Capability'!$F$6=2,COUNTBLANK(J454),IF('Process Capability'!$F$6=3,COUNTBLANK(O454),IF('Process Capability'!$F$6=4,COUNTBLANK(U454),IF('Process Capability'!$F$6=5,COUNTBLANK(AB454),IF('Process Capability'!$F$6=6,COUNTBLANK(AJ454),""))))))</f>
        <v/>
      </c>
      <c r="G454" s="749" t="str">
        <f>IF(COUNTBLANK('Process Capability'!D462)=1,"",'Process Capability'!D462)</f>
        <v/>
      </c>
      <c r="H454" s="748" t="str">
        <f>IF(COUNTBLANK('Process Capability'!D462)=1,"",MAX('Process Capability'!D461:D462)-MIN('Process Capability'!D461:D462))</f>
        <v/>
      </c>
      <c r="I454" s="749" t="str">
        <f t="shared" ca="1" si="370"/>
        <v/>
      </c>
      <c r="J454" s="701" t="str">
        <f t="shared" ca="1" si="371"/>
        <v/>
      </c>
      <c r="K454" s="701" t="s">
        <v>1613</v>
      </c>
      <c r="L454" s="701" t="s">
        <v>1612</v>
      </c>
      <c r="M454" s="748" t="s">
        <v>1611</v>
      </c>
      <c r="N454" s="749" t="str">
        <f t="shared" ca="1" si="372"/>
        <v/>
      </c>
      <c r="O454" s="701" t="str">
        <f t="shared" ca="1" si="373"/>
        <v/>
      </c>
      <c r="P454" s="701" t="s">
        <v>1610</v>
      </c>
      <c r="Q454" s="701" t="s">
        <v>887</v>
      </c>
      <c r="R454" s="701" t="s">
        <v>886</v>
      </c>
      <c r="S454" s="748" t="s">
        <v>884</v>
      </c>
      <c r="AS454" s="733">
        <v>451</v>
      </c>
      <c r="AT454" s="732">
        <f t="shared" ref="AT454:AT517" si="397">AT452+1</f>
        <v>226</v>
      </c>
      <c r="AU454" s="732">
        <f t="shared" si="352"/>
        <v>151</v>
      </c>
      <c r="AV454" s="742">
        <f t="shared" si="353"/>
        <v>113</v>
      </c>
      <c r="AW454" s="732">
        <f t="shared" si="354"/>
        <v>91</v>
      </c>
      <c r="AX454" s="734">
        <f t="shared" si="357"/>
        <v>76</v>
      </c>
      <c r="AY454" s="662" t="str">
        <f t="shared" si="374"/>
        <v/>
      </c>
      <c r="BL454" s="733" t="str">
        <f t="shared" si="368"/>
        <v/>
      </c>
      <c r="BM454" s="734" t="str">
        <f t="shared" si="369"/>
        <v/>
      </c>
      <c r="BN454" s="751" t="str">
        <f t="shared" si="375"/>
        <v/>
      </c>
      <c r="BO454" s="742" t="str">
        <f t="shared" si="376"/>
        <v/>
      </c>
      <c r="BP454" s="750" t="str">
        <f t="shared" si="392"/>
        <v/>
      </c>
      <c r="BQ454" s="743" t="str">
        <f t="shared" si="377"/>
        <v/>
      </c>
      <c r="BR454" s="732" t="str">
        <f t="shared" si="378"/>
        <v/>
      </c>
      <c r="BS454" s="732" t="str">
        <f t="shared" si="393"/>
        <v/>
      </c>
      <c r="BT454" s="732" t="str">
        <f t="shared" si="394"/>
        <v/>
      </c>
      <c r="BU454" s="742" t="str">
        <f t="shared" si="360"/>
        <v/>
      </c>
      <c r="BV454" s="742" t="str">
        <f t="shared" si="361"/>
        <v/>
      </c>
      <c r="BW454" s="742" t="str">
        <f t="shared" si="362"/>
        <v/>
      </c>
      <c r="BX454" s="741" t="str">
        <f t="shared" si="363"/>
        <v/>
      </c>
      <c r="BY454" s="733" t="str">
        <f t="shared" si="395"/>
        <v/>
      </c>
      <c r="BZ454" s="732" t="str">
        <f t="shared" si="355"/>
        <v/>
      </c>
      <c r="CA454" s="732" t="str">
        <f t="shared" ref="CA454:CA517" si="398">IF(BM454&gt;BM453,1,IF(BM454&lt;BM453,-1,""))</f>
        <v/>
      </c>
      <c r="CB454" s="734" t="str">
        <f t="shared" si="356"/>
        <v/>
      </c>
      <c r="CC454" s="733" t="str">
        <f t="shared" si="396"/>
        <v/>
      </c>
      <c r="CD454" s="740" t="str">
        <f t="shared" si="364"/>
        <v/>
      </c>
      <c r="CE454" s="732" t="str">
        <f t="shared" ref="CE454:CE517" si="399">IF(BM454&gt;BM453,1,IF(BM454&lt;BM453,-1,""))</f>
        <v/>
      </c>
      <c r="CF454" s="739" t="str">
        <f t="shared" si="365"/>
        <v/>
      </c>
      <c r="CG454" s="737"/>
      <c r="CH454" s="736" t="str">
        <f t="shared" si="379"/>
        <v/>
      </c>
      <c r="CI454" s="738" t="str">
        <f t="shared" si="380"/>
        <v/>
      </c>
      <c r="CJ454" s="737"/>
      <c r="CK454" s="736" t="str">
        <f t="shared" si="381"/>
        <v/>
      </c>
      <c r="CL454" s="735" t="str">
        <f t="shared" si="382"/>
        <v/>
      </c>
      <c r="CM454" s="733" t="e">
        <f t="shared" si="383"/>
        <v>#DIV/0!</v>
      </c>
      <c r="CN454" s="732" t="e">
        <f t="shared" si="366"/>
        <v>#DIV/0!</v>
      </c>
      <c r="CO454" s="732" t="e">
        <f t="shared" si="384"/>
        <v>#DIV/0!</v>
      </c>
      <c r="CP454" s="734" t="e">
        <f t="shared" si="367"/>
        <v>#DIV/0!</v>
      </c>
      <c r="CQ454" s="733" t="str">
        <f t="shared" si="385"/>
        <v/>
      </c>
      <c r="CR454" s="732" t="str">
        <f t="shared" si="358"/>
        <v/>
      </c>
      <c r="CS454" s="732" t="str">
        <f t="shared" si="386"/>
        <v/>
      </c>
      <c r="CT454" s="731" t="str">
        <f t="shared" si="359"/>
        <v/>
      </c>
      <c r="CV454" s="733" t="e">
        <f>IF($H$1=1,'Process Capability'!$F$7,CX454)</f>
        <v>#DIV/0!</v>
      </c>
      <c r="CW454" s="732" t="e">
        <f t="shared" si="387"/>
        <v>#DIV/0!</v>
      </c>
      <c r="CX454" s="732" t="e">
        <f t="shared" si="388"/>
        <v>#DIV/0!</v>
      </c>
      <c r="CY454" s="732" t="e">
        <f t="shared" si="389"/>
        <v>#DIV/0!</v>
      </c>
      <c r="CZ454" s="732" t="e">
        <f>IF($H$1=1,'Process Capability'!$F$8,CX454)</f>
        <v>#DIV/0!</v>
      </c>
      <c r="DA454" s="732" t="e">
        <f>IF($H$1=1,MAX('Process Capability'!$F$7,'Process Capability'!$F$8)-MIN('Process Capability'!$F$7,'Process Capability'!$F$8),DC454)</f>
        <v>#DIV/0!</v>
      </c>
      <c r="DB454" s="732" t="e">
        <f t="shared" si="390"/>
        <v>#DIV/0!</v>
      </c>
      <c r="DC454" s="731" t="e">
        <f t="shared" si="391"/>
        <v>#DIV/0!</v>
      </c>
    </row>
    <row r="455" spans="1:107" x14ac:dyDescent="0.2">
      <c r="A455" s="733" t="str">
        <f>IF(C455=0,IF('Process Capability'!$F$6=1,'Process Capability'!D463,IF('Process Capability'!$F$6=2,I455,IF('Process Capability'!$F$6=3,N455,IF('Process Capability'!$F$6=4,T380,IF('Process Capability'!$F$6=5,AA395,IF('Process Capability'!$F$6=6,AI405,"")))))),"")</f>
        <v/>
      </c>
      <c r="B455" s="731" t="str">
        <f>IF(D455=0,IF('Process Capability'!$F$6=1,H455,IF('Process Capability'!$F$6=2,J455,IF('Process Capability'!$F$6=3,O455,IF('Process Capability'!$F$6=4,U380,IF('Process Capability'!$F$6=5,AB395,IF('Process Capability'!$F$6=6,AJ405,"")))))),"")</f>
        <v/>
      </c>
      <c r="C455" s="701" t="str">
        <f>IF('Process Capability'!$F$6=1,COUNTBLANK('Process Capability'!D463),IF('Process Capability'!$F$6=2,COUNTBLANK(I455),IF('Process Capability'!$F$6=3,COUNTBLANK(N455),IF('Process Capability'!$F$6=4,COUNTBLANK(T455),IF('Process Capability'!$F$6=5,COUNTBLANK(AA455),IF('Process Capability'!$F$6=6,COUNTBLANK(AI455),""))))))</f>
        <v/>
      </c>
      <c r="D455" s="701" t="str">
        <f>IF('Process Capability'!$F$6=1,COUNTBLANK(H455),IF('Process Capability'!$F$6=2,COUNTBLANK(J455),IF('Process Capability'!$F$6=3,COUNTBLANK(O455),IF('Process Capability'!$F$6=4,COUNTBLANK(U455),IF('Process Capability'!$F$6=5,COUNTBLANK(AB455),IF('Process Capability'!$F$6=6,COUNTBLANK(AJ455),""))))))</f>
        <v/>
      </c>
      <c r="G455" s="749" t="str">
        <f>IF(COUNTBLANK('Process Capability'!D463)=1,"",'Process Capability'!D463)</f>
        <v/>
      </c>
      <c r="H455" s="748" t="str">
        <f>IF(COUNTBLANK('Process Capability'!D463)=1,"",MAX('Process Capability'!D462:D463)-MIN('Process Capability'!D462:D463))</f>
        <v/>
      </c>
      <c r="I455" s="749" t="str">
        <f t="shared" ca="1" si="370"/>
        <v/>
      </c>
      <c r="J455" s="701" t="str">
        <f t="shared" ca="1" si="371"/>
        <v/>
      </c>
      <c r="K455" s="701" t="s">
        <v>1609</v>
      </c>
      <c r="L455" s="701" t="s">
        <v>1608</v>
      </c>
      <c r="M455" s="748" t="s">
        <v>1607</v>
      </c>
      <c r="N455" s="749" t="str">
        <f t="shared" ca="1" si="372"/>
        <v/>
      </c>
      <c r="O455" s="701" t="str">
        <f t="shared" ca="1" si="373"/>
        <v/>
      </c>
      <c r="P455" s="701" t="s">
        <v>1606</v>
      </c>
      <c r="Q455" s="701" t="s">
        <v>883</v>
      </c>
      <c r="R455" s="701" t="s">
        <v>881</v>
      </c>
      <c r="S455" s="748" t="s">
        <v>880</v>
      </c>
      <c r="AS455" s="733">
        <v>452</v>
      </c>
      <c r="AT455" s="732">
        <f t="shared" si="397"/>
        <v>226</v>
      </c>
      <c r="AU455" s="732">
        <f t="shared" ref="AU455:AU518" si="400">AU452+1</f>
        <v>151</v>
      </c>
      <c r="AV455" s="742">
        <f t="shared" si="353"/>
        <v>113</v>
      </c>
      <c r="AW455" s="732">
        <f t="shared" si="354"/>
        <v>91</v>
      </c>
      <c r="AX455" s="734">
        <f t="shared" si="357"/>
        <v>76</v>
      </c>
      <c r="AY455" s="662" t="str">
        <f t="shared" si="374"/>
        <v/>
      </c>
      <c r="BL455" s="733" t="str">
        <f t="shared" si="368"/>
        <v/>
      </c>
      <c r="BM455" s="734" t="str">
        <f t="shared" si="369"/>
        <v/>
      </c>
      <c r="BN455" s="751" t="str">
        <f t="shared" si="375"/>
        <v/>
      </c>
      <c r="BO455" s="742" t="str">
        <f t="shared" si="376"/>
        <v/>
      </c>
      <c r="BP455" s="750" t="str">
        <f t="shared" si="392"/>
        <v/>
      </c>
      <c r="BQ455" s="743" t="str">
        <f t="shared" si="377"/>
        <v/>
      </c>
      <c r="BR455" s="732" t="str">
        <f t="shared" si="378"/>
        <v/>
      </c>
      <c r="BS455" s="732" t="str">
        <f t="shared" si="393"/>
        <v/>
      </c>
      <c r="BT455" s="732" t="str">
        <f t="shared" si="394"/>
        <v/>
      </c>
      <c r="BU455" s="742" t="str">
        <f t="shared" si="360"/>
        <v/>
      </c>
      <c r="BV455" s="742" t="str">
        <f t="shared" si="361"/>
        <v/>
      </c>
      <c r="BW455" s="742" t="str">
        <f t="shared" si="362"/>
        <v/>
      </c>
      <c r="BX455" s="741" t="str">
        <f t="shared" si="363"/>
        <v/>
      </c>
      <c r="BY455" s="733" t="str">
        <f t="shared" si="395"/>
        <v/>
      </c>
      <c r="BZ455" s="732" t="str">
        <f t="shared" si="355"/>
        <v/>
      </c>
      <c r="CA455" s="732" t="str">
        <f t="shared" si="398"/>
        <v/>
      </c>
      <c r="CB455" s="734" t="str">
        <f t="shared" si="356"/>
        <v/>
      </c>
      <c r="CC455" s="733" t="str">
        <f t="shared" si="396"/>
        <v/>
      </c>
      <c r="CD455" s="740" t="str">
        <f t="shared" si="364"/>
        <v/>
      </c>
      <c r="CE455" s="732" t="str">
        <f t="shared" si="399"/>
        <v/>
      </c>
      <c r="CF455" s="739" t="str">
        <f t="shared" si="365"/>
        <v/>
      </c>
      <c r="CG455" s="737"/>
      <c r="CH455" s="736" t="str">
        <f t="shared" si="379"/>
        <v/>
      </c>
      <c r="CI455" s="738" t="str">
        <f t="shared" si="380"/>
        <v/>
      </c>
      <c r="CJ455" s="737"/>
      <c r="CK455" s="736" t="str">
        <f t="shared" si="381"/>
        <v/>
      </c>
      <c r="CL455" s="735" t="str">
        <f t="shared" si="382"/>
        <v/>
      </c>
      <c r="CM455" s="733" t="e">
        <f t="shared" si="383"/>
        <v>#DIV/0!</v>
      </c>
      <c r="CN455" s="732" t="e">
        <f t="shared" si="366"/>
        <v>#DIV/0!</v>
      </c>
      <c r="CO455" s="732" t="e">
        <f t="shared" si="384"/>
        <v>#DIV/0!</v>
      </c>
      <c r="CP455" s="734" t="e">
        <f t="shared" si="367"/>
        <v>#DIV/0!</v>
      </c>
      <c r="CQ455" s="733" t="str">
        <f t="shared" si="385"/>
        <v/>
      </c>
      <c r="CR455" s="732" t="str">
        <f t="shared" si="358"/>
        <v/>
      </c>
      <c r="CS455" s="732" t="str">
        <f t="shared" si="386"/>
        <v/>
      </c>
      <c r="CT455" s="731" t="str">
        <f t="shared" si="359"/>
        <v/>
      </c>
      <c r="CV455" s="733" t="e">
        <f>IF($H$1=1,'Process Capability'!$F$7,CX455)</f>
        <v>#DIV/0!</v>
      </c>
      <c r="CW455" s="732" t="e">
        <f t="shared" si="387"/>
        <v>#DIV/0!</v>
      </c>
      <c r="CX455" s="732" t="e">
        <f t="shared" si="388"/>
        <v>#DIV/0!</v>
      </c>
      <c r="CY455" s="732" t="e">
        <f t="shared" si="389"/>
        <v>#DIV/0!</v>
      </c>
      <c r="CZ455" s="732" t="e">
        <f>IF($H$1=1,'Process Capability'!$F$8,CX455)</f>
        <v>#DIV/0!</v>
      </c>
      <c r="DA455" s="732" t="e">
        <f>IF($H$1=1,MAX('Process Capability'!$F$7,'Process Capability'!$F$8)-MIN('Process Capability'!$F$7,'Process Capability'!$F$8),DC455)</f>
        <v>#DIV/0!</v>
      </c>
      <c r="DB455" s="732" t="e">
        <f t="shared" si="390"/>
        <v>#DIV/0!</v>
      </c>
      <c r="DC455" s="731" t="e">
        <f t="shared" si="391"/>
        <v>#DIV/0!</v>
      </c>
    </row>
    <row r="456" spans="1:107" x14ac:dyDescent="0.2">
      <c r="A456" s="733" t="str">
        <f>IF(C456=0,IF('Process Capability'!$F$6=1,'Process Capability'!D464,IF('Process Capability'!$F$6=2,I456,IF('Process Capability'!$F$6=3,N456,IF('Process Capability'!$F$6=4,T381,IF('Process Capability'!$F$6=5,AA396,IF('Process Capability'!$F$6=6,AI406,"")))))),"")</f>
        <v/>
      </c>
      <c r="B456" s="731" t="str">
        <f>IF(D456=0,IF('Process Capability'!$F$6=1,H456,IF('Process Capability'!$F$6=2,J456,IF('Process Capability'!$F$6=3,O456,IF('Process Capability'!$F$6=4,U381,IF('Process Capability'!$F$6=5,AB396,IF('Process Capability'!$F$6=6,AJ406,"")))))),"")</f>
        <v/>
      </c>
      <c r="C456" s="701" t="str">
        <f>IF('Process Capability'!$F$6=1,COUNTBLANK('Process Capability'!D464),IF('Process Capability'!$F$6=2,COUNTBLANK(I456),IF('Process Capability'!$F$6=3,COUNTBLANK(N456),IF('Process Capability'!$F$6=4,COUNTBLANK(T456),IF('Process Capability'!$F$6=5,COUNTBLANK(AA456),IF('Process Capability'!$F$6=6,COUNTBLANK(AI456),""))))))</f>
        <v/>
      </c>
      <c r="D456" s="701" t="str">
        <f>IF('Process Capability'!$F$6=1,COUNTBLANK(H456),IF('Process Capability'!$F$6=2,COUNTBLANK(J456),IF('Process Capability'!$F$6=3,COUNTBLANK(O456),IF('Process Capability'!$F$6=4,COUNTBLANK(U456),IF('Process Capability'!$F$6=5,COUNTBLANK(AB456),IF('Process Capability'!$F$6=6,COUNTBLANK(AJ456),""))))))</f>
        <v/>
      </c>
      <c r="G456" s="749" t="str">
        <f>IF(COUNTBLANK('Process Capability'!D464)=1,"",'Process Capability'!D464)</f>
        <v/>
      </c>
      <c r="H456" s="748" t="str">
        <f>IF(COUNTBLANK('Process Capability'!D464)=1,"",MAX('Process Capability'!D463:D464)-MIN('Process Capability'!D463:D464))</f>
        <v/>
      </c>
      <c r="I456" s="749" t="str">
        <f t="shared" ca="1" si="370"/>
        <v/>
      </c>
      <c r="J456" s="701" t="str">
        <f t="shared" ca="1" si="371"/>
        <v/>
      </c>
      <c r="K456" s="701" t="s">
        <v>1605</v>
      </c>
      <c r="L456" s="701" t="s">
        <v>1604</v>
      </c>
      <c r="M456" s="748" t="s">
        <v>1603</v>
      </c>
      <c r="N456" s="749" t="str">
        <f t="shared" ca="1" si="372"/>
        <v/>
      </c>
      <c r="O456" s="701" t="str">
        <f t="shared" ca="1" si="373"/>
        <v/>
      </c>
      <c r="P456" s="701" t="s">
        <v>1602</v>
      </c>
      <c r="Q456" s="701" t="s">
        <v>878</v>
      </c>
      <c r="R456" s="701" t="s">
        <v>877</v>
      </c>
      <c r="S456" s="748" t="s">
        <v>875</v>
      </c>
      <c r="AS456" s="743">
        <v>453</v>
      </c>
      <c r="AT456" s="732">
        <f t="shared" si="397"/>
        <v>227</v>
      </c>
      <c r="AU456" s="732">
        <f t="shared" si="400"/>
        <v>151</v>
      </c>
      <c r="AV456" s="742">
        <f t="shared" ref="AV456:AV519" si="401">AV452+1</f>
        <v>114</v>
      </c>
      <c r="AW456" s="732">
        <f t="shared" si="354"/>
        <v>91</v>
      </c>
      <c r="AX456" s="734">
        <f t="shared" si="357"/>
        <v>76</v>
      </c>
      <c r="AY456" s="662" t="str">
        <f t="shared" si="374"/>
        <v/>
      </c>
      <c r="BL456" s="733" t="str">
        <f t="shared" si="368"/>
        <v/>
      </c>
      <c r="BM456" s="734" t="str">
        <f t="shared" si="369"/>
        <v/>
      </c>
      <c r="BN456" s="751" t="str">
        <f t="shared" si="375"/>
        <v/>
      </c>
      <c r="BO456" s="742" t="str">
        <f t="shared" si="376"/>
        <v/>
      </c>
      <c r="BP456" s="750" t="str">
        <f t="shared" si="392"/>
        <v/>
      </c>
      <c r="BQ456" s="743" t="str">
        <f t="shared" si="377"/>
        <v/>
      </c>
      <c r="BR456" s="732" t="str">
        <f t="shared" si="378"/>
        <v/>
      </c>
      <c r="BS456" s="732" t="str">
        <f t="shared" si="393"/>
        <v/>
      </c>
      <c r="BT456" s="732" t="str">
        <f t="shared" si="394"/>
        <v/>
      </c>
      <c r="BU456" s="742" t="str">
        <f t="shared" si="360"/>
        <v/>
      </c>
      <c r="BV456" s="742" t="str">
        <f t="shared" si="361"/>
        <v/>
      </c>
      <c r="BW456" s="742" t="str">
        <f t="shared" si="362"/>
        <v/>
      </c>
      <c r="BX456" s="741" t="str">
        <f t="shared" si="363"/>
        <v/>
      </c>
      <c r="BY456" s="733" t="str">
        <f t="shared" si="395"/>
        <v/>
      </c>
      <c r="BZ456" s="732" t="str">
        <f t="shared" si="355"/>
        <v/>
      </c>
      <c r="CA456" s="732" t="str">
        <f t="shared" si="398"/>
        <v/>
      </c>
      <c r="CB456" s="734" t="str">
        <f t="shared" si="356"/>
        <v/>
      </c>
      <c r="CC456" s="733" t="str">
        <f t="shared" si="396"/>
        <v/>
      </c>
      <c r="CD456" s="740" t="str">
        <f t="shared" si="364"/>
        <v/>
      </c>
      <c r="CE456" s="732" t="str">
        <f t="shared" si="399"/>
        <v/>
      </c>
      <c r="CF456" s="739" t="str">
        <f t="shared" si="365"/>
        <v/>
      </c>
      <c r="CG456" s="737"/>
      <c r="CH456" s="736" t="str">
        <f t="shared" si="379"/>
        <v/>
      </c>
      <c r="CI456" s="738" t="str">
        <f t="shared" si="380"/>
        <v/>
      </c>
      <c r="CJ456" s="737"/>
      <c r="CK456" s="736" t="str">
        <f t="shared" si="381"/>
        <v/>
      </c>
      <c r="CL456" s="735" t="str">
        <f t="shared" si="382"/>
        <v/>
      </c>
      <c r="CM456" s="733" t="e">
        <f t="shared" si="383"/>
        <v>#DIV/0!</v>
      </c>
      <c r="CN456" s="732" t="e">
        <f t="shared" si="366"/>
        <v>#DIV/0!</v>
      </c>
      <c r="CO456" s="732" t="e">
        <f t="shared" si="384"/>
        <v>#DIV/0!</v>
      </c>
      <c r="CP456" s="734" t="e">
        <f t="shared" si="367"/>
        <v>#DIV/0!</v>
      </c>
      <c r="CQ456" s="733" t="str">
        <f t="shared" si="385"/>
        <v/>
      </c>
      <c r="CR456" s="732" t="str">
        <f t="shared" si="358"/>
        <v/>
      </c>
      <c r="CS456" s="732" t="str">
        <f t="shared" si="386"/>
        <v/>
      </c>
      <c r="CT456" s="731" t="str">
        <f t="shared" si="359"/>
        <v/>
      </c>
      <c r="CV456" s="733" t="e">
        <f>IF($H$1=1,'Process Capability'!$F$7,CX456)</f>
        <v>#DIV/0!</v>
      </c>
      <c r="CW456" s="732" t="e">
        <f t="shared" si="387"/>
        <v>#DIV/0!</v>
      </c>
      <c r="CX456" s="732" t="e">
        <f t="shared" si="388"/>
        <v>#DIV/0!</v>
      </c>
      <c r="CY456" s="732" t="e">
        <f t="shared" si="389"/>
        <v>#DIV/0!</v>
      </c>
      <c r="CZ456" s="732" t="e">
        <f>IF($H$1=1,'Process Capability'!$F$8,CX456)</f>
        <v>#DIV/0!</v>
      </c>
      <c r="DA456" s="732" t="e">
        <f>IF($H$1=1,MAX('Process Capability'!$F$7,'Process Capability'!$F$8)-MIN('Process Capability'!$F$7,'Process Capability'!$F$8),DC456)</f>
        <v>#DIV/0!</v>
      </c>
      <c r="DB456" s="732" t="e">
        <f t="shared" si="390"/>
        <v>#DIV/0!</v>
      </c>
      <c r="DC456" s="731" t="e">
        <f t="shared" si="391"/>
        <v>#DIV/0!</v>
      </c>
    </row>
    <row r="457" spans="1:107" x14ac:dyDescent="0.2">
      <c r="A457" s="733" t="str">
        <f>IF(C457=0,IF('Process Capability'!$F$6=1,'Process Capability'!D465,IF('Process Capability'!$F$6=2,I457,IF('Process Capability'!$F$6=3,N457,IF('Process Capability'!$F$6=4,T382,IF('Process Capability'!$F$6=5,AA397,IF('Process Capability'!$F$6=6,AI407,"")))))),"")</f>
        <v/>
      </c>
      <c r="B457" s="731" t="str">
        <f>IF(D457=0,IF('Process Capability'!$F$6=1,H457,IF('Process Capability'!$F$6=2,J457,IF('Process Capability'!$F$6=3,O457,IF('Process Capability'!$F$6=4,U382,IF('Process Capability'!$F$6=5,AB397,IF('Process Capability'!$F$6=6,AJ407,"")))))),"")</f>
        <v/>
      </c>
      <c r="C457" s="701" t="str">
        <f>IF('Process Capability'!$F$6=1,COUNTBLANK('Process Capability'!D465),IF('Process Capability'!$F$6=2,COUNTBLANK(I457),IF('Process Capability'!$F$6=3,COUNTBLANK(N457),IF('Process Capability'!$F$6=4,COUNTBLANK(T457),IF('Process Capability'!$F$6=5,COUNTBLANK(AA457),IF('Process Capability'!$F$6=6,COUNTBLANK(AI457),""))))))</f>
        <v/>
      </c>
      <c r="D457" s="701" t="str">
        <f>IF('Process Capability'!$F$6=1,COUNTBLANK(H457),IF('Process Capability'!$F$6=2,COUNTBLANK(J457),IF('Process Capability'!$F$6=3,COUNTBLANK(O457),IF('Process Capability'!$F$6=4,COUNTBLANK(U457),IF('Process Capability'!$F$6=5,COUNTBLANK(AB457),IF('Process Capability'!$F$6=6,COUNTBLANK(AJ457),""))))))</f>
        <v/>
      </c>
      <c r="G457" s="749" t="str">
        <f>IF(COUNTBLANK('Process Capability'!D465)=1,"",'Process Capability'!D465)</f>
        <v/>
      </c>
      <c r="H457" s="748" t="str">
        <f>IF(COUNTBLANK('Process Capability'!D465)=1,"",MAX('Process Capability'!D464:D465)-MIN('Process Capability'!D464:D465))</f>
        <v/>
      </c>
      <c r="I457" s="749" t="str">
        <f t="shared" ca="1" si="370"/>
        <v/>
      </c>
      <c r="J457" s="701" t="str">
        <f t="shared" ca="1" si="371"/>
        <v/>
      </c>
      <c r="K457" s="701" t="s">
        <v>1601</v>
      </c>
      <c r="L457" s="701" t="s">
        <v>1600</v>
      </c>
      <c r="M457" s="748" t="s">
        <v>1599</v>
      </c>
      <c r="N457" s="749" t="str">
        <f t="shared" ca="1" si="372"/>
        <v/>
      </c>
      <c r="O457" s="701" t="str">
        <f t="shared" ca="1" si="373"/>
        <v/>
      </c>
      <c r="P457" s="701" t="s">
        <v>1598</v>
      </c>
      <c r="Q457" s="701" t="s">
        <v>874</v>
      </c>
      <c r="R457" s="701" t="s">
        <v>872</v>
      </c>
      <c r="S457" s="748" t="s">
        <v>871</v>
      </c>
      <c r="AS457" s="733">
        <v>454</v>
      </c>
      <c r="AT457" s="732">
        <f t="shared" si="397"/>
        <v>227</v>
      </c>
      <c r="AU457" s="732">
        <f t="shared" si="400"/>
        <v>152</v>
      </c>
      <c r="AV457" s="742">
        <f t="shared" si="401"/>
        <v>114</v>
      </c>
      <c r="AW457" s="732">
        <f t="shared" ref="AW457:AW520" si="402">AW452+1</f>
        <v>91</v>
      </c>
      <c r="AX457" s="734">
        <f t="shared" si="357"/>
        <v>76</v>
      </c>
      <c r="AY457" s="662" t="str">
        <f t="shared" si="374"/>
        <v/>
      </c>
      <c r="BL457" s="733" t="str">
        <f t="shared" si="368"/>
        <v/>
      </c>
      <c r="BM457" s="734" t="str">
        <f t="shared" si="369"/>
        <v/>
      </c>
      <c r="BN457" s="751" t="str">
        <f t="shared" si="375"/>
        <v/>
      </c>
      <c r="BO457" s="742" t="str">
        <f t="shared" si="376"/>
        <v/>
      </c>
      <c r="BP457" s="750" t="str">
        <f t="shared" si="392"/>
        <v/>
      </c>
      <c r="BQ457" s="743" t="str">
        <f t="shared" si="377"/>
        <v/>
      </c>
      <c r="BR457" s="732" t="str">
        <f t="shared" si="378"/>
        <v/>
      </c>
      <c r="BS457" s="732" t="str">
        <f t="shared" si="393"/>
        <v/>
      </c>
      <c r="BT457" s="732" t="str">
        <f t="shared" si="394"/>
        <v/>
      </c>
      <c r="BU457" s="742" t="str">
        <f t="shared" si="360"/>
        <v/>
      </c>
      <c r="BV457" s="742" t="str">
        <f t="shared" si="361"/>
        <v/>
      </c>
      <c r="BW457" s="742" t="str">
        <f t="shared" si="362"/>
        <v/>
      </c>
      <c r="BX457" s="741" t="str">
        <f t="shared" si="363"/>
        <v/>
      </c>
      <c r="BY457" s="733" t="str">
        <f t="shared" si="395"/>
        <v/>
      </c>
      <c r="BZ457" s="732" t="str">
        <f t="shared" ref="BZ457:BZ520" si="403">IF(ABS(SUM(BY452:BY457))=6,1,"")</f>
        <v/>
      </c>
      <c r="CA457" s="732" t="str">
        <f t="shared" si="398"/>
        <v/>
      </c>
      <c r="CB457" s="734" t="str">
        <f t="shared" ref="CB457:CB520" si="404">IF(ABS(SUM(CA452:CA457))=6,1,"")</f>
        <v/>
      </c>
      <c r="CC457" s="733" t="str">
        <f t="shared" si="396"/>
        <v/>
      </c>
      <c r="CD457" s="740" t="str">
        <f t="shared" si="364"/>
        <v/>
      </c>
      <c r="CE457" s="732" t="str">
        <f t="shared" si="399"/>
        <v/>
      </c>
      <c r="CF457" s="739" t="str">
        <f t="shared" si="365"/>
        <v/>
      </c>
      <c r="CG457" s="737"/>
      <c r="CH457" s="736" t="str">
        <f t="shared" si="379"/>
        <v/>
      </c>
      <c r="CI457" s="738" t="str">
        <f t="shared" si="380"/>
        <v/>
      </c>
      <c r="CJ457" s="737"/>
      <c r="CK457" s="736" t="str">
        <f t="shared" si="381"/>
        <v/>
      </c>
      <c r="CL457" s="735" t="str">
        <f t="shared" si="382"/>
        <v/>
      </c>
      <c r="CM457" s="733" t="e">
        <f t="shared" si="383"/>
        <v>#DIV/0!</v>
      </c>
      <c r="CN457" s="732" t="e">
        <f t="shared" si="366"/>
        <v>#DIV/0!</v>
      </c>
      <c r="CO457" s="732" t="e">
        <f t="shared" si="384"/>
        <v>#DIV/0!</v>
      </c>
      <c r="CP457" s="734" t="e">
        <f t="shared" si="367"/>
        <v>#DIV/0!</v>
      </c>
      <c r="CQ457" s="733" t="str">
        <f t="shared" si="385"/>
        <v/>
      </c>
      <c r="CR457" s="732" t="str">
        <f t="shared" si="358"/>
        <v/>
      </c>
      <c r="CS457" s="732" t="str">
        <f t="shared" si="386"/>
        <v/>
      </c>
      <c r="CT457" s="731" t="str">
        <f t="shared" si="359"/>
        <v/>
      </c>
      <c r="CV457" s="733" t="e">
        <f>IF($H$1=1,'Process Capability'!$F$7,CX457)</f>
        <v>#DIV/0!</v>
      </c>
      <c r="CW457" s="732" t="e">
        <f t="shared" si="387"/>
        <v>#DIV/0!</v>
      </c>
      <c r="CX457" s="732" t="e">
        <f t="shared" si="388"/>
        <v>#DIV/0!</v>
      </c>
      <c r="CY457" s="732" t="e">
        <f t="shared" si="389"/>
        <v>#DIV/0!</v>
      </c>
      <c r="CZ457" s="732" t="e">
        <f>IF($H$1=1,'Process Capability'!$F$8,CX457)</f>
        <v>#DIV/0!</v>
      </c>
      <c r="DA457" s="732" t="e">
        <f>IF($H$1=1,MAX('Process Capability'!$F$7,'Process Capability'!$F$8)-MIN('Process Capability'!$F$7,'Process Capability'!$F$8),DC457)</f>
        <v>#DIV/0!</v>
      </c>
      <c r="DB457" s="732" t="e">
        <f t="shared" si="390"/>
        <v>#DIV/0!</v>
      </c>
      <c r="DC457" s="731" t="e">
        <f t="shared" si="391"/>
        <v>#DIV/0!</v>
      </c>
    </row>
    <row r="458" spans="1:107" x14ac:dyDescent="0.2">
      <c r="A458" s="733" t="str">
        <f>IF(C458=0,IF('Process Capability'!$F$6=1,'Process Capability'!D466,IF('Process Capability'!$F$6=2,I458,IF('Process Capability'!$F$6=3,N458,IF('Process Capability'!$F$6=4,T383,IF('Process Capability'!$F$6=5,AA398,IF('Process Capability'!$F$6=6,AI408,"")))))),"")</f>
        <v/>
      </c>
      <c r="B458" s="731" t="str">
        <f>IF(D458=0,IF('Process Capability'!$F$6=1,H458,IF('Process Capability'!$F$6=2,J458,IF('Process Capability'!$F$6=3,O458,IF('Process Capability'!$F$6=4,U383,IF('Process Capability'!$F$6=5,AB398,IF('Process Capability'!$F$6=6,AJ408,"")))))),"")</f>
        <v/>
      </c>
      <c r="C458" s="701" t="str">
        <f>IF('Process Capability'!$F$6=1,COUNTBLANK('Process Capability'!D466),IF('Process Capability'!$F$6=2,COUNTBLANK(I458),IF('Process Capability'!$F$6=3,COUNTBLANK(N458),IF('Process Capability'!$F$6=4,COUNTBLANK(T458),IF('Process Capability'!$F$6=5,COUNTBLANK(AA458),IF('Process Capability'!$F$6=6,COUNTBLANK(AI458),""))))))</f>
        <v/>
      </c>
      <c r="D458" s="701" t="str">
        <f>IF('Process Capability'!$F$6=1,COUNTBLANK(H458),IF('Process Capability'!$F$6=2,COUNTBLANK(J458),IF('Process Capability'!$F$6=3,COUNTBLANK(O458),IF('Process Capability'!$F$6=4,COUNTBLANK(U458),IF('Process Capability'!$F$6=5,COUNTBLANK(AB458),IF('Process Capability'!$F$6=6,COUNTBLANK(AJ458),""))))))</f>
        <v/>
      </c>
      <c r="G458" s="749" t="str">
        <f>IF(COUNTBLANK('Process Capability'!D466)=1,"",'Process Capability'!D466)</f>
        <v/>
      </c>
      <c r="H458" s="748" t="str">
        <f>IF(COUNTBLANK('Process Capability'!D466)=1,"",MAX('Process Capability'!D465:D466)-MIN('Process Capability'!D465:D466))</f>
        <v/>
      </c>
      <c r="I458" s="749" t="str">
        <f t="shared" ca="1" si="370"/>
        <v/>
      </c>
      <c r="J458" s="701" t="str">
        <f t="shared" ca="1" si="371"/>
        <v/>
      </c>
      <c r="K458" s="701" t="s">
        <v>1597</v>
      </c>
      <c r="L458" s="701" t="s">
        <v>1596</v>
      </c>
      <c r="M458" s="748" t="s">
        <v>1595</v>
      </c>
      <c r="N458" s="749" t="str">
        <f t="shared" ca="1" si="372"/>
        <v/>
      </c>
      <c r="O458" s="701" t="str">
        <f t="shared" ca="1" si="373"/>
        <v/>
      </c>
      <c r="P458" s="701" t="s">
        <v>1594</v>
      </c>
      <c r="Q458" s="701" t="s">
        <v>869</v>
      </c>
      <c r="R458" s="701" t="s">
        <v>868</v>
      </c>
      <c r="S458" s="748" t="s">
        <v>866</v>
      </c>
      <c r="AS458" s="733">
        <v>455</v>
      </c>
      <c r="AT458" s="732">
        <f t="shared" si="397"/>
        <v>228</v>
      </c>
      <c r="AU458" s="732">
        <f t="shared" si="400"/>
        <v>152</v>
      </c>
      <c r="AV458" s="742">
        <f t="shared" si="401"/>
        <v>114</v>
      </c>
      <c r="AW458" s="732">
        <f t="shared" si="402"/>
        <v>91</v>
      </c>
      <c r="AX458" s="734">
        <f t="shared" ref="AX458:AX521" si="405">AX452+1</f>
        <v>76</v>
      </c>
      <c r="AY458" s="662" t="str">
        <f t="shared" si="374"/>
        <v/>
      </c>
      <c r="BL458" s="733" t="str">
        <f t="shared" si="368"/>
        <v/>
      </c>
      <c r="BM458" s="734" t="str">
        <f t="shared" si="369"/>
        <v/>
      </c>
      <c r="BN458" s="751" t="str">
        <f t="shared" si="375"/>
        <v/>
      </c>
      <c r="BO458" s="742" t="str">
        <f t="shared" si="376"/>
        <v/>
      </c>
      <c r="BP458" s="750" t="str">
        <f t="shared" si="392"/>
        <v/>
      </c>
      <c r="BQ458" s="743" t="str">
        <f t="shared" si="377"/>
        <v/>
      </c>
      <c r="BR458" s="732" t="str">
        <f t="shared" si="378"/>
        <v/>
      </c>
      <c r="BS458" s="732" t="str">
        <f t="shared" si="393"/>
        <v/>
      </c>
      <c r="BT458" s="732" t="str">
        <f t="shared" si="394"/>
        <v/>
      </c>
      <c r="BU458" s="742" t="str">
        <f t="shared" si="360"/>
        <v/>
      </c>
      <c r="BV458" s="742" t="str">
        <f t="shared" si="361"/>
        <v/>
      </c>
      <c r="BW458" s="742" t="str">
        <f t="shared" si="362"/>
        <v/>
      </c>
      <c r="BX458" s="741" t="str">
        <f t="shared" si="363"/>
        <v/>
      </c>
      <c r="BY458" s="733" t="str">
        <f t="shared" si="395"/>
        <v/>
      </c>
      <c r="BZ458" s="732" t="str">
        <f t="shared" si="403"/>
        <v/>
      </c>
      <c r="CA458" s="732" t="str">
        <f t="shared" si="398"/>
        <v/>
      </c>
      <c r="CB458" s="734" t="str">
        <f t="shared" si="404"/>
        <v/>
      </c>
      <c r="CC458" s="733" t="str">
        <f t="shared" si="396"/>
        <v/>
      </c>
      <c r="CD458" s="740" t="str">
        <f t="shared" si="364"/>
        <v/>
      </c>
      <c r="CE458" s="732" t="str">
        <f t="shared" si="399"/>
        <v/>
      </c>
      <c r="CF458" s="739" t="str">
        <f t="shared" si="365"/>
        <v/>
      </c>
      <c r="CG458" s="737"/>
      <c r="CH458" s="736" t="str">
        <f t="shared" si="379"/>
        <v/>
      </c>
      <c r="CI458" s="738" t="str">
        <f t="shared" si="380"/>
        <v/>
      </c>
      <c r="CJ458" s="737"/>
      <c r="CK458" s="736" t="str">
        <f t="shared" si="381"/>
        <v/>
      </c>
      <c r="CL458" s="735" t="str">
        <f t="shared" si="382"/>
        <v/>
      </c>
      <c r="CM458" s="733" t="e">
        <f t="shared" si="383"/>
        <v>#DIV/0!</v>
      </c>
      <c r="CN458" s="732" t="e">
        <f t="shared" si="366"/>
        <v>#DIV/0!</v>
      </c>
      <c r="CO458" s="732" t="e">
        <f t="shared" si="384"/>
        <v>#DIV/0!</v>
      </c>
      <c r="CP458" s="734" t="e">
        <f t="shared" si="367"/>
        <v>#DIV/0!</v>
      </c>
      <c r="CQ458" s="733" t="str">
        <f t="shared" si="385"/>
        <v/>
      </c>
      <c r="CR458" s="732" t="str">
        <f t="shared" si="358"/>
        <v/>
      </c>
      <c r="CS458" s="732" t="str">
        <f t="shared" si="386"/>
        <v/>
      </c>
      <c r="CT458" s="731" t="str">
        <f t="shared" si="359"/>
        <v/>
      </c>
      <c r="CV458" s="733" t="e">
        <f>IF($H$1=1,'Process Capability'!$F$7,CX458)</f>
        <v>#DIV/0!</v>
      </c>
      <c r="CW458" s="732" t="e">
        <f t="shared" si="387"/>
        <v>#DIV/0!</v>
      </c>
      <c r="CX458" s="732" t="e">
        <f t="shared" si="388"/>
        <v>#DIV/0!</v>
      </c>
      <c r="CY458" s="732" t="e">
        <f t="shared" si="389"/>
        <v>#DIV/0!</v>
      </c>
      <c r="CZ458" s="732" t="e">
        <f>IF($H$1=1,'Process Capability'!$F$8,CX458)</f>
        <v>#DIV/0!</v>
      </c>
      <c r="DA458" s="732" t="e">
        <f>IF($H$1=1,MAX('Process Capability'!$F$7,'Process Capability'!$F$8)-MIN('Process Capability'!$F$7,'Process Capability'!$F$8),DC458)</f>
        <v>#DIV/0!</v>
      </c>
      <c r="DB458" s="732" t="e">
        <f t="shared" si="390"/>
        <v>#DIV/0!</v>
      </c>
      <c r="DC458" s="731" t="e">
        <f t="shared" si="391"/>
        <v>#DIV/0!</v>
      </c>
    </row>
    <row r="459" spans="1:107" x14ac:dyDescent="0.2">
      <c r="A459" s="733" t="str">
        <f>IF(C459=0,IF('Process Capability'!$F$6=1,'Process Capability'!D467,IF('Process Capability'!$F$6=2,I459,IF('Process Capability'!$F$6=3,N459,IF('Process Capability'!$F$6=4,T384,IF('Process Capability'!$F$6=5,AA399,IF('Process Capability'!$F$6=6,AI409,"")))))),"")</f>
        <v/>
      </c>
      <c r="B459" s="731" t="str">
        <f>IF(D459=0,IF('Process Capability'!$F$6=1,H459,IF('Process Capability'!$F$6=2,J459,IF('Process Capability'!$F$6=3,O459,IF('Process Capability'!$F$6=4,U384,IF('Process Capability'!$F$6=5,AB399,IF('Process Capability'!$F$6=6,AJ409,"")))))),"")</f>
        <v/>
      </c>
      <c r="C459" s="701" t="str">
        <f>IF('Process Capability'!$F$6=1,COUNTBLANK('Process Capability'!D467),IF('Process Capability'!$F$6=2,COUNTBLANK(I459),IF('Process Capability'!$F$6=3,COUNTBLANK(N459),IF('Process Capability'!$F$6=4,COUNTBLANK(T459),IF('Process Capability'!$F$6=5,COUNTBLANK(AA459),IF('Process Capability'!$F$6=6,COUNTBLANK(AI459),""))))))</f>
        <v/>
      </c>
      <c r="D459" s="701" t="str">
        <f>IF('Process Capability'!$F$6=1,COUNTBLANK(H459),IF('Process Capability'!$F$6=2,COUNTBLANK(J459),IF('Process Capability'!$F$6=3,COUNTBLANK(O459),IF('Process Capability'!$F$6=4,COUNTBLANK(U459),IF('Process Capability'!$F$6=5,COUNTBLANK(AB459),IF('Process Capability'!$F$6=6,COUNTBLANK(AJ459),""))))))</f>
        <v/>
      </c>
      <c r="G459" s="749" t="str">
        <f>IF(COUNTBLANK('Process Capability'!D467)=1,"",'Process Capability'!D467)</f>
        <v/>
      </c>
      <c r="H459" s="748" t="str">
        <f>IF(COUNTBLANK('Process Capability'!D467)=1,"",MAX('Process Capability'!D466:D467)-MIN('Process Capability'!D466:D467))</f>
        <v/>
      </c>
      <c r="I459" s="749" t="str">
        <f t="shared" ca="1" si="370"/>
        <v/>
      </c>
      <c r="J459" s="701" t="str">
        <f t="shared" ca="1" si="371"/>
        <v/>
      </c>
      <c r="K459" s="701" t="s">
        <v>1593</v>
      </c>
      <c r="L459" s="701" t="s">
        <v>1592</v>
      </c>
      <c r="M459" s="748" t="s">
        <v>1591</v>
      </c>
      <c r="N459" s="749" t="str">
        <f t="shared" ca="1" si="372"/>
        <v/>
      </c>
      <c r="O459" s="701" t="str">
        <f t="shared" ca="1" si="373"/>
        <v/>
      </c>
      <c r="P459" s="701" t="s">
        <v>1590</v>
      </c>
      <c r="Q459" s="701" t="s">
        <v>865</v>
      </c>
      <c r="R459" s="701" t="s">
        <v>863</v>
      </c>
      <c r="S459" s="748" t="s">
        <v>862</v>
      </c>
      <c r="AS459" s="743">
        <v>456</v>
      </c>
      <c r="AT459" s="732">
        <f t="shared" si="397"/>
        <v>228</v>
      </c>
      <c r="AU459" s="732">
        <f t="shared" si="400"/>
        <v>152</v>
      </c>
      <c r="AV459" s="742">
        <f t="shared" si="401"/>
        <v>114</v>
      </c>
      <c r="AW459" s="732">
        <f t="shared" si="402"/>
        <v>92</v>
      </c>
      <c r="AX459" s="734">
        <f t="shared" si="405"/>
        <v>76</v>
      </c>
      <c r="AY459" s="662" t="str">
        <f t="shared" si="374"/>
        <v/>
      </c>
      <c r="BL459" s="733" t="str">
        <f t="shared" si="368"/>
        <v/>
      </c>
      <c r="BM459" s="734" t="str">
        <f t="shared" si="369"/>
        <v/>
      </c>
      <c r="BN459" s="751" t="str">
        <f t="shared" si="375"/>
        <v/>
      </c>
      <c r="BO459" s="742" t="str">
        <f t="shared" si="376"/>
        <v/>
      </c>
      <c r="BP459" s="750" t="str">
        <f t="shared" si="392"/>
        <v/>
      </c>
      <c r="BQ459" s="743" t="str">
        <f t="shared" si="377"/>
        <v/>
      </c>
      <c r="BR459" s="732" t="str">
        <f t="shared" si="378"/>
        <v/>
      </c>
      <c r="BS459" s="732" t="str">
        <f t="shared" si="393"/>
        <v/>
      </c>
      <c r="BT459" s="732" t="str">
        <f t="shared" si="394"/>
        <v/>
      </c>
      <c r="BU459" s="742" t="str">
        <f t="shared" si="360"/>
        <v/>
      </c>
      <c r="BV459" s="742" t="str">
        <f t="shared" si="361"/>
        <v/>
      </c>
      <c r="BW459" s="742" t="str">
        <f t="shared" si="362"/>
        <v/>
      </c>
      <c r="BX459" s="741" t="str">
        <f t="shared" si="363"/>
        <v/>
      </c>
      <c r="BY459" s="733" t="str">
        <f t="shared" si="395"/>
        <v/>
      </c>
      <c r="BZ459" s="732" t="str">
        <f t="shared" si="403"/>
        <v/>
      </c>
      <c r="CA459" s="732" t="str">
        <f t="shared" si="398"/>
        <v/>
      </c>
      <c r="CB459" s="734" t="str">
        <f t="shared" si="404"/>
        <v/>
      </c>
      <c r="CC459" s="733" t="str">
        <f t="shared" si="396"/>
        <v/>
      </c>
      <c r="CD459" s="740" t="str">
        <f t="shared" si="364"/>
        <v/>
      </c>
      <c r="CE459" s="732" t="str">
        <f t="shared" si="399"/>
        <v/>
      </c>
      <c r="CF459" s="739" t="str">
        <f t="shared" si="365"/>
        <v/>
      </c>
      <c r="CG459" s="737"/>
      <c r="CH459" s="736" t="str">
        <f t="shared" si="379"/>
        <v/>
      </c>
      <c r="CI459" s="738" t="str">
        <f t="shared" si="380"/>
        <v/>
      </c>
      <c r="CJ459" s="737"/>
      <c r="CK459" s="736" t="str">
        <f t="shared" si="381"/>
        <v/>
      </c>
      <c r="CL459" s="735" t="str">
        <f t="shared" si="382"/>
        <v/>
      </c>
      <c r="CM459" s="733" t="e">
        <f t="shared" si="383"/>
        <v>#DIV/0!</v>
      </c>
      <c r="CN459" s="732" t="e">
        <f t="shared" si="366"/>
        <v>#DIV/0!</v>
      </c>
      <c r="CO459" s="732" t="e">
        <f t="shared" si="384"/>
        <v>#DIV/0!</v>
      </c>
      <c r="CP459" s="734" t="e">
        <f t="shared" si="367"/>
        <v>#DIV/0!</v>
      </c>
      <c r="CQ459" s="733" t="str">
        <f t="shared" si="385"/>
        <v/>
      </c>
      <c r="CR459" s="732" t="str">
        <f t="shared" ref="CR459:CR522" si="406">IF(SUM(CQ452:CQ459)=8,1,"")</f>
        <v/>
      </c>
      <c r="CS459" s="732" t="str">
        <f t="shared" si="386"/>
        <v/>
      </c>
      <c r="CT459" s="731" t="str">
        <f t="shared" ref="CT459:CT522" si="407">IF(SUM(CS452:CS459)=8,1,"")</f>
        <v/>
      </c>
      <c r="CV459" s="733" t="e">
        <f>IF($H$1=1,'Process Capability'!$F$7,CX459)</f>
        <v>#DIV/0!</v>
      </c>
      <c r="CW459" s="732" t="e">
        <f t="shared" si="387"/>
        <v>#DIV/0!</v>
      </c>
      <c r="CX459" s="732" t="e">
        <f t="shared" si="388"/>
        <v>#DIV/0!</v>
      </c>
      <c r="CY459" s="732" t="e">
        <f t="shared" si="389"/>
        <v>#DIV/0!</v>
      </c>
      <c r="CZ459" s="732" t="e">
        <f>IF($H$1=1,'Process Capability'!$F$8,CX459)</f>
        <v>#DIV/0!</v>
      </c>
      <c r="DA459" s="732" t="e">
        <f>IF($H$1=1,MAX('Process Capability'!$F$7,'Process Capability'!$F$8)-MIN('Process Capability'!$F$7,'Process Capability'!$F$8),DC459)</f>
        <v>#DIV/0!</v>
      </c>
      <c r="DB459" s="732" t="e">
        <f t="shared" si="390"/>
        <v>#DIV/0!</v>
      </c>
      <c r="DC459" s="731" t="e">
        <f t="shared" si="391"/>
        <v>#DIV/0!</v>
      </c>
    </row>
    <row r="460" spans="1:107" x14ac:dyDescent="0.2">
      <c r="A460" s="733" t="str">
        <f>IF(C460=0,IF('Process Capability'!$F$6=1,'Process Capability'!D468,IF('Process Capability'!$F$6=2,I460,IF('Process Capability'!$F$6=3,N460,IF('Process Capability'!$F$6=4,T385,IF('Process Capability'!$F$6=5,AA400,IF('Process Capability'!$F$6=6,AI410,"")))))),"")</f>
        <v/>
      </c>
      <c r="B460" s="731" t="str">
        <f>IF(D460=0,IF('Process Capability'!$F$6=1,H460,IF('Process Capability'!$F$6=2,J460,IF('Process Capability'!$F$6=3,O460,IF('Process Capability'!$F$6=4,U385,IF('Process Capability'!$F$6=5,AB400,IF('Process Capability'!$F$6=6,AJ410,"")))))),"")</f>
        <v/>
      </c>
      <c r="C460" s="701" t="str">
        <f>IF('Process Capability'!$F$6=1,COUNTBLANK('Process Capability'!D468),IF('Process Capability'!$F$6=2,COUNTBLANK(I460),IF('Process Capability'!$F$6=3,COUNTBLANK(N460),IF('Process Capability'!$F$6=4,COUNTBLANK(T460),IF('Process Capability'!$F$6=5,COUNTBLANK(AA460),IF('Process Capability'!$F$6=6,COUNTBLANK(AI460),""))))))</f>
        <v/>
      </c>
      <c r="D460" s="701" t="str">
        <f>IF('Process Capability'!$F$6=1,COUNTBLANK(H460),IF('Process Capability'!$F$6=2,COUNTBLANK(J460),IF('Process Capability'!$F$6=3,COUNTBLANK(O460),IF('Process Capability'!$F$6=4,COUNTBLANK(U460),IF('Process Capability'!$F$6=5,COUNTBLANK(AB460),IF('Process Capability'!$F$6=6,COUNTBLANK(AJ460),""))))))</f>
        <v/>
      </c>
      <c r="G460" s="749" t="str">
        <f>IF(COUNTBLANK('Process Capability'!D468)=1,"",'Process Capability'!D468)</f>
        <v/>
      </c>
      <c r="H460" s="748" t="str">
        <f>IF(COUNTBLANK('Process Capability'!D468)=1,"",MAX('Process Capability'!D467:D468)-MIN('Process Capability'!D467:D468))</f>
        <v/>
      </c>
      <c r="I460" s="749" t="str">
        <f t="shared" ca="1" si="370"/>
        <v/>
      </c>
      <c r="J460" s="701" t="str">
        <f t="shared" ca="1" si="371"/>
        <v/>
      </c>
      <c r="K460" s="701" t="s">
        <v>1589</v>
      </c>
      <c r="L460" s="701" t="s">
        <v>1588</v>
      </c>
      <c r="M460" s="748" t="s">
        <v>1587</v>
      </c>
      <c r="N460" s="749" t="str">
        <f t="shared" ca="1" si="372"/>
        <v/>
      </c>
      <c r="O460" s="701" t="str">
        <f t="shared" ca="1" si="373"/>
        <v/>
      </c>
      <c r="P460" s="701" t="s">
        <v>1586</v>
      </c>
      <c r="Q460" s="701" t="s">
        <v>860</v>
      </c>
      <c r="R460" s="701" t="s">
        <v>859</v>
      </c>
      <c r="S460" s="748" t="s">
        <v>857</v>
      </c>
      <c r="AS460" s="733">
        <v>457</v>
      </c>
      <c r="AT460" s="732">
        <f t="shared" si="397"/>
        <v>229</v>
      </c>
      <c r="AU460" s="732">
        <f t="shared" si="400"/>
        <v>153</v>
      </c>
      <c r="AV460" s="742">
        <f t="shared" si="401"/>
        <v>115</v>
      </c>
      <c r="AW460" s="732">
        <f t="shared" si="402"/>
        <v>92</v>
      </c>
      <c r="AX460" s="734">
        <f t="shared" si="405"/>
        <v>77</v>
      </c>
      <c r="AY460" s="662" t="str">
        <f t="shared" si="374"/>
        <v/>
      </c>
      <c r="BL460" s="733" t="str">
        <f t="shared" si="368"/>
        <v/>
      </c>
      <c r="BM460" s="734" t="str">
        <f t="shared" si="369"/>
        <v/>
      </c>
      <c r="BN460" s="751" t="str">
        <f t="shared" si="375"/>
        <v/>
      </c>
      <c r="BO460" s="742" t="str">
        <f t="shared" si="376"/>
        <v/>
      </c>
      <c r="BP460" s="750" t="str">
        <f t="shared" si="392"/>
        <v/>
      </c>
      <c r="BQ460" s="743" t="str">
        <f t="shared" si="377"/>
        <v/>
      </c>
      <c r="BR460" s="732" t="str">
        <f t="shared" si="378"/>
        <v/>
      </c>
      <c r="BS460" s="732" t="str">
        <f t="shared" si="393"/>
        <v/>
      </c>
      <c r="BT460" s="732" t="str">
        <f t="shared" si="394"/>
        <v/>
      </c>
      <c r="BU460" s="742" t="str">
        <f t="shared" ref="BU460:BU523" si="408">IF(SUM(BQ452:BQ460)&gt;8,1,"")</f>
        <v/>
      </c>
      <c r="BV460" s="742" t="str">
        <f t="shared" ref="BV460:BV523" si="409">IF(SUM(BR452:BR460)&gt;8,1,"")</f>
        <v/>
      </c>
      <c r="BW460" s="742" t="str">
        <f t="shared" ref="BW460:BW523" si="410">IF(SUM(BS452:BS460)&gt;8,1,"")</f>
        <v/>
      </c>
      <c r="BX460" s="741" t="str">
        <f t="shared" ref="BX460:BX523" si="411">IF(SUM(BT452:BT460)&gt;8,1,"")</f>
        <v/>
      </c>
      <c r="BY460" s="733" t="str">
        <f t="shared" si="395"/>
        <v/>
      </c>
      <c r="BZ460" s="732" t="str">
        <f t="shared" si="403"/>
        <v/>
      </c>
      <c r="CA460" s="732" t="str">
        <f t="shared" si="398"/>
        <v/>
      </c>
      <c r="CB460" s="734" t="str">
        <f t="shared" si="404"/>
        <v/>
      </c>
      <c r="CC460" s="733" t="str">
        <f t="shared" si="396"/>
        <v/>
      </c>
      <c r="CD460" s="740" t="str">
        <f t="shared" si="364"/>
        <v/>
      </c>
      <c r="CE460" s="732" t="str">
        <f t="shared" si="399"/>
        <v/>
      </c>
      <c r="CF460" s="739" t="str">
        <f t="shared" si="365"/>
        <v/>
      </c>
      <c r="CG460" s="737"/>
      <c r="CH460" s="736" t="str">
        <f t="shared" si="379"/>
        <v/>
      </c>
      <c r="CI460" s="738" t="str">
        <f t="shared" si="380"/>
        <v/>
      </c>
      <c r="CJ460" s="737"/>
      <c r="CK460" s="736" t="str">
        <f t="shared" si="381"/>
        <v/>
      </c>
      <c r="CL460" s="735" t="str">
        <f t="shared" si="382"/>
        <v/>
      </c>
      <c r="CM460" s="733" t="e">
        <f t="shared" si="383"/>
        <v>#DIV/0!</v>
      </c>
      <c r="CN460" s="732" t="e">
        <f t="shared" si="366"/>
        <v>#DIV/0!</v>
      </c>
      <c r="CO460" s="732" t="e">
        <f t="shared" si="384"/>
        <v>#DIV/0!</v>
      </c>
      <c r="CP460" s="734" t="e">
        <f t="shared" si="367"/>
        <v>#DIV/0!</v>
      </c>
      <c r="CQ460" s="733" t="str">
        <f t="shared" si="385"/>
        <v/>
      </c>
      <c r="CR460" s="732" t="str">
        <f t="shared" si="406"/>
        <v/>
      </c>
      <c r="CS460" s="732" t="str">
        <f t="shared" si="386"/>
        <v/>
      </c>
      <c r="CT460" s="731" t="str">
        <f t="shared" si="407"/>
        <v/>
      </c>
      <c r="CV460" s="733" t="e">
        <f>IF($H$1=1,'Process Capability'!$F$7,CX460)</f>
        <v>#DIV/0!</v>
      </c>
      <c r="CW460" s="732" t="e">
        <f t="shared" si="387"/>
        <v>#DIV/0!</v>
      </c>
      <c r="CX460" s="732" t="e">
        <f t="shared" si="388"/>
        <v>#DIV/0!</v>
      </c>
      <c r="CY460" s="732" t="e">
        <f t="shared" si="389"/>
        <v>#DIV/0!</v>
      </c>
      <c r="CZ460" s="732" t="e">
        <f>IF($H$1=1,'Process Capability'!$F$8,CX460)</f>
        <v>#DIV/0!</v>
      </c>
      <c r="DA460" s="732" t="e">
        <f>IF($H$1=1,MAX('Process Capability'!$F$7,'Process Capability'!$F$8)-MIN('Process Capability'!$F$7,'Process Capability'!$F$8),DC460)</f>
        <v>#DIV/0!</v>
      </c>
      <c r="DB460" s="732" t="e">
        <f t="shared" si="390"/>
        <v>#DIV/0!</v>
      </c>
      <c r="DC460" s="731" t="e">
        <f t="shared" si="391"/>
        <v>#DIV/0!</v>
      </c>
    </row>
    <row r="461" spans="1:107" x14ac:dyDescent="0.2">
      <c r="A461" s="733" t="str">
        <f>IF(C461=0,IF('Process Capability'!$F$6=1,'Process Capability'!D469,IF('Process Capability'!$F$6=2,I461,IF('Process Capability'!$F$6=3,N461,IF('Process Capability'!$F$6=4,T386,IF('Process Capability'!$F$6=5,AA401,IF('Process Capability'!$F$6=6,AI411,"")))))),"")</f>
        <v/>
      </c>
      <c r="B461" s="731" t="str">
        <f>IF(D461=0,IF('Process Capability'!$F$6=1,H461,IF('Process Capability'!$F$6=2,J461,IF('Process Capability'!$F$6=3,O461,IF('Process Capability'!$F$6=4,U386,IF('Process Capability'!$F$6=5,AB401,IF('Process Capability'!$F$6=6,AJ411,"")))))),"")</f>
        <v/>
      </c>
      <c r="C461" s="701" t="str">
        <f>IF('Process Capability'!$F$6=1,COUNTBLANK('Process Capability'!D469),IF('Process Capability'!$F$6=2,COUNTBLANK(I461),IF('Process Capability'!$F$6=3,COUNTBLANK(N461),IF('Process Capability'!$F$6=4,COUNTBLANK(T461),IF('Process Capability'!$F$6=5,COUNTBLANK(AA461),IF('Process Capability'!$F$6=6,COUNTBLANK(AI461),""))))))</f>
        <v/>
      </c>
      <c r="D461" s="701" t="str">
        <f>IF('Process Capability'!$F$6=1,COUNTBLANK(H461),IF('Process Capability'!$F$6=2,COUNTBLANK(J461),IF('Process Capability'!$F$6=3,COUNTBLANK(O461),IF('Process Capability'!$F$6=4,COUNTBLANK(U461),IF('Process Capability'!$F$6=5,COUNTBLANK(AB461),IF('Process Capability'!$F$6=6,COUNTBLANK(AJ461),""))))))</f>
        <v/>
      </c>
      <c r="G461" s="749" t="str">
        <f>IF(COUNTBLANK('Process Capability'!D469)=1,"",'Process Capability'!D469)</f>
        <v/>
      </c>
      <c r="H461" s="748" t="str">
        <f>IF(COUNTBLANK('Process Capability'!D469)=1,"",MAX('Process Capability'!D468:D469)-MIN('Process Capability'!D468:D469))</f>
        <v/>
      </c>
      <c r="I461" s="749" t="str">
        <f t="shared" ca="1" si="370"/>
        <v/>
      </c>
      <c r="J461" s="701" t="str">
        <f t="shared" ca="1" si="371"/>
        <v/>
      </c>
      <c r="K461" s="701" t="s">
        <v>1585</v>
      </c>
      <c r="L461" s="701" t="s">
        <v>1584</v>
      </c>
      <c r="M461" s="748" t="s">
        <v>1583</v>
      </c>
      <c r="N461" s="749" t="str">
        <f t="shared" ca="1" si="372"/>
        <v/>
      </c>
      <c r="O461" s="701" t="str">
        <f t="shared" ca="1" si="373"/>
        <v/>
      </c>
      <c r="P461" s="701" t="s">
        <v>1582</v>
      </c>
      <c r="Q461" s="701" t="s">
        <v>856</v>
      </c>
      <c r="R461" s="701" t="s">
        <v>854</v>
      </c>
      <c r="S461" s="748" t="s">
        <v>853</v>
      </c>
      <c r="AS461" s="733">
        <v>458</v>
      </c>
      <c r="AT461" s="732">
        <f t="shared" si="397"/>
        <v>229</v>
      </c>
      <c r="AU461" s="732">
        <f t="shared" si="400"/>
        <v>153</v>
      </c>
      <c r="AV461" s="742">
        <f t="shared" si="401"/>
        <v>115</v>
      </c>
      <c r="AW461" s="732">
        <f t="shared" si="402"/>
        <v>92</v>
      </c>
      <c r="AX461" s="734">
        <f t="shared" si="405"/>
        <v>77</v>
      </c>
      <c r="AY461" s="662" t="str">
        <f t="shared" si="374"/>
        <v/>
      </c>
      <c r="BL461" s="733" t="str">
        <f t="shared" si="368"/>
        <v/>
      </c>
      <c r="BM461" s="734" t="str">
        <f t="shared" si="369"/>
        <v/>
      </c>
      <c r="BN461" s="751" t="str">
        <f t="shared" si="375"/>
        <v/>
      </c>
      <c r="BO461" s="742" t="str">
        <f t="shared" si="376"/>
        <v/>
      </c>
      <c r="BP461" s="750" t="str">
        <f t="shared" si="392"/>
        <v/>
      </c>
      <c r="BQ461" s="743" t="str">
        <f t="shared" si="377"/>
        <v/>
      </c>
      <c r="BR461" s="732" t="str">
        <f t="shared" si="378"/>
        <v/>
      </c>
      <c r="BS461" s="732" t="str">
        <f t="shared" si="393"/>
        <v/>
      </c>
      <c r="BT461" s="732" t="str">
        <f t="shared" si="394"/>
        <v/>
      </c>
      <c r="BU461" s="742" t="str">
        <f t="shared" si="408"/>
        <v/>
      </c>
      <c r="BV461" s="742" t="str">
        <f t="shared" si="409"/>
        <v/>
      </c>
      <c r="BW461" s="742" t="str">
        <f t="shared" si="410"/>
        <v/>
      </c>
      <c r="BX461" s="741" t="str">
        <f t="shared" si="411"/>
        <v/>
      </c>
      <c r="BY461" s="733" t="str">
        <f t="shared" si="395"/>
        <v/>
      </c>
      <c r="BZ461" s="732" t="str">
        <f t="shared" si="403"/>
        <v/>
      </c>
      <c r="CA461" s="732" t="str">
        <f t="shared" si="398"/>
        <v/>
      </c>
      <c r="CB461" s="734" t="str">
        <f t="shared" si="404"/>
        <v/>
      </c>
      <c r="CC461" s="733" t="str">
        <f t="shared" si="396"/>
        <v/>
      </c>
      <c r="CD461" s="740" t="str">
        <f t="shared" si="364"/>
        <v/>
      </c>
      <c r="CE461" s="732" t="str">
        <f t="shared" si="399"/>
        <v/>
      </c>
      <c r="CF461" s="739" t="str">
        <f t="shared" si="365"/>
        <v/>
      </c>
      <c r="CG461" s="737"/>
      <c r="CH461" s="736" t="str">
        <f t="shared" si="379"/>
        <v/>
      </c>
      <c r="CI461" s="738" t="str">
        <f t="shared" si="380"/>
        <v/>
      </c>
      <c r="CJ461" s="737"/>
      <c r="CK461" s="736" t="str">
        <f t="shared" si="381"/>
        <v/>
      </c>
      <c r="CL461" s="735" t="str">
        <f t="shared" si="382"/>
        <v/>
      </c>
      <c r="CM461" s="733" t="e">
        <f t="shared" si="383"/>
        <v>#DIV/0!</v>
      </c>
      <c r="CN461" s="732" t="e">
        <f t="shared" si="366"/>
        <v>#DIV/0!</v>
      </c>
      <c r="CO461" s="732" t="e">
        <f t="shared" si="384"/>
        <v>#DIV/0!</v>
      </c>
      <c r="CP461" s="734" t="e">
        <f t="shared" si="367"/>
        <v>#DIV/0!</v>
      </c>
      <c r="CQ461" s="733" t="str">
        <f t="shared" si="385"/>
        <v/>
      </c>
      <c r="CR461" s="732" t="str">
        <f t="shared" si="406"/>
        <v/>
      </c>
      <c r="CS461" s="732" t="str">
        <f t="shared" si="386"/>
        <v/>
      </c>
      <c r="CT461" s="731" t="str">
        <f t="shared" si="407"/>
        <v/>
      </c>
      <c r="CV461" s="733" t="e">
        <f>IF($H$1=1,'Process Capability'!$F$7,CX461)</f>
        <v>#DIV/0!</v>
      </c>
      <c r="CW461" s="732" t="e">
        <f t="shared" si="387"/>
        <v>#DIV/0!</v>
      </c>
      <c r="CX461" s="732" t="e">
        <f t="shared" si="388"/>
        <v>#DIV/0!</v>
      </c>
      <c r="CY461" s="732" t="e">
        <f t="shared" si="389"/>
        <v>#DIV/0!</v>
      </c>
      <c r="CZ461" s="732" t="e">
        <f>IF($H$1=1,'Process Capability'!$F$8,CX461)</f>
        <v>#DIV/0!</v>
      </c>
      <c r="DA461" s="732" t="e">
        <f>IF($H$1=1,MAX('Process Capability'!$F$7,'Process Capability'!$F$8)-MIN('Process Capability'!$F$7,'Process Capability'!$F$8),DC461)</f>
        <v>#DIV/0!</v>
      </c>
      <c r="DB461" s="732" t="e">
        <f t="shared" si="390"/>
        <v>#DIV/0!</v>
      </c>
      <c r="DC461" s="731" t="e">
        <f t="shared" si="391"/>
        <v>#DIV/0!</v>
      </c>
    </row>
    <row r="462" spans="1:107" x14ac:dyDescent="0.2">
      <c r="A462" s="733" t="str">
        <f>IF(C462=0,IF('Process Capability'!$F$6=1,'Process Capability'!D470,IF('Process Capability'!$F$6=2,I462,IF('Process Capability'!$F$6=3,N462,IF('Process Capability'!$F$6=4,T387,IF('Process Capability'!$F$6=5,AA402,IF('Process Capability'!$F$6=6,AI412,"")))))),"")</f>
        <v/>
      </c>
      <c r="B462" s="731" t="str">
        <f>IF(D462=0,IF('Process Capability'!$F$6=1,H462,IF('Process Capability'!$F$6=2,J462,IF('Process Capability'!$F$6=3,O462,IF('Process Capability'!$F$6=4,U387,IF('Process Capability'!$F$6=5,AB402,IF('Process Capability'!$F$6=6,AJ412,"")))))),"")</f>
        <v/>
      </c>
      <c r="C462" s="701" t="str">
        <f>IF('Process Capability'!$F$6=1,COUNTBLANK('Process Capability'!D470),IF('Process Capability'!$F$6=2,COUNTBLANK(I462),IF('Process Capability'!$F$6=3,COUNTBLANK(N462),IF('Process Capability'!$F$6=4,COUNTBLANK(T462),IF('Process Capability'!$F$6=5,COUNTBLANK(AA462),IF('Process Capability'!$F$6=6,COUNTBLANK(AI462),""))))))</f>
        <v/>
      </c>
      <c r="D462" s="701" t="str">
        <f>IF('Process Capability'!$F$6=1,COUNTBLANK(H462),IF('Process Capability'!$F$6=2,COUNTBLANK(J462),IF('Process Capability'!$F$6=3,COUNTBLANK(O462),IF('Process Capability'!$F$6=4,COUNTBLANK(U462),IF('Process Capability'!$F$6=5,COUNTBLANK(AB462),IF('Process Capability'!$F$6=6,COUNTBLANK(AJ462),""))))))</f>
        <v/>
      </c>
      <c r="G462" s="749" t="str">
        <f>IF(COUNTBLANK('Process Capability'!D470)=1,"",'Process Capability'!D470)</f>
        <v/>
      </c>
      <c r="H462" s="748" t="str">
        <f>IF(COUNTBLANK('Process Capability'!D470)=1,"",MAX('Process Capability'!D469:D470)-MIN('Process Capability'!D469:D470))</f>
        <v/>
      </c>
      <c r="I462" s="749" t="str">
        <f t="shared" ca="1" si="370"/>
        <v/>
      </c>
      <c r="J462" s="701" t="str">
        <f t="shared" ca="1" si="371"/>
        <v/>
      </c>
      <c r="K462" s="701" t="s">
        <v>1581</v>
      </c>
      <c r="L462" s="701" t="s">
        <v>1580</v>
      </c>
      <c r="M462" s="748" t="s">
        <v>1579</v>
      </c>
      <c r="N462" s="749" t="str">
        <f t="shared" ca="1" si="372"/>
        <v/>
      </c>
      <c r="O462" s="701" t="str">
        <f t="shared" ca="1" si="373"/>
        <v/>
      </c>
      <c r="P462" s="701" t="s">
        <v>1578</v>
      </c>
      <c r="Q462" s="701" t="s">
        <v>851</v>
      </c>
      <c r="R462" s="701" t="s">
        <v>850</v>
      </c>
      <c r="S462" s="748" t="s">
        <v>848</v>
      </c>
      <c r="AS462" s="743">
        <v>459</v>
      </c>
      <c r="AT462" s="732">
        <f t="shared" si="397"/>
        <v>230</v>
      </c>
      <c r="AU462" s="732">
        <f t="shared" si="400"/>
        <v>153</v>
      </c>
      <c r="AV462" s="742">
        <f t="shared" si="401"/>
        <v>115</v>
      </c>
      <c r="AW462" s="732">
        <f t="shared" si="402"/>
        <v>92</v>
      </c>
      <c r="AX462" s="734">
        <f t="shared" si="405"/>
        <v>77</v>
      </c>
      <c r="AY462" s="662" t="str">
        <f t="shared" si="374"/>
        <v/>
      </c>
      <c r="BL462" s="733" t="str">
        <f t="shared" si="368"/>
        <v/>
      </c>
      <c r="BM462" s="734" t="str">
        <f t="shared" si="369"/>
        <v/>
      </c>
      <c r="BN462" s="751" t="str">
        <f t="shared" si="375"/>
        <v/>
      </c>
      <c r="BO462" s="742" t="str">
        <f t="shared" si="376"/>
        <v/>
      </c>
      <c r="BP462" s="750" t="str">
        <f t="shared" si="392"/>
        <v/>
      </c>
      <c r="BQ462" s="743" t="str">
        <f t="shared" si="377"/>
        <v/>
      </c>
      <c r="BR462" s="732" t="str">
        <f t="shared" si="378"/>
        <v/>
      </c>
      <c r="BS462" s="732" t="str">
        <f t="shared" si="393"/>
        <v/>
      </c>
      <c r="BT462" s="732" t="str">
        <f t="shared" si="394"/>
        <v/>
      </c>
      <c r="BU462" s="742" t="str">
        <f t="shared" si="408"/>
        <v/>
      </c>
      <c r="BV462" s="742" t="str">
        <f t="shared" si="409"/>
        <v/>
      </c>
      <c r="BW462" s="742" t="str">
        <f t="shared" si="410"/>
        <v/>
      </c>
      <c r="BX462" s="741" t="str">
        <f t="shared" si="411"/>
        <v/>
      </c>
      <c r="BY462" s="733" t="str">
        <f t="shared" si="395"/>
        <v/>
      </c>
      <c r="BZ462" s="732" t="str">
        <f t="shared" si="403"/>
        <v/>
      </c>
      <c r="CA462" s="732" t="str">
        <f t="shared" si="398"/>
        <v/>
      </c>
      <c r="CB462" s="734" t="str">
        <f t="shared" si="404"/>
        <v/>
      </c>
      <c r="CC462" s="733" t="str">
        <f t="shared" si="396"/>
        <v/>
      </c>
      <c r="CD462" s="740" t="str">
        <f t="shared" si="364"/>
        <v/>
      </c>
      <c r="CE462" s="732" t="str">
        <f t="shared" si="399"/>
        <v/>
      </c>
      <c r="CF462" s="739" t="str">
        <f t="shared" si="365"/>
        <v/>
      </c>
      <c r="CG462" s="737"/>
      <c r="CH462" s="736" t="str">
        <f t="shared" si="379"/>
        <v/>
      </c>
      <c r="CI462" s="738" t="str">
        <f t="shared" si="380"/>
        <v/>
      </c>
      <c r="CJ462" s="737"/>
      <c r="CK462" s="736" t="str">
        <f t="shared" si="381"/>
        <v/>
      </c>
      <c r="CL462" s="735" t="str">
        <f t="shared" si="382"/>
        <v/>
      </c>
      <c r="CM462" s="733" t="e">
        <f t="shared" si="383"/>
        <v>#DIV/0!</v>
      </c>
      <c r="CN462" s="732" t="e">
        <f t="shared" si="366"/>
        <v>#DIV/0!</v>
      </c>
      <c r="CO462" s="732" t="e">
        <f t="shared" si="384"/>
        <v>#DIV/0!</v>
      </c>
      <c r="CP462" s="734" t="e">
        <f t="shared" si="367"/>
        <v>#DIV/0!</v>
      </c>
      <c r="CQ462" s="733" t="str">
        <f t="shared" si="385"/>
        <v/>
      </c>
      <c r="CR462" s="732" t="str">
        <f t="shared" si="406"/>
        <v/>
      </c>
      <c r="CS462" s="732" t="str">
        <f t="shared" si="386"/>
        <v/>
      </c>
      <c r="CT462" s="731" t="str">
        <f t="shared" si="407"/>
        <v/>
      </c>
      <c r="CV462" s="733" t="e">
        <f>IF($H$1=1,'Process Capability'!$F$7,CX462)</f>
        <v>#DIV/0!</v>
      </c>
      <c r="CW462" s="732" t="e">
        <f t="shared" si="387"/>
        <v>#DIV/0!</v>
      </c>
      <c r="CX462" s="732" t="e">
        <f t="shared" si="388"/>
        <v>#DIV/0!</v>
      </c>
      <c r="CY462" s="732" t="e">
        <f t="shared" si="389"/>
        <v>#DIV/0!</v>
      </c>
      <c r="CZ462" s="732" t="e">
        <f>IF($H$1=1,'Process Capability'!$F$8,CX462)</f>
        <v>#DIV/0!</v>
      </c>
      <c r="DA462" s="732" t="e">
        <f>IF($H$1=1,MAX('Process Capability'!$F$7,'Process Capability'!$F$8)-MIN('Process Capability'!$F$7,'Process Capability'!$F$8),DC462)</f>
        <v>#DIV/0!</v>
      </c>
      <c r="DB462" s="732" t="e">
        <f t="shared" si="390"/>
        <v>#DIV/0!</v>
      </c>
      <c r="DC462" s="731" t="e">
        <f t="shared" si="391"/>
        <v>#DIV/0!</v>
      </c>
    </row>
    <row r="463" spans="1:107" x14ac:dyDescent="0.2">
      <c r="A463" s="733" t="str">
        <f>IF(C463=0,IF('Process Capability'!$F$6=1,'Process Capability'!D471,IF('Process Capability'!$F$6=2,I463,IF('Process Capability'!$F$6=3,N463,IF('Process Capability'!$F$6=4,T388,IF('Process Capability'!$F$6=5,AA403,IF('Process Capability'!$F$6=6,AI413,"")))))),"")</f>
        <v/>
      </c>
      <c r="B463" s="731" t="str">
        <f>IF(D463=0,IF('Process Capability'!$F$6=1,H463,IF('Process Capability'!$F$6=2,J463,IF('Process Capability'!$F$6=3,O463,IF('Process Capability'!$F$6=4,U388,IF('Process Capability'!$F$6=5,AB403,IF('Process Capability'!$F$6=6,AJ413,"")))))),"")</f>
        <v/>
      </c>
      <c r="C463" s="701" t="str">
        <f>IF('Process Capability'!$F$6=1,COUNTBLANK('Process Capability'!D471),IF('Process Capability'!$F$6=2,COUNTBLANK(I463),IF('Process Capability'!$F$6=3,COUNTBLANK(N463),IF('Process Capability'!$F$6=4,COUNTBLANK(T463),IF('Process Capability'!$F$6=5,COUNTBLANK(AA463),IF('Process Capability'!$F$6=6,COUNTBLANK(AI463),""))))))</f>
        <v/>
      </c>
      <c r="D463" s="701" t="str">
        <f>IF('Process Capability'!$F$6=1,COUNTBLANK(H463),IF('Process Capability'!$F$6=2,COUNTBLANK(J463),IF('Process Capability'!$F$6=3,COUNTBLANK(O463),IF('Process Capability'!$F$6=4,COUNTBLANK(U463),IF('Process Capability'!$F$6=5,COUNTBLANK(AB463),IF('Process Capability'!$F$6=6,COUNTBLANK(AJ463),""))))))</f>
        <v/>
      </c>
      <c r="G463" s="749" t="str">
        <f>IF(COUNTBLANK('Process Capability'!D471)=1,"",'Process Capability'!D471)</f>
        <v/>
      </c>
      <c r="H463" s="748" t="str">
        <f>IF(COUNTBLANK('Process Capability'!D471)=1,"",MAX('Process Capability'!D470:D471)-MIN('Process Capability'!D470:D471))</f>
        <v/>
      </c>
      <c r="I463" s="749" t="str">
        <f t="shared" ca="1" si="370"/>
        <v/>
      </c>
      <c r="J463" s="701" t="str">
        <f t="shared" ca="1" si="371"/>
        <v/>
      </c>
      <c r="K463" s="701" t="s">
        <v>1577</v>
      </c>
      <c r="L463" s="701" t="s">
        <v>1576</v>
      </c>
      <c r="M463" s="748" t="s">
        <v>1575</v>
      </c>
      <c r="N463" s="749" t="str">
        <f t="shared" ca="1" si="372"/>
        <v/>
      </c>
      <c r="O463" s="701" t="str">
        <f t="shared" ca="1" si="373"/>
        <v/>
      </c>
      <c r="P463" s="701" t="s">
        <v>1574</v>
      </c>
      <c r="Q463" s="701" t="s">
        <v>847</v>
      </c>
      <c r="R463" s="701" t="s">
        <v>845</v>
      </c>
      <c r="S463" s="748" t="s">
        <v>844</v>
      </c>
      <c r="AS463" s="733">
        <v>460</v>
      </c>
      <c r="AT463" s="732">
        <f t="shared" si="397"/>
        <v>230</v>
      </c>
      <c r="AU463" s="732">
        <f t="shared" si="400"/>
        <v>154</v>
      </c>
      <c r="AV463" s="742">
        <f t="shared" si="401"/>
        <v>115</v>
      </c>
      <c r="AW463" s="732">
        <f t="shared" si="402"/>
        <v>92</v>
      </c>
      <c r="AX463" s="734">
        <f t="shared" si="405"/>
        <v>77</v>
      </c>
      <c r="AY463" s="662" t="str">
        <f t="shared" si="374"/>
        <v/>
      </c>
      <c r="BL463" s="733" t="str">
        <f t="shared" si="368"/>
        <v/>
      </c>
      <c r="BM463" s="734" t="str">
        <f t="shared" si="369"/>
        <v/>
      </c>
      <c r="BN463" s="751" t="str">
        <f t="shared" si="375"/>
        <v/>
      </c>
      <c r="BO463" s="742" t="str">
        <f t="shared" si="376"/>
        <v/>
      </c>
      <c r="BP463" s="750" t="str">
        <f t="shared" si="392"/>
        <v/>
      </c>
      <c r="BQ463" s="743" t="str">
        <f t="shared" si="377"/>
        <v/>
      </c>
      <c r="BR463" s="732" t="str">
        <f t="shared" si="378"/>
        <v/>
      </c>
      <c r="BS463" s="732" t="str">
        <f t="shared" si="393"/>
        <v/>
      </c>
      <c r="BT463" s="732" t="str">
        <f t="shared" si="394"/>
        <v/>
      </c>
      <c r="BU463" s="742" t="str">
        <f t="shared" si="408"/>
        <v/>
      </c>
      <c r="BV463" s="742" t="str">
        <f t="shared" si="409"/>
        <v/>
      </c>
      <c r="BW463" s="742" t="str">
        <f t="shared" si="410"/>
        <v/>
      </c>
      <c r="BX463" s="741" t="str">
        <f t="shared" si="411"/>
        <v/>
      </c>
      <c r="BY463" s="733" t="str">
        <f t="shared" si="395"/>
        <v/>
      </c>
      <c r="BZ463" s="732" t="str">
        <f t="shared" si="403"/>
        <v/>
      </c>
      <c r="CA463" s="732" t="str">
        <f t="shared" si="398"/>
        <v/>
      </c>
      <c r="CB463" s="734" t="str">
        <f t="shared" si="404"/>
        <v/>
      </c>
      <c r="CC463" s="733" t="str">
        <f t="shared" si="396"/>
        <v/>
      </c>
      <c r="CD463" s="740" t="str">
        <f t="shared" si="364"/>
        <v/>
      </c>
      <c r="CE463" s="732" t="str">
        <f t="shared" si="399"/>
        <v/>
      </c>
      <c r="CF463" s="739" t="str">
        <f t="shared" si="365"/>
        <v/>
      </c>
      <c r="CG463" s="737"/>
      <c r="CH463" s="736" t="str">
        <f t="shared" si="379"/>
        <v/>
      </c>
      <c r="CI463" s="738" t="str">
        <f t="shared" si="380"/>
        <v/>
      </c>
      <c r="CJ463" s="737"/>
      <c r="CK463" s="736" t="str">
        <f t="shared" si="381"/>
        <v/>
      </c>
      <c r="CL463" s="735" t="str">
        <f t="shared" si="382"/>
        <v/>
      </c>
      <c r="CM463" s="733" t="e">
        <f t="shared" si="383"/>
        <v>#DIV/0!</v>
      </c>
      <c r="CN463" s="732" t="e">
        <f t="shared" si="366"/>
        <v>#DIV/0!</v>
      </c>
      <c r="CO463" s="732" t="e">
        <f t="shared" si="384"/>
        <v>#DIV/0!</v>
      </c>
      <c r="CP463" s="734" t="e">
        <f t="shared" si="367"/>
        <v>#DIV/0!</v>
      </c>
      <c r="CQ463" s="733" t="str">
        <f t="shared" si="385"/>
        <v/>
      </c>
      <c r="CR463" s="732" t="str">
        <f t="shared" si="406"/>
        <v/>
      </c>
      <c r="CS463" s="732" t="str">
        <f t="shared" si="386"/>
        <v/>
      </c>
      <c r="CT463" s="731" t="str">
        <f t="shared" si="407"/>
        <v/>
      </c>
      <c r="CV463" s="733" t="e">
        <f>IF($H$1=1,'Process Capability'!$F$7,CX463)</f>
        <v>#DIV/0!</v>
      </c>
      <c r="CW463" s="732" t="e">
        <f t="shared" si="387"/>
        <v>#DIV/0!</v>
      </c>
      <c r="CX463" s="732" t="e">
        <f t="shared" si="388"/>
        <v>#DIV/0!</v>
      </c>
      <c r="CY463" s="732" t="e">
        <f t="shared" si="389"/>
        <v>#DIV/0!</v>
      </c>
      <c r="CZ463" s="732" t="e">
        <f>IF($H$1=1,'Process Capability'!$F$8,CX463)</f>
        <v>#DIV/0!</v>
      </c>
      <c r="DA463" s="732" t="e">
        <f>IF($H$1=1,MAX('Process Capability'!$F$7,'Process Capability'!$F$8)-MIN('Process Capability'!$F$7,'Process Capability'!$F$8),DC463)</f>
        <v>#DIV/0!</v>
      </c>
      <c r="DB463" s="732" t="e">
        <f t="shared" si="390"/>
        <v>#DIV/0!</v>
      </c>
      <c r="DC463" s="731" t="e">
        <f t="shared" si="391"/>
        <v>#DIV/0!</v>
      </c>
    </row>
    <row r="464" spans="1:107" x14ac:dyDescent="0.2">
      <c r="A464" s="733" t="str">
        <f>IF(C464=0,IF('Process Capability'!$F$6=1,'Process Capability'!D472,IF('Process Capability'!$F$6=2,I464,IF('Process Capability'!$F$6=3,N464,IF('Process Capability'!$F$6=4,T389,IF('Process Capability'!$F$6=5,AA404,IF('Process Capability'!$F$6=6,AI414,"")))))),"")</f>
        <v/>
      </c>
      <c r="B464" s="731" t="str">
        <f>IF(D464=0,IF('Process Capability'!$F$6=1,H464,IF('Process Capability'!$F$6=2,J464,IF('Process Capability'!$F$6=3,O464,IF('Process Capability'!$F$6=4,U389,IF('Process Capability'!$F$6=5,AB404,IF('Process Capability'!$F$6=6,AJ414,"")))))),"")</f>
        <v/>
      </c>
      <c r="C464" s="701" t="str">
        <f>IF('Process Capability'!$F$6=1,COUNTBLANK('Process Capability'!D472),IF('Process Capability'!$F$6=2,COUNTBLANK(I464),IF('Process Capability'!$F$6=3,COUNTBLANK(N464),IF('Process Capability'!$F$6=4,COUNTBLANK(T464),IF('Process Capability'!$F$6=5,COUNTBLANK(AA464),IF('Process Capability'!$F$6=6,COUNTBLANK(AI464),""))))))</f>
        <v/>
      </c>
      <c r="D464" s="701" t="str">
        <f>IF('Process Capability'!$F$6=1,COUNTBLANK(H464),IF('Process Capability'!$F$6=2,COUNTBLANK(J464),IF('Process Capability'!$F$6=3,COUNTBLANK(O464),IF('Process Capability'!$F$6=4,COUNTBLANK(U464),IF('Process Capability'!$F$6=5,COUNTBLANK(AB464),IF('Process Capability'!$F$6=6,COUNTBLANK(AJ464),""))))))</f>
        <v/>
      </c>
      <c r="G464" s="749" t="str">
        <f>IF(COUNTBLANK('Process Capability'!D472)=1,"",'Process Capability'!D472)</f>
        <v/>
      </c>
      <c r="H464" s="748" t="str">
        <f>IF(COUNTBLANK('Process Capability'!D472)=1,"",MAX('Process Capability'!D471:D472)-MIN('Process Capability'!D471:D472))</f>
        <v/>
      </c>
      <c r="I464" s="749" t="str">
        <f t="shared" ca="1" si="370"/>
        <v/>
      </c>
      <c r="J464" s="701" t="str">
        <f t="shared" ca="1" si="371"/>
        <v/>
      </c>
      <c r="K464" s="701" t="s">
        <v>1573</v>
      </c>
      <c r="L464" s="701" t="s">
        <v>1572</v>
      </c>
      <c r="M464" s="748" t="s">
        <v>1571</v>
      </c>
      <c r="N464" s="749" t="str">
        <f t="shared" ca="1" si="372"/>
        <v/>
      </c>
      <c r="O464" s="701" t="str">
        <f t="shared" ca="1" si="373"/>
        <v/>
      </c>
      <c r="P464" s="701" t="s">
        <v>1570</v>
      </c>
      <c r="Q464" s="701" t="s">
        <v>842</v>
      </c>
      <c r="R464" s="701" t="s">
        <v>841</v>
      </c>
      <c r="S464" s="748" t="s">
        <v>839</v>
      </c>
      <c r="AS464" s="733">
        <v>461</v>
      </c>
      <c r="AT464" s="732">
        <f t="shared" si="397"/>
        <v>231</v>
      </c>
      <c r="AU464" s="732">
        <f t="shared" si="400"/>
        <v>154</v>
      </c>
      <c r="AV464" s="742">
        <f t="shared" si="401"/>
        <v>116</v>
      </c>
      <c r="AW464" s="732">
        <f t="shared" si="402"/>
        <v>93</v>
      </c>
      <c r="AX464" s="734">
        <f t="shared" si="405"/>
        <v>77</v>
      </c>
      <c r="AY464" s="662" t="str">
        <f t="shared" si="374"/>
        <v/>
      </c>
      <c r="BL464" s="733" t="str">
        <f t="shared" si="368"/>
        <v/>
      </c>
      <c r="BM464" s="734" t="str">
        <f t="shared" si="369"/>
        <v/>
      </c>
      <c r="BN464" s="751" t="str">
        <f t="shared" si="375"/>
        <v/>
      </c>
      <c r="BO464" s="742" t="str">
        <f t="shared" si="376"/>
        <v/>
      </c>
      <c r="BP464" s="750" t="str">
        <f t="shared" si="392"/>
        <v/>
      </c>
      <c r="BQ464" s="743" t="str">
        <f t="shared" si="377"/>
        <v/>
      </c>
      <c r="BR464" s="732" t="str">
        <f t="shared" si="378"/>
        <v/>
      </c>
      <c r="BS464" s="732" t="str">
        <f t="shared" si="393"/>
        <v/>
      </c>
      <c r="BT464" s="732" t="str">
        <f t="shared" si="394"/>
        <v/>
      </c>
      <c r="BU464" s="742" t="str">
        <f t="shared" si="408"/>
        <v/>
      </c>
      <c r="BV464" s="742" t="str">
        <f t="shared" si="409"/>
        <v/>
      </c>
      <c r="BW464" s="742" t="str">
        <f t="shared" si="410"/>
        <v/>
      </c>
      <c r="BX464" s="741" t="str">
        <f t="shared" si="411"/>
        <v/>
      </c>
      <c r="BY464" s="733" t="str">
        <f t="shared" si="395"/>
        <v/>
      </c>
      <c r="BZ464" s="732" t="str">
        <f t="shared" si="403"/>
        <v/>
      </c>
      <c r="CA464" s="732" t="str">
        <f t="shared" si="398"/>
        <v/>
      </c>
      <c r="CB464" s="734" t="str">
        <f t="shared" si="404"/>
        <v/>
      </c>
      <c r="CC464" s="733" t="str">
        <f t="shared" si="396"/>
        <v/>
      </c>
      <c r="CD464" s="740" t="str">
        <f t="shared" si="364"/>
        <v/>
      </c>
      <c r="CE464" s="732" t="str">
        <f t="shared" si="399"/>
        <v/>
      </c>
      <c r="CF464" s="739" t="str">
        <f t="shared" si="365"/>
        <v/>
      </c>
      <c r="CG464" s="737"/>
      <c r="CH464" s="736" t="str">
        <f t="shared" si="379"/>
        <v/>
      </c>
      <c r="CI464" s="738" t="str">
        <f t="shared" si="380"/>
        <v/>
      </c>
      <c r="CJ464" s="737"/>
      <c r="CK464" s="736" t="str">
        <f t="shared" si="381"/>
        <v/>
      </c>
      <c r="CL464" s="735" t="str">
        <f t="shared" si="382"/>
        <v/>
      </c>
      <c r="CM464" s="733" t="e">
        <f t="shared" si="383"/>
        <v>#DIV/0!</v>
      </c>
      <c r="CN464" s="732" t="e">
        <f t="shared" si="366"/>
        <v>#DIV/0!</v>
      </c>
      <c r="CO464" s="732" t="e">
        <f t="shared" si="384"/>
        <v>#DIV/0!</v>
      </c>
      <c r="CP464" s="734" t="e">
        <f t="shared" si="367"/>
        <v>#DIV/0!</v>
      </c>
      <c r="CQ464" s="733" t="str">
        <f t="shared" si="385"/>
        <v/>
      </c>
      <c r="CR464" s="732" t="str">
        <f t="shared" si="406"/>
        <v/>
      </c>
      <c r="CS464" s="732" t="str">
        <f t="shared" si="386"/>
        <v/>
      </c>
      <c r="CT464" s="731" t="str">
        <f t="shared" si="407"/>
        <v/>
      </c>
      <c r="CV464" s="733" t="e">
        <f>IF($H$1=1,'Process Capability'!$F$7,CX464)</f>
        <v>#DIV/0!</v>
      </c>
      <c r="CW464" s="732" t="e">
        <f t="shared" si="387"/>
        <v>#DIV/0!</v>
      </c>
      <c r="CX464" s="732" t="e">
        <f t="shared" si="388"/>
        <v>#DIV/0!</v>
      </c>
      <c r="CY464" s="732" t="e">
        <f t="shared" si="389"/>
        <v>#DIV/0!</v>
      </c>
      <c r="CZ464" s="732" t="e">
        <f>IF($H$1=1,'Process Capability'!$F$8,CX464)</f>
        <v>#DIV/0!</v>
      </c>
      <c r="DA464" s="732" t="e">
        <f>IF($H$1=1,MAX('Process Capability'!$F$7,'Process Capability'!$F$8)-MIN('Process Capability'!$F$7,'Process Capability'!$F$8),DC464)</f>
        <v>#DIV/0!</v>
      </c>
      <c r="DB464" s="732" t="e">
        <f t="shared" si="390"/>
        <v>#DIV/0!</v>
      </c>
      <c r="DC464" s="731" t="e">
        <f t="shared" si="391"/>
        <v>#DIV/0!</v>
      </c>
    </row>
    <row r="465" spans="1:107" x14ac:dyDescent="0.2">
      <c r="A465" s="733" t="str">
        <f>IF(C465=0,IF('Process Capability'!$F$6=1,'Process Capability'!D473,IF('Process Capability'!$F$6=2,I465,IF('Process Capability'!$F$6=3,N465,IF('Process Capability'!$F$6=4,T390,IF('Process Capability'!$F$6=5,AA405,IF('Process Capability'!$F$6=6,AI415,"")))))),"")</f>
        <v/>
      </c>
      <c r="B465" s="731" t="str">
        <f>IF(D465=0,IF('Process Capability'!$F$6=1,H465,IF('Process Capability'!$F$6=2,J465,IF('Process Capability'!$F$6=3,O465,IF('Process Capability'!$F$6=4,U390,IF('Process Capability'!$F$6=5,AB405,IF('Process Capability'!$F$6=6,AJ415,"")))))),"")</f>
        <v/>
      </c>
      <c r="C465" s="701" t="str">
        <f>IF('Process Capability'!$F$6=1,COUNTBLANK('Process Capability'!D473),IF('Process Capability'!$F$6=2,COUNTBLANK(I465),IF('Process Capability'!$F$6=3,COUNTBLANK(N465),IF('Process Capability'!$F$6=4,COUNTBLANK(T465),IF('Process Capability'!$F$6=5,COUNTBLANK(AA465),IF('Process Capability'!$F$6=6,COUNTBLANK(AI465),""))))))</f>
        <v/>
      </c>
      <c r="D465" s="701" t="str">
        <f>IF('Process Capability'!$F$6=1,COUNTBLANK(H465),IF('Process Capability'!$F$6=2,COUNTBLANK(J465),IF('Process Capability'!$F$6=3,COUNTBLANK(O465),IF('Process Capability'!$F$6=4,COUNTBLANK(U465),IF('Process Capability'!$F$6=5,COUNTBLANK(AB465),IF('Process Capability'!$F$6=6,COUNTBLANK(AJ465),""))))))</f>
        <v/>
      </c>
      <c r="G465" s="749" t="str">
        <f>IF(COUNTBLANK('Process Capability'!D473)=1,"",'Process Capability'!D473)</f>
        <v/>
      </c>
      <c r="H465" s="748" t="str">
        <f>IF(COUNTBLANK('Process Capability'!D473)=1,"",MAX('Process Capability'!D472:D473)-MIN('Process Capability'!D472:D473))</f>
        <v/>
      </c>
      <c r="I465" s="749" t="str">
        <f t="shared" ca="1" si="370"/>
        <v/>
      </c>
      <c r="J465" s="701" t="str">
        <f t="shared" ca="1" si="371"/>
        <v/>
      </c>
      <c r="K465" s="701" t="s">
        <v>1569</v>
      </c>
      <c r="L465" s="701" t="s">
        <v>1568</v>
      </c>
      <c r="M465" s="748" t="s">
        <v>1567</v>
      </c>
      <c r="N465" s="749" t="str">
        <f t="shared" ca="1" si="372"/>
        <v/>
      </c>
      <c r="O465" s="701" t="str">
        <f t="shared" ca="1" si="373"/>
        <v/>
      </c>
      <c r="P465" s="701" t="s">
        <v>1566</v>
      </c>
      <c r="Q465" s="701" t="s">
        <v>838</v>
      </c>
      <c r="R465" s="701" t="s">
        <v>836</v>
      </c>
      <c r="S465" s="748" t="s">
        <v>835</v>
      </c>
      <c r="AS465" s="743">
        <v>462</v>
      </c>
      <c r="AT465" s="732">
        <f t="shared" si="397"/>
        <v>231</v>
      </c>
      <c r="AU465" s="732">
        <f t="shared" si="400"/>
        <v>154</v>
      </c>
      <c r="AV465" s="742">
        <f t="shared" si="401"/>
        <v>116</v>
      </c>
      <c r="AW465" s="732">
        <f t="shared" si="402"/>
        <v>93</v>
      </c>
      <c r="AX465" s="734">
        <f t="shared" si="405"/>
        <v>77</v>
      </c>
      <c r="AY465" s="662" t="str">
        <f t="shared" si="374"/>
        <v/>
      </c>
      <c r="BL465" s="733" t="str">
        <f t="shared" si="368"/>
        <v/>
      </c>
      <c r="BM465" s="734" t="str">
        <f t="shared" si="369"/>
        <v/>
      </c>
      <c r="BN465" s="751" t="str">
        <f t="shared" si="375"/>
        <v/>
      </c>
      <c r="BO465" s="742" t="str">
        <f t="shared" si="376"/>
        <v/>
      </c>
      <c r="BP465" s="750" t="str">
        <f t="shared" si="392"/>
        <v/>
      </c>
      <c r="BQ465" s="743" t="str">
        <f t="shared" si="377"/>
        <v/>
      </c>
      <c r="BR465" s="732" t="str">
        <f t="shared" si="378"/>
        <v/>
      </c>
      <c r="BS465" s="732" t="str">
        <f t="shared" si="393"/>
        <v/>
      </c>
      <c r="BT465" s="732" t="str">
        <f t="shared" si="394"/>
        <v/>
      </c>
      <c r="BU465" s="742" t="str">
        <f t="shared" si="408"/>
        <v/>
      </c>
      <c r="BV465" s="742" t="str">
        <f t="shared" si="409"/>
        <v/>
      </c>
      <c r="BW465" s="742" t="str">
        <f t="shared" si="410"/>
        <v/>
      </c>
      <c r="BX465" s="741" t="str">
        <f t="shared" si="411"/>
        <v/>
      </c>
      <c r="BY465" s="733" t="str">
        <f t="shared" si="395"/>
        <v/>
      </c>
      <c r="BZ465" s="732" t="str">
        <f t="shared" si="403"/>
        <v/>
      </c>
      <c r="CA465" s="732" t="str">
        <f t="shared" si="398"/>
        <v/>
      </c>
      <c r="CB465" s="734" t="str">
        <f t="shared" si="404"/>
        <v/>
      </c>
      <c r="CC465" s="733" t="str">
        <f t="shared" si="396"/>
        <v/>
      </c>
      <c r="CD465" s="740" t="str">
        <f t="shared" si="364"/>
        <v/>
      </c>
      <c r="CE465" s="732" t="str">
        <f t="shared" si="399"/>
        <v/>
      </c>
      <c r="CF465" s="739" t="str">
        <f t="shared" si="365"/>
        <v/>
      </c>
      <c r="CG465" s="737"/>
      <c r="CH465" s="736" t="str">
        <f t="shared" si="379"/>
        <v/>
      </c>
      <c r="CI465" s="738" t="str">
        <f t="shared" si="380"/>
        <v/>
      </c>
      <c r="CJ465" s="737"/>
      <c r="CK465" s="736" t="str">
        <f t="shared" si="381"/>
        <v/>
      </c>
      <c r="CL465" s="735" t="str">
        <f t="shared" si="382"/>
        <v/>
      </c>
      <c r="CM465" s="733" t="e">
        <f t="shared" si="383"/>
        <v>#DIV/0!</v>
      </c>
      <c r="CN465" s="732" t="e">
        <f t="shared" si="366"/>
        <v>#DIV/0!</v>
      </c>
      <c r="CO465" s="732" t="e">
        <f t="shared" si="384"/>
        <v>#DIV/0!</v>
      </c>
      <c r="CP465" s="734" t="e">
        <f t="shared" si="367"/>
        <v>#DIV/0!</v>
      </c>
      <c r="CQ465" s="733" t="str">
        <f t="shared" si="385"/>
        <v/>
      </c>
      <c r="CR465" s="732" t="str">
        <f t="shared" si="406"/>
        <v/>
      </c>
      <c r="CS465" s="732" t="str">
        <f t="shared" si="386"/>
        <v/>
      </c>
      <c r="CT465" s="731" t="str">
        <f t="shared" si="407"/>
        <v/>
      </c>
      <c r="CV465" s="733" t="e">
        <f>IF($H$1=1,'Process Capability'!$F$7,CX465)</f>
        <v>#DIV/0!</v>
      </c>
      <c r="CW465" s="732" t="e">
        <f t="shared" si="387"/>
        <v>#DIV/0!</v>
      </c>
      <c r="CX465" s="732" t="e">
        <f t="shared" si="388"/>
        <v>#DIV/0!</v>
      </c>
      <c r="CY465" s="732" t="e">
        <f t="shared" si="389"/>
        <v>#DIV/0!</v>
      </c>
      <c r="CZ465" s="732" t="e">
        <f>IF($H$1=1,'Process Capability'!$F$8,CX465)</f>
        <v>#DIV/0!</v>
      </c>
      <c r="DA465" s="732" t="e">
        <f>IF($H$1=1,MAX('Process Capability'!$F$7,'Process Capability'!$F$8)-MIN('Process Capability'!$F$7,'Process Capability'!$F$8),DC465)</f>
        <v>#DIV/0!</v>
      </c>
      <c r="DB465" s="732" t="e">
        <f t="shared" si="390"/>
        <v>#DIV/0!</v>
      </c>
      <c r="DC465" s="731" t="e">
        <f t="shared" si="391"/>
        <v>#DIV/0!</v>
      </c>
    </row>
    <row r="466" spans="1:107" x14ac:dyDescent="0.2">
      <c r="A466" s="733" t="str">
        <f>IF(C466=0,IF('Process Capability'!$F$6=1,'Process Capability'!D474,IF('Process Capability'!$F$6=2,I466,IF('Process Capability'!$F$6=3,N466,IF('Process Capability'!$F$6=4,T391,IF('Process Capability'!$F$6=5,AA406,IF('Process Capability'!$F$6=6,AI416,"")))))),"")</f>
        <v/>
      </c>
      <c r="B466" s="731" t="str">
        <f>IF(D466=0,IF('Process Capability'!$F$6=1,H466,IF('Process Capability'!$F$6=2,J466,IF('Process Capability'!$F$6=3,O466,IF('Process Capability'!$F$6=4,U391,IF('Process Capability'!$F$6=5,AB406,IF('Process Capability'!$F$6=6,AJ416,"")))))),"")</f>
        <v/>
      </c>
      <c r="C466" s="701" t="str">
        <f>IF('Process Capability'!$F$6=1,COUNTBLANK('Process Capability'!D474),IF('Process Capability'!$F$6=2,COUNTBLANK(I466),IF('Process Capability'!$F$6=3,COUNTBLANK(N466),IF('Process Capability'!$F$6=4,COUNTBLANK(T466),IF('Process Capability'!$F$6=5,COUNTBLANK(AA466),IF('Process Capability'!$F$6=6,COUNTBLANK(AI466),""))))))</f>
        <v/>
      </c>
      <c r="D466" s="701" t="str">
        <f>IF('Process Capability'!$F$6=1,COUNTBLANK(H466),IF('Process Capability'!$F$6=2,COUNTBLANK(J466),IF('Process Capability'!$F$6=3,COUNTBLANK(O466),IF('Process Capability'!$F$6=4,COUNTBLANK(U466),IF('Process Capability'!$F$6=5,COUNTBLANK(AB466),IF('Process Capability'!$F$6=6,COUNTBLANK(AJ466),""))))))</f>
        <v/>
      </c>
      <c r="G466" s="749" t="str">
        <f>IF(COUNTBLANK('Process Capability'!D474)=1,"",'Process Capability'!D474)</f>
        <v/>
      </c>
      <c r="H466" s="748" t="str">
        <f>IF(COUNTBLANK('Process Capability'!D474)=1,"",MAX('Process Capability'!D473:D474)-MIN('Process Capability'!D473:D474))</f>
        <v/>
      </c>
      <c r="I466" s="749" t="str">
        <f t="shared" ca="1" si="370"/>
        <v/>
      </c>
      <c r="J466" s="701" t="str">
        <f t="shared" ca="1" si="371"/>
        <v/>
      </c>
      <c r="K466" s="701" t="s">
        <v>1565</v>
      </c>
      <c r="L466" s="701" t="s">
        <v>1564</v>
      </c>
      <c r="M466" s="748" t="s">
        <v>1563</v>
      </c>
      <c r="N466" s="749" t="str">
        <f t="shared" ca="1" si="372"/>
        <v/>
      </c>
      <c r="O466" s="701" t="str">
        <f t="shared" ca="1" si="373"/>
        <v/>
      </c>
      <c r="P466" s="701" t="s">
        <v>1562</v>
      </c>
      <c r="Q466" s="701" t="s">
        <v>833</v>
      </c>
      <c r="R466" s="701" t="s">
        <v>832</v>
      </c>
      <c r="S466" s="748" t="s">
        <v>830</v>
      </c>
      <c r="AS466" s="733">
        <v>463</v>
      </c>
      <c r="AT466" s="732">
        <f t="shared" si="397"/>
        <v>232</v>
      </c>
      <c r="AU466" s="732">
        <f t="shared" si="400"/>
        <v>155</v>
      </c>
      <c r="AV466" s="742">
        <f t="shared" si="401"/>
        <v>116</v>
      </c>
      <c r="AW466" s="732">
        <f t="shared" si="402"/>
        <v>93</v>
      </c>
      <c r="AX466" s="734">
        <f t="shared" si="405"/>
        <v>78</v>
      </c>
      <c r="AY466" s="662" t="str">
        <f t="shared" si="374"/>
        <v/>
      </c>
      <c r="BL466" s="733" t="str">
        <f t="shared" si="368"/>
        <v/>
      </c>
      <c r="BM466" s="734" t="str">
        <f t="shared" si="369"/>
        <v/>
      </c>
      <c r="BN466" s="751" t="str">
        <f t="shared" si="375"/>
        <v/>
      </c>
      <c r="BO466" s="742" t="str">
        <f t="shared" si="376"/>
        <v/>
      </c>
      <c r="BP466" s="750" t="str">
        <f t="shared" si="392"/>
        <v/>
      </c>
      <c r="BQ466" s="743" t="str">
        <f t="shared" si="377"/>
        <v/>
      </c>
      <c r="BR466" s="732" t="str">
        <f t="shared" si="378"/>
        <v/>
      </c>
      <c r="BS466" s="732" t="str">
        <f t="shared" si="393"/>
        <v/>
      </c>
      <c r="BT466" s="732" t="str">
        <f t="shared" si="394"/>
        <v/>
      </c>
      <c r="BU466" s="742" t="str">
        <f t="shared" si="408"/>
        <v/>
      </c>
      <c r="BV466" s="742" t="str">
        <f t="shared" si="409"/>
        <v/>
      </c>
      <c r="BW466" s="742" t="str">
        <f t="shared" si="410"/>
        <v/>
      </c>
      <c r="BX466" s="741" t="str">
        <f t="shared" si="411"/>
        <v/>
      </c>
      <c r="BY466" s="733" t="str">
        <f t="shared" si="395"/>
        <v/>
      </c>
      <c r="BZ466" s="732" t="str">
        <f t="shared" si="403"/>
        <v/>
      </c>
      <c r="CA466" s="732" t="str">
        <f t="shared" si="398"/>
        <v/>
      </c>
      <c r="CB466" s="734" t="str">
        <f t="shared" si="404"/>
        <v/>
      </c>
      <c r="CC466" s="733" t="str">
        <f t="shared" si="396"/>
        <v/>
      </c>
      <c r="CD466" s="740" t="str">
        <f t="shared" ref="CD466:CD529" si="412">IF(ABS(SUM(CC453,CC455,CC457,CC459,CC461,CC463,CC465))+ABS(SUM(CC454,CC456,CC458,CC460,CC462,CC464,CC466))=14,1,"")</f>
        <v/>
      </c>
      <c r="CE466" s="732" t="str">
        <f t="shared" si="399"/>
        <v/>
      </c>
      <c r="CF466" s="739" t="str">
        <f t="shared" ref="CF466:CF529" si="413">IF(ABS(SUM(CE453,CE455,CE457,CE459,CE461,CE463,CE465))+ABS(SUM(CE454,CE456,CE458,CE460,CE462,CE464,CE466))=14,1,"")</f>
        <v/>
      </c>
      <c r="CG466" s="737"/>
      <c r="CH466" s="736" t="str">
        <f t="shared" si="379"/>
        <v/>
      </c>
      <c r="CI466" s="738" t="str">
        <f t="shared" si="380"/>
        <v/>
      </c>
      <c r="CJ466" s="737"/>
      <c r="CK466" s="736" t="str">
        <f t="shared" si="381"/>
        <v/>
      </c>
      <c r="CL466" s="735" t="str">
        <f t="shared" si="382"/>
        <v/>
      </c>
      <c r="CM466" s="733" t="e">
        <f t="shared" si="383"/>
        <v>#DIV/0!</v>
      </c>
      <c r="CN466" s="732" t="e">
        <f t="shared" ref="CN466:CN529" si="414">IF(SUM(CM452:CM466)=15,1,"")</f>
        <v>#DIV/0!</v>
      </c>
      <c r="CO466" s="732" t="e">
        <f t="shared" si="384"/>
        <v>#DIV/0!</v>
      </c>
      <c r="CP466" s="734" t="e">
        <f t="shared" ref="CP466:CP529" si="415">IF(SUM(CO452:CO466)=15,1,"")</f>
        <v>#DIV/0!</v>
      </c>
      <c r="CQ466" s="733" t="str">
        <f t="shared" si="385"/>
        <v/>
      </c>
      <c r="CR466" s="732" t="str">
        <f t="shared" si="406"/>
        <v/>
      </c>
      <c r="CS466" s="732" t="str">
        <f t="shared" si="386"/>
        <v/>
      </c>
      <c r="CT466" s="731" t="str">
        <f t="shared" si="407"/>
        <v/>
      </c>
      <c r="CV466" s="733" t="e">
        <f>IF($H$1=1,'Process Capability'!$F$7,CX466)</f>
        <v>#DIV/0!</v>
      </c>
      <c r="CW466" s="732" t="e">
        <f t="shared" si="387"/>
        <v>#DIV/0!</v>
      </c>
      <c r="CX466" s="732" t="e">
        <f t="shared" si="388"/>
        <v>#DIV/0!</v>
      </c>
      <c r="CY466" s="732" t="e">
        <f t="shared" si="389"/>
        <v>#DIV/0!</v>
      </c>
      <c r="CZ466" s="732" t="e">
        <f>IF($H$1=1,'Process Capability'!$F$8,CX466)</f>
        <v>#DIV/0!</v>
      </c>
      <c r="DA466" s="732" t="e">
        <f>IF($H$1=1,MAX('Process Capability'!$F$7,'Process Capability'!$F$8)-MIN('Process Capability'!$F$7,'Process Capability'!$F$8),DC466)</f>
        <v>#DIV/0!</v>
      </c>
      <c r="DB466" s="732" t="e">
        <f t="shared" si="390"/>
        <v>#DIV/0!</v>
      </c>
      <c r="DC466" s="731" t="e">
        <f t="shared" si="391"/>
        <v>#DIV/0!</v>
      </c>
    </row>
    <row r="467" spans="1:107" x14ac:dyDescent="0.2">
      <c r="A467" s="733" t="str">
        <f>IF(C467=0,IF('Process Capability'!$F$6=1,'Process Capability'!D475,IF('Process Capability'!$F$6=2,I467,IF('Process Capability'!$F$6=3,N467,IF('Process Capability'!$F$6=4,T392,IF('Process Capability'!$F$6=5,AA407,IF('Process Capability'!$F$6=6,AI417,"")))))),"")</f>
        <v/>
      </c>
      <c r="B467" s="731" t="str">
        <f>IF(D467=0,IF('Process Capability'!$F$6=1,H467,IF('Process Capability'!$F$6=2,J467,IF('Process Capability'!$F$6=3,O467,IF('Process Capability'!$F$6=4,U392,IF('Process Capability'!$F$6=5,AB407,IF('Process Capability'!$F$6=6,AJ417,"")))))),"")</f>
        <v/>
      </c>
      <c r="C467" s="701" t="str">
        <f>IF('Process Capability'!$F$6=1,COUNTBLANK('Process Capability'!D475),IF('Process Capability'!$F$6=2,COUNTBLANK(I467),IF('Process Capability'!$F$6=3,COUNTBLANK(N467),IF('Process Capability'!$F$6=4,COUNTBLANK(T467),IF('Process Capability'!$F$6=5,COUNTBLANK(AA467),IF('Process Capability'!$F$6=6,COUNTBLANK(AI467),""))))))</f>
        <v/>
      </c>
      <c r="D467" s="701" t="str">
        <f>IF('Process Capability'!$F$6=1,COUNTBLANK(H467),IF('Process Capability'!$F$6=2,COUNTBLANK(J467),IF('Process Capability'!$F$6=3,COUNTBLANK(O467),IF('Process Capability'!$F$6=4,COUNTBLANK(U467),IF('Process Capability'!$F$6=5,COUNTBLANK(AB467),IF('Process Capability'!$F$6=6,COUNTBLANK(AJ467),""))))))</f>
        <v/>
      </c>
      <c r="G467" s="749" t="str">
        <f>IF(COUNTBLANK('Process Capability'!D475)=1,"",'Process Capability'!D475)</f>
        <v/>
      </c>
      <c r="H467" s="748" t="str">
        <f>IF(COUNTBLANK('Process Capability'!D475)=1,"",MAX('Process Capability'!D474:D475)-MIN('Process Capability'!D474:D475))</f>
        <v/>
      </c>
      <c r="I467" s="749" t="str">
        <f t="shared" ca="1" si="370"/>
        <v/>
      </c>
      <c r="J467" s="701" t="str">
        <f t="shared" ca="1" si="371"/>
        <v/>
      </c>
      <c r="K467" s="701" t="s">
        <v>1561</v>
      </c>
      <c r="L467" s="701" t="s">
        <v>1560</v>
      </c>
      <c r="M467" s="748" t="s">
        <v>1559</v>
      </c>
      <c r="N467" s="749" t="str">
        <f t="shared" ca="1" si="372"/>
        <v/>
      </c>
      <c r="O467" s="701" t="str">
        <f t="shared" ca="1" si="373"/>
        <v/>
      </c>
      <c r="P467" s="701" t="s">
        <v>1558</v>
      </c>
      <c r="Q467" s="701" t="s">
        <v>829</v>
      </c>
      <c r="R467" s="701" t="s">
        <v>827</v>
      </c>
      <c r="S467" s="748" t="s">
        <v>826</v>
      </c>
      <c r="AS467" s="733">
        <v>464</v>
      </c>
      <c r="AT467" s="732">
        <f t="shared" si="397"/>
        <v>232</v>
      </c>
      <c r="AU467" s="732">
        <f t="shared" si="400"/>
        <v>155</v>
      </c>
      <c r="AV467" s="742">
        <f t="shared" si="401"/>
        <v>116</v>
      </c>
      <c r="AW467" s="732">
        <f t="shared" si="402"/>
        <v>93</v>
      </c>
      <c r="AX467" s="734">
        <f t="shared" si="405"/>
        <v>78</v>
      </c>
      <c r="AY467" s="662" t="str">
        <f t="shared" si="374"/>
        <v/>
      </c>
      <c r="BL467" s="733" t="str">
        <f t="shared" si="368"/>
        <v/>
      </c>
      <c r="BM467" s="734" t="str">
        <f t="shared" si="369"/>
        <v/>
      </c>
      <c r="BN467" s="751" t="str">
        <f t="shared" si="375"/>
        <v/>
      </c>
      <c r="BO467" s="742" t="str">
        <f t="shared" si="376"/>
        <v/>
      </c>
      <c r="BP467" s="750" t="str">
        <f t="shared" si="392"/>
        <v/>
      </c>
      <c r="BQ467" s="743" t="str">
        <f t="shared" si="377"/>
        <v/>
      </c>
      <c r="BR467" s="732" t="str">
        <f t="shared" si="378"/>
        <v/>
      </c>
      <c r="BS467" s="732" t="str">
        <f t="shared" si="393"/>
        <v/>
      </c>
      <c r="BT467" s="732" t="str">
        <f t="shared" si="394"/>
        <v/>
      </c>
      <c r="BU467" s="742" t="str">
        <f t="shared" si="408"/>
        <v/>
      </c>
      <c r="BV467" s="742" t="str">
        <f t="shared" si="409"/>
        <v/>
      </c>
      <c r="BW467" s="742" t="str">
        <f t="shared" si="410"/>
        <v/>
      </c>
      <c r="BX467" s="741" t="str">
        <f t="shared" si="411"/>
        <v/>
      </c>
      <c r="BY467" s="733" t="str">
        <f t="shared" si="395"/>
        <v/>
      </c>
      <c r="BZ467" s="732" t="str">
        <f t="shared" si="403"/>
        <v/>
      </c>
      <c r="CA467" s="732" t="str">
        <f t="shared" si="398"/>
        <v/>
      </c>
      <c r="CB467" s="734" t="str">
        <f t="shared" si="404"/>
        <v/>
      </c>
      <c r="CC467" s="733" t="str">
        <f t="shared" si="396"/>
        <v/>
      </c>
      <c r="CD467" s="740" t="str">
        <f t="shared" si="412"/>
        <v/>
      </c>
      <c r="CE467" s="732" t="str">
        <f t="shared" si="399"/>
        <v/>
      </c>
      <c r="CF467" s="739" t="str">
        <f t="shared" si="413"/>
        <v/>
      </c>
      <c r="CG467" s="737"/>
      <c r="CH467" s="736" t="str">
        <f t="shared" si="379"/>
        <v/>
      </c>
      <c r="CI467" s="738" t="str">
        <f t="shared" si="380"/>
        <v/>
      </c>
      <c r="CJ467" s="737"/>
      <c r="CK467" s="736" t="str">
        <f t="shared" si="381"/>
        <v/>
      </c>
      <c r="CL467" s="735" t="str">
        <f t="shared" si="382"/>
        <v/>
      </c>
      <c r="CM467" s="733" t="e">
        <f t="shared" si="383"/>
        <v>#DIV/0!</v>
      </c>
      <c r="CN467" s="732" t="e">
        <f t="shared" si="414"/>
        <v>#DIV/0!</v>
      </c>
      <c r="CO467" s="732" t="e">
        <f t="shared" si="384"/>
        <v>#DIV/0!</v>
      </c>
      <c r="CP467" s="734" t="e">
        <f t="shared" si="415"/>
        <v>#DIV/0!</v>
      </c>
      <c r="CQ467" s="733" t="str">
        <f t="shared" si="385"/>
        <v/>
      </c>
      <c r="CR467" s="732" t="str">
        <f t="shared" si="406"/>
        <v/>
      </c>
      <c r="CS467" s="732" t="str">
        <f t="shared" si="386"/>
        <v/>
      </c>
      <c r="CT467" s="731" t="str">
        <f t="shared" si="407"/>
        <v/>
      </c>
      <c r="CV467" s="733" t="e">
        <f>IF($H$1=1,'Process Capability'!$F$7,CX467)</f>
        <v>#DIV/0!</v>
      </c>
      <c r="CW467" s="732" t="e">
        <f t="shared" si="387"/>
        <v>#DIV/0!</v>
      </c>
      <c r="CX467" s="732" t="e">
        <f t="shared" si="388"/>
        <v>#DIV/0!</v>
      </c>
      <c r="CY467" s="732" t="e">
        <f t="shared" si="389"/>
        <v>#DIV/0!</v>
      </c>
      <c r="CZ467" s="732" t="e">
        <f>IF($H$1=1,'Process Capability'!$F$8,CX467)</f>
        <v>#DIV/0!</v>
      </c>
      <c r="DA467" s="732" t="e">
        <f>IF($H$1=1,MAX('Process Capability'!$F$7,'Process Capability'!$F$8)-MIN('Process Capability'!$F$7,'Process Capability'!$F$8),DC467)</f>
        <v>#DIV/0!</v>
      </c>
      <c r="DB467" s="732" t="e">
        <f t="shared" si="390"/>
        <v>#DIV/0!</v>
      </c>
      <c r="DC467" s="731" t="e">
        <f t="shared" si="391"/>
        <v>#DIV/0!</v>
      </c>
    </row>
    <row r="468" spans="1:107" x14ac:dyDescent="0.2">
      <c r="A468" s="733" t="str">
        <f>IF(C468=0,IF('Process Capability'!$F$6=1,'Process Capability'!D476,IF('Process Capability'!$F$6=2,I468,IF('Process Capability'!$F$6=3,N468,IF('Process Capability'!$F$6=4,T393,IF('Process Capability'!$F$6=5,AA408,IF('Process Capability'!$F$6=6,AI418,"")))))),"")</f>
        <v/>
      </c>
      <c r="B468" s="731" t="str">
        <f>IF(D468=0,IF('Process Capability'!$F$6=1,H468,IF('Process Capability'!$F$6=2,J468,IF('Process Capability'!$F$6=3,O468,IF('Process Capability'!$F$6=4,U393,IF('Process Capability'!$F$6=5,AB408,IF('Process Capability'!$F$6=6,AJ418,"")))))),"")</f>
        <v/>
      </c>
      <c r="C468" s="701" t="str">
        <f>IF('Process Capability'!$F$6=1,COUNTBLANK('Process Capability'!D476),IF('Process Capability'!$F$6=2,COUNTBLANK(I468),IF('Process Capability'!$F$6=3,COUNTBLANK(N468),IF('Process Capability'!$F$6=4,COUNTBLANK(T468),IF('Process Capability'!$F$6=5,COUNTBLANK(AA468),IF('Process Capability'!$F$6=6,COUNTBLANK(AI468),""))))))</f>
        <v/>
      </c>
      <c r="D468" s="701" t="str">
        <f>IF('Process Capability'!$F$6=1,COUNTBLANK(H468),IF('Process Capability'!$F$6=2,COUNTBLANK(J468),IF('Process Capability'!$F$6=3,COUNTBLANK(O468),IF('Process Capability'!$F$6=4,COUNTBLANK(U468),IF('Process Capability'!$F$6=5,COUNTBLANK(AB468),IF('Process Capability'!$F$6=6,COUNTBLANK(AJ468),""))))))</f>
        <v/>
      </c>
      <c r="G468" s="749" t="str">
        <f>IF(COUNTBLANK('Process Capability'!D476)=1,"",'Process Capability'!D476)</f>
        <v/>
      </c>
      <c r="H468" s="748" t="str">
        <f>IF(COUNTBLANK('Process Capability'!D476)=1,"",MAX('Process Capability'!D475:D476)-MIN('Process Capability'!D475:D476))</f>
        <v/>
      </c>
      <c r="I468" s="749" t="str">
        <f t="shared" ca="1" si="370"/>
        <v/>
      </c>
      <c r="J468" s="701" t="str">
        <f t="shared" ca="1" si="371"/>
        <v/>
      </c>
      <c r="K468" s="701" t="s">
        <v>1557</v>
      </c>
      <c r="L468" s="701" t="s">
        <v>1556</v>
      </c>
      <c r="M468" s="748" t="s">
        <v>1555</v>
      </c>
      <c r="N468" s="749" t="str">
        <f t="shared" ca="1" si="372"/>
        <v/>
      </c>
      <c r="O468" s="701" t="str">
        <f t="shared" ca="1" si="373"/>
        <v/>
      </c>
      <c r="P468" s="701" t="s">
        <v>1554</v>
      </c>
      <c r="Q468" s="701" t="s">
        <v>824</v>
      </c>
      <c r="R468" s="701" t="s">
        <v>823</v>
      </c>
      <c r="S468" s="748" t="s">
        <v>821</v>
      </c>
      <c r="AS468" s="743">
        <v>465</v>
      </c>
      <c r="AT468" s="732">
        <f t="shared" si="397"/>
        <v>233</v>
      </c>
      <c r="AU468" s="732">
        <f t="shared" si="400"/>
        <v>155</v>
      </c>
      <c r="AV468" s="742">
        <f t="shared" si="401"/>
        <v>117</v>
      </c>
      <c r="AW468" s="732">
        <f t="shared" si="402"/>
        <v>93</v>
      </c>
      <c r="AX468" s="734">
        <f t="shared" si="405"/>
        <v>78</v>
      </c>
      <c r="AY468" s="662" t="str">
        <f t="shared" si="374"/>
        <v/>
      </c>
      <c r="BL468" s="733" t="str">
        <f t="shared" si="368"/>
        <v/>
      </c>
      <c r="BM468" s="734" t="str">
        <f t="shared" si="369"/>
        <v/>
      </c>
      <c r="BN468" s="751" t="str">
        <f t="shared" si="375"/>
        <v/>
      </c>
      <c r="BO468" s="742" t="str">
        <f t="shared" si="376"/>
        <v/>
      </c>
      <c r="BP468" s="750" t="str">
        <f t="shared" si="392"/>
        <v/>
      </c>
      <c r="BQ468" s="743" t="str">
        <f t="shared" si="377"/>
        <v/>
      </c>
      <c r="BR468" s="732" t="str">
        <f t="shared" si="378"/>
        <v/>
      </c>
      <c r="BS468" s="732" t="str">
        <f t="shared" si="393"/>
        <v/>
      </c>
      <c r="BT468" s="732" t="str">
        <f t="shared" si="394"/>
        <v/>
      </c>
      <c r="BU468" s="742" t="str">
        <f t="shared" si="408"/>
        <v/>
      </c>
      <c r="BV468" s="742" t="str">
        <f t="shared" si="409"/>
        <v/>
      </c>
      <c r="BW468" s="742" t="str">
        <f t="shared" si="410"/>
        <v/>
      </c>
      <c r="BX468" s="741" t="str">
        <f t="shared" si="411"/>
        <v/>
      </c>
      <c r="BY468" s="733" t="str">
        <f t="shared" si="395"/>
        <v/>
      </c>
      <c r="BZ468" s="732" t="str">
        <f t="shared" si="403"/>
        <v/>
      </c>
      <c r="CA468" s="732" t="str">
        <f t="shared" si="398"/>
        <v/>
      </c>
      <c r="CB468" s="734" t="str">
        <f t="shared" si="404"/>
        <v/>
      </c>
      <c r="CC468" s="733" t="str">
        <f t="shared" si="396"/>
        <v/>
      </c>
      <c r="CD468" s="740" t="str">
        <f t="shared" si="412"/>
        <v/>
      </c>
      <c r="CE468" s="732" t="str">
        <f t="shared" si="399"/>
        <v/>
      </c>
      <c r="CF468" s="739" t="str">
        <f t="shared" si="413"/>
        <v/>
      </c>
      <c r="CG468" s="737"/>
      <c r="CH468" s="736" t="str">
        <f t="shared" si="379"/>
        <v/>
      </c>
      <c r="CI468" s="738" t="str">
        <f t="shared" si="380"/>
        <v/>
      </c>
      <c r="CJ468" s="737"/>
      <c r="CK468" s="736" t="str">
        <f t="shared" si="381"/>
        <v/>
      </c>
      <c r="CL468" s="735" t="str">
        <f t="shared" si="382"/>
        <v/>
      </c>
      <c r="CM468" s="733" t="e">
        <f t="shared" si="383"/>
        <v>#DIV/0!</v>
      </c>
      <c r="CN468" s="732" t="e">
        <f t="shared" si="414"/>
        <v>#DIV/0!</v>
      </c>
      <c r="CO468" s="732" t="e">
        <f t="shared" si="384"/>
        <v>#DIV/0!</v>
      </c>
      <c r="CP468" s="734" t="e">
        <f t="shared" si="415"/>
        <v>#DIV/0!</v>
      </c>
      <c r="CQ468" s="733" t="str">
        <f t="shared" si="385"/>
        <v/>
      </c>
      <c r="CR468" s="732" t="str">
        <f t="shared" si="406"/>
        <v/>
      </c>
      <c r="CS468" s="732" t="str">
        <f t="shared" si="386"/>
        <v/>
      </c>
      <c r="CT468" s="731" t="str">
        <f t="shared" si="407"/>
        <v/>
      </c>
      <c r="CV468" s="733" t="e">
        <f>IF($H$1=1,'Process Capability'!$F$7,CX468)</f>
        <v>#DIV/0!</v>
      </c>
      <c r="CW468" s="732" t="e">
        <f t="shared" si="387"/>
        <v>#DIV/0!</v>
      </c>
      <c r="CX468" s="732" t="e">
        <f t="shared" si="388"/>
        <v>#DIV/0!</v>
      </c>
      <c r="CY468" s="732" t="e">
        <f t="shared" si="389"/>
        <v>#DIV/0!</v>
      </c>
      <c r="CZ468" s="732" t="e">
        <f>IF($H$1=1,'Process Capability'!$F$8,CX468)</f>
        <v>#DIV/0!</v>
      </c>
      <c r="DA468" s="732" t="e">
        <f>IF($H$1=1,MAX('Process Capability'!$F$7,'Process Capability'!$F$8)-MIN('Process Capability'!$F$7,'Process Capability'!$F$8),DC468)</f>
        <v>#DIV/0!</v>
      </c>
      <c r="DB468" s="732" t="e">
        <f t="shared" si="390"/>
        <v>#DIV/0!</v>
      </c>
      <c r="DC468" s="731" t="e">
        <f t="shared" si="391"/>
        <v>#DIV/0!</v>
      </c>
    </row>
    <row r="469" spans="1:107" x14ac:dyDescent="0.2">
      <c r="A469" s="733" t="str">
        <f>IF(C469=0,IF('Process Capability'!$F$6=1,'Process Capability'!D477,IF('Process Capability'!$F$6=2,I469,IF('Process Capability'!$F$6=3,N469,IF('Process Capability'!$F$6=4,T394,IF('Process Capability'!$F$6=5,AA409,IF('Process Capability'!$F$6=6,AI419,"")))))),"")</f>
        <v/>
      </c>
      <c r="B469" s="731" t="str">
        <f>IF(D469=0,IF('Process Capability'!$F$6=1,H469,IF('Process Capability'!$F$6=2,J469,IF('Process Capability'!$F$6=3,O469,IF('Process Capability'!$F$6=4,U394,IF('Process Capability'!$F$6=5,AB409,IF('Process Capability'!$F$6=6,AJ419,"")))))),"")</f>
        <v/>
      </c>
      <c r="C469" s="701" t="str">
        <f>IF('Process Capability'!$F$6=1,COUNTBLANK('Process Capability'!D477),IF('Process Capability'!$F$6=2,COUNTBLANK(I469),IF('Process Capability'!$F$6=3,COUNTBLANK(N469),IF('Process Capability'!$F$6=4,COUNTBLANK(T469),IF('Process Capability'!$F$6=5,COUNTBLANK(AA469),IF('Process Capability'!$F$6=6,COUNTBLANK(AI469),""))))))</f>
        <v/>
      </c>
      <c r="D469" s="701" t="str">
        <f>IF('Process Capability'!$F$6=1,COUNTBLANK(H469),IF('Process Capability'!$F$6=2,COUNTBLANK(J469),IF('Process Capability'!$F$6=3,COUNTBLANK(O469),IF('Process Capability'!$F$6=4,COUNTBLANK(U469),IF('Process Capability'!$F$6=5,COUNTBLANK(AB469),IF('Process Capability'!$F$6=6,COUNTBLANK(AJ469),""))))))</f>
        <v/>
      </c>
      <c r="G469" s="749" t="str">
        <f>IF(COUNTBLANK('Process Capability'!D477)=1,"",'Process Capability'!D477)</f>
        <v/>
      </c>
      <c r="H469" s="748" t="str">
        <f>IF(COUNTBLANK('Process Capability'!D477)=1,"",MAX('Process Capability'!D476:D477)-MIN('Process Capability'!D476:D477))</f>
        <v/>
      </c>
      <c r="I469" s="749" t="str">
        <f t="shared" ca="1" si="370"/>
        <v/>
      </c>
      <c r="J469" s="701" t="str">
        <f t="shared" ca="1" si="371"/>
        <v/>
      </c>
      <c r="K469" s="701" t="s">
        <v>1553</v>
      </c>
      <c r="L469" s="701" t="s">
        <v>1552</v>
      </c>
      <c r="M469" s="748" t="s">
        <v>1551</v>
      </c>
      <c r="N469" s="749" t="str">
        <f t="shared" ca="1" si="372"/>
        <v/>
      </c>
      <c r="O469" s="701" t="str">
        <f t="shared" ca="1" si="373"/>
        <v/>
      </c>
      <c r="P469" s="701" t="s">
        <v>1550</v>
      </c>
      <c r="Q469" s="701" t="s">
        <v>820</v>
      </c>
      <c r="R469" s="701" t="s">
        <v>818</v>
      </c>
      <c r="S469" s="748" t="s">
        <v>817</v>
      </c>
      <c r="AS469" s="733">
        <v>466</v>
      </c>
      <c r="AT469" s="732">
        <f t="shared" si="397"/>
        <v>233</v>
      </c>
      <c r="AU469" s="732">
        <f t="shared" si="400"/>
        <v>156</v>
      </c>
      <c r="AV469" s="742">
        <f t="shared" si="401"/>
        <v>117</v>
      </c>
      <c r="AW469" s="732">
        <f t="shared" si="402"/>
        <v>94</v>
      </c>
      <c r="AX469" s="734">
        <f t="shared" si="405"/>
        <v>78</v>
      </c>
      <c r="AY469" s="662" t="str">
        <f t="shared" si="374"/>
        <v/>
      </c>
      <c r="BL469" s="733" t="str">
        <f t="shared" si="368"/>
        <v/>
      </c>
      <c r="BM469" s="734" t="str">
        <f t="shared" si="369"/>
        <v/>
      </c>
      <c r="BN469" s="751" t="str">
        <f t="shared" si="375"/>
        <v/>
      </c>
      <c r="BO469" s="742" t="str">
        <f t="shared" si="376"/>
        <v/>
      </c>
      <c r="BP469" s="750" t="str">
        <f t="shared" si="392"/>
        <v/>
      </c>
      <c r="BQ469" s="743" t="str">
        <f t="shared" si="377"/>
        <v/>
      </c>
      <c r="BR469" s="732" t="str">
        <f t="shared" si="378"/>
        <v/>
      </c>
      <c r="BS469" s="732" t="str">
        <f t="shared" si="393"/>
        <v/>
      </c>
      <c r="BT469" s="732" t="str">
        <f t="shared" si="394"/>
        <v/>
      </c>
      <c r="BU469" s="742" t="str">
        <f t="shared" si="408"/>
        <v/>
      </c>
      <c r="BV469" s="742" t="str">
        <f t="shared" si="409"/>
        <v/>
      </c>
      <c r="BW469" s="742" t="str">
        <f t="shared" si="410"/>
        <v/>
      </c>
      <c r="BX469" s="741" t="str">
        <f t="shared" si="411"/>
        <v/>
      </c>
      <c r="BY469" s="733" t="str">
        <f t="shared" si="395"/>
        <v/>
      </c>
      <c r="BZ469" s="732" t="str">
        <f t="shared" si="403"/>
        <v/>
      </c>
      <c r="CA469" s="732" t="str">
        <f t="shared" si="398"/>
        <v/>
      </c>
      <c r="CB469" s="734" t="str">
        <f t="shared" si="404"/>
        <v/>
      </c>
      <c r="CC469" s="733" t="str">
        <f t="shared" si="396"/>
        <v/>
      </c>
      <c r="CD469" s="740" t="str">
        <f t="shared" si="412"/>
        <v/>
      </c>
      <c r="CE469" s="732" t="str">
        <f t="shared" si="399"/>
        <v/>
      </c>
      <c r="CF469" s="739" t="str">
        <f t="shared" si="413"/>
        <v/>
      </c>
      <c r="CG469" s="737"/>
      <c r="CH469" s="736" t="str">
        <f t="shared" si="379"/>
        <v/>
      </c>
      <c r="CI469" s="738" t="str">
        <f t="shared" si="380"/>
        <v/>
      </c>
      <c r="CJ469" s="737"/>
      <c r="CK469" s="736" t="str">
        <f t="shared" si="381"/>
        <v/>
      </c>
      <c r="CL469" s="735" t="str">
        <f t="shared" si="382"/>
        <v/>
      </c>
      <c r="CM469" s="733" t="e">
        <f t="shared" si="383"/>
        <v>#DIV/0!</v>
      </c>
      <c r="CN469" s="732" t="e">
        <f t="shared" si="414"/>
        <v>#DIV/0!</v>
      </c>
      <c r="CO469" s="732" t="e">
        <f t="shared" si="384"/>
        <v>#DIV/0!</v>
      </c>
      <c r="CP469" s="734" t="e">
        <f t="shared" si="415"/>
        <v>#DIV/0!</v>
      </c>
      <c r="CQ469" s="733" t="str">
        <f t="shared" si="385"/>
        <v/>
      </c>
      <c r="CR469" s="732" t="str">
        <f t="shared" si="406"/>
        <v/>
      </c>
      <c r="CS469" s="732" t="str">
        <f t="shared" si="386"/>
        <v/>
      </c>
      <c r="CT469" s="731" t="str">
        <f t="shared" si="407"/>
        <v/>
      </c>
      <c r="CV469" s="733" t="e">
        <f>IF($H$1=1,'Process Capability'!$F$7,CX469)</f>
        <v>#DIV/0!</v>
      </c>
      <c r="CW469" s="732" t="e">
        <f t="shared" si="387"/>
        <v>#DIV/0!</v>
      </c>
      <c r="CX469" s="732" t="e">
        <f t="shared" si="388"/>
        <v>#DIV/0!</v>
      </c>
      <c r="CY469" s="732" t="e">
        <f t="shared" si="389"/>
        <v>#DIV/0!</v>
      </c>
      <c r="CZ469" s="732" t="e">
        <f>IF($H$1=1,'Process Capability'!$F$8,CX469)</f>
        <v>#DIV/0!</v>
      </c>
      <c r="DA469" s="732" t="e">
        <f>IF($H$1=1,MAX('Process Capability'!$F$7,'Process Capability'!$F$8)-MIN('Process Capability'!$F$7,'Process Capability'!$F$8),DC469)</f>
        <v>#DIV/0!</v>
      </c>
      <c r="DB469" s="732" t="e">
        <f t="shared" si="390"/>
        <v>#DIV/0!</v>
      </c>
      <c r="DC469" s="731" t="e">
        <f t="shared" si="391"/>
        <v>#DIV/0!</v>
      </c>
    </row>
    <row r="470" spans="1:107" x14ac:dyDescent="0.2">
      <c r="A470" s="733" t="str">
        <f>IF(C470=0,IF('Process Capability'!$F$6=1,'Process Capability'!D478,IF('Process Capability'!$F$6=2,I470,IF('Process Capability'!$F$6=3,N470,IF('Process Capability'!$F$6=4,T395,IF('Process Capability'!$F$6=5,AA410,IF('Process Capability'!$F$6=6,AI420,"")))))),"")</f>
        <v/>
      </c>
      <c r="B470" s="731" t="str">
        <f>IF(D470=0,IF('Process Capability'!$F$6=1,H470,IF('Process Capability'!$F$6=2,J470,IF('Process Capability'!$F$6=3,O470,IF('Process Capability'!$F$6=4,U395,IF('Process Capability'!$F$6=5,AB410,IF('Process Capability'!$F$6=6,AJ420,"")))))),"")</f>
        <v/>
      </c>
      <c r="C470" s="701" t="str">
        <f>IF('Process Capability'!$F$6=1,COUNTBLANK('Process Capability'!D478),IF('Process Capability'!$F$6=2,COUNTBLANK(I470),IF('Process Capability'!$F$6=3,COUNTBLANK(N470),IF('Process Capability'!$F$6=4,COUNTBLANK(T470),IF('Process Capability'!$F$6=5,COUNTBLANK(AA470),IF('Process Capability'!$F$6=6,COUNTBLANK(AI470),""))))))</f>
        <v/>
      </c>
      <c r="D470" s="701" t="str">
        <f>IF('Process Capability'!$F$6=1,COUNTBLANK(H470),IF('Process Capability'!$F$6=2,COUNTBLANK(J470),IF('Process Capability'!$F$6=3,COUNTBLANK(O470),IF('Process Capability'!$F$6=4,COUNTBLANK(U470),IF('Process Capability'!$F$6=5,COUNTBLANK(AB470),IF('Process Capability'!$F$6=6,COUNTBLANK(AJ470),""))))))</f>
        <v/>
      </c>
      <c r="G470" s="749" t="str">
        <f>IF(COUNTBLANK('Process Capability'!D478)=1,"",'Process Capability'!D478)</f>
        <v/>
      </c>
      <c r="H470" s="748" t="str">
        <f>IF(COUNTBLANK('Process Capability'!D478)=1,"",MAX('Process Capability'!D477:D478)-MIN('Process Capability'!D477:D478))</f>
        <v/>
      </c>
      <c r="I470" s="749" t="str">
        <f t="shared" ca="1" si="370"/>
        <v/>
      </c>
      <c r="J470" s="701" t="str">
        <f t="shared" ca="1" si="371"/>
        <v/>
      </c>
      <c r="K470" s="701" t="s">
        <v>1549</v>
      </c>
      <c r="L470" s="701" t="s">
        <v>1548</v>
      </c>
      <c r="M470" s="748" t="s">
        <v>1547</v>
      </c>
      <c r="N470" s="749" t="str">
        <f t="shared" ca="1" si="372"/>
        <v/>
      </c>
      <c r="O470" s="701" t="str">
        <f t="shared" ca="1" si="373"/>
        <v/>
      </c>
      <c r="P470" s="701" t="s">
        <v>1546</v>
      </c>
      <c r="Q470" s="701" t="s">
        <v>815</v>
      </c>
      <c r="R470" s="701" t="s">
        <v>814</v>
      </c>
      <c r="S470" s="748" t="s">
        <v>812</v>
      </c>
      <c r="AS470" s="733">
        <v>467</v>
      </c>
      <c r="AT470" s="732">
        <f t="shared" si="397"/>
        <v>234</v>
      </c>
      <c r="AU470" s="732">
        <f t="shared" si="400"/>
        <v>156</v>
      </c>
      <c r="AV470" s="742">
        <f t="shared" si="401"/>
        <v>117</v>
      </c>
      <c r="AW470" s="732">
        <f t="shared" si="402"/>
        <v>94</v>
      </c>
      <c r="AX470" s="734">
        <f t="shared" si="405"/>
        <v>78</v>
      </c>
      <c r="AY470" s="662" t="str">
        <f t="shared" si="374"/>
        <v/>
      </c>
      <c r="BL470" s="733" t="str">
        <f t="shared" si="368"/>
        <v/>
      </c>
      <c r="BM470" s="734" t="str">
        <f t="shared" si="369"/>
        <v/>
      </c>
      <c r="BN470" s="751" t="str">
        <f t="shared" si="375"/>
        <v/>
      </c>
      <c r="BO470" s="742" t="str">
        <f t="shared" si="376"/>
        <v/>
      </c>
      <c r="BP470" s="750" t="str">
        <f t="shared" si="392"/>
        <v/>
      </c>
      <c r="BQ470" s="743" t="str">
        <f t="shared" si="377"/>
        <v/>
      </c>
      <c r="BR470" s="732" t="str">
        <f t="shared" si="378"/>
        <v/>
      </c>
      <c r="BS470" s="732" t="str">
        <f t="shared" si="393"/>
        <v/>
      </c>
      <c r="BT470" s="732" t="str">
        <f t="shared" si="394"/>
        <v/>
      </c>
      <c r="BU470" s="742" t="str">
        <f t="shared" si="408"/>
        <v/>
      </c>
      <c r="BV470" s="742" t="str">
        <f t="shared" si="409"/>
        <v/>
      </c>
      <c r="BW470" s="742" t="str">
        <f t="shared" si="410"/>
        <v/>
      </c>
      <c r="BX470" s="741" t="str">
        <f t="shared" si="411"/>
        <v/>
      </c>
      <c r="BY470" s="733" t="str">
        <f t="shared" si="395"/>
        <v/>
      </c>
      <c r="BZ470" s="732" t="str">
        <f t="shared" si="403"/>
        <v/>
      </c>
      <c r="CA470" s="732" t="str">
        <f t="shared" si="398"/>
        <v/>
      </c>
      <c r="CB470" s="734" t="str">
        <f t="shared" si="404"/>
        <v/>
      </c>
      <c r="CC470" s="733" t="str">
        <f t="shared" si="396"/>
        <v/>
      </c>
      <c r="CD470" s="740" t="str">
        <f t="shared" si="412"/>
        <v/>
      </c>
      <c r="CE470" s="732" t="str">
        <f t="shared" si="399"/>
        <v/>
      </c>
      <c r="CF470" s="739" t="str">
        <f t="shared" si="413"/>
        <v/>
      </c>
      <c r="CG470" s="737"/>
      <c r="CH470" s="736" t="str">
        <f t="shared" si="379"/>
        <v/>
      </c>
      <c r="CI470" s="738" t="str">
        <f t="shared" si="380"/>
        <v/>
      </c>
      <c r="CJ470" s="737"/>
      <c r="CK470" s="736" t="str">
        <f t="shared" si="381"/>
        <v/>
      </c>
      <c r="CL470" s="735" t="str">
        <f t="shared" si="382"/>
        <v/>
      </c>
      <c r="CM470" s="733" t="e">
        <f t="shared" si="383"/>
        <v>#DIV/0!</v>
      </c>
      <c r="CN470" s="732" t="e">
        <f t="shared" si="414"/>
        <v>#DIV/0!</v>
      </c>
      <c r="CO470" s="732" t="e">
        <f t="shared" si="384"/>
        <v>#DIV/0!</v>
      </c>
      <c r="CP470" s="734" t="e">
        <f t="shared" si="415"/>
        <v>#DIV/0!</v>
      </c>
      <c r="CQ470" s="733" t="str">
        <f t="shared" si="385"/>
        <v/>
      </c>
      <c r="CR470" s="732" t="str">
        <f t="shared" si="406"/>
        <v/>
      </c>
      <c r="CS470" s="732" t="str">
        <f t="shared" si="386"/>
        <v/>
      </c>
      <c r="CT470" s="731" t="str">
        <f t="shared" si="407"/>
        <v/>
      </c>
      <c r="CV470" s="733" t="e">
        <f>IF($H$1=1,'Process Capability'!$F$7,CX470)</f>
        <v>#DIV/0!</v>
      </c>
      <c r="CW470" s="732" t="e">
        <f t="shared" si="387"/>
        <v>#DIV/0!</v>
      </c>
      <c r="CX470" s="732" t="e">
        <f t="shared" si="388"/>
        <v>#DIV/0!</v>
      </c>
      <c r="CY470" s="732" t="e">
        <f t="shared" si="389"/>
        <v>#DIV/0!</v>
      </c>
      <c r="CZ470" s="732" t="e">
        <f>IF($H$1=1,'Process Capability'!$F$8,CX470)</f>
        <v>#DIV/0!</v>
      </c>
      <c r="DA470" s="732" t="e">
        <f>IF($H$1=1,MAX('Process Capability'!$F$7,'Process Capability'!$F$8)-MIN('Process Capability'!$F$7,'Process Capability'!$F$8),DC470)</f>
        <v>#DIV/0!</v>
      </c>
      <c r="DB470" s="732" t="e">
        <f t="shared" si="390"/>
        <v>#DIV/0!</v>
      </c>
      <c r="DC470" s="731" t="e">
        <f t="shared" si="391"/>
        <v>#DIV/0!</v>
      </c>
    </row>
    <row r="471" spans="1:107" x14ac:dyDescent="0.2">
      <c r="A471" s="733" t="str">
        <f>IF(C471=0,IF('Process Capability'!$F$6=1,'Process Capability'!D479,IF('Process Capability'!$F$6=2,I471,IF('Process Capability'!$F$6=3,N471,IF('Process Capability'!$F$6=4,T396,IF('Process Capability'!$F$6=5,AA411,IF('Process Capability'!$F$6=6,AI421,"")))))),"")</f>
        <v/>
      </c>
      <c r="B471" s="731" t="str">
        <f>IF(D471=0,IF('Process Capability'!$F$6=1,H471,IF('Process Capability'!$F$6=2,J471,IF('Process Capability'!$F$6=3,O471,IF('Process Capability'!$F$6=4,U396,IF('Process Capability'!$F$6=5,AB411,IF('Process Capability'!$F$6=6,AJ421,"")))))),"")</f>
        <v/>
      </c>
      <c r="C471" s="701" t="str">
        <f>IF('Process Capability'!$F$6=1,COUNTBLANK('Process Capability'!D479),IF('Process Capability'!$F$6=2,COUNTBLANK(I471),IF('Process Capability'!$F$6=3,COUNTBLANK(N471),IF('Process Capability'!$F$6=4,COUNTBLANK(T471),IF('Process Capability'!$F$6=5,COUNTBLANK(AA471),IF('Process Capability'!$F$6=6,COUNTBLANK(AI471),""))))))</f>
        <v/>
      </c>
      <c r="D471" s="701" t="str">
        <f>IF('Process Capability'!$F$6=1,COUNTBLANK(H471),IF('Process Capability'!$F$6=2,COUNTBLANK(J471),IF('Process Capability'!$F$6=3,COUNTBLANK(O471),IF('Process Capability'!$F$6=4,COUNTBLANK(U471),IF('Process Capability'!$F$6=5,COUNTBLANK(AB471),IF('Process Capability'!$F$6=6,COUNTBLANK(AJ471),""))))))</f>
        <v/>
      </c>
      <c r="G471" s="749" t="str">
        <f>IF(COUNTBLANK('Process Capability'!D479)=1,"",'Process Capability'!D479)</f>
        <v/>
      </c>
      <c r="H471" s="748" t="str">
        <f>IF(COUNTBLANK('Process Capability'!D479)=1,"",MAX('Process Capability'!D478:D479)-MIN('Process Capability'!D478:D479))</f>
        <v/>
      </c>
      <c r="I471" s="749" t="str">
        <f t="shared" ca="1" si="370"/>
        <v/>
      </c>
      <c r="J471" s="701" t="str">
        <f t="shared" ca="1" si="371"/>
        <v/>
      </c>
      <c r="K471" s="701" t="s">
        <v>1545</v>
      </c>
      <c r="L471" s="701" t="s">
        <v>1544</v>
      </c>
      <c r="M471" s="748" t="s">
        <v>1543</v>
      </c>
      <c r="N471" s="749" t="str">
        <f t="shared" ca="1" si="372"/>
        <v/>
      </c>
      <c r="O471" s="701" t="str">
        <f t="shared" ca="1" si="373"/>
        <v/>
      </c>
      <c r="P471" s="701" t="s">
        <v>1542</v>
      </c>
      <c r="Q471" s="701" t="s">
        <v>811</v>
      </c>
      <c r="R471" s="701" t="s">
        <v>809</v>
      </c>
      <c r="S471" s="748" t="s">
        <v>808</v>
      </c>
      <c r="AS471" s="743">
        <v>468</v>
      </c>
      <c r="AT471" s="732">
        <f t="shared" si="397"/>
        <v>234</v>
      </c>
      <c r="AU471" s="732">
        <f t="shared" si="400"/>
        <v>156</v>
      </c>
      <c r="AV471" s="742">
        <f t="shared" si="401"/>
        <v>117</v>
      </c>
      <c r="AW471" s="732">
        <f t="shared" si="402"/>
        <v>94</v>
      </c>
      <c r="AX471" s="734">
        <f t="shared" si="405"/>
        <v>78</v>
      </c>
      <c r="AY471" s="662" t="str">
        <f t="shared" si="374"/>
        <v/>
      </c>
      <c r="BL471" s="733" t="str">
        <f t="shared" si="368"/>
        <v/>
      </c>
      <c r="BM471" s="734" t="str">
        <f t="shared" si="369"/>
        <v/>
      </c>
      <c r="BN471" s="751" t="str">
        <f t="shared" si="375"/>
        <v/>
      </c>
      <c r="BO471" s="742" t="str">
        <f t="shared" si="376"/>
        <v/>
      </c>
      <c r="BP471" s="750" t="str">
        <f t="shared" si="392"/>
        <v/>
      </c>
      <c r="BQ471" s="743" t="str">
        <f t="shared" si="377"/>
        <v/>
      </c>
      <c r="BR471" s="732" t="str">
        <f t="shared" si="378"/>
        <v/>
      </c>
      <c r="BS471" s="732" t="str">
        <f t="shared" si="393"/>
        <v/>
      </c>
      <c r="BT471" s="732" t="str">
        <f t="shared" si="394"/>
        <v/>
      </c>
      <c r="BU471" s="742" t="str">
        <f t="shared" si="408"/>
        <v/>
      </c>
      <c r="BV471" s="742" t="str">
        <f t="shared" si="409"/>
        <v/>
      </c>
      <c r="BW471" s="742" t="str">
        <f t="shared" si="410"/>
        <v/>
      </c>
      <c r="BX471" s="741" t="str">
        <f t="shared" si="411"/>
        <v/>
      </c>
      <c r="BY471" s="733" t="str">
        <f t="shared" si="395"/>
        <v/>
      </c>
      <c r="BZ471" s="732" t="str">
        <f t="shared" si="403"/>
        <v/>
      </c>
      <c r="CA471" s="732" t="str">
        <f t="shared" si="398"/>
        <v/>
      </c>
      <c r="CB471" s="734" t="str">
        <f t="shared" si="404"/>
        <v/>
      </c>
      <c r="CC471" s="733" t="str">
        <f t="shared" si="396"/>
        <v/>
      </c>
      <c r="CD471" s="740" t="str">
        <f t="shared" si="412"/>
        <v/>
      </c>
      <c r="CE471" s="732" t="str">
        <f t="shared" si="399"/>
        <v/>
      </c>
      <c r="CF471" s="739" t="str">
        <f t="shared" si="413"/>
        <v/>
      </c>
      <c r="CG471" s="737"/>
      <c r="CH471" s="736" t="str">
        <f t="shared" si="379"/>
        <v/>
      </c>
      <c r="CI471" s="738" t="str">
        <f t="shared" si="380"/>
        <v/>
      </c>
      <c r="CJ471" s="737"/>
      <c r="CK471" s="736" t="str">
        <f t="shared" si="381"/>
        <v/>
      </c>
      <c r="CL471" s="735" t="str">
        <f t="shared" si="382"/>
        <v/>
      </c>
      <c r="CM471" s="733" t="e">
        <f t="shared" si="383"/>
        <v>#DIV/0!</v>
      </c>
      <c r="CN471" s="732" t="e">
        <f t="shared" si="414"/>
        <v>#DIV/0!</v>
      </c>
      <c r="CO471" s="732" t="e">
        <f t="shared" si="384"/>
        <v>#DIV/0!</v>
      </c>
      <c r="CP471" s="734" t="e">
        <f t="shared" si="415"/>
        <v>#DIV/0!</v>
      </c>
      <c r="CQ471" s="733" t="str">
        <f t="shared" si="385"/>
        <v/>
      </c>
      <c r="CR471" s="732" t="str">
        <f t="shared" si="406"/>
        <v/>
      </c>
      <c r="CS471" s="732" t="str">
        <f t="shared" si="386"/>
        <v/>
      </c>
      <c r="CT471" s="731" t="str">
        <f t="shared" si="407"/>
        <v/>
      </c>
      <c r="CV471" s="733" t="e">
        <f>IF($H$1=1,'Process Capability'!$F$7,CX471)</f>
        <v>#DIV/0!</v>
      </c>
      <c r="CW471" s="732" t="e">
        <f t="shared" si="387"/>
        <v>#DIV/0!</v>
      </c>
      <c r="CX471" s="732" t="e">
        <f t="shared" si="388"/>
        <v>#DIV/0!</v>
      </c>
      <c r="CY471" s="732" t="e">
        <f t="shared" si="389"/>
        <v>#DIV/0!</v>
      </c>
      <c r="CZ471" s="732" t="e">
        <f>IF($H$1=1,'Process Capability'!$F$8,CX471)</f>
        <v>#DIV/0!</v>
      </c>
      <c r="DA471" s="732" t="e">
        <f>IF($H$1=1,MAX('Process Capability'!$F$7,'Process Capability'!$F$8)-MIN('Process Capability'!$F$7,'Process Capability'!$F$8),DC471)</f>
        <v>#DIV/0!</v>
      </c>
      <c r="DB471" s="732" t="e">
        <f t="shared" si="390"/>
        <v>#DIV/0!</v>
      </c>
      <c r="DC471" s="731" t="e">
        <f t="shared" si="391"/>
        <v>#DIV/0!</v>
      </c>
    </row>
    <row r="472" spans="1:107" x14ac:dyDescent="0.2">
      <c r="A472" s="733" t="str">
        <f>IF(C472=0,IF('Process Capability'!$F$6=1,'Process Capability'!D480,IF('Process Capability'!$F$6=2,I472,IF('Process Capability'!$F$6=3,N472,IF('Process Capability'!$F$6=4,T397,IF('Process Capability'!$F$6=5,AA412,IF('Process Capability'!$F$6=6,AI422,"")))))),"")</f>
        <v/>
      </c>
      <c r="B472" s="731" t="str">
        <f>IF(D472=0,IF('Process Capability'!$F$6=1,H472,IF('Process Capability'!$F$6=2,J472,IF('Process Capability'!$F$6=3,O472,IF('Process Capability'!$F$6=4,U397,IF('Process Capability'!$F$6=5,AB412,IF('Process Capability'!$F$6=6,AJ422,"")))))),"")</f>
        <v/>
      </c>
      <c r="C472" s="701" t="str">
        <f>IF('Process Capability'!$F$6=1,COUNTBLANK('Process Capability'!D480),IF('Process Capability'!$F$6=2,COUNTBLANK(I472),IF('Process Capability'!$F$6=3,COUNTBLANK(N472),IF('Process Capability'!$F$6=4,COUNTBLANK(T472),IF('Process Capability'!$F$6=5,COUNTBLANK(AA472),IF('Process Capability'!$F$6=6,COUNTBLANK(AI472),""))))))</f>
        <v/>
      </c>
      <c r="D472" s="701" t="str">
        <f>IF('Process Capability'!$F$6=1,COUNTBLANK(H472),IF('Process Capability'!$F$6=2,COUNTBLANK(J472),IF('Process Capability'!$F$6=3,COUNTBLANK(O472),IF('Process Capability'!$F$6=4,COUNTBLANK(U472),IF('Process Capability'!$F$6=5,COUNTBLANK(AB472),IF('Process Capability'!$F$6=6,COUNTBLANK(AJ472),""))))))</f>
        <v/>
      </c>
      <c r="G472" s="749" t="str">
        <f>IF(COUNTBLANK('Process Capability'!D480)=1,"",'Process Capability'!D480)</f>
        <v/>
      </c>
      <c r="H472" s="748" t="str">
        <f>IF(COUNTBLANK('Process Capability'!D480)=1,"",MAX('Process Capability'!D479:D480)-MIN('Process Capability'!D479:D480))</f>
        <v/>
      </c>
      <c r="I472" s="749" t="str">
        <f t="shared" ca="1" si="370"/>
        <v/>
      </c>
      <c r="J472" s="701" t="str">
        <f t="shared" ca="1" si="371"/>
        <v/>
      </c>
      <c r="K472" s="701" t="s">
        <v>1541</v>
      </c>
      <c r="L472" s="701" t="s">
        <v>1540</v>
      </c>
      <c r="M472" s="748" t="s">
        <v>1539</v>
      </c>
      <c r="N472" s="749" t="str">
        <f t="shared" ca="1" si="372"/>
        <v/>
      </c>
      <c r="O472" s="701" t="str">
        <f t="shared" ca="1" si="373"/>
        <v/>
      </c>
      <c r="P472" s="701" t="s">
        <v>1538</v>
      </c>
      <c r="Q472" s="701" t="s">
        <v>806</v>
      </c>
      <c r="R472" s="701" t="s">
        <v>805</v>
      </c>
      <c r="S472" s="748" t="s">
        <v>803</v>
      </c>
      <c r="AS472" s="733">
        <v>469</v>
      </c>
      <c r="AT472" s="732">
        <f t="shared" si="397"/>
        <v>235</v>
      </c>
      <c r="AU472" s="732">
        <f t="shared" si="400"/>
        <v>157</v>
      </c>
      <c r="AV472" s="742">
        <f t="shared" si="401"/>
        <v>118</v>
      </c>
      <c r="AW472" s="732">
        <f t="shared" si="402"/>
        <v>94</v>
      </c>
      <c r="AX472" s="734">
        <f t="shared" si="405"/>
        <v>79</v>
      </c>
      <c r="AY472" s="662" t="str">
        <f t="shared" si="374"/>
        <v/>
      </c>
      <c r="BL472" s="733" t="str">
        <f t="shared" si="368"/>
        <v/>
      </c>
      <c r="BM472" s="734" t="str">
        <f t="shared" si="369"/>
        <v/>
      </c>
      <c r="BN472" s="751" t="str">
        <f t="shared" si="375"/>
        <v/>
      </c>
      <c r="BO472" s="742" t="str">
        <f t="shared" si="376"/>
        <v/>
      </c>
      <c r="BP472" s="750" t="str">
        <f t="shared" si="392"/>
        <v/>
      </c>
      <c r="BQ472" s="743" t="str">
        <f t="shared" si="377"/>
        <v/>
      </c>
      <c r="BR472" s="732" t="str">
        <f t="shared" si="378"/>
        <v/>
      </c>
      <c r="BS472" s="732" t="str">
        <f t="shared" si="393"/>
        <v/>
      </c>
      <c r="BT472" s="732" t="str">
        <f t="shared" si="394"/>
        <v/>
      </c>
      <c r="BU472" s="742" t="str">
        <f t="shared" si="408"/>
        <v/>
      </c>
      <c r="BV472" s="742" t="str">
        <f t="shared" si="409"/>
        <v/>
      </c>
      <c r="BW472" s="742" t="str">
        <f t="shared" si="410"/>
        <v/>
      </c>
      <c r="BX472" s="741" t="str">
        <f t="shared" si="411"/>
        <v/>
      </c>
      <c r="BY472" s="733" t="str">
        <f t="shared" si="395"/>
        <v/>
      </c>
      <c r="BZ472" s="732" t="str">
        <f t="shared" si="403"/>
        <v/>
      </c>
      <c r="CA472" s="732" t="str">
        <f t="shared" si="398"/>
        <v/>
      </c>
      <c r="CB472" s="734" t="str">
        <f t="shared" si="404"/>
        <v/>
      </c>
      <c r="CC472" s="733" t="str">
        <f t="shared" si="396"/>
        <v/>
      </c>
      <c r="CD472" s="740" t="str">
        <f t="shared" si="412"/>
        <v/>
      </c>
      <c r="CE472" s="732" t="str">
        <f t="shared" si="399"/>
        <v/>
      </c>
      <c r="CF472" s="739" t="str">
        <f t="shared" si="413"/>
        <v/>
      </c>
      <c r="CG472" s="737"/>
      <c r="CH472" s="736" t="str">
        <f t="shared" si="379"/>
        <v/>
      </c>
      <c r="CI472" s="738" t="str">
        <f t="shared" si="380"/>
        <v/>
      </c>
      <c r="CJ472" s="737"/>
      <c r="CK472" s="736" t="str">
        <f t="shared" si="381"/>
        <v/>
      </c>
      <c r="CL472" s="735" t="str">
        <f t="shared" si="382"/>
        <v/>
      </c>
      <c r="CM472" s="733" t="e">
        <f t="shared" si="383"/>
        <v>#DIV/0!</v>
      </c>
      <c r="CN472" s="732" t="e">
        <f t="shared" si="414"/>
        <v>#DIV/0!</v>
      </c>
      <c r="CO472" s="732" t="e">
        <f t="shared" si="384"/>
        <v>#DIV/0!</v>
      </c>
      <c r="CP472" s="734" t="e">
        <f t="shared" si="415"/>
        <v>#DIV/0!</v>
      </c>
      <c r="CQ472" s="733" t="str">
        <f t="shared" si="385"/>
        <v/>
      </c>
      <c r="CR472" s="732" t="str">
        <f t="shared" si="406"/>
        <v/>
      </c>
      <c r="CS472" s="732" t="str">
        <f t="shared" si="386"/>
        <v/>
      </c>
      <c r="CT472" s="731" t="str">
        <f t="shared" si="407"/>
        <v/>
      </c>
      <c r="CV472" s="733" t="e">
        <f>IF($H$1=1,'Process Capability'!$F$7,CX472)</f>
        <v>#DIV/0!</v>
      </c>
      <c r="CW472" s="732" t="e">
        <f t="shared" si="387"/>
        <v>#DIV/0!</v>
      </c>
      <c r="CX472" s="732" t="e">
        <f t="shared" si="388"/>
        <v>#DIV/0!</v>
      </c>
      <c r="CY472" s="732" t="e">
        <f t="shared" si="389"/>
        <v>#DIV/0!</v>
      </c>
      <c r="CZ472" s="732" t="e">
        <f>IF($H$1=1,'Process Capability'!$F$8,CX472)</f>
        <v>#DIV/0!</v>
      </c>
      <c r="DA472" s="732" t="e">
        <f>IF($H$1=1,MAX('Process Capability'!$F$7,'Process Capability'!$F$8)-MIN('Process Capability'!$F$7,'Process Capability'!$F$8),DC472)</f>
        <v>#DIV/0!</v>
      </c>
      <c r="DB472" s="732" t="e">
        <f t="shared" si="390"/>
        <v>#DIV/0!</v>
      </c>
      <c r="DC472" s="731" t="e">
        <f t="shared" si="391"/>
        <v>#DIV/0!</v>
      </c>
    </row>
    <row r="473" spans="1:107" x14ac:dyDescent="0.2">
      <c r="A473" s="733" t="str">
        <f>IF(C473=0,IF('Process Capability'!$F$6=1,'Process Capability'!D481,IF('Process Capability'!$F$6=2,I473,IF('Process Capability'!$F$6=3,N473,IF('Process Capability'!$F$6=4,T398,IF('Process Capability'!$F$6=5,AA413,IF('Process Capability'!$F$6=6,AI423,"")))))),"")</f>
        <v/>
      </c>
      <c r="B473" s="731" t="str">
        <f>IF(D473=0,IF('Process Capability'!$F$6=1,H473,IF('Process Capability'!$F$6=2,J473,IF('Process Capability'!$F$6=3,O473,IF('Process Capability'!$F$6=4,U398,IF('Process Capability'!$F$6=5,AB413,IF('Process Capability'!$F$6=6,AJ423,"")))))),"")</f>
        <v/>
      </c>
      <c r="C473" s="701" t="str">
        <f>IF('Process Capability'!$F$6=1,COUNTBLANK('Process Capability'!D481),IF('Process Capability'!$F$6=2,COUNTBLANK(I473),IF('Process Capability'!$F$6=3,COUNTBLANK(N473),IF('Process Capability'!$F$6=4,COUNTBLANK(T473),IF('Process Capability'!$F$6=5,COUNTBLANK(AA473),IF('Process Capability'!$F$6=6,COUNTBLANK(AI473),""))))))</f>
        <v/>
      </c>
      <c r="D473" s="701" t="str">
        <f>IF('Process Capability'!$F$6=1,COUNTBLANK(H473),IF('Process Capability'!$F$6=2,COUNTBLANK(J473),IF('Process Capability'!$F$6=3,COUNTBLANK(O473),IF('Process Capability'!$F$6=4,COUNTBLANK(U473),IF('Process Capability'!$F$6=5,COUNTBLANK(AB473),IF('Process Capability'!$F$6=6,COUNTBLANK(AJ473),""))))))</f>
        <v/>
      </c>
      <c r="G473" s="749" t="str">
        <f>IF(COUNTBLANK('Process Capability'!D481)=1,"",'Process Capability'!D481)</f>
        <v/>
      </c>
      <c r="H473" s="748" t="str">
        <f>IF(COUNTBLANK('Process Capability'!D481)=1,"",MAX('Process Capability'!D480:D481)-MIN('Process Capability'!D480:D481))</f>
        <v/>
      </c>
      <c r="I473" s="749" t="str">
        <f t="shared" ca="1" si="370"/>
        <v/>
      </c>
      <c r="J473" s="701" t="str">
        <f t="shared" ca="1" si="371"/>
        <v/>
      </c>
      <c r="K473" s="701" t="s">
        <v>1537</v>
      </c>
      <c r="L473" s="701" t="s">
        <v>1536</v>
      </c>
      <c r="M473" s="748" t="s">
        <v>1535</v>
      </c>
      <c r="N473" s="749" t="str">
        <f t="shared" ca="1" si="372"/>
        <v/>
      </c>
      <c r="O473" s="701" t="str">
        <f t="shared" ca="1" si="373"/>
        <v/>
      </c>
      <c r="P473" s="701" t="s">
        <v>1534</v>
      </c>
      <c r="Q473" s="701" t="s">
        <v>802</v>
      </c>
      <c r="R473" s="701" t="s">
        <v>800</v>
      </c>
      <c r="S473" s="748" t="s">
        <v>799</v>
      </c>
      <c r="AS473" s="733">
        <v>470</v>
      </c>
      <c r="AT473" s="732">
        <f t="shared" si="397"/>
        <v>235</v>
      </c>
      <c r="AU473" s="732">
        <f t="shared" si="400"/>
        <v>157</v>
      </c>
      <c r="AV473" s="742">
        <f t="shared" si="401"/>
        <v>118</v>
      </c>
      <c r="AW473" s="732">
        <f t="shared" si="402"/>
        <v>94</v>
      </c>
      <c r="AX473" s="734">
        <f t="shared" si="405"/>
        <v>79</v>
      </c>
      <c r="AY473" s="662" t="str">
        <f t="shared" si="374"/>
        <v/>
      </c>
      <c r="BL473" s="733" t="str">
        <f t="shared" si="368"/>
        <v/>
      </c>
      <c r="BM473" s="734" t="str">
        <f t="shared" si="369"/>
        <v/>
      </c>
      <c r="BN473" s="751" t="str">
        <f t="shared" si="375"/>
        <v/>
      </c>
      <c r="BO473" s="742" t="str">
        <f t="shared" si="376"/>
        <v/>
      </c>
      <c r="BP473" s="750" t="str">
        <f t="shared" si="392"/>
        <v/>
      </c>
      <c r="BQ473" s="743" t="str">
        <f t="shared" si="377"/>
        <v/>
      </c>
      <c r="BR473" s="732" t="str">
        <f t="shared" si="378"/>
        <v/>
      </c>
      <c r="BS473" s="732" t="str">
        <f t="shared" si="393"/>
        <v/>
      </c>
      <c r="BT473" s="732" t="str">
        <f t="shared" si="394"/>
        <v/>
      </c>
      <c r="BU473" s="742" t="str">
        <f t="shared" si="408"/>
        <v/>
      </c>
      <c r="BV473" s="742" t="str">
        <f t="shared" si="409"/>
        <v/>
      </c>
      <c r="BW473" s="742" t="str">
        <f t="shared" si="410"/>
        <v/>
      </c>
      <c r="BX473" s="741" t="str">
        <f t="shared" si="411"/>
        <v/>
      </c>
      <c r="BY473" s="733" t="str">
        <f t="shared" si="395"/>
        <v/>
      </c>
      <c r="BZ473" s="732" t="str">
        <f t="shared" si="403"/>
        <v/>
      </c>
      <c r="CA473" s="732" t="str">
        <f t="shared" si="398"/>
        <v/>
      </c>
      <c r="CB473" s="734" t="str">
        <f t="shared" si="404"/>
        <v/>
      </c>
      <c r="CC473" s="733" t="str">
        <f t="shared" si="396"/>
        <v/>
      </c>
      <c r="CD473" s="740" t="str">
        <f t="shared" si="412"/>
        <v/>
      </c>
      <c r="CE473" s="732" t="str">
        <f t="shared" si="399"/>
        <v/>
      </c>
      <c r="CF473" s="739" t="str">
        <f t="shared" si="413"/>
        <v/>
      </c>
      <c r="CG473" s="737"/>
      <c r="CH473" s="736" t="str">
        <f t="shared" si="379"/>
        <v/>
      </c>
      <c r="CI473" s="738" t="str">
        <f t="shared" si="380"/>
        <v/>
      </c>
      <c r="CJ473" s="737"/>
      <c r="CK473" s="736" t="str">
        <f t="shared" si="381"/>
        <v/>
      </c>
      <c r="CL473" s="735" t="str">
        <f t="shared" si="382"/>
        <v/>
      </c>
      <c r="CM473" s="733" t="e">
        <f t="shared" si="383"/>
        <v>#DIV/0!</v>
      </c>
      <c r="CN473" s="732" t="e">
        <f t="shared" si="414"/>
        <v>#DIV/0!</v>
      </c>
      <c r="CO473" s="732" t="e">
        <f t="shared" si="384"/>
        <v>#DIV/0!</v>
      </c>
      <c r="CP473" s="734" t="e">
        <f t="shared" si="415"/>
        <v>#DIV/0!</v>
      </c>
      <c r="CQ473" s="733" t="str">
        <f t="shared" si="385"/>
        <v/>
      </c>
      <c r="CR473" s="732" t="str">
        <f t="shared" si="406"/>
        <v/>
      </c>
      <c r="CS473" s="732" t="str">
        <f t="shared" si="386"/>
        <v/>
      </c>
      <c r="CT473" s="731" t="str">
        <f t="shared" si="407"/>
        <v/>
      </c>
      <c r="CV473" s="733" t="e">
        <f>IF($H$1=1,'Process Capability'!$F$7,CX473)</f>
        <v>#DIV/0!</v>
      </c>
      <c r="CW473" s="732" t="e">
        <f t="shared" si="387"/>
        <v>#DIV/0!</v>
      </c>
      <c r="CX473" s="732" t="e">
        <f t="shared" si="388"/>
        <v>#DIV/0!</v>
      </c>
      <c r="CY473" s="732" t="e">
        <f t="shared" si="389"/>
        <v>#DIV/0!</v>
      </c>
      <c r="CZ473" s="732" t="e">
        <f>IF($H$1=1,'Process Capability'!$F$8,CX473)</f>
        <v>#DIV/0!</v>
      </c>
      <c r="DA473" s="732" t="e">
        <f>IF($H$1=1,MAX('Process Capability'!$F$7,'Process Capability'!$F$8)-MIN('Process Capability'!$F$7,'Process Capability'!$F$8),DC473)</f>
        <v>#DIV/0!</v>
      </c>
      <c r="DB473" s="732" t="e">
        <f t="shared" si="390"/>
        <v>#DIV/0!</v>
      </c>
      <c r="DC473" s="731" t="e">
        <f t="shared" si="391"/>
        <v>#DIV/0!</v>
      </c>
    </row>
    <row r="474" spans="1:107" x14ac:dyDescent="0.2">
      <c r="A474" s="733" t="str">
        <f>IF(C474=0,IF('Process Capability'!$F$6=1,'Process Capability'!D482,IF('Process Capability'!$F$6=2,I474,IF('Process Capability'!$F$6=3,N474,IF('Process Capability'!$F$6=4,T399,IF('Process Capability'!$F$6=5,AA414,IF('Process Capability'!$F$6=6,AI424,"")))))),"")</f>
        <v/>
      </c>
      <c r="B474" s="731" t="str">
        <f>IF(D474=0,IF('Process Capability'!$F$6=1,H474,IF('Process Capability'!$F$6=2,J474,IF('Process Capability'!$F$6=3,O474,IF('Process Capability'!$F$6=4,U399,IF('Process Capability'!$F$6=5,AB414,IF('Process Capability'!$F$6=6,AJ424,"")))))),"")</f>
        <v/>
      </c>
      <c r="C474" s="701" t="str">
        <f>IF('Process Capability'!$F$6=1,COUNTBLANK('Process Capability'!D482),IF('Process Capability'!$F$6=2,COUNTBLANK(I474),IF('Process Capability'!$F$6=3,COUNTBLANK(N474),IF('Process Capability'!$F$6=4,COUNTBLANK(T474),IF('Process Capability'!$F$6=5,COUNTBLANK(AA474),IF('Process Capability'!$F$6=6,COUNTBLANK(AI474),""))))))</f>
        <v/>
      </c>
      <c r="D474" s="701" t="str">
        <f>IF('Process Capability'!$F$6=1,COUNTBLANK(H474),IF('Process Capability'!$F$6=2,COUNTBLANK(J474),IF('Process Capability'!$F$6=3,COUNTBLANK(O474),IF('Process Capability'!$F$6=4,COUNTBLANK(U474),IF('Process Capability'!$F$6=5,COUNTBLANK(AB474),IF('Process Capability'!$F$6=6,COUNTBLANK(AJ474),""))))))</f>
        <v/>
      </c>
      <c r="G474" s="749" t="str">
        <f>IF(COUNTBLANK('Process Capability'!D482)=1,"",'Process Capability'!D482)</f>
        <v/>
      </c>
      <c r="H474" s="748" t="str">
        <f>IF(COUNTBLANK('Process Capability'!D482)=1,"",MAX('Process Capability'!D481:D482)-MIN('Process Capability'!D481:D482))</f>
        <v/>
      </c>
      <c r="I474" s="749" t="str">
        <f t="shared" ca="1" si="370"/>
        <v/>
      </c>
      <c r="J474" s="701" t="str">
        <f t="shared" ca="1" si="371"/>
        <v/>
      </c>
      <c r="K474" s="701" t="s">
        <v>1533</v>
      </c>
      <c r="L474" s="701" t="s">
        <v>1532</v>
      </c>
      <c r="M474" s="748" t="s">
        <v>1531</v>
      </c>
      <c r="N474" s="749" t="str">
        <f t="shared" ca="1" si="372"/>
        <v/>
      </c>
      <c r="O474" s="701" t="str">
        <f t="shared" ca="1" si="373"/>
        <v/>
      </c>
      <c r="P474" s="701" t="s">
        <v>1530</v>
      </c>
      <c r="Q474" s="701" t="s">
        <v>797</v>
      </c>
      <c r="R474" s="701" t="s">
        <v>796</v>
      </c>
      <c r="S474" s="748" t="s">
        <v>794</v>
      </c>
      <c r="AS474" s="743">
        <v>471</v>
      </c>
      <c r="AT474" s="732">
        <f t="shared" si="397"/>
        <v>236</v>
      </c>
      <c r="AU474" s="732">
        <f t="shared" si="400"/>
        <v>157</v>
      </c>
      <c r="AV474" s="742">
        <f t="shared" si="401"/>
        <v>118</v>
      </c>
      <c r="AW474" s="732">
        <f t="shared" si="402"/>
        <v>95</v>
      </c>
      <c r="AX474" s="734">
        <f t="shared" si="405"/>
        <v>79</v>
      </c>
      <c r="AY474" s="662" t="str">
        <f t="shared" si="374"/>
        <v/>
      </c>
      <c r="BL474" s="733" t="str">
        <f t="shared" si="368"/>
        <v/>
      </c>
      <c r="BM474" s="734" t="str">
        <f t="shared" si="369"/>
        <v/>
      </c>
      <c r="BN474" s="751" t="str">
        <f t="shared" si="375"/>
        <v/>
      </c>
      <c r="BO474" s="742" t="str">
        <f t="shared" si="376"/>
        <v/>
      </c>
      <c r="BP474" s="750" t="str">
        <f t="shared" si="392"/>
        <v/>
      </c>
      <c r="BQ474" s="743" t="str">
        <f t="shared" si="377"/>
        <v/>
      </c>
      <c r="BR474" s="732" t="str">
        <f t="shared" si="378"/>
        <v/>
      </c>
      <c r="BS474" s="732" t="str">
        <f t="shared" si="393"/>
        <v/>
      </c>
      <c r="BT474" s="732" t="str">
        <f t="shared" si="394"/>
        <v/>
      </c>
      <c r="BU474" s="742" t="str">
        <f t="shared" si="408"/>
        <v/>
      </c>
      <c r="BV474" s="742" t="str">
        <f t="shared" si="409"/>
        <v/>
      </c>
      <c r="BW474" s="742" t="str">
        <f t="shared" si="410"/>
        <v/>
      </c>
      <c r="BX474" s="741" t="str">
        <f t="shared" si="411"/>
        <v/>
      </c>
      <c r="BY474" s="733" t="str">
        <f t="shared" si="395"/>
        <v/>
      </c>
      <c r="BZ474" s="732" t="str">
        <f t="shared" si="403"/>
        <v/>
      </c>
      <c r="CA474" s="732" t="str">
        <f t="shared" si="398"/>
        <v/>
      </c>
      <c r="CB474" s="734" t="str">
        <f t="shared" si="404"/>
        <v/>
      </c>
      <c r="CC474" s="733" t="str">
        <f t="shared" si="396"/>
        <v/>
      </c>
      <c r="CD474" s="740" t="str">
        <f t="shared" si="412"/>
        <v/>
      </c>
      <c r="CE474" s="732" t="str">
        <f t="shared" si="399"/>
        <v/>
      </c>
      <c r="CF474" s="739" t="str">
        <f t="shared" si="413"/>
        <v/>
      </c>
      <c r="CG474" s="737"/>
      <c r="CH474" s="736" t="str">
        <f t="shared" si="379"/>
        <v/>
      </c>
      <c r="CI474" s="738" t="str">
        <f t="shared" si="380"/>
        <v/>
      </c>
      <c r="CJ474" s="737"/>
      <c r="CK474" s="736" t="str">
        <f t="shared" si="381"/>
        <v/>
      </c>
      <c r="CL474" s="735" t="str">
        <f t="shared" si="382"/>
        <v/>
      </c>
      <c r="CM474" s="733" t="e">
        <f t="shared" si="383"/>
        <v>#DIV/0!</v>
      </c>
      <c r="CN474" s="732" t="e">
        <f t="shared" si="414"/>
        <v>#DIV/0!</v>
      </c>
      <c r="CO474" s="732" t="e">
        <f t="shared" si="384"/>
        <v>#DIV/0!</v>
      </c>
      <c r="CP474" s="734" t="e">
        <f t="shared" si="415"/>
        <v>#DIV/0!</v>
      </c>
      <c r="CQ474" s="733" t="str">
        <f t="shared" si="385"/>
        <v/>
      </c>
      <c r="CR474" s="732" t="str">
        <f t="shared" si="406"/>
        <v/>
      </c>
      <c r="CS474" s="732" t="str">
        <f t="shared" si="386"/>
        <v/>
      </c>
      <c r="CT474" s="731" t="str">
        <f t="shared" si="407"/>
        <v/>
      </c>
      <c r="CV474" s="733" t="e">
        <f>IF($H$1=1,'Process Capability'!$F$7,CX474)</f>
        <v>#DIV/0!</v>
      </c>
      <c r="CW474" s="732" t="e">
        <f t="shared" si="387"/>
        <v>#DIV/0!</v>
      </c>
      <c r="CX474" s="732" t="e">
        <f t="shared" si="388"/>
        <v>#DIV/0!</v>
      </c>
      <c r="CY474" s="732" t="e">
        <f t="shared" si="389"/>
        <v>#DIV/0!</v>
      </c>
      <c r="CZ474" s="732" t="e">
        <f>IF($H$1=1,'Process Capability'!$F$8,CX474)</f>
        <v>#DIV/0!</v>
      </c>
      <c r="DA474" s="732" t="e">
        <f>IF($H$1=1,MAX('Process Capability'!$F$7,'Process Capability'!$F$8)-MIN('Process Capability'!$F$7,'Process Capability'!$F$8),DC474)</f>
        <v>#DIV/0!</v>
      </c>
      <c r="DB474" s="732" t="e">
        <f t="shared" si="390"/>
        <v>#DIV/0!</v>
      </c>
      <c r="DC474" s="731" t="e">
        <f t="shared" si="391"/>
        <v>#DIV/0!</v>
      </c>
    </row>
    <row r="475" spans="1:107" x14ac:dyDescent="0.2">
      <c r="A475" s="733" t="str">
        <f>IF(C475=0,IF('Process Capability'!$F$6=1,'Process Capability'!D483,IF('Process Capability'!$F$6=2,I475,IF('Process Capability'!$F$6=3,N475,IF('Process Capability'!$F$6=4,T400,IF('Process Capability'!$F$6=5,AA415,IF('Process Capability'!$F$6=6,AI425,"")))))),"")</f>
        <v/>
      </c>
      <c r="B475" s="731" t="str">
        <f>IF(D475=0,IF('Process Capability'!$F$6=1,H475,IF('Process Capability'!$F$6=2,J475,IF('Process Capability'!$F$6=3,O475,IF('Process Capability'!$F$6=4,U400,IF('Process Capability'!$F$6=5,AB415,IF('Process Capability'!$F$6=6,AJ425,"")))))),"")</f>
        <v/>
      </c>
      <c r="C475" s="701" t="str">
        <f>IF('Process Capability'!$F$6=1,COUNTBLANK('Process Capability'!D483),IF('Process Capability'!$F$6=2,COUNTBLANK(I475),IF('Process Capability'!$F$6=3,COUNTBLANK(N475),IF('Process Capability'!$F$6=4,COUNTBLANK(T475),IF('Process Capability'!$F$6=5,COUNTBLANK(AA475),IF('Process Capability'!$F$6=6,COUNTBLANK(AI475),""))))))</f>
        <v/>
      </c>
      <c r="D475" s="701" t="str">
        <f>IF('Process Capability'!$F$6=1,COUNTBLANK(H475),IF('Process Capability'!$F$6=2,COUNTBLANK(J475),IF('Process Capability'!$F$6=3,COUNTBLANK(O475),IF('Process Capability'!$F$6=4,COUNTBLANK(U475),IF('Process Capability'!$F$6=5,COUNTBLANK(AB475),IF('Process Capability'!$F$6=6,COUNTBLANK(AJ475),""))))))</f>
        <v/>
      </c>
      <c r="G475" s="749" t="str">
        <f>IF(COUNTBLANK('Process Capability'!D483)=1,"",'Process Capability'!D483)</f>
        <v/>
      </c>
      <c r="H475" s="748" t="str">
        <f>IF(COUNTBLANK('Process Capability'!D483)=1,"",MAX('Process Capability'!D482:D483)-MIN('Process Capability'!D482:D483))</f>
        <v/>
      </c>
      <c r="I475" s="749" t="str">
        <f t="shared" ca="1" si="370"/>
        <v/>
      </c>
      <c r="J475" s="701" t="str">
        <f t="shared" ca="1" si="371"/>
        <v/>
      </c>
      <c r="K475" s="701" t="s">
        <v>1529</v>
      </c>
      <c r="L475" s="701" t="s">
        <v>1528</v>
      </c>
      <c r="M475" s="748" t="s">
        <v>1527</v>
      </c>
      <c r="N475" s="749" t="str">
        <f t="shared" ca="1" si="372"/>
        <v/>
      </c>
      <c r="O475" s="701" t="str">
        <f t="shared" ca="1" si="373"/>
        <v/>
      </c>
      <c r="P475" s="701" t="s">
        <v>1526</v>
      </c>
      <c r="Q475" s="701" t="s">
        <v>793</v>
      </c>
      <c r="R475" s="701" t="s">
        <v>791</v>
      </c>
      <c r="S475" s="748" t="s">
        <v>790</v>
      </c>
      <c r="AS475" s="733">
        <v>472</v>
      </c>
      <c r="AT475" s="732">
        <f t="shared" si="397"/>
        <v>236</v>
      </c>
      <c r="AU475" s="732">
        <f t="shared" si="400"/>
        <v>158</v>
      </c>
      <c r="AV475" s="742">
        <f t="shared" si="401"/>
        <v>118</v>
      </c>
      <c r="AW475" s="732">
        <f t="shared" si="402"/>
        <v>95</v>
      </c>
      <c r="AX475" s="734">
        <f t="shared" si="405"/>
        <v>79</v>
      </c>
      <c r="AY475" s="662" t="str">
        <f t="shared" si="374"/>
        <v/>
      </c>
      <c r="BL475" s="733" t="str">
        <f t="shared" si="368"/>
        <v/>
      </c>
      <c r="BM475" s="734" t="str">
        <f t="shared" si="369"/>
        <v/>
      </c>
      <c r="BN475" s="751" t="str">
        <f t="shared" si="375"/>
        <v/>
      </c>
      <c r="BO475" s="742" t="str">
        <f t="shared" si="376"/>
        <v/>
      </c>
      <c r="BP475" s="750" t="str">
        <f t="shared" si="392"/>
        <v/>
      </c>
      <c r="BQ475" s="743" t="str">
        <f t="shared" si="377"/>
        <v/>
      </c>
      <c r="BR475" s="732" t="str">
        <f t="shared" si="378"/>
        <v/>
      </c>
      <c r="BS475" s="732" t="str">
        <f t="shared" si="393"/>
        <v/>
      </c>
      <c r="BT475" s="732" t="str">
        <f t="shared" si="394"/>
        <v/>
      </c>
      <c r="BU475" s="742" t="str">
        <f t="shared" si="408"/>
        <v/>
      </c>
      <c r="BV475" s="742" t="str">
        <f t="shared" si="409"/>
        <v/>
      </c>
      <c r="BW475" s="742" t="str">
        <f t="shared" si="410"/>
        <v/>
      </c>
      <c r="BX475" s="741" t="str">
        <f t="shared" si="411"/>
        <v/>
      </c>
      <c r="BY475" s="733" t="str">
        <f t="shared" si="395"/>
        <v/>
      </c>
      <c r="BZ475" s="732" t="str">
        <f t="shared" si="403"/>
        <v/>
      </c>
      <c r="CA475" s="732" t="str">
        <f t="shared" si="398"/>
        <v/>
      </c>
      <c r="CB475" s="734" t="str">
        <f t="shared" si="404"/>
        <v/>
      </c>
      <c r="CC475" s="733" t="str">
        <f t="shared" si="396"/>
        <v/>
      </c>
      <c r="CD475" s="740" t="str">
        <f t="shared" si="412"/>
        <v/>
      </c>
      <c r="CE475" s="732" t="str">
        <f t="shared" si="399"/>
        <v/>
      </c>
      <c r="CF475" s="739" t="str">
        <f t="shared" si="413"/>
        <v/>
      </c>
      <c r="CG475" s="737"/>
      <c r="CH475" s="736" t="str">
        <f t="shared" si="379"/>
        <v/>
      </c>
      <c r="CI475" s="738" t="str">
        <f t="shared" si="380"/>
        <v/>
      </c>
      <c r="CJ475" s="737"/>
      <c r="CK475" s="736" t="str">
        <f t="shared" si="381"/>
        <v/>
      </c>
      <c r="CL475" s="735" t="str">
        <f t="shared" si="382"/>
        <v/>
      </c>
      <c r="CM475" s="733" t="e">
        <f t="shared" si="383"/>
        <v>#DIV/0!</v>
      </c>
      <c r="CN475" s="732" t="e">
        <f t="shared" si="414"/>
        <v>#DIV/0!</v>
      </c>
      <c r="CO475" s="732" t="e">
        <f t="shared" si="384"/>
        <v>#DIV/0!</v>
      </c>
      <c r="CP475" s="734" t="e">
        <f t="shared" si="415"/>
        <v>#DIV/0!</v>
      </c>
      <c r="CQ475" s="733" t="str">
        <f t="shared" si="385"/>
        <v/>
      </c>
      <c r="CR475" s="732" t="str">
        <f t="shared" si="406"/>
        <v/>
      </c>
      <c r="CS475" s="732" t="str">
        <f t="shared" si="386"/>
        <v/>
      </c>
      <c r="CT475" s="731" t="str">
        <f t="shared" si="407"/>
        <v/>
      </c>
      <c r="CV475" s="733" t="e">
        <f>IF($H$1=1,'Process Capability'!$F$7,CX475)</f>
        <v>#DIV/0!</v>
      </c>
      <c r="CW475" s="732" t="e">
        <f t="shared" si="387"/>
        <v>#DIV/0!</v>
      </c>
      <c r="CX475" s="732" t="e">
        <f t="shared" si="388"/>
        <v>#DIV/0!</v>
      </c>
      <c r="CY475" s="732" t="e">
        <f t="shared" si="389"/>
        <v>#DIV/0!</v>
      </c>
      <c r="CZ475" s="732" t="e">
        <f>IF($H$1=1,'Process Capability'!$F$8,CX475)</f>
        <v>#DIV/0!</v>
      </c>
      <c r="DA475" s="732" t="e">
        <f>IF($H$1=1,MAX('Process Capability'!$F$7,'Process Capability'!$F$8)-MIN('Process Capability'!$F$7,'Process Capability'!$F$8),DC475)</f>
        <v>#DIV/0!</v>
      </c>
      <c r="DB475" s="732" t="e">
        <f t="shared" si="390"/>
        <v>#DIV/0!</v>
      </c>
      <c r="DC475" s="731" t="e">
        <f t="shared" si="391"/>
        <v>#DIV/0!</v>
      </c>
    </row>
    <row r="476" spans="1:107" x14ac:dyDescent="0.2">
      <c r="A476" s="733" t="str">
        <f>IF(C476=0,IF('Process Capability'!$F$6=1,'Process Capability'!D484,IF('Process Capability'!$F$6=2,I476,IF('Process Capability'!$F$6=3,N476,IF('Process Capability'!$F$6=4,T401,IF('Process Capability'!$F$6=5,AA416,IF('Process Capability'!$F$6=6,AI426,"")))))),"")</f>
        <v/>
      </c>
      <c r="B476" s="731" t="str">
        <f>IF(D476=0,IF('Process Capability'!$F$6=1,H476,IF('Process Capability'!$F$6=2,J476,IF('Process Capability'!$F$6=3,O476,IF('Process Capability'!$F$6=4,U401,IF('Process Capability'!$F$6=5,AB416,IF('Process Capability'!$F$6=6,AJ426,"")))))),"")</f>
        <v/>
      </c>
      <c r="C476" s="701" t="str">
        <f>IF('Process Capability'!$F$6=1,COUNTBLANK('Process Capability'!D484),IF('Process Capability'!$F$6=2,COUNTBLANK(I476),IF('Process Capability'!$F$6=3,COUNTBLANK(N476),IF('Process Capability'!$F$6=4,COUNTBLANK(T476),IF('Process Capability'!$F$6=5,COUNTBLANK(AA476),IF('Process Capability'!$F$6=6,COUNTBLANK(AI476),""))))))</f>
        <v/>
      </c>
      <c r="D476" s="701" t="str">
        <f>IF('Process Capability'!$F$6=1,COUNTBLANK(H476),IF('Process Capability'!$F$6=2,COUNTBLANK(J476),IF('Process Capability'!$F$6=3,COUNTBLANK(O476),IF('Process Capability'!$F$6=4,COUNTBLANK(U476),IF('Process Capability'!$F$6=5,COUNTBLANK(AB476),IF('Process Capability'!$F$6=6,COUNTBLANK(AJ476),""))))))</f>
        <v/>
      </c>
      <c r="G476" s="749" t="str">
        <f>IF(COUNTBLANK('Process Capability'!D484)=1,"",'Process Capability'!D484)</f>
        <v/>
      </c>
      <c r="H476" s="748" t="str">
        <f>IF(COUNTBLANK('Process Capability'!D484)=1,"",MAX('Process Capability'!D483:D484)-MIN('Process Capability'!D483:D484))</f>
        <v/>
      </c>
      <c r="I476" s="749" t="str">
        <f t="shared" ca="1" si="370"/>
        <v/>
      </c>
      <c r="J476" s="701" t="str">
        <f t="shared" ca="1" si="371"/>
        <v/>
      </c>
      <c r="K476" s="701" t="s">
        <v>1525</v>
      </c>
      <c r="L476" s="701" t="s">
        <v>1524</v>
      </c>
      <c r="M476" s="748" t="s">
        <v>1523</v>
      </c>
      <c r="N476" s="749" t="str">
        <f t="shared" ca="1" si="372"/>
        <v/>
      </c>
      <c r="O476" s="701" t="str">
        <f t="shared" ca="1" si="373"/>
        <v/>
      </c>
      <c r="P476" s="701" t="s">
        <v>1522</v>
      </c>
      <c r="Q476" s="701" t="s">
        <v>788</v>
      </c>
      <c r="R476" s="701" t="s">
        <v>787</v>
      </c>
      <c r="S476" s="748" t="s">
        <v>785</v>
      </c>
      <c r="AS476" s="733">
        <v>473</v>
      </c>
      <c r="AT476" s="732">
        <f t="shared" si="397"/>
        <v>237</v>
      </c>
      <c r="AU476" s="732">
        <f t="shared" si="400"/>
        <v>158</v>
      </c>
      <c r="AV476" s="742">
        <f t="shared" si="401"/>
        <v>119</v>
      </c>
      <c r="AW476" s="732">
        <f t="shared" si="402"/>
        <v>95</v>
      </c>
      <c r="AX476" s="734">
        <f t="shared" si="405"/>
        <v>79</v>
      </c>
      <c r="AY476" s="662" t="str">
        <f t="shared" si="374"/>
        <v/>
      </c>
      <c r="BL476" s="733" t="str">
        <f t="shared" si="368"/>
        <v/>
      </c>
      <c r="BM476" s="734" t="str">
        <f t="shared" si="369"/>
        <v/>
      </c>
      <c r="BN476" s="751" t="str">
        <f t="shared" si="375"/>
        <v/>
      </c>
      <c r="BO476" s="742" t="str">
        <f t="shared" si="376"/>
        <v/>
      </c>
      <c r="BP476" s="750" t="str">
        <f t="shared" si="392"/>
        <v/>
      </c>
      <c r="BQ476" s="743" t="str">
        <f t="shared" si="377"/>
        <v/>
      </c>
      <c r="BR476" s="732" t="str">
        <f t="shared" si="378"/>
        <v/>
      </c>
      <c r="BS476" s="732" t="str">
        <f t="shared" si="393"/>
        <v/>
      </c>
      <c r="BT476" s="732" t="str">
        <f t="shared" si="394"/>
        <v/>
      </c>
      <c r="BU476" s="742" t="str">
        <f t="shared" si="408"/>
        <v/>
      </c>
      <c r="BV476" s="742" t="str">
        <f t="shared" si="409"/>
        <v/>
      </c>
      <c r="BW476" s="742" t="str">
        <f t="shared" si="410"/>
        <v/>
      </c>
      <c r="BX476" s="741" t="str">
        <f t="shared" si="411"/>
        <v/>
      </c>
      <c r="BY476" s="733" t="str">
        <f t="shared" si="395"/>
        <v/>
      </c>
      <c r="BZ476" s="732" t="str">
        <f t="shared" si="403"/>
        <v/>
      </c>
      <c r="CA476" s="732" t="str">
        <f t="shared" si="398"/>
        <v/>
      </c>
      <c r="CB476" s="734" t="str">
        <f t="shared" si="404"/>
        <v/>
      </c>
      <c r="CC476" s="733" t="str">
        <f t="shared" si="396"/>
        <v/>
      </c>
      <c r="CD476" s="740" t="str">
        <f t="shared" si="412"/>
        <v/>
      </c>
      <c r="CE476" s="732" t="str">
        <f t="shared" si="399"/>
        <v/>
      </c>
      <c r="CF476" s="739" t="str">
        <f t="shared" si="413"/>
        <v/>
      </c>
      <c r="CG476" s="737"/>
      <c r="CH476" s="736" t="str">
        <f t="shared" si="379"/>
        <v/>
      </c>
      <c r="CI476" s="738" t="str">
        <f t="shared" si="380"/>
        <v/>
      </c>
      <c r="CJ476" s="737"/>
      <c r="CK476" s="736" t="str">
        <f t="shared" si="381"/>
        <v/>
      </c>
      <c r="CL476" s="735" t="str">
        <f t="shared" si="382"/>
        <v/>
      </c>
      <c r="CM476" s="733" t="e">
        <f t="shared" si="383"/>
        <v>#DIV/0!</v>
      </c>
      <c r="CN476" s="732" t="e">
        <f t="shared" si="414"/>
        <v>#DIV/0!</v>
      </c>
      <c r="CO476" s="732" t="e">
        <f t="shared" si="384"/>
        <v>#DIV/0!</v>
      </c>
      <c r="CP476" s="734" t="e">
        <f t="shared" si="415"/>
        <v>#DIV/0!</v>
      </c>
      <c r="CQ476" s="733" t="str">
        <f t="shared" si="385"/>
        <v/>
      </c>
      <c r="CR476" s="732" t="str">
        <f t="shared" si="406"/>
        <v/>
      </c>
      <c r="CS476" s="732" t="str">
        <f t="shared" si="386"/>
        <v/>
      </c>
      <c r="CT476" s="731" t="str">
        <f t="shared" si="407"/>
        <v/>
      </c>
      <c r="CV476" s="733" t="e">
        <f>IF($H$1=1,'Process Capability'!$F$7,CX476)</f>
        <v>#DIV/0!</v>
      </c>
      <c r="CW476" s="732" t="e">
        <f t="shared" si="387"/>
        <v>#DIV/0!</v>
      </c>
      <c r="CX476" s="732" t="e">
        <f t="shared" si="388"/>
        <v>#DIV/0!</v>
      </c>
      <c r="CY476" s="732" t="e">
        <f t="shared" si="389"/>
        <v>#DIV/0!</v>
      </c>
      <c r="CZ476" s="732" t="e">
        <f>IF($H$1=1,'Process Capability'!$F$8,CX476)</f>
        <v>#DIV/0!</v>
      </c>
      <c r="DA476" s="732" t="e">
        <f>IF($H$1=1,MAX('Process Capability'!$F$7,'Process Capability'!$F$8)-MIN('Process Capability'!$F$7,'Process Capability'!$F$8),DC476)</f>
        <v>#DIV/0!</v>
      </c>
      <c r="DB476" s="732" t="e">
        <f t="shared" si="390"/>
        <v>#DIV/0!</v>
      </c>
      <c r="DC476" s="731" t="e">
        <f t="shared" si="391"/>
        <v>#DIV/0!</v>
      </c>
    </row>
    <row r="477" spans="1:107" x14ac:dyDescent="0.2">
      <c r="A477" s="733" t="str">
        <f>IF(C477=0,IF('Process Capability'!$F$6=1,'Process Capability'!D485,IF('Process Capability'!$F$6=2,I477,IF('Process Capability'!$F$6=3,N477,IF('Process Capability'!$F$6=4,T402,IF('Process Capability'!$F$6=5,AA417,IF('Process Capability'!$F$6=6,AI427,"")))))),"")</f>
        <v/>
      </c>
      <c r="B477" s="731" t="str">
        <f>IF(D477=0,IF('Process Capability'!$F$6=1,H477,IF('Process Capability'!$F$6=2,J477,IF('Process Capability'!$F$6=3,O477,IF('Process Capability'!$F$6=4,U402,IF('Process Capability'!$F$6=5,AB417,IF('Process Capability'!$F$6=6,AJ427,"")))))),"")</f>
        <v/>
      </c>
      <c r="C477" s="701" t="str">
        <f>IF('Process Capability'!$F$6=1,COUNTBLANK('Process Capability'!D485),IF('Process Capability'!$F$6=2,COUNTBLANK(I477),IF('Process Capability'!$F$6=3,COUNTBLANK(N477),IF('Process Capability'!$F$6=4,COUNTBLANK(T477),IF('Process Capability'!$F$6=5,COUNTBLANK(AA477),IF('Process Capability'!$F$6=6,COUNTBLANK(AI477),""))))))</f>
        <v/>
      </c>
      <c r="D477" s="701" t="str">
        <f>IF('Process Capability'!$F$6=1,COUNTBLANK(H477),IF('Process Capability'!$F$6=2,COUNTBLANK(J477),IF('Process Capability'!$F$6=3,COUNTBLANK(O477),IF('Process Capability'!$F$6=4,COUNTBLANK(U477),IF('Process Capability'!$F$6=5,COUNTBLANK(AB477),IF('Process Capability'!$F$6=6,COUNTBLANK(AJ477),""))))))</f>
        <v/>
      </c>
      <c r="G477" s="749" t="str">
        <f>IF(COUNTBLANK('Process Capability'!D485)=1,"",'Process Capability'!D485)</f>
        <v/>
      </c>
      <c r="H477" s="748" t="str">
        <f>IF(COUNTBLANK('Process Capability'!D485)=1,"",MAX('Process Capability'!D484:D485)-MIN('Process Capability'!D484:D485))</f>
        <v/>
      </c>
      <c r="I477" s="749" t="str">
        <f t="shared" ca="1" si="370"/>
        <v/>
      </c>
      <c r="J477" s="701" t="str">
        <f t="shared" ca="1" si="371"/>
        <v/>
      </c>
      <c r="K477" s="701" t="s">
        <v>1521</v>
      </c>
      <c r="L477" s="701" t="s">
        <v>1520</v>
      </c>
      <c r="M477" s="748" t="s">
        <v>1519</v>
      </c>
      <c r="N477" s="749" t="str">
        <f t="shared" ca="1" si="372"/>
        <v/>
      </c>
      <c r="O477" s="701" t="str">
        <f t="shared" ca="1" si="373"/>
        <v/>
      </c>
      <c r="P477" s="701" t="s">
        <v>1518</v>
      </c>
      <c r="Q477" s="701" t="s">
        <v>784</v>
      </c>
      <c r="R477" s="701" t="s">
        <v>782</v>
      </c>
      <c r="S477" s="748" t="s">
        <v>781</v>
      </c>
      <c r="AS477" s="743">
        <v>474</v>
      </c>
      <c r="AT477" s="732">
        <f t="shared" si="397"/>
        <v>237</v>
      </c>
      <c r="AU477" s="732">
        <f t="shared" si="400"/>
        <v>158</v>
      </c>
      <c r="AV477" s="742">
        <f t="shared" si="401"/>
        <v>119</v>
      </c>
      <c r="AW477" s="732">
        <f t="shared" si="402"/>
        <v>95</v>
      </c>
      <c r="AX477" s="734">
        <f t="shared" si="405"/>
        <v>79</v>
      </c>
      <c r="AY477" s="662" t="str">
        <f t="shared" si="374"/>
        <v/>
      </c>
      <c r="BL477" s="733" t="str">
        <f t="shared" si="368"/>
        <v/>
      </c>
      <c r="BM477" s="734" t="str">
        <f t="shared" si="369"/>
        <v/>
      </c>
      <c r="BN477" s="751" t="str">
        <f t="shared" si="375"/>
        <v/>
      </c>
      <c r="BO477" s="742" t="str">
        <f t="shared" si="376"/>
        <v/>
      </c>
      <c r="BP477" s="750" t="str">
        <f t="shared" si="392"/>
        <v/>
      </c>
      <c r="BQ477" s="743" t="str">
        <f t="shared" si="377"/>
        <v/>
      </c>
      <c r="BR477" s="732" t="str">
        <f t="shared" si="378"/>
        <v/>
      </c>
      <c r="BS477" s="732" t="str">
        <f t="shared" si="393"/>
        <v/>
      </c>
      <c r="BT477" s="732" t="str">
        <f t="shared" si="394"/>
        <v/>
      </c>
      <c r="BU477" s="742" t="str">
        <f t="shared" si="408"/>
        <v/>
      </c>
      <c r="BV477" s="742" t="str">
        <f t="shared" si="409"/>
        <v/>
      </c>
      <c r="BW477" s="742" t="str">
        <f t="shared" si="410"/>
        <v/>
      </c>
      <c r="BX477" s="741" t="str">
        <f t="shared" si="411"/>
        <v/>
      </c>
      <c r="BY477" s="733" t="str">
        <f t="shared" si="395"/>
        <v/>
      </c>
      <c r="BZ477" s="732" t="str">
        <f t="shared" si="403"/>
        <v/>
      </c>
      <c r="CA477" s="732" t="str">
        <f t="shared" si="398"/>
        <v/>
      </c>
      <c r="CB477" s="734" t="str">
        <f t="shared" si="404"/>
        <v/>
      </c>
      <c r="CC477" s="733" t="str">
        <f t="shared" si="396"/>
        <v/>
      </c>
      <c r="CD477" s="740" t="str">
        <f t="shared" si="412"/>
        <v/>
      </c>
      <c r="CE477" s="732" t="str">
        <f t="shared" si="399"/>
        <v/>
      </c>
      <c r="CF477" s="739" t="str">
        <f t="shared" si="413"/>
        <v/>
      </c>
      <c r="CG477" s="737"/>
      <c r="CH477" s="736" t="str">
        <f t="shared" si="379"/>
        <v/>
      </c>
      <c r="CI477" s="738" t="str">
        <f t="shared" si="380"/>
        <v/>
      </c>
      <c r="CJ477" s="737"/>
      <c r="CK477" s="736" t="str">
        <f t="shared" si="381"/>
        <v/>
      </c>
      <c r="CL477" s="735" t="str">
        <f t="shared" si="382"/>
        <v/>
      </c>
      <c r="CM477" s="733" t="e">
        <f t="shared" si="383"/>
        <v>#DIV/0!</v>
      </c>
      <c r="CN477" s="732" t="e">
        <f t="shared" si="414"/>
        <v>#DIV/0!</v>
      </c>
      <c r="CO477" s="732" t="e">
        <f t="shared" si="384"/>
        <v>#DIV/0!</v>
      </c>
      <c r="CP477" s="734" t="e">
        <f t="shared" si="415"/>
        <v>#DIV/0!</v>
      </c>
      <c r="CQ477" s="733" t="str">
        <f t="shared" si="385"/>
        <v/>
      </c>
      <c r="CR477" s="732" t="str">
        <f t="shared" si="406"/>
        <v/>
      </c>
      <c r="CS477" s="732" t="str">
        <f t="shared" si="386"/>
        <v/>
      </c>
      <c r="CT477" s="731" t="str">
        <f t="shared" si="407"/>
        <v/>
      </c>
      <c r="CV477" s="733" t="e">
        <f>IF($H$1=1,'Process Capability'!$F$7,CX477)</f>
        <v>#DIV/0!</v>
      </c>
      <c r="CW477" s="732" t="e">
        <f t="shared" si="387"/>
        <v>#DIV/0!</v>
      </c>
      <c r="CX477" s="732" t="e">
        <f t="shared" si="388"/>
        <v>#DIV/0!</v>
      </c>
      <c r="CY477" s="732" t="e">
        <f t="shared" si="389"/>
        <v>#DIV/0!</v>
      </c>
      <c r="CZ477" s="732" t="e">
        <f>IF($H$1=1,'Process Capability'!$F$8,CX477)</f>
        <v>#DIV/0!</v>
      </c>
      <c r="DA477" s="732" t="e">
        <f>IF($H$1=1,MAX('Process Capability'!$F$7,'Process Capability'!$F$8)-MIN('Process Capability'!$F$7,'Process Capability'!$F$8),DC477)</f>
        <v>#DIV/0!</v>
      </c>
      <c r="DB477" s="732" t="e">
        <f t="shared" si="390"/>
        <v>#DIV/0!</v>
      </c>
      <c r="DC477" s="731" t="e">
        <f t="shared" si="391"/>
        <v>#DIV/0!</v>
      </c>
    </row>
    <row r="478" spans="1:107" x14ac:dyDescent="0.2">
      <c r="A478" s="733" t="str">
        <f>IF(C478=0,IF('Process Capability'!$F$6=1,'Process Capability'!D486,IF('Process Capability'!$F$6=2,I478,IF('Process Capability'!$F$6=3,N478,IF('Process Capability'!$F$6=4,T403,IF('Process Capability'!$F$6=5,AA418,IF('Process Capability'!$F$6=6,AI428,"")))))),"")</f>
        <v/>
      </c>
      <c r="B478" s="731" t="str">
        <f>IF(D478=0,IF('Process Capability'!$F$6=1,H478,IF('Process Capability'!$F$6=2,J478,IF('Process Capability'!$F$6=3,O478,IF('Process Capability'!$F$6=4,U403,IF('Process Capability'!$F$6=5,AB418,IF('Process Capability'!$F$6=6,AJ428,"")))))),"")</f>
        <v/>
      </c>
      <c r="C478" s="701" t="str">
        <f>IF('Process Capability'!$F$6=1,COUNTBLANK('Process Capability'!D486),IF('Process Capability'!$F$6=2,COUNTBLANK(I478),IF('Process Capability'!$F$6=3,COUNTBLANK(N478),IF('Process Capability'!$F$6=4,COUNTBLANK(T478),IF('Process Capability'!$F$6=5,COUNTBLANK(AA478),IF('Process Capability'!$F$6=6,COUNTBLANK(AI478),""))))))</f>
        <v/>
      </c>
      <c r="D478" s="701" t="str">
        <f>IF('Process Capability'!$F$6=1,COUNTBLANK(H478),IF('Process Capability'!$F$6=2,COUNTBLANK(J478),IF('Process Capability'!$F$6=3,COUNTBLANK(O478),IF('Process Capability'!$F$6=4,COUNTBLANK(U478),IF('Process Capability'!$F$6=5,COUNTBLANK(AB478),IF('Process Capability'!$F$6=6,COUNTBLANK(AJ478),""))))))</f>
        <v/>
      </c>
      <c r="G478" s="749" t="str">
        <f>IF(COUNTBLANK('Process Capability'!D486)=1,"",'Process Capability'!D486)</f>
        <v/>
      </c>
      <c r="H478" s="748" t="str">
        <f>IF(COUNTBLANK('Process Capability'!D486)=1,"",MAX('Process Capability'!D485:D486)-MIN('Process Capability'!D485:D486))</f>
        <v/>
      </c>
      <c r="I478" s="749" t="str">
        <f t="shared" ca="1" si="370"/>
        <v/>
      </c>
      <c r="J478" s="701" t="str">
        <f t="shared" ca="1" si="371"/>
        <v/>
      </c>
      <c r="K478" s="701" t="s">
        <v>1517</v>
      </c>
      <c r="L478" s="701" t="s">
        <v>1516</v>
      </c>
      <c r="M478" s="748" t="s">
        <v>1515</v>
      </c>
      <c r="N478" s="749" t="str">
        <f t="shared" ca="1" si="372"/>
        <v/>
      </c>
      <c r="O478" s="701" t="str">
        <f t="shared" ca="1" si="373"/>
        <v/>
      </c>
      <c r="P478" s="701" t="s">
        <v>1514</v>
      </c>
      <c r="Q478" s="701" t="s">
        <v>779</v>
      </c>
      <c r="R478" s="701" t="s">
        <v>778</v>
      </c>
      <c r="S478" s="748" t="s">
        <v>776</v>
      </c>
      <c r="AS478" s="733">
        <v>475</v>
      </c>
      <c r="AT478" s="732">
        <f t="shared" si="397"/>
        <v>238</v>
      </c>
      <c r="AU478" s="732">
        <f t="shared" si="400"/>
        <v>159</v>
      </c>
      <c r="AV478" s="742">
        <f t="shared" si="401"/>
        <v>119</v>
      </c>
      <c r="AW478" s="732">
        <f t="shared" si="402"/>
        <v>95</v>
      </c>
      <c r="AX478" s="734">
        <f t="shared" si="405"/>
        <v>80</v>
      </c>
      <c r="AY478" s="662" t="str">
        <f t="shared" si="374"/>
        <v/>
      </c>
      <c r="BL478" s="733" t="str">
        <f t="shared" si="368"/>
        <v/>
      </c>
      <c r="BM478" s="734" t="str">
        <f t="shared" si="369"/>
        <v/>
      </c>
      <c r="BN478" s="751" t="str">
        <f t="shared" si="375"/>
        <v/>
      </c>
      <c r="BO478" s="742" t="str">
        <f t="shared" si="376"/>
        <v/>
      </c>
      <c r="BP478" s="750" t="str">
        <f t="shared" si="392"/>
        <v/>
      </c>
      <c r="BQ478" s="743" t="str">
        <f t="shared" si="377"/>
        <v/>
      </c>
      <c r="BR478" s="732" t="str">
        <f t="shared" si="378"/>
        <v/>
      </c>
      <c r="BS478" s="732" t="str">
        <f t="shared" si="393"/>
        <v/>
      </c>
      <c r="BT478" s="732" t="str">
        <f t="shared" si="394"/>
        <v/>
      </c>
      <c r="BU478" s="742" t="str">
        <f t="shared" si="408"/>
        <v/>
      </c>
      <c r="BV478" s="742" t="str">
        <f t="shared" si="409"/>
        <v/>
      </c>
      <c r="BW478" s="742" t="str">
        <f t="shared" si="410"/>
        <v/>
      </c>
      <c r="BX478" s="741" t="str">
        <f t="shared" si="411"/>
        <v/>
      </c>
      <c r="BY478" s="733" t="str">
        <f t="shared" si="395"/>
        <v/>
      </c>
      <c r="BZ478" s="732" t="str">
        <f t="shared" si="403"/>
        <v/>
      </c>
      <c r="CA478" s="732" t="str">
        <f t="shared" si="398"/>
        <v/>
      </c>
      <c r="CB478" s="734" t="str">
        <f t="shared" si="404"/>
        <v/>
      </c>
      <c r="CC478" s="733" t="str">
        <f t="shared" si="396"/>
        <v/>
      </c>
      <c r="CD478" s="740" t="str">
        <f t="shared" si="412"/>
        <v/>
      </c>
      <c r="CE478" s="732" t="str">
        <f t="shared" si="399"/>
        <v/>
      </c>
      <c r="CF478" s="739" t="str">
        <f t="shared" si="413"/>
        <v/>
      </c>
      <c r="CG478" s="737"/>
      <c r="CH478" s="736" t="str">
        <f t="shared" si="379"/>
        <v/>
      </c>
      <c r="CI478" s="738" t="str">
        <f t="shared" si="380"/>
        <v/>
      </c>
      <c r="CJ478" s="737"/>
      <c r="CK478" s="736" t="str">
        <f t="shared" si="381"/>
        <v/>
      </c>
      <c r="CL478" s="735" t="str">
        <f t="shared" si="382"/>
        <v/>
      </c>
      <c r="CM478" s="733" t="e">
        <f t="shared" si="383"/>
        <v>#DIV/0!</v>
      </c>
      <c r="CN478" s="732" t="e">
        <f t="shared" si="414"/>
        <v>#DIV/0!</v>
      </c>
      <c r="CO478" s="732" t="e">
        <f t="shared" si="384"/>
        <v>#DIV/0!</v>
      </c>
      <c r="CP478" s="734" t="e">
        <f t="shared" si="415"/>
        <v>#DIV/0!</v>
      </c>
      <c r="CQ478" s="733" t="str">
        <f t="shared" si="385"/>
        <v/>
      </c>
      <c r="CR478" s="732" t="str">
        <f t="shared" si="406"/>
        <v/>
      </c>
      <c r="CS478" s="732" t="str">
        <f t="shared" si="386"/>
        <v/>
      </c>
      <c r="CT478" s="731" t="str">
        <f t="shared" si="407"/>
        <v/>
      </c>
      <c r="CV478" s="733" t="e">
        <f>IF($H$1=1,'Process Capability'!$F$7,CX478)</f>
        <v>#DIV/0!</v>
      </c>
      <c r="CW478" s="732" t="e">
        <f t="shared" si="387"/>
        <v>#DIV/0!</v>
      </c>
      <c r="CX478" s="732" t="e">
        <f t="shared" si="388"/>
        <v>#DIV/0!</v>
      </c>
      <c r="CY478" s="732" t="e">
        <f t="shared" si="389"/>
        <v>#DIV/0!</v>
      </c>
      <c r="CZ478" s="732" t="e">
        <f>IF($H$1=1,'Process Capability'!$F$8,CX478)</f>
        <v>#DIV/0!</v>
      </c>
      <c r="DA478" s="732" t="e">
        <f>IF($H$1=1,MAX('Process Capability'!$F$7,'Process Capability'!$F$8)-MIN('Process Capability'!$F$7,'Process Capability'!$F$8),DC478)</f>
        <v>#DIV/0!</v>
      </c>
      <c r="DB478" s="732" t="e">
        <f t="shared" si="390"/>
        <v>#DIV/0!</v>
      </c>
      <c r="DC478" s="731" t="e">
        <f t="shared" si="391"/>
        <v>#DIV/0!</v>
      </c>
    </row>
    <row r="479" spans="1:107" x14ac:dyDescent="0.2">
      <c r="A479" s="733" t="str">
        <f>IF(C479=0,IF('Process Capability'!$F$6=1,'Process Capability'!D487,IF('Process Capability'!$F$6=2,I479,IF('Process Capability'!$F$6=3,N479,IF('Process Capability'!$F$6=4,T404,IF('Process Capability'!$F$6=5,AA419,IF('Process Capability'!$F$6=6,AI429,"")))))),"")</f>
        <v/>
      </c>
      <c r="B479" s="731" t="str">
        <f>IF(D479=0,IF('Process Capability'!$F$6=1,H479,IF('Process Capability'!$F$6=2,J479,IF('Process Capability'!$F$6=3,O479,IF('Process Capability'!$F$6=4,U404,IF('Process Capability'!$F$6=5,AB419,IF('Process Capability'!$F$6=6,AJ429,"")))))),"")</f>
        <v/>
      </c>
      <c r="C479" s="701" t="str">
        <f>IF('Process Capability'!$F$6=1,COUNTBLANK('Process Capability'!D487),IF('Process Capability'!$F$6=2,COUNTBLANK(I479),IF('Process Capability'!$F$6=3,COUNTBLANK(N479),IF('Process Capability'!$F$6=4,COUNTBLANK(T479),IF('Process Capability'!$F$6=5,COUNTBLANK(AA479),IF('Process Capability'!$F$6=6,COUNTBLANK(AI479),""))))))</f>
        <v/>
      </c>
      <c r="D479" s="701" t="str">
        <f>IF('Process Capability'!$F$6=1,COUNTBLANK(H479),IF('Process Capability'!$F$6=2,COUNTBLANK(J479),IF('Process Capability'!$F$6=3,COUNTBLANK(O479),IF('Process Capability'!$F$6=4,COUNTBLANK(U479),IF('Process Capability'!$F$6=5,COUNTBLANK(AB479),IF('Process Capability'!$F$6=6,COUNTBLANK(AJ479),""))))))</f>
        <v/>
      </c>
      <c r="G479" s="749" t="str">
        <f>IF(COUNTBLANK('Process Capability'!D487)=1,"",'Process Capability'!D487)</f>
        <v/>
      </c>
      <c r="H479" s="748" t="str">
        <f>IF(COUNTBLANK('Process Capability'!D487)=1,"",MAX('Process Capability'!D486:D487)-MIN('Process Capability'!D486:D487))</f>
        <v/>
      </c>
      <c r="I479" s="749" t="str">
        <f t="shared" ca="1" si="370"/>
        <v/>
      </c>
      <c r="J479" s="701" t="str">
        <f t="shared" ca="1" si="371"/>
        <v/>
      </c>
      <c r="K479" s="701" t="s">
        <v>1513</v>
      </c>
      <c r="L479" s="701" t="s">
        <v>1512</v>
      </c>
      <c r="M479" s="748" t="s">
        <v>1511</v>
      </c>
      <c r="N479" s="749" t="str">
        <f t="shared" ca="1" si="372"/>
        <v/>
      </c>
      <c r="O479" s="701" t="str">
        <f t="shared" ca="1" si="373"/>
        <v/>
      </c>
      <c r="P479" s="701" t="s">
        <v>1510</v>
      </c>
      <c r="Q479" s="701" t="s">
        <v>775</v>
      </c>
      <c r="R479" s="701" t="s">
        <v>773</v>
      </c>
      <c r="S479" s="748" t="s">
        <v>772</v>
      </c>
      <c r="AS479" s="733">
        <v>476</v>
      </c>
      <c r="AT479" s="732">
        <f t="shared" si="397"/>
        <v>238</v>
      </c>
      <c r="AU479" s="732">
        <f t="shared" si="400"/>
        <v>159</v>
      </c>
      <c r="AV479" s="742">
        <f t="shared" si="401"/>
        <v>119</v>
      </c>
      <c r="AW479" s="732">
        <f t="shared" si="402"/>
        <v>96</v>
      </c>
      <c r="AX479" s="734">
        <f t="shared" si="405"/>
        <v>80</v>
      </c>
      <c r="AY479" s="662" t="str">
        <f t="shared" si="374"/>
        <v/>
      </c>
      <c r="BL479" s="733" t="str">
        <f t="shared" si="368"/>
        <v/>
      </c>
      <c r="BM479" s="734" t="str">
        <f t="shared" si="369"/>
        <v/>
      </c>
      <c r="BN479" s="751" t="str">
        <f t="shared" si="375"/>
        <v/>
      </c>
      <c r="BO479" s="742" t="str">
        <f t="shared" si="376"/>
        <v/>
      </c>
      <c r="BP479" s="750" t="str">
        <f t="shared" si="392"/>
        <v/>
      </c>
      <c r="BQ479" s="743" t="str">
        <f t="shared" si="377"/>
        <v/>
      </c>
      <c r="BR479" s="732" t="str">
        <f t="shared" si="378"/>
        <v/>
      </c>
      <c r="BS479" s="732" t="str">
        <f t="shared" si="393"/>
        <v/>
      </c>
      <c r="BT479" s="732" t="str">
        <f t="shared" si="394"/>
        <v/>
      </c>
      <c r="BU479" s="742" t="str">
        <f t="shared" si="408"/>
        <v/>
      </c>
      <c r="BV479" s="742" t="str">
        <f t="shared" si="409"/>
        <v/>
      </c>
      <c r="BW479" s="742" t="str">
        <f t="shared" si="410"/>
        <v/>
      </c>
      <c r="BX479" s="741" t="str">
        <f t="shared" si="411"/>
        <v/>
      </c>
      <c r="BY479" s="733" t="str">
        <f t="shared" si="395"/>
        <v/>
      </c>
      <c r="BZ479" s="732" t="str">
        <f t="shared" si="403"/>
        <v/>
      </c>
      <c r="CA479" s="732" t="str">
        <f t="shared" si="398"/>
        <v/>
      </c>
      <c r="CB479" s="734" t="str">
        <f t="shared" si="404"/>
        <v/>
      </c>
      <c r="CC479" s="733" t="str">
        <f t="shared" si="396"/>
        <v/>
      </c>
      <c r="CD479" s="740" t="str">
        <f t="shared" si="412"/>
        <v/>
      </c>
      <c r="CE479" s="732" t="str">
        <f t="shared" si="399"/>
        <v/>
      </c>
      <c r="CF479" s="739" t="str">
        <f t="shared" si="413"/>
        <v/>
      </c>
      <c r="CG479" s="737"/>
      <c r="CH479" s="736" t="str">
        <f t="shared" si="379"/>
        <v/>
      </c>
      <c r="CI479" s="738" t="str">
        <f t="shared" si="380"/>
        <v/>
      </c>
      <c r="CJ479" s="737"/>
      <c r="CK479" s="736" t="str">
        <f t="shared" si="381"/>
        <v/>
      </c>
      <c r="CL479" s="735" t="str">
        <f t="shared" si="382"/>
        <v/>
      </c>
      <c r="CM479" s="733" t="e">
        <f t="shared" si="383"/>
        <v>#DIV/0!</v>
      </c>
      <c r="CN479" s="732" t="e">
        <f t="shared" si="414"/>
        <v>#DIV/0!</v>
      </c>
      <c r="CO479" s="732" t="e">
        <f t="shared" si="384"/>
        <v>#DIV/0!</v>
      </c>
      <c r="CP479" s="734" t="e">
        <f t="shared" si="415"/>
        <v>#DIV/0!</v>
      </c>
      <c r="CQ479" s="733" t="str">
        <f t="shared" si="385"/>
        <v/>
      </c>
      <c r="CR479" s="732" t="str">
        <f t="shared" si="406"/>
        <v/>
      </c>
      <c r="CS479" s="732" t="str">
        <f t="shared" si="386"/>
        <v/>
      </c>
      <c r="CT479" s="731" t="str">
        <f t="shared" si="407"/>
        <v/>
      </c>
      <c r="CV479" s="733" t="e">
        <f>IF($H$1=1,'Process Capability'!$F$7,CX479)</f>
        <v>#DIV/0!</v>
      </c>
      <c r="CW479" s="732" t="e">
        <f t="shared" si="387"/>
        <v>#DIV/0!</v>
      </c>
      <c r="CX479" s="732" t="e">
        <f t="shared" si="388"/>
        <v>#DIV/0!</v>
      </c>
      <c r="CY479" s="732" t="e">
        <f t="shared" si="389"/>
        <v>#DIV/0!</v>
      </c>
      <c r="CZ479" s="732" t="e">
        <f>IF($H$1=1,'Process Capability'!$F$8,CX479)</f>
        <v>#DIV/0!</v>
      </c>
      <c r="DA479" s="732" t="e">
        <f>IF($H$1=1,MAX('Process Capability'!$F$7,'Process Capability'!$F$8)-MIN('Process Capability'!$F$7,'Process Capability'!$F$8),DC479)</f>
        <v>#DIV/0!</v>
      </c>
      <c r="DB479" s="732" t="e">
        <f t="shared" si="390"/>
        <v>#DIV/0!</v>
      </c>
      <c r="DC479" s="731" t="e">
        <f t="shared" si="391"/>
        <v>#DIV/0!</v>
      </c>
    </row>
    <row r="480" spans="1:107" x14ac:dyDescent="0.2">
      <c r="A480" s="733" t="str">
        <f>IF(C480=0,IF('Process Capability'!$F$6=1,'Process Capability'!D488,IF('Process Capability'!$F$6=2,I480,IF('Process Capability'!$F$6=3,N480,IF('Process Capability'!$F$6=4,T405,IF('Process Capability'!$F$6=5,AA420,IF('Process Capability'!$F$6=6,AI430,"")))))),"")</f>
        <v/>
      </c>
      <c r="B480" s="731" t="str">
        <f>IF(D480=0,IF('Process Capability'!$F$6=1,H480,IF('Process Capability'!$F$6=2,J480,IF('Process Capability'!$F$6=3,O480,IF('Process Capability'!$F$6=4,U405,IF('Process Capability'!$F$6=5,AB420,IF('Process Capability'!$F$6=6,AJ430,"")))))),"")</f>
        <v/>
      </c>
      <c r="C480" s="701" t="str">
        <f>IF('Process Capability'!$F$6=1,COUNTBLANK('Process Capability'!D488),IF('Process Capability'!$F$6=2,COUNTBLANK(I480),IF('Process Capability'!$F$6=3,COUNTBLANK(N480),IF('Process Capability'!$F$6=4,COUNTBLANK(T480),IF('Process Capability'!$F$6=5,COUNTBLANK(AA480),IF('Process Capability'!$F$6=6,COUNTBLANK(AI480),""))))))</f>
        <v/>
      </c>
      <c r="D480" s="701" t="str">
        <f>IF('Process Capability'!$F$6=1,COUNTBLANK(H480),IF('Process Capability'!$F$6=2,COUNTBLANK(J480),IF('Process Capability'!$F$6=3,COUNTBLANK(O480),IF('Process Capability'!$F$6=4,COUNTBLANK(U480),IF('Process Capability'!$F$6=5,COUNTBLANK(AB480),IF('Process Capability'!$F$6=6,COUNTBLANK(AJ480),""))))))</f>
        <v/>
      </c>
      <c r="G480" s="749" t="str">
        <f>IF(COUNTBLANK('Process Capability'!D488)=1,"",'Process Capability'!D488)</f>
        <v/>
      </c>
      <c r="H480" s="748" t="str">
        <f>IF(COUNTBLANK('Process Capability'!D488)=1,"",MAX('Process Capability'!D487:D488)-MIN('Process Capability'!D487:D488))</f>
        <v/>
      </c>
      <c r="I480" s="749" t="str">
        <f t="shared" ca="1" si="370"/>
        <v/>
      </c>
      <c r="J480" s="701" t="str">
        <f t="shared" ca="1" si="371"/>
        <v/>
      </c>
      <c r="K480" s="701" t="s">
        <v>1509</v>
      </c>
      <c r="L480" s="701" t="s">
        <v>1508</v>
      </c>
      <c r="M480" s="748" t="s">
        <v>1507</v>
      </c>
      <c r="N480" s="749" t="str">
        <f t="shared" ca="1" si="372"/>
        <v/>
      </c>
      <c r="O480" s="701" t="str">
        <f t="shared" ca="1" si="373"/>
        <v/>
      </c>
      <c r="P480" s="701" t="s">
        <v>1506</v>
      </c>
      <c r="Q480" s="701" t="s">
        <v>770</v>
      </c>
      <c r="R480" s="701" t="s">
        <v>769</v>
      </c>
      <c r="S480" s="748" t="s">
        <v>767</v>
      </c>
      <c r="AS480" s="743">
        <v>477</v>
      </c>
      <c r="AT480" s="732">
        <f t="shared" si="397"/>
        <v>239</v>
      </c>
      <c r="AU480" s="732">
        <f t="shared" si="400"/>
        <v>159</v>
      </c>
      <c r="AV480" s="742">
        <f t="shared" si="401"/>
        <v>120</v>
      </c>
      <c r="AW480" s="732">
        <f t="shared" si="402"/>
        <v>96</v>
      </c>
      <c r="AX480" s="734">
        <f t="shared" si="405"/>
        <v>80</v>
      </c>
      <c r="AY480" s="662" t="str">
        <f t="shared" si="374"/>
        <v/>
      </c>
      <c r="BL480" s="733" t="str">
        <f t="shared" si="368"/>
        <v/>
      </c>
      <c r="BM480" s="734" t="str">
        <f t="shared" si="369"/>
        <v/>
      </c>
      <c r="BN480" s="751" t="str">
        <f t="shared" si="375"/>
        <v/>
      </c>
      <c r="BO480" s="742" t="str">
        <f t="shared" si="376"/>
        <v/>
      </c>
      <c r="BP480" s="750" t="str">
        <f t="shared" si="392"/>
        <v/>
      </c>
      <c r="BQ480" s="743" t="str">
        <f t="shared" si="377"/>
        <v/>
      </c>
      <c r="BR480" s="732" t="str">
        <f t="shared" si="378"/>
        <v/>
      </c>
      <c r="BS480" s="732" t="str">
        <f t="shared" si="393"/>
        <v/>
      </c>
      <c r="BT480" s="732" t="str">
        <f t="shared" si="394"/>
        <v/>
      </c>
      <c r="BU480" s="742" t="str">
        <f t="shared" si="408"/>
        <v/>
      </c>
      <c r="BV480" s="742" t="str">
        <f t="shared" si="409"/>
        <v/>
      </c>
      <c r="BW480" s="742" t="str">
        <f t="shared" si="410"/>
        <v/>
      </c>
      <c r="BX480" s="741" t="str">
        <f t="shared" si="411"/>
        <v/>
      </c>
      <c r="BY480" s="733" t="str">
        <f t="shared" si="395"/>
        <v/>
      </c>
      <c r="BZ480" s="732" t="str">
        <f t="shared" si="403"/>
        <v/>
      </c>
      <c r="CA480" s="732" t="str">
        <f t="shared" si="398"/>
        <v/>
      </c>
      <c r="CB480" s="734" t="str">
        <f t="shared" si="404"/>
        <v/>
      </c>
      <c r="CC480" s="733" t="str">
        <f t="shared" si="396"/>
        <v/>
      </c>
      <c r="CD480" s="740" t="str">
        <f t="shared" si="412"/>
        <v/>
      </c>
      <c r="CE480" s="732" t="str">
        <f t="shared" si="399"/>
        <v/>
      </c>
      <c r="CF480" s="739" t="str">
        <f t="shared" si="413"/>
        <v/>
      </c>
      <c r="CG480" s="737"/>
      <c r="CH480" s="736" t="str">
        <f t="shared" si="379"/>
        <v/>
      </c>
      <c r="CI480" s="738" t="str">
        <f t="shared" si="380"/>
        <v/>
      </c>
      <c r="CJ480" s="737"/>
      <c r="CK480" s="736" t="str">
        <f t="shared" si="381"/>
        <v/>
      </c>
      <c r="CL480" s="735" t="str">
        <f t="shared" si="382"/>
        <v/>
      </c>
      <c r="CM480" s="733" t="e">
        <f t="shared" si="383"/>
        <v>#DIV/0!</v>
      </c>
      <c r="CN480" s="732" t="e">
        <f t="shared" si="414"/>
        <v>#DIV/0!</v>
      </c>
      <c r="CO480" s="732" t="e">
        <f t="shared" si="384"/>
        <v>#DIV/0!</v>
      </c>
      <c r="CP480" s="734" t="e">
        <f t="shared" si="415"/>
        <v>#DIV/0!</v>
      </c>
      <c r="CQ480" s="733" t="str">
        <f t="shared" si="385"/>
        <v/>
      </c>
      <c r="CR480" s="732" t="str">
        <f t="shared" si="406"/>
        <v/>
      </c>
      <c r="CS480" s="732" t="str">
        <f t="shared" si="386"/>
        <v/>
      </c>
      <c r="CT480" s="731" t="str">
        <f t="shared" si="407"/>
        <v/>
      </c>
      <c r="CV480" s="733" t="e">
        <f>IF($H$1=1,'Process Capability'!$F$7,CX480)</f>
        <v>#DIV/0!</v>
      </c>
      <c r="CW480" s="732" t="e">
        <f t="shared" si="387"/>
        <v>#DIV/0!</v>
      </c>
      <c r="CX480" s="732" t="e">
        <f t="shared" si="388"/>
        <v>#DIV/0!</v>
      </c>
      <c r="CY480" s="732" t="e">
        <f t="shared" si="389"/>
        <v>#DIV/0!</v>
      </c>
      <c r="CZ480" s="732" t="e">
        <f>IF($H$1=1,'Process Capability'!$F$8,CX480)</f>
        <v>#DIV/0!</v>
      </c>
      <c r="DA480" s="732" t="e">
        <f>IF($H$1=1,MAX('Process Capability'!$F$7,'Process Capability'!$F$8)-MIN('Process Capability'!$F$7,'Process Capability'!$F$8),DC480)</f>
        <v>#DIV/0!</v>
      </c>
      <c r="DB480" s="732" t="e">
        <f t="shared" si="390"/>
        <v>#DIV/0!</v>
      </c>
      <c r="DC480" s="731" t="e">
        <f t="shared" si="391"/>
        <v>#DIV/0!</v>
      </c>
    </row>
    <row r="481" spans="1:107" x14ac:dyDescent="0.2">
      <c r="A481" s="733" t="str">
        <f>IF(C481=0,IF('Process Capability'!$F$6=1,'Process Capability'!D489,IF('Process Capability'!$F$6=2,I481,IF('Process Capability'!$F$6=3,N481,IF('Process Capability'!$F$6=4,T406,IF('Process Capability'!$F$6=5,AA421,IF('Process Capability'!$F$6=6,AI431,"")))))),"")</f>
        <v/>
      </c>
      <c r="B481" s="731" t="str">
        <f>IF(D481=0,IF('Process Capability'!$F$6=1,H481,IF('Process Capability'!$F$6=2,J481,IF('Process Capability'!$F$6=3,O481,IF('Process Capability'!$F$6=4,U406,IF('Process Capability'!$F$6=5,AB421,IF('Process Capability'!$F$6=6,AJ431,"")))))),"")</f>
        <v/>
      </c>
      <c r="C481" s="701" t="str">
        <f>IF('Process Capability'!$F$6=1,COUNTBLANK('Process Capability'!D489),IF('Process Capability'!$F$6=2,COUNTBLANK(I481),IF('Process Capability'!$F$6=3,COUNTBLANK(N481),IF('Process Capability'!$F$6=4,COUNTBLANK(T481),IF('Process Capability'!$F$6=5,COUNTBLANK(AA481),IF('Process Capability'!$F$6=6,COUNTBLANK(AI481),""))))))</f>
        <v/>
      </c>
      <c r="D481" s="701" t="str">
        <f>IF('Process Capability'!$F$6=1,COUNTBLANK(H481),IF('Process Capability'!$F$6=2,COUNTBLANK(J481),IF('Process Capability'!$F$6=3,COUNTBLANK(O481),IF('Process Capability'!$F$6=4,COUNTBLANK(U481),IF('Process Capability'!$F$6=5,COUNTBLANK(AB481),IF('Process Capability'!$F$6=6,COUNTBLANK(AJ481),""))))))</f>
        <v/>
      </c>
      <c r="G481" s="749" t="str">
        <f>IF(COUNTBLANK('Process Capability'!D489)=1,"",'Process Capability'!D489)</f>
        <v/>
      </c>
      <c r="H481" s="748" t="str">
        <f>IF(COUNTBLANK('Process Capability'!D489)=1,"",MAX('Process Capability'!D488:D489)-MIN('Process Capability'!D488:D489))</f>
        <v/>
      </c>
      <c r="I481" s="749" t="str">
        <f t="shared" ca="1" si="370"/>
        <v/>
      </c>
      <c r="J481" s="701" t="str">
        <f t="shared" ca="1" si="371"/>
        <v/>
      </c>
      <c r="K481" s="701" t="s">
        <v>1505</v>
      </c>
      <c r="L481" s="701" t="s">
        <v>1504</v>
      </c>
      <c r="M481" s="748" t="s">
        <v>1503</v>
      </c>
      <c r="N481" s="749" t="str">
        <f t="shared" ca="1" si="372"/>
        <v/>
      </c>
      <c r="O481" s="701" t="str">
        <f t="shared" ca="1" si="373"/>
        <v/>
      </c>
      <c r="P481" s="701" t="s">
        <v>1502</v>
      </c>
      <c r="Q481" s="701" t="s">
        <v>766</v>
      </c>
      <c r="R481" s="701" t="s">
        <v>764</v>
      </c>
      <c r="S481" s="748" t="s">
        <v>763</v>
      </c>
      <c r="AS481" s="733">
        <v>478</v>
      </c>
      <c r="AT481" s="732">
        <f t="shared" si="397"/>
        <v>239</v>
      </c>
      <c r="AU481" s="732">
        <f t="shared" si="400"/>
        <v>160</v>
      </c>
      <c r="AV481" s="742">
        <f t="shared" si="401"/>
        <v>120</v>
      </c>
      <c r="AW481" s="732">
        <f t="shared" si="402"/>
        <v>96</v>
      </c>
      <c r="AX481" s="734">
        <f t="shared" si="405"/>
        <v>80</v>
      </c>
      <c r="AY481" s="662" t="str">
        <f t="shared" si="374"/>
        <v/>
      </c>
      <c r="BL481" s="733" t="str">
        <f t="shared" si="368"/>
        <v/>
      </c>
      <c r="BM481" s="734" t="str">
        <f t="shared" si="369"/>
        <v/>
      </c>
      <c r="BN481" s="751" t="str">
        <f t="shared" si="375"/>
        <v/>
      </c>
      <c r="BO481" s="742" t="str">
        <f t="shared" si="376"/>
        <v/>
      </c>
      <c r="BP481" s="750" t="str">
        <f t="shared" si="392"/>
        <v/>
      </c>
      <c r="BQ481" s="743" t="str">
        <f t="shared" si="377"/>
        <v/>
      </c>
      <c r="BR481" s="732" t="str">
        <f t="shared" si="378"/>
        <v/>
      </c>
      <c r="BS481" s="732" t="str">
        <f t="shared" si="393"/>
        <v/>
      </c>
      <c r="BT481" s="732" t="str">
        <f t="shared" si="394"/>
        <v/>
      </c>
      <c r="BU481" s="742" t="str">
        <f t="shared" si="408"/>
        <v/>
      </c>
      <c r="BV481" s="742" t="str">
        <f t="shared" si="409"/>
        <v/>
      </c>
      <c r="BW481" s="742" t="str">
        <f t="shared" si="410"/>
        <v/>
      </c>
      <c r="BX481" s="741" t="str">
        <f t="shared" si="411"/>
        <v/>
      </c>
      <c r="BY481" s="733" t="str">
        <f t="shared" si="395"/>
        <v/>
      </c>
      <c r="BZ481" s="732" t="str">
        <f t="shared" si="403"/>
        <v/>
      </c>
      <c r="CA481" s="732" t="str">
        <f t="shared" si="398"/>
        <v/>
      </c>
      <c r="CB481" s="734" t="str">
        <f t="shared" si="404"/>
        <v/>
      </c>
      <c r="CC481" s="733" t="str">
        <f t="shared" si="396"/>
        <v/>
      </c>
      <c r="CD481" s="740" t="str">
        <f t="shared" si="412"/>
        <v/>
      </c>
      <c r="CE481" s="732" t="str">
        <f t="shared" si="399"/>
        <v/>
      </c>
      <c r="CF481" s="739" t="str">
        <f t="shared" si="413"/>
        <v/>
      </c>
      <c r="CG481" s="737"/>
      <c r="CH481" s="736" t="str">
        <f t="shared" si="379"/>
        <v/>
      </c>
      <c r="CI481" s="738" t="str">
        <f t="shared" si="380"/>
        <v/>
      </c>
      <c r="CJ481" s="737"/>
      <c r="CK481" s="736" t="str">
        <f t="shared" si="381"/>
        <v/>
      </c>
      <c r="CL481" s="735" t="str">
        <f t="shared" si="382"/>
        <v/>
      </c>
      <c r="CM481" s="733" t="e">
        <f t="shared" si="383"/>
        <v>#DIV/0!</v>
      </c>
      <c r="CN481" s="732" t="e">
        <f t="shared" si="414"/>
        <v>#DIV/0!</v>
      </c>
      <c r="CO481" s="732" t="e">
        <f t="shared" si="384"/>
        <v>#DIV/0!</v>
      </c>
      <c r="CP481" s="734" t="e">
        <f t="shared" si="415"/>
        <v>#DIV/0!</v>
      </c>
      <c r="CQ481" s="733" t="str">
        <f t="shared" si="385"/>
        <v/>
      </c>
      <c r="CR481" s="732" t="str">
        <f t="shared" si="406"/>
        <v/>
      </c>
      <c r="CS481" s="732" t="str">
        <f t="shared" si="386"/>
        <v/>
      </c>
      <c r="CT481" s="731" t="str">
        <f t="shared" si="407"/>
        <v/>
      </c>
      <c r="CV481" s="733" t="e">
        <f>IF($H$1=1,'Process Capability'!$F$7,CX481)</f>
        <v>#DIV/0!</v>
      </c>
      <c r="CW481" s="732" t="e">
        <f t="shared" si="387"/>
        <v>#DIV/0!</v>
      </c>
      <c r="CX481" s="732" t="e">
        <f t="shared" si="388"/>
        <v>#DIV/0!</v>
      </c>
      <c r="CY481" s="732" t="e">
        <f t="shared" si="389"/>
        <v>#DIV/0!</v>
      </c>
      <c r="CZ481" s="732" t="e">
        <f>IF($H$1=1,'Process Capability'!$F$8,CX481)</f>
        <v>#DIV/0!</v>
      </c>
      <c r="DA481" s="732" t="e">
        <f>IF($H$1=1,MAX('Process Capability'!$F$7,'Process Capability'!$F$8)-MIN('Process Capability'!$F$7,'Process Capability'!$F$8),DC481)</f>
        <v>#DIV/0!</v>
      </c>
      <c r="DB481" s="732" t="e">
        <f t="shared" si="390"/>
        <v>#DIV/0!</v>
      </c>
      <c r="DC481" s="731" t="e">
        <f t="shared" si="391"/>
        <v>#DIV/0!</v>
      </c>
    </row>
    <row r="482" spans="1:107" x14ac:dyDescent="0.2">
      <c r="A482" s="733" t="str">
        <f>IF(C482=0,IF('Process Capability'!$F$6=1,'Process Capability'!D490,IF('Process Capability'!$F$6=2,I482,IF('Process Capability'!$F$6=3,N482,IF('Process Capability'!$F$6=4,T407,IF('Process Capability'!$F$6=5,AA422,IF('Process Capability'!$F$6=6,AI432,"")))))),"")</f>
        <v/>
      </c>
      <c r="B482" s="731" t="str">
        <f>IF(D482=0,IF('Process Capability'!$F$6=1,H482,IF('Process Capability'!$F$6=2,J482,IF('Process Capability'!$F$6=3,O482,IF('Process Capability'!$F$6=4,U407,IF('Process Capability'!$F$6=5,AB422,IF('Process Capability'!$F$6=6,AJ432,"")))))),"")</f>
        <v/>
      </c>
      <c r="C482" s="701" t="str">
        <f>IF('Process Capability'!$F$6=1,COUNTBLANK('Process Capability'!D490),IF('Process Capability'!$F$6=2,COUNTBLANK(I482),IF('Process Capability'!$F$6=3,COUNTBLANK(N482),IF('Process Capability'!$F$6=4,COUNTBLANK(T482),IF('Process Capability'!$F$6=5,COUNTBLANK(AA482),IF('Process Capability'!$F$6=6,COUNTBLANK(AI482),""))))))</f>
        <v/>
      </c>
      <c r="D482" s="701" t="str">
        <f>IF('Process Capability'!$F$6=1,COUNTBLANK(H482),IF('Process Capability'!$F$6=2,COUNTBLANK(J482),IF('Process Capability'!$F$6=3,COUNTBLANK(O482),IF('Process Capability'!$F$6=4,COUNTBLANK(U482),IF('Process Capability'!$F$6=5,COUNTBLANK(AB482),IF('Process Capability'!$F$6=6,COUNTBLANK(AJ482),""))))))</f>
        <v/>
      </c>
      <c r="G482" s="749" t="str">
        <f>IF(COUNTBLANK('Process Capability'!D490)=1,"",'Process Capability'!D490)</f>
        <v/>
      </c>
      <c r="H482" s="748" t="str">
        <f>IF(COUNTBLANK('Process Capability'!D490)=1,"",MAX('Process Capability'!D489:D490)-MIN('Process Capability'!D489:D490))</f>
        <v/>
      </c>
      <c r="I482" s="749" t="str">
        <f t="shared" ca="1" si="370"/>
        <v/>
      </c>
      <c r="J482" s="701" t="str">
        <f t="shared" ca="1" si="371"/>
        <v/>
      </c>
      <c r="K482" s="701" t="s">
        <v>1501</v>
      </c>
      <c r="L482" s="701" t="s">
        <v>1500</v>
      </c>
      <c r="M482" s="748" t="s">
        <v>1499</v>
      </c>
      <c r="N482" s="749" t="str">
        <f t="shared" ca="1" si="372"/>
        <v/>
      </c>
      <c r="O482" s="701" t="str">
        <f t="shared" ca="1" si="373"/>
        <v/>
      </c>
      <c r="P482" s="701" t="s">
        <v>1498</v>
      </c>
      <c r="Q482" s="701" t="s">
        <v>761</v>
      </c>
      <c r="R482" s="701" t="s">
        <v>760</v>
      </c>
      <c r="S482" s="748" t="s">
        <v>758</v>
      </c>
      <c r="AS482" s="733">
        <v>479</v>
      </c>
      <c r="AT482" s="732">
        <f t="shared" si="397"/>
        <v>240</v>
      </c>
      <c r="AU482" s="732">
        <f t="shared" si="400"/>
        <v>160</v>
      </c>
      <c r="AV482" s="742">
        <f t="shared" si="401"/>
        <v>120</v>
      </c>
      <c r="AW482" s="732">
        <f t="shared" si="402"/>
        <v>96</v>
      </c>
      <c r="AX482" s="734">
        <f t="shared" si="405"/>
        <v>80</v>
      </c>
      <c r="AY482" s="662" t="str">
        <f t="shared" si="374"/>
        <v/>
      </c>
      <c r="BL482" s="733" t="str">
        <f t="shared" si="368"/>
        <v/>
      </c>
      <c r="BM482" s="734" t="str">
        <f t="shared" si="369"/>
        <v/>
      </c>
      <c r="BN482" s="751" t="str">
        <f t="shared" si="375"/>
        <v/>
      </c>
      <c r="BO482" s="742" t="str">
        <f t="shared" si="376"/>
        <v/>
      </c>
      <c r="BP482" s="750" t="str">
        <f t="shared" si="392"/>
        <v/>
      </c>
      <c r="BQ482" s="743" t="str">
        <f t="shared" si="377"/>
        <v/>
      </c>
      <c r="BR482" s="732" t="str">
        <f t="shared" si="378"/>
        <v/>
      </c>
      <c r="BS482" s="732" t="str">
        <f t="shared" si="393"/>
        <v/>
      </c>
      <c r="BT482" s="732" t="str">
        <f t="shared" si="394"/>
        <v/>
      </c>
      <c r="BU482" s="742" t="str">
        <f t="shared" si="408"/>
        <v/>
      </c>
      <c r="BV482" s="742" t="str">
        <f t="shared" si="409"/>
        <v/>
      </c>
      <c r="BW482" s="742" t="str">
        <f t="shared" si="410"/>
        <v/>
      </c>
      <c r="BX482" s="741" t="str">
        <f t="shared" si="411"/>
        <v/>
      </c>
      <c r="BY482" s="733" t="str">
        <f t="shared" si="395"/>
        <v/>
      </c>
      <c r="BZ482" s="732" t="str">
        <f t="shared" si="403"/>
        <v/>
      </c>
      <c r="CA482" s="732" t="str">
        <f t="shared" si="398"/>
        <v/>
      </c>
      <c r="CB482" s="734" t="str">
        <f t="shared" si="404"/>
        <v/>
      </c>
      <c r="CC482" s="733" t="str">
        <f t="shared" si="396"/>
        <v/>
      </c>
      <c r="CD482" s="740" t="str">
        <f t="shared" si="412"/>
        <v/>
      </c>
      <c r="CE482" s="732" t="str">
        <f t="shared" si="399"/>
        <v/>
      </c>
      <c r="CF482" s="739" t="str">
        <f t="shared" si="413"/>
        <v/>
      </c>
      <c r="CG482" s="737"/>
      <c r="CH482" s="736" t="str">
        <f t="shared" si="379"/>
        <v/>
      </c>
      <c r="CI482" s="738" t="str">
        <f t="shared" si="380"/>
        <v/>
      </c>
      <c r="CJ482" s="737"/>
      <c r="CK482" s="736" t="str">
        <f t="shared" si="381"/>
        <v/>
      </c>
      <c r="CL482" s="735" t="str">
        <f t="shared" si="382"/>
        <v/>
      </c>
      <c r="CM482" s="733" t="e">
        <f t="shared" si="383"/>
        <v>#DIV/0!</v>
      </c>
      <c r="CN482" s="732" t="e">
        <f t="shared" si="414"/>
        <v>#DIV/0!</v>
      </c>
      <c r="CO482" s="732" t="e">
        <f t="shared" si="384"/>
        <v>#DIV/0!</v>
      </c>
      <c r="CP482" s="734" t="e">
        <f t="shared" si="415"/>
        <v>#DIV/0!</v>
      </c>
      <c r="CQ482" s="733" t="str">
        <f t="shared" si="385"/>
        <v/>
      </c>
      <c r="CR482" s="732" t="str">
        <f t="shared" si="406"/>
        <v/>
      </c>
      <c r="CS482" s="732" t="str">
        <f t="shared" si="386"/>
        <v/>
      </c>
      <c r="CT482" s="731" t="str">
        <f t="shared" si="407"/>
        <v/>
      </c>
      <c r="CV482" s="733" t="e">
        <f>IF($H$1=1,'Process Capability'!$F$7,CX482)</f>
        <v>#DIV/0!</v>
      </c>
      <c r="CW482" s="732" t="e">
        <f t="shared" si="387"/>
        <v>#DIV/0!</v>
      </c>
      <c r="CX482" s="732" t="e">
        <f t="shared" si="388"/>
        <v>#DIV/0!</v>
      </c>
      <c r="CY482" s="732" t="e">
        <f t="shared" si="389"/>
        <v>#DIV/0!</v>
      </c>
      <c r="CZ482" s="732" t="e">
        <f>IF($H$1=1,'Process Capability'!$F$8,CX482)</f>
        <v>#DIV/0!</v>
      </c>
      <c r="DA482" s="732" t="e">
        <f>IF($H$1=1,MAX('Process Capability'!$F$7,'Process Capability'!$F$8)-MIN('Process Capability'!$F$7,'Process Capability'!$F$8),DC482)</f>
        <v>#DIV/0!</v>
      </c>
      <c r="DB482" s="732" t="e">
        <f t="shared" si="390"/>
        <v>#DIV/0!</v>
      </c>
      <c r="DC482" s="731" t="e">
        <f t="shared" si="391"/>
        <v>#DIV/0!</v>
      </c>
    </row>
    <row r="483" spans="1:107" x14ac:dyDescent="0.2">
      <c r="A483" s="733" t="str">
        <f>IF(C483=0,IF('Process Capability'!$F$6=1,'Process Capability'!D491,IF('Process Capability'!$F$6=2,I483,IF('Process Capability'!$F$6=3,N483,IF('Process Capability'!$F$6=4,T408,IF('Process Capability'!$F$6=5,AA423,IF('Process Capability'!$F$6=6,AI433,"")))))),"")</f>
        <v/>
      </c>
      <c r="B483" s="731" t="str">
        <f>IF(D483=0,IF('Process Capability'!$F$6=1,H483,IF('Process Capability'!$F$6=2,J483,IF('Process Capability'!$F$6=3,O483,IF('Process Capability'!$F$6=4,U408,IF('Process Capability'!$F$6=5,AB423,IF('Process Capability'!$F$6=6,AJ433,"")))))),"")</f>
        <v/>
      </c>
      <c r="C483" s="701" t="str">
        <f>IF('Process Capability'!$F$6=1,COUNTBLANK('Process Capability'!D491),IF('Process Capability'!$F$6=2,COUNTBLANK(I483),IF('Process Capability'!$F$6=3,COUNTBLANK(N483),IF('Process Capability'!$F$6=4,COUNTBLANK(T483),IF('Process Capability'!$F$6=5,COUNTBLANK(AA483),IF('Process Capability'!$F$6=6,COUNTBLANK(AI483),""))))))</f>
        <v/>
      </c>
      <c r="D483" s="701" t="str">
        <f>IF('Process Capability'!$F$6=1,COUNTBLANK(H483),IF('Process Capability'!$F$6=2,COUNTBLANK(J483),IF('Process Capability'!$F$6=3,COUNTBLANK(O483),IF('Process Capability'!$F$6=4,COUNTBLANK(U483),IF('Process Capability'!$F$6=5,COUNTBLANK(AB483),IF('Process Capability'!$F$6=6,COUNTBLANK(AJ483),""))))))</f>
        <v/>
      </c>
      <c r="G483" s="749" t="str">
        <f>IF(COUNTBLANK('Process Capability'!D491)=1,"",'Process Capability'!D491)</f>
        <v/>
      </c>
      <c r="H483" s="748" t="str">
        <f>IF(COUNTBLANK('Process Capability'!D491)=1,"",MAX('Process Capability'!D490:D491)-MIN('Process Capability'!D490:D491))</f>
        <v/>
      </c>
      <c r="I483" s="749" t="str">
        <f t="shared" ca="1" si="370"/>
        <v/>
      </c>
      <c r="J483" s="701" t="str">
        <f t="shared" ca="1" si="371"/>
        <v/>
      </c>
      <c r="K483" s="701" t="s">
        <v>1497</v>
      </c>
      <c r="L483" s="701" t="s">
        <v>1496</v>
      </c>
      <c r="M483" s="748" t="s">
        <v>1495</v>
      </c>
      <c r="N483" s="749" t="str">
        <f t="shared" ca="1" si="372"/>
        <v/>
      </c>
      <c r="O483" s="701" t="str">
        <f t="shared" ca="1" si="373"/>
        <v/>
      </c>
      <c r="P483" s="701" t="s">
        <v>1494</v>
      </c>
      <c r="Q483" s="701" t="s">
        <v>757</v>
      </c>
      <c r="R483" s="701" t="s">
        <v>755</v>
      </c>
      <c r="S483" s="748" t="s">
        <v>754</v>
      </c>
      <c r="AS483" s="743">
        <v>480</v>
      </c>
      <c r="AT483" s="732">
        <f t="shared" si="397"/>
        <v>240</v>
      </c>
      <c r="AU483" s="732">
        <f t="shared" si="400"/>
        <v>160</v>
      </c>
      <c r="AV483" s="742">
        <f t="shared" si="401"/>
        <v>120</v>
      </c>
      <c r="AW483" s="732">
        <f t="shared" si="402"/>
        <v>96</v>
      </c>
      <c r="AX483" s="734">
        <f t="shared" si="405"/>
        <v>80</v>
      </c>
      <c r="AY483" s="662" t="str">
        <f t="shared" si="374"/>
        <v/>
      </c>
      <c r="BL483" s="733" t="str">
        <f t="shared" si="368"/>
        <v/>
      </c>
      <c r="BM483" s="734" t="str">
        <f t="shared" si="369"/>
        <v/>
      </c>
      <c r="BN483" s="751" t="str">
        <f t="shared" si="375"/>
        <v/>
      </c>
      <c r="BO483" s="742" t="str">
        <f t="shared" si="376"/>
        <v/>
      </c>
      <c r="BP483" s="750" t="str">
        <f t="shared" si="392"/>
        <v/>
      </c>
      <c r="BQ483" s="743" t="str">
        <f t="shared" si="377"/>
        <v/>
      </c>
      <c r="BR483" s="732" t="str">
        <f t="shared" si="378"/>
        <v/>
      </c>
      <c r="BS483" s="732" t="str">
        <f t="shared" si="393"/>
        <v/>
      </c>
      <c r="BT483" s="732" t="str">
        <f t="shared" si="394"/>
        <v/>
      </c>
      <c r="BU483" s="742" t="str">
        <f t="shared" si="408"/>
        <v/>
      </c>
      <c r="BV483" s="742" t="str">
        <f t="shared" si="409"/>
        <v/>
      </c>
      <c r="BW483" s="742" t="str">
        <f t="shared" si="410"/>
        <v/>
      </c>
      <c r="BX483" s="741" t="str">
        <f t="shared" si="411"/>
        <v/>
      </c>
      <c r="BY483" s="733" t="str">
        <f t="shared" si="395"/>
        <v/>
      </c>
      <c r="BZ483" s="732" t="str">
        <f t="shared" si="403"/>
        <v/>
      </c>
      <c r="CA483" s="732" t="str">
        <f t="shared" si="398"/>
        <v/>
      </c>
      <c r="CB483" s="734" t="str">
        <f t="shared" si="404"/>
        <v/>
      </c>
      <c r="CC483" s="733" t="str">
        <f t="shared" si="396"/>
        <v/>
      </c>
      <c r="CD483" s="740" t="str">
        <f t="shared" si="412"/>
        <v/>
      </c>
      <c r="CE483" s="732" t="str">
        <f t="shared" si="399"/>
        <v/>
      </c>
      <c r="CF483" s="739" t="str">
        <f t="shared" si="413"/>
        <v/>
      </c>
      <c r="CG483" s="737"/>
      <c r="CH483" s="736" t="str">
        <f t="shared" si="379"/>
        <v/>
      </c>
      <c r="CI483" s="738" t="str">
        <f t="shared" si="380"/>
        <v/>
      </c>
      <c r="CJ483" s="737"/>
      <c r="CK483" s="736" t="str">
        <f t="shared" si="381"/>
        <v/>
      </c>
      <c r="CL483" s="735" t="str">
        <f t="shared" si="382"/>
        <v/>
      </c>
      <c r="CM483" s="733" t="e">
        <f t="shared" si="383"/>
        <v>#DIV/0!</v>
      </c>
      <c r="CN483" s="732" t="e">
        <f t="shared" si="414"/>
        <v>#DIV/0!</v>
      </c>
      <c r="CO483" s="732" t="e">
        <f t="shared" si="384"/>
        <v>#DIV/0!</v>
      </c>
      <c r="CP483" s="734" t="e">
        <f t="shared" si="415"/>
        <v>#DIV/0!</v>
      </c>
      <c r="CQ483" s="733" t="str">
        <f t="shared" si="385"/>
        <v/>
      </c>
      <c r="CR483" s="732" t="str">
        <f t="shared" si="406"/>
        <v/>
      </c>
      <c r="CS483" s="732" t="str">
        <f t="shared" si="386"/>
        <v/>
      </c>
      <c r="CT483" s="731" t="str">
        <f t="shared" si="407"/>
        <v/>
      </c>
      <c r="CV483" s="733" t="e">
        <f>IF($H$1=1,'Process Capability'!$F$7,CX483)</f>
        <v>#DIV/0!</v>
      </c>
      <c r="CW483" s="732" t="e">
        <f t="shared" si="387"/>
        <v>#DIV/0!</v>
      </c>
      <c r="CX483" s="732" t="e">
        <f t="shared" si="388"/>
        <v>#DIV/0!</v>
      </c>
      <c r="CY483" s="732" t="e">
        <f t="shared" si="389"/>
        <v>#DIV/0!</v>
      </c>
      <c r="CZ483" s="732" t="e">
        <f>IF($H$1=1,'Process Capability'!$F$8,CX483)</f>
        <v>#DIV/0!</v>
      </c>
      <c r="DA483" s="732" t="e">
        <f>IF($H$1=1,MAX('Process Capability'!$F$7,'Process Capability'!$F$8)-MIN('Process Capability'!$F$7,'Process Capability'!$F$8),DC483)</f>
        <v>#DIV/0!</v>
      </c>
      <c r="DB483" s="732" t="e">
        <f t="shared" si="390"/>
        <v>#DIV/0!</v>
      </c>
      <c r="DC483" s="731" t="e">
        <f t="shared" si="391"/>
        <v>#DIV/0!</v>
      </c>
    </row>
    <row r="484" spans="1:107" x14ac:dyDescent="0.2">
      <c r="A484" s="733" t="str">
        <f>IF(C484=0,IF('Process Capability'!$F$6=1,'Process Capability'!D492,IF('Process Capability'!$F$6=2,I484,IF('Process Capability'!$F$6=3,N484,IF('Process Capability'!$F$6=4,T409,IF('Process Capability'!$F$6=5,AA424,IF('Process Capability'!$F$6=6,AI434,"")))))),"")</f>
        <v/>
      </c>
      <c r="B484" s="731" t="str">
        <f>IF(D484=0,IF('Process Capability'!$F$6=1,H484,IF('Process Capability'!$F$6=2,J484,IF('Process Capability'!$F$6=3,O484,IF('Process Capability'!$F$6=4,U409,IF('Process Capability'!$F$6=5,AB424,IF('Process Capability'!$F$6=6,AJ434,"")))))),"")</f>
        <v/>
      </c>
      <c r="C484" s="701" t="str">
        <f>IF('Process Capability'!$F$6=1,COUNTBLANK('Process Capability'!D492),IF('Process Capability'!$F$6=2,COUNTBLANK(I484),IF('Process Capability'!$F$6=3,COUNTBLANK(N484),IF('Process Capability'!$F$6=4,COUNTBLANK(T484),IF('Process Capability'!$F$6=5,COUNTBLANK(AA484),IF('Process Capability'!$F$6=6,COUNTBLANK(AI484),""))))))</f>
        <v/>
      </c>
      <c r="D484" s="701" t="str">
        <f>IF('Process Capability'!$F$6=1,COUNTBLANK(H484),IF('Process Capability'!$F$6=2,COUNTBLANK(J484),IF('Process Capability'!$F$6=3,COUNTBLANK(O484),IF('Process Capability'!$F$6=4,COUNTBLANK(U484),IF('Process Capability'!$F$6=5,COUNTBLANK(AB484),IF('Process Capability'!$F$6=6,COUNTBLANK(AJ484),""))))))</f>
        <v/>
      </c>
      <c r="G484" s="749" t="str">
        <f>IF(COUNTBLANK('Process Capability'!D492)=1,"",'Process Capability'!D492)</f>
        <v/>
      </c>
      <c r="H484" s="748" t="str">
        <f>IF(COUNTBLANK('Process Capability'!D492)=1,"",MAX('Process Capability'!D491:D492)-MIN('Process Capability'!D491:D492))</f>
        <v/>
      </c>
      <c r="I484" s="749" t="str">
        <f t="shared" ca="1" si="370"/>
        <v/>
      </c>
      <c r="J484" s="701" t="str">
        <f t="shared" ca="1" si="371"/>
        <v/>
      </c>
      <c r="K484" s="701" t="s">
        <v>1493</v>
      </c>
      <c r="L484" s="701" t="s">
        <v>1492</v>
      </c>
      <c r="M484" s="748" t="s">
        <v>1491</v>
      </c>
      <c r="N484" s="749" t="str">
        <f t="shared" ca="1" si="372"/>
        <v/>
      </c>
      <c r="O484" s="701" t="str">
        <f t="shared" ca="1" si="373"/>
        <v/>
      </c>
      <c r="P484" s="701" t="s">
        <v>1490</v>
      </c>
      <c r="Q484" s="701" t="s">
        <v>752</v>
      </c>
      <c r="R484" s="701" t="s">
        <v>751</v>
      </c>
      <c r="S484" s="748" t="s">
        <v>749</v>
      </c>
      <c r="AS484" s="733">
        <v>481</v>
      </c>
      <c r="AT484" s="732">
        <f t="shared" si="397"/>
        <v>241</v>
      </c>
      <c r="AU484" s="732">
        <f t="shared" si="400"/>
        <v>161</v>
      </c>
      <c r="AV484" s="742">
        <f t="shared" si="401"/>
        <v>121</v>
      </c>
      <c r="AW484" s="732">
        <f t="shared" si="402"/>
        <v>97</v>
      </c>
      <c r="AX484" s="734">
        <f t="shared" si="405"/>
        <v>81</v>
      </c>
      <c r="AY484" s="662" t="str">
        <f t="shared" si="374"/>
        <v/>
      </c>
      <c r="BL484" s="733" t="str">
        <f t="shared" si="368"/>
        <v/>
      </c>
      <c r="BM484" s="734" t="str">
        <f t="shared" si="369"/>
        <v/>
      </c>
      <c r="BN484" s="751" t="str">
        <f t="shared" si="375"/>
        <v/>
      </c>
      <c r="BO484" s="742" t="str">
        <f t="shared" si="376"/>
        <v/>
      </c>
      <c r="BP484" s="750" t="str">
        <f t="shared" si="392"/>
        <v/>
      </c>
      <c r="BQ484" s="743" t="str">
        <f t="shared" si="377"/>
        <v/>
      </c>
      <c r="BR484" s="732" t="str">
        <f t="shared" si="378"/>
        <v/>
      </c>
      <c r="BS484" s="732" t="str">
        <f t="shared" si="393"/>
        <v/>
      </c>
      <c r="BT484" s="732" t="str">
        <f t="shared" si="394"/>
        <v/>
      </c>
      <c r="BU484" s="742" t="str">
        <f t="shared" si="408"/>
        <v/>
      </c>
      <c r="BV484" s="742" t="str">
        <f t="shared" si="409"/>
        <v/>
      </c>
      <c r="BW484" s="742" t="str">
        <f t="shared" si="410"/>
        <v/>
      </c>
      <c r="BX484" s="741" t="str">
        <f t="shared" si="411"/>
        <v/>
      </c>
      <c r="BY484" s="733" t="str">
        <f t="shared" si="395"/>
        <v/>
      </c>
      <c r="BZ484" s="732" t="str">
        <f t="shared" si="403"/>
        <v/>
      </c>
      <c r="CA484" s="732" t="str">
        <f t="shared" si="398"/>
        <v/>
      </c>
      <c r="CB484" s="734" t="str">
        <f t="shared" si="404"/>
        <v/>
      </c>
      <c r="CC484" s="733" t="str">
        <f t="shared" si="396"/>
        <v/>
      </c>
      <c r="CD484" s="740" t="str">
        <f t="shared" si="412"/>
        <v/>
      </c>
      <c r="CE484" s="732" t="str">
        <f t="shared" si="399"/>
        <v/>
      </c>
      <c r="CF484" s="739" t="str">
        <f t="shared" si="413"/>
        <v/>
      </c>
      <c r="CG484" s="737"/>
      <c r="CH484" s="736" t="str">
        <f t="shared" si="379"/>
        <v/>
      </c>
      <c r="CI484" s="738" t="str">
        <f t="shared" si="380"/>
        <v/>
      </c>
      <c r="CJ484" s="737"/>
      <c r="CK484" s="736" t="str">
        <f t="shared" si="381"/>
        <v/>
      </c>
      <c r="CL484" s="735" t="str">
        <f t="shared" si="382"/>
        <v/>
      </c>
      <c r="CM484" s="733" t="e">
        <f t="shared" si="383"/>
        <v>#DIV/0!</v>
      </c>
      <c r="CN484" s="732" t="e">
        <f t="shared" si="414"/>
        <v>#DIV/0!</v>
      </c>
      <c r="CO484" s="732" t="e">
        <f t="shared" si="384"/>
        <v>#DIV/0!</v>
      </c>
      <c r="CP484" s="734" t="e">
        <f t="shared" si="415"/>
        <v>#DIV/0!</v>
      </c>
      <c r="CQ484" s="733" t="str">
        <f t="shared" si="385"/>
        <v/>
      </c>
      <c r="CR484" s="732" t="str">
        <f t="shared" si="406"/>
        <v/>
      </c>
      <c r="CS484" s="732" t="str">
        <f t="shared" si="386"/>
        <v/>
      </c>
      <c r="CT484" s="731" t="str">
        <f t="shared" si="407"/>
        <v/>
      </c>
      <c r="CV484" s="733" t="e">
        <f>IF($H$1=1,'Process Capability'!$F$7,CX484)</f>
        <v>#DIV/0!</v>
      </c>
      <c r="CW484" s="732" t="e">
        <f t="shared" si="387"/>
        <v>#DIV/0!</v>
      </c>
      <c r="CX484" s="732" t="e">
        <f t="shared" si="388"/>
        <v>#DIV/0!</v>
      </c>
      <c r="CY484" s="732" t="e">
        <f t="shared" si="389"/>
        <v>#DIV/0!</v>
      </c>
      <c r="CZ484" s="732" t="e">
        <f>IF($H$1=1,'Process Capability'!$F$8,CX484)</f>
        <v>#DIV/0!</v>
      </c>
      <c r="DA484" s="732" t="e">
        <f>IF($H$1=1,MAX('Process Capability'!$F$7,'Process Capability'!$F$8)-MIN('Process Capability'!$F$7,'Process Capability'!$F$8),DC484)</f>
        <v>#DIV/0!</v>
      </c>
      <c r="DB484" s="732" t="e">
        <f t="shared" si="390"/>
        <v>#DIV/0!</v>
      </c>
      <c r="DC484" s="731" t="e">
        <f t="shared" si="391"/>
        <v>#DIV/0!</v>
      </c>
    </row>
    <row r="485" spans="1:107" x14ac:dyDescent="0.2">
      <c r="A485" s="733" t="str">
        <f>IF(C485=0,IF('Process Capability'!$F$6=1,'Process Capability'!D493,IF('Process Capability'!$F$6=2,I485,IF('Process Capability'!$F$6=3,N485,IF('Process Capability'!$F$6=4,T410,IF('Process Capability'!$F$6=5,AA425,IF('Process Capability'!$F$6=6,AI435,"")))))),"")</f>
        <v/>
      </c>
      <c r="B485" s="731" t="str">
        <f>IF(D485=0,IF('Process Capability'!$F$6=1,H485,IF('Process Capability'!$F$6=2,J485,IF('Process Capability'!$F$6=3,O485,IF('Process Capability'!$F$6=4,U410,IF('Process Capability'!$F$6=5,AB425,IF('Process Capability'!$F$6=6,AJ435,"")))))),"")</f>
        <v/>
      </c>
      <c r="C485" s="701" t="str">
        <f>IF('Process Capability'!$F$6=1,COUNTBLANK('Process Capability'!D493),IF('Process Capability'!$F$6=2,COUNTBLANK(I485),IF('Process Capability'!$F$6=3,COUNTBLANK(N485),IF('Process Capability'!$F$6=4,COUNTBLANK(T485),IF('Process Capability'!$F$6=5,COUNTBLANK(AA485),IF('Process Capability'!$F$6=6,COUNTBLANK(AI485),""))))))</f>
        <v/>
      </c>
      <c r="D485" s="701" t="str">
        <f>IF('Process Capability'!$F$6=1,COUNTBLANK(H485),IF('Process Capability'!$F$6=2,COUNTBLANK(J485),IF('Process Capability'!$F$6=3,COUNTBLANK(O485),IF('Process Capability'!$F$6=4,COUNTBLANK(U485),IF('Process Capability'!$F$6=5,COUNTBLANK(AB485),IF('Process Capability'!$F$6=6,COUNTBLANK(AJ485),""))))))</f>
        <v/>
      </c>
      <c r="G485" s="749" t="str">
        <f>IF(COUNTBLANK('Process Capability'!D493)=1,"",'Process Capability'!D493)</f>
        <v/>
      </c>
      <c r="H485" s="748" t="str">
        <f>IF(COUNTBLANK('Process Capability'!D493)=1,"",MAX('Process Capability'!D492:D493)-MIN('Process Capability'!D492:D493))</f>
        <v/>
      </c>
      <c r="I485" s="749" t="str">
        <f t="shared" ca="1" si="370"/>
        <v/>
      </c>
      <c r="J485" s="701" t="str">
        <f t="shared" ca="1" si="371"/>
        <v/>
      </c>
      <c r="K485" s="701" t="s">
        <v>1489</v>
      </c>
      <c r="L485" s="701" t="s">
        <v>1488</v>
      </c>
      <c r="M485" s="748" t="s">
        <v>1487</v>
      </c>
      <c r="N485" s="749" t="str">
        <f t="shared" ca="1" si="372"/>
        <v/>
      </c>
      <c r="O485" s="701" t="str">
        <f t="shared" ca="1" si="373"/>
        <v/>
      </c>
      <c r="P485" s="701" t="s">
        <v>1486</v>
      </c>
      <c r="Q485" s="701" t="s">
        <v>748</v>
      </c>
      <c r="R485" s="701" t="s">
        <v>746</v>
      </c>
      <c r="S485" s="748" t="s">
        <v>745</v>
      </c>
      <c r="AS485" s="733">
        <v>482</v>
      </c>
      <c r="AT485" s="732">
        <f t="shared" si="397"/>
        <v>241</v>
      </c>
      <c r="AU485" s="732">
        <f t="shared" si="400"/>
        <v>161</v>
      </c>
      <c r="AV485" s="742">
        <f t="shared" si="401"/>
        <v>121</v>
      </c>
      <c r="AW485" s="732">
        <f t="shared" si="402"/>
        <v>97</v>
      </c>
      <c r="AX485" s="734">
        <f t="shared" si="405"/>
        <v>81</v>
      </c>
      <c r="AY485" s="662" t="str">
        <f t="shared" si="374"/>
        <v/>
      </c>
      <c r="BL485" s="733" t="str">
        <f t="shared" si="368"/>
        <v/>
      </c>
      <c r="BM485" s="734" t="str">
        <f t="shared" si="369"/>
        <v/>
      </c>
      <c r="BN485" s="751" t="str">
        <f t="shared" si="375"/>
        <v/>
      </c>
      <c r="BO485" s="742" t="str">
        <f t="shared" si="376"/>
        <v/>
      </c>
      <c r="BP485" s="750" t="str">
        <f t="shared" si="392"/>
        <v/>
      </c>
      <c r="BQ485" s="743" t="str">
        <f t="shared" si="377"/>
        <v/>
      </c>
      <c r="BR485" s="732" t="str">
        <f t="shared" si="378"/>
        <v/>
      </c>
      <c r="BS485" s="732" t="str">
        <f t="shared" si="393"/>
        <v/>
      </c>
      <c r="BT485" s="732" t="str">
        <f t="shared" si="394"/>
        <v/>
      </c>
      <c r="BU485" s="742" t="str">
        <f t="shared" si="408"/>
        <v/>
      </c>
      <c r="BV485" s="742" t="str">
        <f t="shared" si="409"/>
        <v/>
      </c>
      <c r="BW485" s="742" t="str">
        <f t="shared" si="410"/>
        <v/>
      </c>
      <c r="BX485" s="741" t="str">
        <f t="shared" si="411"/>
        <v/>
      </c>
      <c r="BY485" s="733" t="str">
        <f t="shared" si="395"/>
        <v/>
      </c>
      <c r="BZ485" s="732" t="str">
        <f t="shared" si="403"/>
        <v/>
      </c>
      <c r="CA485" s="732" t="str">
        <f t="shared" si="398"/>
        <v/>
      </c>
      <c r="CB485" s="734" t="str">
        <f t="shared" si="404"/>
        <v/>
      </c>
      <c r="CC485" s="733" t="str">
        <f t="shared" si="396"/>
        <v/>
      </c>
      <c r="CD485" s="740" t="str">
        <f t="shared" si="412"/>
        <v/>
      </c>
      <c r="CE485" s="732" t="str">
        <f t="shared" si="399"/>
        <v/>
      </c>
      <c r="CF485" s="739" t="str">
        <f t="shared" si="413"/>
        <v/>
      </c>
      <c r="CG485" s="737"/>
      <c r="CH485" s="736" t="str">
        <f t="shared" si="379"/>
        <v/>
      </c>
      <c r="CI485" s="738" t="str">
        <f t="shared" si="380"/>
        <v/>
      </c>
      <c r="CJ485" s="737"/>
      <c r="CK485" s="736" t="str">
        <f t="shared" si="381"/>
        <v/>
      </c>
      <c r="CL485" s="735" t="str">
        <f t="shared" si="382"/>
        <v/>
      </c>
      <c r="CM485" s="733" t="e">
        <f t="shared" si="383"/>
        <v>#DIV/0!</v>
      </c>
      <c r="CN485" s="732" t="e">
        <f t="shared" si="414"/>
        <v>#DIV/0!</v>
      </c>
      <c r="CO485" s="732" t="e">
        <f t="shared" si="384"/>
        <v>#DIV/0!</v>
      </c>
      <c r="CP485" s="734" t="e">
        <f t="shared" si="415"/>
        <v>#DIV/0!</v>
      </c>
      <c r="CQ485" s="733" t="str">
        <f t="shared" si="385"/>
        <v/>
      </c>
      <c r="CR485" s="732" t="str">
        <f t="shared" si="406"/>
        <v/>
      </c>
      <c r="CS485" s="732" t="str">
        <f t="shared" si="386"/>
        <v/>
      </c>
      <c r="CT485" s="731" t="str">
        <f t="shared" si="407"/>
        <v/>
      </c>
      <c r="CV485" s="733" t="e">
        <f>IF($H$1=1,'Process Capability'!$F$7,CX485)</f>
        <v>#DIV/0!</v>
      </c>
      <c r="CW485" s="732" t="e">
        <f t="shared" si="387"/>
        <v>#DIV/0!</v>
      </c>
      <c r="CX485" s="732" t="e">
        <f t="shared" si="388"/>
        <v>#DIV/0!</v>
      </c>
      <c r="CY485" s="732" t="e">
        <f t="shared" si="389"/>
        <v>#DIV/0!</v>
      </c>
      <c r="CZ485" s="732" t="e">
        <f>IF($H$1=1,'Process Capability'!$F$8,CX485)</f>
        <v>#DIV/0!</v>
      </c>
      <c r="DA485" s="732" t="e">
        <f>IF($H$1=1,MAX('Process Capability'!$F$7,'Process Capability'!$F$8)-MIN('Process Capability'!$F$7,'Process Capability'!$F$8),DC485)</f>
        <v>#DIV/0!</v>
      </c>
      <c r="DB485" s="732" t="e">
        <f t="shared" si="390"/>
        <v>#DIV/0!</v>
      </c>
      <c r="DC485" s="731" t="e">
        <f t="shared" si="391"/>
        <v>#DIV/0!</v>
      </c>
    </row>
    <row r="486" spans="1:107" x14ac:dyDescent="0.2">
      <c r="A486" s="733" t="str">
        <f>IF(C486=0,IF('Process Capability'!$F$6=1,'Process Capability'!D494,IF('Process Capability'!$F$6=2,I486,IF('Process Capability'!$F$6=3,N486,IF('Process Capability'!$F$6=4,T411,IF('Process Capability'!$F$6=5,AA426,IF('Process Capability'!$F$6=6,AI436,"")))))),"")</f>
        <v/>
      </c>
      <c r="B486" s="731" t="str">
        <f>IF(D486=0,IF('Process Capability'!$F$6=1,H486,IF('Process Capability'!$F$6=2,J486,IF('Process Capability'!$F$6=3,O486,IF('Process Capability'!$F$6=4,U411,IF('Process Capability'!$F$6=5,AB426,IF('Process Capability'!$F$6=6,AJ436,"")))))),"")</f>
        <v/>
      </c>
      <c r="C486" s="701" t="str">
        <f>IF('Process Capability'!$F$6=1,COUNTBLANK('Process Capability'!D494),IF('Process Capability'!$F$6=2,COUNTBLANK(I486),IF('Process Capability'!$F$6=3,COUNTBLANK(N486),IF('Process Capability'!$F$6=4,COUNTBLANK(T486),IF('Process Capability'!$F$6=5,COUNTBLANK(AA486),IF('Process Capability'!$F$6=6,COUNTBLANK(AI486),""))))))</f>
        <v/>
      </c>
      <c r="D486" s="701" t="str">
        <f>IF('Process Capability'!$F$6=1,COUNTBLANK(H486),IF('Process Capability'!$F$6=2,COUNTBLANK(J486),IF('Process Capability'!$F$6=3,COUNTBLANK(O486),IF('Process Capability'!$F$6=4,COUNTBLANK(U486),IF('Process Capability'!$F$6=5,COUNTBLANK(AB486),IF('Process Capability'!$F$6=6,COUNTBLANK(AJ486),""))))))</f>
        <v/>
      </c>
      <c r="G486" s="749" t="str">
        <f>IF(COUNTBLANK('Process Capability'!D494)=1,"",'Process Capability'!D494)</f>
        <v/>
      </c>
      <c r="H486" s="748" t="str">
        <f>IF(COUNTBLANK('Process Capability'!D494)=1,"",MAX('Process Capability'!D493:D494)-MIN('Process Capability'!D493:D494))</f>
        <v/>
      </c>
      <c r="I486" s="749" t="str">
        <f t="shared" ca="1" si="370"/>
        <v/>
      </c>
      <c r="J486" s="701" t="str">
        <f t="shared" ca="1" si="371"/>
        <v/>
      </c>
      <c r="K486" s="701" t="s">
        <v>1485</v>
      </c>
      <c r="L486" s="701" t="s">
        <v>1484</v>
      </c>
      <c r="M486" s="748" t="s">
        <v>1483</v>
      </c>
      <c r="N486" s="749" t="str">
        <f t="shared" ca="1" si="372"/>
        <v/>
      </c>
      <c r="O486" s="701" t="str">
        <f t="shared" ca="1" si="373"/>
        <v/>
      </c>
      <c r="P486" s="701" t="s">
        <v>1482</v>
      </c>
      <c r="Q486" s="701" t="s">
        <v>743</v>
      </c>
      <c r="R486" s="701" t="s">
        <v>742</v>
      </c>
      <c r="S486" s="748" t="s">
        <v>740</v>
      </c>
      <c r="AS486" s="743">
        <v>483</v>
      </c>
      <c r="AT486" s="732">
        <f t="shared" si="397"/>
        <v>242</v>
      </c>
      <c r="AU486" s="732">
        <f t="shared" si="400"/>
        <v>161</v>
      </c>
      <c r="AV486" s="742">
        <f t="shared" si="401"/>
        <v>121</v>
      </c>
      <c r="AW486" s="732">
        <f t="shared" si="402"/>
        <v>97</v>
      </c>
      <c r="AX486" s="734">
        <f t="shared" si="405"/>
        <v>81</v>
      </c>
      <c r="AY486" s="662" t="str">
        <f t="shared" si="374"/>
        <v/>
      </c>
      <c r="BL486" s="733" t="str">
        <f t="shared" si="368"/>
        <v/>
      </c>
      <c r="BM486" s="734" t="str">
        <f t="shared" si="369"/>
        <v/>
      </c>
      <c r="BN486" s="751" t="str">
        <f t="shared" si="375"/>
        <v/>
      </c>
      <c r="BO486" s="742" t="str">
        <f t="shared" si="376"/>
        <v/>
      </c>
      <c r="BP486" s="750" t="str">
        <f t="shared" si="392"/>
        <v/>
      </c>
      <c r="BQ486" s="743" t="str">
        <f t="shared" si="377"/>
        <v/>
      </c>
      <c r="BR486" s="732" t="str">
        <f t="shared" si="378"/>
        <v/>
      </c>
      <c r="BS486" s="732" t="str">
        <f t="shared" si="393"/>
        <v/>
      </c>
      <c r="BT486" s="732" t="str">
        <f t="shared" si="394"/>
        <v/>
      </c>
      <c r="BU486" s="742" t="str">
        <f t="shared" si="408"/>
        <v/>
      </c>
      <c r="BV486" s="742" t="str">
        <f t="shared" si="409"/>
        <v/>
      </c>
      <c r="BW486" s="742" t="str">
        <f t="shared" si="410"/>
        <v/>
      </c>
      <c r="BX486" s="741" t="str">
        <f t="shared" si="411"/>
        <v/>
      </c>
      <c r="BY486" s="733" t="str">
        <f t="shared" si="395"/>
        <v/>
      </c>
      <c r="BZ486" s="732" t="str">
        <f t="shared" si="403"/>
        <v/>
      </c>
      <c r="CA486" s="732" t="str">
        <f t="shared" si="398"/>
        <v/>
      </c>
      <c r="CB486" s="734" t="str">
        <f t="shared" si="404"/>
        <v/>
      </c>
      <c r="CC486" s="733" t="str">
        <f t="shared" si="396"/>
        <v/>
      </c>
      <c r="CD486" s="740" t="str">
        <f t="shared" si="412"/>
        <v/>
      </c>
      <c r="CE486" s="732" t="str">
        <f t="shared" si="399"/>
        <v/>
      </c>
      <c r="CF486" s="739" t="str">
        <f t="shared" si="413"/>
        <v/>
      </c>
      <c r="CG486" s="737"/>
      <c r="CH486" s="736" t="str">
        <f t="shared" si="379"/>
        <v/>
      </c>
      <c r="CI486" s="738" t="str">
        <f t="shared" si="380"/>
        <v/>
      </c>
      <c r="CJ486" s="737"/>
      <c r="CK486" s="736" t="str">
        <f t="shared" si="381"/>
        <v/>
      </c>
      <c r="CL486" s="735" t="str">
        <f t="shared" si="382"/>
        <v/>
      </c>
      <c r="CM486" s="733" t="e">
        <f t="shared" si="383"/>
        <v>#DIV/0!</v>
      </c>
      <c r="CN486" s="732" t="e">
        <f t="shared" si="414"/>
        <v>#DIV/0!</v>
      </c>
      <c r="CO486" s="732" t="e">
        <f t="shared" si="384"/>
        <v>#DIV/0!</v>
      </c>
      <c r="CP486" s="734" t="e">
        <f t="shared" si="415"/>
        <v>#DIV/0!</v>
      </c>
      <c r="CQ486" s="733" t="str">
        <f t="shared" si="385"/>
        <v/>
      </c>
      <c r="CR486" s="732" t="str">
        <f t="shared" si="406"/>
        <v/>
      </c>
      <c r="CS486" s="732" t="str">
        <f t="shared" si="386"/>
        <v/>
      </c>
      <c r="CT486" s="731" t="str">
        <f t="shared" si="407"/>
        <v/>
      </c>
      <c r="CV486" s="733" t="e">
        <f>IF($H$1=1,'Process Capability'!$F$7,CX486)</f>
        <v>#DIV/0!</v>
      </c>
      <c r="CW486" s="732" t="e">
        <f t="shared" si="387"/>
        <v>#DIV/0!</v>
      </c>
      <c r="CX486" s="732" t="e">
        <f t="shared" si="388"/>
        <v>#DIV/0!</v>
      </c>
      <c r="CY486" s="732" t="e">
        <f t="shared" si="389"/>
        <v>#DIV/0!</v>
      </c>
      <c r="CZ486" s="732" t="e">
        <f>IF($H$1=1,'Process Capability'!$F$8,CX486)</f>
        <v>#DIV/0!</v>
      </c>
      <c r="DA486" s="732" t="e">
        <f>IF($H$1=1,MAX('Process Capability'!$F$7,'Process Capability'!$F$8)-MIN('Process Capability'!$F$7,'Process Capability'!$F$8),DC486)</f>
        <v>#DIV/0!</v>
      </c>
      <c r="DB486" s="732" t="e">
        <f t="shared" si="390"/>
        <v>#DIV/0!</v>
      </c>
      <c r="DC486" s="731" t="e">
        <f t="shared" si="391"/>
        <v>#DIV/0!</v>
      </c>
    </row>
    <row r="487" spans="1:107" x14ac:dyDescent="0.2">
      <c r="A487" s="733" t="str">
        <f>IF(C487=0,IF('Process Capability'!$F$6=1,'Process Capability'!D495,IF('Process Capability'!$F$6=2,I487,IF('Process Capability'!$F$6=3,N487,IF('Process Capability'!$F$6=4,T412,IF('Process Capability'!$F$6=5,AA427,IF('Process Capability'!$F$6=6,AI437,"")))))),"")</f>
        <v/>
      </c>
      <c r="B487" s="731" t="str">
        <f>IF(D487=0,IF('Process Capability'!$F$6=1,H487,IF('Process Capability'!$F$6=2,J487,IF('Process Capability'!$F$6=3,O487,IF('Process Capability'!$F$6=4,U412,IF('Process Capability'!$F$6=5,AB427,IF('Process Capability'!$F$6=6,AJ437,"")))))),"")</f>
        <v/>
      </c>
      <c r="C487" s="701" t="str">
        <f>IF('Process Capability'!$F$6=1,COUNTBLANK('Process Capability'!D495),IF('Process Capability'!$F$6=2,COUNTBLANK(I487),IF('Process Capability'!$F$6=3,COUNTBLANK(N487),IF('Process Capability'!$F$6=4,COUNTBLANK(T487),IF('Process Capability'!$F$6=5,COUNTBLANK(AA487),IF('Process Capability'!$F$6=6,COUNTBLANK(AI487),""))))))</f>
        <v/>
      </c>
      <c r="D487" s="701" t="str">
        <f>IF('Process Capability'!$F$6=1,COUNTBLANK(H487),IF('Process Capability'!$F$6=2,COUNTBLANK(J487),IF('Process Capability'!$F$6=3,COUNTBLANK(O487),IF('Process Capability'!$F$6=4,COUNTBLANK(U487),IF('Process Capability'!$F$6=5,COUNTBLANK(AB487),IF('Process Capability'!$F$6=6,COUNTBLANK(AJ487),""))))))</f>
        <v/>
      </c>
      <c r="G487" s="749" t="str">
        <f>IF(COUNTBLANK('Process Capability'!D495)=1,"",'Process Capability'!D495)</f>
        <v/>
      </c>
      <c r="H487" s="748" t="str">
        <f>IF(COUNTBLANK('Process Capability'!D495)=1,"",MAX('Process Capability'!D494:D495)-MIN('Process Capability'!D494:D495))</f>
        <v/>
      </c>
      <c r="I487" s="749" t="str">
        <f t="shared" ca="1" si="370"/>
        <v/>
      </c>
      <c r="J487" s="701" t="str">
        <f t="shared" ca="1" si="371"/>
        <v/>
      </c>
      <c r="K487" s="701" t="s">
        <v>1481</v>
      </c>
      <c r="L487" s="701" t="s">
        <v>1480</v>
      </c>
      <c r="M487" s="748" t="s">
        <v>1479</v>
      </c>
      <c r="N487" s="749" t="str">
        <f t="shared" ca="1" si="372"/>
        <v/>
      </c>
      <c r="O487" s="701" t="str">
        <f t="shared" ca="1" si="373"/>
        <v/>
      </c>
      <c r="P487" s="701" t="s">
        <v>1478</v>
      </c>
      <c r="Q487" s="701" t="s">
        <v>739</v>
      </c>
      <c r="R487" s="701" t="s">
        <v>737</v>
      </c>
      <c r="S487" s="748" t="s">
        <v>736</v>
      </c>
      <c r="AS487" s="733">
        <v>484</v>
      </c>
      <c r="AT487" s="732">
        <f t="shared" si="397"/>
        <v>242</v>
      </c>
      <c r="AU487" s="732">
        <f t="shared" si="400"/>
        <v>162</v>
      </c>
      <c r="AV487" s="742">
        <f t="shared" si="401"/>
        <v>121</v>
      </c>
      <c r="AW487" s="732">
        <f t="shared" si="402"/>
        <v>97</v>
      </c>
      <c r="AX487" s="734">
        <f t="shared" si="405"/>
        <v>81</v>
      </c>
      <c r="AY487" s="662" t="str">
        <f t="shared" si="374"/>
        <v/>
      </c>
      <c r="BL487" s="733" t="str">
        <f t="shared" si="368"/>
        <v/>
      </c>
      <c r="BM487" s="734" t="str">
        <f t="shared" si="369"/>
        <v/>
      </c>
      <c r="BN487" s="751" t="str">
        <f t="shared" si="375"/>
        <v/>
      </c>
      <c r="BO487" s="742" t="str">
        <f t="shared" si="376"/>
        <v/>
      </c>
      <c r="BP487" s="750" t="str">
        <f t="shared" si="392"/>
        <v/>
      </c>
      <c r="BQ487" s="743" t="str">
        <f t="shared" si="377"/>
        <v/>
      </c>
      <c r="BR487" s="732" t="str">
        <f t="shared" si="378"/>
        <v/>
      </c>
      <c r="BS487" s="732" t="str">
        <f t="shared" si="393"/>
        <v/>
      </c>
      <c r="BT487" s="732" t="str">
        <f t="shared" si="394"/>
        <v/>
      </c>
      <c r="BU487" s="742" t="str">
        <f t="shared" si="408"/>
        <v/>
      </c>
      <c r="BV487" s="742" t="str">
        <f t="shared" si="409"/>
        <v/>
      </c>
      <c r="BW487" s="742" t="str">
        <f t="shared" si="410"/>
        <v/>
      </c>
      <c r="BX487" s="741" t="str">
        <f t="shared" si="411"/>
        <v/>
      </c>
      <c r="BY487" s="733" t="str">
        <f t="shared" si="395"/>
        <v/>
      </c>
      <c r="BZ487" s="732" t="str">
        <f t="shared" si="403"/>
        <v/>
      </c>
      <c r="CA487" s="732" t="str">
        <f t="shared" si="398"/>
        <v/>
      </c>
      <c r="CB487" s="734" t="str">
        <f t="shared" si="404"/>
        <v/>
      </c>
      <c r="CC487" s="733" t="str">
        <f t="shared" si="396"/>
        <v/>
      </c>
      <c r="CD487" s="740" t="str">
        <f t="shared" si="412"/>
        <v/>
      </c>
      <c r="CE487" s="732" t="str">
        <f t="shared" si="399"/>
        <v/>
      </c>
      <c r="CF487" s="739" t="str">
        <f t="shared" si="413"/>
        <v/>
      </c>
      <c r="CG487" s="737"/>
      <c r="CH487" s="736" t="str">
        <f t="shared" si="379"/>
        <v/>
      </c>
      <c r="CI487" s="738" t="str">
        <f t="shared" si="380"/>
        <v/>
      </c>
      <c r="CJ487" s="737"/>
      <c r="CK487" s="736" t="str">
        <f t="shared" si="381"/>
        <v/>
      </c>
      <c r="CL487" s="735" t="str">
        <f t="shared" si="382"/>
        <v/>
      </c>
      <c r="CM487" s="733" t="e">
        <f t="shared" si="383"/>
        <v>#DIV/0!</v>
      </c>
      <c r="CN487" s="732" t="e">
        <f t="shared" si="414"/>
        <v>#DIV/0!</v>
      </c>
      <c r="CO487" s="732" t="e">
        <f t="shared" si="384"/>
        <v>#DIV/0!</v>
      </c>
      <c r="CP487" s="734" t="e">
        <f t="shared" si="415"/>
        <v>#DIV/0!</v>
      </c>
      <c r="CQ487" s="733" t="str">
        <f t="shared" si="385"/>
        <v/>
      </c>
      <c r="CR487" s="732" t="str">
        <f t="shared" si="406"/>
        <v/>
      </c>
      <c r="CS487" s="732" t="str">
        <f t="shared" si="386"/>
        <v/>
      </c>
      <c r="CT487" s="731" t="str">
        <f t="shared" si="407"/>
        <v/>
      </c>
      <c r="CV487" s="733" t="e">
        <f>IF($H$1=1,'Process Capability'!$F$7,CX487)</f>
        <v>#DIV/0!</v>
      </c>
      <c r="CW487" s="732" t="e">
        <f t="shared" si="387"/>
        <v>#DIV/0!</v>
      </c>
      <c r="CX487" s="732" t="e">
        <f t="shared" si="388"/>
        <v>#DIV/0!</v>
      </c>
      <c r="CY487" s="732" t="e">
        <f t="shared" si="389"/>
        <v>#DIV/0!</v>
      </c>
      <c r="CZ487" s="732" t="e">
        <f>IF($H$1=1,'Process Capability'!$F$8,CX487)</f>
        <v>#DIV/0!</v>
      </c>
      <c r="DA487" s="732" t="e">
        <f>IF($H$1=1,MAX('Process Capability'!$F$7,'Process Capability'!$F$8)-MIN('Process Capability'!$F$7,'Process Capability'!$F$8),DC487)</f>
        <v>#DIV/0!</v>
      </c>
      <c r="DB487" s="732" t="e">
        <f t="shared" si="390"/>
        <v>#DIV/0!</v>
      </c>
      <c r="DC487" s="731" t="e">
        <f t="shared" si="391"/>
        <v>#DIV/0!</v>
      </c>
    </row>
    <row r="488" spans="1:107" x14ac:dyDescent="0.2">
      <c r="A488" s="733" t="str">
        <f>IF(C488=0,IF('Process Capability'!$F$6=1,'Process Capability'!D496,IF('Process Capability'!$F$6=2,I488,IF('Process Capability'!$F$6=3,N488,IF('Process Capability'!$F$6=4,T413,IF('Process Capability'!$F$6=5,AA428,IF('Process Capability'!$F$6=6,AI438,"")))))),"")</f>
        <v/>
      </c>
      <c r="B488" s="731" t="str">
        <f>IF(D488=0,IF('Process Capability'!$F$6=1,H488,IF('Process Capability'!$F$6=2,J488,IF('Process Capability'!$F$6=3,O488,IF('Process Capability'!$F$6=4,U413,IF('Process Capability'!$F$6=5,AB428,IF('Process Capability'!$F$6=6,AJ438,"")))))),"")</f>
        <v/>
      </c>
      <c r="C488" s="701" t="str">
        <f>IF('Process Capability'!$F$6=1,COUNTBLANK('Process Capability'!D496),IF('Process Capability'!$F$6=2,COUNTBLANK(I488),IF('Process Capability'!$F$6=3,COUNTBLANK(N488),IF('Process Capability'!$F$6=4,COUNTBLANK(T488),IF('Process Capability'!$F$6=5,COUNTBLANK(AA488),IF('Process Capability'!$F$6=6,COUNTBLANK(AI488),""))))))</f>
        <v/>
      </c>
      <c r="D488" s="701" t="str">
        <f>IF('Process Capability'!$F$6=1,COUNTBLANK(H488),IF('Process Capability'!$F$6=2,COUNTBLANK(J488),IF('Process Capability'!$F$6=3,COUNTBLANK(O488),IF('Process Capability'!$F$6=4,COUNTBLANK(U488),IF('Process Capability'!$F$6=5,COUNTBLANK(AB488),IF('Process Capability'!$F$6=6,COUNTBLANK(AJ488),""))))))</f>
        <v/>
      </c>
      <c r="G488" s="749" t="str">
        <f>IF(COUNTBLANK('Process Capability'!D496)=1,"",'Process Capability'!D496)</f>
        <v/>
      </c>
      <c r="H488" s="748" t="str">
        <f>IF(COUNTBLANK('Process Capability'!D496)=1,"",MAX('Process Capability'!D495:D496)-MIN('Process Capability'!D495:D496))</f>
        <v/>
      </c>
      <c r="I488" s="749" t="str">
        <f t="shared" ca="1" si="370"/>
        <v/>
      </c>
      <c r="J488" s="701" t="str">
        <f t="shared" ca="1" si="371"/>
        <v/>
      </c>
      <c r="K488" s="701" t="s">
        <v>1477</v>
      </c>
      <c r="L488" s="701" t="s">
        <v>1476</v>
      </c>
      <c r="M488" s="748" t="s">
        <v>1475</v>
      </c>
      <c r="N488" s="749" t="str">
        <f t="shared" ca="1" si="372"/>
        <v/>
      </c>
      <c r="O488" s="701" t="str">
        <f t="shared" ca="1" si="373"/>
        <v/>
      </c>
      <c r="P488" s="701" t="s">
        <v>1474</v>
      </c>
      <c r="Q488" s="701" t="s">
        <v>734</v>
      </c>
      <c r="R488" s="701" t="s">
        <v>733</v>
      </c>
      <c r="S488" s="748" t="s">
        <v>731</v>
      </c>
      <c r="AS488" s="733">
        <v>485</v>
      </c>
      <c r="AT488" s="732">
        <f t="shared" si="397"/>
        <v>243</v>
      </c>
      <c r="AU488" s="732">
        <f t="shared" si="400"/>
        <v>162</v>
      </c>
      <c r="AV488" s="742">
        <f t="shared" si="401"/>
        <v>122</v>
      </c>
      <c r="AW488" s="732">
        <f t="shared" si="402"/>
        <v>97</v>
      </c>
      <c r="AX488" s="734">
        <f t="shared" si="405"/>
        <v>81</v>
      </c>
      <c r="AY488" s="662" t="str">
        <f t="shared" si="374"/>
        <v/>
      </c>
      <c r="BL488" s="733" t="str">
        <f t="shared" si="368"/>
        <v/>
      </c>
      <c r="BM488" s="734" t="str">
        <f t="shared" si="369"/>
        <v/>
      </c>
      <c r="BN488" s="751" t="str">
        <f t="shared" si="375"/>
        <v/>
      </c>
      <c r="BO488" s="742" t="str">
        <f t="shared" si="376"/>
        <v/>
      </c>
      <c r="BP488" s="750" t="str">
        <f t="shared" si="392"/>
        <v/>
      </c>
      <c r="BQ488" s="743" t="str">
        <f t="shared" si="377"/>
        <v/>
      </c>
      <c r="BR488" s="732" t="str">
        <f t="shared" si="378"/>
        <v/>
      </c>
      <c r="BS488" s="732" t="str">
        <f t="shared" si="393"/>
        <v/>
      </c>
      <c r="BT488" s="732" t="str">
        <f t="shared" si="394"/>
        <v/>
      </c>
      <c r="BU488" s="742" t="str">
        <f t="shared" si="408"/>
        <v/>
      </c>
      <c r="BV488" s="742" t="str">
        <f t="shared" si="409"/>
        <v/>
      </c>
      <c r="BW488" s="742" t="str">
        <f t="shared" si="410"/>
        <v/>
      </c>
      <c r="BX488" s="741" t="str">
        <f t="shared" si="411"/>
        <v/>
      </c>
      <c r="BY488" s="733" t="str">
        <f t="shared" si="395"/>
        <v/>
      </c>
      <c r="BZ488" s="732" t="str">
        <f t="shared" si="403"/>
        <v/>
      </c>
      <c r="CA488" s="732" t="str">
        <f t="shared" si="398"/>
        <v/>
      </c>
      <c r="CB488" s="734" t="str">
        <f t="shared" si="404"/>
        <v/>
      </c>
      <c r="CC488" s="733" t="str">
        <f t="shared" si="396"/>
        <v/>
      </c>
      <c r="CD488" s="740" t="str">
        <f t="shared" si="412"/>
        <v/>
      </c>
      <c r="CE488" s="732" t="str">
        <f t="shared" si="399"/>
        <v/>
      </c>
      <c r="CF488" s="739" t="str">
        <f t="shared" si="413"/>
        <v/>
      </c>
      <c r="CG488" s="737"/>
      <c r="CH488" s="736" t="str">
        <f t="shared" si="379"/>
        <v/>
      </c>
      <c r="CI488" s="738" t="str">
        <f t="shared" si="380"/>
        <v/>
      </c>
      <c r="CJ488" s="737"/>
      <c r="CK488" s="736" t="str">
        <f t="shared" si="381"/>
        <v/>
      </c>
      <c r="CL488" s="735" t="str">
        <f t="shared" si="382"/>
        <v/>
      </c>
      <c r="CM488" s="733" t="e">
        <f t="shared" si="383"/>
        <v>#DIV/0!</v>
      </c>
      <c r="CN488" s="732" t="e">
        <f t="shared" si="414"/>
        <v>#DIV/0!</v>
      </c>
      <c r="CO488" s="732" t="e">
        <f t="shared" si="384"/>
        <v>#DIV/0!</v>
      </c>
      <c r="CP488" s="734" t="e">
        <f t="shared" si="415"/>
        <v>#DIV/0!</v>
      </c>
      <c r="CQ488" s="733" t="str">
        <f t="shared" si="385"/>
        <v/>
      </c>
      <c r="CR488" s="732" t="str">
        <f t="shared" si="406"/>
        <v/>
      </c>
      <c r="CS488" s="732" t="str">
        <f t="shared" si="386"/>
        <v/>
      </c>
      <c r="CT488" s="731" t="str">
        <f t="shared" si="407"/>
        <v/>
      </c>
      <c r="CV488" s="733" t="e">
        <f>IF($H$1=1,'Process Capability'!$F$7,CX488)</f>
        <v>#DIV/0!</v>
      </c>
      <c r="CW488" s="732" t="e">
        <f t="shared" si="387"/>
        <v>#DIV/0!</v>
      </c>
      <c r="CX488" s="732" t="e">
        <f t="shared" si="388"/>
        <v>#DIV/0!</v>
      </c>
      <c r="CY488" s="732" t="e">
        <f t="shared" si="389"/>
        <v>#DIV/0!</v>
      </c>
      <c r="CZ488" s="732" t="e">
        <f>IF($H$1=1,'Process Capability'!$F$8,CX488)</f>
        <v>#DIV/0!</v>
      </c>
      <c r="DA488" s="732" t="e">
        <f>IF($H$1=1,MAX('Process Capability'!$F$7,'Process Capability'!$F$8)-MIN('Process Capability'!$F$7,'Process Capability'!$F$8),DC488)</f>
        <v>#DIV/0!</v>
      </c>
      <c r="DB488" s="732" t="e">
        <f t="shared" si="390"/>
        <v>#DIV/0!</v>
      </c>
      <c r="DC488" s="731" t="e">
        <f t="shared" si="391"/>
        <v>#DIV/0!</v>
      </c>
    </row>
    <row r="489" spans="1:107" x14ac:dyDescent="0.2">
      <c r="A489" s="733" t="str">
        <f>IF(C489=0,IF('Process Capability'!$F$6=1,'Process Capability'!D497,IF('Process Capability'!$F$6=2,I489,IF('Process Capability'!$F$6=3,N489,IF('Process Capability'!$F$6=4,T414,IF('Process Capability'!$F$6=5,AA429,IF('Process Capability'!$F$6=6,AI439,"")))))),"")</f>
        <v/>
      </c>
      <c r="B489" s="731" t="str">
        <f>IF(D489=0,IF('Process Capability'!$F$6=1,H489,IF('Process Capability'!$F$6=2,J489,IF('Process Capability'!$F$6=3,O489,IF('Process Capability'!$F$6=4,U414,IF('Process Capability'!$F$6=5,AB429,IF('Process Capability'!$F$6=6,AJ439,"")))))),"")</f>
        <v/>
      </c>
      <c r="C489" s="701" t="str">
        <f>IF('Process Capability'!$F$6=1,COUNTBLANK('Process Capability'!D497),IF('Process Capability'!$F$6=2,COUNTBLANK(I489),IF('Process Capability'!$F$6=3,COUNTBLANK(N489),IF('Process Capability'!$F$6=4,COUNTBLANK(T489),IF('Process Capability'!$F$6=5,COUNTBLANK(AA489),IF('Process Capability'!$F$6=6,COUNTBLANK(AI489),""))))))</f>
        <v/>
      </c>
      <c r="D489" s="701" t="str">
        <f>IF('Process Capability'!$F$6=1,COUNTBLANK(H489),IF('Process Capability'!$F$6=2,COUNTBLANK(J489),IF('Process Capability'!$F$6=3,COUNTBLANK(O489),IF('Process Capability'!$F$6=4,COUNTBLANK(U489),IF('Process Capability'!$F$6=5,COUNTBLANK(AB489),IF('Process Capability'!$F$6=6,COUNTBLANK(AJ489),""))))))</f>
        <v/>
      </c>
      <c r="G489" s="749" t="str">
        <f>IF(COUNTBLANK('Process Capability'!D497)=1,"",'Process Capability'!D497)</f>
        <v/>
      </c>
      <c r="H489" s="748" t="str">
        <f>IF(COUNTBLANK('Process Capability'!D497)=1,"",MAX('Process Capability'!D496:D497)-MIN('Process Capability'!D496:D497))</f>
        <v/>
      </c>
      <c r="I489" s="749" t="str">
        <f t="shared" ca="1" si="370"/>
        <v/>
      </c>
      <c r="J489" s="701" t="str">
        <f t="shared" ca="1" si="371"/>
        <v/>
      </c>
      <c r="K489" s="701" t="s">
        <v>1473</v>
      </c>
      <c r="L489" s="701" t="s">
        <v>1472</v>
      </c>
      <c r="M489" s="748" t="s">
        <v>1471</v>
      </c>
      <c r="N489" s="749" t="str">
        <f t="shared" ca="1" si="372"/>
        <v/>
      </c>
      <c r="O489" s="701" t="str">
        <f t="shared" ca="1" si="373"/>
        <v/>
      </c>
      <c r="P489" s="701" t="s">
        <v>1470</v>
      </c>
      <c r="Q489" s="701" t="s">
        <v>730</v>
      </c>
      <c r="R489" s="701" t="s">
        <v>728</v>
      </c>
      <c r="S489" s="748" t="s">
        <v>727</v>
      </c>
      <c r="AS489" s="743">
        <v>486</v>
      </c>
      <c r="AT489" s="732">
        <f t="shared" si="397"/>
        <v>243</v>
      </c>
      <c r="AU489" s="732">
        <f t="shared" si="400"/>
        <v>162</v>
      </c>
      <c r="AV489" s="742">
        <f t="shared" si="401"/>
        <v>122</v>
      </c>
      <c r="AW489" s="732">
        <f t="shared" si="402"/>
        <v>98</v>
      </c>
      <c r="AX489" s="734">
        <f t="shared" si="405"/>
        <v>81</v>
      </c>
      <c r="AY489" s="662" t="str">
        <f t="shared" si="374"/>
        <v/>
      </c>
      <c r="BL489" s="733" t="str">
        <f t="shared" si="368"/>
        <v/>
      </c>
      <c r="BM489" s="734" t="str">
        <f t="shared" si="369"/>
        <v/>
      </c>
      <c r="BN489" s="751" t="str">
        <f t="shared" si="375"/>
        <v/>
      </c>
      <c r="BO489" s="742" t="str">
        <f t="shared" si="376"/>
        <v/>
      </c>
      <c r="BP489" s="750" t="str">
        <f t="shared" si="392"/>
        <v/>
      </c>
      <c r="BQ489" s="743" t="str">
        <f t="shared" si="377"/>
        <v/>
      </c>
      <c r="BR489" s="732" t="str">
        <f t="shared" si="378"/>
        <v/>
      </c>
      <c r="BS489" s="732" t="str">
        <f t="shared" si="393"/>
        <v/>
      </c>
      <c r="BT489" s="732" t="str">
        <f t="shared" si="394"/>
        <v/>
      </c>
      <c r="BU489" s="742" t="str">
        <f t="shared" si="408"/>
        <v/>
      </c>
      <c r="BV489" s="742" t="str">
        <f t="shared" si="409"/>
        <v/>
      </c>
      <c r="BW489" s="742" t="str">
        <f t="shared" si="410"/>
        <v/>
      </c>
      <c r="BX489" s="741" t="str">
        <f t="shared" si="411"/>
        <v/>
      </c>
      <c r="BY489" s="733" t="str">
        <f t="shared" si="395"/>
        <v/>
      </c>
      <c r="BZ489" s="732" t="str">
        <f t="shared" si="403"/>
        <v/>
      </c>
      <c r="CA489" s="732" t="str">
        <f t="shared" si="398"/>
        <v/>
      </c>
      <c r="CB489" s="734" t="str">
        <f t="shared" si="404"/>
        <v/>
      </c>
      <c r="CC489" s="733" t="str">
        <f t="shared" si="396"/>
        <v/>
      </c>
      <c r="CD489" s="740" t="str">
        <f t="shared" si="412"/>
        <v/>
      </c>
      <c r="CE489" s="732" t="str">
        <f t="shared" si="399"/>
        <v/>
      </c>
      <c r="CF489" s="739" t="str">
        <f t="shared" si="413"/>
        <v/>
      </c>
      <c r="CG489" s="737"/>
      <c r="CH489" s="736" t="str">
        <f t="shared" si="379"/>
        <v/>
      </c>
      <c r="CI489" s="738" t="str">
        <f t="shared" si="380"/>
        <v/>
      </c>
      <c r="CJ489" s="737"/>
      <c r="CK489" s="736" t="str">
        <f t="shared" si="381"/>
        <v/>
      </c>
      <c r="CL489" s="735" t="str">
        <f t="shared" si="382"/>
        <v/>
      </c>
      <c r="CM489" s="733" t="e">
        <f t="shared" si="383"/>
        <v>#DIV/0!</v>
      </c>
      <c r="CN489" s="732" t="e">
        <f t="shared" si="414"/>
        <v>#DIV/0!</v>
      </c>
      <c r="CO489" s="732" t="e">
        <f t="shared" si="384"/>
        <v>#DIV/0!</v>
      </c>
      <c r="CP489" s="734" t="e">
        <f t="shared" si="415"/>
        <v>#DIV/0!</v>
      </c>
      <c r="CQ489" s="733" t="str">
        <f t="shared" si="385"/>
        <v/>
      </c>
      <c r="CR489" s="732" t="str">
        <f t="shared" si="406"/>
        <v/>
      </c>
      <c r="CS489" s="732" t="str">
        <f t="shared" si="386"/>
        <v/>
      </c>
      <c r="CT489" s="731" t="str">
        <f t="shared" si="407"/>
        <v/>
      </c>
      <c r="CV489" s="733" t="e">
        <f>IF($H$1=1,'Process Capability'!$F$7,CX489)</f>
        <v>#DIV/0!</v>
      </c>
      <c r="CW489" s="732" t="e">
        <f t="shared" si="387"/>
        <v>#DIV/0!</v>
      </c>
      <c r="CX489" s="732" t="e">
        <f t="shared" si="388"/>
        <v>#DIV/0!</v>
      </c>
      <c r="CY489" s="732" t="e">
        <f t="shared" si="389"/>
        <v>#DIV/0!</v>
      </c>
      <c r="CZ489" s="732" t="e">
        <f>IF($H$1=1,'Process Capability'!$F$8,CX489)</f>
        <v>#DIV/0!</v>
      </c>
      <c r="DA489" s="732" t="e">
        <f>IF($H$1=1,MAX('Process Capability'!$F$7,'Process Capability'!$F$8)-MIN('Process Capability'!$F$7,'Process Capability'!$F$8),DC489)</f>
        <v>#DIV/0!</v>
      </c>
      <c r="DB489" s="732" t="e">
        <f t="shared" si="390"/>
        <v>#DIV/0!</v>
      </c>
      <c r="DC489" s="731" t="e">
        <f t="shared" si="391"/>
        <v>#DIV/0!</v>
      </c>
    </row>
    <row r="490" spans="1:107" x14ac:dyDescent="0.2">
      <c r="A490" s="733" t="str">
        <f>IF(C490=0,IF('Process Capability'!$F$6=1,'Process Capability'!D498,IF('Process Capability'!$F$6=2,I490,IF('Process Capability'!$F$6=3,N490,IF('Process Capability'!$F$6=4,T415,IF('Process Capability'!$F$6=5,AA430,IF('Process Capability'!$F$6=6,AI440,"")))))),"")</f>
        <v/>
      </c>
      <c r="B490" s="731" t="str">
        <f>IF(D490=0,IF('Process Capability'!$F$6=1,H490,IF('Process Capability'!$F$6=2,J490,IF('Process Capability'!$F$6=3,O490,IF('Process Capability'!$F$6=4,U415,IF('Process Capability'!$F$6=5,AB430,IF('Process Capability'!$F$6=6,AJ440,"")))))),"")</f>
        <v/>
      </c>
      <c r="C490" s="701" t="str">
        <f>IF('Process Capability'!$F$6=1,COUNTBLANK('Process Capability'!D498),IF('Process Capability'!$F$6=2,COUNTBLANK(I490),IF('Process Capability'!$F$6=3,COUNTBLANK(N490),IF('Process Capability'!$F$6=4,COUNTBLANK(T490),IF('Process Capability'!$F$6=5,COUNTBLANK(AA490),IF('Process Capability'!$F$6=6,COUNTBLANK(AI490),""))))))</f>
        <v/>
      </c>
      <c r="D490" s="701" t="str">
        <f>IF('Process Capability'!$F$6=1,COUNTBLANK(H490),IF('Process Capability'!$F$6=2,COUNTBLANK(J490),IF('Process Capability'!$F$6=3,COUNTBLANK(O490),IF('Process Capability'!$F$6=4,COUNTBLANK(U490),IF('Process Capability'!$F$6=5,COUNTBLANK(AB490),IF('Process Capability'!$F$6=6,COUNTBLANK(AJ490),""))))))</f>
        <v/>
      </c>
      <c r="G490" s="749" t="str">
        <f>IF(COUNTBLANK('Process Capability'!D498)=1,"",'Process Capability'!D498)</f>
        <v/>
      </c>
      <c r="H490" s="748" t="str">
        <f>IF(COUNTBLANK('Process Capability'!D498)=1,"",MAX('Process Capability'!D497:D498)-MIN('Process Capability'!D497:D498))</f>
        <v/>
      </c>
      <c r="I490" s="749" t="str">
        <f t="shared" ca="1" si="370"/>
        <v/>
      </c>
      <c r="J490" s="701" t="str">
        <f t="shared" ca="1" si="371"/>
        <v/>
      </c>
      <c r="K490" s="701" t="s">
        <v>1469</v>
      </c>
      <c r="L490" s="701" t="s">
        <v>1468</v>
      </c>
      <c r="M490" s="748" t="s">
        <v>1467</v>
      </c>
      <c r="N490" s="749" t="str">
        <f t="shared" ca="1" si="372"/>
        <v/>
      </c>
      <c r="O490" s="701" t="str">
        <f t="shared" ca="1" si="373"/>
        <v/>
      </c>
      <c r="P490" s="701" t="s">
        <v>1466</v>
      </c>
      <c r="Q490" s="701" t="s">
        <v>725</v>
      </c>
      <c r="R490" s="701" t="s">
        <v>724</v>
      </c>
      <c r="S490" s="748" t="s">
        <v>722</v>
      </c>
      <c r="AS490" s="733">
        <v>487</v>
      </c>
      <c r="AT490" s="732">
        <f t="shared" si="397"/>
        <v>244</v>
      </c>
      <c r="AU490" s="732">
        <f t="shared" si="400"/>
        <v>163</v>
      </c>
      <c r="AV490" s="742">
        <f t="shared" si="401"/>
        <v>122</v>
      </c>
      <c r="AW490" s="732">
        <f t="shared" si="402"/>
        <v>98</v>
      </c>
      <c r="AX490" s="734">
        <f t="shared" si="405"/>
        <v>82</v>
      </c>
      <c r="AY490" s="662" t="str">
        <f t="shared" si="374"/>
        <v/>
      </c>
      <c r="BL490" s="733" t="str">
        <f t="shared" si="368"/>
        <v/>
      </c>
      <c r="BM490" s="734" t="str">
        <f t="shared" si="369"/>
        <v/>
      </c>
      <c r="BN490" s="751" t="str">
        <f t="shared" si="375"/>
        <v/>
      </c>
      <c r="BO490" s="742" t="str">
        <f t="shared" si="376"/>
        <v/>
      </c>
      <c r="BP490" s="750" t="str">
        <f t="shared" si="392"/>
        <v/>
      </c>
      <c r="BQ490" s="743" t="str">
        <f t="shared" si="377"/>
        <v/>
      </c>
      <c r="BR490" s="732" t="str">
        <f t="shared" si="378"/>
        <v/>
      </c>
      <c r="BS490" s="732" t="str">
        <f t="shared" si="393"/>
        <v/>
      </c>
      <c r="BT490" s="732" t="str">
        <f t="shared" si="394"/>
        <v/>
      </c>
      <c r="BU490" s="742" t="str">
        <f t="shared" si="408"/>
        <v/>
      </c>
      <c r="BV490" s="742" t="str">
        <f t="shared" si="409"/>
        <v/>
      </c>
      <c r="BW490" s="742" t="str">
        <f t="shared" si="410"/>
        <v/>
      </c>
      <c r="BX490" s="741" t="str">
        <f t="shared" si="411"/>
        <v/>
      </c>
      <c r="BY490" s="733" t="str">
        <f t="shared" si="395"/>
        <v/>
      </c>
      <c r="BZ490" s="732" t="str">
        <f t="shared" si="403"/>
        <v/>
      </c>
      <c r="CA490" s="732" t="str">
        <f t="shared" si="398"/>
        <v/>
      </c>
      <c r="CB490" s="734" t="str">
        <f t="shared" si="404"/>
        <v/>
      </c>
      <c r="CC490" s="733" t="str">
        <f t="shared" si="396"/>
        <v/>
      </c>
      <c r="CD490" s="740" t="str">
        <f t="shared" si="412"/>
        <v/>
      </c>
      <c r="CE490" s="732" t="str">
        <f t="shared" si="399"/>
        <v/>
      </c>
      <c r="CF490" s="739" t="str">
        <f t="shared" si="413"/>
        <v/>
      </c>
      <c r="CG490" s="737"/>
      <c r="CH490" s="736" t="str">
        <f t="shared" si="379"/>
        <v/>
      </c>
      <c r="CI490" s="738" t="str">
        <f t="shared" si="380"/>
        <v/>
      </c>
      <c r="CJ490" s="737"/>
      <c r="CK490" s="736" t="str">
        <f t="shared" si="381"/>
        <v/>
      </c>
      <c r="CL490" s="735" t="str">
        <f t="shared" si="382"/>
        <v/>
      </c>
      <c r="CM490" s="733" t="e">
        <f t="shared" si="383"/>
        <v>#DIV/0!</v>
      </c>
      <c r="CN490" s="732" t="e">
        <f t="shared" si="414"/>
        <v>#DIV/0!</v>
      </c>
      <c r="CO490" s="732" t="e">
        <f t="shared" si="384"/>
        <v>#DIV/0!</v>
      </c>
      <c r="CP490" s="734" t="e">
        <f t="shared" si="415"/>
        <v>#DIV/0!</v>
      </c>
      <c r="CQ490" s="733" t="str">
        <f t="shared" si="385"/>
        <v/>
      </c>
      <c r="CR490" s="732" t="str">
        <f t="shared" si="406"/>
        <v/>
      </c>
      <c r="CS490" s="732" t="str">
        <f t="shared" si="386"/>
        <v/>
      </c>
      <c r="CT490" s="731" t="str">
        <f t="shared" si="407"/>
        <v/>
      </c>
      <c r="CV490" s="733" t="e">
        <f>IF($H$1=1,'Process Capability'!$F$7,CX490)</f>
        <v>#DIV/0!</v>
      </c>
      <c r="CW490" s="732" t="e">
        <f t="shared" si="387"/>
        <v>#DIV/0!</v>
      </c>
      <c r="CX490" s="732" t="e">
        <f t="shared" si="388"/>
        <v>#DIV/0!</v>
      </c>
      <c r="CY490" s="732" t="e">
        <f t="shared" si="389"/>
        <v>#DIV/0!</v>
      </c>
      <c r="CZ490" s="732" t="e">
        <f>IF($H$1=1,'Process Capability'!$F$8,CX490)</f>
        <v>#DIV/0!</v>
      </c>
      <c r="DA490" s="732" t="e">
        <f>IF($H$1=1,MAX('Process Capability'!$F$7,'Process Capability'!$F$8)-MIN('Process Capability'!$F$7,'Process Capability'!$F$8),DC490)</f>
        <v>#DIV/0!</v>
      </c>
      <c r="DB490" s="732" t="e">
        <f t="shared" si="390"/>
        <v>#DIV/0!</v>
      </c>
      <c r="DC490" s="731" t="e">
        <f t="shared" si="391"/>
        <v>#DIV/0!</v>
      </c>
    </row>
    <row r="491" spans="1:107" x14ac:dyDescent="0.2">
      <c r="A491" s="733" t="str">
        <f>IF(C491=0,IF('Process Capability'!$F$6=1,'Process Capability'!D499,IF('Process Capability'!$F$6=2,I491,IF('Process Capability'!$F$6=3,N491,IF('Process Capability'!$F$6=4,T416,IF('Process Capability'!$F$6=5,AA431,IF('Process Capability'!$F$6=6,AI441,"")))))),"")</f>
        <v/>
      </c>
      <c r="B491" s="731" t="str">
        <f>IF(D491=0,IF('Process Capability'!$F$6=1,H491,IF('Process Capability'!$F$6=2,J491,IF('Process Capability'!$F$6=3,O491,IF('Process Capability'!$F$6=4,U416,IF('Process Capability'!$F$6=5,AB431,IF('Process Capability'!$F$6=6,AJ441,"")))))),"")</f>
        <v/>
      </c>
      <c r="C491" s="701" t="str">
        <f>IF('Process Capability'!$F$6=1,COUNTBLANK('Process Capability'!D499),IF('Process Capability'!$F$6=2,COUNTBLANK(I491),IF('Process Capability'!$F$6=3,COUNTBLANK(N491),IF('Process Capability'!$F$6=4,COUNTBLANK(T491),IF('Process Capability'!$F$6=5,COUNTBLANK(AA491),IF('Process Capability'!$F$6=6,COUNTBLANK(AI491),""))))))</f>
        <v/>
      </c>
      <c r="D491" s="701" t="str">
        <f>IF('Process Capability'!$F$6=1,COUNTBLANK(H491),IF('Process Capability'!$F$6=2,COUNTBLANK(J491),IF('Process Capability'!$F$6=3,COUNTBLANK(O491),IF('Process Capability'!$F$6=4,COUNTBLANK(U491),IF('Process Capability'!$F$6=5,COUNTBLANK(AB491),IF('Process Capability'!$F$6=6,COUNTBLANK(AJ491),""))))))</f>
        <v/>
      </c>
      <c r="G491" s="749" t="str">
        <f>IF(COUNTBLANK('Process Capability'!D499)=1,"",'Process Capability'!D499)</f>
        <v/>
      </c>
      <c r="H491" s="748" t="str">
        <f>IF(COUNTBLANK('Process Capability'!D499)=1,"",MAX('Process Capability'!D498:D499)-MIN('Process Capability'!D498:D499))</f>
        <v/>
      </c>
      <c r="I491" s="749" t="str">
        <f t="shared" ca="1" si="370"/>
        <v/>
      </c>
      <c r="J491" s="701" t="str">
        <f t="shared" ca="1" si="371"/>
        <v/>
      </c>
      <c r="K491" s="701" t="s">
        <v>1465</v>
      </c>
      <c r="L491" s="701" t="s">
        <v>1464</v>
      </c>
      <c r="M491" s="748" t="s">
        <v>1463</v>
      </c>
      <c r="N491" s="749" t="str">
        <f t="shared" ca="1" si="372"/>
        <v/>
      </c>
      <c r="O491" s="701" t="str">
        <f t="shared" ca="1" si="373"/>
        <v/>
      </c>
      <c r="P491" s="701" t="s">
        <v>1462</v>
      </c>
      <c r="Q491" s="701" t="s">
        <v>721</v>
      </c>
      <c r="R491" s="701" t="s">
        <v>719</v>
      </c>
      <c r="S491" s="748" t="s">
        <v>718</v>
      </c>
      <c r="AS491" s="733">
        <v>488</v>
      </c>
      <c r="AT491" s="732">
        <f t="shared" si="397"/>
        <v>244</v>
      </c>
      <c r="AU491" s="732">
        <f t="shared" si="400"/>
        <v>163</v>
      </c>
      <c r="AV491" s="742">
        <f t="shared" si="401"/>
        <v>122</v>
      </c>
      <c r="AW491" s="732">
        <f t="shared" si="402"/>
        <v>98</v>
      </c>
      <c r="AX491" s="734">
        <f t="shared" si="405"/>
        <v>82</v>
      </c>
      <c r="AY491" s="662" t="str">
        <f t="shared" si="374"/>
        <v/>
      </c>
      <c r="BL491" s="733" t="str">
        <f t="shared" si="368"/>
        <v/>
      </c>
      <c r="BM491" s="734" t="str">
        <f t="shared" si="369"/>
        <v/>
      </c>
      <c r="BN491" s="751" t="str">
        <f t="shared" si="375"/>
        <v/>
      </c>
      <c r="BO491" s="742" t="str">
        <f t="shared" si="376"/>
        <v/>
      </c>
      <c r="BP491" s="750" t="str">
        <f t="shared" si="392"/>
        <v/>
      </c>
      <c r="BQ491" s="743" t="str">
        <f t="shared" si="377"/>
        <v/>
      </c>
      <c r="BR491" s="732" t="str">
        <f t="shared" si="378"/>
        <v/>
      </c>
      <c r="BS491" s="732" t="str">
        <f t="shared" si="393"/>
        <v/>
      </c>
      <c r="BT491" s="732" t="str">
        <f t="shared" si="394"/>
        <v/>
      </c>
      <c r="BU491" s="742" t="str">
        <f t="shared" si="408"/>
        <v/>
      </c>
      <c r="BV491" s="742" t="str">
        <f t="shared" si="409"/>
        <v/>
      </c>
      <c r="BW491" s="742" t="str">
        <f t="shared" si="410"/>
        <v/>
      </c>
      <c r="BX491" s="741" t="str">
        <f t="shared" si="411"/>
        <v/>
      </c>
      <c r="BY491" s="733" t="str">
        <f t="shared" si="395"/>
        <v/>
      </c>
      <c r="BZ491" s="732" t="str">
        <f t="shared" si="403"/>
        <v/>
      </c>
      <c r="CA491" s="732" t="str">
        <f t="shared" si="398"/>
        <v/>
      </c>
      <c r="CB491" s="734" t="str">
        <f t="shared" si="404"/>
        <v/>
      </c>
      <c r="CC491" s="733" t="str">
        <f t="shared" si="396"/>
        <v/>
      </c>
      <c r="CD491" s="740" t="str">
        <f t="shared" si="412"/>
        <v/>
      </c>
      <c r="CE491" s="732" t="str">
        <f t="shared" si="399"/>
        <v/>
      </c>
      <c r="CF491" s="739" t="str">
        <f t="shared" si="413"/>
        <v/>
      </c>
      <c r="CG491" s="737"/>
      <c r="CH491" s="736" t="str">
        <f t="shared" si="379"/>
        <v/>
      </c>
      <c r="CI491" s="738" t="str">
        <f t="shared" si="380"/>
        <v/>
      </c>
      <c r="CJ491" s="737"/>
      <c r="CK491" s="736" t="str">
        <f t="shared" si="381"/>
        <v/>
      </c>
      <c r="CL491" s="735" t="str">
        <f t="shared" si="382"/>
        <v/>
      </c>
      <c r="CM491" s="733" t="e">
        <f t="shared" si="383"/>
        <v>#DIV/0!</v>
      </c>
      <c r="CN491" s="732" t="e">
        <f t="shared" si="414"/>
        <v>#DIV/0!</v>
      </c>
      <c r="CO491" s="732" t="e">
        <f t="shared" si="384"/>
        <v>#DIV/0!</v>
      </c>
      <c r="CP491" s="734" t="e">
        <f t="shared" si="415"/>
        <v>#DIV/0!</v>
      </c>
      <c r="CQ491" s="733" t="str">
        <f t="shared" si="385"/>
        <v/>
      </c>
      <c r="CR491" s="732" t="str">
        <f t="shared" si="406"/>
        <v/>
      </c>
      <c r="CS491" s="732" t="str">
        <f t="shared" si="386"/>
        <v/>
      </c>
      <c r="CT491" s="731" t="str">
        <f t="shared" si="407"/>
        <v/>
      </c>
      <c r="CV491" s="733" t="e">
        <f>IF($H$1=1,'Process Capability'!$F$7,CX491)</f>
        <v>#DIV/0!</v>
      </c>
      <c r="CW491" s="732" t="e">
        <f t="shared" si="387"/>
        <v>#DIV/0!</v>
      </c>
      <c r="CX491" s="732" t="e">
        <f t="shared" si="388"/>
        <v>#DIV/0!</v>
      </c>
      <c r="CY491" s="732" t="e">
        <f t="shared" si="389"/>
        <v>#DIV/0!</v>
      </c>
      <c r="CZ491" s="732" t="e">
        <f>IF($H$1=1,'Process Capability'!$F$8,CX491)</f>
        <v>#DIV/0!</v>
      </c>
      <c r="DA491" s="732" t="e">
        <f>IF($H$1=1,MAX('Process Capability'!$F$7,'Process Capability'!$F$8)-MIN('Process Capability'!$F$7,'Process Capability'!$F$8),DC491)</f>
        <v>#DIV/0!</v>
      </c>
      <c r="DB491" s="732" t="e">
        <f t="shared" si="390"/>
        <v>#DIV/0!</v>
      </c>
      <c r="DC491" s="731" t="e">
        <f t="shared" si="391"/>
        <v>#DIV/0!</v>
      </c>
    </row>
    <row r="492" spans="1:107" x14ac:dyDescent="0.2">
      <c r="A492" s="733" t="str">
        <f>IF(C492=0,IF('Process Capability'!$F$6=1,'Process Capability'!D500,IF('Process Capability'!$F$6=2,I492,IF('Process Capability'!$F$6=3,N492,IF('Process Capability'!$F$6=4,T417,IF('Process Capability'!$F$6=5,AA432,IF('Process Capability'!$F$6=6,AI442,"")))))),"")</f>
        <v/>
      </c>
      <c r="B492" s="731" t="str">
        <f>IF(D492=0,IF('Process Capability'!$F$6=1,H492,IF('Process Capability'!$F$6=2,J492,IF('Process Capability'!$F$6=3,O492,IF('Process Capability'!$F$6=4,U417,IF('Process Capability'!$F$6=5,AB432,IF('Process Capability'!$F$6=6,AJ442,"")))))),"")</f>
        <v/>
      </c>
      <c r="C492" s="701" t="str">
        <f>IF('Process Capability'!$F$6=1,COUNTBLANK('Process Capability'!D500),IF('Process Capability'!$F$6=2,COUNTBLANK(I492),IF('Process Capability'!$F$6=3,COUNTBLANK(N492),IF('Process Capability'!$F$6=4,COUNTBLANK(T492),IF('Process Capability'!$F$6=5,COUNTBLANK(AA492),IF('Process Capability'!$F$6=6,COUNTBLANK(AI492),""))))))</f>
        <v/>
      </c>
      <c r="D492" s="701" t="str">
        <f>IF('Process Capability'!$F$6=1,COUNTBLANK(H492),IF('Process Capability'!$F$6=2,COUNTBLANK(J492),IF('Process Capability'!$F$6=3,COUNTBLANK(O492),IF('Process Capability'!$F$6=4,COUNTBLANK(U492),IF('Process Capability'!$F$6=5,COUNTBLANK(AB492),IF('Process Capability'!$F$6=6,COUNTBLANK(AJ492),""))))))</f>
        <v/>
      </c>
      <c r="G492" s="749" t="str">
        <f>IF(COUNTBLANK('Process Capability'!D500)=1,"",'Process Capability'!D500)</f>
        <v/>
      </c>
      <c r="H492" s="748" t="str">
        <f>IF(COUNTBLANK('Process Capability'!D500)=1,"",MAX('Process Capability'!D499:D500)-MIN('Process Capability'!D499:D500))</f>
        <v/>
      </c>
      <c r="I492" s="749" t="str">
        <f t="shared" ca="1" si="370"/>
        <v/>
      </c>
      <c r="J492" s="701" t="str">
        <f t="shared" ca="1" si="371"/>
        <v/>
      </c>
      <c r="K492" s="701" t="s">
        <v>1461</v>
      </c>
      <c r="L492" s="701" t="s">
        <v>1460</v>
      </c>
      <c r="M492" s="748" t="s">
        <v>1459</v>
      </c>
      <c r="N492" s="749" t="str">
        <f t="shared" ca="1" si="372"/>
        <v/>
      </c>
      <c r="O492" s="701" t="str">
        <f t="shared" ca="1" si="373"/>
        <v/>
      </c>
      <c r="P492" s="701" t="s">
        <v>1458</v>
      </c>
      <c r="Q492" s="701" t="s">
        <v>716</v>
      </c>
      <c r="R492" s="701" t="s">
        <v>715</v>
      </c>
      <c r="S492" s="748" t="s">
        <v>713</v>
      </c>
      <c r="AS492" s="743">
        <v>489</v>
      </c>
      <c r="AT492" s="732">
        <f t="shared" si="397"/>
        <v>245</v>
      </c>
      <c r="AU492" s="732">
        <f t="shared" si="400"/>
        <v>163</v>
      </c>
      <c r="AV492" s="742">
        <f t="shared" si="401"/>
        <v>123</v>
      </c>
      <c r="AW492" s="732">
        <f t="shared" si="402"/>
        <v>98</v>
      </c>
      <c r="AX492" s="734">
        <f t="shared" si="405"/>
        <v>82</v>
      </c>
      <c r="AY492" s="662" t="str">
        <f t="shared" si="374"/>
        <v/>
      </c>
      <c r="BL492" s="733" t="str">
        <f t="shared" si="368"/>
        <v/>
      </c>
      <c r="BM492" s="734" t="str">
        <f t="shared" si="369"/>
        <v/>
      </c>
      <c r="BN492" s="751" t="str">
        <f t="shared" si="375"/>
        <v/>
      </c>
      <c r="BO492" s="742" t="str">
        <f t="shared" si="376"/>
        <v/>
      </c>
      <c r="BP492" s="750" t="str">
        <f t="shared" si="392"/>
        <v/>
      </c>
      <c r="BQ492" s="743" t="str">
        <f t="shared" si="377"/>
        <v/>
      </c>
      <c r="BR492" s="732" t="str">
        <f t="shared" si="378"/>
        <v/>
      </c>
      <c r="BS492" s="732" t="str">
        <f t="shared" si="393"/>
        <v/>
      </c>
      <c r="BT492" s="732" t="str">
        <f t="shared" si="394"/>
        <v/>
      </c>
      <c r="BU492" s="742" t="str">
        <f t="shared" si="408"/>
        <v/>
      </c>
      <c r="BV492" s="742" t="str">
        <f t="shared" si="409"/>
        <v/>
      </c>
      <c r="BW492" s="742" t="str">
        <f t="shared" si="410"/>
        <v/>
      </c>
      <c r="BX492" s="741" t="str">
        <f t="shared" si="411"/>
        <v/>
      </c>
      <c r="BY492" s="733" t="str">
        <f t="shared" si="395"/>
        <v/>
      </c>
      <c r="BZ492" s="732" t="str">
        <f t="shared" si="403"/>
        <v/>
      </c>
      <c r="CA492" s="732" t="str">
        <f t="shared" si="398"/>
        <v/>
      </c>
      <c r="CB492" s="734" t="str">
        <f t="shared" si="404"/>
        <v/>
      </c>
      <c r="CC492" s="733" t="str">
        <f t="shared" si="396"/>
        <v/>
      </c>
      <c r="CD492" s="740" t="str">
        <f t="shared" si="412"/>
        <v/>
      </c>
      <c r="CE492" s="732" t="str">
        <f t="shared" si="399"/>
        <v/>
      </c>
      <c r="CF492" s="739" t="str">
        <f t="shared" si="413"/>
        <v/>
      </c>
      <c r="CG492" s="737"/>
      <c r="CH492" s="736" t="str">
        <f t="shared" si="379"/>
        <v/>
      </c>
      <c r="CI492" s="738" t="str">
        <f t="shared" si="380"/>
        <v/>
      </c>
      <c r="CJ492" s="737"/>
      <c r="CK492" s="736" t="str">
        <f t="shared" si="381"/>
        <v/>
      </c>
      <c r="CL492" s="735" t="str">
        <f t="shared" si="382"/>
        <v/>
      </c>
      <c r="CM492" s="733" t="e">
        <f t="shared" si="383"/>
        <v>#DIV/0!</v>
      </c>
      <c r="CN492" s="732" t="e">
        <f t="shared" si="414"/>
        <v>#DIV/0!</v>
      </c>
      <c r="CO492" s="732" t="e">
        <f t="shared" si="384"/>
        <v>#DIV/0!</v>
      </c>
      <c r="CP492" s="734" t="e">
        <f t="shared" si="415"/>
        <v>#DIV/0!</v>
      </c>
      <c r="CQ492" s="733" t="str">
        <f t="shared" si="385"/>
        <v/>
      </c>
      <c r="CR492" s="732" t="str">
        <f t="shared" si="406"/>
        <v/>
      </c>
      <c r="CS492" s="732" t="str">
        <f t="shared" si="386"/>
        <v/>
      </c>
      <c r="CT492" s="731" t="str">
        <f t="shared" si="407"/>
        <v/>
      </c>
      <c r="CV492" s="733" t="e">
        <f>IF($H$1=1,'Process Capability'!$F$7,CX492)</f>
        <v>#DIV/0!</v>
      </c>
      <c r="CW492" s="732" t="e">
        <f t="shared" si="387"/>
        <v>#DIV/0!</v>
      </c>
      <c r="CX492" s="732" t="e">
        <f t="shared" si="388"/>
        <v>#DIV/0!</v>
      </c>
      <c r="CY492" s="732" t="e">
        <f t="shared" si="389"/>
        <v>#DIV/0!</v>
      </c>
      <c r="CZ492" s="732" t="e">
        <f>IF($H$1=1,'Process Capability'!$F$8,CX492)</f>
        <v>#DIV/0!</v>
      </c>
      <c r="DA492" s="732" t="e">
        <f>IF($H$1=1,MAX('Process Capability'!$F$7,'Process Capability'!$F$8)-MIN('Process Capability'!$F$7,'Process Capability'!$F$8),DC492)</f>
        <v>#DIV/0!</v>
      </c>
      <c r="DB492" s="732" t="e">
        <f t="shared" si="390"/>
        <v>#DIV/0!</v>
      </c>
      <c r="DC492" s="731" t="e">
        <f t="shared" si="391"/>
        <v>#DIV/0!</v>
      </c>
    </row>
    <row r="493" spans="1:107" x14ac:dyDescent="0.2">
      <c r="A493" s="733" t="str">
        <f>IF(C493=0,IF('Process Capability'!$F$6=1,'Process Capability'!D501,IF('Process Capability'!$F$6=2,I493,IF('Process Capability'!$F$6=3,N493,IF('Process Capability'!$F$6=4,T418,IF('Process Capability'!$F$6=5,AA433,IF('Process Capability'!$F$6=6,AI443,"")))))),"")</f>
        <v/>
      </c>
      <c r="B493" s="731" t="str">
        <f>IF(D493=0,IF('Process Capability'!$F$6=1,H493,IF('Process Capability'!$F$6=2,J493,IF('Process Capability'!$F$6=3,O493,IF('Process Capability'!$F$6=4,U418,IF('Process Capability'!$F$6=5,AB433,IF('Process Capability'!$F$6=6,AJ443,"")))))),"")</f>
        <v/>
      </c>
      <c r="C493" s="701" t="str">
        <f>IF('Process Capability'!$F$6=1,COUNTBLANK('Process Capability'!D501),IF('Process Capability'!$F$6=2,COUNTBLANK(I493),IF('Process Capability'!$F$6=3,COUNTBLANK(N493),IF('Process Capability'!$F$6=4,COUNTBLANK(T493),IF('Process Capability'!$F$6=5,COUNTBLANK(AA493),IF('Process Capability'!$F$6=6,COUNTBLANK(AI493),""))))))</f>
        <v/>
      </c>
      <c r="D493" s="701" t="str">
        <f>IF('Process Capability'!$F$6=1,COUNTBLANK(H493),IF('Process Capability'!$F$6=2,COUNTBLANK(J493),IF('Process Capability'!$F$6=3,COUNTBLANK(O493),IF('Process Capability'!$F$6=4,COUNTBLANK(U493),IF('Process Capability'!$F$6=5,COUNTBLANK(AB493),IF('Process Capability'!$F$6=6,COUNTBLANK(AJ493),""))))))</f>
        <v/>
      </c>
      <c r="G493" s="749" t="str">
        <f>IF(COUNTBLANK('Process Capability'!D501)=1,"",'Process Capability'!D501)</f>
        <v/>
      </c>
      <c r="H493" s="748" t="str">
        <f>IF(COUNTBLANK('Process Capability'!D501)=1,"",MAX('Process Capability'!D500:D501)-MIN('Process Capability'!D500:D501))</f>
        <v/>
      </c>
      <c r="I493" s="749" t="str">
        <f t="shared" ca="1" si="370"/>
        <v/>
      </c>
      <c r="J493" s="701" t="str">
        <f t="shared" ca="1" si="371"/>
        <v/>
      </c>
      <c r="K493" s="701" t="s">
        <v>1457</v>
      </c>
      <c r="L493" s="701" t="s">
        <v>1456</v>
      </c>
      <c r="M493" s="748" t="s">
        <v>1455</v>
      </c>
      <c r="N493" s="749" t="str">
        <f t="shared" ca="1" si="372"/>
        <v/>
      </c>
      <c r="O493" s="701" t="str">
        <f t="shared" ca="1" si="373"/>
        <v/>
      </c>
      <c r="P493" s="701" t="s">
        <v>1454</v>
      </c>
      <c r="Q493" s="701" t="s">
        <v>712</v>
      </c>
      <c r="R493" s="701" t="s">
        <v>710</v>
      </c>
      <c r="S493" s="748" t="s">
        <v>709</v>
      </c>
      <c r="AS493" s="733">
        <v>490</v>
      </c>
      <c r="AT493" s="732">
        <f t="shared" si="397"/>
        <v>245</v>
      </c>
      <c r="AU493" s="732">
        <f t="shared" si="400"/>
        <v>164</v>
      </c>
      <c r="AV493" s="742">
        <f t="shared" si="401"/>
        <v>123</v>
      </c>
      <c r="AW493" s="732">
        <f t="shared" si="402"/>
        <v>98</v>
      </c>
      <c r="AX493" s="734">
        <f t="shared" si="405"/>
        <v>82</v>
      </c>
      <c r="AY493" s="662" t="str">
        <f t="shared" si="374"/>
        <v/>
      </c>
      <c r="BL493" s="733" t="str">
        <f t="shared" si="368"/>
        <v/>
      </c>
      <c r="BM493" s="734" t="str">
        <f t="shared" si="369"/>
        <v/>
      </c>
      <c r="BN493" s="751" t="str">
        <f t="shared" si="375"/>
        <v/>
      </c>
      <c r="BO493" s="742" t="str">
        <f t="shared" si="376"/>
        <v/>
      </c>
      <c r="BP493" s="750" t="str">
        <f t="shared" si="392"/>
        <v/>
      </c>
      <c r="BQ493" s="743" t="str">
        <f t="shared" si="377"/>
        <v/>
      </c>
      <c r="BR493" s="732" t="str">
        <f t="shared" si="378"/>
        <v/>
      </c>
      <c r="BS493" s="732" t="str">
        <f t="shared" si="393"/>
        <v/>
      </c>
      <c r="BT493" s="732" t="str">
        <f t="shared" si="394"/>
        <v/>
      </c>
      <c r="BU493" s="742" t="str">
        <f t="shared" si="408"/>
        <v/>
      </c>
      <c r="BV493" s="742" t="str">
        <f t="shared" si="409"/>
        <v/>
      </c>
      <c r="BW493" s="742" t="str">
        <f t="shared" si="410"/>
        <v/>
      </c>
      <c r="BX493" s="741" t="str">
        <f t="shared" si="411"/>
        <v/>
      </c>
      <c r="BY493" s="733" t="str">
        <f t="shared" si="395"/>
        <v/>
      </c>
      <c r="BZ493" s="732" t="str">
        <f t="shared" si="403"/>
        <v/>
      </c>
      <c r="CA493" s="732" t="str">
        <f t="shared" si="398"/>
        <v/>
      </c>
      <c r="CB493" s="734" t="str">
        <f t="shared" si="404"/>
        <v/>
      </c>
      <c r="CC493" s="733" t="str">
        <f t="shared" si="396"/>
        <v/>
      </c>
      <c r="CD493" s="740" t="str">
        <f t="shared" si="412"/>
        <v/>
      </c>
      <c r="CE493" s="732" t="str">
        <f t="shared" si="399"/>
        <v/>
      </c>
      <c r="CF493" s="739" t="str">
        <f t="shared" si="413"/>
        <v/>
      </c>
      <c r="CG493" s="737"/>
      <c r="CH493" s="736" t="str">
        <f t="shared" si="379"/>
        <v/>
      </c>
      <c r="CI493" s="738" t="str">
        <f t="shared" si="380"/>
        <v/>
      </c>
      <c r="CJ493" s="737"/>
      <c r="CK493" s="736" t="str">
        <f t="shared" si="381"/>
        <v/>
      </c>
      <c r="CL493" s="735" t="str">
        <f t="shared" si="382"/>
        <v/>
      </c>
      <c r="CM493" s="733" t="e">
        <f t="shared" si="383"/>
        <v>#DIV/0!</v>
      </c>
      <c r="CN493" s="732" t="e">
        <f t="shared" si="414"/>
        <v>#DIV/0!</v>
      </c>
      <c r="CO493" s="732" t="e">
        <f t="shared" si="384"/>
        <v>#DIV/0!</v>
      </c>
      <c r="CP493" s="734" t="e">
        <f t="shared" si="415"/>
        <v>#DIV/0!</v>
      </c>
      <c r="CQ493" s="733" t="str">
        <f t="shared" si="385"/>
        <v/>
      </c>
      <c r="CR493" s="732" t="str">
        <f t="shared" si="406"/>
        <v/>
      </c>
      <c r="CS493" s="732" t="str">
        <f t="shared" si="386"/>
        <v/>
      </c>
      <c r="CT493" s="731" t="str">
        <f t="shared" si="407"/>
        <v/>
      </c>
      <c r="CV493" s="733" t="e">
        <f>IF($H$1=1,'Process Capability'!$F$7,CX493)</f>
        <v>#DIV/0!</v>
      </c>
      <c r="CW493" s="732" t="e">
        <f t="shared" si="387"/>
        <v>#DIV/0!</v>
      </c>
      <c r="CX493" s="732" t="e">
        <f t="shared" si="388"/>
        <v>#DIV/0!</v>
      </c>
      <c r="CY493" s="732" t="e">
        <f t="shared" si="389"/>
        <v>#DIV/0!</v>
      </c>
      <c r="CZ493" s="732" t="e">
        <f>IF($H$1=1,'Process Capability'!$F$8,CX493)</f>
        <v>#DIV/0!</v>
      </c>
      <c r="DA493" s="732" t="e">
        <f>IF($H$1=1,MAX('Process Capability'!$F$7,'Process Capability'!$F$8)-MIN('Process Capability'!$F$7,'Process Capability'!$F$8),DC493)</f>
        <v>#DIV/0!</v>
      </c>
      <c r="DB493" s="732" t="e">
        <f t="shared" si="390"/>
        <v>#DIV/0!</v>
      </c>
      <c r="DC493" s="731" t="e">
        <f t="shared" si="391"/>
        <v>#DIV/0!</v>
      </c>
    </row>
    <row r="494" spans="1:107" x14ac:dyDescent="0.2">
      <c r="A494" s="733" t="str">
        <f>IF(C494=0,IF('Process Capability'!$F$6=1,'Process Capability'!D502,IF('Process Capability'!$F$6=2,I494,IF('Process Capability'!$F$6=3,N494,IF('Process Capability'!$F$6=4,T419,IF('Process Capability'!$F$6=5,AA434,IF('Process Capability'!$F$6=6,AI444,"")))))),"")</f>
        <v/>
      </c>
      <c r="B494" s="731" t="str">
        <f>IF(D494=0,IF('Process Capability'!$F$6=1,H494,IF('Process Capability'!$F$6=2,J494,IF('Process Capability'!$F$6=3,O494,IF('Process Capability'!$F$6=4,U419,IF('Process Capability'!$F$6=5,AB434,IF('Process Capability'!$F$6=6,AJ444,"")))))),"")</f>
        <v/>
      </c>
      <c r="C494" s="701" t="str">
        <f>IF('Process Capability'!$F$6=1,COUNTBLANK('Process Capability'!D502),IF('Process Capability'!$F$6=2,COUNTBLANK(I494),IF('Process Capability'!$F$6=3,COUNTBLANK(N494),IF('Process Capability'!$F$6=4,COUNTBLANK(T494),IF('Process Capability'!$F$6=5,COUNTBLANK(AA494),IF('Process Capability'!$F$6=6,COUNTBLANK(AI494),""))))))</f>
        <v/>
      </c>
      <c r="D494" s="701" t="str">
        <f>IF('Process Capability'!$F$6=1,COUNTBLANK(H494),IF('Process Capability'!$F$6=2,COUNTBLANK(J494),IF('Process Capability'!$F$6=3,COUNTBLANK(O494),IF('Process Capability'!$F$6=4,COUNTBLANK(U494),IF('Process Capability'!$F$6=5,COUNTBLANK(AB494),IF('Process Capability'!$F$6=6,COUNTBLANK(AJ494),""))))))</f>
        <v/>
      </c>
      <c r="G494" s="749" t="str">
        <f>IF(COUNTBLANK('Process Capability'!D502)=1,"",'Process Capability'!D502)</f>
        <v/>
      </c>
      <c r="H494" s="748" t="str">
        <f>IF(COUNTBLANK('Process Capability'!D502)=1,"",MAX('Process Capability'!D501:D502)-MIN('Process Capability'!D501:D502))</f>
        <v/>
      </c>
      <c r="I494" s="749" t="str">
        <f t="shared" ca="1" si="370"/>
        <v/>
      </c>
      <c r="J494" s="701" t="str">
        <f t="shared" ca="1" si="371"/>
        <v/>
      </c>
      <c r="K494" s="701" t="s">
        <v>1453</v>
      </c>
      <c r="L494" s="701" t="s">
        <v>1452</v>
      </c>
      <c r="M494" s="748" t="s">
        <v>1451</v>
      </c>
      <c r="N494" s="749" t="str">
        <f t="shared" ca="1" si="372"/>
        <v/>
      </c>
      <c r="O494" s="701" t="str">
        <f t="shared" ca="1" si="373"/>
        <v/>
      </c>
      <c r="P494" s="701" t="s">
        <v>1450</v>
      </c>
      <c r="Q494" s="701" t="s">
        <v>707</v>
      </c>
      <c r="R494" s="701" t="s">
        <v>706</v>
      </c>
      <c r="S494" s="748" t="s">
        <v>704</v>
      </c>
      <c r="AS494" s="733">
        <v>491</v>
      </c>
      <c r="AT494" s="732">
        <f t="shared" si="397"/>
        <v>246</v>
      </c>
      <c r="AU494" s="732">
        <f t="shared" si="400"/>
        <v>164</v>
      </c>
      <c r="AV494" s="742">
        <f t="shared" si="401"/>
        <v>123</v>
      </c>
      <c r="AW494" s="732">
        <f t="shared" si="402"/>
        <v>99</v>
      </c>
      <c r="AX494" s="734">
        <f t="shared" si="405"/>
        <v>82</v>
      </c>
      <c r="AY494" s="662" t="str">
        <f t="shared" si="374"/>
        <v/>
      </c>
      <c r="BL494" s="733" t="str">
        <f t="shared" si="368"/>
        <v/>
      </c>
      <c r="BM494" s="734" t="str">
        <f t="shared" si="369"/>
        <v/>
      </c>
      <c r="BN494" s="751" t="str">
        <f t="shared" si="375"/>
        <v/>
      </c>
      <c r="BO494" s="742" t="str">
        <f t="shared" si="376"/>
        <v/>
      </c>
      <c r="BP494" s="750" t="str">
        <f t="shared" si="392"/>
        <v/>
      </c>
      <c r="BQ494" s="743" t="str">
        <f t="shared" si="377"/>
        <v/>
      </c>
      <c r="BR494" s="732" t="str">
        <f t="shared" si="378"/>
        <v/>
      </c>
      <c r="BS494" s="732" t="str">
        <f t="shared" si="393"/>
        <v/>
      </c>
      <c r="BT494" s="732" t="str">
        <f t="shared" si="394"/>
        <v/>
      </c>
      <c r="BU494" s="742" t="str">
        <f t="shared" si="408"/>
        <v/>
      </c>
      <c r="BV494" s="742" t="str">
        <f t="shared" si="409"/>
        <v/>
      </c>
      <c r="BW494" s="742" t="str">
        <f t="shared" si="410"/>
        <v/>
      </c>
      <c r="BX494" s="741" t="str">
        <f t="shared" si="411"/>
        <v/>
      </c>
      <c r="BY494" s="733" t="str">
        <f t="shared" si="395"/>
        <v/>
      </c>
      <c r="BZ494" s="732" t="str">
        <f t="shared" si="403"/>
        <v/>
      </c>
      <c r="CA494" s="732" t="str">
        <f t="shared" si="398"/>
        <v/>
      </c>
      <c r="CB494" s="734" t="str">
        <f t="shared" si="404"/>
        <v/>
      </c>
      <c r="CC494" s="733" t="str">
        <f t="shared" si="396"/>
        <v/>
      </c>
      <c r="CD494" s="740" t="str">
        <f t="shared" si="412"/>
        <v/>
      </c>
      <c r="CE494" s="732" t="str">
        <f t="shared" si="399"/>
        <v/>
      </c>
      <c r="CF494" s="739" t="str">
        <f t="shared" si="413"/>
        <v/>
      </c>
      <c r="CG494" s="737"/>
      <c r="CH494" s="736" t="str">
        <f t="shared" si="379"/>
        <v/>
      </c>
      <c r="CI494" s="738" t="str">
        <f t="shared" si="380"/>
        <v/>
      </c>
      <c r="CJ494" s="737"/>
      <c r="CK494" s="736" t="str">
        <f t="shared" si="381"/>
        <v/>
      </c>
      <c r="CL494" s="735" t="str">
        <f t="shared" si="382"/>
        <v/>
      </c>
      <c r="CM494" s="733" t="e">
        <f t="shared" si="383"/>
        <v>#DIV/0!</v>
      </c>
      <c r="CN494" s="732" t="e">
        <f t="shared" si="414"/>
        <v>#DIV/0!</v>
      </c>
      <c r="CO494" s="732" t="e">
        <f t="shared" si="384"/>
        <v>#DIV/0!</v>
      </c>
      <c r="CP494" s="734" t="e">
        <f t="shared" si="415"/>
        <v>#DIV/0!</v>
      </c>
      <c r="CQ494" s="733" t="str">
        <f t="shared" si="385"/>
        <v/>
      </c>
      <c r="CR494" s="732" t="str">
        <f t="shared" si="406"/>
        <v/>
      </c>
      <c r="CS494" s="732" t="str">
        <f t="shared" si="386"/>
        <v/>
      </c>
      <c r="CT494" s="731" t="str">
        <f t="shared" si="407"/>
        <v/>
      </c>
      <c r="CV494" s="733" t="e">
        <f>IF($H$1=1,'Process Capability'!$F$7,CX494)</f>
        <v>#DIV/0!</v>
      </c>
      <c r="CW494" s="732" t="e">
        <f t="shared" si="387"/>
        <v>#DIV/0!</v>
      </c>
      <c r="CX494" s="732" t="e">
        <f t="shared" si="388"/>
        <v>#DIV/0!</v>
      </c>
      <c r="CY494" s="732" t="e">
        <f t="shared" si="389"/>
        <v>#DIV/0!</v>
      </c>
      <c r="CZ494" s="732" t="e">
        <f>IF($H$1=1,'Process Capability'!$F$8,CX494)</f>
        <v>#DIV/0!</v>
      </c>
      <c r="DA494" s="732" t="e">
        <f>IF($H$1=1,MAX('Process Capability'!$F$7,'Process Capability'!$F$8)-MIN('Process Capability'!$F$7,'Process Capability'!$F$8),DC494)</f>
        <v>#DIV/0!</v>
      </c>
      <c r="DB494" s="732" t="e">
        <f t="shared" si="390"/>
        <v>#DIV/0!</v>
      </c>
      <c r="DC494" s="731" t="e">
        <f t="shared" si="391"/>
        <v>#DIV/0!</v>
      </c>
    </row>
    <row r="495" spans="1:107" x14ac:dyDescent="0.2">
      <c r="A495" s="733" t="str">
        <f>IF(C495=0,IF('Process Capability'!$F$6=1,'Process Capability'!D503,IF('Process Capability'!$F$6=2,I495,IF('Process Capability'!$F$6=3,N495,IF('Process Capability'!$F$6=4,T420,IF('Process Capability'!$F$6=5,AA435,IF('Process Capability'!$F$6=6,AI445,"")))))),"")</f>
        <v/>
      </c>
      <c r="B495" s="731" t="str">
        <f>IF(D495=0,IF('Process Capability'!$F$6=1,H495,IF('Process Capability'!$F$6=2,J495,IF('Process Capability'!$F$6=3,O495,IF('Process Capability'!$F$6=4,U420,IF('Process Capability'!$F$6=5,AB435,IF('Process Capability'!$F$6=6,AJ445,"")))))),"")</f>
        <v/>
      </c>
      <c r="C495" s="701" t="str">
        <f>IF('Process Capability'!$F$6=1,COUNTBLANK('Process Capability'!D503),IF('Process Capability'!$F$6=2,COUNTBLANK(I495),IF('Process Capability'!$F$6=3,COUNTBLANK(N495),IF('Process Capability'!$F$6=4,COUNTBLANK(T495),IF('Process Capability'!$F$6=5,COUNTBLANK(AA495),IF('Process Capability'!$F$6=6,COUNTBLANK(AI495),""))))))</f>
        <v/>
      </c>
      <c r="D495" s="701" t="str">
        <f>IF('Process Capability'!$F$6=1,COUNTBLANK(H495),IF('Process Capability'!$F$6=2,COUNTBLANK(J495),IF('Process Capability'!$F$6=3,COUNTBLANK(O495),IF('Process Capability'!$F$6=4,COUNTBLANK(U495),IF('Process Capability'!$F$6=5,COUNTBLANK(AB495),IF('Process Capability'!$F$6=6,COUNTBLANK(AJ495),""))))))</f>
        <v/>
      </c>
      <c r="G495" s="749" t="str">
        <f>IF(COUNTBLANK('Process Capability'!D503)=1,"",'Process Capability'!D503)</f>
        <v/>
      </c>
      <c r="H495" s="748" t="str">
        <f>IF(COUNTBLANK('Process Capability'!D503)=1,"",MAX('Process Capability'!D502:D503)-MIN('Process Capability'!D502:D503))</f>
        <v/>
      </c>
      <c r="I495" s="749" t="str">
        <f t="shared" ca="1" si="370"/>
        <v/>
      </c>
      <c r="J495" s="701" t="str">
        <f t="shared" ca="1" si="371"/>
        <v/>
      </c>
      <c r="K495" s="701" t="s">
        <v>1449</v>
      </c>
      <c r="L495" s="701" t="s">
        <v>1448</v>
      </c>
      <c r="M495" s="748" t="s">
        <v>1447</v>
      </c>
      <c r="N495" s="749" t="str">
        <f t="shared" ca="1" si="372"/>
        <v/>
      </c>
      <c r="O495" s="701" t="str">
        <f t="shared" ca="1" si="373"/>
        <v/>
      </c>
      <c r="P495" s="701" t="s">
        <v>1446</v>
      </c>
      <c r="Q495" s="701" t="s">
        <v>703</v>
      </c>
      <c r="R495" s="701" t="s">
        <v>701</v>
      </c>
      <c r="S495" s="748" t="s">
        <v>700</v>
      </c>
      <c r="AS495" s="743">
        <v>492</v>
      </c>
      <c r="AT495" s="732">
        <f t="shared" si="397"/>
        <v>246</v>
      </c>
      <c r="AU495" s="732">
        <f t="shared" si="400"/>
        <v>164</v>
      </c>
      <c r="AV495" s="742">
        <f t="shared" si="401"/>
        <v>123</v>
      </c>
      <c r="AW495" s="732">
        <f t="shared" si="402"/>
        <v>99</v>
      </c>
      <c r="AX495" s="734">
        <f t="shared" si="405"/>
        <v>82</v>
      </c>
      <c r="AY495" s="662" t="str">
        <f t="shared" si="374"/>
        <v/>
      </c>
      <c r="BL495" s="733" t="str">
        <f t="shared" si="368"/>
        <v/>
      </c>
      <c r="BM495" s="734" t="str">
        <f t="shared" si="369"/>
        <v/>
      </c>
      <c r="BN495" s="751" t="str">
        <f t="shared" si="375"/>
        <v/>
      </c>
      <c r="BO495" s="742" t="str">
        <f t="shared" si="376"/>
        <v/>
      </c>
      <c r="BP495" s="750" t="str">
        <f t="shared" si="392"/>
        <v/>
      </c>
      <c r="BQ495" s="743" t="str">
        <f t="shared" si="377"/>
        <v/>
      </c>
      <c r="BR495" s="732" t="str">
        <f t="shared" si="378"/>
        <v/>
      </c>
      <c r="BS495" s="732" t="str">
        <f t="shared" si="393"/>
        <v/>
      </c>
      <c r="BT495" s="732" t="str">
        <f t="shared" si="394"/>
        <v/>
      </c>
      <c r="BU495" s="742" t="str">
        <f t="shared" si="408"/>
        <v/>
      </c>
      <c r="BV495" s="742" t="str">
        <f t="shared" si="409"/>
        <v/>
      </c>
      <c r="BW495" s="742" t="str">
        <f t="shared" si="410"/>
        <v/>
      </c>
      <c r="BX495" s="741" t="str">
        <f t="shared" si="411"/>
        <v/>
      </c>
      <c r="BY495" s="733" t="str">
        <f t="shared" si="395"/>
        <v/>
      </c>
      <c r="BZ495" s="732" t="str">
        <f t="shared" si="403"/>
        <v/>
      </c>
      <c r="CA495" s="732" t="str">
        <f t="shared" si="398"/>
        <v/>
      </c>
      <c r="CB495" s="734" t="str">
        <f t="shared" si="404"/>
        <v/>
      </c>
      <c r="CC495" s="733" t="str">
        <f t="shared" si="396"/>
        <v/>
      </c>
      <c r="CD495" s="740" t="str">
        <f t="shared" si="412"/>
        <v/>
      </c>
      <c r="CE495" s="732" t="str">
        <f t="shared" si="399"/>
        <v/>
      </c>
      <c r="CF495" s="739" t="str">
        <f t="shared" si="413"/>
        <v/>
      </c>
      <c r="CG495" s="737"/>
      <c r="CH495" s="736" t="str">
        <f t="shared" si="379"/>
        <v/>
      </c>
      <c r="CI495" s="738" t="str">
        <f t="shared" si="380"/>
        <v/>
      </c>
      <c r="CJ495" s="737"/>
      <c r="CK495" s="736" t="str">
        <f t="shared" si="381"/>
        <v/>
      </c>
      <c r="CL495" s="735" t="str">
        <f t="shared" si="382"/>
        <v/>
      </c>
      <c r="CM495" s="733" t="e">
        <f t="shared" si="383"/>
        <v>#DIV/0!</v>
      </c>
      <c r="CN495" s="732" t="e">
        <f t="shared" si="414"/>
        <v>#DIV/0!</v>
      </c>
      <c r="CO495" s="732" t="e">
        <f t="shared" si="384"/>
        <v>#DIV/0!</v>
      </c>
      <c r="CP495" s="734" t="e">
        <f t="shared" si="415"/>
        <v>#DIV/0!</v>
      </c>
      <c r="CQ495" s="733" t="str">
        <f t="shared" si="385"/>
        <v/>
      </c>
      <c r="CR495" s="732" t="str">
        <f t="shared" si="406"/>
        <v/>
      </c>
      <c r="CS495" s="732" t="str">
        <f t="shared" si="386"/>
        <v/>
      </c>
      <c r="CT495" s="731" t="str">
        <f t="shared" si="407"/>
        <v/>
      </c>
      <c r="CV495" s="733" t="e">
        <f>IF($H$1=1,'Process Capability'!$F$7,CX495)</f>
        <v>#DIV/0!</v>
      </c>
      <c r="CW495" s="732" t="e">
        <f t="shared" si="387"/>
        <v>#DIV/0!</v>
      </c>
      <c r="CX495" s="732" t="e">
        <f t="shared" si="388"/>
        <v>#DIV/0!</v>
      </c>
      <c r="CY495" s="732" t="e">
        <f t="shared" si="389"/>
        <v>#DIV/0!</v>
      </c>
      <c r="CZ495" s="732" t="e">
        <f>IF($H$1=1,'Process Capability'!$F$8,CX495)</f>
        <v>#DIV/0!</v>
      </c>
      <c r="DA495" s="732" t="e">
        <f>IF($H$1=1,MAX('Process Capability'!$F$7,'Process Capability'!$F$8)-MIN('Process Capability'!$F$7,'Process Capability'!$F$8),DC495)</f>
        <v>#DIV/0!</v>
      </c>
      <c r="DB495" s="732" t="e">
        <f t="shared" si="390"/>
        <v>#DIV/0!</v>
      </c>
      <c r="DC495" s="731" t="e">
        <f t="shared" si="391"/>
        <v>#DIV/0!</v>
      </c>
    </row>
    <row r="496" spans="1:107" x14ac:dyDescent="0.2">
      <c r="A496" s="733" t="str">
        <f>IF(C496=0,IF('Process Capability'!$F$6=1,'Process Capability'!D504,IF('Process Capability'!$F$6=2,I496,IF('Process Capability'!$F$6=3,N496,IF('Process Capability'!$F$6=4,T421,IF('Process Capability'!$F$6=5,AA436,IF('Process Capability'!$F$6=6,AI446,"")))))),"")</f>
        <v/>
      </c>
      <c r="B496" s="731" t="str">
        <f>IF(D496=0,IF('Process Capability'!$F$6=1,H496,IF('Process Capability'!$F$6=2,J496,IF('Process Capability'!$F$6=3,O496,IF('Process Capability'!$F$6=4,U421,IF('Process Capability'!$F$6=5,AB436,IF('Process Capability'!$F$6=6,AJ446,"")))))),"")</f>
        <v/>
      </c>
      <c r="C496" s="701" t="str">
        <f>IF('Process Capability'!$F$6=1,COUNTBLANK('Process Capability'!D504),IF('Process Capability'!$F$6=2,COUNTBLANK(I496),IF('Process Capability'!$F$6=3,COUNTBLANK(N496),IF('Process Capability'!$F$6=4,COUNTBLANK(T496),IF('Process Capability'!$F$6=5,COUNTBLANK(AA496),IF('Process Capability'!$F$6=6,COUNTBLANK(AI496),""))))))</f>
        <v/>
      </c>
      <c r="D496" s="701" t="str">
        <f>IF('Process Capability'!$F$6=1,COUNTBLANK(H496),IF('Process Capability'!$F$6=2,COUNTBLANK(J496),IF('Process Capability'!$F$6=3,COUNTBLANK(O496),IF('Process Capability'!$F$6=4,COUNTBLANK(U496),IF('Process Capability'!$F$6=5,COUNTBLANK(AB496),IF('Process Capability'!$F$6=6,COUNTBLANK(AJ496),""))))))</f>
        <v/>
      </c>
      <c r="G496" s="749" t="str">
        <f>IF(COUNTBLANK('Process Capability'!D504)=1,"",'Process Capability'!D504)</f>
        <v/>
      </c>
      <c r="H496" s="748" t="str">
        <f>IF(COUNTBLANK('Process Capability'!D504)=1,"",MAX('Process Capability'!D503:D504)-MIN('Process Capability'!D503:D504))</f>
        <v/>
      </c>
      <c r="I496" s="749" t="str">
        <f t="shared" ca="1" si="370"/>
        <v/>
      </c>
      <c r="J496" s="701" t="str">
        <f t="shared" ca="1" si="371"/>
        <v/>
      </c>
      <c r="K496" s="701" t="s">
        <v>1445</v>
      </c>
      <c r="L496" s="701" t="s">
        <v>1444</v>
      </c>
      <c r="M496" s="748" t="s">
        <v>1443</v>
      </c>
      <c r="N496" s="749" t="str">
        <f t="shared" ca="1" si="372"/>
        <v/>
      </c>
      <c r="O496" s="701" t="str">
        <f t="shared" ca="1" si="373"/>
        <v/>
      </c>
      <c r="P496" s="701" t="s">
        <v>1442</v>
      </c>
      <c r="Q496" s="701" t="s">
        <v>698</v>
      </c>
      <c r="R496" s="701" t="s">
        <v>697</v>
      </c>
      <c r="S496" s="748" t="s">
        <v>695</v>
      </c>
      <c r="AS496" s="733">
        <v>493</v>
      </c>
      <c r="AT496" s="732">
        <f t="shared" si="397"/>
        <v>247</v>
      </c>
      <c r="AU496" s="732">
        <f t="shared" si="400"/>
        <v>165</v>
      </c>
      <c r="AV496" s="742">
        <f t="shared" si="401"/>
        <v>124</v>
      </c>
      <c r="AW496" s="732">
        <f t="shared" si="402"/>
        <v>99</v>
      </c>
      <c r="AX496" s="734">
        <f t="shared" si="405"/>
        <v>83</v>
      </c>
      <c r="AY496" s="662" t="str">
        <f t="shared" si="374"/>
        <v/>
      </c>
      <c r="BL496" s="733" t="str">
        <f t="shared" si="368"/>
        <v/>
      </c>
      <c r="BM496" s="734" t="str">
        <f t="shared" si="369"/>
        <v/>
      </c>
      <c r="BN496" s="751" t="str">
        <f t="shared" si="375"/>
        <v/>
      </c>
      <c r="BO496" s="742" t="str">
        <f t="shared" si="376"/>
        <v/>
      </c>
      <c r="BP496" s="750" t="str">
        <f t="shared" si="392"/>
        <v/>
      </c>
      <c r="BQ496" s="743" t="str">
        <f t="shared" si="377"/>
        <v/>
      </c>
      <c r="BR496" s="732" t="str">
        <f t="shared" si="378"/>
        <v/>
      </c>
      <c r="BS496" s="732" t="str">
        <f t="shared" si="393"/>
        <v/>
      </c>
      <c r="BT496" s="732" t="str">
        <f t="shared" si="394"/>
        <v/>
      </c>
      <c r="BU496" s="742" t="str">
        <f t="shared" si="408"/>
        <v/>
      </c>
      <c r="BV496" s="742" t="str">
        <f t="shared" si="409"/>
        <v/>
      </c>
      <c r="BW496" s="742" t="str">
        <f t="shared" si="410"/>
        <v/>
      </c>
      <c r="BX496" s="741" t="str">
        <f t="shared" si="411"/>
        <v/>
      </c>
      <c r="BY496" s="733" t="str">
        <f t="shared" si="395"/>
        <v/>
      </c>
      <c r="BZ496" s="732" t="str">
        <f t="shared" si="403"/>
        <v/>
      </c>
      <c r="CA496" s="732" t="str">
        <f t="shared" si="398"/>
        <v/>
      </c>
      <c r="CB496" s="734" t="str">
        <f t="shared" si="404"/>
        <v/>
      </c>
      <c r="CC496" s="733" t="str">
        <f t="shared" si="396"/>
        <v/>
      </c>
      <c r="CD496" s="740" t="str">
        <f t="shared" si="412"/>
        <v/>
      </c>
      <c r="CE496" s="732" t="str">
        <f t="shared" si="399"/>
        <v/>
      </c>
      <c r="CF496" s="739" t="str">
        <f t="shared" si="413"/>
        <v/>
      </c>
      <c r="CG496" s="737"/>
      <c r="CH496" s="736" t="str">
        <f t="shared" si="379"/>
        <v/>
      </c>
      <c r="CI496" s="738" t="str">
        <f t="shared" si="380"/>
        <v/>
      </c>
      <c r="CJ496" s="737"/>
      <c r="CK496" s="736" t="str">
        <f t="shared" si="381"/>
        <v/>
      </c>
      <c r="CL496" s="735" t="str">
        <f t="shared" si="382"/>
        <v/>
      </c>
      <c r="CM496" s="733" t="e">
        <f t="shared" si="383"/>
        <v>#DIV/0!</v>
      </c>
      <c r="CN496" s="732" t="e">
        <f t="shared" si="414"/>
        <v>#DIV/0!</v>
      </c>
      <c r="CO496" s="732" t="e">
        <f t="shared" si="384"/>
        <v>#DIV/0!</v>
      </c>
      <c r="CP496" s="734" t="e">
        <f t="shared" si="415"/>
        <v>#DIV/0!</v>
      </c>
      <c r="CQ496" s="733" t="str">
        <f t="shared" si="385"/>
        <v/>
      </c>
      <c r="CR496" s="732" t="str">
        <f t="shared" si="406"/>
        <v/>
      </c>
      <c r="CS496" s="732" t="str">
        <f t="shared" si="386"/>
        <v/>
      </c>
      <c r="CT496" s="731" t="str">
        <f t="shared" si="407"/>
        <v/>
      </c>
      <c r="CV496" s="733" t="e">
        <f>IF($H$1=1,'Process Capability'!$F$7,CX496)</f>
        <v>#DIV/0!</v>
      </c>
      <c r="CW496" s="732" t="e">
        <f t="shared" si="387"/>
        <v>#DIV/0!</v>
      </c>
      <c r="CX496" s="732" t="e">
        <f t="shared" si="388"/>
        <v>#DIV/0!</v>
      </c>
      <c r="CY496" s="732" t="e">
        <f t="shared" si="389"/>
        <v>#DIV/0!</v>
      </c>
      <c r="CZ496" s="732" t="e">
        <f>IF($H$1=1,'Process Capability'!$F$8,CX496)</f>
        <v>#DIV/0!</v>
      </c>
      <c r="DA496" s="732" t="e">
        <f>IF($H$1=1,MAX('Process Capability'!$F$7,'Process Capability'!$F$8)-MIN('Process Capability'!$F$7,'Process Capability'!$F$8),DC496)</f>
        <v>#DIV/0!</v>
      </c>
      <c r="DB496" s="732" t="e">
        <f t="shared" si="390"/>
        <v>#DIV/0!</v>
      </c>
      <c r="DC496" s="731" t="e">
        <f t="shared" si="391"/>
        <v>#DIV/0!</v>
      </c>
    </row>
    <row r="497" spans="1:107" x14ac:dyDescent="0.2">
      <c r="A497" s="733" t="str">
        <f>IF(C497=0,IF('Process Capability'!$F$6=1,'Process Capability'!D505,IF('Process Capability'!$F$6=2,I497,IF('Process Capability'!$F$6=3,N497,IF('Process Capability'!$F$6=4,T422,IF('Process Capability'!$F$6=5,AA437,IF('Process Capability'!$F$6=6,AI447,"")))))),"")</f>
        <v/>
      </c>
      <c r="B497" s="731" t="str">
        <f>IF(D497=0,IF('Process Capability'!$F$6=1,H497,IF('Process Capability'!$F$6=2,J497,IF('Process Capability'!$F$6=3,O497,IF('Process Capability'!$F$6=4,U422,IF('Process Capability'!$F$6=5,AB437,IF('Process Capability'!$F$6=6,AJ447,"")))))),"")</f>
        <v/>
      </c>
      <c r="C497" s="701" t="str">
        <f>IF('Process Capability'!$F$6=1,COUNTBLANK('Process Capability'!D505),IF('Process Capability'!$F$6=2,COUNTBLANK(I497),IF('Process Capability'!$F$6=3,COUNTBLANK(N497),IF('Process Capability'!$F$6=4,COUNTBLANK(T497),IF('Process Capability'!$F$6=5,COUNTBLANK(AA497),IF('Process Capability'!$F$6=6,COUNTBLANK(AI497),""))))))</f>
        <v/>
      </c>
      <c r="D497" s="701" t="str">
        <f>IF('Process Capability'!$F$6=1,COUNTBLANK(H497),IF('Process Capability'!$F$6=2,COUNTBLANK(J497),IF('Process Capability'!$F$6=3,COUNTBLANK(O497),IF('Process Capability'!$F$6=4,COUNTBLANK(U497),IF('Process Capability'!$F$6=5,COUNTBLANK(AB497),IF('Process Capability'!$F$6=6,COUNTBLANK(AJ497),""))))))</f>
        <v/>
      </c>
      <c r="G497" s="749" t="str">
        <f>IF(COUNTBLANK('Process Capability'!D505)=1,"",'Process Capability'!D505)</f>
        <v/>
      </c>
      <c r="H497" s="748" t="str">
        <f>IF(COUNTBLANK('Process Capability'!D505)=1,"",MAX('Process Capability'!D504:D505)-MIN('Process Capability'!D504:D505))</f>
        <v/>
      </c>
      <c r="I497" s="749" t="str">
        <f t="shared" ca="1" si="370"/>
        <v/>
      </c>
      <c r="J497" s="701" t="str">
        <f t="shared" ca="1" si="371"/>
        <v/>
      </c>
      <c r="K497" s="701" t="s">
        <v>1441</v>
      </c>
      <c r="L497" s="701" t="s">
        <v>1440</v>
      </c>
      <c r="M497" s="748" t="s">
        <v>1439</v>
      </c>
      <c r="N497" s="749" t="str">
        <f t="shared" ca="1" si="372"/>
        <v/>
      </c>
      <c r="O497" s="701" t="str">
        <f t="shared" ca="1" si="373"/>
        <v/>
      </c>
      <c r="P497" s="701" t="s">
        <v>1438</v>
      </c>
      <c r="Q497" s="701" t="s">
        <v>694</v>
      </c>
      <c r="R497" s="701" t="s">
        <v>692</v>
      </c>
      <c r="S497" s="748" t="s">
        <v>691</v>
      </c>
      <c r="AS497" s="733">
        <v>494</v>
      </c>
      <c r="AT497" s="732">
        <f t="shared" si="397"/>
        <v>247</v>
      </c>
      <c r="AU497" s="732">
        <f t="shared" si="400"/>
        <v>165</v>
      </c>
      <c r="AV497" s="742">
        <f t="shared" si="401"/>
        <v>124</v>
      </c>
      <c r="AW497" s="732">
        <f t="shared" si="402"/>
        <v>99</v>
      </c>
      <c r="AX497" s="734">
        <f t="shared" si="405"/>
        <v>83</v>
      </c>
      <c r="AY497" s="662" t="str">
        <f t="shared" si="374"/>
        <v/>
      </c>
      <c r="BL497" s="733" t="str">
        <f t="shared" si="368"/>
        <v/>
      </c>
      <c r="BM497" s="734" t="str">
        <f t="shared" si="369"/>
        <v/>
      </c>
      <c r="BN497" s="751" t="str">
        <f t="shared" si="375"/>
        <v/>
      </c>
      <c r="BO497" s="742" t="str">
        <f t="shared" si="376"/>
        <v/>
      </c>
      <c r="BP497" s="750" t="str">
        <f t="shared" si="392"/>
        <v/>
      </c>
      <c r="BQ497" s="743" t="str">
        <f t="shared" si="377"/>
        <v/>
      </c>
      <c r="BR497" s="732" t="str">
        <f t="shared" si="378"/>
        <v/>
      </c>
      <c r="BS497" s="732" t="str">
        <f t="shared" si="393"/>
        <v/>
      </c>
      <c r="BT497" s="732" t="str">
        <f t="shared" si="394"/>
        <v/>
      </c>
      <c r="BU497" s="742" t="str">
        <f t="shared" si="408"/>
        <v/>
      </c>
      <c r="BV497" s="742" t="str">
        <f t="shared" si="409"/>
        <v/>
      </c>
      <c r="BW497" s="742" t="str">
        <f t="shared" si="410"/>
        <v/>
      </c>
      <c r="BX497" s="741" t="str">
        <f t="shared" si="411"/>
        <v/>
      </c>
      <c r="BY497" s="733" t="str">
        <f t="shared" si="395"/>
        <v/>
      </c>
      <c r="BZ497" s="732" t="str">
        <f t="shared" si="403"/>
        <v/>
      </c>
      <c r="CA497" s="732" t="str">
        <f t="shared" si="398"/>
        <v/>
      </c>
      <c r="CB497" s="734" t="str">
        <f t="shared" si="404"/>
        <v/>
      </c>
      <c r="CC497" s="733" t="str">
        <f t="shared" si="396"/>
        <v/>
      </c>
      <c r="CD497" s="740" t="str">
        <f t="shared" si="412"/>
        <v/>
      </c>
      <c r="CE497" s="732" t="str">
        <f t="shared" si="399"/>
        <v/>
      </c>
      <c r="CF497" s="739" t="str">
        <f t="shared" si="413"/>
        <v/>
      </c>
      <c r="CG497" s="737"/>
      <c r="CH497" s="736" t="str">
        <f t="shared" si="379"/>
        <v/>
      </c>
      <c r="CI497" s="738" t="str">
        <f t="shared" si="380"/>
        <v/>
      </c>
      <c r="CJ497" s="737"/>
      <c r="CK497" s="736" t="str">
        <f t="shared" si="381"/>
        <v/>
      </c>
      <c r="CL497" s="735" t="str">
        <f t="shared" si="382"/>
        <v/>
      </c>
      <c r="CM497" s="733" t="e">
        <f t="shared" si="383"/>
        <v>#DIV/0!</v>
      </c>
      <c r="CN497" s="732" t="e">
        <f t="shared" si="414"/>
        <v>#DIV/0!</v>
      </c>
      <c r="CO497" s="732" t="e">
        <f t="shared" si="384"/>
        <v>#DIV/0!</v>
      </c>
      <c r="CP497" s="734" t="e">
        <f t="shared" si="415"/>
        <v>#DIV/0!</v>
      </c>
      <c r="CQ497" s="733" t="str">
        <f t="shared" si="385"/>
        <v/>
      </c>
      <c r="CR497" s="732" t="str">
        <f t="shared" si="406"/>
        <v/>
      </c>
      <c r="CS497" s="732" t="str">
        <f t="shared" si="386"/>
        <v/>
      </c>
      <c r="CT497" s="731" t="str">
        <f t="shared" si="407"/>
        <v/>
      </c>
      <c r="CV497" s="733" t="e">
        <f>IF($H$1=1,'Process Capability'!$F$7,CX497)</f>
        <v>#DIV/0!</v>
      </c>
      <c r="CW497" s="732" t="e">
        <f t="shared" si="387"/>
        <v>#DIV/0!</v>
      </c>
      <c r="CX497" s="732" t="e">
        <f t="shared" si="388"/>
        <v>#DIV/0!</v>
      </c>
      <c r="CY497" s="732" t="e">
        <f t="shared" si="389"/>
        <v>#DIV/0!</v>
      </c>
      <c r="CZ497" s="732" t="e">
        <f>IF($H$1=1,'Process Capability'!$F$8,CX497)</f>
        <v>#DIV/0!</v>
      </c>
      <c r="DA497" s="732" t="e">
        <f>IF($H$1=1,MAX('Process Capability'!$F$7,'Process Capability'!$F$8)-MIN('Process Capability'!$F$7,'Process Capability'!$F$8),DC497)</f>
        <v>#DIV/0!</v>
      </c>
      <c r="DB497" s="732" t="e">
        <f t="shared" si="390"/>
        <v>#DIV/0!</v>
      </c>
      <c r="DC497" s="731" t="e">
        <f t="shared" si="391"/>
        <v>#DIV/0!</v>
      </c>
    </row>
    <row r="498" spans="1:107" x14ac:dyDescent="0.2">
      <c r="A498" s="733" t="str">
        <f>IF(C498=0,IF('Process Capability'!$F$6=1,'Process Capability'!D506,IF('Process Capability'!$F$6=2,I498,IF('Process Capability'!$F$6=3,N498,IF('Process Capability'!$F$6=4,T423,IF('Process Capability'!$F$6=5,AA438,IF('Process Capability'!$F$6=6,AI448,"")))))),"")</f>
        <v/>
      </c>
      <c r="B498" s="731" t="str">
        <f>IF(D498=0,IF('Process Capability'!$F$6=1,H498,IF('Process Capability'!$F$6=2,J498,IF('Process Capability'!$F$6=3,O498,IF('Process Capability'!$F$6=4,U423,IF('Process Capability'!$F$6=5,AB438,IF('Process Capability'!$F$6=6,AJ448,"")))))),"")</f>
        <v/>
      </c>
      <c r="C498" s="701" t="str">
        <f>IF('Process Capability'!$F$6=1,COUNTBLANK('Process Capability'!D506),IF('Process Capability'!$F$6=2,COUNTBLANK(I498),IF('Process Capability'!$F$6=3,COUNTBLANK(N498),IF('Process Capability'!$F$6=4,COUNTBLANK(T498),IF('Process Capability'!$F$6=5,COUNTBLANK(AA498),IF('Process Capability'!$F$6=6,COUNTBLANK(AI498),""))))))</f>
        <v/>
      </c>
      <c r="D498" s="701" t="str">
        <f>IF('Process Capability'!$F$6=1,COUNTBLANK(H498),IF('Process Capability'!$F$6=2,COUNTBLANK(J498),IF('Process Capability'!$F$6=3,COUNTBLANK(O498),IF('Process Capability'!$F$6=4,COUNTBLANK(U498),IF('Process Capability'!$F$6=5,COUNTBLANK(AB498),IF('Process Capability'!$F$6=6,COUNTBLANK(AJ498),""))))))</f>
        <v/>
      </c>
      <c r="G498" s="749" t="str">
        <f>IF(COUNTBLANK('Process Capability'!D506)=1,"",'Process Capability'!D506)</f>
        <v/>
      </c>
      <c r="H498" s="748" t="str">
        <f>IF(COUNTBLANK('Process Capability'!D506)=1,"",MAX('Process Capability'!D505:D506)-MIN('Process Capability'!D505:D506))</f>
        <v/>
      </c>
      <c r="I498" s="749" t="str">
        <f t="shared" ca="1" si="370"/>
        <v/>
      </c>
      <c r="J498" s="701" t="str">
        <f t="shared" ca="1" si="371"/>
        <v/>
      </c>
      <c r="K498" s="701" t="s">
        <v>1437</v>
      </c>
      <c r="L498" s="701" t="s">
        <v>1436</v>
      </c>
      <c r="M498" s="748" t="s">
        <v>1435</v>
      </c>
      <c r="N498" s="749" t="str">
        <f t="shared" ca="1" si="372"/>
        <v/>
      </c>
      <c r="O498" s="701" t="str">
        <f t="shared" ca="1" si="373"/>
        <v/>
      </c>
      <c r="P498" s="701" t="s">
        <v>1434</v>
      </c>
      <c r="Q498" s="701" t="s">
        <v>689</v>
      </c>
      <c r="R498" s="701" t="s">
        <v>688</v>
      </c>
      <c r="S498" s="748" t="s">
        <v>686</v>
      </c>
      <c r="AS498" s="743">
        <v>495</v>
      </c>
      <c r="AT498" s="732">
        <f t="shared" si="397"/>
        <v>248</v>
      </c>
      <c r="AU498" s="732">
        <f t="shared" si="400"/>
        <v>165</v>
      </c>
      <c r="AV498" s="742">
        <f t="shared" si="401"/>
        <v>124</v>
      </c>
      <c r="AW498" s="732">
        <f t="shared" si="402"/>
        <v>99</v>
      </c>
      <c r="AX498" s="734">
        <f t="shared" si="405"/>
        <v>83</v>
      </c>
      <c r="AY498" s="662" t="str">
        <f t="shared" si="374"/>
        <v/>
      </c>
      <c r="BL498" s="733" t="str">
        <f t="shared" si="368"/>
        <v/>
      </c>
      <c r="BM498" s="734" t="str">
        <f t="shared" si="369"/>
        <v/>
      </c>
      <c r="BN498" s="751" t="str">
        <f t="shared" si="375"/>
        <v/>
      </c>
      <c r="BO498" s="742" t="str">
        <f t="shared" si="376"/>
        <v/>
      </c>
      <c r="BP498" s="750" t="str">
        <f t="shared" si="392"/>
        <v/>
      </c>
      <c r="BQ498" s="743" t="str">
        <f t="shared" si="377"/>
        <v/>
      </c>
      <c r="BR498" s="732" t="str">
        <f t="shared" si="378"/>
        <v/>
      </c>
      <c r="BS498" s="732" t="str">
        <f t="shared" si="393"/>
        <v/>
      </c>
      <c r="BT498" s="732" t="str">
        <f t="shared" si="394"/>
        <v/>
      </c>
      <c r="BU498" s="742" t="str">
        <f t="shared" si="408"/>
        <v/>
      </c>
      <c r="BV498" s="742" t="str">
        <f t="shared" si="409"/>
        <v/>
      </c>
      <c r="BW498" s="742" t="str">
        <f t="shared" si="410"/>
        <v/>
      </c>
      <c r="BX498" s="741" t="str">
        <f t="shared" si="411"/>
        <v/>
      </c>
      <c r="BY498" s="733" t="str">
        <f t="shared" si="395"/>
        <v/>
      </c>
      <c r="BZ498" s="732" t="str">
        <f t="shared" si="403"/>
        <v/>
      </c>
      <c r="CA498" s="732" t="str">
        <f t="shared" si="398"/>
        <v/>
      </c>
      <c r="CB498" s="734" t="str">
        <f t="shared" si="404"/>
        <v/>
      </c>
      <c r="CC498" s="733" t="str">
        <f t="shared" si="396"/>
        <v/>
      </c>
      <c r="CD498" s="740" t="str">
        <f t="shared" si="412"/>
        <v/>
      </c>
      <c r="CE498" s="732" t="str">
        <f t="shared" si="399"/>
        <v/>
      </c>
      <c r="CF498" s="739" t="str">
        <f t="shared" si="413"/>
        <v/>
      </c>
      <c r="CG498" s="737"/>
      <c r="CH498" s="736" t="str">
        <f t="shared" si="379"/>
        <v/>
      </c>
      <c r="CI498" s="738" t="str">
        <f t="shared" si="380"/>
        <v/>
      </c>
      <c r="CJ498" s="737"/>
      <c r="CK498" s="736" t="str">
        <f t="shared" si="381"/>
        <v/>
      </c>
      <c r="CL498" s="735" t="str">
        <f t="shared" si="382"/>
        <v/>
      </c>
      <c r="CM498" s="733" t="e">
        <f t="shared" si="383"/>
        <v>#DIV/0!</v>
      </c>
      <c r="CN498" s="732" t="e">
        <f t="shared" si="414"/>
        <v>#DIV/0!</v>
      </c>
      <c r="CO498" s="732" t="e">
        <f t="shared" si="384"/>
        <v>#DIV/0!</v>
      </c>
      <c r="CP498" s="734" t="e">
        <f t="shared" si="415"/>
        <v>#DIV/0!</v>
      </c>
      <c r="CQ498" s="733" t="str">
        <f t="shared" si="385"/>
        <v/>
      </c>
      <c r="CR498" s="732" t="str">
        <f t="shared" si="406"/>
        <v/>
      </c>
      <c r="CS498" s="732" t="str">
        <f t="shared" si="386"/>
        <v/>
      </c>
      <c r="CT498" s="731" t="str">
        <f t="shared" si="407"/>
        <v/>
      </c>
      <c r="CV498" s="733" t="e">
        <f>IF($H$1=1,'Process Capability'!$F$7,CX498)</f>
        <v>#DIV/0!</v>
      </c>
      <c r="CW498" s="732" t="e">
        <f t="shared" si="387"/>
        <v>#DIV/0!</v>
      </c>
      <c r="CX498" s="732" t="e">
        <f t="shared" si="388"/>
        <v>#DIV/0!</v>
      </c>
      <c r="CY498" s="732" t="e">
        <f t="shared" si="389"/>
        <v>#DIV/0!</v>
      </c>
      <c r="CZ498" s="732" t="e">
        <f>IF($H$1=1,'Process Capability'!$F$8,CX498)</f>
        <v>#DIV/0!</v>
      </c>
      <c r="DA498" s="732" t="e">
        <f>IF($H$1=1,MAX('Process Capability'!$F$7,'Process Capability'!$F$8)-MIN('Process Capability'!$F$7,'Process Capability'!$F$8),DC498)</f>
        <v>#DIV/0!</v>
      </c>
      <c r="DB498" s="732" t="e">
        <f t="shared" si="390"/>
        <v>#DIV/0!</v>
      </c>
      <c r="DC498" s="731" t="e">
        <f t="shared" si="391"/>
        <v>#DIV/0!</v>
      </c>
    </row>
    <row r="499" spans="1:107" x14ac:dyDescent="0.2">
      <c r="A499" s="733" t="str">
        <f>IF(C499=0,IF('Process Capability'!$F$6=1,'Process Capability'!D507,IF('Process Capability'!$F$6=2,I499,IF('Process Capability'!$F$6=3,N499,IF('Process Capability'!$F$6=4,T424,IF('Process Capability'!$F$6=5,AA439,IF('Process Capability'!$F$6=6,AI449,"")))))),"")</f>
        <v/>
      </c>
      <c r="B499" s="731" t="str">
        <f>IF(D499=0,IF('Process Capability'!$F$6=1,H499,IF('Process Capability'!$F$6=2,J499,IF('Process Capability'!$F$6=3,O499,IF('Process Capability'!$F$6=4,U424,IF('Process Capability'!$F$6=5,AB439,IF('Process Capability'!$F$6=6,AJ449,"")))))),"")</f>
        <v/>
      </c>
      <c r="C499" s="701" t="str">
        <f>IF('Process Capability'!$F$6=1,COUNTBLANK('Process Capability'!D507),IF('Process Capability'!$F$6=2,COUNTBLANK(I499),IF('Process Capability'!$F$6=3,COUNTBLANK(N499),IF('Process Capability'!$F$6=4,COUNTBLANK(T499),IF('Process Capability'!$F$6=5,COUNTBLANK(AA499),IF('Process Capability'!$F$6=6,COUNTBLANK(AI499),""))))))</f>
        <v/>
      </c>
      <c r="D499" s="701" t="str">
        <f>IF('Process Capability'!$F$6=1,COUNTBLANK(H499),IF('Process Capability'!$F$6=2,COUNTBLANK(J499),IF('Process Capability'!$F$6=3,COUNTBLANK(O499),IF('Process Capability'!$F$6=4,COUNTBLANK(U499),IF('Process Capability'!$F$6=5,COUNTBLANK(AB499),IF('Process Capability'!$F$6=6,COUNTBLANK(AJ499),""))))))</f>
        <v/>
      </c>
      <c r="G499" s="749" t="str">
        <f>IF(COUNTBLANK('Process Capability'!D507)=1,"",'Process Capability'!D507)</f>
        <v/>
      </c>
      <c r="H499" s="748" t="str">
        <f>IF(COUNTBLANK('Process Capability'!D507)=1,"",MAX('Process Capability'!D506:D507)-MIN('Process Capability'!D506:D507))</f>
        <v/>
      </c>
      <c r="I499" s="749" t="str">
        <f t="shared" ca="1" si="370"/>
        <v/>
      </c>
      <c r="J499" s="701" t="str">
        <f t="shared" ca="1" si="371"/>
        <v/>
      </c>
      <c r="K499" s="701" t="s">
        <v>1433</v>
      </c>
      <c r="L499" s="701" t="s">
        <v>1432</v>
      </c>
      <c r="M499" s="748" t="s">
        <v>1431</v>
      </c>
      <c r="N499" s="749" t="str">
        <f t="shared" ca="1" si="372"/>
        <v/>
      </c>
      <c r="O499" s="701" t="str">
        <f t="shared" ca="1" si="373"/>
        <v/>
      </c>
      <c r="P499" s="701" t="s">
        <v>1430</v>
      </c>
      <c r="Q499" s="701" t="s">
        <v>685</v>
      </c>
      <c r="R499" s="701" t="s">
        <v>683</v>
      </c>
      <c r="S499" s="748" t="s">
        <v>682</v>
      </c>
      <c r="AS499" s="733">
        <v>496</v>
      </c>
      <c r="AT499" s="732">
        <f t="shared" si="397"/>
        <v>248</v>
      </c>
      <c r="AU499" s="732">
        <f t="shared" si="400"/>
        <v>166</v>
      </c>
      <c r="AV499" s="742">
        <f t="shared" si="401"/>
        <v>124</v>
      </c>
      <c r="AW499" s="732">
        <f t="shared" si="402"/>
        <v>100</v>
      </c>
      <c r="AX499" s="734">
        <f t="shared" si="405"/>
        <v>83</v>
      </c>
      <c r="AY499" s="662" t="str">
        <f t="shared" si="374"/>
        <v/>
      </c>
      <c r="BL499" s="733" t="str">
        <f t="shared" si="368"/>
        <v/>
      </c>
      <c r="BM499" s="734" t="str">
        <f t="shared" si="369"/>
        <v/>
      </c>
      <c r="BN499" s="751" t="str">
        <f t="shared" si="375"/>
        <v/>
      </c>
      <c r="BO499" s="742" t="str">
        <f t="shared" si="376"/>
        <v/>
      </c>
      <c r="BP499" s="750" t="str">
        <f t="shared" si="392"/>
        <v/>
      </c>
      <c r="BQ499" s="743" t="str">
        <f t="shared" si="377"/>
        <v/>
      </c>
      <c r="BR499" s="732" t="str">
        <f t="shared" si="378"/>
        <v/>
      </c>
      <c r="BS499" s="732" t="str">
        <f t="shared" si="393"/>
        <v/>
      </c>
      <c r="BT499" s="732" t="str">
        <f t="shared" si="394"/>
        <v/>
      </c>
      <c r="BU499" s="742" t="str">
        <f t="shared" si="408"/>
        <v/>
      </c>
      <c r="BV499" s="742" t="str">
        <f t="shared" si="409"/>
        <v/>
      </c>
      <c r="BW499" s="742" t="str">
        <f t="shared" si="410"/>
        <v/>
      </c>
      <c r="BX499" s="741" t="str">
        <f t="shared" si="411"/>
        <v/>
      </c>
      <c r="BY499" s="733" t="str">
        <f t="shared" si="395"/>
        <v/>
      </c>
      <c r="BZ499" s="732" t="str">
        <f t="shared" si="403"/>
        <v/>
      </c>
      <c r="CA499" s="732" t="str">
        <f t="shared" si="398"/>
        <v/>
      </c>
      <c r="CB499" s="734" t="str">
        <f t="shared" si="404"/>
        <v/>
      </c>
      <c r="CC499" s="733" t="str">
        <f t="shared" si="396"/>
        <v/>
      </c>
      <c r="CD499" s="740" t="str">
        <f t="shared" si="412"/>
        <v/>
      </c>
      <c r="CE499" s="732" t="str">
        <f t="shared" si="399"/>
        <v/>
      </c>
      <c r="CF499" s="739" t="str">
        <f t="shared" si="413"/>
        <v/>
      </c>
      <c r="CG499" s="737"/>
      <c r="CH499" s="736" t="str">
        <f t="shared" si="379"/>
        <v/>
      </c>
      <c r="CI499" s="738" t="str">
        <f t="shared" si="380"/>
        <v/>
      </c>
      <c r="CJ499" s="737"/>
      <c r="CK499" s="736" t="str">
        <f t="shared" si="381"/>
        <v/>
      </c>
      <c r="CL499" s="735" t="str">
        <f t="shared" si="382"/>
        <v/>
      </c>
      <c r="CM499" s="733" t="e">
        <f t="shared" si="383"/>
        <v>#DIV/0!</v>
      </c>
      <c r="CN499" s="732" t="e">
        <f t="shared" si="414"/>
        <v>#DIV/0!</v>
      </c>
      <c r="CO499" s="732" t="e">
        <f t="shared" si="384"/>
        <v>#DIV/0!</v>
      </c>
      <c r="CP499" s="734" t="e">
        <f t="shared" si="415"/>
        <v>#DIV/0!</v>
      </c>
      <c r="CQ499" s="733" t="str">
        <f t="shared" si="385"/>
        <v/>
      </c>
      <c r="CR499" s="732" t="str">
        <f t="shared" si="406"/>
        <v/>
      </c>
      <c r="CS499" s="732" t="str">
        <f t="shared" si="386"/>
        <v/>
      </c>
      <c r="CT499" s="731" t="str">
        <f t="shared" si="407"/>
        <v/>
      </c>
      <c r="CV499" s="733" t="e">
        <f>IF($H$1=1,'Process Capability'!$F$7,CX499)</f>
        <v>#DIV/0!</v>
      </c>
      <c r="CW499" s="732" t="e">
        <f t="shared" si="387"/>
        <v>#DIV/0!</v>
      </c>
      <c r="CX499" s="732" t="e">
        <f t="shared" si="388"/>
        <v>#DIV/0!</v>
      </c>
      <c r="CY499" s="732" t="e">
        <f t="shared" si="389"/>
        <v>#DIV/0!</v>
      </c>
      <c r="CZ499" s="732" t="e">
        <f>IF($H$1=1,'Process Capability'!$F$8,CX499)</f>
        <v>#DIV/0!</v>
      </c>
      <c r="DA499" s="732" t="e">
        <f>IF($H$1=1,MAX('Process Capability'!$F$7,'Process Capability'!$F$8)-MIN('Process Capability'!$F$7,'Process Capability'!$F$8),DC499)</f>
        <v>#DIV/0!</v>
      </c>
      <c r="DB499" s="732" t="e">
        <f t="shared" si="390"/>
        <v>#DIV/0!</v>
      </c>
      <c r="DC499" s="731" t="e">
        <f t="shared" si="391"/>
        <v>#DIV/0!</v>
      </c>
    </row>
    <row r="500" spans="1:107" x14ac:dyDescent="0.2">
      <c r="A500" s="733" t="str">
        <f>IF(C500=0,IF('Process Capability'!$F$6=1,'Process Capability'!D508,IF('Process Capability'!$F$6=2,I500,IF('Process Capability'!$F$6=3,N500,IF('Process Capability'!$F$6=4,T425,IF('Process Capability'!$F$6=5,AA440,IF('Process Capability'!$F$6=6,AI450,"")))))),"")</f>
        <v/>
      </c>
      <c r="B500" s="731" t="str">
        <f>IF(D500=0,IF('Process Capability'!$F$6=1,H500,IF('Process Capability'!$F$6=2,J500,IF('Process Capability'!$F$6=3,O500,IF('Process Capability'!$F$6=4,U425,IF('Process Capability'!$F$6=5,AB440,IF('Process Capability'!$F$6=6,AJ450,"")))))),"")</f>
        <v/>
      </c>
      <c r="C500" s="701" t="str">
        <f>IF('Process Capability'!$F$6=1,COUNTBLANK('Process Capability'!D508),IF('Process Capability'!$F$6=2,COUNTBLANK(I500),IF('Process Capability'!$F$6=3,COUNTBLANK(N500),IF('Process Capability'!$F$6=4,COUNTBLANK(T500),IF('Process Capability'!$F$6=5,COUNTBLANK(AA500),IF('Process Capability'!$F$6=6,COUNTBLANK(AI500),""))))))</f>
        <v/>
      </c>
      <c r="D500" s="701" t="str">
        <f>IF('Process Capability'!$F$6=1,COUNTBLANK(H500),IF('Process Capability'!$F$6=2,COUNTBLANK(J500),IF('Process Capability'!$F$6=3,COUNTBLANK(O500),IF('Process Capability'!$F$6=4,COUNTBLANK(U500),IF('Process Capability'!$F$6=5,COUNTBLANK(AB500),IF('Process Capability'!$F$6=6,COUNTBLANK(AJ500),""))))))</f>
        <v/>
      </c>
      <c r="G500" s="749" t="str">
        <f>IF(COUNTBLANK('Process Capability'!D508)=1,"",'Process Capability'!D508)</f>
        <v/>
      </c>
      <c r="H500" s="748" t="str">
        <f>IF(COUNTBLANK('Process Capability'!D508)=1,"",MAX('Process Capability'!D507:D508)-MIN('Process Capability'!D507:D508))</f>
        <v/>
      </c>
      <c r="I500" s="749" t="str">
        <f t="shared" ca="1" si="370"/>
        <v/>
      </c>
      <c r="J500" s="701" t="str">
        <f t="shared" ca="1" si="371"/>
        <v/>
      </c>
      <c r="K500" s="701" t="s">
        <v>1429</v>
      </c>
      <c r="L500" s="701" t="s">
        <v>1428</v>
      </c>
      <c r="M500" s="748" t="s">
        <v>1427</v>
      </c>
      <c r="N500" s="749" t="str">
        <f t="shared" ca="1" si="372"/>
        <v/>
      </c>
      <c r="O500" s="701" t="str">
        <f t="shared" ca="1" si="373"/>
        <v/>
      </c>
      <c r="P500" s="701" t="s">
        <v>1426</v>
      </c>
      <c r="Q500" s="701" t="s">
        <v>680</v>
      </c>
      <c r="R500" s="701" t="s">
        <v>679</v>
      </c>
      <c r="S500" s="748" t="s">
        <v>677</v>
      </c>
      <c r="AS500" s="733">
        <v>497</v>
      </c>
      <c r="AT500" s="732">
        <f t="shared" si="397"/>
        <v>249</v>
      </c>
      <c r="AU500" s="732">
        <f t="shared" si="400"/>
        <v>166</v>
      </c>
      <c r="AV500" s="742">
        <f t="shared" si="401"/>
        <v>125</v>
      </c>
      <c r="AW500" s="732">
        <f t="shared" si="402"/>
        <v>100</v>
      </c>
      <c r="AX500" s="734">
        <f t="shared" si="405"/>
        <v>83</v>
      </c>
      <c r="AY500" s="662" t="str">
        <f t="shared" si="374"/>
        <v/>
      </c>
      <c r="BL500" s="733" t="str">
        <f t="shared" si="368"/>
        <v/>
      </c>
      <c r="BM500" s="734" t="str">
        <f t="shared" si="369"/>
        <v/>
      </c>
      <c r="BN500" s="751" t="str">
        <f t="shared" si="375"/>
        <v/>
      </c>
      <c r="BO500" s="742" t="str">
        <f t="shared" si="376"/>
        <v/>
      </c>
      <c r="BP500" s="750" t="str">
        <f t="shared" si="392"/>
        <v/>
      </c>
      <c r="BQ500" s="743" t="str">
        <f t="shared" si="377"/>
        <v/>
      </c>
      <c r="BR500" s="732" t="str">
        <f t="shared" si="378"/>
        <v/>
      </c>
      <c r="BS500" s="732" t="str">
        <f t="shared" si="393"/>
        <v/>
      </c>
      <c r="BT500" s="732" t="str">
        <f t="shared" si="394"/>
        <v/>
      </c>
      <c r="BU500" s="742" t="str">
        <f t="shared" si="408"/>
        <v/>
      </c>
      <c r="BV500" s="742" t="str">
        <f t="shared" si="409"/>
        <v/>
      </c>
      <c r="BW500" s="742" t="str">
        <f t="shared" si="410"/>
        <v/>
      </c>
      <c r="BX500" s="741" t="str">
        <f t="shared" si="411"/>
        <v/>
      </c>
      <c r="BY500" s="733" t="str">
        <f t="shared" si="395"/>
        <v/>
      </c>
      <c r="BZ500" s="732" t="str">
        <f t="shared" si="403"/>
        <v/>
      </c>
      <c r="CA500" s="732" t="str">
        <f t="shared" si="398"/>
        <v/>
      </c>
      <c r="CB500" s="734" t="str">
        <f t="shared" si="404"/>
        <v/>
      </c>
      <c r="CC500" s="733" t="str">
        <f t="shared" si="396"/>
        <v/>
      </c>
      <c r="CD500" s="740" t="str">
        <f t="shared" si="412"/>
        <v/>
      </c>
      <c r="CE500" s="732" t="str">
        <f t="shared" si="399"/>
        <v/>
      </c>
      <c r="CF500" s="739" t="str">
        <f t="shared" si="413"/>
        <v/>
      </c>
      <c r="CG500" s="737"/>
      <c r="CH500" s="736" t="str">
        <f t="shared" si="379"/>
        <v/>
      </c>
      <c r="CI500" s="738" t="str">
        <f t="shared" si="380"/>
        <v/>
      </c>
      <c r="CJ500" s="737"/>
      <c r="CK500" s="736" t="str">
        <f t="shared" si="381"/>
        <v/>
      </c>
      <c r="CL500" s="735" t="str">
        <f t="shared" si="382"/>
        <v/>
      </c>
      <c r="CM500" s="733" t="e">
        <f t="shared" si="383"/>
        <v>#DIV/0!</v>
      </c>
      <c r="CN500" s="732" t="e">
        <f t="shared" si="414"/>
        <v>#DIV/0!</v>
      </c>
      <c r="CO500" s="732" t="e">
        <f t="shared" si="384"/>
        <v>#DIV/0!</v>
      </c>
      <c r="CP500" s="734" t="e">
        <f t="shared" si="415"/>
        <v>#DIV/0!</v>
      </c>
      <c r="CQ500" s="733" t="str">
        <f t="shared" si="385"/>
        <v/>
      </c>
      <c r="CR500" s="732" t="str">
        <f t="shared" si="406"/>
        <v/>
      </c>
      <c r="CS500" s="732" t="str">
        <f t="shared" si="386"/>
        <v/>
      </c>
      <c r="CT500" s="731" t="str">
        <f t="shared" si="407"/>
        <v/>
      </c>
      <c r="CV500" s="733" t="e">
        <f>IF($H$1=1,'Process Capability'!$F$7,CX500)</f>
        <v>#DIV/0!</v>
      </c>
      <c r="CW500" s="732" t="e">
        <f t="shared" si="387"/>
        <v>#DIV/0!</v>
      </c>
      <c r="CX500" s="732" t="e">
        <f t="shared" si="388"/>
        <v>#DIV/0!</v>
      </c>
      <c r="CY500" s="732" t="e">
        <f t="shared" si="389"/>
        <v>#DIV/0!</v>
      </c>
      <c r="CZ500" s="732" t="e">
        <f>IF($H$1=1,'Process Capability'!$F$8,CX500)</f>
        <v>#DIV/0!</v>
      </c>
      <c r="DA500" s="732" t="e">
        <f>IF($H$1=1,MAX('Process Capability'!$F$7,'Process Capability'!$F$8)-MIN('Process Capability'!$F$7,'Process Capability'!$F$8),DC500)</f>
        <v>#DIV/0!</v>
      </c>
      <c r="DB500" s="732" t="e">
        <f t="shared" si="390"/>
        <v>#DIV/0!</v>
      </c>
      <c r="DC500" s="731" t="e">
        <f t="shared" si="391"/>
        <v>#DIV/0!</v>
      </c>
    </row>
    <row r="501" spans="1:107" x14ac:dyDescent="0.2">
      <c r="A501" s="733" t="str">
        <f>IF(C501=0,IF('Process Capability'!$F$6=1,'Process Capability'!D509,IF('Process Capability'!$F$6=2,I501,IF('Process Capability'!$F$6=3,N501,IF('Process Capability'!$F$6=4,T426,IF('Process Capability'!$F$6=5,AA441,IF('Process Capability'!$F$6=6,AI451,"")))))),"")</f>
        <v/>
      </c>
      <c r="B501" s="731" t="str">
        <f>IF(D501=0,IF('Process Capability'!$F$6=1,H501,IF('Process Capability'!$F$6=2,J501,IF('Process Capability'!$F$6=3,O501,IF('Process Capability'!$F$6=4,U426,IF('Process Capability'!$F$6=5,AB441,IF('Process Capability'!$F$6=6,AJ451,"")))))),"")</f>
        <v/>
      </c>
      <c r="C501" s="701" t="str">
        <f>IF('Process Capability'!$F$6=1,COUNTBLANK('Process Capability'!D509),IF('Process Capability'!$F$6=2,COUNTBLANK(I501),IF('Process Capability'!$F$6=3,COUNTBLANK(N501),IF('Process Capability'!$F$6=4,COUNTBLANK(T501),IF('Process Capability'!$F$6=5,COUNTBLANK(AA501),IF('Process Capability'!$F$6=6,COUNTBLANK(AI501),""))))))</f>
        <v/>
      </c>
      <c r="D501" s="701" t="str">
        <f>IF('Process Capability'!$F$6=1,COUNTBLANK(H501),IF('Process Capability'!$F$6=2,COUNTBLANK(J501),IF('Process Capability'!$F$6=3,COUNTBLANK(O501),IF('Process Capability'!$F$6=4,COUNTBLANK(U501),IF('Process Capability'!$F$6=5,COUNTBLANK(AB501),IF('Process Capability'!$F$6=6,COUNTBLANK(AJ501),""))))))</f>
        <v/>
      </c>
      <c r="G501" s="749" t="str">
        <f>IF(COUNTBLANK('Process Capability'!D509)=1,"",'Process Capability'!D509)</f>
        <v/>
      </c>
      <c r="H501" s="748" t="str">
        <f>IF(COUNTBLANK('Process Capability'!D509)=1,"",MAX('Process Capability'!D508:D509)-MIN('Process Capability'!D508:D509))</f>
        <v/>
      </c>
      <c r="I501" s="749" t="str">
        <f t="shared" ca="1" si="370"/>
        <v/>
      </c>
      <c r="J501" s="701" t="str">
        <f t="shared" ca="1" si="371"/>
        <v/>
      </c>
      <c r="K501" s="701" t="s">
        <v>1425</v>
      </c>
      <c r="L501" s="701" t="s">
        <v>1424</v>
      </c>
      <c r="M501" s="748" t="s">
        <v>1423</v>
      </c>
      <c r="N501" s="749" t="str">
        <f t="shared" ca="1" si="372"/>
        <v/>
      </c>
      <c r="O501" s="701" t="str">
        <f t="shared" ca="1" si="373"/>
        <v/>
      </c>
      <c r="P501" s="701" t="s">
        <v>1422</v>
      </c>
      <c r="Q501" s="701" t="s">
        <v>676</v>
      </c>
      <c r="R501" s="701" t="s">
        <v>674</v>
      </c>
      <c r="S501" s="748" t="s">
        <v>673</v>
      </c>
      <c r="AS501" s="743">
        <v>498</v>
      </c>
      <c r="AT501" s="732">
        <f t="shared" si="397"/>
        <v>249</v>
      </c>
      <c r="AU501" s="732">
        <f t="shared" si="400"/>
        <v>166</v>
      </c>
      <c r="AV501" s="742">
        <f t="shared" si="401"/>
        <v>125</v>
      </c>
      <c r="AW501" s="732">
        <f t="shared" si="402"/>
        <v>100</v>
      </c>
      <c r="AX501" s="734">
        <f t="shared" si="405"/>
        <v>83</v>
      </c>
      <c r="AY501" s="662" t="str">
        <f t="shared" si="374"/>
        <v/>
      </c>
      <c r="BL501" s="733" t="str">
        <f t="shared" si="368"/>
        <v/>
      </c>
      <c r="BM501" s="734" t="str">
        <f t="shared" si="369"/>
        <v/>
      </c>
      <c r="BN501" s="751" t="str">
        <f t="shared" si="375"/>
        <v/>
      </c>
      <c r="BO501" s="742" t="str">
        <f t="shared" si="376"/>
        <v/>
      </c>
      <c r="BP501" s="750" t="str">
        <f t="shared" si="392"/>
        <v/>
      </c>
      <c r="BQ501" s="743" t="str">
        <f t="shared" si="377"/>
        <v/>
      </c>
      <c r="BR501" s="732" t="str">
        <f t="shared" si="378"/>
        <v/>
      </c>
      <c r="BS501" s="732" t="str">
        <f t="shared" si="393"/>
        <v/>
      </c>
      <c r="BT501" s="732" t="str">
        <f t="shared" si="394"/>
        <v/>
      </c>
      <c r="BU501" s="742" t="str">
        <f t="shared" si="408"/>
        <v/>
      </c>
      <c r="BV501" s="742" t="str">
        <f t="shared" si="409"/>
        <v/>
      </c>
      <c r="BW501" s="742" t="str">
        <f t="shared" si="410"/>
        <v/>
      </c>
      <c r="BX501" s="741" t="str">
        <f t="shared" si="411"/>
        <v/>
      </c>
      <c r="BY501" s="733" t="str">
        <f t="shared" si="395"/>
        <v/>
      </c>
      <c r="BZ501" s="732" t="str">
        <f t="shared" si="403"/>
        <v/>
      </c>
      <c r="CA501" s="732" t="str">
        <f t="shared" si="398"/>
        <v/>
      </c>
      <c r="CB501" s="734" t="str">
        <f t="shared" si="404"/>
        <v/>
      </c>
      <c r="CC501" s="733" t="str">
        <f t="shared" si="396"/>
        <v/>
      </c>
      <c r="CD501" s="740" t="str">
        <f t="shared" si="412"/>
        <v/>
      </c>
      <c r="CE501" s="732" t="str">
        <f t="shared" si="399"/>
        <v/>
      </c>
      <c r="CF501" s="739" t="str">
        <f t="shared" si="413"/>
        <v/>
      </c>
      <c r="CG501" s="737"/>
      <c r="CH501" s="736" t="str">
        <f t="shared" si="379"/>
        <v/>
      </c>
      <c r="CI501" s="738" t="str">
        <f t="shared" si="380"/>
        <v/>
      </c>
      <c r="CJ501" s="737"/>
      <c r="CK501" s="736" t="str">
        <f t="shared" si="381"/>
        <v/>
      </c>
      <c r="CL501" s="735" t="str">
        <f t="shared" si="382"/>
        <v/>
      </c>
      <c r="CM501" s="733" t="e">
        <f t="shared" si="383"/>
        <v>#DIV/0!</v>
      </c>
      <c r="CN501" s="732" t="e">
        <f t="shared" si="414"/>
        <v>#DIV/0!</v>
      </c>
      <c r="CO501" s="732" t="e">
        <f t="shared" si="384"/>
        <v>#DIV/0!</v>
      </c>
      <c r="CP501" s="734" t="e">
        <f t="shared" si="415"/>
        <v>#DIV/0!</v>
      </c>
      <c r="CQ501" s="733" t="str">
        <f t="shared" si="385"/>
        <v/>
      </c>
      <c r="CR501" s="732" t="str">
        <f t="shared" si="406"/>
        <v/>
      </c>
      <c r="CS501" s="732" t="str">
        <f t="shared" si="386"/>
        <v/>
      </c>
      <c r="CT501" s="731" t="str">
        <f t="shared" si="407"/>
        <v/>
      </c>
      <c r="CV501" s="733" t="e">
        <f>IF($H$1=1,'Process Capability'!$F$7,CX501)</f>
        <v>#DIV/0!</v>
      </c>
      <c r="CW501" s="732" t="e">
        <f t="shared" si="387"/>
        <v>#DIV/0!</v>
      </c>
      <c r="CX501" s="732" t="e">
        <f t="shared" si="388"/>
        <v>#DIV/0!</v>
      </c>
      <c r="CY501" s="732" t="e">
        <f t="shared" si="389"/>
        <v>#DIV/0!</v>
      </c>
      <c r="CZ501" s="732" t="e">
        <f>IF($H$1=1,'Process Capability'!$F$8,CX501)</f>
        <v>#DIV/0!</v>
      </c>
      <c r="DA501" s="732" t="e">
        <f>IF($H$1=1,MAX('Process Capability'!$F$7,'Process Capability'!$F$8)-MIN('Process Capability'!$F$7,'Process Capability'!$F$8),DC501)</f>
        <v>#DIV/0!</v>
      </c>
      <c r="DB501" s="732" t="e">
        <f t="shared" si="390"/>
        <v>#DIV/0!</v>
      </c>
      <c r="DC501" s="731" t="e">
        <f t="shared" si="391"/>
        <v>#DIV/0!</v>
      </c>
    </row>
    <row r="502" spans="1:107" x14ac:dyDescent="0.2">
      <c r="A502" s="733" t="str">
        <f>IF(C502=0,IF('Process Capability'!$F$6=1,'Process Capability'!D510,IF('Process Capability'!$F$6=2,I502,IF('Process Capability'!$F$6=3,N502,IF('Process Capability'!$F$6=4,T427,IF('Process Capability'!$F$6=5,AA442,IF('Process Capability'!$F$6=6,AI452,"")))))),"")</f>
        <v/>
      </c>
      <c r="B502" s="731" t="str">
        <f>IF(D502=0,IF('Process Capability'!$F$6=1,H502,IF('Process Capability'!$F$6=2,J502,IF('Process Capability'!$F$6=3,O502,IF('Process Capability'!$F$6=4,U427,IF('Process Capability'!$F$6=5,AB442,IF('Process Capability'!$F$6=6,AJ452,"")))))),"")</f>
        <v/>
      </c>
      <c r="C502" s="701" t="str">
        <f>IF('Process Capability'!$F$6=1,COUNTBLANK('Process Capability'!D510),IF('Process Capability'!$F$6=2,COUNTBLANK(I502),IF('Process Capability'!$F$6=3,COUNTBLANK(N502),IF('Process Capability'!$F$6=4,COUNTBLANK(T502),IF('Process Capability'!$F$6=5,COUNTBLANK(AA502),IF('Process Capability'!$F$6=6,COUNTBLANK(AI502),""))))))</f>
        <v/>
      </c>
      <c r="D502" s="701" t="str">
        <f>IF('Process Capability'!$F$6=1,COUNTBLANK(H502),IF('Process Capability'!$F$6=2,COUNTBLANK(J502),IF('Process Capability'!$F$6=3,COUNTBLANK(O502),IF('Process Capability'!$F$6=4,COUNTBLANK(U502),IF('Process Capability'!$F$6=5,COUNTBLANK(AB502),IF('Process Capability'!$F$6=6,COUNTBLANK(AJ502),""))))))</f>
        <v/>
      </c>
      <c r="G502" s="749" t="str">
        <f>IF(COUNTBLANK('Process Capability'!D510)=1,"",'Process Capability'!D510)</f>
        <v/>
      </c>
      <c r="H502" s="748" t="str">
        <f>IF(COUNTBLANK('Process Capability'!D510)=1,"",MAX('Process Capability'!D509:D510)-MIN('Process Capability'!D509:D510))</f>
        <v/>
      </c>
      <c r="I502" s="749" t="str">
        <f t="shared" ca="1" si="370"/>
        <v/>
      </c>
      <c r="J502" s="701" t="str">
        <f t="shared" ca="1" si="371"/>
        <v/>
      </c>
      <c r="K502" s="701" t="s">
        <v>1421</v>
      </c>
      <c r="L502" s="701" t="s">
        <v>1420</v>
      </c>
      <c r="M502" s="748" t="s">
        <v>1419</v>
      </c>
      <c r="N502" s="749" t="str">
        <f t="shared" ca="1" si="372"/>
        <v/>
      </c>
      <c r="O502" s="701" t="str">
        <f t="shared" ca="1" si="373"/>
        <v/>
      </c>
      <c r="P502" s="701" t="s">
        <v>1418</v>
      </c>
      <c r="Q502" s="701" t="s">
        <v>671</v>
      </c>
      <c r="R502" s="701" t="s">
        <v>670</v>
      </c>
      <c r="S502" s="748" t="s">
        <v>668</v>
      </c>
      <c r="AS502" s="733">
        <v>499</v>
      </c>
      <c r="AT502" s="732">
        <f t="shared" si="397"/>
        <v>250</v>
      </c>
      <c r="AU502" s="732">
        <f t="shared" si="400"/>
        <v>167</v>
      </c>
      <c r="AV502" s="742">
        <f t="shared" si="401"/>
        <v>125</v>
      </c>
      <c r="AW502" s="732">
        <f t="shared" si="402"/>
        <v>100</v>
      </c>
      <c r="AX502" s="734">
        <f t="shared" si="405"/>
        <v>84</v>
      </c>
      <c r="AY502" s="662" t="str">
        <f t="shared" si="374"/>
        <v/>
      </c>
      <c r="BL502" s="733" t="str">
        <f t="shared" si="368"/>
        <v/>
      </c>
      <c r="BM502" s="734" t="str">
        <f t="shared" si="369"/>
        <v/>
      </c>
      <c r="BN502" s="751" t="str">
        <f t="shared" si="375"/>
        <v/>
      </c>
      <c r="BO502" s="742" t="str">
        <f t="shared" si="376"/>
        <v/>
      </c>
      <c r="BP502" s="750" t="str">
        <f t="shared" si="392"/>
        <v/>
      </c>
      <c r="BQ502" s="743" t="str">
        <f t="shared" si="377"/>
        <v/>
      </c>
      <c r="BR502" s="732" t="str">
        <f t="shared" si="378"/>
        <v/>
      </c>
      <c r="BS502" s="732" t="str">
        <f t="shared" si="393"/>
        <v/>
      </c>
      <c r="BT502" s="732" t="str">
        <f t="shared" si="394"/>
        <v/>
      </c>
      <c r="BU502" s="742" t="str">
        <f t="shared" si="408"/>
        <v/>
      </c>
      <c r="BV502" s="742" t="str">
        <f t="shared" si="409"/>
        <v/>
      </c>
      <c r="BW502" s="742" t="str">
        <f t="shared" si="410"/>
        <v/>
      </c>
      <c r="BX502" s="741" t="str">
        <f t="shared" si="411"/>
        <v/>
      </c>
      <c r="BY502" s="733" t="str">
        <f t="shared" si="395"/>
        <v/>
      </c>
      <c r="BZ502" s="732" t="str">
        <f t="shared" si="403"/>
        <v/>
      </c>
      <c r="CA502" s="732" t="str">
        <f t="shared" si="398"/>
        <v/>
      </c>
      <c r="CB502" s="734" t="str">
        <f t="shared" si="404"/>
        <v/>
      </c>
      <c r="CC502" s="733" t="str">
        <f t="shared" si="396"/>
        <v/>
      </c>
      <c r="CD502" s="740" t="str">
        <f t="shared" si="412"/>
        <v/>
      </c>
      <c r="CE502" s="732" t="str">
        <f t="shared" si="399"/>
        <v/>
      </c>
      <c r="CF502" s="739" t="str">
        <f t="shared" si="413"/>
        <v/>
      </c>
      <c r="CG502" s="737"/>
      <c r="CH502" s="736" t="str">
        <f t="shared" si="379"/>
        <v/>
      </c>
      <c r="CI502" s="738" t="str">
        <f t="shared" si="380"/>
        <v/>
      </c>
      <c r="CJ502" s="737"/>
      <c r="CK502" s="736" t="str">
        <f t="shared" si="381"/>
        <v/>
      </c>
      <c r="CL502" s="735" t="str">
        <f t="shared" si="382"/>
        <v/>
      </c>
      <c r="CM502" s="733" t="e">
        <f t="shared" si="383"/>
        <v>#DIV/0!</v>
      </c>
      <c r="CN502" s="732" t="e">
        <f t="shared" si="414"/>
        <v>#DIV/0!</v>
      </c>
      <c r="CO502" s="732" t="e">
        <f t="shared" si="384"/>
        <v>#DIV/0!</v>
      </c>
      <c r="CP502" s="734" t="e">
        <f t="shared" si="415"/>
        <v>#DIV/0!</v>
      </c>
      <c r="CQ502" s="733" t="str">
        <f t="shared" si="385"/>
        <v/>
      </c>
      <c r="CR502" s="732" t="str">
        <f t="shared" si="406"/>
        <v/>
      </c>
      <c r="CS502" s="732" t="str">
        <f t="shared" si="386"/>
        <v/>
      </c>
      <c r="CT502" s="731" t="str">
        <f t="shared" si="407"/>
        <v/>
      </c>
      <c r="CV502" s="733" t="e">
        <f>IF($H$1=1,'Process Capability'!$F$7,CX502)</f>
        <v>#DIV/0!</v>
      </c>
      <c r="CW502" s="732" t="e">
        <f t="shared" si="387"/>
        <v>#DIV/0!</v>
      </c>
      <c r="CX502" s="732" t="e">
        <f t="shared" si="388"/>
        <v>#DIV/0!</v>
      </c>
      <c r="CY502" s="732" t="e">
        <f t="shared" si="389"/>
        <v>#DIV/0!</v>
      </c>
      <c r="CZ502" s="732" t="e">
        <f>IF($H$1=1,'Process Capability'!$F$8,CX502)</f>
        <v>#DIV/0!</v>
      </c>
      <c r="DA502" s="732" t="e">
        <f>IF($H$1=1,MAX('Process Capability'!$F$7,'Process Capability'!$F$8)-MIN('Process Capability'!$F$7,'Process Capability'!$F$8),DC502)</f>
        <v>#DIV/0!</v>
      </c>
      <c r="DB502" s="732" t="e">
        <f t="shared" si="390"/>
        <v>#DIV/0!</v>
      </c>
      <c r="DC502" s="731" t="e">
        <f t="shared" si="391"/>
        <v>#DIV/0!</v>
      </c>
    </row>
    <row r="503" spans="1:107" x14ac:dyDescent="0.2">
      <c r="A503" s="733" t="str">
        <f>IF(C503=0,IF('Process Capability'!$F$6=1,'Process Capability'!D511,IF('Process Capability'!$F$6=2,I503,IF('Process Capability'!$F$6=3,N503,IF('Process Capability'!$F$6=4,T428,IF('Process Capability'!$F$6=5,AA443,IF('Process Capability'!$F$6=6,AI453,"")))))),"")</f>
        <v/>
      </c>
      <c r="B503" s="731" t="str">
        <f>IF(D503=0,IF('Process Capability'!$F$6=1,H503,IF('Process Capability'!$F$6=2,J503,IF('Process Capability'!$F$6=3,O503,IF('Process Capability'!$F$6=4,U428,IF('Process Capability'!$F$6=5,AB443,IF('Process Capability'!$F$6=6,AJ453,"")))))),"")</f>
        <v/>
      </c>
      <c r="C503" s="701" t="str">
        <f>IF('Process Capability'!$F$6=1,COUNTBLANK('Process Capability'!D511),IF('Process Capability'!$F$6=2,COUNTBLANK(I503),IF('Process Capability'!$F$6=3,COUNTBLANK(N503),IF('Process Capability'!$F$6=4,COUNTBLANK(T503),IF('Process Capability'!$F$6=5,COUNTBLANK(AA503),IF('Process Capability'!$F$6=6,COUNTBLANK(AI503),""))))))</f>
        <v/>
      </c>
      <c r="D503" s="701" t="str">
        <f>IF('Process Capability'!$F$6=1,COUNTBLANK(H503),IF('Process Capability'!$F$6=2,COUNTBLANK(J503),IF('Process Capability'!$F$6=3,COUNTBLANK(O503),IF('Process Capability'!$F$6=4,COUNTBLANK(U503),IF('Process Capability'!$F$6=5,COUNTBLANK(AB503),IF('Process Capability'!$F$6=6,COUNTBLANK(AJ503),""))))))</f>
        <v/>
      </c>
      <c r="G503" s="749" t="str">
        <f>IF(COUNTBLANK('Process Capability'!D511)=1,"",'Process Capability'!D511)</f>
        <v/>
      </c>
      <c r="H503" s="748" t="str">
        <f>IF(COUNTBLANK('Process Capability'!D511)=1,"",MAX('Process Capability'!D510:D511)-MIN('Process Capability'!D510:D511))</f>
        <v/>
      </c>
      <c r="I503" s="749" t="str">
        <f t="shared" ca="1" si="370"/>
        <v/>
      </c>
      <c r="J503" s="701" t="str">
        <f t="shared" ca="1" si="371"/>
        <v/>
      </c>
      <c r="K503" s="701" t="s">
        <v>1417</v>
      </c>
      <c r="L503" s="701" t="s">
        <v>1416</v>
      </c>
      <c r="M503" s="748" t="s">
        <v>1415</v>
      </c>
      <c r="N503" s="749" t="str">
        <f t="shared" ca="1" si="372"/>
        <v/>
      </c>
      <c r="O503" s="701" t="str">
        <f t="shared" ca="1" si="373"/>
        <v/>
      </c>
      <c r="P503" s="701" t="s">
        <v>1414</v>
      </c>
      <c r="Q503" s="701" t="s">
        <v>667</v>
      </c>
      <c r="R503" s="701" t="s">
        <v>665</v>
      </c>
      <c r="S503" s="748" t="s">
        <v>664</v>
      </c>
      <c r="AS503" s="733">
        <v>500</v>
      </c>
      <c r="AT503" s="732">
        <f t="shared" si="397"/>
        <v>250</v>
      </c>
      <c r="AU503" s="732">
        <f t="shared" si="400"/>
        <v>167</v>
      </c>
      <c r="AV503" s="742">
        <f t="shared" si="401"/>
        <v>125</v>
      </c>
      <c r="AW503" s="732">
        <f t="shared" si="402"/>
        <v>100</v>
      </c>
      <c r="AX503" s="734">
        <f t="shared" si="405"/>
        <v>84</v>
      </c>
      <c r="AY503" s="662" t="str">
        <f t="shared" si="374"/>
        <v/>
      </c>
      <c r="BL503" s="733" t="str">
        <f t="shared" si="368"/>
        <v/>
      </c>
      <c r="BM503" s="734" t="str">
        <f t="shared" si="369"/>
        <v/>
      </c>
      <c r="BN503" s="751" t="str">
        <f t="shared" si="375"/>
        <v/>
      </c>
      <c r="BO503" s="742" t="str">
        <f t="shared" si="376"/>
        <v/>
      </c>
      <c r="BP503" s="750" t="str">
        <f t="shared" si="392"/>
        <v/>
      </c>
      <c r="BQ503" s="743" t="str">
        <f t="shared" si="377"/>
        <v/>
      </c>
      <c r="BR503" s="732" t="str">
        <f t="shared" si="378"/>
        <v/>
      </c>
      <c r="BS503" s="732" t="str">
        <f t="shared" si="393"/>
        <v/>
      </c>
      <c r="BT503" s="732" t="str">
        <f t="shared" si="394"/>
        <v/>
      </c>
      <c r="BU503" s="742" t="str">
        <f t="shared" si="408"/>
        <v/>
      </c>
      <c r="BV503" s="742" t="str">
        <f t="shared" si="409"/>
        <v/>
      </c>
      <c r="BW503" s="742" t="str">
        <f t="shared" si="410"/>
        <v/>
      </c>
      <c r="BX503" s="741" t="str">
        <f t="shared" si="411"/>
        <v/>
      </c>
      <c r="BY503" s="733" t="str">
        <f t="shared" si="395"/>
        <v/>
      </c>
      <c r="BZ503" s="732" t="str">
        <f t="shared" si="403"/>
        <v/>
      </c>
      <c r="CA503" s="732" t="str">
        <f t="shared" si="398"/>
        <v/>
      </c>
      <c r="CB503" s="734" t="str">
        <f t="shared" si="404"/>
        <v/>
      </c>
      <c r="CC503" s="733" t="str">
        <f t="shared" si="396"/>
        <v/>
      </c>
      <c r="CD503" s="740" t="str">
        <f t="shared" si="412"/>
        <v/>
      </c>
      <c r="CE503" s="732" t="str">
        <f t="shared" si="399"/>
        <v/>
      </c>
      <c r="CF503" s="739" t="str">
        <f t="shared" si="413"/>
        <v/>
      </c>
      <c r="CG503" s="737"/>
      <c r="CH503" s="736" t="str">
        <f t="shared" si="379"/>
        <v/>
      </c>
      <c r="CI503" s="738" t="str">
        <f t="shared" si="380"/>
        <v/>
      </c>
      <c r="CJ503" s="737"/>
      <c r="CK503" s="736" t="str">
        <f t="shared" si="381"/>
        <v/>
      </c>
      <c r="CL503" s="735" t="str">
        <f t="shared" si="382"/>
        <v/>
      </c>
      <c r="CM503" s="733" t="e">
        <f t="shared" si="383"/>
        <v>#DIV/0!</v>
      </c>
      <c r="CN503" s="732" t="e">
        <f t="shared" si="414"/>
        <v>#DIV/0!</v>
      </c>
      <c r="CO503" s="732" t="e">
        <f t="shared" si="384"/>
        <v>#DIV/0!</v>
      </c>
      <c r="CP503" s="734" t="e">
        <f t="shared" si="415"/>
        <v>#DIV/0!</v>
      </c>
      <c r="CQ503" s="733" t="str">
        <f t="shared" si="385"/>
        <v/>
      </c>
      <c r="CR503" s="732" t="str">
        <f t="shared" si="406"/>
        <v/>
      </c>
      <c r="CS503" s="732" t="str">
        <f t="shared" si="386"/>
        <v/>
      </c>
      <c r="CT503" s="731" t="str">
        <f t="shared" si="407"/>
        <v/>
      </c>
      <c r="CV503" s="733" t="e">
        <f>IF($H$1=1,'Process Capability'!$F$7,CX503)</f>
        <v>#DIV/0!</v>
      </c>
      <c r="CW503" s="732" t="e">
        <f t="shared" si="387"/>
        <v>#DIV/0!</v>
      </c>
      <c r="CX503" s="732" t="e">
        <f t="shared" si="388"/>
        <v>#DIV/0!</v>
      </c>
      <c r="CY503" s="732" t="e">
        <f t="shared" si="389"/>
        <v>#DIV/0!</v>
      </c>
      <c r="CZ503" s="732" t="e">
        <f>IF($H$1=1,'Process Capability'!$F$8,CX503)</f>
        <v>#DIV/0!</v>
      </c>
      <c r="DA503" s="732" t="e">
        <f>IF($H$1=1,MAX('Process Capability'!$F$7,'Process Capability'!$F$8)-MIN('Process Capability'!$F$7,'Process Capability'!$F$8),DC503)</f>
        <v>#DIV/0!</v>
      </c>
      <c r="DB503" s="732" t="e">
        <f t="shared" si="390"/>
        <v>#DIV/0!</v>
      </c>
      <c r="DC503" s="731" t="e">
        <f t="shared" si="391"/>
        <v>#DIV/0!</v>
      </c>
    </row>
    <row r="504" spans="1:107" x14ac:dyDescent="0.2">
      <c r="A504" s="733" t="str">
        <f>IF(C504=0,IF('Process Capability'!$F$6=1,'Process Capability'!D512,IF('Process Capability'!$F$6=2,I504,IF('Process Capability'!$F$6=3,#REF!,IF('Process Capability'!$F$6=4,T429,IF('Process Capability'!$F$6=5,AA444,IF('Process Capability'!$F$6=6,AI454,"")))))),"")</f>
        <v/>
      </c>
      <c r="B504" s="731" t="str">
        <f>IF(D504=0,IF('Process Capability'!$F$6=1,H504,IF('Process Capability'!$F$6=2,J504,IF('Process Capability'!$F$6=3,#REF!,IF('Process Capability'!$F$6=4,U429,IF('Process Capability'!$F$6=5,AB444,IF('Process Capability'!$F$6=6,AJ454,"")))))),"")</f>
        <v/>
      </c>
      <c r="C504" s="701" t="str">
        <f>IF('Process Capability'!$F$6=1,COUNTBLANK('Process Capability'!D512),IF('Process Capability'!$F$6=2,COUNTBLANK(I504),IF('Process Capability'!$F$6=3,COUNTBLANK(N504),IF('Process Capability'!$F$6=4,COUNTBLANK(T504),IF('Process Capability'!$F$6=5,COUNTBLANK(AA504),IF('Process Capability'!$F$6=6,COUNTBLANK(AI504),""))))))</f>
        <v/>
      </c>
      <c r="D504" s="701" t="str">
        <f>IF('Process Capability'!$F$6=1,COUNTBLANK(H504),IF('Process Capability'!$F$6=2,COUNTBLANK(J504),IF('Process Capability'!$F$6=3,COUNTBLANK(O504),IF('Process Capability'!$F$6=4,COUNTBLANK(U504),IF('Process Capability'!$F$6=5,COUNTBLANK(AB504),IF('Process Capability'!$F$6=6,COUNTBLANK(AJ504),""))))))</f>
        <v/>
      </c>
      <c r="G504" s="749" t="str">
        <f>IF(COUNTBLANK('Process Capability'!D512)=1,"",'Process Capability'!D512)</f>
        <v/>
      </c>
      <c r="H504" s="748" t="str">
        <f>IF(COUNTBLANK('Process Capability'!D512)=1,"",MAX('Process Capability'!D511:D512)-MIN('Process Capability'!D511:D512))</f>
        <v/>
      </c>
      <c r="I504" s="749" t="str">
        <f t="shared" ca="1" si="370"/>
        <v/>
      </c>
      <c r="J504" s="701" t="str">
        <f t="shared" ca="1" si="371"/>
        <v/>
      </c>
      <c r="K504" s="701" t="s">
        <v>1413</v>
      </c>
      <c r="L504" s="701" t="s">
        <v>1412</v>
      </c>
      <c r="M504" s="748" t="s">
        <v>1411</v>
      </c>
      <c r="AS504" s="743">
        <v>501</v>
      </c>
      <c r="AT504" s="732">
        <f t="shared" si="397"/>
        <v>251</v>
      </c>
      <c r="AU504" s="732">
        <f t="shared" si="400"/>
        <v>167</v>
      </c>
      <c r="AV504" s="742">
        <f t="shared" si="401"/>
        <v>126</v>
      </c>
      <c r="AW504" s="732">
        <f t="shared" si="402"/>
        <v>101</v>
      </c>
      <c r="AX504" s="734">
        <f t="shared" si="405"/>
        <v>84</v>
      </c>
      <c r="AY504" s="662" t="str">
        <f t="shared" si="374"/>
        <v/>
      </c>
      <c r="BL504" s="733" t="str">
        <f t="shared" si="368"/>
        <v/>
      </c>
      <c r="BM504" s="734" t="str">
        <f t="shared" si="369"/>
        <v/>
      </c>
      <c r="BN504" s="751" t="str">
        <f t="shared" si="375"/>
        <v/>
      </c>
      <c r="BO504" s="742" t="str">
        <f t="shared" si="376"/>
        <v/>
      </c>
      <c r="BP504" s="750" t="str">
        <f t="shared" si="392"/>
        <v/>
      </c>
      <c r="BQ504" s="743" t="str">
        <f t="shared" si="377"/>
        <v/>
      </c>
      <c r="BR504" s="732" t="str">
        <f t="shared" si="378"/>
        <v/>
      </c>
      <c r="BS504" s="732" t="str">
        <f t="shared" si="393"/>
        <v/>
      </c>
      <c r="BT504" s="732" t="str">
        <f t="shared" si="394"/>
        <v/>
      </c>
      <c r="BU504" s="742" t="str">
        <f t="shared" si="408"/>
        <v/>
      </c>
      <c r="BV504" s="742" t="str">
        <f t="shared" si="409"/>
        <v/>
      </c>
      <c r="BW504" s="742" t="str">
        <f t="shared" si="410"/>
        <v/>
      </c>
      <c r="BX504" s="741" t="str">
        <f t="shared" si="411"/>
        <v/>
      </c>
      <c r="BY504" s="733" t="str">
        <f t="shared" si="395"/>
        <v/>
      </c>
      <c r="BZ504" s="732" t="str">
        <f t="shared" si="403"/>
        <v/>
      </c>
      <c r="CA504" s="732" t="str">
        <f t="shared" si="398"/>
        <v/>
      </c>
      <c r="CB504" s="734" t="str">
        <f t="shared" si="404"/>
        <v/>
      </c>
      <c r="CC504" s="733" t="str">
        <f t="shared" si="396"/>
        <v/>
      </c>
      <c r="CD504" s="740" t="str">
        <f t="shared" si="412"/>
        <v/>
      </c>
      <c r="CE504" s="732" t="str">
        <f t="shared" si="399"/>
        <v/>
      </c>
      <c r="CF504" s="739" t="str">
        <f t="shared" si="413"/>
        <v/>
      </c>
      <c r="CG504" s="737"/>
      <c r="CH504" s="736" t="str">
        <f t="shared" si="379"/>
        <v/>
      </c>
      <c r="CI504" s="738" t="str">
        <f t="shared" si="380"/>
        <v/>
      </c>
      <c r="CJ504" s="737"/>
      <c r="CK504" s="736" t="str">
        <f t="shared" si="381"/>
        <v/>
      </c>
      <c r="CL504" s="735" t="str">
        <f t="shared" si="382"/>
        <v/>
      </c>
      <c r="CM504" s="733" t="e">
        <f t="shared" si="383"/>
        <v>#DIV/0!</v>
      </c>
      <c r="CN504" s="732" t="e">
        <f t="shared" si="414"/>
        <v>#DIV/0!</v>
      </c>
      <c r="CO504" s="732" t="e">
        <f t="shared" si="384"/>
        <v>#DIV/0!</v>
      </c>
      <c r="CP504" s="734" t="e">
        <f t="shared" si="415"/>
        <v>#DIV/0!</v>
      </c>
      <c r="CQ504" s="733" t="str">
        <f t="shared" si="385"/>
        <v/>
      </c>
      <c r="CR504" s="732" t="str">
        <f t="shared" si="406"/>
        <v/>
      </c>
      <c r="CS504" s="732" t="str">
        <f t="shared" si="386"/>
        <v/>
      </c>
      <c r="CT504" s="731" t="str">
        <f t="shared" si="407"/>
        <v/>
      </c>
      <c r="CV504" s="733" t="e">
        <f>IF($H$1=1,'Process Capability'!$F$7,CX504)</f>
        <v>#DIV/0!</v>
      </c>
      <c r="CW504" s="732" t="e">
        <f t="shared" si="387"/>
        <v>#DIV/0!</v>
      </c>
      <c r="CX504" s="732" t="e">
        <f t="shared" si="388"/>
        <v>#DIV/0!</v>
      </c>
      <c r="CY504" s="732" t="e">
        <f t="shared" si="389"/>
        <v>#DIV/0!</v>
      </c>
      <c r="CZ504" s="732" t="e">
        <f>IF($H$1=1,'Process Capability'!$F$8,CX504)</f>
        <v>#DIV/0!</v>
      </c>
      <c r="DA504" s="732" t="e">
        <f>IF($H$1=1,MAX('Process Capability'!$F$7,'Process Capability'!$F$8)-MIN('Process Capability'!$F$7,'Process Capability'!$F$8),DC504)</f>
        <v>#DIV/0!</v>
      </c>
      <c r="DB504" s="732" t="e">
        <f t="shared" si="390"/>
        <v>#DIV/0!</v>
      </c>
      <c r="DC504" s="731" t="e">
        <f t="shared" si="391"/>
        <v>#DIV/0!</v>
      </c>
    </row>
    <row r="505" spans="1:107" x14ac:dyDescent="0.2">
      <c r="A505" s="733" t="str">
        <f>IF(C505=0,IF('Process Capability'!$F$6=1,'Process Capability'!D513,IF('Process Capability'!$F$6=2,I505,IF('Process Capability'!$F$6=3,#REF!,IF('Process Capability'!$F$6=4,T430,IF('Process Capability'!$F$6=5,AA445,IF('Process Capability'!$F$6=6,AI455,"")))))),"")</f>
        <v/>
      </c>
      <c r="B505" s="731" t="str">
        <f>IF(D505=0,IF('Process Capability'!$F$6=1,H505,IF('Process Capability'!$F$6=2,J505,IF('Process Capability'!$F$6=3,#REF!,IF('Process Capability'!$F$6=4,U430,IF('Process Capability'!$F$6=5,AB445,IF('Process Capability'!$F$6=6,AJ455,"")))))),"")</f>
        <v/>
      </c>
      <c r="C505" s="701" t="str">
        <f>IF('Process Capability'!$F$6=1,COUNTBLANK('Process Capability'!D513),IF('Process Capability'!$F$6=2,COUNTBLANK(I505),IF('Process Capability'!$F$6=3,COUNTBLANK(N505),IF('Process Capability'!$F$6=4,COUNTBLANK(T505),IF('Process Capability'!$F$6=5,COUNTBLANK(AA505),IF('Process Capability'!$F$6=6,COUNTBLANK(AI505),""))))))</f>
        <v/>
      </c>
      <c r="D505" s="701" t="str">
        <f>IF('Process Capability'!$F$6=1,COUNTBLANK(H505),IF('Process Capability'!$F$6=2,COUNTBLANK(J505),IF('Process Capability'!$F$6=3,COUNTBLANK(O505),IF('Process Capability'!$F$6=4,COUNTBLANK(U505),IF('Process Capability'!$F$6=5,COUNTBLANK(AB505),IF('Process Capability'!$F$6=6,COUNTBLANK(AJ505),""))))))</f>
        <v/>
      </c>
      <c r="G505" s="749" t="str">
        <f>IF(COUNTBLANK('Process Capability'!D513)=1,"",'Process Capability'!D513)</f>
        <v/>
      </c>
      <c r="H505" s="748" t="str">
        <f>IF(COUNTBLANK('Process Capability'!D513)=1,"",MAX('Process Capability'!D512:D513)-MIN('Process Capability'!D512:D513))</f>
        <v/>
      </c>
      <c r="I505" s="749" t="str">
        <f t="shared" ca="1" si="370"/>
        <v/>
      </c>
      <c r="J505" s="701" t="str">
        <f t="shared" ca="1" si="371"/>
        <v/>
      </c>
      <c r="K505" s="701" t="s">
        <v>1410</v>
      </c>
      <c r="L505" s="701" t="s">
        <v>1409</v>
      </c>
      <c r="M505" s="748" t="s">
        <v>1408</v>
      </c>
      <c r="AS505" s="733">
        <v>502</v>
      </c>
      <c r="AT505" s="732">
        <f t="shared" si="397"/>
        <v>251</v>
      </c>
      <c r="AU505" s="732">
        <f t="shared" si="400"/>
        <v>168</v>
      </c>
      <c r="AV505" s="742">
        <f t="shared" si="401"/>
        <v>126</v>
      </c>
      <c r="AW505" s="732">
        <f t="shared" si="402"/>
        <v>101</v>
      </c>
      <c r="AX505" s="734">
        <f t="shared" si="405"/>
        <v>84</v>
      </c>
      <c r="AY505" s="662" t="str">
        <f t="shared" si="374"/>
        <v/>
      </c>
      <c r="BL505" s="733" t="str">
        <f t="shared" si="368"/>
        <v/>
      </c>
      <c r="BM505" s="734" t="str">
        <f t="shared" si="369"/>
        <v/>
      </c>
      <c r="BN505" s="751" t="str">
        <f t="shared" si="375"/>
        <v/>
      </c>
      <c r="BO505" s="742" t="str">
        <f t="shared" si="376"/>
        <v/>
      </c>
      <c r="BP505" s="750" t="str">
        <f t="shared" si="392"/>
        <v/>
      </c>
      <c r="BQ505" s="743" t="str">
        <f t="shared" si="377"/>
        <v/>
      </c>
      <c r="BR505" s="732" t="str">
        <f t="shared" si="378"/>
        <v/>
      </c>
      <c r="BS505" s="732" t="str">
        <f t="shared" si="393"/>
        <v/>
      </c>
      <c r="BT505" s="732" t="str">
        <f t="shared" si="394"/>
        <v/>
      </c>
      <c r="BU505" s="742" t="str">
        <f t="shared" si="408"/>
        <v/>
      </c>
      <c r="BV505" s="742" t="str">
        <f t="shared" si="409"/>
        <v/>
      </c>
      <c r="BW505" s="742" t="str">
        <f t="shared" si="410"/>
        <v/>
      </c>
      <c r="BX505" s="741" t="str">
        <f t="shared" si="411"/>
        <v/>
      </c>
      <c r="BY505" s="733" t="str">
        <f t="shared" si="395"/>
        <v/>
      </c>
      <c r="BZ505" s="732" t="str">
        <f t="shared" si="403"/>
        <v/>
      </c>
      <c r="CA505" s="732" t="str">
        <f t="shared" si="398"/>
        <v/>
      </c>
      <c r="CB505" s="734" t="str">
        <f t="shared" si="404"/>
        <v/>
      </c>
      <c r="CC505" s="733" t="str">
        <f t="shared" si="396"/>
        <v/>
      </c>
      <c r="CD505" s="740" t="str">
        <f t="shared" si="412"/>
        <v/>
      </c>
      <c r="CE505" s="732" t="str">
        <f t="shared" si="399"/>
        <v/>
      </c>
      <c r="CF505" s="739" t="str">
        <f t="shared" si="413"/>
        <v/>
      </c>
      <c r="CG505" s="737"/>
      <c r="CH505" s="736" t="str">
        <f t="shared" si="379"/>
        <v/>
      </c>
      <c r="CI505" s="738" t="str">
        <f t="shared" si="380"/>
        <v/>
      </c>
      <c r="CJ505" s="737"/>
      <c r="CK505" s="736" t="str">
        <f t="shared" si="381"/>
        <v/>
      </c>
      <c r="CL505" s="735" t="str">
        <f t="shared" si="382"/>
        <v/>
      </c>
      <c r="CM505" s="733" t="e">
        <f t="shared" si="383"/>
        <v>#DIV/0!</v>
      </c>
      <c r="CN505" s="732" t="e">
        <f t="shared" si="414"/>
        <v>#DIV/0!</v>
      </c>
      <c r="CO505" s="732" t="e">
        <f t="shared" si="384"/>
        <v>#DIV/0!</v>
      </c>
      <c r="CP505" s="734" t="e">
        <f t="shared" si="415"/>
        <v>#DIV/0!</v>
      </c>
      <c r="CQ505" s="733" t="str">
        <f t="shared" si="385"/>
        <v/>
      </c>
      <c r="CR505" s="732" t="str">
        <f t="shared" si="406"/>
        <v/>
      </c>
      <c r="CS505" s="732" t="str">
        <f t="shared" si="386"/>
        <v/>
      </c>
      <c r="CT505" s="731" t="str">
        <f t="shared" si="407"/>
        <v/>
      </c>
      <c r="CV505" s="733" t="e">
        <f>IF($H$1=1,'Process Capability'!$F$7,CX505)</f>
        <v>#DIV/0!</v>
      </c>
      <c r="CW505" s="732" t="e">
        <f t="shared" si="387"/>
        <v>#DIV/0!</v>
      </c>
      <c r="CX505" s="732" t="e">
        <f t="shared" si="388"/>
        <v>#DIV/0!</v>
      </c>
      <c r="CY505" s="732" t="e">
        <f t="shared" si="389"/>
        <v>#DIV/0!</v>
      </c>
      <c r="CZ505" s="732" t="e">
        <f>IF($H$1=1,'Process Capability'!$F$8,CX505)</f>
        <v>#DIV/0!</v>
      </c>
      <c r="DA505" s="732" t="e">
        <f>IF($H$1=1,MAX('Process Capability'!$F$7,'Process Capability'!$F$8)-MIN('Process Capability'!$F$7,'Process Capability'!$F$8),DC505)</f>
        <v>#DIV/0!</v>
      </c>
      <c r="DB505" s="732" t="e">
        <f t="shared" si="390"/>
        <v>#DIV/0!</v>
      </c>
      <c r="DC505" s="731" t="e">
        <f t="shared" si="391"/>
        <v>#DIV/0!</v>
      </c>
    </row>
    <row r="506" spans="1:107" x14ac:dyDescent="0.2">
      <c r="A506" s="733" t="str">
        <f>IF(C506=0,IF('Process Capability'!$F$6=1,'Process Capability'!D514,IF('Process Capability'!$F$6=2,I506,IF('Process Capability'!$F$6=3,#REF!,IF('Process Capability'!$F$6=4,T431,IF('Process Capability'!$F$6=5,AA446,IF('Process Capability'!$F$6=6,AI456,"")))))),"")</f>
        <v/>
      </c>
      <c r="B506" s="731" t="str">
        <f>IF(D506=0,IF('Process Capability'!$F$6=1,H506,IF('Process Capability'!$F$6=2,J506,IF('Process Capability'!$F$6=3,#REF!,IF('Process Capability'!$F$6=4,U431,IF('Process Capability'!$F$6=5,AB446,IF('Process Capability'!$F$6=6,AJ456,"")))))),"")</f>
        <v/>
      </c>
      <c r="C506" s="701" t="str">
        <f>IF('Process Capability'!$F$6=1,COUNTBLANK('Process Capability'!D514),IF('Process Capability'!$F$6=2,COUNTBLANK(I506),IF('Process Capability'!$F$6=3,COUNTBLANK(N506),IF('Process Capability'!$F$6=4,COUNTBLANK(T506),IF('Process Capability'!$F$6=5,COUNTBLANK(AA506),IF('Process Capability'!$F$6=6,COUNTBLANK(AI506),""))))))</f>
        <v/>
      </c>
      <c r="D506" s="701" t="str">
        <f>IF('Process Capability'!$F$6=1,COUNTBLANK(H506),IF('Process Capability'!$F$6=2,COUNTBLANK(J506),IF('Process Capability'!$F$6=3,COUNTBLANK(O506),IF('Process Capability'!$F$6=4,COUNTBLANK(U506),IF('Process Capability'!$F$6=5,COUNTBLANK(AB506),IF('Process Capability'!$F$6=6,COUNTBLANK(AJ506),""))))))</f>
        <v/>
      </c>
      <c r="G506" s="749" t="str">
        <f>IF(COUNTBLANK('Process Capability'!D514)=1,"",'Process Capability'!D514)</f>
        <v/>
      </c>
      <c r="H506" s="748" t="str">
        <f>IF(COUNTBLANK('Process Capability'!D514)=1,"",MAX('Process Capability'!D513:D514)-MIN('Process Capability'!D513:D514))</f>
        <v/>
      </c>
      <c r="I506" s="749" t="str">
        <f t="shared" ca="1" si="370"/>
        <v/>
      </c>
      <c r="J506" s="701" t="str">
        <f t="shared" ca="1" si="371"/>
        <v/>
      </c>
      <c r="K506" s="701" t="s">
        <v>1407</v>
      </c>
      <c r="L506" s="701" t="s">
        <v>1406</v>
      </c>
      <c r="M506" s="748" t="s">
        <v>1405</v>
      </c>
      <c r="AS506" s="733">
        <v>503</v>
      </c>
      <c r="AT506" s="732">
        <f t="shared" si="397"/>
        <v>252</v>
      </c>
      <c r="AU506" s="732">
        <f t="shared" si="400"/>
        <v>168</v>
      </c>
      <c r="AV506" s="742">
        <f t="shared" si="401"/>
        <v>126</v>
      </c>
      <c r="AW506" s="732">
        <f t="shared" si="402"/>
        <v>101</v>
      </c>
      <c r="AX506" s="734">
        <f t="shared" si="405"/>
        <v>84</v>
      </c>
      <c r="AY506" s="662" t="str">
        <f t="shared" si="374"/>
        <v/>
      </c>
      <c r="BL506" s="733" t="str">
        <f t="shared" si="368"/>
        <v/>
      </c>
      <c r="BM506" s="734" t="str">
        <f t="shared" si="369"/>
        <v/>
      </c>
      <c r="BN506" s="751" t="str">
        <f t="shared" si="375"/>
        <v/>
      </c>
      <c r="BO506" s="742" t="str">
        <f t="shared" si="376"/>
        <v/>
      </c>
      <c r="BP506" s="750" t="str">
        <f t="shared" si="392"/>
        <v/>
      </c>
      <c r="BQ506" s="743" t="str">
        <f t="shared" si="377"/>
        <v/>
      </c>
      <c r="BR506" s="732" t="str">
        <f t="shared" si="378"/>
        <v/>
      </c>
      <c r="BS506" s="732" t="str">
        <f t="shared" si="393"/>
        <v/>
      </c>
      <c r="BT506" s="732" t="str">
        <f t="shared" si="394"/>
        <v/>
      </c>
      <c r="BU506" s="742" t="str">
        <f t="shared" si="408"/>
        <v/>
      </c>
      <c r="BV506" s="742" t="str">
        <f t="shared" si="409"/>
        <v/>
      </c>
      <c r="BW506" s="742" t="str">
        <f t="shared" si="410"/>
        <v/>
      </c>
      <c r="BX506" s="741" t="str">
        <f t="shared" si="411"/>
        <v/>
      </c>
      <c r="BY506" s="733" t="str">
        <f t="shared" si="395"/>
        <v/>
      </c>
      <c r="BZ506" s="732" t="str">
        <f t="shared" si="403"/>
        <v/>
      </c>
      <c r="CA506" s="732" t="str">
        <f t="shared" si="398"/>
        <v/>
      </c>
      <c r="CB506" s="734" t="str">
        <f t="shared" si="404"/>
        <v/>
      </c>
      <c r="CC506" s="733" t="str">
        <f t="shared" si="396"/>
        <v/>
      </c>
      <c r="CD506" s="740" t="str">
        <f t="shared" si="412"/>
        <v/>
      </c>
      <c r="CE506" s="732" t="str">
        <f t="shared" si="399"/>
        <v/>
      </c>
      <c r="CF506" s="739" t="str">
        <f t="shared" si="413"/>
        <v/>
      </c>
      <c r="CG506" s="737"/>
      <c r="CH506" s="736" t="str">
        <f t="shared" si="379"/>
        <v/>
      </c>
      <c r="CI506" s="738" t="str">
        <f t="shared" si="380"/>
        <v/>
      </c>
      <c r="CJ506" s="737"/>
      <c r="CK506" s="736" t="str">
        <f t="shared" si="381"/>
        <v/>
      </c>
      <c r="CL506" s="735" t="str">
        <f t="shared" si="382"/>
        <v/>
      </c>
      <c r="CM506" s="733" t="e">
        <f t="shared" si="383"/>
        <v>#DIV/0!</v>
      </c>
      <c r="CN506" s="732" t="e">
        <f t="shared" si="414"/>
        <v>#DIV/0!</v>
      </c>
      <c r="CO506" s="732" t="e">
        <f t="shared" si="384"/>
        <v>#DIV/0!</v>
      </c>
      <c r="CP506" s="734" t="e">
        <f t="shared" si="415"/>
        <v>#DIV/0!</v>
      </c>
      <c r="CQ506" s="733" t="str">
        <f t="shared" si="385"/>
        <v/>
      </c>
      <c r="CR506" s="732" t="str">
        <f t="shared" si="406"/>
        <v/>
      </c>
      <c r="CS506" s="732" t="str">
        <f t="shared" si="386"/>
        <v/>
      </c>
      <c r="CT506" s="731" t="str">
        <f t="shared" si="407"/>
        <v/>
      </c>
      <c r="CV506" s="733" t="e">
        <f>IF($H$1=1,'Process Capability'!$F$7,CX506)</f>
        <v>#DIV/0!</v>
      </c>
      <c r="CW506" s="732" t="e">
        <f t="shared" si="387"/>
        <v>#DIV/0!</v>
      </c>
      <c r="CX506" s="732" t="e">
        <f t="shared" si="388"/>
        <v>#DIV/0!</v>
      </c>
      <c r="CY506" s="732" t="e">
        <f t="shared" si="389"/>
        <v>#DIV/0!</v>
      </c>
      <c r="CZ506" s="732" t="e">
        <f>IF($H$1=1,'Process Capability'!$F$8,CX506)</f>
        <v>#DIV/0!</v>
      </c>
      <c r="DA506" s="732" t="e">
        <f>IF($H$1=1,MAX('Process Capability'!$F$7,'Process Capability'!$F$8)-MIN('Process Capability'!$F$7,'Process Capability'!$F$8),DC506)</f>
        <v>#DIV/0!</v>
      </c>
      <c r="DB506" s="732" t="e">
        <f t="shared" si="390"/>
        <v>#DIV/0!</v>
      </c>
      <c r="DC506" s="731" t="e">
        <f t="shared" si="391"/>
        <v>#DIV/0!</v>
      </c>
    </row>
    <row r="507" spans="1:107" x14ac:dyDescent="0.2">
      <c r="A507" s="733" t="str">
        <f>IF(C507=0,IF('Process Capability'!$F$6=1,'Process Capability'!D515,IF('Process Capability'!$F$6=2,I507,IF('Process Capability'!$F$6=3,#REF!,IF('Process Capability'!$F$6=4,T432,IF('Process Capability'!$F$6=5,AA447,IF('Process Capability'!$F$6=6,AI457,"")))))),"")</f>
        <v/>
      </c>
      <c r="B507" s="731" t="str">
        <f>IF(D507=0,IF('Process Capability'!$F$6=1,H507,IF('Process Capability'!$F$6=2,J507,IF('Process Capability'!$F$6=3,#REF!,IF('Process Capability'!$F$6=4,U432,IF('Process Capability'!$F$6=5,AB447,IF('Process Capability'!$F$6=6,AJ457,"")))))),"")</f>
        <v/>
      </c>
      <c r="C507" s="701" t="str">
        <f>IF('Process Capability'!$F$6=1,COUNTBLANK('Process Capability'!D515),IF('Process Capability'!$F$6=2,COUNTBLANK(I507),IF('Process Capability'!$F$6=3,COUNTBLANK(N507),IF('Process Capability'!$F$6=4,COUNTBLANK(T507),IF('Process Capability'!$F$6=5,COUNTBLANK(AA507),IF('Process Capability'!$F$6=6,COUNTBLANK(AI507),""))))))</f>
        <v/>
      </c>
      <c r="D507" s="701" t="str">
        <f>IF('Process Capability'!$F$6=1,COUNTBLANK(H507),IF('Process Capability'!$F$6=2,COUNTBLANK(J507),IF('Process Capability'!$F$6=3,COUNTBLANK(O507),IF('Process Capability'!$F$6=4,COUNTBLANK(U507),IF('Process Capability'!$F$6=5,COUNTBLANK(AB507),IF('Process Capability'!$F$6=6,COUNTBLANK(AJ507),""))))))</f>
        <v/>
      </c>
      <c r="G507" s="749" t="str">
        <f>IF(COUNTBLANK('Process Capability'!D515)=1,"",'Process Capability'!D515)</f>
        <v/>
      </c>
      <c r="H507" s="748" t="str">
        <f>IF(COUNTBLANK('Process Capability'!D515)=1,"",MAX('Process Capability'!D514:D515)-MIN('Process Capability'!D514:D515))</f>
        <v/>
      </c>
      <c r="I507" s="749" t="str">
        <f t="shared" ca="1" si="370"/>
        <v/>
      </c>
      <c r="J507" s="701" t="str">
        <f t="shared" ca="1" si="371"/>
        <v/>
      </c>
      <c r="K507" s="701" t="s">
        <v>1404</v>
      </c>
      <c r="L507" s="701" t="s">
        <v>1403</v>
      </c>
      <c r="M507" s="748" t="s">
        <v>1402</v>
      </c>
      <c r="AS507" s="743">
        <v>504</v>
      </c>
      <c r="AT507" s="732">
        <f t="shared" si="397"/>
        <v>252</v>
      </c>
      <c r="AU507" s="732">
        <f t="shared" si="400"/>
        <v>168</v>
      </c>
      <c r="AV507" s="742">
        <f t="shared" si="401"/>
        <v>126</v>
      </c>
      <c r="AW507" s="732">
        <f t="shared" si="402"/>
        <v>101</v>
      </c>
      <c r="AX507" s="734">
        <f t="shared" si="405"/>
        <v>84</v>
      </c>
      <c r="AY507" s="662" t="str">
        <f t="shared" si="374"/>
        <v/>
      </c>
      <c r="BL507" s="733" t="str">
        <f t="shared" si="368"/>
        <v/>
      </c>
      <c r="BM507" s="734" t="str">
        <f t="shared" si="369"/>
        <v/>
      </c>
      <c r="BN507" s="751" t="str">
        <f t="shared" si="375"/>
        <v/>
      </c>
      <c r="BO507" s="742" t="str">
        <f t="shared" si="376"/>
        <v/>
      </c>
      <c r="BP507" s="750" t="str">
        <f t="shared" si="392"/>
        <v/>
      </c>
      <c r="BQ507" s="743" t="str">
        <f t="shared" si="377"/>
        <v/>
      </c>
      <c r="BR507" s="732" t="str">
        <f t="shared" si="378"/>
        <v/>
      </c>
      <c r="BS507" s="732" t="str">
        <f t="shared" si="393"/>
        <v/>
      </c>
      <c r="BT507" s="732" t="str">
        <f t="shared" si="394"/>
        <v/>
      </c>
      <c r="BU507" s="742" t="str">
        <f t="shared" si="408"/>
        <v/>
      </c>
      <c r="BV507" s="742" t="str">
        <f t="shared" si="409"/>
        <v/>
      </c>
      <c r="BW507" s="742" t="str">
        <f t="shared" si="410"/>
        <v/>
      </c>
      <c r="BX507" s="741" t="str">
        <f t="shared" si="411"/>
        <v/>
      </c>
      <c r="BY507" s="733" t="str">
        <f t="shared" si="395"/>
        <v/>
      </c>
      <c r="BZ507" s="732" t="str">
        <f t="shared" si="403"/>
        <v/>
      </c>
      <c r="CA507" s="732" t="str">
        <f t="shared" si="398"/>
        <v/>
      </c>
      <c r="CB507" s="734" t="str">
        <f t="shared" si="404"/>
        <v/>
      </c>
      <c r="CC507" s="733" t="str">
        <f t="shared" si="396"/>
        <v/>
      </c>
      <c r="CD507" s="740" t="str">
        <f t="shared" si="412"/>
        <v/>
      </c>
      <c r="CE507" s="732" t="str">
        <f t="shared" si="399"/>
        <v/>
      </c>
      <c r="CF507" s="739" t="str">
        <f t="shared" si="413"/>
        <v/>
      </c>
      <c r="CG507" s="737"/>
      <c r="CH507" s="736" t="str">
        <f t="shared" si="379"/>
        <v/>
      </c>
      <c r="CI507" s="738" t="str">
        <f t="shared" si="380"/>
        <v/>
      </c>
      <c r="CJ507" s="737"/>
      <c r="CK507" s="736" t="str">
        <f t="shared" si="381"/>
        <v/>
      </c>
      <c r="CL507" s="735" t="str">
        <f t="shared" si="382"/>
        <v/>
      </c>
      <c r="CM507" s="733" t="e">
        <f t="shared" si="383"/>
        <v>#DIV/0!</v>
      </c>
      <c r="CN507" s="732" t="e">
        <f t="shared" si="414"/>
        <v>#DIV/0!</v>
      </c>
      <c r="CO507" s="732" t="e">
        <f t="shared" si="384"/>
        <v>#DIV/0!</v>
      </c>
      <c r="CP507" s="734" t="e">
        <f t="shared" si="415"/>
        <v>#DIV/0!</v>
      </c>
      <c r="CQ507" s="733" t="str">
        <f t="shared" si="385"/>
        <v/>
      </c>
      <c r="CR507" s="732" t="str">
        <f t="shared" si="406"/>
        <v/>
      </c>
      <c r="CS507" s="732" t="str">
        <f t="shared" si="386"/>
        <v/>
      </c>
      <c r="CT507" s="731" t="str">
        <f t="shared" si="407"/>
        <v/>
      </c>
      <c r="CV507" s="733" t="e">
        <f>IF($H$1=1,'Process Capability'!$F$7,CX507)</f>
        <v>#DIV/0!</v>
      </c>
      <c r="CW507" s="732" t="e">
        <f t="shared" si="387"/>
        <v>#DIV/0!</v>
      </c>
      <c r="CX507" s="732" t="e">
        <f t="shared" si="388"/>
        <v>#DIV/0!</v>
      </c>
      <c r="CY507" s="732" t="e">
        <f t="shared" si="389"/>
        <v>#DIV/0!</v>
      </c>
      <c r="CZ507" s="732" t="e">
        <f>IF($H$1=1,'Process Capability'!$F$8,CX507)</f>
        <v>#DIV/0!</v>
      </c>
      <c r="DA507" s="732" t="e">
        <f>IF($H$1=1,MAX('Process Capability'!$F$7,'Process Capability'!$F$8)-MIN('Process Capability'!$F$7,'Process Capability'!$F$8),DC507)</f>
        <v>#DIV/0!</v>
      </c>
      <c r="DB507" s="732" t="e">
        <f t="shared" si="390"/>
        <v>#DIV/0!</v>
      </c>
      <c r="DC507" s="731" t="e">
        <f t="shared" si="391"/>
        <v>#DIV/0!</v>
      </c>
    </row>
    <row r="508" spans="1:107" x14ac:dyDescent="0.2">
      <c r="A508" s="733" t="str">
        <f>IF(C508=0,IF('Process Capability'!$F$6=1,'Process Capability'!D516,IF('Process Capability'!$F$6=2,I508,IF('Process Capability'!$F$6=3,#REF!,IF('Process Capability'!$F$6=4,T433,IF('Process Capability'!$F$6=5,AA448,IF('Process Capability'!$F$6=6,AI458,"")))))),"")</f>
        <v/>
      </c>
      <c r="B508" s="731" t="str">
        <f>IF(D508=0,IF('Process Capability'!$F$6=1,H508,IF('Process Capability'!$F$6=2,J508,IF('Process Capability'!$F$6=3,#REF!,IF('Process Capability'!$F$6=4,U433,IF('Process Capability'!$F$6=5,AB448,IF('Process Capability'!$F$6=6,AJ458,"")))))),"")</f>
        <v/>
      </c>
      <c r="C508" s="701" t="str">
        <f>IF('Process Capability'!$F$6=1,COUNTBLANK('Process Capability'!D516),IF('Process Capability'!$F$6=2,COUNTBLANK(I508),IF('Process Capability'!$F$6=3,COUNTBLANK(N508),IF('Process Capability'!$F$6=4,COUNTBLANK(T508),IF('Process Capability'!$F$6=5,COUNTBLANK(AA508),IF('Process Capability'!$F$6=6,COUNTBLANK(AI508),""))))))</f>
        <v/>
      </c>
      <c r="D508" s="701" t="str">
        <f>IF('Process Capability'!$F$6=1,COUNTBLANK(H508),IF('Process Capability'!$F$6=2,COUNTBLANK(J508),IF('Process Capability'!$F$6=3,COUNTBLANK(O508),IF('Process Capability'!$F$6=4,COUNTBLANK(U508),IF('Process Capability'!$F$6=5,COUNTBLANK(AB508),IF('Process Capability'!$F$6=6,COUNTBLANK(AJ508),""))))))</f>
        <v/>
      </c>
      <c r="G508" s="749" t="str">
        <f>IF(COUNTBLANK('Process Capability'!D516)=1,"",'Process Capability'!D516)</f>
        <v/>
      </c>
      <c r="H508" s="748" t="str">
        <f>IF(COUNTBLANK('Process Capability'!D516)=1,"",MAX('Process Capability'!D515:D516)-MIN('Process Capability'!D515:D516))</f>
        <v/>
      </c>
      <c r="I508" s="749" t="str">
        <f t="shared" ca="1" si="370"/>
        <v/>
      </c>
      <c r="J508" s="701" t="str">
        <f t="shared" ca="1" si="371"/>
        <v/>
      </c>
      <c r="K508" s="701" t="s">
        <v>1401</v>
      </c>
      <c r="L508" s="701" t="s">
        <v>1400</v>
      </c>
      <c r="M508" s="748" t="s">
        <v>1399</v>
      </c>
      <c r="AS508" s="733">
        <v>505</v>
      </c>
      <c r="AT508" s="732">
        <f t="shared" si="397"/>
        <v>253</v>
      </c>
      <c r="AU508" s="732">
        <f t="shared" si="400"/>
        <v>169</v>
      </c>
      <c r="AV508" s="742">
        <f t="shared" si="401"/>
        <v>127</v>
      </c>
      <c r="AW508" s="732">
        <f t="shared" si="402"/>
        <v>101</v>
      </c>
      <c r="AX508" s="734">
        <f t="shared" si="405"/>
        <v>85</v>
      </c>
      <c r="AY508" s="662" t="str">
        <f t="shared" si="374"/>
        <v/>
      </c>
      <c r="BL508" s="733" t="str">
        <f t="shared" si="368"/>
        <v/>
      </c>
      <c r="BM508" s="734" t="str">
        <f t="shared" si="369"/>
        <v/>
      </c>
      <c r="BN508" s="751" t="str">
        <f t="shared" si="375"/>
        <v/>
      </c>
      <c r="BO508" s="742" t="str">
        <f t="shared" si="376"/>
        <v/>
      </c>
      <c r="BP508" s="750" t="str">
        <f t="shared" si="392"/>
        <v/>
      </c>
      <c r="BQ508" s="743" t="str">
        <f t="shared" si="377"/>
        <v/>
      </c>
      <c r="BR508" s="732" t="str">
        <f t="shared" si="378"/>
        <v/>
      </c>
      <c r="BS508" s="732" t="str">
        <f t="shared" si="393"/>
        <v/>
      </c>
      <c r="BT508" s="732" t="str">
        <f t="shared" si="394"/>
        <v/>
      </c>
      <c r="BU508" s="742" t="str">
        <f t="shared" si="408"/>
        <v/>
      </c>
      <c r="BV508" s="742" t="str">
        <f t="shared" si="409"/>
        <v/>
      </c>
      <c r="BW508" s="742" t="str">
        <f t="shared" si="410"/>
        <v/>
      </c>
      <c r="BX508" s="741" t="str">
        <f t="shared" si="411"/>
        <v/>
      </c>
      <c r="BY508" s="733" t="str">
        <f t="shared" si="395"/>
        <v/>
      </c>
      <c r="BZ508" s="732" t="str">
        <f t="shared" si="403"/>
        <v/>
      </c>
      <c r="CA508" s="732" t="str">
        <f t="shared" si="398"/>
        <v/>
      </c>
      <c r="CB508" s="734" t="str">
        <f t="shared" si="404"/>
        <v/>
      </c>
      <c r="CC508" s="733" t="str">
        <f t="shared" si="396"/>
        <v/>
      </c>
      <c r="CD508" s="740" t="str">
        <f t="shared" si="412"/>
        <v/>
      </c>
      <c r="CE508" s="732" t="str">
        <f t="shared" si="399"/>
        <v/>
      </c>
      <c r="CF508" s="739" t="str">
        <f t="shared" si="413"/>
        <v/>
      </c>
      <c r="CG508" s="737"/>
      <c r="CH508" s="736" t="str">
        <f t="shared" si="379"/>
        <v/>
      </c>
      <c r="CI508" s="738" t="str">
        <f t="shared" si="380"/>
        <v/>
      </c>
      <c r="CJ508" s="737"/>
      <c r="CK508" s="736" t="str">
        <f t="shared" si="381"/>
        <v/>
      </c>
      <c r="CL508" s="735" t="str">
        <f t="shared" si="382"/>
        <v/>
      </c>
      <c r="CM508" s="733" t="e">
        <f t="shared" si="383"/>
        <v>#DIV/0!</v>
      </c>
      <c r="CN508" s="732" t="e">
        <f t="shared" si="414"/>
        <v>#DIV/0!</v>
      </c>
      <c r="CO508" s="732" t="e">
        <f t="shared" si="384"/>
        <v>#DIV/0!</v>
      </c>
      <c r="CP508" s="734" t="e">
        <f t="shared" si="415"/>
        <v>#DIV/0!</v>
      </c>
      <c r="CQ508" s="733" t="str">
        <f t="shared" si="385"/>
        <v/>
      </c>
      <c r="CR508" s="732" t="str">
        <f t="shared" si="406"/>
        <v/>
      </c>
      <c r="CS508" s="732" t="str">
        <f t="shared" si="386"/>
        <v/>
      </c>
      <c r="CT508" s="731" t="str">
        <f t="shared" si="407"/>
        <v/>
      </c>
      <c r="CV508" s="733" t="e">
        <f>IF($H$1=1,'Process Capability'!$F$7,CX508)</f>
        <v>#DIV/0!</v>
      </c>
      <c r="CW508" s="732" t="e">
        <f t="shared" si="387"/>
        <v>#DIV/0!</v>
      </c>
      <c r="CX508" s="732" t="e">
        <f t="shared" si="388"/>
        <v>#DIV/0!</v>
      </c>
      <c r="CY508" s="732" t="e">
        <f t="shared" si="389"/>
        <v>#DIV/0!</v>
      </c>
      <c r="CZ508" s="732" t="e">
        <f>IF($H$1=1,'Process Capability'!$F$8,CX508)</f>
        <v>#DIV/0!</v>
      </c>
      <c r="DA508" s="732" t="e">
        <f>IF($H$1=1,MAX('Process Capability'!$F$7,'Process Capability'!$F$8)-MIN('Process Capability'!$F$7,'Process Capability'!$F$8),DC508)</f>
        <v>#DIV/0!</v>
      </c>
      <c r="DB508" s="732" t="e">
        <f t="shared" si="390"/>
        <v>#DIV/0!</v>
      </c>
      <c r="DC508" s="731" t="e">
        <f t="shared" si="391"/>
        <v>#DIV/0!</v>
      </c>
    </row>
    <row r="509" spans="1:107" x14ac:dyDescent="0.2">
      <c r="A509" s="733" t="str">
        <f>IF(C509=0,IF('Process Capability'!$F$6=1,'Process Capability'!D517,IF('Process Capability'!$F$6=2,I509,IF('Process Capability'!$F$6=3,#REF!,IF('Process Capability'!$F$6=4,T434,IF('Process Capability'!$F$6=5,AA449,IF('Process Capability'!$F$6=6,AI459,"")))))),"")</f>
        <v/>
      </c>
      <c r="B509" s="731" t="str">
        <f>IF(D509=0,IF('Process Capability'!$F$6=1,H509,IF('Process Capability'!$F$6=2,J509,IF('Process Capability'!$F$6=3,#REF!,IF('Process Capability'!$F$6=4,U434,IF('Process Capability'!$F$6=5,AB449,IF('Process Capability'!$F$6=6,AJ459,"")))))),"")</f>
        <v/>
      </c>
      <c r="C509" s="701" t="str">
        <f>IF('Process Capability'!$F$6=1,COUNTBLANK('Process Capability'!D517),IF('Process Capability'!$F$6=2,COUNTBLANK(I509),IF('Process Capability'!$F$6=3,COUNTBLANK(N509),IF('Process Capability'!$F$6=4,COUNTBLANK(T509),IF('Process Capability'!$F$6=5,COUNTBLANK(AA509),IF('Process Capability'!$F$6=6,COUNTBLANK(AI509),""))))))</f>
        <v/>
      </c>
      <c r="D509" s="701" t="str">
        <f>IF('Process Capability'!$F$6=1,COUNTBLANK(H509),IF('Process Capability'!$F$6=2,COUNTBLANK(J509),IF('Process Capability'!$F$6=3,COUNTBLANK(O509),IF('Process Capability'!$F$6=4,COUNTBLANK(U509),IF('Process Capability'!$F$6=5,COUNTBLANK(AB509),IF('Process Capability'!$F$6=6,COUNTBLANK(AJ509),""))))))</f>
        <v/>
      </c>
      <c r="G509" s="749" t="str">
        <f>IF(COUNTBLANK('Process Capability'!D517)=1,"",'Process Capability'!D517)</f>
        <v/>
      </c>
      <c r="H509" s="748" t="str">
        <f>IF(COUNTBLANK('Process Capability'!D517)=1,"",MAX('Process Capability'!D516:D517)-MIN('Process Capability'!D516:D517))</f>
        <v/>
      </c>
      <c r="I509" s="749" t="str">
        <f t="shared" ca="1" si="370"/>
        <v/>
      </c>
      <c r="J509" s="701" t="str">
        <f t="shared" ca="1" si="371"/>
        <v/>
      </c>
      <c r="K509" s="701" t="s">
        <v>1398</v>
      </c>
      <c r="L509" s="701" t="s">
        <v>1397</v>
      </c>
      <c r="M509" s="748" t="s">
        <v>1396</v>
      </c>
      <c r="AS509" s="733">
        <v>506</v>
      </c>
      <c r="AT509" s="732">
        <f t="shared" si="397"/>
        <v>253</v>
      </c>
      <c r="AU509" s="732">
        <f t="shared" si="400"/>
        <v>169</v>
      </c>
      <c r="AV509" s="742">
        <f t="shared" si="401"/>
        <v>127</v>
      </c>
      <c r="AW509" s="732">
        <f t="shared" si="402"/>
        <v>102</v>
      </c>
      <c r="AX509" s="734">
        <f t="shared" si="405"/>
        <v>85</v>
      </c>
      <c r="AY509" s="662" t="str">
        <f t="shared" si="374"/>
        <v/>
      </c>
      <c r="BL509" s="733" t="str">
        <f t="shared" si="368"/>
        <v/>
      </c>
      <c r="BM509" s="734" t="str">
        <f t="shared" si="369"/>
        <v/>
      </c>
      <c r="BN509" s="751" t="str">
        <f t="shared" si="375"/>
        <v/>
      </c>
      <c r="BO509" s="742" t="str">
        <f t="shared" si="376"/>
        <v/>
      </c>
      <c r="BP509" s="750" t="str">
        <f t="shared" si="392"/>
        <v/>
      </c>
      <c r="BQ509" s="743" t="str">
        <f t="shared" si="377"/>
        <v/>
      </c>
      <c r="BR509" s="732" t="str">
        <f t="shared" si="378"/>
        <v/>
      </c>
      <c r="BS509" s="732" t="str">
        <f t="shared" si="393"/>
        <v/>
      </c>
      <c r="BT509" s="732" t="str">
        <f t="shared" si="394"/>
        <v/>
      </c>
      <c r="BU509" s="742" t="str">
        <f t="shared" si="408"/>
        <v/>
      </c>
      <c r="BV509" s="742" t="str">
        <f t="shared" si="409"/>
        <v/>
      </c>
      <c r="BW509" s="742" t="str">
        <f t="shared" si="410"/>
        <v/>
      </c>
      <c r="BX509" s="741" t="str">
        <f t="shared" si="411"/>
        <v/>
      </c>
      <c r="BY509" s="733" t="str">
        <f t="shared" si="395"/>
        <v/>
      </c>
      <c r="BZ509" s="732" t="str">
        <f t="shared" si="403"/>
        <v/>
      </c>
      <c r="CA509" s="732" t="str">
        <f t="shared" si="398"/>
        <v/>
      </c>
      <c r="CB509" s="734" t="str">
        <f t="shared" si="404"/>
        <v/>
      </c>
      <c r="CC509" s="733" t="str">
        <f t="shared" si="396"/>
        <v/>
      </c>
      <c r="CD509" s="740" t="str">
        <f t="shared" si="412"/>
        <v/>
      </c>
      <c r="CE509" s="732" t="str">
        <f t="shared" si="399"/>
        <v/>
      </c>
      <c r="CF509" s="739" t="str">
        <f t="shared" si="413"/>
        <v/>
      </c>
      <c r="CG509" s="737"/>
      <c r="CH509" s="736" t="str">
        <f t="shared" si="379"/>
        <v/>
      </c>
      <c r="CI509" s="738" t="str">
        <f t="shared" si="380"/>
        <v/>
      </c>
      <c r="CJ509" s="737"/>
      <c r="CK509" s="736" t="str">
        <f t="shared" si="381"/>
        <v/>
      </c>
      <c r="CL509" s="735" t="str">
        <f t="shared" si="382"/>
        <v/>
      </c>
      <c r="CM509" s="733" t="e">
        <f t="shared" si="383"/>
        <v>#DIV/0!</v>
      </c>
      <c r="CN509" s="732" t="e">
        <f t="shared" si="414"/>
        <v>#DIV/0!</v>
      </c>
      <c r="CO509" s="732" t="e">
        <f t="shared" si="384"/>
        <v>#DIV/0!</v>
      </c>
      <c r="CP509" s="734" t="e">
        <f t="shared" si="415"/>
        <v>#DIV/0!</v>
      </c>
      <c r="CQ509" s="733" t="str">
        <f t="shared" si="385"/>
        <v/>
      </c>
      <c r="CR509" s="732" t="str">
        <f t="shared" si="406"/>
        <v/>
      </c>
      <c r="CS509" s="732" t="str">
        <f t="shared" si="386"/>
        <v/>
      </c>
      <c r="CT509" s="731" t="str">
        <f t="shared" si="407"/>
        <v/>
      </c>
      <c r="CV509" s="733" t="e">
        <f>IF($H$1=1,'Process Capability'!$F$7,CX509)</f>
        <v>#DIV/0!</v>
      </c>
      <c r="CW509" s="732" t="e">
        <f t="shared" si="387"/>
        <v>#DIV/0!</v>
      </c>
      <c r="CX509" s="732" t="e">
        <f t="shared" si="388"/>
        <v>#DIV/0!</v>
      </c>
      <c r="CY509" s="732" t="e">
        <f t="shared" si="389"/>
        <v>#DIV/0!</v>
      </c>
      <c r="CZ509" s="732" t="e">
        <f>IF($H$1=1,'Process Capability'!$F$8,CX509)</f>
        <v>#DIV/0!</v>
      </c>
      <c r="DA509" s="732" t="e">
        <f>IF($H$1=1,MAX('Process Capability'!$F$7,'Process Capability'!$F$8)-MIN('Process Capability'!$F$7,'Process Capability'!$F$8),DC509)</f>
        <v>#DIV/0!</v>
      </c>
      <c r="DB509" s="732" t="e">
        <f t="shared" si="390"/>
        <v>#DIV/0!</v>
      </c>
      <c r="DC509" s="731" t="e">
        <f t="shared" si="391"/>
        <v>#DIV/0!</v>
      </c>
    </row>
    <row r="510" spans="1:107" x14ac:dyDescent="0.2">
      <c r="A510" s="733" t="str">
        <f>IF(C510=0,IF('Process Capability'!$F$6=1,'Process Capability'!D518,IF('Process Capability'!$F$6=2,I510,IF('Process Capability'!$F$6=3,#REF!,IF('Process Capability'!$F$6=4,T435,IF('Process Capability'!$F$6=5,AA450,IF('Process Capability'!$F$6=6,AI460,"")))))),"")</f>
        <v/>
      </c>
      <c r="B510" s="731" t="str">
        <f>IF(D510=0,IF('Process Capability'!$F$6=1,H510,IF('Process Capability'!$F$6=2,J510,IF('Process Capability'!$F$6=3,#REF!,IF('Process Capability'!$F$6=4,U435,IF('Process Capability'!$F$6=5,AB450,IF('Process Capability'!$F$6=6,AJ460,"")))))),"")</f>
        <v/>
      </c>
      <c r="C510" s="701" t="str">
        <f>IF('Process Capability'!$F$6=1,COUNTBLANK('Process Capability'!D518),IF('Process Capability'!$F$6=2,COUNTBLANK(I510),IF('Process Capability'!$F$6=3,COUNTBLANK(N510),IF('Process Capability'!$F$6=4,COUNTBLANK(T510),IF('Process Capability'!$F$6=5,COUNTBLANK(AA510),IF('Process Capability'!$F$6=6,COUNTBLANK(AI510),""))))))</f>
        <v/>
      </c>
      <c r="D510" s="701" t="str">
        <f>IF('Process Capability'!$F$6=1,COUNTBLANK(H510),IF('Process Capability'!$F$6=2,COUNTBLANK(J510),IF('Process Capability'!$F$6=3,COUNTBLANK(O510),IF('Process Capability'!$F$6=4,COUNTBLANK(U510),IF('Process Capability'!$F$6=5,COUNTBLANK(AB510),IF('Process Capability'!$F$6=6,COUNTBLANK(AJ510),""))))))</f>
        <v/>
      </c>
      <c r="G510" s="749" t="str">
        <f>IF(COUNTBLANK('Process Capability'!D518)=1,"",'Process Capability'!D518)</f>
        <v/>
      </c>
      <c r="H510" s="748" t="str">
        <f>IF(COUNTBLANK('Process Capability'!D518)=1,"",MAX('Process Capability'!D517:D518)-MIN('Process Capability'!D517:D518))</f>
        <v/>
      </c>
      <c r="I510" s="749" t="str">
        <f t="shared" ca="1" si="370"/>
        <v/>
      </c>
      <c r="J510" s="701" t="str">
        <f t="shared" ca="1" si="371"/>
        <v/>
      </c>
      <c r="K510" s="701" t="s">
        <v>1395</v>
      </c>
      <c r="L510" s="701" t="s">
        <v>1394</v>
      </c>
      <c r="M510" s="748" t="s">
        <v>1393</v>
      </c>
      <c r="AS510" s="743">
        <v>507</v>
      </c>
      <c r="AT510" s="732">
        <f t="shared" si="397"/>
        <v>254</v>
      </c>
      <c r="AU510" s="732">
        <f t="shared" si="400"/>
        <v>169</v>
      </c>
      <c r="AV510" s="742">
        <f t="shared" si="401"/>
        <v>127</v>
      </c>
      <c r="AW510" s="732">
        <f t="shared" si="402"/>
        <v>102</v>
      </c>
      <c r="AX510" s="734">
        <f t="shared" si="405"/>
        <v>85</v>
      </c>
      <c r="AY510" s="662" t="str">
        <f t="shared" si="374"/>
        <v/>
      </c>
      <c r="BL510" s="733" t="str">
        <f t="shared" si="368"/>
        <v/>
      </c>
      <c r="BM510" s="734" t="str">
        <f t="shared" si="369"/>
        <v/>
      </c>
      <c r="BN510" s="751" t="str">
        <f t="shared" si="375"/>
        <v/>
      </c>
      <c r="BO510" s="742" t="str">
        <f t="shared" si="376"/>
        <v/>
      </c>
      <c r="BP510" s="750" t="str">
        <f t="shared" si="392"/>
        <v/>
      </c>
      <c r="BQ510" s="743" t="str">
        <f t="shared" si="377"/>
        <v/>
      </c>
      <c r="BR510" s="732" t="str">
        <f t="shared" si="378"/>
        <v/>
      </c>
      <c r="BS510" s="732" t="str">
        <f t="shared" si="393"/>
        <v/>
      </c>
      <c r="BT510" s="732" t="str">
        <f t="shared" si="394"/>
        <v/>
      </c>
      <c r="BU510" s="742" t="str">
        <f t="shared" si="408"/>
        <v/>
      </c>
      <c r="BV510" s="742" t="str">
        <f t="shared" si="409"/>
        <v/>
      </c>
      <c r="BW510" s="742" t="str">
        <f t="shared" si="410"/>
        <v/>
      </c>
      <c r="BX510" s="741" t="str">
        <f t="shared" si="411"/>
        <v/>
      </c>
      <c r="BY510" s="733" t="str">
        <f t="shared" si="395"/>
        <v/>
      </c>
      <c r="BZ510" s="732" t="str">
        <f t="shared" si="403"/>
        <v/>
      </c>
      <c r="CA510" s="732" t="str">
        <f t="shared" si="398"/>
        <v/>
      </c>
      <c r="CB510" s="734" t="str">
        <f t="shared" si="404"/>
        <v/>
      </c>
      <c r="CC510" s="733" t="str">
        <f t="shared" si="396"/>
        <v/>
      </c>
      <c r="CD510" s="740" t="str">
        <f t="shared" si="412"/>
        <v/>
      </c>
      <c r="CE510" s="732" t="str">
        <f t="shared" si="399"/>
        <v/>
      </c>
      <c r="CF510" s="739" t="str">
        <f t="shared" si="413"/>
        <v/>
      </c>
      <c r="CG510" s="737"/>
      <c r="CH510" s="736" t="str">
        <f t="shared" si="379"/>
        <v/>
      </c>
      <c r="CI510" s="738" t="str">
        <f t="shared" si="380"/>
        <v/>
      </c>
      <c r="CJ510" s="737"/>
      <c r="CK510" s="736" t="str">
        <f t="shared" si="381"/>
        <v/>
      </c>
      <c r="CL510" s="735" t="str">
        <f t="shared" si="382"/>
        <v/>
      </c>
      <c r="CM510" s="733" t="e">
        <f t="shared" si="383"/>
        <v>#DIV/0!</v>
      </c>
      <c r="CN510" s="732" t="e">
        <f t="shared" si="414"/>
        <v>#DIV/0!</v>
      </c>
      <c r="CO510" s="732" t="e">
        <f t="shared" si="384"/>
        <v>#DIV/0!</v>
      </c>
      <c r="CP510" s="734" t="e">
        <f t="shared" si="415"/>
        <v>#DIV/0!</v>
      </c>
      <c r="CQ510" s="733" t="str">
        <f t="shared" si="385"/>
        <v/>
      </c>
      <c r="CR510" s="732" t="str">
        <f t="shared" si="406"/>
        <v/>
      </c>
      <c r="CS510" s="732" t="str">
        <f t="shared" si="386"/>
        <v/>
      </c>
      <c r="CT510" s="731" t="str">
        <f t="shared" si="407"/>
        <v/>
      </c>
      <c r="CV510" s="733" t="e">
        <f>IF($H$1=1,'Process Capability'!$F$7,CX510)</f>
        <v>#DIV/0!</v>
      </c>
      <c r="CW510" s="732" t="e">
        <f t="shared" si="387"/>
        <v>#DIV/0!</v>
      </c>
      <c r="CX510" s="732" t="e">
        <f t="shared" si="388"/>
        <v>#DIV/0!</v>
      </c>
      <c r="CY510" s="732" t="e">
        <f t="shared" si="389"/>
        <v>#DIV/0!</v>
      </c>
      <c r="CZ510" s="732" t="e">
        <f>IF($H$1=1,'Process Capability'!$F$8,CX510)</f>
        <v>#DIV/0!</v>
      </c>
      <c r="DA510" s="732" t="e">
        <f>IF($H$1=1,MAX('Process Capability'!$F$7,'Process Capability'!$F$8)-MIN('Process Capability'!$F$7,'Process Capability'!$F$8),DC510)</f>
        <v>#DIV/0!</v>
      </c>
      <c r="DB510" s="732" t="e">
        <f t="shared" si="390"/>
        <v>#DIV/0!</v>
      </c>
      <c r="DC510" s="731" t="e">
        <f t="shared" si="391"/>
        <v>#DIV/0!</v>
      </c>
    </row>
    <row r="511" spans="1:107" x14ac:dyDescent="0.2">
      <c r="A511" s="733" t="str">
        <f>IF(C511=0,IF('Process Capability'!$F$6=1,'Process Capability'!D519,IF('Process Capability'!$F$6=2,I511,IF('Process Capability'!$F$6=3,#REF!,IF('Process Capability'!$F$6=4,T436,IF('Process Capability'!$F$6=5,AA451,IF('Process Capability'!$F$6=6,AI461,"")))))),"")</f>
        <v/>
      </c>
      <c r="B511" s="731" t="str">
        <f>IF(D511=0,IF('Process Capability'!$F$6=1,H511,IF('Process Capability'!$F$6=2,J511,IF('Process Capability'!$F$6=3,#REF!,IF('Process Capability'!$F$6=4,U436,IF('Process Capability'!$F$6=5,AB451,IF('Process Capability'!$F$6=6,AJ461,"")))))),"")</f>
        <v/>
      </c>
      <c r="C511" s="701" t="str">
        <f>IF('Process Capability'!$F$6=1,COUNTBLANK('Process Capability'!D519),IF('Process Capability'!$F$6=2,COUNTBLANK(I511),IF('Process Capability'!$F$6=3,COUNTBLANK(N511),IF('Process Capability'!$F$6=4,COUNTBLANK(T511),IF('Process Capability'!$F$6=5,COUNTBLANK(AA511),IF('Process Capability'!$F$6=6,COUNTBLANK(AI511),""))))))</f>
        <v/>
      </c>
      <c r="D511" s="701" t="str">
        <f>IF('Process Capability'!$F$6=1,COUNTBLANK(H511),IF('Process Capability'!$F$6=2,COUNTBLANK(J511),IF('Process Capability'!$F$6=3,COUNTBLANK(O511),IF('Process Capability'!$F$6=4,COUNTBLANK(U511),IF('Process Capability'!$F$6=5,COUNTBLANK(AB511),IF('Process Capability'!$F$6=6,COUNTBLANK(AJ511),""))))))</f>
        <v/>
      </c>
      <c r="G511" s="749" t="str">
        <f>IF(COUNTBLANK('Process Capability'!D519)=1,"",'Process Capability'!D519)</f>
        <v/>
      </c>
      <c r="H511" s="748" t="str">
        <f>IF(COUNTBLANK('Process Capability'!D519)=1,"",MAX('Process Capability'!D518:D519)-MIN('Process Capability'!D518:D519))</f>
        <v/>
      </c>
      <c r="I511" s="749" t="str">
        <f t="shared" ca="1" si="370"/>
        <v/>
      </c>
      <c r="J511" s="701" t="str">
        <f t="shared" ca="1" si="371"/>
        <v/>
      </c>
      <c r="K511" s="701" t="s">
        <v>1392</v>
      </c>
      <c r="L511" s="701" t="s">
        <v>1391</v>
      </c>
      <c r="M511" s="748" t="s">
        <v>1390</v>
      </c>
      <c r="AS511" s="733">
        <v>508</v>
      </c>
      <c r="AT511" s="732">
        <f t="shared" si="397"/>
        <v>254</v>
      </c>
      <c r="AU511" s="732">
        <f t="shared" si="400"/>
        <v>170</v>
      </c>
      <c r="AV511" s="742">
        <f t="shared" si="401"/>
        <v>127</v>
      </c>
      <c r="AW511" s="732">
        <f t="shared" si="402"/>
        <v>102</v>
      </c>
      <c r="AX511" s="734">
        <f t="shared" si="405"/>
        <v>85</v>
      </c>
      <c r="AY511" s="662" t="str">
        <f t="shared" si="374"/>
        <v/>
      </c>
      <c r="BL511" s="733" t="str">
        <f t="shared" si="368"/>
        <v/>
      </c>
      <c r="BM511" s="734" t="str">
        <f t="shared" si="369"/>
        <v/>
      </c>
      <c r="BN511" s="751" t="str">
        <f t="shared" si="375"/>
        <v/>
      </c>
      <c r="BO511" s="742" t="str">
        <f t="shared" si="376"/>
        <v/>
      </c>
      <c r="BP511" s="750" t="str">
        <f t="shared" si="392"/>
        <v/>
      </c>
      <c r="BQ511" s="743" t="str">
        <f t="shared" si="377"/>
        <v/>
      </c>
      <c r="BR511" s="732" t="str">
        <f t="shared" si="378"/>
        <v/>
      </c>
      <c r="BS511" s="732" t="str">
        <f t="shared" si="393"/>
        <v/>
      </c>
      <c r="BT511" s="732" t="str">
        <f t="shared" si="394"/>
        <v/>
      </c>
      <c r="BU511" s="742" t="str">
        <f t="shared" si="408"/>
        <v/>
      </c>
      <c r="BV511" s="742" t="str">
        <f t="shared" si="409"/>
        <v/>
      </c>
      <c r="BW511" s="742" t="str">
        <f t="shared" si="410"/>
        <v/>
      </c>
      <c r="BX511" s="741" t="str">
        <f t="shared" si="411"/>
        <v/>
      </c>
      <c r="BY511" s="733" t="str">
        <f t="shared" si="395"/>
        <v/>
      </c>
      <c r="BZ511" s="732" t="str">
        <f t="shared" si="403"/>
        <v/>
      </c>
      <c r="CA511" s="732" t="str">
        <f t="shared" si="398"/>
        <v/>
      </c>
      <c r="CB511" s="734" t="str">
        <f t="shared" si="404"/>
        <v/>
      </c>
      <c r="CC511" s="733" t="str">
        <f t="shared" si="396"/>
        <v/>
      </c>
      <c r="CD511" s="740" t="str">
        <f t="shared" si="412"/>
        <v/>
      </c>
      <c r="CE511" s="732" t="str">
        <f t="shared" si="399"/>
        <v/>
      </c>
      <c r="CF511" s="739" t="str">
        <f t="shared" si="413"/>
        <v/>
      </c>
      <c r="CG511" s="737"/>
      <c r="CH511" s="736" t="str">
        <f t="shared" si="379"/>
        <v/>
      </c>
      <c r="CI511" s="738" t="str">
        <f t="shared" si="380"/>
        <v/>
      </c>
      <c r="CJ511" s="737"/>
      <c r="CK511" s="736" t="str">
        <f t="shared" si="381"/>
        <v/>
      </c>
      <c r="CL511" s="735" t="str">
        <f t="shared" si="382"/>
        <v/>
      </c>
      <c r="CM511" s="733" t="e">
        <f t="shared" si="383"/>
        <v>#DIV/0!</v>
      </c>
      <c r="CN511" s="732" t="e">
        <f t="shared" si="414"/>
        <v>#DIV/0!</v>
      </c>
      <c r="CO511" s="732" t="e">
        <f t="shared" si="384"/>
        <v>#DIV/0!</v>
      </c>
      <c r="CP511" s="734" t="e">
        <f t="shared" si="415"/>
        <v>#DIV/0!</v>
      </c>
      <c r="CQ511" s="733" t="str">
        <f t="shared" si="385"/>
        <v/>
      </c>
      <c r="CR511" s="732" t="str">
        <f t="shared" si="406"/>
        <v/>
      </c>
      <c r="CS511" s="732" t="str">
        <f t="shared" si="386"/>
        <v/>
      </c>
      <c r="CT511" s="731" t="str">
        <f t="shared" si="407"/>
        <v/>
      </c>
      <c r="CV511" s="733" t="e">
        <f>IF($H$1=1,'Process Capability'!$F$7,CX511)</f>
        <v>#DIV/0!</v>
      </c>
      <c r="CW511" s="732" t="e">
        <f t="shared" si="387"/>
        <v>#DIV/0!</v>
      </c>
      <c r="CX511" s="732" t="e">
        <f t="shared" si="388"/>
        <v>#DIV/0!</v>
      </c>
      <c r="CY511" s="732" t="e">
        <f t="shared" si="389"/>
        <v>#DIV/0!</v>
      </c>
      <c r="CZ511" s="732" t="e">
        <f>IF($H$1=1,'Process Capability'!$F$8,CX511)</f>
        <v>#DIV/0!</v>
      </c>
      <c r="DA511" s="732" t="e">
        <f>IF($H$1=1,MAX('Process Capability'!$F$7,'Process Capability'!$F$8)-MIN('Process Capability'!$F$7,'Process Capability'!$F$8),DC511)</f>
        <v>#DIV/0!</v>
      </c>
      <c r="DB511" s="732" t="e">
        <f t="shared" si="390"/>
        <v>#DIV/0!</v>
      </c>
      <c r="DC511" s="731" t="e">
        <f t="shared" si="391"/>
        <v>#DIV/0!</v>
      </c>
    </row>
    <row r="512" spans="1:107" x14ac:dyDescent="0.2">
      <c r="A512" s="733" t="str">
        <f>IF(C512=0,IF('Process Capability'!$F$6=1,'Process Capability'!D520,IF('Process Capability'!$F$6=2,I512,IF('Process Capability'!$F$6=3,#REF!,IF('Process Capability'!$F$6=4,T437,IF('Process Capability'!$F$6=5,AA452,IF('Process Capability'!$F$6=6,AI462,"")))))),"")</f>
        <v/>
      </c>
      <c r="B512" s="731" t="str">
        <f>IF(D512=0,IF('Process Capability'!$F$6=1,H512,IF('Process Capability'!$F$6=2,J512,IF('Process Capability'!$F$6=3,#REF!,IF('Process Capability'!$F$6=4,U437,IF('Process Capability'!$F$6=5,AB452,IF('Process Capability'!$F$6=6,AJ462,"")))))),"")</f>
        <v/>
      </c>
      <c r="C512" s="701" t="str">
        <f>IF('Process Capability'!$F$6=1,COUNTBLANK('Process Capability'!D520),IF('Process Capability'!$F$6=2,COUNTBLANK(I512),IF('Process Capability'!$F$6=3,COUNTBLANK(N512),IF('Process Capability'!$F$6=4,COUNTBLANK(T512),IF('Process Capability'!$F$6=5,COUNTBLANK(AA512),IF('Process Capability'!$F$6=6,COUNTBLANK(AI512),""))))))</f>
        <v/>
      </c>
      <c r="D512" s="701" t="str">
        <f>IF('Process Capability'!$F$6=1,COUNTBLANK(H512),IF('Process Capability'!$F$6=2,COUNTBLANK(J512),IF('Process Capability'!$F$6=3,COUNTBLANK(O512),IF('Process Capability'!$F$6=4,COUNTBLANK(U512),IF('Process Capability'!$F$6=5,COUNTBLANK(AB512),IF('Process Capability'!$F$6=6,COUNTBLANK(AJ512),""))))))</f>
        <v/>
      </c>
      <c r="G512" s="749" t="str">
        <f>IF(COUNTBLANK('Process Capability'!D520)=1,"",'Process Capability'!D520)</f>
        <v/>
      </c>
      <c r="H512" s="748" t="str">
        <f>IF(COUNTBLANK('Process Capability'!D520)=1,"",MAX('Process Capability'!D519:D520)-MIN('Process Capability'!D519:D520))</f>
        <v/>
      </c>
      <c r="I512" s="749" t="str">
        <f t="shared" ca="1" si="370"/>
        <v/>
      </c>
      <c r="J512" s="701" t="str">
        <f t="shared" ca="1" si="371"/>
        <v/>
      </c>
      <c r="K512" s="701" t="s">
        <v>1389</v>
      </c>
      <c r="L512" s="701" t="s">
        <v>1388</v>
      </c>
      <c r="M512" s="748" t="s">
        <v>1387</v>
      </c>
      <c r="AS512" s="733">
        <v>509</v>
      </c>
      <c r="AT512" s="732">
        <f t="shared" si="397"/>
        <v>255</v>
      </c>
      <c r="AU512" s="732">
        <f t="shared" si="400"/>
        <v>170</v>
      </c>
      <c r="AV512" s="742">
        <f t="shared" si="401"/>
        <v>128</v>
      </c>
      <c r="AW512" s="732">
        <f t="shared" si="402"/>
        <v>102</v>
      </c>
      <c r="AX512" s="734">
        <f t="shared" si="405"/>
        <v>85</v>
      </c>
      <c r="AY512" s="662" t="str">
        <f t="shared" si="374"/>
        <v/>
      </c>
      <c r="BL512" s="733" t="str">
        <f t="shared" si="368"/>
        <v/>
      </c>
      <c r="BM512" s="734" t="str">
        <f t="shared" si="369"/>
        <v/>
      </c>
      <c r="BN512" s="751" t="str">
        <f t="shared" si="375"/>
        <v/>
      </c>
      <c r="BO512" s="742" t="str">
        <f t="shared" si="376"/>
        <v/>
      </c>
      <c r="BP512" s="750" t="str">
        <f t="shared" si="392"/>
        <v/>
      </c>
      <c r="BQ512" s="743" t="str">
        <f t="shared" si="377"/>
        <v/>
      </c>
      <c r="BR512" s="732" t="str">
        <f t="shared" si="378"/>
        <v/>
      </c>
      <c r="BS512" s="732" t="str">
        <f t="shared" si="393"/>
        <v/>
      </c>
      <c r="BT512" s="732" t="str">
        <f t="shared" si="394"/>
        <v/>
      </c>
      <c r="BU512" s="742" t="str">
        <f t="shared" si="408"/>
        <v/>
      </c>
      <c r="BV512" s="742" t="str">
        <f t="shared" si="409"/>
        <v/>
      </c>
      <c r="BW512" s="742" t="str">
        <f t="shared" si="410"/>
        <v/>
      </c>
      <c r="BX512" s="741" t="str">
        <f t="shared" si="411"/>
        <v/>
      </c>
      <c r="BY512" s="733" t="str">
        <f t="shared" si="395"/>
        <v/>
      </c>
      <c r="BZ512" s="732" t="str">
        <f t="shared" si="403"/>
        <v/>
      </c>
      <c r="CA512" s="732" t="str">
        <f t="shared" si="398"/>
        <v/>
      </c>
      <c r="CB512" s="734" t="str">
        <f t="shared" si="404"/>
        <v/>
      </c>
      <c r="CC512" s="733" t="str">
        <f t="shared" si="396"/>
        <v/>
      </c>
      <c r="CD512" s="740" t="str">
        <f t="shared" si="412"/>
        <v/>
      </c>
      <c r="CE512" s="732" t="str">
        <f t="shared" si="399"/>
        <v/>
      </c>
      <c r="CF512" s="739" t="str">
        <f t="shared" si="413"/>
        <v/>
      </c>
      <c r="CG512" s="737"/>
      <c r="CH512" s="736" t="str">
        <f t="shared" si="379"/>
        <v/>
      </c>
      <c r="CI512" s="738" t="str">
        <f t="shared" si="380"/>
        <v/>
      </c>
      <c r="CJ512" s="737"/>
      <c r="CK512" s="736" t="str">
        <f t="shared" si="381"/>
        <v/>
      </c>
      <c r="CL512" s="735" t="str">
        <f t="shared" si="382"/>
        <v/>
      </c>
      <c r="CM512" s="733" t="e">
        <f t="shared" si="383"/>
        <v>#DIV/0!</v>
      </c>
      <c r="CN512" s="732" t="e">
        <f t="shared" si="414"/>
        <v>#DIV/0!</v>
      </c>
      <c r="CO512" s="732" t="e">
        <f t="shared" si="384"/>
        <v>#DIV/0!</v>
      </c>
      <c r="CP512" s="734" t="e">
        <f t="shared" si="415"/>
        <v>#DIV/0!</v>
      </c>
      <c r="CQ512" s="733" t="str">
        <f t="shared" si="385"/>
        <v/>
      </c>
      <c r="CR512" s="732" t="str">
        <f t="shared" si="406"/>
        <v/>
      </c>
      <c r="CS512" s="732" t="str">
        <f t="shared" si="386"/>
        <v/>
      </c>
      <c r="CT512" s="731" t="str">
        <f t="shared" si="407"/>
        <v/>
      </c>
      <c r="CV512" s="733" t="e">
        <f>IF($H$1=1,'Process Capability'!$F$7,CX512)</f>
        <v>#DIV/0!</v>
      </c>
      <c r="CW512" s="732" t="e">
        <f t="shared" si="387"/>
        <v>#DIV/0!</v>
      </c>
      <c r="CX512" s="732" t="e">
        <f t="shared" si="388"/>
        <v>#DIV/0!</v>
      </c>
      <c r="CY512" s="732" t="e">
        <f t="shared" si="389"/>
        <v>#DIV/0!</v>
      </c>
      <c r="CZ512" s="732" t="e">
        <f>IF($H$1=1,'Process Capability'!$F$8,CX512)</f>
        <v>#DIV/0!</v>
      </c>
      <c r="DA512" s="732" t="e">
        <f>IF($H$1=1,MAX('Process Capability'!$F$7,'Process Capability'!$F$8)-MIN('Process Capability'!$F$7,'Process Capability'!$F$8),DC512)</f>
        <v>#DIV/0!</v>
      </c>
      <c r="DB512" s="732" t="e">
        <f t="shared" si="390"/>
        <v>#DIV/0!</v>
      </c>
      <c r="DC512" s="731" t="e">
        <f t="shared" si="391"/>
        <v>#DIV/0!</v>
      </c>
    </row>
    <row r="513" spans="1:107" x14ac:dyDescent="0.2">
      <c r="A513" s="733" t="str">
        <f>IF(C513=0,IF('Process Capability'!$F$6=1,'Process Capability'!D521,IF('Process Capability'!$F$6=2,I513,IF('Process Capability'!$F$6=3,#REF!,IF('Process Capability'!$F$6=4,T438,IF('Process Capability'!$F$6=5,AA453,IF('Process Capability'!$F$6=6,AI463,"")))))),"")</f>
        <v/>
      </c>
      <c r="B513" s="731" t="str">
        <f>IF(D513=0,IF('Process Capability'!$F$6=1,H513,IF('Process Capability'!$F$6=2,J513,IF('Process Capability'!$F$6=3,#REF!,IF('Process Capability'!$F$6=4,U438,IF('Process Capability'!$F$6=5,AB453,IF('Process Capability'!$F$6=6,AJ463,"")))))),"")</f>
        <v/>
      </c>
      <c r="C513" s="701" t="str">
        <f>IF('Process Capability'!$F$6=1,COUNTBLANK('Process Capability'!D521),IF('Process Capability'!$F$6=2,COUNTBLANK(I513),IF('Process Capability'!$F$6=3,COUNTBLANK(N513),IF('Process Capability'!$F$6=4,COUNTBLANK(T513),IF('Process Capability'!$F$6=5,COUNTBLANK(AA513),IF('Process Capability'!$F$6=6,COUNTBLANK(AI513),""))))))</f>
        <v/>
      </c>
      <c r="D513" s="701" t="str">
        <f>IF('Process Capability'!$F$6=1,COUNTBLANK(H513),IF('Process Capability'!$F$6=2,COUNTBLANK(J513),IF('Process Capability'!$F$6=3,COUNTBLANK(O513),IF('Process Capability'!$F$6=4,COUNTBLANK(U513),IF('Process Capability'!$F$6=5,COUNTBLANK(AB513),IF('Process Capability'!$F$6=6,COUNTBLANK(AJ513),""))))))</f>
        <v/>
      </c>
      <c r="G513" s="749" t="str">
        <f>IF(COUNTBLANK('Process Capability'!D521)=1,"",'Process Capability'!D521)</f>
        <v/>
      </c>
      <c r="H513" s="748" t="str">
        <f>IF(COUNTBLANK('Process Capability'!D521)=1,"",MAX('Process Capability'!D520:D521)-MIN('Process Capability'!D520:D521))</f>
        <v/>
      </c>
      <c r="I513" s="749" t="str">
        <f t="shared" ca="1" si="370"/>
        <v/>
      </c>
      <c r="J513" s="701" t="str">
        <f t="shared" ca="1" si="371"/>
        <v/>
      </c>
      <c r="K513" s="701" t="s">
        <v>1386</v>
      </c>
      <c r="L513" s="701" t="s">
        <v>1385</v>
      </c>
      <c r="M513" s="748" t="s">
        <v>1384</v>
      </c>
      <c r="AS513" s="743">
        <v>510</v>
      </c>
      <c r="AT513" s="732">
        <f t="shared" si="397"/>
        <v>255</v>
      </c>
      <c r="AU513" s="732">
        <f t="shared" si="400"/>
        <v>170</v>
      </c>
      <c r="AV513" s="742">
        <f t="shared" si="401"/>
        <v>128</v>
      </c>
      <c r="AW513" s="732">
        <f t="shared" si="402"/>
        <v>102</v>
      </c>
      <c r="AX513" s="734">
        <f t="shared" si="405"/>
        <v>85</v>
      </c>
      <c r="AY513" s="662" t="str">
        <f t="shared" si="374"/>
        <v/>
      </c>
      <c r="BL513" s="733" t="str">
        <f t="shared" si="368"/>
        <v/>
      </c>
      <c r="BM513" s="734" t="str">
        <f t="shared" si="369"/>
        <v/>
      </c>
      <c r="BN513" s="751" t="str">
        <f t="shared" si="375"/>
        <v/>
      </c>
      <c r="BO513" s="742" t="str">
        <f t="shared" si="376"/>
        <v/>
      </c>
      <c r="BP513" s="750" t="str">
        <f t="shared" si="392"/>
        <v/>
      </c>
      <c r="BQ513" s="743" t="str">
        <f t="shared" si="377"/>
        <v/>
      </c>
      <c r="BR513" s="732" t="str">
        <f t="shared" si="378"/>
        <v/>
      </c>
      <c r="BS513" s="732" t="str">
        <f t="shared" si="393"/>
        <v/>
      </c>
      <c r="BT513" s="732" t="str">
        <f t="shared" si="394"/>
        <v/>
      </c>
      <c r="BU513" s="742" t="str">
        <f t="shared" si="408"/>
        <v/>
      </c>
      <c r="BV513" s="742" t="str">
        <f t="shared" si="409"/>
        <v/>
      </c>
      <c r="BW513" s="742" t="str">
        <f t="shared" si="410"/>
        <v/>
      </c>
      <c r="BX513" s="741" t="str">
        <f t="shared" si="411"/>
        <v/>
      </c>
      <c r="BY513" s="733" t="str">
        <f t="shared" si="395"/>
        <v/>
      </c>
      <c r="BZ513" s="732" t="str">
        <f t="shared" si="403"/>
        <v/>
      </c>
      <c r="CA513" s="732" t="str">
        <f t="shared" si="398"/>
        <v/>
      </c>
      <c r="CB513" s="734" t="str">
        <f t="shared" si="404"/>
        <v/>
      </c>
      <c r="CC513" s="733" t="str">
        <f t="shared" si="396"/>
        <v/>
      </c>
      <c r="CD513" s="740" t="str">
        <f t="shared" si="412"/>
        <v/>
      </c>
      <c r="CE513" s="732" t="str">
        <f t="shared" si="399"/>
        <v/>
      </c>
      <c r="CF513" s="739" t="str">
        <f t="shared" si="413"/>
        <v/>
      </c>
      <c r="CG513" s="737"/>
      <c r="CH513" s="736" t="str">
        <f t="shared" si="379"/>
        <v/>
      </c>
      <c r="CI513" s="738" t="str">
        <f t="shared" si="380"/>
        <v/>
      </c>
      <c r="CJ513" s="737"/>
      <c r="CK513" s="736" t="str">
        <f t="shared" si="381"/>
        <v/>
      </c>
      <c r="CL513" s="735" t="str">
        <f t="shared" si="382"/>
        <v/>
      </c>
      <c r="CM513" s="733" t="e">
        <f t="shared" si="383"/>
        <v>#DIV/0!</v>
      </c>
      <c r="CN513" s="732" t="e">
        <f t="shared" si="414"/>
        <v>#DIV/0!</v>
      </c>
      <c r="CO513" s="732" t="e">
        <f t="shared" si="384"/>
        <v>#DIV/0!</v>
      </c>
      <c r="CP513" s="734" t="e">
        <f t="shared" si="415"/>
        <v>#DIV/0!</v>
      </c>
      <c r="CQ513" s="733" t="str">
        <f t="shared" si="385"/>
        <v/>
      </c>
      <c r="CR513" s="732" t="str">
        <f t="shared" si="406"/>
        <v/>
      </c>
      <c r="CS513" s="732" t="str">
        <f t="shared" si="386"/>
        <v/>
      </c>
      <c r="CT513" s="731" t="str">
        <f t="shared" si="407"/>
        <v/>
      </c>
      <c r="CV513" s="733" t="e">
        <f>IF($H$1=1,'Process Capability'!$F$7,CX513)</f>
        <v>#DIV/0!</v>
      </c>
      <c r="CW513" s="732" t="e">
        <f t="shared" si="387"/>
        <v>#DIV/0!</v>
      </c>
      <c r="CX513" s="732" t="e">
        <f t="shared" si="388"/>
        <v>#DIV/0!</v>
      </c>
      <c r="CY513" s="732" t="e">
        <f t="shared" si="389"/>
        <v>#DIV/0!</v>
      </c>
      <c r="CZ513" s="732" t="e">
        <f>IF($H$1=1,'Process Capability'!$F$8,CX513)</f>
        <v>#DIV/0!</v>
      </c>
      <c r="DA513" s="732" t="e">
        <f>IF($H$1=1,MAX('Process Capability'!$F$7,'Process Capability'!$F$8)-MIN('Process Capability'!$F$7,'Process Capability'!$F$8),DC513)</f>
        <v>#DIV/0!</v>
      </c>
      <c r="DB513" s="732" t="e">
        <f t="shared" si="390"/>
        <v>#DIV/0!</v>
      </c>
      <c r="DC513" s="731" t="e">
        <f t="shared" si="391"/>
        <v>#DIV/0!</v>
      </c>
    </row>
    <row r="514" spans="1:107" x14ac:dyDescent="0.2">
      <c r="A514" s="733" t="str">
        <f>IF(C514=0,IF('Process Capability'!$F$6=1,'Process Capability'!D522,IF('Process Capability'!$F$6=2,I514,IF('Process Capability'!$F$6=3,#REF!,IF('Process Capability'!$F$6=4,T439,IF('Process Capability'!$F$6=5,AA454,IF('Process Capability'!$F$6=6,AI464,"")))))),"")</f>
        <v/>
      </c>
      <c r="B514" s="731" t="str">
        <f>IF(D514=0,IF('Process Capability'!$F$6=1,H514,IF('Process Capability'!$F$6=2,J514,IF('Process Capability'!$F$6=3,#REF!,IF('Process Capability'!$F$6=4,U439,IF('Process Capability'!$F$6=5,AB454,IF('Process Capability'!$F$6=6,AJ464,"")))))),"")</f>
        <v/>
      </c>
      <c r="C514" s="701" t="str">
        <f>IF('Process Capability'!$F$6=1,COUNTBLANK('Process Capability'!D522),IF('Process Capability'!$F$6=2,COUNTBLANK(I514),IF('Process Capability'!$F$6=3,COUNTBLANK(N514),IF('Process Capability'!$F$6=4,COUNTBLANK(T514),IF('Process Capability'!$F$6=5,COUNTBLANK(AA514),IF('Process Capability'!$F$6=6,COUNTBLANK(AI514),""))))))</f>
        <v/>
      </c>
      <c r="D514" s="701" t="str">
        <f>IF('Process Capability'!$F$6=1,COUNTBLANK(H514),IF('Process Capability'!$F$6=2,COUNTBLANK(J514),IF('Process Capability'!$F$6=3,COUNTBLANK(O514),IF('Process Capability'!$F$6=4,COUNTBLANK(U514),IF('Process Capability'!$F$6=5,COUNTBLANK(AB514),IF('Process Capability'!$F$6=6,COUNTBLANK(AJ514),""))))))</f>
        <v/>
      </c>
      <c r="G514" s="749" t="str">
        <f>IF(COUNTBLANK('Process Capability'!D522)=1,"",'Process Capability'!D522)</f>
        <v/>
      </c>
      <c r="H514" s="748" t="str">
        <f>IF(COUNTBLANK('Process Capability'!D522)=1,"",MAX('Process Capability'!D521:D522)-MIN('Process Capability'!D521:D522))</f>
        <v/>
      </c>
      <c r="I514" s="749" t="str">
        <f t="shared" ca="1" si="370"/>
        <v/>
      </c>
      <c r="J514" s="701" t="str">
        <f t="shared" ca="1" si="371"/>
        <v/>
      </c>
      <c r="K514" s="701" t="s">
        <v>1383</v>
      </c>
      <c r="L514" s="701" t="s">
        <v>1382</v>
      </c>
      <c r="M514" s="748" t="s">
        <v>1381</v>
      </c>
      <c r="AS514" s="733">
        <v>511</v>
      </c>
      <c r="AT514" s="732">
        <f t="shared" si="397"/>
        <v>256</v>
      </c>
      <c r="AU514" s="732">
        <f t="shared" si="400"/>
        <v>171</v>
      </c>
      <c r="AV514" s="742">
        <f t="shared" si="401"/>
        <v>128</v>
      </c>
      <c r="AW514" s="732">
        <f t="shared" si="402"/>
        <v>103</v>
      </c>
      <c r="AX514" s="734">
        <f t="shared" si="405"/>
        <v>86</v>
      </c>
      <c r="AY514" s="662" t="str">
        <f t="shared" si="374"/>
        <v/>
      </c>
      <c r="BL514" s="733" t="str">
        <f t="shared" si="368"/>
        <v/>
      </c>
      <c r="BM514" s="734" t="str">
        <f t="shared" si="369"/>
        <v/>
      </c>
      <c r="BN514" s="751" t="str">
        <f t="shared" si="375"/>
        <v/>
      </c>
      <c r="BO514" s="742" t="str">
        <f t="shared" si="376"/>
        <v/>
      </c>
      <c r="BP514" s="750" t="str">
        <f t="shared" si="392"/>
        <v/>
      </c>
      <c r="BQ514" s="743" t="str">
        <f t="shared" si="377"/>
        <v/>
      </c>
      <c r="BR514" s="732" t="str">
        <f t="shared" si="378"/>
        <v/>
      </c>
      <c r="BS514" s="732" t="str">
        <f t="shared" si="393"/>
        <v/>
      </c>
      <c r="BT514" s="732" t="str">
        <f t="shared" si="394"/>
        <v/>
      </c>
      <c r="BU514" s="742" t="str">
        <f t="shared" si="408"/>
        <v/>
      </c>
      <c r="BV514" s="742" t="str">
        <f t="shared" si="409"/>
        <v/>
      </c>
      <c r="BW514" s="742" t="str">
        <f t="shared" si="410"/>
        <v/>
      </c>
      <c r="BX514" s="741" t="str">
        <f t="shared" si="411"/>
        <v/>
      </c>
      <c r="BY514" s="733" t="str">
        <f t="shared" si="395"/>
        <v/>
      </c>
      <c r="BZ514" s="732" t="str">
        <f t="shared" si="403"/>
        <v/>
      </c>
      <c r="CA514" s="732" t="str">
        <f t="shared" si="398"/>
        <v/>
      </c>
      <c r="CB514" s="734" t="str">
        <f t="shared" si="404"/>
        <v/>
      </c>
      <c r="CC514" s="733" t="str">
        <f t="shared" si="396"/>
        <v/>
      </c>
      <c r="CD514" s="740" t="str">
        <f t="shared" si="412"/>
        <v/>
      </c>
      <c r="CE514" s="732" t="str">
        <f t="shared" si="399"/>
        <v/>
      </c>
      <c r="CF514" s="739" t="str">
        <f t="shared" si="413"/>
        <v/>
      </c>
      <c r="CG514" s="737"/>
      <c r="CH514" s="736" t="str">
        <f t="shared" si="379"/>
        <v/>
      </c>
      <c r="CI514" s="738" t="str">
        <f t="shared" si="380"/>
        <v/>
      </c>
      <c r="CJ514" s="737"/>
      <c r="CK514" s="736" t="str">
        <f t="shared" si="381"/>
        <v/>
      </c>
      <c r="CL514" s="735" t="str">
        <f t="shared" si="382"/>
        <v/>
      </c>
      <c r="CM514" s="733" t="e">
        <f t="shared" si="383"/>
        <v>#DIV/0!</v>
      </c>
      <c r="CN514" s="732" t="e">
        <f t="shared" si="414"/>
        <v>#DIV/0!</v>
      </c>
      <c r="CO514" s="732" t="e">
        <f t="shared" si="384"/>
        <v>#DIV/0!</v>
      </c>
      <c r="CP514" s="734" t="e">
        <f t="shared" si="415"/>
        <v>#DIV/0!</v>
      </c>
      <c r="CQ514" s="733" t="str">
        <f t="shared" si="385"/>
        <v/>
      </c>
      <c r="CR514" s="732" t="str">
        <f t="shared" si="406"/>
        <v/>
      </c>
      <c r="CS514" s="732" t="str">
        <f t="shared" si="386"/>
        <v/>
      </c>
      <c r="CT514" s="731" t="str">
        <f t="shared" si="407"/>
        <v/>
      </c>
      <c r="CV514" s="733" t="e">
        <f>IF($H$1=1,'Process Capability'!$F$7,CX514)</f>
        <v>#DIV/0!</v>
      </c>
      <c r="CW514" s="732" t="e">
        <f t="shared" si="387"/>
        <v>#DIV/0!</v>
      </c>
      <c r="CX514" s="732" t="e">
        <f t="shared" si="388"/>
        <v>#DIV/0!</v>
      </c>
      <c r="CY514" s="732" t="e">
        <f t="shared" si="389"/>
        <v>#DIV/0!</v>
      </c>
      <c r="CZ514" s="732" t="e">
        <f>IF($H$1=1,'Process Capability'!$F$8,CX514)</f>
        <v>#DIV/0!</v>
      </c>
      <c r="DA514" s="732" t="e">
        <f>IF($H$1=1,MAX('Process Capability'!$F$7,'Process Capability'!$F$8)-MIN('Process Capability'!$F$7,'Process Capability'!$F$8),DC514)</f>
        <v>#DIV/0!</v>
      </c>
      <c r="DB514" s="732" t="e">
        <f t="shared" si="390"/>
        <v>#DIV/0!</v>
      </c>
      <c r="DC514" s="731" t="e">
        <f t="shared" si="391"/>
        <v>#DIV/0!</v>
      </c>
    </row>
    <row r="515" spans="1:107" x14ac:dyDescent="0.2">
      <c r="A515" s="733" t="str">
        <f>IF(C515=0,IF('Process Capability'!$F$6=1,'Process Capability'!D523,IF('Process Capability'!$F$6=2,I515,IF('Process Capability'!$F$6=3,#REF!,IF('Process Capability'!$F$6=4,T440,IF('Process Capability'!$F$6=5,AA455,IF('Process Capability'!$F$6=6,AI465,"")))))),"")</f>
        <v/>
      </c>
      <c r="B515" s="731" t="str">
        <f>IF(D515=0,IF('Process Capability'!$F$6=1,H515,IF('Process Capability'!$F$6=2,J515,IF('Process Capability'!$F$6=3,#REF!,IF('Process Capability'!$F$6=4,U440,IF('Process Capability'!$F$6=5,AB455,IF('Process Capability'!$F$6=6,AJ465,"")))))),"")</f>
        <v/>
      </c>
      <c r="C515" s="701" t="str">
        <f>IF('Process Capability'!$F$6=1,COUNTBLANK('Process Capability'!D523),IF('Process Capability'!$F$6=2,COUNTBLANK(I515),IF('Process Capability'!$F$6=3,COUNTBLANK(N515),IF('Process Capability'!$F$6=4,COUNTBLANK(T515),IF('Process Capability'!$F$6=5,COUNTBLANK(AA515),IF('Process Capability'!$F$6=6,COUNTBLANK(AI515),""))))))</f>
        <v/>
      </c>
      <c r="D515" s="701" t="str">
        <f>IF('Process Capability'!$F$6=1,COUNTBLANK(H515),IF('Process Capability'!$F$6=2,COUNTBLANK(J515),IF('Process Capability'!$F$6=3,COUNTBLANK(O515),IF('Process Capability'!$F$6=4,COUNTBLANK(U515),IF('Process Capability'!$F$6=5,COUNTBLANK(AB515),IF('Process Capability'!$F$6=6,COUNTBLANK(AJ515),""))))))</f>
        <v/>
      </c>
      <c r="G515" s="749" t="str">
        <f>IF(COUNTBLANK('Process Capability'!D523)=1,"",'Process Capability'!D523)</f>
        <v/>
      </c>
      <c r="H515" s="748" t="str">
        <f>IF(COUNTBLANK('Process Capability'!D523)=1,"",MAX('Process Capability'!D522:D523)-MIN('Process Capability'!D522:D523))</f>
        <v/>
      </c>
      <c r="I515" s="749" t="str">
        <f t="shared" ca="1" si="370"/>
        <v/>
      </c>
      <c r="J515" s="701" t="str">
        <f t="shared" ca="1" si="371"/>
        <v/>
      </c>
      <c r="K515" s="701" t="s">
        <v>1380</v>
      </c>
      <c r="L515" s="701" t="s">
        <v>1379</v>
      </c>
      <c r="M515" s="748" t="s">
        <v>1378</v>
      </c>
      <c r="AS515" s="733">
        <v>512</v>
      </c>
      <c r="AT515" s="732">
        <f t="shared" si="397"/>
        <v>256</v>
      </c>
      <c r="AU515" s="732">
        <f t="shared" si="400"/>
        <v>171</v>
      </c>
      <c r="AV515" s="742">
        <f t="shared" si="401"/>
        <v>128</v>
      </c>
      <c r="AW515" s="732">
        <f t="shared" si="402"/>
        <v>103</v>
      </c>
      <c r="AX515" s="734">
        <f t="shared" si="405"/>
        <v>86</v>
      </c>
      <c r="AY515" s="662" t="str">
        <f t="shared" si="374"/>
        <v/>
      </c>
      <c r="BL515" s="733" t="str">
        <f t="shared" ref="BL515:BL578" si="416">A515</f>
        <v/>
      </c>
      <c r="BM515" s="734" t="str">
        <f t="shared" ref="BM515:BM578" si="417">B515</f>
        <v/>
      </c>
      <c r="BN515" s="751" t="str">
        <f t="shared" si="375"/>
        <v/>
      </c>
      <c r="BO515" s="742" t="str">
        <f t="shared" si="376"/>
        <v/>
      </c>
      <c r="BP515" s="750" t="str">
        <f t="shared" si="392"/>
        <v/>
      </c>
      <c r="BQ515" s="743" t="str">
        <f t="shared" si="377"/>
        <v/>
      </c>
      <c r="BR515" s="732" t="str">
        <f t="shared" si="378"/>
        <v/>
      </c>
      <c r="BS515" s="732" t="str">
        <f t="shared" si="393"/>
        <v/>
      </c>
      <c r="BT515" s="732" t="str">
        <f t="shared" si="394"/>
        <v/>
      </c>
      <c r="BU515" s="742" t="str">
        <f t="shared" si="408"/>
        <v/>
      </c>
      <c r="BV515" s="742" t="str">
        <f t="shared" si="409"/>
        <v/>
      </c>
      <c r="BW515" s="742" t="str">
        <f t="shared" si="410"/>
        <v/>
      </c>
      <c r="BX515" s="741" t="str">
        <f t="shared" si="411"/>
        <v/>
      </c>
      <c r="BY515" s="733" t="str">
        <f t="shared" si="395"/>
        <v/>
      </c>
      <c r="BZ515" s="732" t="str">
        <f t="shared" si="403"/>
        <v/>
      </c>
      <c r="CA515" s="732" t="str">
        <f t="shared" si="398"/>
        <v/>
      </c>
      <c r="CB515" s="734" t="str">
        <f t="shared" si="404"/>
        <v/>
      </c>
      <c r="CC515" s="733" t="str">
        <f t="shared" si="396"/>
        <v/>
      </c>
      <c r="CD515" s="740" t="str">
        <f t="shared" si="412"/>
        <v/>
      </c>
      <c r="CE515" s="732" t="str">
        <f t="shared" si="399"/>
        <v/>
      </c>
      <c r="CF515" s="739" t="str">
        <f t="shared" si="413"/>
        <v/>
      </c>
      <c r="CG515" s="737"/>
      <c r="CH515" s="736" t="str">
        <f t="shared" si="379"/>
        <v/>
      </c>
      <c r="CI515" s="738" t="str">
        <f t="shared" si="380"/>
        <v/>
      </c>
      <c r="CJ515" s="737"/>
      <c r="CK515" s="736" t="str">
        <f t="shared" si="381"/>
        <v/>
      </c>
      <c r="CL515" s="735" t="str">
        <f t="shared" si="382"/>
        <v/>
      </c>
      <c r="CM515" s="733" t="e">
        <f t="shared" si="383"/>
        <v>#DIV/0!</v>
      </c>
      <c r="CN515" s="732" t="e">
        <f t="shared" si="414"/>
        <v>#DIV/0!</v>
      </c>
      <c r="CO515" s="732" t="e">
        <f t="shared" si="384"/>
        <v>#DIV/0!</v>
      </c>
      <c r="CP515" s="734" t="e">
        <f t="shared" si="415"/>
        <v>#DIV/0!</v>
      </c>
      <c r="CQ515" s="733" t="str">
        <f t="shared" si="385"/>
        <v/>
      </c>
      <c r="CR515" s="732" t="str">
        <f t="shared" si="406"/>
        <v/>
      </c>
      <c r="CS515" s="732" t="str">
        <f t="shared" si="386"/>
        <v/>
      </c>
      <c r="CT515" s="731" t="str">
        <f t="shared" si="407"/>
        <v/>
      </c>
      <c r="CV515" s="733" t="e">
        <f>IF($H$1=1,'Process Capability'!$F$7,CX515)</f>
        <v>#DIV/0!</v>
      </c>
      <c r="CW515" s="732" t="e">
        <f t="shared" si="387"/>
        <v>#DIV/0!</v>
      </c>
      <c r="CX515" s="732" t="e">
        <f t="shared" si="388"/>
        <v>#DIV/0!</v>
      </c>
      <c r="CY515" s="732" t="e">
        <f t="shared" si="389"/>
        <v>#DIV/0!</v>
      </c>
      <c r="CZ515" s="732" t="e">
        <f>IF($H$1=1,'Process Capability'!$F$8,CX515)</f>
        <v>#DIV/0!</v>
      </c>
      <c r="DA515" s="732" t="e">
        <f>IF($H$1=1,MAX('Process Capability'!$F$7,'Process Capability'!$F$8)-MIN('Process Capability'!$F$7,'Process Capability'!$F$8),DC515)</f>
        <v>#DIV/0!</v>
      </c>
      <c r="DB515" s="732" t="e">
        <f t="shared" si="390"/>
        <v>#DIV/0!</v>
      </c>
      <c r="DC515" s="731" t="e">
        <f t="shared" si="391"/>
        <v>#DIV/0!</v>
      </c>
    </row>
    <row r="516" spans="1:107" x14ac:dyDescent="0.2">
      <c r="A516" s="733" t="str">
        <f>IF(C516=0,IF('Process Capability'!$F$6=1,'Process Capability'!D524,IF('Process Capability'!$F$6=2,I516,IF('Process Capability'!$F$6=3,#REF!,IF('Process Capability'!$F$6=4,T441,IF('Process Capability'!$F$6=5,AA456,IF('Process Capability'!$F$6=6,AI466,"")))))),"")</f>
        <v/>
      </c>
      <c r="B516" s="731" t="str">
        <f>IF(D516=0,IF('Process Capability'!$F$6=1,H516,IF('Process Capability'!$F$6=2,J516,IF('Process Capability'!$F$6=3,#REF!,IF('Process Capability'!$F$6=4,U441,IF('Process Capability'!$F$6=5,AB456,IF('Process Capability'!$F$6=6,AJ466,"")))))),"")</f>
        <v/>
      </c>
      <c r="C516" s="701" t="str">
        <f>IF('Process Capability'!$F$6=1,COUNTBLANK('Process Capability'!D524),IF('Process Capability'!$F$6=2,COUNTBLANK(I516),IF('Process Capability'!$F$6=3,COUNTBLANK(N516),IF('Process Capability'!$F$6=4,COUNTBLANK(T516),IF('Process Capability'!$F$6=5,COUNTBLANK(AA516),IF('Process Capability'!$F$6=6,COUNTBLANK(AI516),""))))))</f>
        <v/>
      </c>
      <c r="D516" s="701" t="str">
        <f>IF('Process Capability'!$F$6=1,COUNTBLANK(H516),IF('Process Capability'!$F$6=2,COUNTBLANK(J516),IF('Process Capability'!$F$6=3,COUNTBLANK(O516),IF('Process Capability'!$F$6=4,COUNTBLANK(U516),IF('Process Capability'!$F$6=5,COUNTBLANK(AB516),IF('Process Capability'!$F$6=6,COUNTBLANK(AJ516),""))))))</f>
        <v/>
      </c>
      <c r="G516" s="749" t="str">
        <f>IF(COUNTBLANK('Process Capability'!D524)=1,"",'Process Capability'!D524)</f>
        <v/>
      </c>
      <c r="H516" s="748" t="str">
        <f>IF(COUNTBLANK('Process Capability'!D524)=1,"",MAX('Process Capability'!D523:D524)-MIN('Process Capability'!D523:D524))</f>
        <v/>
      </c>
      <c r="I516" s="749" t="str">
        <f t="shared" ref="I516:I579" ca="1" si="418">IF(OR(INDIRECT(L516)="",INDIRECT(M516)="")=TRUE,"",AVERAGE(INDIRECT(K516)))</f>
        <v/>
      </c>
      <c r="J516" s="701" t="str">
        <f t="shared" ref="J516:J579" ca="1" si="419">IF(OR(INDIRECT(L516)="",INDIRECT(M516)="")=TRUE,"",MAX(INDIRECT(K516))-MIN(INDIRECT(K516)))</f>
        <v/>
      </c>
      <c r="K516" s="701" t="s">
        <v>1377</v>
      </c>
      <c r="L516" s="701" t="s">
        <v>1376</v>
      </c>
      <c r="M516" s="748" t="s">
        <v>1375</v>
      </c>
      <c r="AS516" s="743">
        <v>513</v>
      </c>
      <c r="AT516" s="732">
        <f t="shared" si="397"/>
        <v>257</v>
      </c>
      <c r="AU516" s="732">
        <f t="shared" si="400"/>
        <v>171</v>
      </c>
      <c r="AV516" s="742">
        <f t="shared" si="401"/>
        <v>129</v>
      </c>
      <c r="AW516" s="732">
        <f t="shared" si="402"/>
        <v>103</v>
      </c>
      <c r="AX516" s="734">
        <f t="shared" si="405"/>
        <v>86</v>
      </c>
      <c r="AY516" s="662" t="str">
        <f t="shared" ref="AY516:AY579" si="420">IF($H$1=1,AS516,IF($H$1=2,AT516,IF($H$1=3,AU516,IF($H$1=4,AV516,IF($H$1=5,AW516,IF($H$1=6,AX516,""))))))</f>
        <v/>
      </c>
      <c r="BL516" s="733" t="str">
        <f t="shared" si="416"/>
        <v/>
      </c>
      <c r="BM516" s="734" t="str">
        <f t="shared" si="417"/>
        <v/>
      </c>
      <c r="BN516" s="751" t="str">
        <f t="shared" ref="BN516:BN579" si="421">IF(COUNTBLANK(BL516)&gt;0,"",IF(BL516&gt;$BB$15,1,""))</f>
        <v/>
      </c>
      <c r="BO516" s="742" t="str">
        <f t="shared" ref="BO516:BO579" si="422">IF(COUNTBLANK(BL516)&gt;0,"",IF(BL516&lt;$BB$16,1,""))</f>
        <v/>
      </c>
      <c r="BP516" s="750" t="str">
        <f t="shared" si="392"/>
        <v/>
      </c>
      <c r="BQ516" s="743" t="str">
        <f t="shared" ref="BQ516:BQ579" si="423">IF(COUNTBLANK(BL516)&gt;0,"",IF(BL516&gt;$BB$11,1,""))</f>
        <v/>
      </c>
      <c r="BR516" s="732" t="str">
        <f t="shared" ref="BR516:BR579" si="424">IF(COUNTBLANK(BL516)&gt;0,"",IF(BL516&lt;$BB$11,1,""))</f>
        <v/>
      </c>
      <c r="BS516" s="732" t="str">
        <f t="shared" si="393"/>
        <v/>
      </c>
      <c r="BT516" s="732" t="str">
        <f t="shared" si="394"/>
        <v/>
      </c>
      <c r="BU516" s="742" t="str">
        <f t="shared" si="408"/>
        <v/>
      </c>
      <c r="BV516" s="742" t="str">
        <f t="shared" si="409"/>
        <v/>
      </c>
      <c r="BW516" s="742" t="str">
        <f t="shared" si="410"/>
        <v/>
      </c>
      <c r="BX516" s="741" t="str">
        <f t="shared" si="411"/>
        <v/>
      </c>
      <c r="BY516" s="733" t="str">
        <f t="shared" si="395"/>
        <v/>
      </c>
      <c r="BZ516" s="732" t="str">
        <f t="shared" si="403"/>
        <v/>
      </c>
      <c r="CA516" s="732" t="str">
        <f t="shared" si="398"/>
        <v/>
      </c>
      <c r="CB516" s="734" t="str">
        <f t="shared" si="404"/>
        <v/>
      </c>
      <c r="CC516" s="733" t="str">
        <f t="shared" si="396"/>
        <v/>
      </c>
      <c r="CD516" s="740" t="str">
        <f t="shared" si="412"/>
        <v/>
      </c>
      <c r="CE516" s="732" t="str">
        <f t="shared" si="399"/>
        <v/>
      </c>
      <c r="CF516" s="739" t="str">
        <f t="shared" si="413"/>
        <v/>
      </c>
      <c r="CG516" s="737"/>
      <c r="CH516" s="736" t="str">
        <f t="shared" ref="CH516:CH579" si="425">IF(COUNTBLANK(BL516)&gt;0,"",IF(OR(BL516&gt;$BB$35,BL516&lt;$BB$36)=TRUE,1,""))</f>
        <v/>
      </c>
      <c r="CI516" s="738" t="str">
        <f t="shared" ref="CI516:CI579" si="426">IF(COUNTBLANK(BM516)&gt;0,"",IF(OR(BM516&gt;$BB$37,BM516&lt;$BB$48)=TRUE,1,""))</f>
        <v/>
      </c>
      <c r="CJ516" s="737"/>
      <c r="CK516" s="736" t="str">
        <f t="shared" ref="CK516:CK579" si="427">IF(COUNTBLANK(BL516)&gt;0,"",IF(OR(BL516&gt;$BB$38,BL516&lt;$BB$39)=TRUE,1,""))</f>
        <v/>
      </c>
      <c r="CL516" s="735" t="str">
        <f t="shared" ref="CL516:CL579" si="428">IF(COUNTBLANK(BM516)&gt;0,"",IF(OR(BM516&gt;$BB$40,BM516&lt;$BB$49)=TRUE,1,""))</f>
        <v/>
      </c>
      <c r="CM516" s="733" t="e">
        <f t="shared" ref="CM516:CM579" si="429">IF(AND(BL516&lt;$BB$38,BL516&gt;$BB$39)=TRUE,1,"")</f>
        <v>#DIV/0!</v>
      </c>
      <c r="CN516" s="732" t="e">
        <f t="shared" si="414"/>
        <v>#DIV/0!</v>
      </c>
      <c r="CO516" s="732" t="e">
        <f t="shared" ref="CO516:CO579" si="430">IF(AND(BM516&lt;$BB$40,BM516&gt;$BB$49)=TRUE,1,"")</f>
        <v>#DIV/0!</v>
      </c>
      <c r="CP516" s="734" t="e">
        <f t="shared" si="415"/>
        <v>#DIV/0!</v>
      </c>
      <c r="CQ516" s="733" t="str">
        <f t="shared" ref="CQ516:CQ579" si="431">IF(COUNTBLANK(BL516)&gt;0,"",IF(OR(BL516&gt;$BB$38,BL516&lt;$BB$39)=TRUE,1,""))</f>
        <v/>
      </c>
      <c r="CR516" s="732" t="str">
        <f t="shared" si="406"/>
        <v/>
      </c>
      <c r="CS516" s="732" t="str">
        <f t="shared" ref="CS516:CS579" si="432">IF(COUNTBLANK(BL516)&gt;0,"",IF(OR(BM516&gt;$BB$40,BM516&lt;$BB$49)=TRUE,1,""))</f>
        <v/>
      </c>
      <c r="CT516" s="731" t="str">
        <f t="shared" si="407"/>
        <v/>
      </c>
      <c r="CV516" s="733" t="e">
        <f>IF($H$1=1,'Process Capability'!$F$7,CX516)</f>
        <v>#DIV/0!</v>
      </c>
      <c r="CW516" s="732" t="e">
        <f t="shared" ref="CW516:CW579" si="433">$BB$15</f>
        <v>#DIV/0!</v>
      </c>
      <c r="CX516" s="732" t="e">
        <f t="shared" ref="CX516:CX579" si="434">$BB$11</f>
        <v>#DIV/0!</v>
      </c>
      <c r="CY516" s="732" t="e">
        <f t="shared" ref="CY516:CY579" si="435">$BB$16</f>
        <v>#DIV/0!</v>
      </c>
      <c r="CZ516" s="732" t="e">
        <f>IF($H$1=1,'Process Capability'!$F$8,CX516)</f>
        <v>#DIV/0!</v>
      </c>
      <c r="DA516" s="732" t="e">
        <f>IF($H$1=1,MAX('Process Capability'!$F$7,'Process Capability'!$F$8)-MIN('Process Capability'!$F$7,'Process Capability'!$F$8),DC516)</f>
        <v>#DIV/0!</v>
      </c>
      <c r="DB516" s="732" t="e">
        <f t="shared" ref="DB516:DB579" si="436">$BB$17</f>
        <v>#DIV/0!</v>
      </c>
      <c r="DC516" s="731" t="e">
        <f t="shared" ref="DC516:DC579" si="437">$BB$12</f>
        <v>#DIV/0!</v>
      </c>
    </row>
    <row r="517" spans="1:107" x14ac:dyDescent="0.2">
      <c r="A517" s="733" t="str">
        <f>IF(C517=0,IF('Process Capability'!$F$6=1,'Process Capability'!D525,IF('Process Capability'!$F$6=2,I517,IF('Process Capability'!$F$6=3,#REF!,IF('Process Capability'!$F$6=4,T442,IF('Process Capability'!$F$6=5,AA457,IF('Process Capability'!$F$6=6,AI467,"")))))),"")</f>
        <v/>
      </c>
      <c r="B517" s="731" t="str">
        <f>IF(D517=0,IF('Process Capability'!$F$6=1,H517,IF('Process Capability'!$F$6=2,J517,IF('Process Capability'!$F$6=3,#REF!,IF('Process Capability'!$F$6=4,U442,IF('Process Capability'!$F$6=5,AB457,IF('Process Capability'!$F$6=6,AJ467,"")))))),"")</f>
        <v/>
      </c>
      <c r="C517" s="701" t="str">
        <f>IF('Process Capability'!$F$6=1,COUNTBLANK('Process Capability'!D525),IF('Process Capability'!$F$6=2,COUNTBLANK(I517),IF('Process Capability'!$F$6=3,COUNTBLANK(N517),IF('Process Capability'!$F$6=4,COUNTBLANK(T517),IF('Process Capability'!$F$6=5,COUNTBLANK(AA517),IF('Process Capability'!$F$6=6,COUNTBLANK(AI517),""))))))</f>
        <v/>
      </c>
      <c r="D517" s="701" t="str">
        <f>IF('Process Capability'!$F$6=1,COUNTBLANK(H517),IF('Process Capability'!$F$6=2,COUNTBLANK(J517),IF('Process Capability'!$F$6=3,COUNTBLANK(O517),IF('Process Capability'!$F$6=4,COUNTBLANK(U517),IF('Process Capability'!$F$6=5,COUNTBLANK(AB517),IF('Process Capability'!$F$6=6,COUNTBLANK(AJ517),""))))))</f>
        <v/>
      </c>
      <c r="G517" s="749" t="str">
        <f>IF(COUNTBLANK('Process Capability'!D525)=1,"",'Process Capability'!D525)</f>
        <v/>
      </c>
      <c r="H517" s="748" t="str">
        <f>IF(COUNTBLANK('Process Capability'!D525)=1,"",MAX('Process Capability'!D524:D525)-MIN('Process Capability'!D524:D525))</f>
        <v/>
      </c>
      <c r="I517" s="749" t="str">
        <f t="shared" ca="1" si="418"/>
        <v/>
      </c>
      <c r="J517" s="701" t="str">
        <f t="shared" ca="1" si="419"/>
        <v/>
      </c>
      <c r="K517" s="701" t="s">
        <v>1374</v>
      </c>
      <c r="L517" s="701" t="s">
        <v>1373</v>
      </c>
      <c r="M517" s="748" t="s">
        <v>1372</v>
      </c>
      <c r="AS517" s="733">
        <v>514</v>
      </c>
      <c r="AT517" s="732">
        <f t="shared" si="397"/>
        <v>257</v>
      </c>
      <c r="AU517" s="732">
        <f t="shared" si="400"/>
        <v>172</v>
      </c>
      <c r="AV517" s="742">
        <f t="shared" si="401"/>
        <v>129</v>
      </c>
      <c r="AW517" s="732">
        <f t="shared" si="402"/>
        <v>103</v>
      </c>
      <c r="AX517" s="734">
        <f t="shared" si="405"/>
        <v>86</v>
      </c>
      <c r="AY517" s="662" t="str">
        <f t="shared" si="420"/>
        <v/>
      </c>
      <c r="BL517" s="733" t="str">
        <f t="shared" si="416"/>
        <v/>
      </c>
      <c r="BM517" s="734" t="str">
        <f t="shared" si="417"/>
        <v/>
      </c>
      <c r="BN517" s="751" t="str">
        <f t="shared" si="421"/>
        <v/>
      </c>
      <c r="BO517" s="742" t="str">
        <f t="shared" si="422"/>
        <v/>
      </c>
      <c r="BP517" s="750" t="str">
        <f t="shared" ref="BP517:BP580" si="438">IF(COUNTBLANK(BL517)&gt;0,"",IF(BM517&gt;$BB$17,1,""))</f>
        <v/>
      </c>
      <c r="BQ517" s="743" t="str">
        <f t="shared" si="423"/>
        <v/>
      </c>
      <c r="BR517" s="732" t="str">
        <f t="shared" si="424"/>
        <v/>
      </c>
      <c r="BS517" s="732" t="str">
        <f t="shared" ref="BS517:BS580" si="439">IF(COUNTBLANK(BL517)&gt;0,"",IF(BM517&gt;$BB$12,1,""))</f>
        <v/>
      </c>
      <c r="BT517" s="732" t="str">
        <f t="shared" ref="BT517:BT580" si="440">IF(COUNTBLANK(BL517)&gt;0,"",IF(BM517&lt;$BB$12,1,""))</f>
        <v/>
      </c>
      <c r="BU517" s="742" t="str">
        <f t="shared" si="408"/>
        <v/>
      </c>
      <c r="BV517" s="742" t="str">
        <f t="shared" si="409"/>
        <v/>
      </c>
      <c r="BW517" s="742" t="str">
        <f t="shared" si="410"/>
        <v/>
      </c>
      <c r="BX517" s="741" t="str">
        <f t="shared" si="411"/>
        <v/>
      </c>
      <c r="BY517" s="733" t="str">
        <f t="shared" ref="BY517:BY580" si="441">IF(BL517&gt;BL516,1,IF(BL517&lt;BL516,-1,""))</f>
        <v/>
      </c>
      <c r="BZ517" s="732" t="str">
        <f t="shared" si="403"/>
        <v/>
      </c>
      <c r="CA517" s="732" t="str">
        <f t="shared" si="398"/>
        <v/>
      </c>
      <c r="CB517" s="734" t="str">
        <f t="shared" si="404"/>
        <v/>
      </c>
      <c r="CC517" s="733" t="str">
        <f t="shared" ref="CC517:CC580" si="442">IF(BL517&gt;BL516,1,IF(BL517&lt;BL516,-1,""))</f>
        <v/>
      </c>
      <c r="CD517" s="740" t="str">
        <f t="shared" si="412"/>
        <v/>
      </c>
      <c r="CE517" s="732" t="str">
        <f t="shared" si="399"/>
        <v/>
      </c>
      <c r="CF517" s="739" t="str">
        <f t="shared" si="413"/>
        <v/>
      </c>
      <c r="CG517" s="737"/>
      <c r="CH517" s="736" t="str">
        <f t="shared" si="425"/>
        <v/>
      </c>
      <c r="CI517" s="738" t="str">
        <f t="shared" si="426"/>
        <v/>
      </c>
      <c r="CJ517" s="737"/>
      <c r="CK517" s="736" t="str">
        <f t="shared" si="427"/>
        <v/>
      </c>
      <c r="CL517" s="735" t="str">
        <f t="shared" si="428"/>
        <v/>
      </c>
      <c r="CM517" s="733" t="e">
        <f t="shared" si="429"/>
        <v>#DIV/0!</v>
      </c>
      <c r="CN517" s="732" t="e">
        <f t="shared" si="414"/>
        <v>#DIV/0!</v>
      </c>
      <c r="CO517" s="732" t="e">
        <f t="shared" si="430"/>
        <v>#DIV/0!</v>
      </c>
      <c r="CP517" s="734" t="e">
        <f t="shared" si="415"/>
        <v>#DIV/0!</v>
      </c>
      <c r="CQ517" s="733" t="str">
        <f t="shared" si="431"/>
        <v/>
      </c>
      <c r="CR517" s="732" t="str">
        <f t="shared" si="406"/>
        <v/>
      </c>
      <c r="CS517" s="732" t="str">
        <f t="shared" si="432"/>
        <v/>
      </c>
      <c r="CT517" s="731" t="str">
        <f t="shared" si="407"/>
        <v/>
      </c>
      <c r="CV517" s="733" t="e">
        <f>IF($H$1=1,'Process Capability'!$F$7,CX517)</f>
        <v>#DIV/0!</v>
      </c>
      <c r="CW517" s="732" t="e">
        <f t="shared" si="433"/>
        <v>#DIV/0!</v>
      </c>
      <c r="CX517" s="732" t="e">
        <f t="shared" si="434"/>
        <v>#DIV/0!</v>
      </c>
      <c r="CY517" s="732" t="e">
        <f t="shared" si="435"/>
        <v>#DIV/0!</v>
      </c>
      <c r="CZ517" s="732" t="e">
        <f>IF($H$1=1,'Process Capability'!$F$8,CX517)</f>
        <v>#DIV/0!</v>
      </c>
      <c r="DA517" s="732" t="e">
        <f>IF($H$1=1,MAX('Process Capability'!$F$7,'Process Capability'!$F$8)-MIN('Process Capability'!$F$7,'Process Capability'!$F$8),DC517)</f>
        <v>#DIV/0!</v>
      </c>
      <c r="DB517" s="732" t="e">
        <f t="shared" si="436"/>
        <v>#DIV/0!</v>
      </c>
      <c r="DC517" s="731" t="e">
        <f t="shared" si="437"/>
        <v>#DIV/0!</v>
      </c>
    </row>
    <row r="518" spans="1:107" x14ac:dyDescent="0.2">
      <c r="A518" s="733" t="str">
        <f>IF(C518=0,IF('Process Capability'!$F$6=1,'Process Capability'!D526,IF('Process Capability'!$F$6=2,I518,IF('Process Capability'!$F$6=3,#REF!,IF('Process Capability'!$F$6=4,T443,IF('Process Capability'!$F$6=5,AA458,IF('Process Capability'!$F$6=6,AI468,"")))))),"")</f>
        <v/>
      </c>
      <c r="B518" s="731" t="str">
        <f>IF(D518=0,IF('Process Capability'!$F$6=1,H518,IF('Process Capability'!$F$6=2,J518,IF('Process Capability'!$F$6=3,#REF!,IF('Process Capability'!$F$6=4,U443,IF('Process Capability'!$F$6=5,AB458,IF('Process Capability'!$F$6=6,AJ468,"")))))),"")</f>
        <v/>
      </c>
      <c r="C518" s="701" t="str">
        <f>IF('Process Capability'!$F$6=1,COUNTBLANK('Process Capability'!D526),IF('Process Capability'!$F$6=2,COUNTBLANK(I518),IF('Process Capability'!$F$6=3,COUNTBLANK(N518),IF('Process Capability'!$F$6=4,COUNTBLANK(T518),IF('Process Capability'!$F$6=5,COUNTBLANK(AA518),IF('Process Capability'!$F$6=6,COUNTBLANK(AI518),""))))))</f>
        <v/>
      </c>
      <c r="D518" s="701" t="str">
        <f>IF('Process Capability'!$F$6=1,COUNTBLANK(H518),IF('Process Capability'!$F$6=2,COUNTBLANK(J518),IF('Process Capability'!$F$6=3,COUNTBLANK(O518),IF('Process Capability'!$F$6=4,COUNTBLANK(U518),IF('Process Capability'!$F$6=5,COUNTBLANK(AB518),IF('Process Capability'!$F$6=6,COUNTBLANK(AJ518),""))))))</f>
        <v/>
      </c>
      <c r="G518" s="749" t="str">
        <f>IF(COUNTBLANK('Process Capability'!D526)=1,"",'Process Capability'!D526)</f>
        <v/>
      </c>
      <c r="H518" s="748" t="str">
        <f>IF(COUNTBLANK('Process Capability'!D526)=1,"",MAX('Process Capability'!D525:D526)-MIN('Process Capability'!D525:D526))</f>
        <v/>
      </c>
      <c r="I518" s="749" t="str">
        <f t="shared" ca="1" si="418"/>
        <v/>
      </c>
      <c r="J518" s="701" t="str">
        <f t="shared" ca="1" si="419"/>
        <v/>
      </c>
      <c r="K518" s="701" t="s">
        <v>1371</v>
      </c>
      <c r="L518" s="701" t="s">
        <v>1370</v>
      </c>
      <c r="M518" s="748" t="s">
        <v>1369</v>
      </c>
      <c r="AS518" s="733">
        <v>515</v>
      </c>
      <c r="AT518" s="732">
        <f t="shared" ref="AT518:AT581" si="443">AT516+1</f>
        <v>258</v>
      </c>
      <c r="AU518" s="732">
        <f t="shared" si="400"/>
        <v>172</v>
      </c>
      <c r="AV518" s="742">
        <f t="shared" si="401"/>
        <v>129</v>
      </c>
      <c r="AW518" s="732">
        <f t="shared" si="402"/>
        <v>103</v>
      </c>
      <c r="AX518" s="734">
        <f t="shared" si="405"/>
        <v>86</v>
      </c>
      <c r="AY518" s="662" t="str">
        <f t="shared" si="420"/>
        <v/>
      </c>
      <c r="BL518" s="733" t="str">
        <f t="shared" si="416"/>
        <v/>
      </c>
      <c r="BM518" s="734" t="str">
        <f t="shared" si="417"/>
        <v/>
      </c>
      <c r="BN518" s="751" t="str">
        <f t="shared" si="421"/>
        <v/>
      </c>
      <c r="BO518" s="742" t="str">
        <f t="shared" si="422"/>
        <v/>
      </c>
      <c r="BP518" s="750" t="str">
        <f t="shared" si="438"/>
        <v/>
      </c>
      <c r="BQ518" s="743" t="str">
        <f t="shared" si="423"/>
        <v/>
      </c>
      <c r="BR518" s="732" t="str">
        <f t="shared" si="424"/>
        <v/>
      </c>
      <c r="BS518" s="732" t="str">
        <f t="shared" si="439"/>
        <v/>
      </c>
      <c r="BT518" s="732" t="str">
        <f t="shared" si="440"/>
        <v/>
      </c>
      <c r="BU518" s="742" t="str">
        <f t="shared" si="408"/>
        <v/>
      </c>
      <c r="BV518" s="742" t="str">
        <f t="shared" si="409"/>
        <v/>
      </c>
      <c r="BW518" s="742" t="str">
        <f t="shared" si="410"/>
        <v/>
      </c>
      <c r="BX518" s="741" t="str">
        <f t="shared" si="411"/>
        <v/>
      </c>
      <c r="BY518" s="733" t="str">
        <f t="shared" si="441"/>
        <v/>
      </c>
      <c r="BZ518" s="732" t="str">
        <f t="shared" si="403"/>
        <v/>
      </c>
      <c r="CA518" s="732" t="str">
        <f t="shared" ref="CA518:CA581" si="444">IF(BM518&gt;BM517,1,IF(BM518&lt;BM517,-1,""))</f>
        <v/>
      </c>
      <c r="CB518" s="734" t="str">
        <f t="shared" si="404"/>
        <v/>
      </c>
      <c r="CC518" s="733" t="str">
        <f t="shared" si="442"/>
        <v/>
      </c>
      <c r="CD518" s="740" t="str">
        <f t="shared" si="412"/>
        <v/>
      </c>
      <c r="CE518" s="732" t="str">
        <f t="shared" ref="CE518:CE581" si="445">IF(BM518&gt;BM517,1,IF(BM518&lt;BM517,-1,""))</f>
        <v/>
      </c>
      <c r="CF518" s="739" t="str">
        <f t="shared" si="413"/>
        <v/>
      </c>
      <c r="CG518" s="737"/>
      <c r="CH518" s="736" t="str">
        <f t="shared" si="425"/>
        <v/>
      </c>
      <c r="CI518" s="738" t="str">
        <f t="shared" si="426"/>
        <v/>
      </c>
      <c r="CJ518" s="737"/>
      <c r="CK518" s="736" t="str">
        <f t="shared" si="427"/>
        <v/>
      </c>
      <c r="CL518" s="735" t="str">
        <f t="shared" si="428"/>
        <v/>
      </c>
      <c r="CM518" s="733" t="e">
        <f t="shared" si="429"/>
        <v>#DIV/0!</v>
      </c>
      <c r="CN518" s="732" t="e">
        <f t="shared" si="414"/>
        <v>#DIV/0!</v>
      </c>
      <c r="CO518" s="732" t="e">
        <f t="shared" si="430"/>
        <v>#DIV/0!</v>
      </c>
      <c r="CP518" s="734" t="e">
        <f t="shared" si="415"/>
        <v>#DIV/0!</v>
      </c>
      <c r="CQ518" s="733" t="str">
        <f t="shared" si="431"/>
        <v/>
      </c>
      <c r="CR518" s="732" t="str">
        <f t="shared" si="406"/>
        <v/>
      </c>
      <c r="CS518" s="732" t="str">
        <f t="shared" si="432"/>
        <v/>
      </c>
      <c r="CT518" s="731" t="str">
        <f t="shared" si="407"/>
        <v/>
      </c>
      <c r="CV518" s="733" t="e">
        <f>IF($H$1=1,'Process Capability'!$F$7,CX518)</f>
        <v>#DIV/0!</v>
      </c>
      <c r="CW518" s="732" t="e">
        <f t="shared" si="433"/>
        <v>#DIV/0!</v>
      </c>
      <c r="CX518" s="732" t="e">
        <f t="shared" si="434"/>
        <v>#DIV/0!</v>
      </c>
      <c r="CY518" s="732" t="e">
        <f t="shared" si="435"/>
        <v>#DIV/0!</v>
      </c>
      <c r="CZ518" s="732" t="e">
        <f>IF($H$1=1,'Process Capability'!$F$8,CX518)</f>
        <v>#DIV/0!</v>
      </c>
      <c r="DA518" s="732" t="e">
        <f>IF($H$1=1,MAX('Process Capability'!$F$7,'Process Capability'!$F$8)-MIN('Process Capability'!$F$7,'Process Capability'!$F$8),DC518)</f>
        <v>#DIV/0!</v>
      </c>
      <c r="DB518" s="732" t="e">
        <f t="shared" si="436"/>
        <v>#DIV/0!</v>
      </c>
      <c r="DC518" s="731" t="e">
        <f t="shared" si="437"/>
        <v>#DIV/0!</v>
      </c>
    </row>
    <row r="519" spans="1:107" x14ac:dyDescent="0.2">
      <c r="A519" s="733" t="str">
        <f>IF(C519=0,IF('Process Capability'!$F$6=1,'Process Capability'!D527,IF('Process Capability'!$F$6=2,I519,IF('Process Capability'!$F$6=3,#REF!,IF('Process Capability'!$F$6=4,T444,IF('Process Capability'!$F$6=5,AA459,IF('Process Capability'!$F$6=6,AI469,"")))))),"")</f>
        <v/>
      </c>
      <c r="B519" s="731" t="str">
        <f>IF(D519=0,IF('Process Capability'!$F$6=1,H519,IF('Process Capability'!$F$6=2,J519,IF('Process Capability'!$F$6=3,#REF!,IF('Process Capability'!$F$6=4,U444,IF('Process Capability'!$F$6=5,AB459,IF('Process Capability'!$F$6=6,AJ469,"")))))),"")</f>
        <v/>
      </c>
      <c r="C519" s="701" t="str">
        <f>IF('Process Capability'!$F$6=1,COUNTBLANK('Process Capability'!D527),IF('Process Capability'!$F$6=2,COUNTBLANK(I519),IF('Process Capability'!$F$6=3,COUNTBLANK(N519),IF('Process Capability'!$F$6=4,COUNTBLANK(T519),IF('Process Capability'!$F$6=5,COUNTBLANK(AA519),IF('Process Capability'!$F$6=6,COUNTBLANK(AI519),""))))))</f>
        <v/>
      </c>
      <c r="D519" s="701" t="str">
        <f>IF('Process Capability'!$F$6=1,COUNTBLANK(H519),IF('Process Capability'!$F$6=2,COUNTBLANK(J519),IF('Process Capability'!$F$6=3,COUNTBLANK(O519),IF('Process Capability'!$F$6=4,COUNTBLANK(U519),IF('Process Capability'!$F$6=5,COUNTBLANK(AB519),IF('Process Capability'!$F$6=6,COUNTBLANK(AJ519),""))))))</f>
        <v/>
      </c>
      <c r="G519" s="749" t="str">
        <f>IF(COUNTBLANK('Process Capability'!D527)=1,"",'Process Capability'!D527)</f>
        <v/>
      </c>
      <c r="H519" s="748" t="str">
        <f>IF(COUNTBLANK('Process Capability'!D527)=1,"",MAX('Process Capability'!D526:D527)-MIN('Process Capability'!D526:D527))</f>
        <v/>
      </c>
      <c r="I519" s="749" t="str">
        <f t="shared" ca="1" si="418"/>
        <v/>
      </c>
      <c r="J519" s="701" t="str">
        <f t="shared" ca="1" si="419"/>
        <v/>
      </c>
      <c r="K519" s="701" t="s">
        <v>1368</v>
      </c>
      <c r="L519" s="701" t="s">
        <v>1367</v>
      </c>
      <c r="M519" s="748" t="s">
        <v>1366</v>
      </c>
      <c r="AS519" s="743">
        <v>516</v>
      </c>
      <c r="AT519" s="732">
        <f t="shared" si="443"/>
        <v>258</v>
      </c>
      <c r="AU519" s="732">
        <f t="shared" ref="AU519:AU582" si="446">AU516+1</f>
        <v>172</v>
      </c>
      <c r="AV519" s="742">
        <f t="shared" si="401"/>
        <v>129</v>
      </c>
      <c r="AW519" s="732">
        <f t="shared" si="402"/>
        <v>104</v>
      </c>
      <c r="AX519" s="734">
        <f t="shared" si="405"/>
        <v>86</v>
      </c>
      <c r="AY519" s="662" t="str">
        <f t="shared" si="420"/>
        <v/>
      </c>
      <c r="BL519" s="733" t="str">
        <f t="shared" si="416"/>
        <v/>
      </c>
      <c r="BM519" s="734" t="str">
        <f t="shared" si="417"/>
        <v/>
      </c>
      <c r="BN519" s="751" t="str">
        <f t="shared" si="421"/>
        <v/>
      </c>
      <c r="BO519" s="742" t="str">
        <f t="shared" si="422"/>
        <v/>
      </c>
      <c r="BP519" s="750" t="str">
        <f t="shared" si="438"/>
        <v/>
      </c>
      <c r="BQ519" s="743" t="str">
        <f t="shared" si="423"/>
        <v/>
      </c>
      <c r="BR519" s="732" t="str">
        <f t="shared" si="424"/>
        <v/>
      </c>
      <c r="BS519" s="732" t="str">
        <f t="shared" si="439"/>
        <v/>
      </c>
      <c r="BT519" s="732" t="str">
        <f t="shared" si="440"/>
        <v/>
      </c>
      <c r="BU519" s="742" t="str">
        <f t="shared" si="408"/>
        <v/>
      </c>
      <c r="BV519" s="742" t="str">
        <f t="shared" si="409"/>
        <v/>
      </c>
      <c r="BW519" s="742" t="str">
        <f t="shared" si="410"/>
        <v/>
      </c>
      <c r="BX519" s="741" t="str">
        <f t="shared" si="411"/>
        <v/>
      </c>
      <c r="BY519" s="733" t="str">
        <f t="shared" si="441"/>
        <v/>
      </c>
      <c r="BZ519" s="732" t="str">
        <f t="shared" si="403"/>
        <v/>
      </c>
      <c r="CA519" s="732" t="str">
        <f t="shared" si="444"/>
        <v/>
      </c>
      <c r="CB519" s="734" t="str">
        <f t="shared" si="404"/>
        <v/>
      </c>
      <c r="CC519" s="733" t="str">
        <f t="shared" si="442"/>
        <v/>
      </c>
      <c r="CD519" s="740" t="str">
        <f t="shared" si="412"/>
        <v/>
      </c>
      <c r="CE519" s="732" t="str">
        <f t="shared" si="445"/>
        <v/>
      </c>
      <c r="CF519" s="739" t="str">
        <f t="shared" si="413"/>
        <v/>
      </c>
      <c r="CG519" s="737"/>
      <c r="CH519" s="736" t="str">
        <f t="shared" si="425"/>
        <v/>
      </c>
      <c r="CI519" s="738" t="str">
        <f t="shared" si="426"/>
        <v/>
      </c>
      <c r="CJ519" s="737"/>
      <c r="CK519" s="736" t="str">
        <f t="shared" si="427"/>
        <v/>
      </c>
      <c r="CL519" s="735" t="str">
        <f t="shared" si="428"/>
        <v/>
      </c>
      <c r="CM519" s="733" t="e">
        <f t="shared" si="429"/>
        <v>#DIV/0!</v>
      </c>
      <c r="CN519" s="732" t="e">
        <f t="shared" si="414"/>
        <v>#DIV/0!</v>
      </c>
      <c r="CO519" s="732" t="e">
        <f t="shared" si="430"/>
        <v>#DIV/0!</v>
      </c>
      <c r="CP519" s="734" t="e">
        <f t="shared" si="415"/>
        <v>#DIV/0!</v>
      </c>
      <c r="CQ519" s="733" t="str">
        <f t="shared" si="431"/>
        <v/>
      </c>
      <c r="CR519" s="732" t="str">
        <f t="shared" si="406"/>
        <v/>
      </c>
      <c r="CS519" s="732" t="str">
        <f t="shared" si="432"/>
        <v/>
      </c>
      <c r="CT519" s="731" t="str">
        <f t="shared" si="407"/>
        <v/>
      </c>
      <c r="CV519" s="733" t="e">
        <f>IF($H$1=1,'Process Capability'!$F$7,CX519)</f>
        <v>#DIV/0!</v>
      </c>
      <c r="CW519" s="732" t="e">
        <f t="shared" si="433"/>
        <v>#DIV/0!</v>
      </c>
      <c r="CX519" s="732" t="e">
        <f t="shared" si="434"/>
        <v>#DIV/0!</v>
      </c>
      <c r="CY519" s="732" t="e">
        <f t="shared" si="435"/>
        <v>#DIV/0!</v>
      </c>
      <c r="CZ519" s="732" t="e">
        <f>IF($H$1=1,'Process Capability'!$F$8,CX519)</f>
        <v>#DIV/0!</v>
      </c>
      <c r="DA519" s="732" t="e">
        <f>IF($H$1=1,MAX('Process Capability'!$F$7,'Process Capability'!$F$8)-MIN('Process Capability'!$F$7,'Process Capability'!$F$8),DC519)</f>
        <v>#DIV/0!</v>
      </c>
      <c r="DB519" s="732" t="e">
        <f t="shared" si="436"/>
        <v>#DIV/0!</v>
      </c>
      <c r="DC519" s="731" t="e">
        <f t="shared" si="437"/>
        <v>#DIV/0!</v>
      </c>
    </row>
    <row r="520" spans="1:107" x14ac:dyDescent="0.2">
      <c r="A520" s="733" t="str">
        <f>IF(C520=0,IF('Process Capability'!$F$6=1,'Process Capability'!D528,IF('Process Capability'!$F$6=2,I520,IF('Process Capability'!$F$6=3,#REF!,IF('Process Capability'!$F$6=4,T445,IF('Process Capability'!$F$6=5,AA460,IF('Process Capability'!$F$6=6,AI470,"")))))),"")</f>
        <v/>
      </c>
      <c r="B520" s="731" t="str">
        <f>IF(D520=0,IF('Process Capability'!$F$6=1,H520,IF('Process Capability'!$F$6=2,J520,IF('Process Capability'!$F$6=3,#REF!,IF('Process Capability'!$F$6=4,U445,IF('Process Capability'!$F$6=5,AB460,IF('Process Capability'!$F$6=6,AJ470,"")))))),"")</f>
        <v/>
      </c>
      <c r="C520" s="701" t="str">
        <f>IF('Process Capability'!$F$6=1,COUNTBLANK('Process Capability'!D528),IF('Process Capability'!$F$6=2,COUNTBLANK(I520),IF('Process Capability'!$F$6=3,COUNTBLANK(N520),IF('Process Capability'!$F$6=4,COUNTBLANK(T520),IF('Process Capability'!$F$6=5,COUNTBLANK(AA520),IF('Process Capability'!$F$6=6,COUNTBLANK(AI520),""))))))</f>
        <v/>
      </c>
      <c r="D520" s="701" t="str">
        <f>IF('Process Capability'!$F$6=1,COUNTBLANK(H520),IF('Process Capability'!$F$6=2,COUNTBLANK(J520),IF('Process Capability'!$F$6=3,COUNTBLANK(O520),IF('Process Capability'!$F$6=4,COUNTBLANK(U520),IF('Process Capability'!$F$6=5,COUNTBLANK(AB520),IF('Process Capability'!$F$6=6,COUNTBLANK(AJ520),""))))))</f>
        <v/>
      </c>
      <c r="G520" s="749" t="str">
        <f>IF(COUNTBLANK('Process Capability'!D528)=1,"",'Process Capability'!D528)</f>
        <v/>
      </c>
      <c r="H520" s="748" t="str">
        <f>IF(COUNTBLANK('Process Capability'!D528)=1,"",MAX('Process Capability'!D527:D528)-MIN('Process Capability'!D527:D528))</f>
        <v/>
      </c>
      <c r="I520" s="749" t="str">
        <f t="shared" ca="1" si="418"/>
        <v/>
      </c>
      <c r="J520" s="701" t="str">
        <f t="shared" ca="1" si="419"/>
        <v/>
      </c>
      <c r="K520" s="701" t="s">
        <v>1365</v>
      </c>
      <c r="L520" s="701" t="s">
        <v>1364</v>
      </c>
      <c r="M520" s="748" t="s">
        <v>1363</v>
      </c>
      <c r="AS520" s="733">
        <v>517</v>
      </c>
      <c r="AT520" s="732">
        <f t="shared" si="443"/>
        <v>259</v>
      </c>
      <c r="AU520" s="732">
        <f t="shared" si="446"/>
        <v>173</v>
      </c>
      <c r="AV520" s="742">
        <f t="shared" ref="AV520:AV583" si="447">AV516+1</f>
        <v>130</v>
      </c>
      <c r="AW520" s="732">
        <f t="shared" si="402"/>
        <v>104</v>
      </c>
      <c r="AX520" s="734">
        <f t="shared" si="405"/>
        <v>87</v>
      </c>
      <c r="AY520" s="662" t="str">
        <f t="shared" si="420"/>
        <v/>
      </c>
      <c r="BL520" s="733" t="str">
        <f t="shared" si="416"/>
        <v/>
      </c>
      <c r="BM520" s="734" t="str">
        <f t="shared" si="417"/>
        <v/>
      </c>
      <c r="BN520" s="751" t="str">
        <f t="shared" si="421"/>
        <v/>
      </c>
      <c r="BO520" s="742" t="str">
        <f t="shared" si="422"/>
        <v/>
      </c>
      <c r="BP520" s="750" t="str">
        <f t="shared" si="438"/>
        <v/>
      </c>
      <c r="BQ520" s="743" t="str">
        <f t="shared" si="423"/>
        <v/>
      </c>
      <c r="BR520" s="732" t="str">
        <f t="shared" si="424"/>
        <v/>
      </c>
      <c r="BS520" s="732" t="str">
        <f t="shared" si="439"/>
        <v/>
      </c>
      <c r="BT520" s="732" t="str">
        <f t="shared" si="440"/>
        <v/>
      </c>
      <c r="BU520" s="742" t="str">
        <f t="shared" si="408"/>
        <v/>
      </c>
      <c r="BV520" s="742" t="str">
        <f t="shared" si="409"/>
        <v/>
      </c>
      <c r="BW520" s="742" t="str">
        <f t="shared" si="410"/>
        <v/>
      </c>
      <c r="BX520" s="741" t="str">
        <f t="shared" si="411"/>
        <v/>
      </c>
      <c r="BY520" s="733" t="str">
        <f t="shared" si="441"/>
        <v/>
      </c>
      <c r="BZ520" s="732" t="str">
        <f t="shared" si="403"/>
        <v/>
      </c>
      <c r="CA520" s="732" t="str">
        <f t="shared" si="444"/>
        <v/>
      </c>
      <c r="CB520" s="734" t="str">
        <f t="shared" si="404"/>
        <v/>
      </c>
      <c r="CC520" s="733" t="str">
        <f t="shared" si="442"/>
        <v/>
      </c>
      <c r="CD520" s="740" t="str">
        <f t="shared" si="412"/>
        <v/>
      </c>
      <c r="CE520" s="732" t="str">
        <f t="shared" si="445"/>
        <v/>
      </c>
      <c r="CF520" s="739" t="str">
        <f t="shared" si="413"/>
        <v/>
      </c>
      <c r="CG520" s="737"/>
      <c r="CH520" s="736" t="str">
        <f t="shared" si="425"/>
        <v/>
      </c>
      <c r="CI520" s="738" t="str">
        <f t="shared" si="426"/>
        <v/>
      </c>
      <c r="CJ520" s="737"/>
      <c r="CK520" s="736" t="str">
        <f t="shared" si="427"/>
        <v/>
      </c>
      <c r="CL520" s="735" t="str">
        <f t="shared" si="428"/>
        <v/>
      </c>
      <c r="CM520" s="733" t="e">
        <f t="shared" si="429"/>
        <v>#DIV/0!</v>
      </c>
      <c r="CN520" s="732" t="e">
        <f t="shared" si="414"/>
        <v>#DIV/0!</v>
      </c>
      <c r="CO520" s="732" t="e">
        <f t="shared" si="430"/>
        <v>#DIV/0!</v>
      </c>
      <c r="CP520" s="734" t="e">
        <f t="shared" si="415"/>
        <v>#DIV/0!</v>
      </c>
      <c r="CQ520" s="733" t="str">
        <f t="shared" si="431"/>
        <v/>
      </c>
      <c r="CR520" s="732" t="str">
        <f t="shared" si="406"/>
        <v/>
      </c>
      <c r="CS520" s="732" t="str">
        <f t="shared" si="432"/>
        <v/>
      </c>
      <c r="CT520" s="731" t="str">
        <f t="shared" si="407"/>
        <v/>
      </c>
      <c r="CV520" s="733" t="e">
        <f>IF($H$1=1,'Process Capability'!$F$7,CX520)</f>
        <v>#DIV/0!</v>
      </c>
      <c r="CW520" s="732" t="e">
        <f t="shared" si="433"/>
        <v>#DIV/0!</v>
      </c>
      <c r="CX520" s="732" t="e">
        <f t="shared" si="434"/>
        <v>#DIV/0!</v>
      </c>
      <c r="CY520" s="732" t="e">
        <f t="shared" si="435"/>
        <v>#DIV/0!</v>
      </c>
      <c r="CZ520" s="732" t="e">
        <f>IF($H$1=1,'Process Capability'!$F$8,CX520)</f>
        <v>#DIV/0!</v>
      </c>
      <c r="DA520" s="732" t="e">
        <f>IF($H$1=1,MAX('Process Capability'!$F$7,'Process Capability'!$F$8)-MIN('Process Capability'!$F$7,'Process Capability'!$F$8),DC520)</f>
        <v>#DIV/0!</v>
      </c>
      <c r="DB520" s="732" t="e">
        <f t="shared" si="436"/>
        <v>#DIV/0!</v>
      </c>
      <c r="DC520" s="731" t="e">
        <f t="shared" si="437"/>
        <v>#DIV/0!</v>
      </c>
    </row>
    <row r="521" spans="1:107" x14ac:dyDescent="0.2">
      <c r="A521" s="733" t="str">
        <f>IF(C521=0,IF('Process Capability'!$F$6=1,'Process Capability'!D529,IF('Process Capability'!$F$6=2,I521,IF('Process Capability'!$F$6=3,#REF!,IF('Process Capability'!$F$6=4,T446,IF('Process Capability'!$F$6=5,AA461,IF('Process Capability'!$F$6=6,AI471,"")))))),"")</f>
        <v/>
      </c>
      <c r="B521" s="731" t="str">
        <f>IF(D521=0,IF('Process Capability'!$F$6=1,H521,IF('Process Capability'!$F$6=2,J521,IF('Process Capability'!$F$6=3,#REF!,IF('Process Capability'!$F$6=4,U446,IF('Process Capability'!$F$6=5,AB461,IF('Process Capability'!$F$6=6,AJ471,"")))))),"")</f>
        <v/>
      </c>
      <c r="C521" s="701" t="str">
        <f>IF('Process Capability'!$F$6=1,COUNTBLANK('Process Capability'!D529),IF('Process Capability'!$F$6=2,COUNTBLANK(I521),IF('Process Capability'!$F$6=3,COUNTBLANK(N521),IF('Process Capability'!$F$6=4,COUNTBLANK(T521),IF('Process Capability'!$F$6=5,COUNTBLANK(AA521),IF('Process Capability'!$F$6=6,COUNTBLANK(AI521),""))))))</f>
        <v/>
      </c>
      <c r="D521" s="701" t="str">
        <f>IF('Process Capability'!$F$6=1,COUNTBLANK(H521),IF('Process Capability'!$F$6=2,COUNTBLANK(J521),IF('Process Capability'!$F$6=3,COUNTBLANK(O521),IF('Process Capability'!$F$6=4,COUNTBLANK(U521),IF('Process Capability'!$F$6=5,COUNTBLANK(AB521),IF('Process Capability'!$F$6=6,COUNTBLANK(AJ521),""))))))</f>
        <v/>
      </c>
      <c r="G521" s="749" t="str">
        <f>IF(COUNTBLANK('Process Capability'!D529)=1,"",'Process Capability'!D529)</f>
        <v/>
      </c>
      <c r="H521" s="748" t="str">
        <f>IF(COUNTBLANK('Process Capability'!D529)=1,"",MAX('Process Capability'!D528:D529)-MIN('Process Capability'!D528:D529))</f>
        <v/>
      </c>
      <c r="I521" s="749" t="str">
        <f t="shared" ca="1" si="418"/>
        <v/>
      </c>
      <c r="J521" s="701" t="str">
        <f t="shared" ca="1" si="419"/>
        <v/>
      </c>
      <c r="K521" s="701" t="s">
        <v>1362</v>
      </c>
      <c r="L521" s="701" t="s">
        <v>1361</v>
      </c>
      <c r="M521" s="748" t="s">
        <v>1360</v>
      </c>
      <c r="AS521" s="733">
        <v>518</v>
      </c>
      <c r="AT521" s="732">
        <f t="shared" si="443"/>
        <v>259</v>
      </c>
      <c r="AU521" s="732">
        <f t="shared" si="446"/>
        <v>173</v>
      </c>
      <c r="AV521" s="742">
        <f t="shared" si="447"/>
        <v>130</v>
      </c>
      <c r="AW521" s="732">
        <f t="shared" ref="AW521:AW584" si="448">AW516+1</f>
        <v>104</v>
      </c>
      <c r="AX521" s="734">
        <f t="shared" si="405"/>
        <v>87</v>
      </c>
      <c r="AY521" s="662" t="str">
        <f t="shared" si="420"/>
        <v/>
      </c>
      <c r="BL521" s="733" t="str">
        <f t="shared" si="416"/>
        <v/>
      </c>
      <c r="BM521" s="734" t="str">
        <f t="shared" si="417"/>
        <v/>
      </c>
      <c r="BN521" s="751" t="str">
        <f t="shared" si="421"/>
        <v/>
      </c>
      <c r="BO521" s="742" t="str">
        <f t="shared" si="422"/>
        <v/>
      </c>
      <c r="BP521" s="750" t="str">
        <f t="shared" si="438"/>
        <v/>
      </c>
      <c r="BQ521" s="743" t="str">
        <f t="shared" si="423"/>
        <v/>
      </c>
      <c r="BR521" s="732" t="str">
        <f t="shared" si="424"/>
        <v/>
      </c>
      <c r="BS521" s="732" t="str">
        <f t="shared" si="439"/>
        <v/>
      </c>
      <c r="BT521" s="732" t="str">
        <f t="shared" si="440"/>
        <v/>
      </c>
      <c r="BU521" s="742" t="str">
        <f t="shared" si="408"/>
        <v/>
      </c>
      <c r="BV521" s="742" t="str">
        <f t="shared" si="409"/>
        <v/>
      </c>
      <c r="BW521" s="742" t="str">
        <f t="shared" si="410"/>
        <v/>
      </c>
      <c r="BX521" s="741" t="str">
        <f t="shared" si="411"/>
        <v/>
      </c>
      <c r="BY521" s="733" t="str">
        <f t="shared" si="441"/>
        <v/>
      </c>
      <c r="BZ521" s="732" t="str">
        <f t="shared" ref="BZ521:BZ584" si="449">IF(ABS(SUM(BY516:BY521))=6,1,"")</f>
        <v/>
      </c>
      <c r="CA521" s="732" t="str">
        <f t="shared" si="444"/>
        <v/>
      </c>
      <c r="CB521" s="734" t="str">
        <f t="shared" ref="CB521:CB584" si="450">IF(ABS(SUM(CA516:CA521))=6,1,"")</f>
        <v/>
      </c>
      <c r="CC521" s="733" t="str">
        <f t="shared" si="442"/>
        <v/>
      </c>
      <c r="CD521" s="740" t="str">
        <f t="shared" si="412"/>
        <v/>
      </c>
      <c r="CE521" s="732" t="str">
        <f t="shared" si="445"/>
        <v/>
      </c>
      <c r="CF521" s="739" t="str">
        <f t="shared" si="413"/>
        <v/>
      </c>
      <c r="CG521" s="737"/>
      <c r="CH521" s="736" t="str">
        <f t="shared" si="425"/>
        <v/>
      </c>
      <c r="CI521" s="738" t="str">
        <f t="shared" si="426"/>
        <v/>
      </c>
      <c r="CJ521" s="737"/>
      <c r="CK521" s="736" t="str">
        <f t="shared" si="427"/>
        <v/>
      </c>
      <c r="CL521" s="735" t="str">
        <f t="shared" si="428"/>
        <v/>
      </c>
      <c r="CM521" s="733" t="e">
        <f t="shared" si="429"/>
        <v>#DIV/0!</v>
      </c>
      <c r="CN521" s="732" t="e">
        <f t="shared" si="414"/>
        <v>#DIV/0!</v>
      </c>
      <c r="CO521" s="732" t="e">
        <f t="shared" si="430"/>
        <v>#DIV/0!</v>
      </c>
      <c r="CP521" s="734" t="e">
        <f t="shared" si="415"/>
        <v>#DIV/0!</v>
      </c>
      <c r="CQ521" s="733" t="str">
        <f t="shared" si="431"/>
        <v/>
      </c>
      <c r="CR521" s="732" t="str">
        <f t="shared" si="406"/>
        <v/>
      </c>
      <c r="CS521" s="732" t="str">
        <f t="shared" si="432"/>
        <v/>
      </c>
      <c r="CT521" s="731" t="str">
        <f t="shared" si="407"/>
        <v/>
      </c>
      <c r="CV521" s="733" t="e">
        <f>IF($H$1=1,'Process Capability'!$F$7,CX521)</f>
        <v>#DIV/0!</v>
      </c>
      <c r="CW521" s="732" t="e">
        <f t="shared" si="433"/>
        <v>#DIV/0!</v>
      </c>
      <c r="CX521" s="732" t="e">
        <f t="shared" si="434"/>
        <v>#DIV/0!</v>
      </c>
      <c r="CY521" s="732" t="e">
        <f t="shared" si="435"/>
        <v>#DIV/0!</v>
      </c>
      <c r="CZ521" s="732" t="e">
        <f>IF($H$1=1,'Process Capability'!$F$8,CX521)</f>
        <v>#DIV/0!</v>
      </c>
      <c r="DA521" s="732" t="e">
        <f>IF($H$1=1,MAX('Process Capability'!$F$7,'Process Capability'!$F$8)-MIN('Process Capability'!$F$7,'Process Capability'!$F$8),DC521)</f>
        <v>#DIV/0!</v>
      </c>
      <c r="DB521" s="732" t="e">
        <f t="shared" si="436"/>
        <v>#DIV/0!</v>
      </c>
      <c r="DC521" s="731" t="e">
        <f t="shared" si="437"/>
        <v>#DIV/0!</v>
      </c>
    </row>
    <row r="522" spans="1:107" x14ac:dyDescent="0.2">
      <c r="A522" s="733" t="str">
        <f>IF(C522=0,IF('Process Capability'!$F$6=1,'Process Capability'!D530,IF('Process Capability'!$F$6=2,I522,IF('Process Capability'!$F$6=3,#REF!,IF('Process Capability'!$F$6=4,T447,IF('Process Capability'!$F$6=5,AA462,IF('Process Capability'!$F$6=6,AI472,"")))))),"")</f>
        <v/>
      </c>
      <c r="B522" s="731" t="str">
        <f>IF(D522=0,IF('Process Capability'!$F$6=1,H522,IF('Process Capability'!$F$6=2,J522,IF('Process Capability'!$F$6=3,#REF!,IF('Process Capability'!$F$6=4,U447,IF('Process Capability'!$F$6=5,AB462,IF('Process Capability'!$F$6=6,AJ472,"")))))),"")</f>
        <v/>
      </c>
      <c r="C522" s="701" t="str">
        <f>IF('Process Capability'!$F$6=1,COUNTBLANK('Process Capability'!D530),IF('Process Capability'!$F$6=2,COUNTBLANK(I522),IF('Process Capability'!$F$6=3,COUNTBLANK(N522),IF('Process Capability'!$F$6=4,COUNTBLANK(T522),IF('Process Capability'!$F$6=5,COUNTBLANK(AA522),IF('Process Capability'!$F$6=6,COUNTBLANK(AI522),""))))))</f>
        <v/>
      </c>
      <c r="D522" s="701" t="str">
        <f>IF('Process Capability'!$F$6=1,COUNTBLANK(H522),IF('Process Capability'!$F$6=2,COUNTBLANK(J522),IF('Process Capability'!$F$6=3,COUNTBLANK(O522),IF('Process Capability'!$F$6=4,COUNTBLANK(U522),IF('Process Capability'!$F$6=5,COUNTBLANK(AB522),IF('Process Capability'!$F$6=6,COUNTBLANK(AJ522),""))))))</f>
        <v/>
      </c>
      <c r="G522" s="749" t="str">
        <f>IF(COUNTBLANK('Process Capability'!D530)=1,"",'Process Capability'!D530)</f>
        <v/>
      </c>
      <c r="H522" s="748" t="str">
        <f>IF(COUNTBLANK('Process Capability'!D530)=1,"",MAX('Process Capability'!D529:D530)-MIN('Process Capability'!D529:D530))</f>
        <v/>
      </c>
      <c r="I522" s="749" t="str">
        <f t="shared" ca="1" si="418"/>
        <v/>
      </c>
      <c r="J522" s="701" t="str">
        <f t="shared" ca="1" si="419"/>
        <v/>
      </c>
      <c r="K522" s="701" t="s">
        <v>1359</v>
      </c>
      <c r="L522" s="701" t="s">
        <v>1358</v>
      </c>
      <c r="M522" s="748" t="s">
        <v>1357</v>
      </c>
      <c r="AS522" s="743">
        <v>519</v>
      </c>
      <c r="AT522" s="732">
        <f t="shared" si="443"/>
        <v>260</v>
      </c>
      <c r="AU522" s="732">
        <f t="shared" si="446"/>
        <v>173</v>
      </c>
      <c r="AV522" s="742">
        <f t="shared" si="447"/>
        <v>130</v>
      </c>
      <c r="AW522" s="732">
        <f t="shared" si="448"/>
        <v>104</v>
      </c>
      <c r="AX522" s="734">
        <f t="shared" ref="AX522:AX585" si="451">AX516+1</f>
        <v>87</v>
      </c>
      <c r="AY522" s="662" t="str">
        <f t="shared" si="420"/>
        <v/>
      </c>
      <c r="BL522" s="733" t="str">
        <f t="shared" si="416"/>
        <v/>
      </c>
      <c r="BM522" s="734" t="str">
        <f t="shared" si="417"/>
        <v/>
      </c>
      <c r="BN522" s="751" t="str">
        <f t="shared" si="421"/>
        <v/>
      </c>
      <c r="BO522" s="742" t="str">
        <f t="shared" si="422"/>
        <v/>
      </c>
      <c r="BP522" s="750" t="str">
        <f t="shared" si="438"/>
        <v/>
      </c>
      <c r="BQ522" s="743" t="str">
        <f t="shared" si="423"/>
        <v/>
      </c>
      <c r="BR522" s="732" t="str">
        <f t="shared" si="424"/>
        <v/>
      </c>
      <c r="BS522" s="732" t="str">
        <f t="shared" si="439"/>
        <v/>
      </c>
      <c r="BT522" s="732" t="str">
        <f t="shared" si="440"/>
        <v/>
      </c>
      <c r="BU522" s="742" t="str">
        <f t="shared" si="408"/>
        <v/>
      </c>
      <c r="BV522" s="742" t="str">
        <f t="shared" si="409"/>
        <v/>
      </c>
      <c r="BW522" s="742" t="str">
        <f t="shared" si="410"/>
        <v/>
      </c>
      <c r="BX522" s="741" t="str">
        <f t="shared" si="411"/>
        <v/>
      </c>
      <c r="BY522" s="733" t="str">
        <f t="shared" si="441"/>
        <v/>
      </c>
      <c r="BZ522" s="732" t="str">
        <f t="shared" si="449"/>
        <v/>
      </c>
      <c r="CA522" s="732" t="str">
        <f t="shared" si="444"/>
        <v/>
      </c>
      <c r="CB522" s="734" t="str">
        <f t="shared" si="450"/>
        <v/>
      </c>
      <c r="CC522" s="733" t="str">
        <f t="shared" si="442"/>
        <v/>
      </c>
      <c r="CD522" s="740" t="str">
        <f t="shared" si="412"/>
        <v/>
      </c>
      <c r="CE522" s="732" t="str">
        <f t="shared" si="445"/>
        <v/>
      </c>
      <c r="CF522" s="739" t="str">
        <f t="shared" si="413"/>
        <v/>
      </c>
      <c r="CG522" s="737"/>
      <c r="CH522" s="736" t="str">
        <f t="shared" si="425"/>
        <v/>
      </c>
      <c r="CI522" s="738" t="str">
        <f t="shared" si="426"/>
        <v/>
      </c>
      <c r="CJ522" s="737"/>
      <c r="CK522" s="736" t="str">
        <f t="shared" si="427"/>
        <v/>
      </c>
      <c r="CL522" s="735" t="str">
        <f t="shared" si="428"/>
        <v/>
      </c>
      <c r="CM522" s="733" t="e">
        <f t="shared" si="429"/>
        <v>#DIV/0!</v>
      </c>
      <c r="CN522" s="732" t="e">
        <f t="shared" si="414"/>
        <v>#DIV/0!</v>
      </c>
      <c r="CO522" s="732" t="e">
        <f t="shared" si="430"/>
        <v>#DIV/0!</v>
      </c>
      <c r="CP522" s="734" t="e">
        <f t="shared" si="415"/>
        <v>#DIV/0!</v>
      </c>
      <c r="CQ522" s="733" t="str">
        <f t="shared" si="431"/>
        <v/>
      </c>
      <c r="CR522" s="732" t="str">
        <f t="shared" si="406"/>
        <v/>
      </c>
      <c r="CS522" s="732" t="str">
        <f t="shared" si="432"/>
        <v/>
      </c>
      <c r="CT522" s="731" t="str">
        <f t="shared" si="407"/>
        <v/>
      </c>
      <c r="CV522" s="733" t="e">
        <f>IF($H$1=1,'Process Capability'!$F$7,CX522)</f>
        <v>#DIV/0!</v>
      </c>
      <c r="CW522" s="732" t="e">
        <f t="shared" si="433"/>
        <v>#DIV/0!</v>
      </c>
      <c r="CX522" s="732" t="e">
        <f t="shared" si="434"/>
        <v>#DIV/0!</v>
      </c>
      <c r="CY522" s="732" t="e">
        <f t="shared" si="435"/>
        <v>#DIV/0!</v>
      </c>
      <c r="CZ522" s="732" t="e">
        <f>IF($H$1=1,'Process Capability'!$F$8,CX522)</f>
        <v>#DIV/0!</v>
      </c>
      <c r="DA522" s="732" t="e">
        <f>IF($H$1=1,MAX('Process Capability'!$F$7,'Process Capability'!$F$8)-MIN('Process Capability'!$F$7,'Process Capability'!$F$8),DC522)</f>
        <v>#DIV/0!</v>
      </c>
      <c r="DB522" s="732" t="e">
        <f t="shared" si="436"/>
        <v>#DIV/0!</v>
      </c>
      <c r="DC522" s="731" t="e">
        <f t="shared" si="437"/>
        <v>#DIV/0!</v>
      </c>
    </row>
    <row r="523" spans="1:107" x14ac:dyDescent="0.2">
      <c r="A523" s="733" t="str">
        <f>IF(C523=0,IF('Process Capability'!$F$6=1,'Process Capability'!D531,IF('Process Capability'!$F$6=2,I523,IF('Process Capability'!$F$6=3,#REF!,IF('Process Capability'!$F$6=4,T448,IF('Process Capability'!$F$6=5,AA463,IF('Process Capability'!$F$6=6,AI473,"")))))),"")</f>
        <v/>
      </c>
      <c r="B523" s="731" t="str">
        <f>IF(D523=0,IF('Process Capability'!$F$6=1,H523,IF('Process Capability'!$F$6=2,J523,IF('Process Capability'!$F$6=3,#REF!,IF('Process Capability'!$F$6=4,U448,IF('Process Capability'!$F$6=5,AB463,IF('Process Capability'!$F$6=6,AJ473,"")))))),"")</f>
        <v/>
      </c>
      <c r="C523" s="701" t="str">
        <f>IF('Process Capability'!$F$6=1,COUNTBLANK('Process Capability'!D531),IF('Process Capability'!$F$6=2,COUNTBLANK(I523),IF('Process Capability'!$F$6=3,COUNTBLANK(N523),IF('Process Capability'!$F$6=4,COUNTBLANK(T523),IF('Process Capability'!$F$6=5,COUNTBLANK(AA523),IF('Process Capability'!$F$6=6,COUNTBLANK(AI523),""))))))</f>
        <v/>
      </c>
      <c r="D523" s="701" t="str">
        <f>IF('Process Capability'!$F$6=1,COUNTBLANK(H523),IF('Process Capability'!$F$6=2,COUNTBLANK(J523),IF('Process Capability'!$F$6=3,COUNTBLANK(O523),IF('Process Capability'!$F$6=4,COUNTBLANK(U523),IF('Process Capability'!$F$6=5,COUNTBLANK(AB523),IF('Process Capability'!$F$6=6,COUNTBLANK(AJ523),""))))))</f>
        <v/>
      </c>
      <c r="G523" s="749" t="str">
        <f>IF(COUNTBLANK('Process Capability'!D531)=1,"",'Process Capability'!D531)</f>
        <v/>
      </c>
      <c r="H523" s="748" t="str">
        <f>IF(COUNTBLANK('Process Capability'!D531)=1,"",MAX('Process Capability'!D530:D531)-MIN('Process Capability'!D530:D531))</f>
        <v/>
      </c>
      <c r="I523" s="749" t="str">
        <f t="shared" ca="1" si="418"/>
        <v/>
      </c>
      <c r="J523" s="701" t="str">
        <f t="shared" ca="1" si="419"/>
        <v/>
      </c>
      <c r="K523" s="701" t="s">
        <v>1356</v>
      </c>
      <c r="L523" s="701" t="s">
        <v>1355</v>
      </c>
      <c r="M523" s="748" t="s">
        <v>1354</v>
      </c>
      <c r="AS523" s="733">
        <v>520</v>
      </c>
      <c r="AT523" s="732">
        <f t="shared" si="443"/>
        <v>260</v>
      </c>
      <c r="AU523" s="732">
        <f t="shared" si="446"/>
        <v>174</v>
      </c>
      <c r="AV523" s="742">
        <f t="shared" si="447"/>
        <v>130</v>
      </c>
      <c r="AW523" s="732">
        <f t="shared" si="448"/>
        <v>104</v>
      </c>
      <c r="AX523" s="734">
        <f t="shared" si="451"/>
        <v>87</v>
      </c>
      <c r="AY523" s="662" t="str">
        <f t="shared" si="420"/>
        <v/>
      </c>
      <c r="BL523" s="733" t="str">
        <f t="shared" si="416"/>
        <v/>
      </c>
      <c r="BM523" s="734" t="str">
        <f t="shared" si="417"/>
        <v/>
      </c>
      <c r="BN523" s="751" t="str">
        <f t="shared" si="421"/>
        <v/>
      </c>
      <c r="BO523" s="742" t="str">
        <f t="shared" si="422"/>
        <v/>
      </c>
      <c r="BP523" s="750" t="str">
        <f t="shared" si="438"/>
        <v/>
      </c>
      <c r="BQ523" s="743" t="str">
        <f t="shared" si="423"/>
        <v/>
      </c>
      <c r="BR523" s="732" t="str">
        <f t="shared" si="424"/>
        <v/>
      </c>
      <c r="BS523" s="732" t="str">
        <f t="shared" si="439"/>
        <v/>
      </c>
      <c r="BT523" s="732" t="str">
        <f t="shared" si="440"/>
        <v/>
      </c>
      <c r="BU523" s="742" t="str">
        <f t="shared" si="408"/>
        <v/>
      </c>
      <c r="BV523" s="742" t="str">
        <f t="shared" si="409"/>
        <v/>
      </c>
      <c r="BW523" s="742" t="str">
        <f t="shared" si="410"/>
        <v/>
      </c>
      <c r="BX523" s="741" t="str">
        <f t="shared" si="411"/>
        <v/>
      </c>
      <c r="BY523" s="733" t="str">
        <f t="shared" si="441"/>
        <v/>
      </c>
      <c r="BZ523" s="732" t="str">
        <f t="shared" si="449"/>
        <v/>
      </c>
      <c r="CA523" s="732" t="str">
        <f t="shared" si="444"/>
        <v/>
      </c>
      <c r="CB523" s="734" t="str">
        <f t="shared" si="450"/>
        <v/>
      </c>
      <c r="CC523" s="733" t="str">
        <f t="shared" si="442"/>
        <v/>
      </c>
      <c r="CD523" s="740" t="str">
        <f t="shared" si="412"/>
        <v/>
      </c>
      <c r="CE523" s="732" t="str">
        <f t="shared" si="445"/>
        <v/>
      </c>
      <c r="CF523" s="739" t="str">
        <f t="shared" si="413"/>
        <v/>
      </c>
      <c r="CG523" s="737"/>
      <c r="CH523" s="736" t="str">
        <f t="shared" si="425"/>
        <v/>
      </c>
      <c r="CI523" s="738" t="str">
        <f t="shared" si="426"/>
        <v/>
      </c>
      <c r="CJ523" s="737"/>
      <c r="CK523" s="736" t="str">
        <f t="shared" si="427"/>
        <v/>
      </c>
      <c r="CL523" s="735" t="str">
        <f t="shared" si="428"/>
        <v/>
      </c>
      <c r="CM523" s="733" t="e">
        <f t="shared" si="429"/>
        <v>#DIV/0!</v>
      </c>
      <c r="CN523" s="732" t="e">
        <f t="shared" si="414"/>
        <v>#DIV/0!</v>
      </c>
      <c r="CO523" s="732" t="e">
        <f t="shared" si="430"/>
        <v>#DIV/0!</v>
      </c>
      <c r="CP523" s="734" t="e">
        <f t="shared" si="415"/>
        <v>#DIV/0!</v>
      </c>
      <c r="CQ523" s="733" t="str">
        <f t="shared" si="431"/>
        <v/>
      </c>
      <c r="CR523" s="732" t="str">
        <f t="shared" ref="CR523:CR586" si="452">IF(SUM(CQ516:CQ523)=8,1,"")</f>
        <v/>
      </c>
      <c r="CS523" s="732" t="str">
        <f t="shared" si="432"/>
        <v/>
      </c>
      <c r="CT523" s="731" t="str">
        <f t="shared" ref="CT523:CT586" si="453">IF(SUM(CS516:CS523)=8,1,"")</f>
        <v/>
      </c>
      <c r="CV523" s="733" t="e">
        <f>IF($H$1=1,'Process Capability'!$F$7,CX523)</f>
        <v>#DIV/0!</v>
      </c>
      <c r="CW523" s="732" t="e">
        <f t="shared" si="433"/>
        <v>#DIV/0!</v>
      </c>
      <c r="CX523" s="732" t="e">
        <f t="shared" si="434"/>
        <v>#DIV/0!</v>
      </c>
      <c r="CY523" s="732" t="e">
        <f t="shared" si="435"/>
        <v>#DIV/0!</v>
      </c>
      <c r="CZ523" s="732" t="e">
        <f>IF($H$1=1,'Process Capability'!$F$8,CX523)</f>
        <v>#DIV/0!</v>
      </c>
      <c r="DA523" s="732" t="e">
        <f>IF($H$1=1,MAX('Process Capability'!$F$7,'Process Capability'!$F$8)-MIN('Process Capability'!$F$7,'Process Capability'!$F$8),DC523)</f>
        <v>#DIV/0!</v>
      </c>
      <c r="DB523" s="732" t="e">
        <f t="shared" si="436"/>
        <v>#DIV/0!</v>
      </c>
      <c r="DC523" s="731" t="e">
        <f t="shared" si="437"/>
        <v>#DIV/0!</v>
      </c>
    </row>
    <row r="524" spans="1:107" x14ac:dyDescent="0.2">
      <c r="A524" s="733" t="str">
        <f>IF(C524=0,IF('Process Capability'!$F$6=1,'Process Capability'!D532,IF('Process Capability'!$F$6=2,I524,IF('Process Capability'!$F$6=3,#REF!,IF('Process Capability'!$F$6=4,T449,IF('Process Capability'!$F$6=5,AA464,IF('Process Capability'!$F$6=6,AI474,"")))))),"")</f>
        <v/>
      </c>
      <c r="B524" s="731" t="str">
        <f>IF(D524=0,IF('Process Capability'!$F$6=1,H524,IF('Process Capability'!$F$6=2,J524,IF('Process Capability'!$F$6=3,#REF!,IF('Process Capability'!$F$6=4,U449,IF('Process Capability'!$F$6=5,AB464,IF('Process Capability'!$F$6=6,AJ474,"")))))),"")</f>
        <v/>
      </c>
      <c r="C524" s="701" t="str">
        <f>IF('Process Capability'!$F$6=1,COUNTBLANK('Process Capability'!D532),IF('Process Capability'!$F$6=2,COUNTBLANK(I524),IF('Process Capability'!$F$6=3,COUNTBLANK(N524),IF('Process Capability'!$F$6=4,COUNTBLANK(T524),IF('Process Capability'!$F$6=5,COUNTBLANK(AA524),IF('Process Capability'!$F$6=6,COUNTBLANK(AI524),""))))))</f>
        <v/>
      </c>
      <c r="D524" s="701" t="str">
        <f>IF('Process Capability'!$F$6=1,COUNTBLANK(H524),IF('Process Capability'!$F$6=2,COUNTBLANK(J524),IF('Process Capability'!$F$6=3,COUNTBLANK(O524),IF('Process Capability'!$F$6=4,COUNTBLANK(U524),IF('Process Capability'!$F$6=5,COUNTBLANK(AB524),IF('Process Capability'!$F$6=6,COUNTBLANK(AJ524),""))))))</f>
        <v/>
      </c>
      <c r="G524" s="749" t="str">
        <f>IF(COUNTBLANK('Process Capability'!D532)=1,"",'Process Capability'!D532)</f>
        <v/>
      </c>
      <c r="H524" s="748" t="str">
        <f>IF(COUNTBLANK('Process Capability'!D532)=1,"",MAX('Process Capability'!D531:D532)-MIN('Process Capability'!D531:D532))</f>
        <v/>
      </c>
      <c r="I524" s="749" t="str">
        <f t="shared" ca="1" si="418"/>
        <v/>
      </c>
      <c r="J524" s="701" t="str">
        <f t="shared" ca="1" si="419"/>
        <v/>
      </c>
      <c r="K524" s="701" t="s">
        <v>1353</v>
      </c>
      <c r="L524" s="701" t="s">
        <v>1352</v>
      </c>
      <c r="M524" s="748" t="s">
        <v>1351</v>
      </c>
      <c r="AS524" s="733">
        <v>521</v>
      </c>
      <c r="AT524" s="732">
        <f t="shared" si="443"/>
        <v>261</v>
      </c>
      <c r="AU524" s="732">
        <f t="shared" si="446"/>
        <v>174</v>
      </c>
      <c r="AV524" s="742">
        <f t="shared" si="447"/>
        <v>131</v>
      </c>
      <c r="AW524" s="732">
        <f t="shared" si="448"/>
        <v>105</v>
      </c>
      <c r="AX524" s="734">
        <f t="shared" si="451"/>
        <v>87</v>
      </c>
      <c r="AY524" s="662" t="str">
        <f t="shared" si="420"/>
        <v/>
      </c>
      <c r="BL524" s="733" t="str">
        <f t="shared" si="416"/>
        <v/>
      </c>
      <c r="BM524" s="734" t="str">
        <f t="shared" si="417"/>
        <v/>
      </c>
      <c r="BN524" s="751" t="str">
        <f t="shared" si="421"/>
        <v/>
      </c>
      <c r="BO524" s="742" t="str">
        <f t="shared" si="422"/>
        <v/>
      </c>
      <c r="BP524" s="750" t="str">
        <f t="shared" si="438"/>
        <v/>
      </c>
      <c r="BQ524" s="743" t="str">
        <f t="shared" si="423"/>
        <v/>
      </c>
      <c r="BR524" s="732" t="str">
        <f t="shared" si="424"/>
        <v/>
      </c>
      <c r="BS524" s="732" t="str">
        <f t="shared" si="439"/>
        <v/>
      </c>
      <c r="BT524" s="732" t="str">
        <f t="shared" si="440"/>
        <v/>
      </c>
      <c r="BU524" s="742" t="str">
        <f t="shared" ref="BU524:BU587" si="454">IF(SUM(BQ516:BQ524)&gt;8,1,"")</f>
        <v/>
      </c>
      <c r="BV524" s="742" t="str">
        <f t="shared" ref="BV524:BV587" si="455">IF(SUM(BR516:BR524)&gt;8,1,"")</f>
        <v/>
      </c>
      <c r="BW524" s="742" t="str">
        <f t="shared" ref="BW524:BW587" si="456">IF(SUM(BS516:BS524)&gt;8,1,"")</f>
        <v/>
      </c>
      <c r="BX524" s="741" t="str">
        <f t="shared" ref="BX524:BX587" si="457">IF(SUM(BT516:BT524)&gt;8,1,"")</f>
        <v/>
      </c>
      <c r="BY524" s="733" t="str">
        <f t="shared" si="441"/>
        <v/>
      </c>
      <c r="BZ524" s="732" t="str">
        <f t="shared" si="449"/>
        <v/>
      </c>
      <c r="CA524" s="732" t="str">
        <f t="shared" si="444"/>
        <v/>
      </c>
      <c r="CB524" s="734" t="str">
        <f t="shared" si="450"/>
        <v/>
      </c>
      <c r="CC524" s="733" t="str">
        <f t="shared" si="442"/>
        <v/>
      </c>
      <c r="CD524" s="740" t="str">
        <f t="shared" si="412"/>
        <v/>
      </c>
      <c r="CE524" s="732" t="str">
        <f t="shared" si="445"/>
        <v/>
      </c>
      <c r="CF524" s="739" t="str">
        <f t="shared" si="413"/>
        <v/>
      </c>
      <c r="CG524" s="737"/>
      <c r="CH524" s="736" t="str">
        <f t="shared" si="425"/>
        <v/>
      </c>
      <c r="CI524" s="738" t="str">
        <f t="shared" si="426"/>
        <v/>
      </c>
      <c r="CJ524" s="737"/>
      <c r="CK524" s="736" t="str">
        <f t="shared" si="427"/>
        <v/>
      </c>
      <c r="CL524" s="735" t="str">
        <f t="shared" si="428"/>
        <v/>
      </c>
      <c r="CM524" s="733" t="e">
        <f t="shared" si="429"/>
        <v>#DIV/0!</v>
      </c>
      <c r="CN524" s="732" t="e">
        <f t="shared" si="414"/>
        <v>#DIV/0!</v>
      </c>
      <c r="CO524" s="732" t="e">
        <f t="shared" si="430"/>
        <v>#DIV/0!</v>
      </c>
      <c r="CP524" s="734" t="e">
        <f t="shared" si="415"/>
        <v>#DIV/0!</v>
      </c>
      <c r="CQ524" s="733" t="str">
        <f t="shared" si="431"/>
        <v/>
      </c>
      <c r="CR524" s="732" t="str">
        <f t="shared" si="452"/>
        <v/>
      </c>
      <c r="CS524" s="732" t="str">
        <f t="shared" si="432"/>
        <v/>
      </c>
      <c r="CT524" s="731" t="str">
        <f t="shared" si="453"/>
        <v/>
      </c>
      <c r="CV524" s="733" t="e">
        <f>IF($H$1=1,'Process Capability'!$F$7,CX524)</f>
        <v>#DIV/0!</v>
      </c>
      <c r="CW524" s="732" t="e">
        <f t="shared" si="433"/>
        <v>#DIV/0!</v>
      </c>
      <c r="CX524" s="732" t="e">
        <f t="shared" si="434"/>
        <v>#DIV/0!</v>
      </c>
      <c r="CY524" s="732" t="e">
        <f t="shared" si="435"/>
        <v>#DIV/0!</v>
      </c>
      <c r="CZ524" s="732" t="e">
        <f>IF($H$1=1,'Process Capability'!$F$8,CX524)</f>
        <v>#DIV/0!</v>
      </c>
      <c r="DA524" s="732" t="e">
        <f>IF($H$1=1,MAX('Process Capability'!$F$7,'Process Capability'!$F$8)-MIN('Process Capability'!$F$7,'Process Capability'!$F$8),DC524)</f>
        <v>#DIV/0!</v>
      </c>
      <c r="DB524" s="732" t="e">
        <f t="shared" si="436"/>
        <v>#DIV/0!</v>
      </c>
      <c r="DC524" s="731" t="e">
        <f t="shared" si="437"/>
        <v>#DIV/0!</v>
      </c>
    </row>
    <row r="525" spans="1:107" x14ac:dyDescent="0.2">
      <c r="A525" s="733" t="str">
        <f>IF(C525=0,IF('Process Capability'!$F$6=1,'Process Capability'!D533,IF('Process Capability'!$F$6=2,I525,IF('Process Capability'!$F$6=3,#REF!,IF('Process Capability'!$F$6=4,T450,IF('Process Capability'!$F$6=5,AA465,IF('Process Capability'!$F$6=6,AI475,"")))))),"")</f>
        <v/>
      </c>
      <c r="B525" s="731" t="str">
        <f>IF(D525=0,IF('Process Capability'!$F$6=1,H525,IF('Process Capability'!$F$6=2,J525,IF('Process Capability'!$F$6=3,#REF!,IF('Process Capability'!$F$6=4,U450,IF('Process Capability'!$F$6=5,AB465,IF('Process Capability'!$F$6=6,AJ475,"")))))),"")</f>
        <v/>
      </c>
      <c r="C525" s="701" t="str">
        <f>IF('Process Capability'!$F$6=1,COUNTBLANK('Process Capability'!D533),IF('Process Capability'!$F$6=2,COUNTBLANK(I525),IF('Process Capability'!$F$6=3,COUNTBLANK(N525),IF('Process Capability'!$F$6=4,COUNTBLANK(T525),IF('Process Capability'!$F$6=5,COUNTBLANK(AA525),IF('Process Capability'!$F$6=6,COUNTBLANK(AI525),""))))))</f>
        <v/>
      </c>
      <c r="D525" s="701" t="str">
        <f>IF('Process Capability'!$F$6=1,COUNTBLANK(H525),IF('Process Capability'!$F$6=2,COUNTBLANK(J525),IF('Process Capability'!$F$6=3,COUNTBLANK(O525),IF('Process Capability'!$F$6=4,COUNTBLANK(U525),IF('Process Capability'!$F$6=5,COUNTBLANK(AB525),IF('Process Capability'!$F$6=6,COUNTBLANK(AJ525),""))))))</f>
        <v/>
      </c>
      <c r="G525" s="749" t="str">
        <f>IF(COUNTBLANK('Process Capability'!D533)=1,"",'Process Capability'!D533)</f>
        <v/>
      </c>
      <c r="H525" s="748" t="str">
        <f>IF(COUNTBLANK('Process Capability'!D533)=1,"",MAX('Process Capability'!D532:D533)-MIN('Process Capability'!D532:D533))</f>
        <v/>
      </c>
      <c r="I525" s="749" t="str">
        <f t="shared" ca="1" si="418"/>
        <v/>
      </c>
      <c r="J525" s="701" t="str">
        <f t="shared" ca="1" si="419"/>
        <v/>
      </c>
      <c r="K525" s="701" t="s">
        <v>1350</v>
      </c>
      <c r="L525" s="701" t="s">
        <v>1349</v>
      </c>
      <c r="M525" s="748" t="s">
        <v>1348</v>
      </c>
      <c r="AS525" s="743">
        <v>522</v>
      </c>
      <c r="AT525" s="732">
        <f t="shared" si="443"/>
        <v>261</v>
      </c>
      <c r="AU525" s="732">
        <f t="shared" si="446"/>
        <v>174</v>
      </c>
      <c r="AV525" s="742">
        <f t="shared" si="447"/>
        <v>131</v>
      </c>
      <c r="AW525" s="732">
        <f t="shared" si="448"/>
        <v>105</v>
      </c>
      <c r="AX525" s="734">
        <f t="shared" si="451"/>
        <v>87</v>
      </c>
      <c r="AY525" s="662" t="str">
        <f t="shared" si="420"/>
        <v/>
      </c>
      <c r="BL525" s="733" t="str">
        <f t="shared" si="416"/>
        <v/>
      </c>
      <c r="BM525" s="734" t="str">
        <f t="shared" si="417"/>
        <v/>
      </c>
      <c r="BN525" s="751" t="str">
        <f t="shared" si="421"/>
        <v/>
      </c>
      <c r="BO525" s="742" t="str">
        <f t="shared" si="422"/>
        <v/>
      </c>
      <c r="BP525" s="750" t="str">
        <f t="shared" si="438"/>
        <v/>
      </c>
      <c r="BQ525" s="743" t="str">
        <f t="shared" si="423"/>
        <v/>
      </c>
      <c r="BR525" s="732" t="str">
        <f t="shared" si="424"/>
        <v/>
      </c>
      <c r="BS525" s="732" t="str">
        <f t="shared" si="439"/>
        <v/>
      </c>
      <c r="BT525" s="732" t="str">
        <f t="shared" si="440"/>
        <v/>
      </c>
      <c r="BU525" s="742" t="str">
        <f t="shared" si="454"/>
        <v/>
      </c>
      <c r="BV525" s="742" t="str">
        <f t="shared" si="455"/>
        <v/>
      </c>
      <c r="BW525" s="742" t="str">
        <f t="shared" si="456"/>
        <v/>
      </c>
      <c r="BX525" s="741" t="str">
        <f t="shared" si="457"/>
        <v/>
      </c>
      <c r="BY525" s="733" t="str">
        <f t="shared" si="441"/>
        <v/>
      </c>
      <c r="BZ525" s="732" t="str">
        <f t="shared" si="449"/>
        <v/>
      </c>
      <c r="CA525" s="732" t="str">
        <f t="shared" si="444"/>
        <v/>
      </c>
      <c r="CB525" s="734" t="str">
        <f t="shared" si="450"/>
        <v/>
      </c>
      <c r="CC525" s="733" t="str">
        <f t="shared" si="442"/>
        <v/>
      </c>
      <c r="CD525" s="740" t="str">
        <f t="shared" si="412"/>
        <v/>
      </c>
      <c r="CE525" s="732" t="str">
        <f t="shared" si="445"/>
        <v/>
      </c>
      <c r="CF525" s="739" t="str">
        <f t="shared" si="413"/>
        <v/>
      </c>
      <c r="CG525" s="737"/>
      <c r="CH525" s="736" t="str">
        <f t="shared" si="425"/>
        <v/>
      </c>
      <c r="CI525" s="738" t="str">
        <f t="shared" si="426"/>
        <v/>
      </c>
      <c r="CJ525" s="737"/>
      <c r="CK525" s="736" t="str">
        <f t="shared" si="427"/>
        <v/>
      </c>
      <c r="CL525" s="735" t="str">
        <f t="shared" si="428"/>
        <v/>
      </c>
      <c r="CM525" s="733" t="e">
        <f t="shared" si="429"/>
        <v>#DIV/0!</v>
      </c>
      <c r="CN525" s="732" t="e">
        <f t="shared" si="414"/>
        <v>#DIV/0!</v>
      </c>
      <c r="CO525" s="732" t="e">
        <f t="shared" si="430"/>
        <v>#DIV/0!</v>
      </c>
      <c r="CP525" s="734" t="e">
        <f t="shared" si="415"/>
        <v>#DIV/0!</v>
      </c>
      <c r="CQ525" s="733" t="str">
        <f t="shared" si="431"/>
        <v/>
      </c>
      <c r="CR525" s="732" t="str">
        <f t="shared" si="452"/>
        <v/>
      </c>
      <c r="CS525" s="732" t="str">
        <f t="shared" si="432"/>
        <v/>
      </c>
      <c r="CT525" s="731" t="str">
        <f t="shared" si="453"/>
        <v/>
      </c>
      <c r="CV525" s="733" t="e">
        <f>IF($H$1=1,'Process Capability'!$F$7,CX525)</f>
        <v>#DIV/0!</v>
      </c>
      <c r="CW525" s="732" t="e">
        <f t="shared" si="433"/>
        <v>#DIV/0!</v>
      </c>
      <c r="CX525" s="732" t="e">
        <f t="shared" si="434"/>
        <v>#DIV/0!</v>
      </c>
      <c r="CY525" s="732" t="e">
        <f t="shared" si="435"/>
        <v>#DIV/0!</v>
      </c>
      <c r="CZ525" s="732" t="e">
        <f>IF($H$1=1,'Process Capability'!$F$8,CX525)</f>
        <v>#DIV/0!</v>
      </c>
      <c r="DA525" s="732" t="e">
        <f>IF($H$1=1,MAX('Process Capability'!$F$7,'Process Capability'!$F$8)-MIN('Process Capability'!$F$7,'Process Capability'!$F$8),DC525)</f>
        <v>#DIV/0!</v>
      </c>
      <c r="DB525" s="732" t="e">
        <f t="shared" si="436"/>
        <v>#DIV/0!</v>
      </c>
      <c r="DC525" s="731" t="e">
        <f t="shared" si="437"/>
        <v>#DIV/0!</v>
      </c>
    </row>
    <row r="526" spans="1:107" x14ac:dyDescent="0.2">
      <c r="A526" s="733" t="str">
        <f>IF(C526=0,IF('Process Capability'!$F$6=1,'Process Capability'!D534,IF('Process Capability'!$F$6=2,I526,IF('Process Capability'!$F$6=3,#REF!,IF('Process Capability'!$F$6=4,T451,IF('Process Capability'!$F$6=5,AA466,IF('Process Capability'!$F$6=6,AI476,"")))))),"")</f>
        <v/>
      </c>
      <c r="B526" s="731" t="str">
        <f>IF(D526=0,IF('Process Capability'!$F$6=1,H526,IF('Process Capability'!$F$6=2,J526,IF('Process Capability'!$F$6=3,#REF!,IF('Process Capability'!$F$6=4,U451,IF('Process Capability'!$F$6=5,AB466,IF('Process Capability'!$F$6=6,AJ476,"")))))),"")</f>
        <v/>
      </c>
      <c r="C526" s="701" t="str">
        <f>IF('Process Capability'!$F$6=1,COUNTBLANK('Process Capability'!D534),IF('Process Capability'!$F$6=2,COUNTBLANK(I526),IF('Process Capability'!$F$6=3,COUNTBLANK(N526),IF('Process Capability'!$F$6=4,COUNTBLANK(T526),IF('Process Capability'!$F$6=5,COUNTBLANK(AA526),IF('Process Capability'!$F$6=6,COUNTBLANK(AI526),""))))))</f>
        <v/>
      </c>
      <c r="D526" s="701" t="str">
        <f>IF('Process Capability'!$F$6=1,COUNTBLANK(H526),IF('Process Capability'!$F$6=2,COUNTBLANK(J526),IF('Process Capability'!$F$6=3,COUNTBLANK(O526),IF('Process Capability'!$F$6=4,COUNTBLANK(U526),IF('Process Capability'!$F$6=5,COUNTBLANK(AB526),IF('Process Capability'!$F$6=6,COUNTBLANK(AJ526),""))))))</f>
        <v/>
      </c>
      <c r="G526" s="749" t="str">
        <f>IF(COUNTBLANK('Process Capability'!D534)=1,"",'Process Capability'!D534)</f>
        <v/>
      </c>
      <c r="H526" s="748" t="str">
        <f>IF(COUNTBLANK('Process Capability'!D534)=1,"",MAX('Process Capability'!D533:D534)-MIN('Process Capability'!D533:D534))</f>
        <v/>
      </c>
      <c r="I526" s="749" t="str">
        <f t="shared" ca="1" si="418"/>
        <v/>
      </c>
      <c r="J526" s="701" t="str">
        <f t="shared" ca="1" si="419"/>
        <v/>
      </c>
      <c r="K526" s="701" t="s">
        <v>1347</v>
      </c>
      <c r="L526" s="701" t="s">
        <v>1346</v>
      </c>
      <c r="M526" s="748" t="s">
        <v>1345</v>
      </c>
      <c r="AS526" s="733">
        <v>523</v>
      </c>
      <c r="AT526" s="732">
        <f t="shared" si="443"/>
        <v>262</v>
      </c>
      <c r="AU526" s="732">
        <f t="shared" si="446"/>
        <v>175</v>
      </c>
      <c r="AV526" s="742">
        <f t="shared" si="447"/>
        <v>131</v>
      </c>
      <c r="AW526" s="732">
        <f t="shared" si="448"/>
        <v>105</v>
      </c>
      <c r="AX526" s="734">
        <f t="shared" si="451"/>
        <v>88</v>
      </c>
      <c r="AY526" s="662" t="str">
        <f t="shared" si="420"/>
        <v/>
      </c>
      <c r="BL526" s="733" t="str">
        <f t="shared" si="416"/>
        <v/>
      </c>
      <c r="BM526" s="734" t="str">
        <f t="shared" si="417"/>
        <v/>
      </c>
      <c r="BN526" s="751" t="str">
        <f t="shared" si="421"/>
        <v/>
      </c>
      <c r="BO526" s="742" t="str">
        <f t="shared" si="422"/>
        <v/>
      </c>
      <c r="BP526" s="750" t="str">
        <f t="shared" si="438"/>
        <v/>
      </c>
      <c r="BQ526" s="743" t="str">
        <f t="shared" si="423"/>
        <v/>
      </c>
      <c r="BR526" s="732" t="str">
        <f t="shared" si="424"/>
        <v/>
      </c>
      <c r="BS526" s="732" t="str">
        <f t="shared" si="439"/>
        <v/>
      </c>
      <c r="BT526" s="732" t="str">
        <f t="shared" si="440"/>
        <v/>
      </c>
      <c r="BU526" s="742" t="str">
        <f t="shared" si="454"/>
        <v/>
      </c>
      <c r="BV526" s="742" t="str">
        <f t="shared" si="455"/>
        <v/>
      </c>
      <c r="BW526" s="742" t="str">
        <f t="shared" si="456"/>
        <v/>
      </c>
      <c r="BX526" s="741" t="str">
        <f t="shared" si="457"/>
        <v/>
      </c>
      <c r="BY526" s="733" t="str">
        <f t="shared" si="441"/>
        <v/>
      </c>
      <c r="BZ526" s="732" t="str">
        <f t="shared" si="449"/>
        <v/>
      </c>
      <c r="CA526" s="732" t="str">
        <f t="shared" si="444"/>
        <v/>
      </c>
      <c r="CB526" s="734" t="str">
        <f t="shared" si="450"/>
        <v/>
      </c>
      <c r="CC526" s="733" t="str">
        <f t="shared" si="442"/>
        <v/>
      </c>
      <c r="CD526" s="740" t="str">
        <f t="shared" si="412"/>
        <v/>
      </c>
      <c r="CE526" s="732" t="str">
        <f t="shared" si="445"/>
        <v/>
      </c>
      <c r="CF526" s="739" t="str">
        <f t="shared" si="413"/>
        <v/>
      </c>
      <c r="CG526" s="737"/>
      <c r="CH526" s="736" t="str">
        <f t="shared" si="425"/>
        <v/>
      </c>
      <c r="CI526" s="738" t="str">
        <f t="shared" si="426"/>
        <v/>
      </c>
      <c r="CJ526" s="737"/>
      <c r="CK526" s="736" t="str">
        <f t="shared" si="427"/>
        <v/>
      </c>
      <c r="CL526" s="735" t="str">
        <f t="shared" si="428"/>
        <v/>
      </c>
      <c r="CM526" s="733" t="e">
        <f t="shared" si="429"/>
        <v>#DIV/0!</v>
      </c>
      <c r="CN526" s="732" t="e">
        <f t="shared" si="414"/>
        <v>#DIV/0!</v>
      </c>
      <c r="CO526" s="732" t="e">
        <f t="shared" si="430"/>
        <v>#DIV/0!</v>
      </c>
      <c r="CP526" s="734" t="e">
        <f t="shared" si="415"/>
        <v>#DIV/0!</v>
      </c>
      <c r="CQ526" s="733" t="str">
        <f t="shared" si="431"/>
        <v/>
      </c>
      <c r="CR526" s="732" t="str">
        <f t="shared" si="452"/>
        <v/>
      </c>
      <c r="CS526" s="732" t="str">
        <f t="shared" si="432"/>
        <v/>
      </c>
      <c r="CT526" s="731" t="str">
        <f t="shared" si="453"/>
        <v/>
      </c>
      <c r="CV526" s="733" t="e">
        <f>IF($H$1=1,'Process Capability'!$F$7,CX526)</f>
        <v>#DIV/0!</v>
      </c>
      <c r="CW526" s="732" t="e">
        <f t="shared" si="433"/>
        <v>#DIV/0!</v>
      </c>
      <c r="CX526" s="732" t="e">
        <f t="shared" si="434"/>
        <v>#DIV/0!</v>
      </c>
      <c r="CY526" s="732" t="e">
        <f t="shared" si="435"/>
        <v>#DIV/0!</v>
      </c>
      <c r="CZ526" s="732" t="e">
        <f>IF($H$1=1,'Process Capability'!$F$8,CX526)</f>
        <v>#DIV/0!</v>
      </c>
      <c r="DA526" s="732" t="e">
        <f>IF($H$1=1,MAX('Process Capability'!$F$7,'Process Capability'!$F$8)-MIN('Process Capability'!$F$7,'Process Capability'!$F$8),DC526)</f>
        <v>#DIV/0!</v>
      </c>
      <c r="DB526" s="732" t="e">
        <f t="shared" si="436"/>
        <v>#DIV/0!</v>
      </c>
      <c r="DC526" s="731" t="e">
        <f t="shared" si="437"/>
        <v>#DIV/0!</v>
      </c>
    </row>
    <row r="527" spans="1:107" x14ac:dyDescent="0.2">
      <c r="A527" s="733" t="str">
        <f>IF(C527=0,IF('Process Capability'!$F$6=1,'Process Capability'!D535,IF('Process Capability'!$F$6=2,I527,IF('Process Capability'!$F$6=3,#REF!,IF('Process Capability'!$F$6=4,T452,IF('Process Capability'!$F$6=5,AA467,IF('Process Capability'!$F$6=6,AI477,"")))))),"")</f>
        <v/>
      </c>
      <c r="B527" s="731" t="str">
        <f>IF(D527=0,IF('Process Capability'!$F$6=1,H527,IF('Process Capability'!$F$6=2,J527,IF('Process Capability'!$F$6=3,#REF!,IF('Process Capability'!$F$6=4,U452,IF('Process Capability'!$F$6=5,AB467,IF('Process Capability'!$F$6=6,AJ477,"")))))),"")</f>
        <v/>
      </c>
      <c r="C527" s="701" t="str">
        <f>IF('Process Capability'!$F$6=1,COUNTBLANK('Process Capability'!D535),IF('Process Capability'!$F$6=2,COUNTBLANK(I527),IF('Process Capability'!$F$6=3,COUNTBLANK(N527),IF('Process Capability'!$F$6=4,COUNTBLANK(T527),IF('Process Capability'!$F$6=5,COUNTBLANK(AA527),IF('Process Capability'!$F$6=6,COUNTBLANK(AI527),""))))))</f>
        <v/>
      </c>
      <c r="D527" s="701" t="str">
        <f>IF('Process Capability'!$F$6=1,COUNTBLANK(H527),IF('Process Capability'!$F$6=2,COUNTBLANK(J527),IF('Process Capability'!$F$6=3,COUNTBLANK(O527),IF('Process Capability'!$F$6=4,COUNTBLANK(U527),IF('Process Capability'!$F$6=5,COUNTBLANK(AB527),IF('Process Capability'!$F$6=6,COUNTBLANK(AJ527),""))))))</f>
        <v/>
      </c>
      <c r="G527" s="749" t="str">
        <f>IF(COUNTBLANK('Process Capability'!D535)=1,"",'Process Capability'!D535)</f>
        <v/>
      </c>
      <c r="H527" s="748" t="str">
        <f>IF(COUNTBLANK('Process Capability'!D535)=1,"",MAX('Process Capability'!D534:D535)-MIN('Process Capability'!D534:D535))</f>
        <v/>
      </c>
      <c r="I527" s="749" t="str">
        <f t="shared" ca="1" si="418"/>
        <v/>
      </c>
      <c r="J527" s="701" t="str">
        <f t="shared" ca="1" si="419"/>
        <v/>
      </c>
      <c r="K527" s="701" t="s">
        <v>1344</v>
      </c>
      <c r="L527" s="701" t="s">
        <v>1343</v>
      </c>
      <c r="M527" s="748" t="s">
        <v>1342</v>
      </c>
      <c r="AS527" s="733">
        <v>524</v>
      </c>
      <c r="AT527" s="732">
        <f t="shared" si="443"/>
        <v>262</v>
      </c>
      <c r="AU527" s="732">
        <f t="shared" si="446"/>
        <v>175</v>
      </c>
      <c r="AV527" s="742">
        <f t="shared" si="447"/>
        <v>131</v>
      </c>
      <c r="AW527" s="732">
        <f t="shared" si="448"/>
        <v>105</v>
      </c>
      <c r="AX527" s="734">
        <f t="shared" si="451"/>
        <v>88</v>
      </c>
      <c r="AY527" s="662" t="str">
        <f t="shared" si="420"/>
        <v/>
      </c>
      <c r="BL527" s="733" t="str">
        <f t="shared" si="416"/>
        <v/>
      </c>
      <c r="BM527" s="734" t="str">
        <f t="shared" si="417"/>
        <v/>
      </c>
      <c r="BN527" s="751" t="str">
        <f t="shared" si="421"/>
        <v/>
      </c>
      <c r="BO527" s="742" t="str">
        <f t="shared" si="422"/>
        <v/>
      </c>
      <c r="BP527" s="750" t="str">
        <f t="shared" si="438"/>
        <v/>
      </c>
      <c r="BQ527" s="743" t="str">
        <f t="shared" si="423"/>
        <v/>
      </c>
      <c r="BR527" s="732" t="str">
        <f t="shared" si="424"/>
        <v/>
      </c>
      <c r="BS527" s="732" t="str">
        <f t="shared" si="439"/>
        <v/>
      </c>
      <c r="BT527" s="732" t="str">
        <f t="shared" si="440"/>
        <v/>
      </c>
      <c r="BU527" s="742" t="str">
        <f t="shared" si="454"/>
        <v/>
      </c>
      <c r="BV527" s="742" t="str">
        <f t="shared" si="455"/>
        <v/>
      </c>
      <c r="BW527" s="742" t="str">
        <f t="shared" si="456"/>
        <v/>
      </c>
      <c r="BX527" s="741" t="str">
        <f t="shared" si="457"/>
        <v/>
      </c>
      <c r="BY527" s="733" t="str">
        <f t="shared" si="441"/>
        <v/>
      </c>
      <c r="BZ527" s="732" t="str">
        <f t="shared" si="449"/>
        <v/>
      </c>
      <c r="CA527" s="732" t="str">
        <f t="shared" si="444"/>
        <v/>
      </c>
      <c r="CB527" s="734" t="str">
        <f t="shared" si="450"/>
        <v/>
      </c>
      <c r="CC527" s="733" t="str">
        <f t="shared" si="442"/>
        <v/>
      </c>
      <c r="CD527" s="740" t="str">
        <f t="shared" si="412"/>
        <v/>
      </c>
      <c r="CE527" s="732" t="str">
        <f t="shared" si="445"/>
        <v/>
      </c>
      <c r="CF527" s="739" t="str">
        <f t="shared" si="413"/>
        <v/>
      </c>
      <c r="CG527" s="737"/>
      <c r="CH527" s="736" t="str">
        <f t="shared" si="425"/>
        <v/>
      </c>
      <c r="CI527" s="738" t="str">
        <f t="shared" si="426"/>
        <v/>
      </c>
      <c r="CJ527" s="737"/>
      <c r="CK527" s="736" t="str">
        <f t="shared" si="427"/>
        <v/>
      </c>
      <c r="CL527" s="735" t="str">
        <f t="shared" si="428"/>
        <v/>
      </c>
      <c r="CM527" s="733" t="e">
        <f t="shared" si="429"/>
        <v>#DIV/0!</v>
      </c>
      <c r="CN527" s="732" t="e">
        <f t="shared" si="414"/>
        <v>#DIV/0!</v>
      </c>
      <c r="CO527" s="732" t="e">
        <f t="shared" si="430"/>
        <v>#DIV/0!</v>
      </c>
      <c r="CP527" s="734" t="e">
        <f t="shared" si="415"/>
        <v>#DIV/0!</v>
      </c>
      <c r="CQ527" s="733" t="str">
        <f t="shared" si="431"/>
        <v/>
      </c>
      <c r="CR527" s="732" t="str">
        <f t="shared" si="452"/>
        <v/>
      </c>
      <c r="CS527" s="732" t="str">
        <f t="shared" si="432"/>
        <v/>
      </c>
      <c r="CT527" s="731" t="str">
        <f t="shared" si="453"/>
        <v/>
      </c>
      <c r="CV527" s="733" t="e">
        <f>IF($H$1=1,'Process Capability'!$F$7,CX527)</f>
        <v>#DIV/0!</v>
      </c>
      <c r="CW527" s="732" t="e">
        <f t="shared" si="433"/>
        <v>#DIV/0!</v>
      </c>
      <c r="CX527" s="732" t="e">
        <f t="shared" si="434"/>
        <v>#DIV/0!</v>
      </c>
      <c r="CY527" s="732" t="e">
        <f t="shared" si="435"/>
        <v>#DIV/0!</v>
      </c>
      <c r="CZ527" s="732" t="e">
        <f>IF($H$1=1,'Process Capability'!$F$8,CX527)</f>
        <v>#DIV/0!</v>
      </c>
      <c r="DA527" s="732" t="e">
        <f>IF($H$1=1,MAX('Process Capability'!$F$7,'Process Capability'!$F$8)-MIN('Process Capability'!$F$7,'Process Capability'!$F$8),DC527)</f>
        <v>#DIV/0!</v>
      </c>
      <c r="DB527" s="732" t="e">
        <f t="shared" si="436"/>
        <v>#DIV/0!</v>
      </c>
      <c r="DC527" s="731" t="e">
        <f t="shared" si="437"/>
        <v>#DIV/0!</v>
      </c>
    </row>
    <row r="528" spans="1:107" x14ac:dyDescent="0.2">
      <c r="A528" s="733" t="str">
        <f>IF(C528=0,IF('Process Capability'!$F$6=1,'Process Capability'!D536,IF('Process Capability'!$F$6=2,I528,IF('Process Capability'!$F$6=3,#REF!,IF('Process Capability'!$F$6=4,T453,IF('Process Capability'!$F$6=5,AA468,IF('Process Capability'!$F$6=6,AI478,"")))))),"")</f>
        <v/>
      </c>
      <c r="B528" s="731" t="str">
        <f>IF(D528=0,IF('Process Capability'!$F$6=1,H528,IF('Process Capability'!$F$6=2,J528,IF('Process Capability'!$F$6=3,#REF!,IF('Process Capability'!$F$6=4,U453,IF('Process Capability'!$F$6=5,AB468,IF('Process Capability'!$F$6=6,AJ478,"")))))),"")</f>
        <v/>
      </c>
      <c r="C528" s="701" t="str">
        <f>IF('Process Capability'!$F$6=1,COUNTBLANK('Process Capability'!D536),IF('Process Capability'!$F$6=2,COUNTBLANK(I528),IF('Process Capability'!$F$6=3,COUNTBLANK(N528),IF('Process Capability'!$F$6=4,COUNTBLANK(T528),IF('Process Capability'!$F$6=5,COUNTBLANK(AA528),IF('Process Capability'!$F$6=6,COUNTBLANK(AI528),""))))))</f>
        <v/>
      </c>
      <c r="D528" s="701" t="str">
        <f>IF('Process Capability'!$F$6=1,COUNTBLANK(H528),IF('Process Capability'!$F$6=2,COUNTBLANK(J528),IF('Process Capability'!$F$6=3,COUNTBLANK(O528),IF('Process Capability'!$F$6=4,COUNTBLANK(U528),IF('Process Capability'!$F$6=5,COUNTBLANK(AB528),IF('Process Capability'!$F$6=6,COUNTBLANK(AJ528),""))))))</f>
        <v/>
      </c>
      <c r="G528" s="749" t="str">
        <f>IF(COUNTBLANK('Process Capability'!D536)=1,"",'Process Capability'!D536)</f>
        <v/>
      </c>
      <c r="H528" s="748" t="str">
        <f>IF(COUNTBLANK('Process Capability'!D536)=1,"",MAX('Process Capability'!D535:D536)-MIN('Process Capability'!D535:D536))</f>
        <v/>
      </c>
      <c r="I528" s="749" t="str">
        <f t="shared" ca="1" si="418"/>
        <v/>
      </c>
      <c r="J528" s="701" t="str">
        <f t="shared" ca="1" si="419"/>
        <v/>
      </c>
      <c r="K528" s="701" t="s">
        <v>1341</v>
      </c>
      <c r="L528" s="701" t="s">
        <v>1340</v>
      </c>
      <c r="M528" s="748" t="s">
        <v>1339</v>
      </c>
      <c r="AS528" s="743">
        <v>525</v>
      </c>
      <c r="AT528" s="732">
        <f t="shared" si="443"/>
        <v>263</v>
      </c>
      <c r="AU528" s="732">
        <f t="shared" si="446"/>
        <v>175</v>
      </c>
      <c r="AV528" s="742">
        <f t="shared" si="447"/>
        <v>132</v>
      </c>
      <c r="AW528" s="732">
        <f t="shared" si="448"/>
        <v>105</v>
      </c>
      <c r="AX528" s="734">
        <f t="shared" si="451"/>
        <v>88</v>
      </c>
      <c r="AY528" s="662" t="str">
        <f t="shared" si="420"/>
        <v/>
      </c>
      <c r="BL528" s="733" t="str">
        <f t="shared" si="416"/>
        <v/>
      </c>
      <c r="BM528" s="734" t="str">
        <f t="shared" si="417"/>
        <v/>
      </c>
      <c r="BN528" s="751" t="str">
        <f t="shared" si="421"/>
        <v/>
      </c>
      <c r="BO528" s="742" t="str">
        <f t="shared" si="422"/>
        <v/>
      </c>
      <c r="BP528" s="750" t="str">
        <f t="shared" si="438"/>
        <v/>
      </c>
      <c r="BQ528" s="743" t="str">
        <f t="shared" si="423"/>
        <v/>
      </c>
      <c r="BR528" s="732" t="str">
        <f t="shared" si="424"/>
        <v/>
      </c>
      <c r="BS528" s="732" t="str">
        <f t="shared" si="439"/>
        <v/>
      </c>
      <c r="BT528" s="732" t="str">
        <f t="shared" si="440"/>
        <v/>
      </c>
      <c r="BU528" s="742" t="str">
        <f t="shared" si="454"/>
        <v/>
      </c>
      <c r="BV528" s="742" t="str">
        <f t="shared" si="455"/>
        <v/>
      </c>
      <c r="BW528" s="742" t="str">
        <f t="shared" si="456"/>
        <v/>
      </c>
      <c r="BX528" s="741" t="str">
        <f t="shared" si="457"/>
        <v/>
      </c>
      <c r="BY528" s="733" t="str">
        <f t="shared" si="441"/>
        <v/>
      </c>
      <c r="BZ528" s="732" t="str">
        <f t="shared" si="449"/>
        <v/>
      </c>
      <c r="CA528" s="732" t="str">
        <f t="shared" si="444"/>
        <v/>
      </c>
      <c r="CB528" s="734" t="str">
        <f t="shared" si="450"/>
        <v/>
      </c>
      <c r="CC528" s="733" t="str">
        <f t="shared" si="442"/>
        <v/>
      </c>
      <c r="CD528" s="740" t="str">
        <f t="shared" si="412"/>
        <v/>
      </c>
      <c r="CE528" s="732" t="str">
        <f t="shared" si="445"/>
        <v/>
      </c>
      <c r="CF528" s="739" t="str">
        <f t="shared" si="413"/>
        <v/>
      </c>
      <c r="CG528" s="737"/>
      <c r="CH528" s="736" t="str">
        <f t="shared" si="425"/>
        <v/>
      </c>
      <c r="CI528" s="738" t="str">
        <f t="shared" si="426"/>
        <v/>
      </c>
      <c r="CJ528" s="737"/>
      <c r="CK528" s="736" t="str">
        <f t="shared" si="427"/>
        <v/>
      </c>
      <c r="CL528" s="735" t="str">
        <f t="shared" si="428"/>
        <v/>
      </c>
      <c r="CM528" s="733" t="e">
        <f t="shared" si="429"/>
        <v>#DIV/0!</v>
      </c>
      <c r="CN528" s="732" t="e">
        <f t="shared" si="414"/>
        <v>#DIV/0!</v>
      </c>
      <c r="CO528" s="732" t="e">
        <f t="shared" si="430"/>
        <v>#DIV/0!</v>
      </c>
      <c r="CP528" s="734" t="e">
        <f t="shared" si="415"/>
        <v>#DIV/0!</v>
      </c>
      <c r="CQ528" s="733" t="str">
        <f t="shared" si="431"/>
        <v/>
      </c>
      <c r="CR528" s="732" t="str">
        <f t="shared" si="452"/>
        <v/>
      </c>
      <c r="CS528" s="732" t="str">
        <f t="shared" si="432"/>
        <v/>
      </c>
      <c r="CT528" s="731" t="str">
        <f t="shared" si="453"/>
        <v/>
      </c>
      <c r="CV528" s="733" t="e">
        <f>IF($H$1=1,'Process Capability'!$F$7,CX528)</f>
        <v>#DIV/0!</v>
      </c>
      <c r="CW528" s="732" t="e">
        <f t="shared" si="433"/>
        <v>#DIV/0!</v>
      </c>
      <c r="CX528" s="732" t="e">
        <f t="shared" si="434"/>
        <v>#DIV/0!</v>
      </c>
      <c r="CY528" s="732" t="e">
        <f t="shared" si="435"/>
        <v>#DIV/0!</v>
      </c>
      <c r="CZ528" s="732" t="e">
        <f>IF($H$1=1,'Process Capability'!$F$8,CX528)</f>
        <v>#DIV/0!</v>
      </c>
      <c r="DA528" s="732" t="e">
        <f>IF($H$1=1,MAX('Process Capability'!$F$7,'Process Capability'!$F$8)-MIN('Process Capability'!$F$7,'Process Capability'!$F$8),DC528)</f>
        <v>#DIV/0!</v>
      </c>
      <c r="DB528" s="732" t="e">
        <f t="shared" si="436"/>
        <v>#DIV/0!</v>
      </c>
      <c r="DC528" s="731" t="e">
        <f t="shared" si="437"/>
        <v>#DIV/0!</v>
      </c>
    </row>
    <row r="529" spans="1:107" x14ac:dyDescent="0.2">
      <c r="A529" s="733" t="str">
        <f>IF(C529=0,IF('Process Capability'!$F$6=1,'Process Capability'!D537,IF('Process Capability'!$F$6=2,I529,IF('Process Capability'!$F$6=3,#REF!,IF('Process Capability'!$F$6=4,T454,IF('Process Capability'!$F$6=5,AA469,IF('Process Capability'!$F$6=6,AI479,"")))))),"")</f>
        <v/>
      </c>
      <c r="B529" s="731" t="str">
        <f>IF(D529=0,IF('Process Capability'!$F$6=1,H529,IF('Process Capability'!$F$6=2,J529,IF('Process Capability'!$F$6=3,#REF!,IF('Process Capability'!$F$6=4,U454,IF('Process Capability'!$F$6=5,AB469,IF('Process Capability'!$F$6=6,AJ479,"")))))),"")</f>
        <v/>
      </c>
      <c r="C529" s="701" t="str">
        <f>IF('Process Capability'!$F$6=1,COUNTBLANK('Process Capability'!D537),IF('Process Capability'!$F$6=2,COUNTBLANK(I529),IF('Process Capability'!$F$6=3,COUNTBLANK(N529),IF('Process Capability'!$F$6=4,COUNTBLANK(T529),IF('Process Capability'!$F$6=5,COUNTBLANK(AA529),IF('Process Capability'!$F$6=6,COUNTBLANK(AI529),""))))))</f>
        <v/>
      </c>
      <c r="D529" s="701" t="str">
        <f>IF('Process Capability'!$F$6=1,COUNTBLANK(H529),IF('Process Capability'!$F$6=2,COUNTBLANK(J529),IF('Process Capability'!$F$6=3,COUNTBLANK(O529),IF('Process Capability'!$F$6=4,COUNTBLANK(U529),IF('Process Capability'!$F$6=5,COUNTBLANK(AB529),IF('Process Capability'!$F$6=6,COUNTBLANK(AJ529),""))))))</f>
        <v/>
      </c>
      <c r="G529" s="749" t="str">
        <f>IF(COUNTBLANK('Process Capability'!D537)=1,"",'Process Capability'!D537)</f>
        <v/>
      </c>
      <c r="H529" s="748" t="str">
        <f>IF(COUNTBLANK('Process Capability'!D537)=1,"",MAX('Process Capability'!D536:D537)-MIN('Process Capability'!D536:D537))</f>
        <v/>
      </c>
      <c r="I529" s="749" t="str">
        <f t="shared" ca="1" si="418"/>
        <v/>
      </c>
      <c r="J529" s="701" t="str">
        <f t="shared" ca="1" si="419"/>
        <v/>
      </c>
      <c r="K529" s="701" t="s">
        <v>1338</v>
      </c>
      <c r="L529" s="701" t="s">
        <v>1337</v>
      </c>
      <c r="M529" s="748" t="s">
        <v>1336</v>
      </c>
      <c r="AS529" s="733">
        <v>526</v>
      </c>
      <c r="AT529" s="732">
        <f t="shared" si="443"/>
        <v>263</v>
      </c>
      <c r="AU529" s="732">
        <f t="shared" si="446"/>
        <v>176</v>
      </c>
      <c r="AV529" s="742">
        <f t="shared" si="447"/>
        <v>132</v>
      </c>
      <c r="AW529" s="732">
        <f t="shared" si="448"/>
        <v>106</v>
      </c>
      <c r="AX529" s="734">
        <f t="shared" si="451"/>
        <v>88</v>
      </c>
      <c r="AY529" s="662" t="str">
        <f t="shared" si="420"/>
        <v/>
      </c>
      <c r="BL529" s="733" t="str">
        <f t="shared" si="416"/>
        <v/>
      </c>
      <c r="BM529" s="734" t="str">
        <f t="shared" si="417"/>
        <v/>
      </c>
      <c r="BN529" s="751" t="str">
        <f t="shared" si="421"/>
        <v/>
      </c>
      <c r="BO529" s="742" t="str">
        <f t="shared" si="422"/>
        <v/>
      </c>
      <c r="BP529" s="750" t="str">
        <f t="shared" si="438"/>
        <v/>
      </c>
      <c r="BQ529" s="743" t="str">
        <f t="shared" si="423"/>
        <v/>
      </c>
      <c r="BR529" s="732" t="str">
        <f t="shared" si="424"/>
        <v/>
      </c>
      <c r="BS529" s="732" t="str">
        <f t="shared" si="439"/>
        <v/>
      </c>
      <c r="BT529" s="732" t="str">
        <f t="shared" si="440"/>
        <v/>
      </c>
      <c r="BU529" s="742" t="str">
        <f t="shared" si="454"/>
        <v/>
      </c>
      <c r="BV529" s="742" t="str">
        <f t="shared" si="455"/>
        <v/>
      </c>
      <c r="BW529" s="742" t="str">
        <f t="shared" si="456"/>
        <v/>
      </c>
      <c r="BX529" s="741" t="str">
        <f t="shared" si="457"/>
        <v/>
      </c>
      <c r="BY529" s="733" t="str">
        <f t="shared" si="441"/>
        <v/>
      </c>
      <c r="BZ529" s="732" t="str">
        <f t="shared" si="449"/>
        <v/>
      </c>
      <c r="CA529" s="732" t="str">
        <f t="shared" si="444"/>
        <v/>
      </c>
      <c r="CB529" s="734" t="str">
        <f t="shared" si="450"/>
        <v/>
      </c>
      <c r="CC529" s="733" t="str">
        <f t="shared" si="442"/>
        <v/>
      </c>
      <c r="CD529" s="740" t="str">
        <f t="shared" si="412"/>
        <v/>
      </c>
      <c r="CE529" s="732" t="str">
        <f t="shared" si="445"/>
        <v/>
      </c>
      <c r="CF529" s="739" t="str">
        <f t="shared" si="413"/>
        <v/>
      </c>
      <c r="CG529" s="737"/>
      <c r="CH529" s="736" t="str">
        <f t="shared" si="425"/>
        <v/>
      </c>
      <c r="CI529" s="738" t="str">
        <f t="shared" si="426"/>
        <v/>
      </c>
      <c r="CJ529" s="737"/>
      <c r="CK529" s="736" t="str">
        <f t="shared" si="427"/>
        <v/>
      </c>
      <c r="CL529" s="735" t="str">
        <f t="shared" si="428"/>
        <v/>
      </c>
      <c r="CM529" s="733" t="e">
        <f t="shared" si="429"/>
        <v>#DIV/0!</v>
      </c>
      <c r="CN529" s="732" t="e">
        <f t="shared" si="414"/>
        <v>#DIV/0!</v>
      </c>
      <c r="CO529" s="732" t="e">
        <f t="shared" si="430"/>
        <v>#DIV/0!</v>
      </c>
      <c r="CP529" s="734" t="e">
        <f t="shared" si="415"/>
        <v>#DIV/0!</v>
      </c>
      <c r="CQ529" s="733" t="str">
        <f t="shared" si="431"/>
        <v/>
      </c>
      <c r="CR529" s="732" t="str">
        <f t="shared" si="452"/>
        <v/>
      </c>
      <c r="CS529" s="732" t="str">
        <f t="shared" si="432"/>
        <v/>
      </c>
      <c r="CT529" s="731" t="str">
        <f t="shared" si="453"/>
        <v/>
      </c>
      <c r="CV529" s="733" t="e">
        <f>IF($H$1=1,'Process Capability'!$F$7,CX529)</f>
        <v>#DIV/0!</v>
      </c>
      <c r="CW529" s="732" t="e">
        <f t="shared" si="433"/>
        <v>#DIV/0!</v>
      </c>
      <c r="CX529" s="732" t="e">
        <f t="shared" si="434"/>
        <v>#DIV/0!</v>
      </c>
      <c r="CY529" s="732" t="e">
        <f t="shared" si="435"/>
        <v>#DIV/0!</v>
      </c>
      <c r="CZ529" s="732" t="e">
        <f>IF($H$1=1,'Process Capability'!$F$8,CX529)</f>
        <v>#DIV/0!</v>
      </c>
      <c r="DA529" s="732" t="e">
        <f>IF($H$1=1,MAX('Process Capability'!$F$7,'Process Capability'!$F$8)-MIN('Process Capability'!$F$7,'Process Capability'!$F$8),DC529)</f>
        <v>#DIV/0!</v>
      </c>
      <c r="DB529" s="732" t="e">
        <f t="shared" si="436"/>
        <v>#DIV/0!</v>
      </c>
      <c r="DC529" s="731" t="e">
        <f t="shared" si="437"/>
        <v>#DIV/0!</v>
      </c>
    </row>
    <row r="530" spans="1:107" x14ac:dyDescent="0.2">
      <c r="A530" s="733" t="str">
        <f>IF(C530=0,IF('Process Capability'!$F$6=1,'Process Capability'!D538,IF('Process Capability'!$F$6=2,I530,IF('Process Capability'!$F$6=3,#REF!,IF('Process Capability'!$F$6=4,T455,IF('Process Capability'!$F$6=5,AA470,IF('Process Capability'!$F$6=6,AI480,"")))))),"")</f>
        <v/>
      </c>
      <c r="B530" s="731" t="str">
        <f>IF(D530=0,IF('Process Capability'!$F$6=1,H530,IF('Process Capability'!$F$6=2,J530,IF('Process Capability'!$F$6=3,#REF!,IF('Process Capability'!$F$6=4,U455,IF('Process Capability'!$F$6=5,AB470,IF('Process Capability'!$F$6=6,AJ480,"")))))),"")</f>
        <v/>
      </c>
      <c r="C530" s="701" t="str">
        <f>IF('Process Capability'!$F$6=1,COUNTBLANK('Process Capability'!D538),IF('Process Capability'!$F$6=2,COUNTBLANK(I530),IF('Process Capability'!$F$6=3,COUNTBLANK(N530),IF('Process Capability'!$F$6=4,COUNTBLANK(T530),IF('Process Capability'!$F$6=5,COUNTBLANK(AA530),IF('Process Capability'!$F$6=6,COUNTBLANK(AI530),""))))))</f>
        <v/>
      </c>
      <c r="D530" s="701" t="str">
        <f>IF('Process Capability'!$F$6=1,COUNTBLANK(H530),IF('Process Capability'!$F$6=2,COUNTBLANK(J530),IF('Process Capability'!$F$6=3,COUNTBLANK(O530),IF('Process Capability'!$F$6=4,COUNTBLANK(U530),IF('Process Capability'!$F$6=5,COUNTBLANK(AB530),IF('Process Capability'!$F$6=6,COUNTBLANK(AJ530),""))))))</f>
        <v/>
      </c>
      <c r="G530" s="749" t="str">
        <f>IF(COUNTBLANK('Process Capability'!D538)=1,"",'Process Capability'!D538)</f>
        <v/>
      </c>
      <c r="H530" s="748" t="str">
        <f>IF(COUNTBLANK('Process Capability'!D538)=1,"",MAX('Process Capability'!D537:D538)-MIN('Process Capability'!D537:D538))</f>
        <v/>
      </c>
      <c r="I530" s="749" t="str">
        <f t="shared" ca="1" si="418"/>
        <v/>
      </c>
      <c r="J530" s="701" t="str">
        <f t="shared" ca="1" si="419"/>
        <v/>
      </c>
      <c r="K530" s="701" t="s">
        <v>1335</v>
      </c>
      <c r="L530" s="701" t="s">
        <v>1334</v>
      </c>
      <c r="M530" s="748" t="s">
        <v>1333</v>
      </c>
      <c r="AS530" s="733">
        <v>527</v>
      </c>
      <c r="AT530" s="732">
        <f t="shared" si="443"/>
        <v>264</v>
      </c>
      <c r="AU530" s="732">
        <f t="shared" si="446"/>
        <v>176</v>
      </c>
      <c r="AV530" s="742">
        <f t="shared" si="447"/>
        <v>132</v>
      </c>
      <c r="AW530" s="732">
        <f t="shared" si="448"/>
        <v>106</v>
      </c>
      <c r="AX530" s="734">
        <f t="shared" si="451"/>
        <v>88</v>
      </c>
      <c r="AY530" s="662" t="str">
        <f t="shared" si="420"/>
        <v/>
      </c>
      <c r="BL530" s="733" t="str">
        <f t="shared" si="416"/>
        <v/>
      </c>
      <c r="BM530" s="734" t="str">
        <f t="shared" si="417"/>
        <v/>
      </c>
      <c r="BN530" s="751" t="str">
        <f t="shared" si="421"/>
        <v/>
      </c>
      <c r="BO530" s="742" t="str">
        <f t="shared" si="422"/>
        <v/>
      </c>
      <c r="BP530" s="750" t="str">
        <f t="shared" si="438"/>
        <v/>
      </c>
      <c r="BQ530" s="743" t="str">
        <f t="shared" si="423"/>
        <v/>
      </c>
      <c r="BR530" s="732" t="str">
        <f t="shared" si="424"/>
        <v/>
      </c>
      <c r="BS530" s="732" t="str">
        <f t="shared" si="439"/>
        <v/>
      </c>
      <c r="BT530" s="732" t="str">
        <f t="shared" si="440"/>
        <v/>
      </c>
      <c r="BU530" s="742" t="str">
        <f t="shared" si="454"/>
        <v/>
      </c>
      <c r="BV530" s="742" t="str">
        <f t="shared" si="455"/>
        <v/>
      </c>
      <c r="BW530" s="742" t="str">
        <f t="shared" si="456"/>
        <v/>
      </c>
      <c r="BX530" s="741" t="str">
        <f t="shared" si="457"/>
        <v/>
      </c>
      <c r="BY530" s="733" t="str">
        <f t="shared" si="441"/>
        <v/>
      </c>
      <c r="BZ530" s="732" t="str">
        <f t="shared" si="449"/>
        <v/>
      </c>
      <c r="CA530" s="732" t="str">
        <f t="shared" si="444"/>
        <v/>
      </c>
      <c r="CB530" s="734" t="str">
        <f t="shared" si="450"/>
        <v/>
      </c>
      <c r="CC530" s="733" t="str">
        <f t="shared" si="442"/>
        <v/>
      </c>
      <c r="CD530" s="740" t="str">
        <f t="shared" ref="CD530:CD593" si="458">IF(ABS(SUM(CC517,CC519,CC521,CC523,CC525,CC527,CC529))+ABS(SUM(CC518,CC520,CC522,CC524,CC526,CC528,CC530))=14,1,"")</f>
        <v/>
      </c>
      <c r="CE530" s="732" t="str">
        <f t="shared" si="445"/>
        <v/>
      </c>
      <c r="CF530" s="739" t="str">
        <f t="shared" ref="CF530:CF593" si="459">IF(ABS(SUM(CE517,CE519,CE521,CE523,CE525,CE527,CE529))+ABS(SUM(CE518,CE520,CE522,CE524,CE526,CE528,CE530))=14,1,"")</f>
        <v/>
      </c>
      <c r="CG530" s="737"/>
      <c r="CH530" s="736" t="str">
        <f t="shared" si="425"/>
        <v/>
      </c>
      <c r="CI530" s="738" t="str">
        <f t="shared" si="426"/>
        <v/>
      </c>
      <c r="CJ530" s="737"/>
      <c r="CK530" s="736" t="str">
        <f t="shared" si="427"/>
        <v/>
      </c>
      <c r="CL530" s="735" t="str">
        <f t="shared" si="428"/>
        <v/>
      </c>
      <c r="CM530" s="733" t="e">
        <f t="shared" si="429"/>
        <v>#DIV/0!</v>
      </c>
      <c r="CN530" s="732" t="e">
        <f t="shared" ref="CN530:CN593" si="460">IF(SUM(CM516:CM530)=15,1,"")</f>
        <v>#DIV/0!</v>
      </c>
      <c r="CO530" s="732" t="e">
        <f t="shared" si="430"/>
        <v>#DIV/0!</v>
      </c>
      <c r="CP530" s="734" t="e">
        <f t="shared" ref="CP530:CP593" si="461">IF(SUM(CO516:CO530)=15,1,"")</f>
        <v>#DIV/0!</v>
      </c>
      <c r="CQ530" s="733" t="str">
        <f t="shared" si="431"/>
        <v/>
      </c>
      <c r="CR530" s="732" t="str">
        <f t="shared" si="452"/>
        <v/>
      </c>
      <c r="CS530" s="732" t="str">
        <f t="shared" si="432"/>
        <v/>
      </c>
      <c r="CT530" s="731" t="str">
        <f t="shared" si="453"/>
        <v/>
      </c>
      <c r="CV530" s="733" t="e">
        <f>IF($H$1=1,'Process Capability'!$F$7,CX530)</f>
        <v>#DIV/0!</v>
      </c>
      <c r="CW530" s="732" t="e">
        <f t="shared" si="433"/>
        <v>#DIV/0!</v>
      </c>
      <c r="CX530" s="732" t="e">
        <f t="shared" si="434"/>
        <v>#DIV/0!</v>
      </c>
      <c r="CY530" s="732" t="e">
        <f t="shared" si="435"/>
        <v>#DIV/0!</v>
      </c>
      <c r="CZ530" s="732" t="e">
        <f>IF($H$1=1,'Process Capability'!$F$8,CX530)</f>
        <v>#DIV/0!</v>
      </c>
      <c r="DA530" s="732" t="e">
        <f>IF($H$1=1,MAX('Process Capability'!$F$7,'Process Capability'!$F$8)-MIN('Process Capability'!$F$7,'Process Capability'!$F$8),DC530)</f>
        <v>#DIV/0!</v>
      </c>
      <c r="DB530" s="732" t="e">
        <f t="shared" si="436"/>
        <v>#DIV/0!</v>
      </c>
      <c r="DC530" s="731" t="e">
        <f t="shared" si="437"/>
        <v>#DIV/0!</v>
      </c>
    </row>
    <row r="531" spans="1:107" x14ac:dyDescent="0.2">
      <c r="A531" s="733" t="str">
        <f>IF(C531=0,IF('Process Capability'!$F$6=1,'Process Capability'!D539,IF('Process Capability'!$F$6=2,I531,IF('Process Capability'!$F$6=3,#REF!,IF('Process Capability'!$F$6=4,T456,IF('Process Capability'!$F$6=5,AA471,IF('Process Capability'!$F$6=6,AI481,"")))))),"")</f>
        <v/>
      </c>
      <c r="B531" s="731" t="str">
        <f>IF(D531=0,IF('Process Capability'!$F$6=1,H531,IF('Process Capability'!$F$6=2,J531,IF('Process Capability'!$F$6=3,#REF!,IF('Process Capability'!$F$6=4,U456,IF('Process Capability'!$F$6=5,AB471,IF('Process Capability'!$F$6=6,AJ481,"")))))),"")</f>
        <v/>
      </c>
      <c r="C531" s="701" t="str">
        <f>IF('Process Capability'!$F$6=1,COUNTBLANK('Process Capability'!D539),IF('Process Capability'!$F$6=2,COUNTBLANK(I531),IF('Process Capability'!$F$6=3,COUNTBLANK(N531),IF('Process Capability'!$F$6=4,COUNTBLANK(T531),IF('Process Capability'!$F$6=5,COUNTBLANK(AA531),IF('Process Capability'!$F$6=6,COUNTBLANK(AI531),""))))))</f>
        <v/>
      </c>
      <c r="D531" s="701" t="str">
        <f>IF('Process Capability'!$F$6=1,COUNTBLANK(H531),IF('Process Capability'!$F$6=2,COUNTBLANK(J531),IF('Process Capability'!$F$6=3,COUNTBLANK(O531),IF('Process Capability'!$F$6=4,COUNTBLANK(U531),IF('Process Capability'!$F$6=5,COUNTBLANK(AB531),IF('Process Capability'!$F$6=6,COUNTBLANK(AJ531),""))))))</f>
        <v/>
      </c>
      <c r="G531" s="749" t="str">
        <f>IF(COUNTBLANK('Process Capability'!D539)=1,"",'Process Capability'!D539)</f>
        <v/>
      </c>
      <c r="H531" s="748" t="str">
        <f>IF(COUNTBLANK('Process Capability'!D539)=1,"",MAX('Process Capability'!D538:D539)-MIN('Process Capability'!D538:D539))</f>
        <v/>
      </c>
      <c r="I531" s="749" t="str">
        <f t="shared" ca="1" si="418"/>
        <v/>
      </c>
      <c r="J531" s="701" t="str">
        <f t="shared" ca="1" si="419"/>
        <v/>
      </c>
      <c r="K531" s="701" t="s">
        <v>1332</v>
      </c>
      <c r="L531" s="701" t="s">
        <v>1331</v>
      </c>
      <c r="M531" s="748" t="s">
        <v>1330</v>
      </c>
      <c r="AS531" s="743">
        <v>528</v>
      </c>
      <c r="AT531" s="732">
        <f t="shared" si="443"/>
        <v>264</v>
      </c>
      <c r="AU531" s="732">
        <f t="shared" si="446"/>
        <v>176</v>
      </c>
      <c r="AV531" s="742">
        <f t="shared" si="447"/>
        <v>132</v>
      </c>
      <c r="AW531" s="732">
        <f t="shared" si="448"/>
        <v>106</v>
      </c>
      <c r="AX531" s="734">
        <f t="shared" si="451"/>
        <v>88</v>
      </c>
      <c r="AY531" s="662" t="str">
        <f t="shared" si="420"/>
        <v/>
      </c>
      <c r="BL531" s="733" t="str">
        <f t="shared" si="416"/>
        <v/>
      </c>
      <c r="BM531" s="734" t="str">
        <f t="shared" si="417"/>
        <v/>
      </c>
      <c r="BN531" s="751" t="str">
        <f t="shared" si="421"/>
        <v/>
      </c>
      <c r="BO531" s="742" t="str">
        <f t="shared" si="422"/>
        <v/>
      </c>
      <c r="BP531" s="750" t="str">
        <f t="shared" si="438"/>
        <v/>
      </c>
      <c r="BQ531" s="743" t="str">
        <f t="shared" si="423"/>
        <v/>
      </c>
      <c r="BR531" s="732" t="str">
        <f t="shared" si="424"/>
        <v/>
      </c>
      <c r="BS531" s="732" t="str">
        <f t="shared" si="439"/>
        <v/>
      </c>
      <c r="BT531" s="732" t="str">
        <f t="shared" si="440"/>
        <v/>
      </c>
      <c r="BU531" s="742" t="str">
        <f t="shared" si="454"/>
        <v/>
      </c>
      <c r="BV531" s="742" t="str">
        <f t="shared" si="455"/>
        <v/>
      </c>
      <c r="BW531" s="742" t="str">
        <f t="shared" si="456"/>
        <v/>
      </c>
      <c r="BX531" s="741" t="str">
        <f t="shared" si="457"/>
        <v/>
      </c>
      <c r="BY531" s="733" t="str">
        <f t="shared" si="441"/>
        <v/>
      </c>
      <c r="BZ531" s="732" t="str">
        <f t="shared" si="449"/>
        <v/>
      </c>
      <c r="CA531" s="732" t="str">
        <f t="shared" si="444"/>
        <v/>
      </c>
      <c r="CB531" s="734" t="str">
        <f t="shared" si="450"/>
        <v/>
      </c>
      <c r="CC531" s="733" t="str">
        <f t="shared" si="442"/>
        <v/>
      </c>
      <c r="CD531" s="740" t="str">
        <f t="shared" si="458"/>
        <v/>
      </c>
      <c r="CE531" s="732" t="str">
        <f t="shared" si="445"/>
        <v/>
      </c>
      <c r="CF531" s="739" t="str">
        <f t="shared" si="459"/>
        <v/>
      </c>
      <c r="CG531" s="737"/>
      <c r="CH531" s="736" t="str">
        <f t="shared" si="425"/>
        <v/>
      </c>
      <c r="CI531" s="738" t="str">
        <f t="shared" si="426"/>
        <v/>
      </c>
      <c r="CJ531" s="737"/>
      <c r="CK531" s="736" t="str">
        <f t="shared" si="427"/>
        <v/>
      </c>
      <c r="CL531" s="735" t="str">
        <f t="shared" si="428"/>
        <v/>
      </c>
      <c r="CM531" s="733" t="e">
        <f t="shared" si="429"/>
        <v>#DIV/0!</v>
      </c>
      <c r="CN531" s="732" t="e">
        <f t="shared" si="460"/>
        <v>#DIV/0!</v>
      </c>
      <c r="CO531" s="732" t="e">
        <f t="shared" si="430"/>
        <v>#DIV/0!</v>
      </c>
      <c r="CP531" s="734" t="e">
        <f t="shared" si="461"/>
        <v>#DIV/0!</v>
      </c>
      <c r="CQ531" s="733" t="str">
        <f t="shared" si="431"/>
        <v/>
      </c>
      <c r="CR531" s="732" t="str">
        <f t="shared" si="452"/>
        <v/>
      </c>
      <c r="CS531" s="732" t="str">
        <f t="shared" si="432"/>
        <v/>
      </c>
      <c r="CT531" s="731" t="str">
        <f t="shared" si="453"/>
        <v/>
      </c>
      <c r="CV531" s="733" t="e">
        <f>IF($H$1=1,'Process Capability'!$F$7,CX531)</f>
        <v>#DIV/0!</v>
      </c>
      <c r="CW531" s="732" t="e">
        <f t="shared" si="433"/>
        <v>#DIV/0!</v>
      </c>
      <c r="CX531" s="732" t="e">
        <f t="shared" si="434"/>
        <v>#DIV/0!</v>
      </c>
      <c r="CY531" s="732" t="e">
        <f t="shared" si="435"/>
        <v>#DIV/0!</v>
      </c>
      <c r="CZ531" s="732" t="e">
        <f>IF($H$1=1,'Process Capability'!$F$8,CX531)</f>
        <v>#DIV/0!</v>
      </c>
      <c r="DA531" s="732" t="e">
        <f>IF($H$1=1,MAX('Process Capability'!$F$7,'Process Capability'!$F$8)-MIN('Process Capability'!$F$7,'Process Capability'!$F$8),DC531)</f>
        <v>#DIV/0!</v>
      </c>
      <c r="DB531" s="732" t="e">
        <f t="shared" si="436"/>
        <v>#DIV/0!</v>
      </c>
      <c r="DC531" s="731" t="e">
        <f t="shared" si="437"/>
        <v>#DIV/0!</v>
      </c>
    </row>
    <row r="532" spans="1:107" x14ac:dyDescent="0.2">
      <c r="A532" s="733" t="str">
        <f>IF(C532=0,IF('Process Capability'!$F$6=1,'Process Capability'!D540,IF('Process Capability'!$F$6=2,I532,IF('Process Capability'!$F$6=3,#REF!,IF('Process Capability'!$F$6=4,T457,IF('Process Capability'!$F$6=5,AA472,IF('Process Capability'!$F$6=6,AI482,"")))))),"")</f>
        <v/>
      </c>
      <c r="B532" s="731" t="str">
        <f>IF(D532=0,IF('Process Capability'!$F$6=1,H532,IF('Process Capability'!$F$6=2,J532,IF('Process Capability'!$F$6=3,#REF!,IF('Process Capability'!$F$6=4,U457,IF('Process Capability'!$F$6=5,AB472,IF('Process Capability'!$F$6=6,AJ482,"")))))),"")</f>
        <v/>
      </c>
      <c r="C532" s="701" t="str">
        <f>IF('Process Capability'!$F$6=1,COUNTBLANK('Process Capability'!D540),IF('Process Capability'!$F$6=2,COUNTBLANK(I532),IF('Process Capability'!$F$6=3,COUNTBLANK(N532),IF('Process Capability'!$F$6=4,COUNTBLANK(T532),IF('Process Capability'!$F$6=5,COUNTBLANK(AA532),IF('Process Capability'!$F$6=6,COUNTBLANK(AI532),""))))))</f>
        <v/>
      </c>
      <c r="D532" s="701" t="str">
        <f>IF('Process Capability'!$F$6=1,COUNTBLANK(H532),IF('Process Capability'!$F$6=2,COUNTBLANK(J532),IF('Process Capability'!$F$6=3,COUNTBLANK(O532),IF('Process Capability'!$F$6=4,COUNTBLANK(U532),IF('Process Capability'!$F$6=5,COUNTBLANK(AB532),IF('Process Capability'!$F$6=6,COUNTBLANK(AJ532),""))))))</f>
        <v/>
      </c>
      <c r="G532" s="749" t="str">
        <f>IF(COUNTBLANK('Process Capability'!D540)=1,"",'Process Capability'!D540)</f>
        <v/>
      </c>
      <c r="H532" s="748" t="str">
        <f>IF(COUNTBLANK('Process Capability'!D540)=1,"",MAX('Process Capability'!D539:D540)-MIN('Process Capability'!D539:D540))</f>
        <v/>
      </c>
      <c r="I532" s="749" t="str">
        <f t="shared" ca="1" si="418"/>
        <v/>
      </c>
      <c r="J532" s="701" t="str">
        <f t="shared" ca="1" si="419"/>
        <v/>
      </c>
      <c r="K532" s="701" t="s">
        <v>1329</v>
      </c>
      <c r="L532" s="701" t="s">
        <v>1328</v>
      </c>
      <c r="M532" s="748" t="s">
        <v>1327</v>
      </c>
      <c r="AS532" s="733">
        <v>529</v>
      </c>
      <c r="AT532" s="732">
        <f t="shared" si="443"/>
        <v>265</v>
      </c>
      <c r="AU532" s="732">
        <f t="shared" si="446"/>
        <v>177</v>
      </c>
      <c r="AV532" s="742">
        <f t="shared" si="447"/>
        <v>133</v>
      </c>
      <c r="AW532" s="732">
        <f t="shared" si="448"/>
        <v>106</v>
      </c>
      <c r="AX532" s="734">
        <f t="shared" si="451"/>
        <v>89</v>
      </c>
      <c r="AY532" s="662" t="str">
        <f t="shared" si="420"/>
        <v/>
      </c>
      <c r="BL532" s="733" t="str">
        <f t="shared" si="416"/>
        <v/>
      </c>
      <c r="BM532" s="734" t="str">
        <f t="shared" si="417"/>
        <v/>
      </c>
      <c r="BN532" s="751" t="str">
        <f t="shared" si="421"/>
        <v/>
      </c>
      <c r="BO532" s="742" t="str">
        <f t="shared" si="422"/>
        <v/>
      </c>
      <c r="BP532" s="750" t="str">
        <f t="shared" si="438"/>
        <v/>
      </c>
      <c r="BQ532" s="743" t="str">
        <f t="shared" si="423"/>
        <v/>
      </c>
      <c r="BR532" s="732" t="str">
        <f t="shared" si="424"/>
        <v/>
      </c>
      <c r="BS532" s="732" t="str">
        <f t="shared" si="439"/>
        <v/>
      </c>
      <c r="BT532" s="732" t="str">
        <f t="shared" si="440"/>
        <v/>
      </c>
      <c r="BU532" s="742" t="str">
        <f t="shared" si="454"/>
        <v/>
      </c>
      <c r="BV532" s="742" t="str">
        <f t="shared" si="455"/>
        <v/>
      </c>
      <c r="BW532" s="742" t="str">
        <f t="shared" si="456"/>
        <v/>
      </c>
      <c r="BX532" s="741" t="str">
        <f t="shared" si="457"/>
        <v/>
      </c>
      <c r="BY532" s="733" t="str">
        <f t="shared" si="441"/>
        <v/>
      </c>
      <c r="BZ532" s="732" t="str">
        <f t="shared" si="449"/>
        <v/>
      </c>
      <c r="CA532" s="732" t="str">
        <f t="shared" si="444"/>
        <v/>
      </c>
      <c r="CB532" s="734" t="str">
        <f t="shared" si="450"/>
        <v/>
      </c>
      <c r="CC532" s="733" t="str">
        <f t="shared" si="442"/>
        <v/>
      </c>
      <c r="CD532" s="740" t="str">
        <f t="shared" si="458"/>
        <v/>
      </c>
      <c r="CE532" s="732" t="str">
        <f t="shared" si="445"/>
        <v/>
      </c>
      <c r="CF532" s="739" t="str">
        <f t="shared" si="459"/>
        <v/>
      </c>
      <c r="CG532" s="737"/>
      <c r="CH532" s="736" t="str">
        <f t="shared" si="425"/>
        <v/>
      </c>
      <c r="CI532" s="738" t="str">
        <f t="shared" si="426"/>
        <v/>
      </c>
      <c r="CJ532" s="737"/>
      <c r="CK532" s="736" t="str">
        <f t="shared" si="427"/>
        <v/>
      </c>
      <c r="CL532" s="735" t="str">
        <f t="shared" si="428"/>
        <v/>
      </c>
      <c r="CM532" s="733" t="e">
        <f t="shared" si="429"/>
        <v>#DIV/0!</v>
      </c>
      <c r="CN532" s="732" t="e">
        <f t="shared" si="460"/>
        <v>#DIV/0!</v>
      </c>
      <c r="CO532" s="732" t="e">
        <f t="shared" si="430"/>
        <v>#DIV/0!</v>
      </c>
      <c r="CP532" s="734" t="e">
        <f t="shared" si="461"/>
        <v>#DIV/0!</v>
      </c>
      <c r="CQ532" s="733" t="str">
        <f t="shared" si="431"/>
        <v/>
      </c>
      <c r="CR532" s="732" t="str">
        <f t="shared" si="452"/>
        <v/>
      </c>
      <c r="CS532" s="732" t="str">
        <f t="shared" si="432"/>
        <v/>
      </c>
      <c r="CT532" s="731" t="str">
        <f t="shared" si="453"/>
        <v/>
      </c>
      <c r="CV532" s="733" t="e">
        <f>IF($H$1=1,'Process Capability'!$F$7,CX532)</f>
        <v>#DIV/0!</v>
      </c>
      <c r="CW532" s="732" t="e">
        <f t="shared" si="433"/>
        <v>#DIV/0!</v>
      </c>
      <c r="CX532" s="732" t="e">
        <f t="shared" si="434"/>
        <v>#DIV/0!</v>
      </c>
      <c r="CY532" s="732" t="e">
        <f t="shared" si="435"/>
        <v>#DIV/0!</v>
      </c>
      <c r="CZ532" s="732" t="e">
        <f>IF($H$1=1,'Process Capability'!$F$8,CX532)</f>
        <v>#DIV/0!</v>
      </c>
      <c r="DA532" s="732" t="e">
        <f>IF($H$1=1,MAX('Process Capability'!$F$7,'Process Capability'!$F$8)-MIN('Process Capability'!$F$7,'Process Capability'!$F$8),DC532)</f>
        <v>#DIV/0!</v>
      </c>
      <c r="DB532" s="732" t="e">
        <f t="shared" si="436"/>
        <v>#DIV/0!</v>
      </c>
      <c r="DC532" s="731" t="e">
        <f t="shared" si="437"/>
        <v>#DIV/0!</v>
      </c>
    </row>
    <row r="533" spans="1:107" x14ac:dyDescent="0.2">
      <c r="A533" s="733" t="str">
        <f>IF(C533=0,IF('Process Capability'!$F$6=1,'Process Capability'!D541,IF('Process Capability'!$F$6=2,I533,IF('Process Capability'!$F$6=3,#REF!,IF('Process Capability'!$F$6=4,T458,IF('Process Capability'!$F$6=5,AA473,IF('Process Capability'!$F$6=6,AI483,"")))))),"")</f>
        <v/>
      </c>
      <c r="B533" s="731" t="str">
        <f>IF(D533=0,IF('Process Capability'!$F$6=1,H533,IF('Process Capability'!$F$6=2,J533,IF('Process Capability'!$F$6=3,#REF!,IF('Process Capability'!$F$6=4,U458,IF('Process Capability'!$F$6=5,AB473,IF('Process Capability'!$F$6=6,AJ483,"")))))),"")</f>
        <v/>
      </c>
      <c r="C533" s="701" t="str">
        <f>IF('Process Capability'!$F$6=1,COUNTBLANK('Process Capability'!D541),IF('Process Capability'!$F$6=2,COUNTBLANK(I533),IF('Process Capability'!$F$6=3,COUNTBLANK(N533),IF('Process Capability'!$F$6=4,COUNTBLANK(T533),IF('Process Capability'!$F$6=5,COUNTBLANK(AA533),IF('Process Capability'!$F$6=6,COUNTBLANK(AI533),""))))))</f>
        <v/>
      </c>
      <c r="D533" s="701" t="str">
        <f>IF('Process Capability'!$F$6=1,COUNTBLANK(H533),IF('Process Capability'!$F$6=2,COUNTBLANK(J533),IF('Process Capability'!$F$6=3,COUNTBLANK(O533),IF('Process Capability'!$F$6=4,COUNTBLANK(U533),IF('Process Capability'!$F$6=5,COUNTBLANK(AB533),IF('Process Capability'!$F$6=6,COUNTBLANK(AJ533),""))))))</f>
        <v/>
      </c>
      <c r="G533" s="749" t="str">
        <f>IF(COUNTBLANK('Process Capability'!D541)=1,"",'Process Capability'!D541)</f>
        <v/>
      </c>
      <c r="H533" s="748" t="str">
        <f>IF(COUNTBLANK('Process Capability'!D541)=1,"",MAX('Process Capability'!D540:D541)-MIN('Process Capability'!D540:D541))</f>
        <v/>
      </c>
      <c r="I533" s="749" t="str">
        <f t="shared" ca="1" si="418"/>
        <v/>
      </c>
      <c r="J533" s="701" t="str">
        <f t="shared" ca="1" si="419"/>
        <v/>
      </c>
      <c r="K533" s="701" t="s">
        <v>1326</v>
      </c>
      <c r="L533" s="701" t="s">
        <v>1325</v>
      </c>
      <c r="M533" s="748" t="s">
        <v>1324</v>
      </c>
      <c r="AS533" s="733">
        <v>530</v>
      </c>
      <c r="AT533" s="732">
        <f t="shared" si="443"/>
        <v>265</v>
      </c>
      <c r="AU533" s="732">
        <f t="shared" si="446"/>
        <v>177</v>
      </c>
      <c r="AV533" s="742">
        <f t="shared" si="447"/>
        <v>133</v>
      </c>
      <c r="AW533" s="732">
        <f t="shared" si="448"/>
        <v>106</v>
      </c>
      <c r="AX533" s="734">
        <f t="shared" si="451"/>
        <v>89</v>
      </c>
      <c r="AY533" s="662" t="str">
        <f t="shared" si="420"/>
        <v/>
      </c>
      <c r="BL533" s="733" t="str">
        <f t="shared" si="416"/>
        <v/>
      </c>
      <c r="BM533" s="734" t="str">
        <f t="shared" si="417"/>
        <v/>
      </c>
      <c r="BN533" s="751" t="str">
        <f t="shared" si="421"/>
        <v/>
      </c>
      <c r="BO533" s="742" t="str">
        <f t="shared" si="422"/>
        <v/>
      </c>
      <c r="BP533" s="750" t="str">
        <f t="shared" si="438"/>
        <v/>
      </c>
      <c r="BQ533" s="743" t="str">
        <f t="shared" si="423"/>
        <v/>
      </c>
      <c r="BR533" s="732" t="str">
        <f t="shared" si="424"/>
        <v/>
      </c>
      <c r="BS533" s="732" t="str">
        <f t="shared" si="439"/>
        <v/>
      </c>
      <c r="BT533" s="732" t="str">
        <f t="shared" si="440"/>
        <v/>
      </c>
      <c r="BU533" s="742" t="str">
        <f t="shared" si="454"/>
        <v/>
      </c>
      <c r="BV533" s="742" t="str">
        <f t="shared" si="455"/>
        <v/>
      </c>
      <c r="BW533" s="742" t="str">
        <f t="shared" si="456"/>
        <v/>
      </c>
      <c r="BX533" s="741" t="str">
        <f t="shared" si="457"/>
        <v/>
      </c>
      <c r="BY533" s="733" t="str">
        <f t="shared" si="441"/>
        <v/>
      </c>
      <c r="BZ533" s="732" t="str">
        <f t="shared" si="449"/>
        <v/>
      </c>
      <c r="CA533" s="732" t="str">
        <f t="shared" si="444"/>
        <v/>
      </c>
      <c r="CB533" s="734" t="str">
        <f t="shared" si="450"/>
        <v/>
      </c>
      <c r="CC533" s="733" t="str">
        <f t="shared" si="442"/>
        <v/>
      </c>
      <c r="CD533" s="740" t="str">
        <f t="shared" si="458"/>
        <v/>
      </c>
      <c r="CE533" s="732" t="str">
        <f t="shared" si="445"/>
        <v/>
      </c>
      <c r="CF533" s="739" t="str">
        <f t="shared" si="459"/>
        <v/>
      </c>
      <c r="CG533" s="737"/>
      <c r="CH533" s="736" t="str">
        <f t="shared" si="425"/>
        <v/>
      </c>
      <c r="CI533" s="738" t="str">
        <f t="shared" si="426"/>
        <v/>
      </c>
      <c r="CJ533" s="737"/>
      <c r="CK533" s="736" t="str">
        <f t="shared" si="427"/>
        <v/>
      </c>
      <c r="CL533" s="735" t="str">
        <f t="shared" si="428"/>
        <v/>
      </c>
      <c r="CM533" s="733" t="e">
        <f t="shared" si="429"/>
        <v>#DIV/0!</v>
      </c>
      <c r="CN533" s="732" t="e">
        <f t="shared" si="460"/>
        <v>#DIV/0!</v>
      </c>
      <c r="CO533" s="732" t="e">
        <f t="shared" si="430"/>
        <v>#DIV/0!</v>
      </c>
      <c r="CP533" s="734" t="e">
        <f t="shared" si="461"/>
        <v>#DIV/0!</v>
      </c>
      <c r="CQ533" s="733" t="str">
        <f t="shared" si="431"/>
        <v/>
      </c>
      <c r="CR533" s="732" t="str">
        <f t="shared" si="452"/>
        <v/>
      </c>
      <c r="CS533" s="732" t="str">
        <f t="shared" si="432"/>
        <v/>
      </c>
      <c r="CT533" s="731" t="str">
        <f t="shared" si="453"/>
        <v/>
      </c>
      <c r="CV533" s="733" t="e">
        <f>IF($H$1=1,'Process Capability'!$F$7,CX533)</f>
        <v>#DIV/0!</v>
      </c>
      <c r="CW533" s="732" t="e">
        <f t="shared" si="433"/>
        <v>#DIV/0!</v>
      </c>
      <c r="CX533" s="732" t="e">
        <f t="shared" si="434"/>
        <v>#DIV/0!</v>
      </c>
      <c r="CY533" s="732" t="e">
        <f t="shared" si="435"/>
        <v>#DIV/0!</v>
      </c>
      <c r="CZ533" s="732" t="e">
        <f>IF($H$1=1,'Process Capability'!$F$8,CX533)</f>
        <v>#DIV/0!</v>
      </c>
      <c r="DA533" s="732" t="e">
        <f>IF($H$1=1,MAX('Process Capability'!$F$7,'Process Capability'!$F$8)-MIN('Process Capability'!$F$7,'Process Capability'!$F$8),DC533)</f>
        <v>#DIV/0!</v>
      </c>
      <c r="DB533" s="732" t="e">
        <f t="shared" si="436"/>
        <v>#DIV/0!</v>
      </c>
      <c r="DC533" s="731" t="e">
        <f t="shared" si="437"/>
        <v>#DIV/0!</v>
      </c>
    </row>
    <row r="534" spans="1:107" x14ac:dyDescent="0.2">
      <c r="A534" s="733" t="str">
        <f>IF(C534=0,IF('Process Capability'!$F$6=1,'Process Capability'!D542,IF('Process Capability'!$F$6=2,I534,IF('Process Capability'!$F$6=3,#REF!,IF('Process Capability'!$F$6=4,T459,IF('Process Capability'!$F$6=5,AA474,IF('Process Capability'!$F$6=6,AI484,"")))))),"")</f>
        <v/>
      </c>
      <c r="B534" s="731" t="str">
        <f>IF(D534=0,IF('Process Capability'!$F$6=1,H534,IF('Process Capability'!$F$6=2,J534,IF('Process Capability'!$F$6=3,#REF!,IF('Process Capability'!$F$6=4,U459,IF('Process Capability'!$F$6=5,AB474,IF('Process Capability'!$F$6=6,AJ484,"")))))),"")</f>
        <v/>
      </c>
      <c r="C534" s="701" t="str">
        <f>IF('Process Capability'!$F$6=1,COUNTBLANK('Process Capability'!D542),IF('Process Capability'!$F$6=2,COUNTBLANK(I534),IF('Process Capability'!$F$6=3,COUNTBLANK(N534),IF('Process Capability'!$F$6=4,COUNTBLANK(T534),IF('Process Capability'!$F$6=5,COUNTBLANK(AA534),IF('Process Capability'!$F$6=6,COUNTBLANK(AI534),""))))))</f>
        <v/>
      </c>
      <c r="D534" s="701" t="str">
        <f>IF('Process Capability'!$F$6=1,COUNTBLANK(H534),IF('Process Capability'!$F$6=2,COUNTBLANK(J534),IF('Process Capability'!$F$6=3,COUNTBLANK(O534),IF('Process Capability'!$F$6=4,COUNTBLANK(U534),IF('Process Capability'!$F$6=5,COUNTBLANK(AB534),IF('Process Capability'!$F$6=6,COUNTBLANK(AJ534),""))))))</f>
        <v/>
      </c>
      <c r="G534" s="749" t="str">
        <f>IF(COUNTBLANK('Process Capability'!D542)=1,"",'Process Capability'!D542)</f>
        <v/>
      </c>
      <c r="H534" s="748" t="str">
        <f>IF(COUNTBLANK('Process Capability'!D542)=1,"",MAX('Process Capability'!D541:D542)-MIN('Process Capability'!D541:D542))</f>
        <v/>
      </c>
      <c r="I534" s="749" t="str">
        <f t="shared" ca="1" si="418"/>
        <v/>
      </c>
      <c r="J534" s="701" t="str">
        <f t="shared" ca="1" si="419"/>
        <v/>
      </c>
      <c r="K534" s="701" t="s">
        <v>1323</v>
      </c>
      <c r="L534" s="701" t="s">
        <v>1322</v>
      </c>
      <c r="M534" s="748" t="s">
        <v>1321</v>
      </c>
      <c r="AS534" s="743">
        <v>531</v>
      </c>
      <c r="AT534" s="732">
        <f t="shared" si="443"/>
        <v>266</v>
      </c>
      <c r="AU534" s="732">
        <f t="shared" si="446"/>
        <v>177</v>
      </c>
      <c r="AV534" s="742">
        <f t="shared" si="447"/>
        <v>133</v>
      </c>
      <c r="AW534" s="732">
        <f t="shared" si="448"/>
        <v>107</v>
      </c>
      <c r="AX534" s="734">
        <f t="shared" si="451"/>
        <v>89</v>
      </c>
      <c r="AY534" s="662" t="str">
        <f t="shared" si="420"/>
        <v/>
      </c>
      <c r="BL534" s="733" t="str">
        <f t="shared" si="416"/>
        <v/>
      </c>
      <c r="BM534" s="734" t="str">
        <f t="shared" si="417"/>
        <v/>
      </c>
      <c r="BN534" s="751" t="str">
        <f t="shared" si="421"/>
        <v/>
      </c>
      <c r="BO534" s="742" t="str">
        <f t="shared" si="422"/>
        <v/>
      </c>
      <c r="BP534" s="750" t="str">
        <f t="shared" si="438"/>
        <v/>
      </c>
      <c r="BQ534" s="743" t="str">
        <f t="shared" si="423"/>
        <v/>
      </c>
      <c r="BR534" s="732" t="str">
        <f t="shared" si="424"/>
        <v/>
      </c>
      <c r="BS534" s="732" t="str">
        <f t="shared" si="439"/>
        <v/>
      </c>
      <c r="BT534" s="732" t="str">
        <f t="shared" si="440"/>
        <v/>
      </c>
      <c r="BU534" s="742" t="str">
        <f t="shared" si="454"/>
        <v/>
      </c>
      <c r="BV534" s="742" t="str">
        <f t="shared" si="455"/>
        <v/>
      </c>
      <c r="BW534" s="742" t="str">
        <f t="shared" si="456"/>
        <v/>
      </c>
      <c r="BX534" s="741" t="str">
        <f t="shared" si="457"/>
        <v/>
      </c>
      <c r="BY534" s="733" t="str">
        <f t="shared" si="441"/>
        <v/>
      </c>
      <c r="BZ534" s="732" t="str">
        <f t="shared" si="449"/>
        <v/>
      </c>
      <c r="CA534" s="732" t="str">
        <f t="shared" si="444"/>
        <v/>
      </c>
      <c r="CB534" s="734" t="str">
        <f t="shared" si="450"/>
        <v/>
      </c>
      <c r="CC534" s="733" t="str">
        <f t="shared" si="442"/>
        <v/>
      </c>
      <c r="CD534" s="740" t="str">
        <f t="shared" si="458"/>
        <v/>
      </c>
      <c r="CE534" s="732" t="str">
        <f t="shared" si="445"/>
        <v/>
      </c>
      <c r="CF534" s="739" t="str">
        <f t="shared" si="459"/>
        <v/>
      </c>
      <c r="CG534" s="737"/>
      <c r="CH534" s="736" t="str">
        <f t="shared" si="425"/>
        <v/>
      </c>
      <c r="CI534" s="738" t="str">
        <f t="shared" si="426"/>
        <v/>
      </c>
      <c r="CJ534" s="737"/>
      <c r="CK534" s="736" t="str">
        <f t="shared" si="427"/>
        <v/>
      </c>
      <c r="CL534" s="735" t="str">
        <f t="shared" si="428"/>
        <v/>
      </c>
      <c r="CM534" s="733" t="e">
        <f t="shared" si="429"/>
        <v>#DIV/0!</v>
      </c>
      <c r="CN534" s="732" t="e">
        <f t="shared" si="460"/>
        <v>#DIV/0!</v>
      </c>
      <c r="CO534" s="732" t="e">
        <f t="shared" si="430"/>
        <v>#DIV/0!</v>
      </c>
      <c r="CP534" s="734" t="e">
        <f t="shared" si="461"/>
        <v>#DIV/0!</v>
      </c>
      <c r="CQ534" s="733" t="str">
        <f t="shared" si="431"/>
        <v/>
      </c>
      <c r="CR534" s="732" t="str">
        <f t="shared" si="452"/>
        <v/>
      </c>
      <c r="CS534" s="732" t="str">
        <f t="shared" si="432"/>
        <v/>
      </c>
      <c r="CT534" s="731" t="str">
        <f t="shared" si="453"/>
        <v/>
      </c>
      <c r="CV534" s="733" t="e">
        <f>IF($H$1=1,'Process Capability'!$F$7,CX534)</f>
        <v>#DIV/0!</v>
      </c>
      <c r="CW534" s="732" t="e">
        <f t="shared" si="433"/>
        <v>#DIV/0!</v>
      </c>
      <c r="CX534" s="732" t="e">
        <f t="shared" si="434"/>
        <v>#DIV/0!</v>
      </c>
      <c r="CY534" s="732" t="e">
        <f t="shared" si="435"/>
        <v>#DIV/0!</v>
      </c>
      <c r="CZ534" s="732" t="e">
        <f>IF($H$1=1,'Process Capability'!$F$8,CX534)</f>
        <v>#DIV/0!</v>
      </c>
      <c r="DA534" s="732" t="e">
        <f>IF($H$1=1,MAX('Process Capability'!$F$7,'Process Capability'!$F$8)-MIN('Process Capability'!$F$7,'Process Capability'!$F$8),DC534)</f>
        <v>#DIV/0!</v>
      </c>
      <c r="DB534" s="732" t="e">
        <f t="shared" si="436"/>
        <v>#DIV/0!</v>
      </c>
      <c r="DC534" s="731" t="e">
        <f t="shared" si="437"/>
        <v>#DIV/0!</v>
      </c>
    </row>
    <row r="535" spans="1:107" x14ac:dyDescent="0.2">
      <c r="A535" s="733" t="str">
        <f>IF(C535=0,IF('Process Capability'!$F$6=1,'Process Capability'!D543,IF('Process Capability'!$F$6=2,I535,IF('Process Capability'!$F$6=3,#REF!,IF('Process Capability'!$F$6=4,T460,IF('Process Capability'!$F$6=5,AA475,IF('Process Capability'!$F$6=6,AI485,"")))))),"")</f>
        <v/>
      </c>
      <c r="B535" s="731" t="str">
        <f>IF(D535=0,IF('Process Capability'!$F$6=1,H535,IF('Process Capability'!$F$6=2,J535,IF('Process Capability'!$F$6=3,#REF!,IF('Process Capability'!$F$6=4,U460,IF('Process Capability'!$F$6=5,AB475,IF('Process Capability'!$F$6=6,AJ485,"")))))),"")</f>
        <v/>
      </c>
      <c r="C535" s="701" t="str">
        <f>IF('Process Capability'!$F$6=1,COUNTBLANK('Process Capability'!D543),IF('Process Capability'!$F$6=2,COUNTBLANK(I535),IF('Process Capability'!$F$6=3,COUNTBLANK(N535),IF('Process Capability'!$F$6=4,COUNTBLANK(T535),IF('Process Capability'!$F$6=5,COUNTBLANK(AA535),IF('Process Capability'!$F$6=6,COUNTBLANK(AI535),""))))))</f>
        <v/>
      </c>
      <c r="D535" s="701" t="str">
        <f>IF('Process Capability'!$F$6=1,COUNTBLANK(H535),IF('Process Capability'!$F$6=2,COUNTBLANK(J535),IF('Process Capability'!$F$6=3,COUNTBLANK(O535),IF('Process Capability'!$F$6=4,COUNTBLANK(U535),IF('Process Capability'!$F$6=5,COUNTBLANK(AB535),IF('Process Capability'!$F$6=6,COUNTBLANK(AJ535),""))))))</f>
        <v/>
      </c>
      <c r="G535" s="749" t="str">
        <f>IF(COUNTBLANK('Process Capability'!D543)=1,"",'Process Capability'!D543)</f>
        <v/>
      </c>
      <c r="H535" s="748" t="str">
        <f>IF(COUNTBLANK('Process Capability'!D543)=1,"",MAX('Process Capability'!D542:D543)-MIN('Process Capability'!D542:D543))</f>
        <v/>
      </c>
      <c r="I535" s="749" t="str">
        <f t="shared" ca="1" si="418"/>
        <v/>
      </c>
      <c r="J535" s="701" t="str">
        <f t="shared" ca="1" si="419"/>
        <v/>
      </c>
      <c r="K535" s="701" t="s">
        <v>1320</v>
      </c>
      <c r="L535" s="701" t="s">
        <v>1319</v>
      </c>
      <c r="M535" s="748" t="s">
        <v>1318</v>
      </c>
      <c r="AS535" s="733">
        <v>532</v>
      </c>
      <c r="AT535" s="732">
        <f t="shared" si="443"/>
        <v>266</v>
      </c>
      <c r="AU535" s="732">
        <f t="shared" si="446"/>
        <v>178</v>
      </c>
      <c r="AV535" s="742">
        <f t="shared" si="447"/>
        <v>133</v>
      </c>
      <c r="AW535" s="732">
        <f t="shared" si="448"/>
        <v>107</v>
      </c>
      <c r="AX535" s="734">
        <f t="shared" si="451"/>
        <v>89</v>
      </c>
      <c r="AY535" s="662" t="str">
        <f t="shared" si="420"/>
        <v/>
      </c>
      <c r="BL535" s="733" t="str">
        <f t="shared" si="416"/>
        <v/>
      </c>
      <c r="BM535" s="734" t="str">
        <f t="shared" si="417"/>
        <v/>
      </c>
      <c r="BN535" s="751" t="str">
        <f t="shared" si="421"/>
        <v/>
      </c>
      <c r="BO535" s="742" t="str">
        <f t="shared" si="422"/>
        <v/>
      </c>
      <c r="BP535" s="750" t="str">
        <f t="shared" si="438"/>
        <v/>
      </c>
      <c r="BQ535" s="743" t="str">
        <f t="shared" si="423"/>
        <v/>
      </c>
      <c r="BR535" s="732" t="str">
        <f t="shared" si="424"/>
        <v/>
      </c>
      <c r="BS535" s="732" t="str">
        <f t="shared" si="439"/>
        <v/>
      </c>
      <c r="BT535" s="732" t="str">
        <f t="shared" si="440"/>
        <v/>
      </c>
      <c r="BU535" s="742" t="str">
        <f t="shared" si="454"/>
        <v/>
      </c>
      <c r="BV535" s="742" t="str">
        <f t="shared" si="455"/>
        <v/>
      </c>
      <c r="BW535" s="742" t="str">
        <f t="shared" si="456"/>
        <v/>
      </c>
      <c r="BX535" s="741" t="str">
        <f t="shared" si="457"/>
        <v/>
      </c>
      <c r="BY535" s="733" t="str">
        <f t="shared" si="441"/>
        <v/>
      </c>
      <c r="BZ535" s="732" t="str">
        <f t="shared" si="449"/>
        <v/>
      </c>
      <c r="CA535" s="732" t="str">
        <f t="shared" si="444"/>
        <v/>
      </c>
      <c r="CB535" s="734" t="str">
        <f t="shared" si="450"/>
        <v/>
      </c>
      <c r="CC535" s="733" t="str">
        <f t="shared" si="442"/>
        <v/>
      </c>
      <c r="CD535" s="740" t="str">
        <f t="shared" si="458"/>
        <v/>
      </c>
      <c r="CE535" s="732" t="str">
        <f t="shared" si="445"/>
        <v/>
      </c>
      <c r="CF535" s="739" t="str">
        <f t="shared" si="459"/>
        <v/>
      </c>
      <c r="CG535" s="737"/>
      <c r="CH535" s="736" t="str">
        <f t="shared" si="425"/>
        <v/>
      </c>
      <c r="CI535" s="738" t="str">
        <f t="shared" si="426"/>
        <v/>
      </c>
      <c r="CJ535" s="737"/>
      <c r="CK535" s="736" t="str">
        <f t="shared" si="427"/>
        <v/>
      </c>
      <c r="CL535" s="735" t="str">
        <f t="shared" si="428"/>
        <v/>
      </c>
      <c r="CM535" s="733" t="e">
        <f t="shared" si="429"/>
        <v>#DIV/0!</v>
      </c>
      <c r="CN535" s="732" t="e">
        <f t="shared" si="460"/>
        <v>#DIV/0!</v>
      </c>
      <c r="CO535" s="732" t="e">
        <f t="shared" si="430"/>
        <v>#DIV/0!</v>
      </c>
      <c r="CP535" s="734" t="e">
        <f t="shared" si="461"/>
        <v>#DIV/0!</v>
      </c>
      <c r="CQ535" s="733" t="str">
        <f t="shared" si="431"/>
        <v/>
      </c>
      <c r="CR535" s="732" t="str">
        <f t="shared" si="452"/>
        <v/>
      </c>
      <c r="CS535" s="732" t="str">
        <f t="shared" si="432"/>
        <v/>
      </c>
      <c r="CT535" s="731" t="str">
        <f t="shared" si="453"/>
        <v/>
      </c>
      <c r="CV535" s="733" t="e">
        <f>IF($H$1=1,'Process Capability'!$F$7,CX535)</f>
        <v>#DIV/0!</v>
      </c>
      <c r="CW535" s="732" t="e">
        <f t="shared" si="433"/>
        <v>#DIV/0!</v>
      </c>
      <c r="CX535" s="732" t="e">
        <f t="shared" si="434"/>
        <v>#DIV/0!</v>
      </c>
      <c r="CY535" s="732" t="e">
        <f t="shared" si="435"/>
        <v>#DIV/0!</v>
      </c>
      <c r="CZ535" s="732" t="e">
        <f>IF($H$1=1,'Process Capability'!$F$8,CX535)</f>
        <v>#DIV/0!</v>
      </c>
      <c r="DA535" s="732" t="e">
        <f>IF($H$1=1,MAX('Process Capability'!$F$7,'Process Capability'!$F$8)-MIN('Process Capability'!$F$7,'Process Capability'!$F$8),DC535)</f>
        <v>#DIV/0!</v>
      </c>
      <c r="DB535" s="732" t="e">
        <f t="shared" si="436"/>
        <v>#DIV/0!</v>
      </c>
      <c r="DC535" s="731" t="e">
        <f t="shared" si="437"/>
        <v>#DIV/0!</v>
      </c>
    </row>
    <row r="536" spans="1:107" x14ac:dyDescent="0.2">
      <c r="A536" s="733" t="str">
        <f>IF(C536=0,IF('Process Capability'!$F$6=1,'Process Capability'!D544,IF('Process Capability'!$F$6=2,I536,IF('Process Capability'!$F$6=3,#REF!,IF('Process Capability'!$F$6=4,T461,IF('Process Capability'!$F$6=5,AA476,IF('Process Capability'!$F$6=6,AI486,"")))))),"")</f>
        <v/>
      </c>
      <c r="B536" s="731" t="str">
        <f>IF(D536=0,IF('Process Capability'!$F$6=1,H536,IF('Process Capability'!$F$6=2,J536,IF('Process Capability'!$F$6=3,#REF!,IF('Process Capability'!$F$6=4,U461,IF('Process Capability'!$F$6=5,AB476,IF('Process Capability'!$F$6=6,AJ486,"")))))),"")</f>
        <v/>
      </c>
      <c r="C536" s="701" t="str">
        <f>IF('Process Capability'!$F$6=1,COUNTBLANK('Process Capability'!D544),IF('Process Capability'!$F$6=2,COUNTBLANK(I536),IF('Process Capability'!$F$6=3,COUNTBLANK(N536),IF('Process Capability'!$F$6=4,COUNTBLANK(T536),IF('Process Capability'!$F$6=5,COUNTBLANK(AA536),IF('Process Capability'!$F$6=6,COUNTBLANK(AI536),""))))))</f>
        <v/>
      </c>
      <c r="D536" s="701" t="str">
        <f>IF('Process Capability'!$F$6=1,COUNTBLANK(H536),IF('Process Capability'!$F$6=2,COUNTBLANK(J536),IF('Process Capability'!$F$6=3,COUNTBLANK(O536),IF('Process Capability'!$F$6=4,COUNTBLANK(U536),IF('Process Capability'!$F$6=5,COUNTBLANK(AB536),IF('Process Capability'!$F$6=6,COUNTBLANK(AJ536),""))))))</f>
        <v/>
      </c>
      <c r="G536" s="749" t="str">
        <f>IF(COUNTBLANK('Process Capability'!D544)=1,"",'Process Capability'!D544)</f>
        <v/>
      </c>
      <c r="H536" s="748" t="str">
        <f>IF(COUNTBLANK('Process Capability'!D544)=1,"",MAX('Process Capability'!D543:D544)-MIN('Process Capability'!D543:D544))</f>
        <v/>
      </c>
      <c r="I536" s="749" t="str">
        <f t="shared" ca="1" si="418"/>
        <v/>
      </c>
      <c r="J536" s="701" t="str">
        <f t="shared" ca="1" si="419"/>
        <v/>
      </c>
      <c r="K536" s="701" t="s">
        <v>1317</v>
      </c>
      <c r="L536" s="701" t="s">
        <v>1316</v>
      </c>
      <c r="M536" s="748" t="s">
        <v>1315</v>
      </c>
      <c r="AS536" s="733">
        <v>533</v>
      </c>
      <c r="AT536" s="732">
        <f t="shared" si="443"/>
        <v>267</v>
      </c>
      <c r="AU536" s="732">
        <f t="shared" si="446"/>
        <v>178</v>
      </c>
      <c r="AV536" s="742">
        <f t="shared" si="447"/>
        <v>134</v>
      </c>
      <c r="AW536" s="732">
        <f t="shared" si="448"/>
        <v>107</v>
      </c>
      <c r="AX536" s="734">
        <f t="shared" si="451"/>
        <v>89</v>
      </c>
      <c r="AY536" s="662" t="str">
        <f t="shared" si="420"/>
        <v/>
      </c>
      <c r="BL536" s="733" t="str">
        <f t="shared" si="416"/>
        <v/>
      </c>
      <c r="BM536" s="734" t="str">
        <f t="shared" si="417"/>
        <v/>
      </c>
      <c r="BN536" s="751" t="str">
        <f t="shared" si="421"/>
        <v/>
      </c>
      <c r="BO536" s="742" t="str">
        <f t="shared" si="422"/>
        <v/>
      </c>
      <c r="BP536" s="750" t="str">
        <f t="shared" si="438"/>
        <v/>
      </c>
      <c r="BQ536" s="743" t="str">
        <f t="shared" si="423"/>
        <v/>
      </c>
      <c r="BR536" s="732" t="str">
        <f t="shared" si="424"/>
        <v/>
      </c>
      <c r="BS536" s="732" t="str">
        <f t="shared" si="439"/>
        <v/>
      </c>
      <c r="BT536" s="732" t="str">
        <f t="shared" si="440"/>
        <v/>
      </c>
      <c r="BU536" s="742" t="str">
        <f t="shared" si="454"/>
        <v/>
      </c>
      <c r="BV536" s="742" t="str">
        <f t="shared" si="455"/>
        <v/>
      </c>
      <c r="BW536" s="742" t="str">
        <f t="shared" si="456"/>
        <v/>
      </c>
      <c r="BX536" s="741" t="str">
        <f t="shared" si="457"/>
        <v/>
      </c>
      <c r="BY536" s="733" t="str">
        <f t="shared" si="441"/>
        <v/>
      </c>
      <c r="BZ536" s="732" t="str">
        <f t="shared" si="449"/>
        <v/>
      </c>
      <c r="CA536" s="732" t="str">
        <f t="shared" si="444"/>
        <v/>
      </c>
      <c r="CB536" s="734" t="str">
        <f t="shared" si="450"/>
        <v/>
      </c>
      <c r="CC536" s="733" t="str">
        <f t="shared" si="442"/>
        <v/>
      </c>
      <c r="CD536" s="740" t="str">
        <f t="shared" si="458"/>
        <v/>
      </c>
      <c r="CE536" s="732" t="str">
        <f t="shared" si="445"/>
        <v/>
      </c>
      <c r="CF536" s="739" t="str">
        <f t="shared" si="459"/>
        <v/>
      </c>
      <c r="CG536" s="737"/>
      <c r="CH536" s="736" t="str">
        <f t="shared" si="425"/>
        <v/>
      </c>
      <c r="CI536" s="738" t="str">
        <f t="shared" si="426"/>
        <v/>
      </c>
      <c r="CJ536" s="737"/>
      <c r="CK536" s="736" t="str">
        <f t="shared" si="427"/>
        <v/>
      </c>
      <c r="CL536" s="735" t="str">
        <f t="shared" si="428"/>
        <v/>
      </c>
      <c r="CM536" s="733" t="e">
        <f t="shared" si="429"/>
        <v>#DIV/0!</v>
      </c>
      <c r="CN536" s="732" t="e">
        <f t="shared" si="460"/>
        <v>#DIV/0!</v>
      </c>
      <c r="CO536" s="732" t="e">
        <f t="shared" si="430"/>
        <v>#DIV/0!</v>
      </c>
      <c r="CP536" s="734" t="e">
        <f t="shared" si="461"/>
        <v>#DIV/0!</v>
      </c>
      <c r="CQ536" s="733" t="str">
        <f t="shared" si="431"/>
        <v/>
      </c>
      <c r="CR536" s="732" t="str">
        <f t="shared" si="452"/>
        <v/>
      </c>
      <c r="CS536" s="732" t="str">
        <f t="shared" si="432"/>
        <v/>
      </c>
      <c r="CT536" s="731" t="str">
        <f t="shared" si="453"/>
        <v/>
      </c>
      <c r="CV536" s="733" t="e">
        <f>IF($H$1=1,'Process Capability'!$F$7,CX536)</f>
        <v>#DIV/0!</v>
      </c>
      <c r="CW536" s="732" t="e">
        <f t="shared" si="433"/>
        <v>#DIV/0!</v>
      </c>
      <c r="CX536" s="732" t="e">
        <f t="shared" si="434"/>
        <v>#DIV/0!</v>
      </c>
      <c r="CY536" s="732" t="e">
        <f t="shared" si="435"/>
        <v>#DIV/0!</v>
      </c>
      <c r="CZ536" s="732" t="e">
        <f>IF($H$1=1,'Process Capability'!$F$8,CX536)</f>
        <v>#DIV/0!</v>
      </c>
      <c r="DA536" s="732" t="e">
        <f>IF($H$1=1,MAX('Process Capability'!$F$7,'Process Capability'!$F$8)-MIN('Process Capability'!$F$7,'Process Capability'!$F$8),DC536)</f>
        <v>#DIV/0!</v>
      </c>
      <c r="DB536" s="732" t="e">
        <f t="shared" si="436"/>
        <v>#DIV/0!</v>
      </c>
      <c r="DC536" s="731" t="e">
        <f t="shared" si="437"/>
        <v>#DIV/0!</v>
      </c>
    </row>
    <row r="537" spans="1:107" x14ac:dyDescent="0.2">
      <c r="A537" s="733" t="str">
        <f>IF(C537=0,IF('Process Capability'!$F$6=1,'Process Capability'!D545,IF('Process Capability'!$F$6=2,I537,IF('Process Capability'!$F$6=3,#REF!,IF('Process Capability'!$F$6=4,T462,IF('Process Capability'!$F$6=5,AA477,IF('Process Capability'!$F$6=6,AI487,"")))))),"")</f>
        <v/>
      </c>
      <c r="B537" s="731" t="str">
        <f>IF(D537=0,IF('Process Capability'!$F$6=1,H537,IF('Process Capability'!$F$6=2,J537,IF('Process Capability'!$F$6=3,#REF!,IF('Process Capability'!$F$6=4,U462,IF('Process Capability'!$F$6=5,AB477,IF('Process Capability'!$F$6=6,AJ487,"")))))),"")</f>
        <v/>
      </c>
      <c r="C537" s="701" t="str">
        <f>IF('Process Capability'!$F$6=1,COUNTBLANK('Process Capability'!D545),IF('Process Capability'!$F$6=2,COUNTBLANK(I537),IF('Process Capability'!$F$6=3,COUNTBLANK(N537),IF('Process Capability'!$F$6=4,COUNTBLANK(T537),IF('Process Capability'!$F$6=5,COUNTBLANK(AA537),IF('Process Capability'!$F$6=6,COUNTBLANK(AI537),""))))))</f>
        <v/>
      </c>
      <c r="D537" s="701" t="str">
        <f>IF('Process Capability'!$F$6=1,COUNTBLANK(H537),IF('Process Capability'!$F$6=2,COUNTBLANK(J537),IF('Process Capability'!$F$6=3,COUNTBLANK(O537),IF('Process Capability'!$F$6=4,COUNTBLANK(U537),IF('Process Capability'!$F$6=5,COUNTBLANK(AB537),IF('Process Capability'!$F$6=6,COUNTBLANK(AJ537),""))))))</f>
        <v/>
      </c>
      <c r="G537" s="749" t="str">
        <f>IF(COUNTBLANK('Process Capability'!D545)=1,"",'Process Capability'!D545)</f>
        <v/>
      </c>
      <c r="H537" s="748" t="str">
        <f>IF(COUNTBLANK('Process Capability'!D545)=1,"",MAX('Process Capability'!D544:D545)-MIN('Process Capability'!D544:D545))</f>
        <v/>
      </c>
      <c r="I537" s="749" t="str">
        <f t="shared" ca="1" si="418"/>
        <v/>
      </c>
      <c r="J537" s="701" t="str">
        <f t="shared" ca="1" si="419"/>
        <v/>
      </c>
      <c r="K537" s="701" t="s">
        <v>1314</v>
      </c>
      <c r="L537" s="701" t="s">
        <v>1313</v>
      </c>
      <c r="M537" s="748" t="s">
        <v>1312</v>
      </c>
      <c r="AS537" s="743">
        <v>534</v>
      </c>
      <c r="AT537" s="732">
        <f t="shared" si="443"/>
        <v>267</v>
      </c>
      <c r="AU537" s="732">
        <f t="shared" si="446"/>
        <v>178</v>
      </c>
      <c r="AV537" s="742">
        <f t="shared" si="447"/>
        <v>134</v>
      </c>
      <c r="AW537" s="732">
        <f t="shared" si="448"/>
        <v>107</v>
      </c>
      <c r="AX537" s="734">
        <f t="shared" si="451"/>
        <v>89</v>
      </c>
      <c r="AY537" s="662" t="str">
        <f t="shared" si="420"/>
        <v/>
      </c>
      <c r="BL537" s="733" t="str">
        <f t="shared" si="416"/>
        <v/>
      </c>
      <c r="BM537" s="734" t="str">
        <f t="shared" si="417"/>
        <v/>
      </c>
      <c r="BN537" s="751" t="str">
        <f t="shared" si="421"/>
        <v/>
      </c>
      <c r="BO537" s="742" t="str">
        <f t="shared" si="422"/>
        <v/>
      </c>
      <c r="BP537" s="750" t="str">
        <f t="shared" si="438"/>
        <v/>
      </c>
      <c r="BQ537" s="743" t="str">
        <f t="shared" si="423"/>
        <v/>
      </c>
      <c r="BR537" s="732" t="str">
        <f t="shared" si="424"/>
        <v/>
      </c>
      <c r="BS537" s="732" t="str">
        <f t="shared" si="439"/>
        <v/>
      </c>
      <c r="BT537" s="732" t="str">
        <f t="shared" si="440"/>
        <v/>
      </c>
      <c r="BU537" s="742" t="str">
        <f t="shared" si="454"/>
        <v/>
      </c>
      <c r="BV537" s="742" t="str">
        <f t="shared" si="455"/>
        <v/>
      </c>
      <c r="BW537" s="742" t="str">
        <f t="shared" si="456"/>
        <v/>
      </c>
      <c r="BX537" s="741" t="str">
        <f t="shared" si="457"/>
        <v/>
      </c>
      <c r="BY537" s="733" t="str">
        <f t="shared" si="441"/>
        <v/>
      </c>
      <c r="BZ537" s="732" t="str">
        <f t="shared" si="449"/>
        <v/>
      </c>
      <c r="CA537" s="732" t="str">
        <f t="shared" si="444"/>
        <v/>
      </c>
      <c r="CB537" s="734" t="str">
        <f t="shared" si="450"/>
        <v/>
      </c>
      <c r="CC537" s="733" t="str">
        <f t="shared" si="442"/>
        <v/>
      </c>
      <c r="CD537" s="740" t="str">
        <f t="shared" si="458"/>
        <v/>
      </c>
      <c r="CE537" s="732" t="str">
        <f t="shared" si="445"/>
        <v/>
      </c>
      <c r="CF537" s="739" t="str">
        <f t="shared" si="459"/>
        <v/>
      </c>
      <c r="CG537" s="737"/>
      <c r="CH537" s="736" t="str">
        <f t="shared" si="425"/>
        <v/>
      </c>
      <c r="CI537" s="738" t="str">
        <f t="shared" si="426"/>
        <v/>
      </c>
      <c r="CJ537" s="737"/>
      <c r="CK537" s="736" t="str">
        <f t="shared" si="427"/>
        <v/>
      </c>
      <c r="CL537" s="735" t="str">
        <f t="shared" si="428"/>
        <v/>
      </c>
      <c r="CM537" s="733" t="e">
        <f t="shared" si="429"/>
        <v>#DIV/0!</v>
      </c>
      <c r="CN537" s="732" t="e">
        <f t="shared" si="460"/>
        <v>#DIV/0!</v>
      </c>
      <c r="CO537" s="732" t="e">
        <f t="shared" si="430"/>
        <v>#DIV/0!</v>
      </c>
      <c r="CP537" s="734" t="e">
        <f t="shared" si="461"/>
        <v>#DIV/0!</v>
      </c>
      <c r="CQ537" s="733" t="str">
        <f t="shared" si="431"/>
        <v/>
      </c>
      <c r="CR537" s="732" t="str">
        <f t="shared" si="452"/>
        <v/>
      </c>
      <c r="CS537" s="732" t="str">
        <f t="shared" si="432"/>
        <v/>
      </c>
      <c r="CT537" s="731" t="str">
        <f t="shared" si="453"/>
        <v/>
      </c>
      <c r="CV537" s="733" t="e">
        <f>IF($H$1=1,'Process Capability'!$F$7,CX537)</f>
        <v>#DIV/0!</v>
      </c>
      <c r="CW537" s="732" t="e">
        <f t="shared" si="433"/>
        <v>#DIV/0!</v>
      </c>
      <c r="CX537" s="732" t="e">
        <f t="shared" si="434"/>
        <v>#DIV/0!</v>
      </c>
      <c r="CY537" s="732" t="e">
        <f t="shared" si="435"/>
        <v>#DIV/0!</v>
      </c>
      <c r="CZ537" s="732" t="e">
        <f>IF($H$1=1,'Process Capability'!$F$8,CX537)</f>
        <v>#DIV/0!</v>
      </c>
      <c r="DA537" s="732" t="e">
        <f>IF($H$1=1,MAX('Process Capability'!$F$7,'Process Capability'!$F$8)-MIN('Process Capability'!$F$7,'Process Capability'!$F$8),DC537)</f>
        <v>#DIV/0!</v>
      </c>
      <c r="DB537" s="732" t="e">
        <f t="shared" si="436"/>
        <v>#DIV/0!</v>
      </c>
      <c r="DC537" s="731" t="e">
        <f t="shared" si="437"/>
        <v>#DIV/0!</v>
      </c>
    </row>
    <row r="538" spans="1:107" x14ac:dyDescent="0.2">
      <c r="A538" s="733" t="str">
        <f>IF(C538=0,IF('Process Capability'!$F$6=1,'Process Capability'!D546,IF('Process Capability'!$F$6=2,I538,IF('Process Capability'!$F$6=3,#REF!,IF('Process Capability'!$F$6=4,T463,IF('Process Capability'!$F$6=5,AA478,IF('Process Capability'!$F$6=6,AI488,"")))))),"")</f>
        <v/>
      </c>
      <c r="B538" s="731" t="str">
        <f>IF(D538=0,IF('Process Capability'!$F$6=1,H538,IF('Process Capability'!$F$6=2,J538,IF('Process Capability'!$F$6=3,#REF!,IF('Process Capability'!$F$6=4,U463,IF('Process Capability'!$F$6=5,AB478,IF('Process Capability'!$F$6=6,AJ488,"")))))),"")</f>
        <v/>
      </c>
      <c r="C538" s="701" t="str">
        <f>IF('Process Capability'!$F$6=1,COUNTBLANK('Process Capability'!D546),IF('Process Capability'!$F$6=2,COUNTBLANK(I538),IF('Process Capability'!$F$6=3,COUNTBLANK(N538),IF('Process Capability'!$F$6=4,COUNTBLANK(T538),IF('Process Capability'!$F$6=5,COUNTBLANK(AA538),IF('Process Capability'!$F$6=6,COUNTBLANK(AI538),""))))))</f>
        <v/>
      </c>
      <c r="D538" s="701" t="str">
        <f>IF('Process Capability'!$F$6=1,COUNTBLANK(H538),IF('Process Capability'!$F$6=2,COUNTBLANK(J538),IF('Process Capability'!$F$6=3,COUNTBLANK(O538),IF('Process Capability'!$F$6=4,COUNTBLANK(U538),IF('Process Capability'!$F$6=5,COUNTBLANK(AB538),IF('Process Capability'!$F$6=6,COUNTBLANK(AJ538),""))))))</f>
        <v/>
      </c>
      <c r="G538" s="749" t="str">
        <f>IF(COUNTBLANK('Process Capability'!D546)=1,"",'Process Capability'!D546)</f>
        <v/>
      </c>
      <c r="H538" s="748" t="str">
        <f>IF(COUNTBLANK('Process Capability'!D546)=1,"",MAX('Process Capability'!D545:D546)-MIN('Process Capability'!D545:D546))</f>
        <v/>
      </c>
      <c r="I538" s="749" t="str">
        <f t="shared" ca="1" si="418"/>
        <v/>
      </c>
      <c r="J538" s="701" t="str">
        <f t="shared" ca="1" si="419"/>
        <v/>
      </c>
      <c r="K538" s="701" t="s">
        <v>1311</v>
      </c>
      <c r="L538" s="701" t="s">
        <v>1310</v>
      </c>
      <c r="M538" s="748" t="s">
        <v>1309</v>
      </c>
      <c r="AS538" s="733">
        <v>535</v>
      </c>
      <c r="AT538" s="732">
        <f t="shared" si="443"/>
        <v>268</v>
      </c>
      <c r="AU538" s="732">
        <f t="shared" si="446"/>
        <v>179</v>
      </c>
      <c r="AV538" s="742">
        <f t="shared" si="447"/>
        <v>134</v>
      </c>
      <c r="AW538" s="732">
        <f t="shared" si="448"/>
        <v>107</v>
      </c>
      <c r="AX538" s="734">
        <f t="shared" si="451"/>
        <v>90</v>
      </c>
      <c r="AY538" s="662" t="str">
        <f t="shared" si="420"/>
        <v/>
      </c>
      <c r="BL538" s="733" t="str">
        <f t="shared" si="416"/>
        <v/>
      </c>
      <c r="BM538" s="734" t="str">
        <f t="shared" si="417"/>
        <v/>
      </c>
      <c r="BN538" s="751" t="str">
        <f t="shared" si="421"/>
        <v/>
      </c>
      <c r="BO538" s="742" t="str">
        <f t="shared" si="422"/>
        <v/>
      </c>
      <c r="BP538" s="750" t="str">
        <f t="shared" si="438"/>
        <v/>
      </c>
      <c r="BQ538" s="743" t="str">
        <f t="shared" si="423"/>
        <v/>
      </c>
      <c r="BR538" s="732" t="str">
        <f t="shared" si="424"/>
        <v/>
      </c>
      <c r="BS538" s="732" t="str">
        <f t="shared" si="439"/>
        <v/>
      </c>
      <c r="BT538" s="732" t="str">
        <f t="shared" si="440"/>
        <v/>
      </c>
      <c r="BU538" s="742" t="str">
        <f t="shared" si="454"/>
        <v/>
      </c>
      <c r="BV538" s="742" t="str">
        <f t="shared" si="455"/>
        <v/>
      </c>
      <c r="BW538" s="742" t="str">
        <f t="shared" si="456"/>
        <v/>
      </c>
      <c r="BX538" s="741" t="str">
        <f t="shared" si="457"/>
        <v/>
      </c>
      <c r="BY538" s="733" t="str">
        <f t="shared" si="441"/>
        <v/>
      </c>
      <c r="BZ538" s="732" t="str">
        <f t="shared" si="449"/>
        <v/>
      </c>
      <c r="CA538" s="732" t="str">
        <f t="shared" si="444"/>
        <v/>
      </c>
      <c r="CB538" s="734" t="str">
        <f t="shared" si="450"/>
        <v/>
      </c>
      <c r="CC538" s="733" t="str">
        <f t="shared" si="442"/>
        <v/>
      </c>
      <c r="CD538" s="740" t="str">
        <f t="shared" si="458"/>
        <v/>
      </c>
      <c r="CE538" s="732" t="str">
        <f t="shared" si="445"/>
        <v/>
      </c>
      <c r="CF538" s="739" t="str">
        <f t="shared" si="459"/>
        <v/>
      </c>
      <c r="CG538" s="737"/>
      <c r="CH538" s="736" t="str">
        <f t="shared" si="425"/>
        <v/>
      </c>
      <c r="CI538" s="738" t="str">
        <f t="shared" si="426"/>
        <v/>
      </c>
      <c r="CJ538" s="737"/>
      <c r="CK538" s="736" t="str">
        <f t="shared" si="427"/>
        <v/>
      </c>
      <c r="CL538" s="735" t="str">
        <f t="shared" si="428"/>
        <v/>
      </c>
      <c r="CM538" s="733" t="e">
        <f t="shared" si="429"/>
        <v>#DIV/0!</v>
      </c>
      <c r="CN538" s="732" t="e">
        <f t="shared" si="460"/>
        <v>#DIV/0!</v>
      </c>
      <c r="CO538" s="732" t="e">
        <f t="shared" si="430"/>
        <v>#DIV/0!</v>
      </c>
      <c r="CP538" s="734" t="e">
        <f t="shared" si="461"/>
        <v>#DIV/0!</v>
      </c>
      <c r="CQ538" s="733" t="str">
        <f t="shared" si="431"/>
        <v/>
      </c>
      <c r="CR538" s="732" t="str">
        <f t="shared" si="452"/>
        <v/>
      </c>
      <c r="CS538" s="732" t="str">
        <f t="shared" si="432"/>
        <v/>
      </c>
      <c r="CT538" s="731" t="str">
        <f t="shared" si="453"/>
        <v/>
      </c>
      <c r="CV538" s="733" t="e">
        <f>IF($H$1=1,'Process Capability'!$F$7,CX538)</f>
        <v>#DIV/0!</v>
      </c>
      <c r="CW538" s="732" t="e">
        <f t="shared" si="433"/>
        <v>#DIV/0!</v>
      </c>
      <c r="CX538" s="732" t="e">
        <f t="shared" si="434"/>
        <v>#DIV/0!</v>
      </c>
      <c r="CY538" s="732" t="e">
        <f t="shared" si="435"/>
        <v>#DIV/0!</v>
      </c>
      <c r="CZ538" s="732" t="e">
        <f>IF($H$1=1,'Process Capability'!$F$8,CX538)</f>
        <v>#DIV/0!</v>
      </c>
      <c r="DA538" s="732" t="e">
        <f>IF($H$1=1,MAX('Process Capability'!$F$7,'Process Capability'!$F$8)-MIN('Process Capability'!$F$7,'Process Capability'!$F$8),DC538)</f>
        <v>#DIV/0!</v>
      </c>
      <c r="DB538" s="732" t="e">
        <f t="shared" si="436"/>
        <v>#DIV/0!</v>
      </c>
      <c r="DC538" s="731" t="e">
        <f t="shared" si="437"/>
        <v>#DIV/0!</v>
      </c>
    </row>
    <row r="539" spans="1:107" x14ac:dyDescent="0.2">
      <c r="A539" s="733" t="str">
        <f>IF(C539=0,IF('Process Capability'!$F$6=1,'Process Capability'!D547,IF('Process Capability'!$F$6=2,I539,IF('Process Capability'!$F$6=3,#REF!,IF('Process Capability'!$F$6=4,T464,IF('Process Capability'!$F$6=5,AA479,IF('Process Capability'!$F$6=6,AI489,"")))))),"")</f>
        <v/>
      </c>
      <c r="B539" s="731" t="str">
        <f>IF(D539=0,IF('Process Capability'!$F$6=1,H539,IF('Process Capability'!$F$6=2,J539,IF('Process Capability'!$F$6=3,#REF!,IF('Process Capability'!$F$6=4,U464,IF('Process Capability'!$F$6=5,AB479,IF('Process Capability'!$F$6=6,AJ489,"")))))),"")</f>
        <v/>
      </c>
      <c r="C539" s="701" t="str">
        <f>IF('Process Capability'!$F$6=1,COUNTBLANK('Process Capability'!D547),IF('Process Capability'!$F$6=2,COUNTBLANK(I539),IF('Process Capability'!$F$6=3,COUNTBLANK(N539),IF('Process Capability'!$F$6=4,COUNTBLANK(T539),IF('Process Capability'!$F$6=5,COUNTBLANK(AA539),IF('Process Capability'!$F$6=6,COUNTBLANK(AI539),""))))))</f>
        <v/>
      </c>
      <c r="D539" s="701" t="str">
        <f>IF('Process Capability'!$F$6=1,COUNTBLANK(H539),IF('Process Capability'!$F$6=2,COUNTBLANK(J539),IF('Process Capability'!$F$6=3,COUNTBLANK(O539),IF('Process Capability'!$F$6=4,COUNTBLANK(U539),IF('Process Capability'!$F$6=5,COUNTBLANK(AB539),IF('Process Capability'!$F$6=6,COUNTBLANK(AJ539),""))))))</f>
        <v/>
      </c>
      <c r="G539" s="749" t="str">
        <f>IF(COUNTBLANK('Process Capability'!D547)=1,"",'Process Capability'!D547)</f>
        <v/>
      </c>
      <c r="H539" s="748" t="str">
        <f>IF(COUNTBLANK('Process Capability'!D547)=1,"",MAX('Process Capability'!D546:D547)-MIN('Process Capability'!D546:D547))</f>
        <v/>
      </c>
      <c r="I539" s="749" t="str">
        <f t="shared" ca="1" si="418"/>
        <v/>
      </c>
      <c r="J539" s="701" t="str">
        <f t="shared" ca="1" si="419"/>
        <v/>
      </c>
      <c r="K539" s="701" t="s">
        <v>1308</v>
      </c>
      <c r="L539" s="701" t="s">
        <v>1307</v>
      </c>
      <c r="M539" s="748" t="s">
        <v>1306</v>
      </c>
      <c r="AS539" s="733">
        <v>536</v>
      </c>
      <c r="AT539" s="732">
        <f t="shared" si="443"/>
        <v>268</v>
      </c>
      <c r="AU539" s="732">
        <f t="shared" si="446"/>
        <v>179</v>
      </c>
      <c r="AV539" s="742">
        <f t="shared" si="447"/>
        <v>134</v>
      </c>
      <c r="AW539" s="732">
        <f t="shared" si="448"/>
        <v>108</v>
      </c>
      <c r="AX539" s="734">
        <f t="shared" si="451"/>
        <v>90</v>
      </c>
      <c r="AY539" s="662" t="str">
        <f t="shared" si="420"/>
        <v/>
      </c>
      <c r="BL539" s="733" t="str">
        <f t="shared" si="416"/>
        <v/>
      </c>
      <c r="BM539" s="734" t="str">
        <f t="shared" si="417"/>
        <v/>
      </c>
      <c r="BN539" s="751" t="str">
        <f t="shared" si="421"/>
        <v/>
      </c>
      <c r="BO539" s="742" t="str">
        <f t="shared" si="422"/>
        <v/>
      </c>
      <c r="BP539" s="750" t="str">
        <f t="shared" si="438"/>
        <v/>
      </c>
      <c r="BQ539" s="743" t="str">
        <f t="shared" si="423"/>
        <v/>
      </c>
      <c r="BR539" s="732" t="str">
        <f t="shared" si="424"/>
        <v/>
      </c>
      <c r="BS539" s="732" t="str">
        <f t="shared" si="439"/>
        <v/>
      </c>
      <c r="BT539" s="732" t="str">
        <f t="shared" si="440"/>
        <v/>
      </c>
      <c r="BU539" s="742" t="str">
        <f t="shared" si="454"/>
        <v/>
      </c>
      <c r="BV539" s="742" t="str">
        <f t="shared" si="455"/>
        <v/>
      </c>
      <c r="BW539" s="742" t="str">
        <f t="shared" si="456"/>
        <v/>
      </c>
      <c r="BX539" s="741" t="str">
        <f t="shared" si="457"/>
        <v/>
      </c>
      <c r="BY539" s="733" t="str">
        <f t="shared" si="441"/>
        <v/>
      </c>
      <c r="BZ539" s="732" t="str">
        <f t="shared" si="449"/>
        <v/>
      </c>
      <c r="CA539" s="732" t="str">
        <f t="shared" si="444"/>
        <v/>
      </c>
      <c r="CB539" s="734" t="str">
        <f t="shared" si="450"/>
        <v/>
      </c>
      <c r="CC539" s="733" t="str">
        <f t="shared" si="442"/>
        <v/>
      </c>
      <c r="CD539" s="740" t="str">
        <f t="shared" si="458"/>
        <v/>
      </c>
      <c r="CE539" s="732" t="str">
        <f t="shared" si="445"/>
        <v/>
      </c>
      <c r="CF539" s="739" t="str">
        <f t="shared" si="459"/>
        <v/>
      </c>
      <c r="CG539" s="737"/>
      <c r="CH539" s="736" t="str">
        <f t="shared" si="425"/>
        <v/>
      </c>
      <c r="CI539" s="738" t="str">
        <f t="shared" si="426"/>
        <v/>
      </c>
      <c r="CJ539" s="737"/>
      <c r="CK539" s="736" t="str">
        <f t="shared" si="427"/>
        <v/>
      </c>
      <c r="CL539" s="735" t="str">
        <f t="shared" si="428"/>
        <v/>
      </c>
      <c r="CM539" s="733" t="e">
        <f t="shared" si="429"/>
        <v>#DIV/0!</v>
      </c>
      <c r="CN539" s="732" t="e">
        <f t="shared" si="460"/>
        <v>#DIV/0!</v>
      </c>
      <c r="CO539" s="732" t="e">
        <f t="shared" si="430"/>
        <v>#DIV/0!</v>
      </c>
      <c r="CP539" s="734" t="e">
        <f t="shared" si="461"/>
        <v>#DIV/0!</v>
      </c>
      <c r="CQ539" s="733" t="str">
        <f t="shared" si="431"/>
        <v/>
      </c>
      <c r="CR539" s="732" t="str">
        <f t="shared" si="452"/>
        <v/>
      </c>
      <c r="CS539" s="732" t="str">
        <f t="shared" si="432"/>
        <v/>
      </c>
      <c r="CT539" s="731" t="str">
        <f t="shared" si="453"/>
        <v/>
      </c>
      <c r="CV539" s="733" t="e">
        <f>IF($H$1=1,'Process Capability'!$F$7,CX539)</f>
        <v>#DIV/0!</v>
      </c>
      <c r="CW539" s="732" t="e">
        <f t="shared" si="433"/>
        <v>#DIV/0!</v>
      </c>
      <c r="CX539" s="732" t="e">
        <f t="shared" si="434"/>
        <v>#DIV/0!</v>
      </c>
      <c r="CY539" s="732" t="e">
        <f t="shared" si="435"/>
        <v>#DIV/0!</v>
      </c>
      <c r="CZ539" s="732" t="e">
        <f>IF($H$1=1,'Process Capability'!$F$8,CX539)</f>
        <v>#DIV/0!</v>
      </c>
      <c r="DA539" s="732" t="e">
        <f>IF($H$1=1,MAX('Process Capability'!$F$7,'Process Capability'!$F$8)-MIN('Process Capability'!$F$7,'Process Capability'!$F$8),DC539)</f>
        <v>#DIV/0!</v>
      </c>
      <c r="DB539" s="732" t="e">
        <f t="shared" si="436"/>
        <v>#DIV/0!</v>
      </c>
      <c r="DC539" s="731" t="e">
        <f t="shared" si="437"/>
        <v>#DIV/0!</v>
      </c>
    </row>
    <row r="540" spans="1:107" x14ac:dyDescent="0.2">
      <c r="A540" s="733" t="str">
        <f>IF(C540=0,IF('Process Capability'!$F$6=1,'Process Capability'!D548,IF('Process Capability'!$F$6=2,I540,IF('Process Capability'!$F$6=3,#REF!,IF('Process Capability'!$F$6=4,T465,IF('Process Capability'!$F$6=5,AA480,IF('Process Capability'!$F$6=6,AI490,"")))))),"")</f>
        <v/>
      </c>
      <c r="B540" s="731" t="str">
        <f>IF(D540=0,IF('Process Capability'!$F$6=1,H540,IF('Process Capability'!$F$6=2,J540,IF('Process Capability'!$F$6=3,#REF!,IF('Process Capability'!$F$6=4,U465,IF('Process Capability'!$F$6=5,AB480,IF('Process Capability'!$F$6=6,AJ490,"")))))),"")</f>
        <v/>
      </c>
      <c r="C540" s="701" t="str">
        <f>IF('Process Capability'!$F$6=1,COUNTBLANK('Process Capability'!D548),IF('Process Capability'!$F$6=2,COUNTBLANK(I540),IF('Process Capability'!$F$6=3,COUNTBLANK(N540),IF('Process Capability'!$F$6=4,COUNTBLANK(T540),IF('Process Capability'!$F$6=5,COUNTBLANK(AA540),IF('Process Capability'!$F$6=6,COUNTBLANK(AI540),""))))))</f>
        <v/>
      </c>
      <c r="D540" s="701" t="str">
        <f>IF('Process Capability'!$F$6=1,COUNTBLANK(H540),IF('Process Capability'!$F$6=2,COUNTBLANK(J540),IF('Process Capability'!$F$6=3,COUNTBLANK(O540),IF('Process Capability'!$F$6=4,COUNTBLANK(U540),IF('Process Capability'!$F$6=5,COUNTBLANK(AB540),IF('Process Capability'!$F$6=6,COUNTBLANK(AJ540),""))))))</f>
        <v/>
      </c>
      <c r="G540" s="749" t="str">
        <f>IF(COUNTBLANK('Process Capability'!D548)=1,"",'Process Capability'!D548)</f>
        <v/>
      </c>
      <c r="H540" s="748" t="str">
        <f>IF(COUNTBLANK('Process Capability'!D548)=1,"",MAX('Process Capability'!D547:D548)-MIN('Process Capability'!D547:D548))</f>
        <v/>
      </c>
      <c r="I540" s="749" t="str">
        <f t="shared" ca="1" si="418"/>
        <v/>
      </c>
      <c r="J540" s="701" t="str">
        <f t="shared" ca="1" si="419"/>
        <v/>
      </c>
      <c r="K540" s="701" t="s">
        <v>1305</v>
      </c>
      <c r="L540" s="701" t="s">
        <v>1304</v>
      </c>
      <c r="M540" s="748" t="s">
        <v>1303</v>
      </c>
      <c r="AS540" s="743">
        <v>537</v>
      </c>
      <c r="AT540" s="732">
        <f t="shared" si="443"/>
        <v>269</v>
      </c>
      <c r="AU540" s="732">
        <f t="shared" si="446"/>
        <v>179</v>
      </c>
      <c r="AV540" s="742">
        <f t="shared" si="447"/>
        <v>135</v>
      </c>
      <c r="AW540" s="732">
        <f t="shared" si="448"/>
        <v>108</v>
      </c>
      <c r="AX540" s="734">
        <f t="shared" si="451"/>
        <v>90</v>
      </c>
      <c r="AY540" s="662" t="str">
        <f t="shared" si="420"/>
        <v/>
      </c>
      <c r="BL540" s="733" t="str">
        <f t="shared" si="416"/>
        <v/>
      </c>
      <c r="BM540" s="734" t="str">
        <f t="shared" si="417"/>
        <v/>
      </c>
      <c r="BN540" s="751" t="str">
        <f t="shared" si="421"/>
        <v/>
      </c>
      <c r="BO540" s="742" t="str">
        <f t="shared" si="422"/>
        <v/>
      </c>
      <c r="BP540" s="750" t="str">
        <f t="shared" si="438"/>
        <v/>
      </c>
      <c r="BQ540" s="743" t="str">
        <f t="shared" si="423"/>
        <v/>
      </c>
      <c r="BR540" s="732" t="str">
        <f t="shared" si="424"/>
        <v/>
      </c>
      <c r="BS540" s="732" t="str">
        <f t="shared" si="439"/>
        <v/>
      </c>
      <c r="BT540" s="732" t="str">
        <f t="shared" si="440"/>
        <v/>
      </c>
      <c r="BU540" s="742" t="str">
        <f t="shared" si="454"/>
        <v/>
      </c>
      <c r="BV540" s="742" t="str">
        <f t="shared" si="455"/>
        <v/>
      </c>
      <c r="BW540" s="742" t="str">
        <f t="shared" si="456"/>
        <v/>
      </c>
      <c r="BX540" s="741" t="str">
        <f t="shared" si="457"/>
        <v/>
      </c>
      <c r="BY540" s="733" t="str">
        <f t="shared" si="441"/>
        <v/>
      </c>
      <c r="BZ540" s="732" t="str">
        <f t="shared" si="449"/>
        <v/>
      </c>
      <c r="CA540" s="732" t="str">
        <f t="shared" si="444"/>
        <v/>
      </c>
      <c r="CB540" s="734" t="str">
        <f t="shared" si="450"/>
        <v/>
      </c>
      <c r="CC540" s="733" t="str">
        <f t="shared" si="442"/>
        <v/>
      </c>
      <c r="CD540" s="740" t="str">
        <f t="shared" si="458"/>
        <v/>
      </c>
      <c r="CE540" s="732" t="str">
        <f t="shared" si="445"/>
        <v/>
      </c>
      <c r="CF540" s="739" t="str">
        <f t="shared" si="459"/>
        <v/>
      </c>
      <c r="CG540" s="737"/>
      <c r="CH540" s="736" t="str">
        <f t="shared" si="425"/>
        <v/>
      </c>
      <c r="CI540" s="738" t="str">
        <f t="shared" si="426"/>
        <v/>
      </c>
      <c r="CJ540" s="737"/>
      <c r="CK540" s="736" t="str">
        <f t="shared" si="427"/>
        <v/>
      </c>
      <c r="CL540" s="735" t="str">
        <f t="shared" si="428"/>
        <v/>
      </c>
      <c r="CM540" s="733" t="e">
        <f t="shared" si="429"/>
        <v>#DIV/0!</v>
      </c>
      <c r="CN540" s="732" t="e">
        <f t="shared" si="460"/>
        <v>#DIV/0!</v>
      </c>
      <c r="CO540" s="732" t="e">
        <f t="shared" si="430"/>
        <v>#DIV/0!</v>
      </c>
      <c r="CP540" s="734" t="e">
        <f t="shared" si="461"/>
        <v>#DIV/0!</v>
      </c>
      <c r="CQ540" s="733" t="str">
        <f t="shared" si="431"/>
        <v/>
      </c>
      <c r="CR540" s="732" t="str">
        <f t="shared" si="452"/>
        <v/>
      </c>
      <c r="CS540" s="732" t="str">
        <f t="shared" si="432"/>
        <v/>
      </c>
      <c r="CT540" s="731" t="str">
        <f t="shared" si="453"/>
        <v/>
      </c>
      <c r="CV540" s="733" t="e">
        <f>IF($H$1=1,'Process Capability'!$F$7,CX540)</f>
        <v>#DIV/0!</v>
      </c>
      <c r="CW540" s="732" t="e">
        <f t="shared" si="433"/>
        <v>#DIV/0!</v>
      </c>
      <c r="CX540" s="732" t="e">
        <f t="shared" si="434"/>
        <v>#DIV/0!</v>
      </c>
      <c r="CY540" s="732" t="e">
        <f t="shared" si="435"/>
        <v>#DIV/0!</v>
      </c>
      <c r="CZ540" s="732" t="e">
        <f>IF($H$1=1,'Process Capability'!$F$8,CX540)</f>
        <v>#DIV/0!</v>
      </c>
      <c r="DA540" s="732" t="e">
        <f>IF($H$1=1,MAX('Process Capability'!$F$7,'Process Capability'!$F$8)-MIN('Process Capability'!$F$7,'Process Capability'!$F$8),DC540)</f>
        <v>#DIV/0!</v>
      </c>
      <c r="DB540" s="732" t="e">
        <f t="shared" si="436"/>
        <v>#DIV/0!</v>
      </c>
      <c r="DC540" s="731" t="e">
        <f t="shared" si="437"/>
        <v>#DIV/0!</v>
      </c>
    </row>
    <row r="541" spans="1:107" x14ac:dyDescent="0.2">
      <c r="A541" s="733" t="str">
        <f>IF(C541=0,IF('Process Capability'!$F$6=1,'Process Capability'!D549,IF('Process Capability'!$F$6=2,I541,IF('Process Capability'!$F$6=3,#REF!,IF('Process Capability'!$F$6=4,T466,IF('Process Capability'!$F$6=5,AA481,IF('Process Capability'!$F$6=6,AI491,"")))))),"")</f>
        <v/>
      </c>
      <c r="B541" s="731" t="str">
        <f>IF(D541=0,IF('Process Capability'!$F$6=1,H541,IF('Process Capability'!$F$6=2,J541,IF('Process Capability'!$F$6=3,#REF!,IF('Process Capability'!$F$6=4,U466,IF('Process Capability'!$F$6=5,AB481,IF('Process Capability'!$F$6=6,AJ491,"")))))),"")</f>
        <v/>
      </c>
      <c r="C541" s="701" t="str">
        <f>IF('Process Capability'!$F$6=1,COUNTBLANK('Process Capability'!D549),IF('Process Capability'!$F$6=2,COUNTBLANK(I541),IF('Process Capability'!$F$6=3,COUNTBLANK(N541),IF('Process Capability'!$F$6=4,COUNTBLANK(T541),IF('Process Capability'!$F$6=5,COUNTBLANK(AA541),IF('Process Capability'!$F$6=6,COUNTBLANK(AI541),""))))))</f>
        <v/>
      </c>
      <c r="D541" s="701" t="str">
        <f>IF('Process Capability'!$F$6=1,COUNTBLANK(H541),IF('Process Capability'!$F$6=2,COUNTBLANK(J541),IF('Process Capability'!$F$6=3,COUNTBLANK(O541),IF('Process Capability'!$F$6=4,COUNTBLANK(U541),IF('Process Capability'!$F$6=5,COUNTBLANK(AB541),IF('Process Capability'!$F$6=6,COUNTBLANK(AJ541),""))))))</f>
        <v/>
      </c>
      <c r="G541" s="749" t="str">
        <f>IF(COUNTBLANK('Process Capability'!D549)=1,"",'Process Capability'!D549)</f>
        <v/>
      </c>
      <c r="H541" s="748" t="str">
        <f>IF(COUNTBLANK('Process Capability'!D549)=1,"",MAX('Process Capability'!D548:D549)-MIN('Process Capability'!D548:D549))</f>
        <v/>
      </c>
      <c r="I541" s="749" t="str">
        <f t="shared" ca="1" si="418"/>
        <v/>
      </c>
      <c r="J541" s="701" t="str">
        <f t="shared" ca="1" si="419"/>
        <v/>
      </c>
      <c r="K541" s="701" t="s">
        <v>1302</v>
      </c>
      <c r="L541" s="701" t="s">
        <v>1301</v>
      </c>
      <c r="M541" s="748" t="s">
        <v>1300</v>
      </c>
      <c r="AS541" s="733">
        <v>538</v>
      </c>
      <c r="AT541" s="732">
        <f t="shared" si="443"/>
        <v>269</v>
      </c>
      <c r="AU541" s="732">
        <f t="shared" si="446"/>
        <v>180</v>
      </c>
      <c r="AV541" s="742">
        <f t="shared" si="447"/>
        <v>135</v>
      </c>
      <c r="AW541" s="732">
        <f t="shared" si="448"/>
        <v>108</v>
      </c>
      <c r="AX541" s="734">
        <f t="shared" si="451"/>
        <v>90</v>
      </c>
      <c r="AY541" s="662" t="str">
        <f t="shared" si="420"/>
        <v/>
      </c>
      <c r="BL541" s="733" t="str">
        <f t="shared" si="416"/>
        <v/>
      </c>
      <c r="BM541" s="734" t="str">
        <f t="shared" si="417"/>
        <v/>
      </c>
      <c r="BN541" s="751" t="str">
        <f t="shared" si="421"/>
        <v/>
      </c>
      <c r="BO541" s="742" t="str">
        <f t="shared" si="422"/>
        <v/>
      </c>
      <c r="BP541" s="750" t="str">
        <f t="shared" si="438"/>
        <v/>
      </c>
      <c r="BQ541" s="743" t="str">
        <f t="shared" si="423"/>
        <v/>
      </c>
      <c r="BR541" s="732" t="str">
        <f t="shared" si="424"/>
        <v/>
      </c>
      <c r="BS541" s="732" t="str">
        <f t="shared" si="439"/>
        <v/>
      </c>
      <c r="BT541" s="732" t="str">
        <f t="shared" si="440"/>
        <v/>
      </c>
      <c r="BU541" s="742" t="str">
        <f t="shared" si="454"/>
        <v/>
      </c>
      <c r="BV541" s="742" t="str">
        <f t="shared" si="455"/>
        <v/>
      </c>
      <c r="BW541" s="742" t="str">
        <f t="shared" si="456"/>
        <v/>
      </c>
      <c r="BX541" s="741" t="str">
        <f t="shared" si="457"/>
        <v/>
      </c>
      <c r="BY541" s="733" t="str">
        <f t="shared" si="441"/>
        <v/>
      </c>
      <c r="BZ541" s="732" t="str">
        <f t="shared" si="449"/>
        <v/>
      </c>
      <c r="CA541" s="732" t="str">
        <f t="shared" si="444"/>
        <v/>
      </c>
      <c r="CB541" s="734" t="str">
        <f t="shared" si="450"/>
        <v/>
      </c>
      <c r="CC541" s="733" t="str">
        <f t="shared" si="442"/>
        <v/>
      </c>
      <c r="CD541" s="740" t="str">
        <f t="shared" si="458"/>
        <v/>
      </c>
      <c r="CE541" s="732" t="str">
        <f t="shared" si="445"/>
        <v/>
      </c>
      <c r="CF541" s="739" t="str">
        <f t="shared" si="459"/>
        <v/>
      </c>
      <c r="CG541" s="737"/>
      <c r="CH541" s="736" t="str">
        <f t="shared" si="425"/>
        <v/>
      </c>
      <c r="CI541" s="738" t="str">
        <f t="shared" si="426"/>
        <v/>
      </c>
      <c r="CJ541" s="737"/>
      <c r="CK541" s="736" t="str">
        <f t="shared" si="427"/>
        <v/>
      </c>
      <c r="CL541" s="735" t="str">
        <f t="shared" si="428"/>
        <v/>
      </c>
      <c r="CM541" s="733" t="e">
        <f t="shared" si="429"/>
        <v>#DIV/0!</v>
      </c>
      <c r="CN541" s="732" t="e">
        <f t="shared" si="460"/>
        <v>#DIV/0!</v>
      </c>
      <c r="CO541" s="732" t="e">
        <f t="shared" si="430"/>
        <v>#DIV/0!</v>
      </c>
      <c r="CP541" s="734" t="e">
        <f t="shared" si="461"/>
        <v>#DIV/0!</v>
      </c>
      <c r="CQ541" s="733" t="str">
        <f t="shared" si="431"/>
        <v/>
      </c>
      <c r="CR541" s="732" t="str">
        <f t="shared" si="452"/>
        <v/>
      </c>
      <c r="CS541" s="732" t="str">
        <f t="shared" si="432"/>
        <v/>
      </c>
      <c r="CT541" s="731" t="str">
        <f t="shared" si="453"/>
        <v/>
      </c>
      <c r="CV541" s="733" t="e">
        <f>IF($H$1=1,'Process Capability'!$F$7,CX541)</f>
        <v>#DIV/0!</v>
      </c>
      <c r="CW541" s="732" t="e">
        <f t="shared" si="433"/>
        <v>#DIV/0!</v>
      </c>
      <c r="CX541" s="732" t="e">
        <f t="shared" si="434"/>
        <v>#DIV/0!</v>
      </c>
      <c r="CY541" s="732" t="e">
        <f t="shared" si="435"/>
        <v>#DIV/0!</v>
      </c>
      <c r="CZ541" s="732" t="e">
        <f>IF($H$1=1,'Process Capability'!$F$8,CX541)</f>
        <v>#DIV/0!</v>
      </c>
      <c r="DA541" s="732" t="e">
        <f>IF($H$1=1,MAX('Process Capability'!$F$7,'Process Capability'!$F$8)-MIN('Process Capability'!$F$7,'Process Capability'!$F$8),DC541)</f>
        <v>#DIV/0!</v>
      </c>
      <c r="DB541" s="732" t="e">
        <f t="shared" si="436"/>
        <v>#DIV/0!</v>
      </c>
      <c r="DC541" s="731" t="e">
        <f t="shared" si="437"/>
        <v>#DIV/0!</v>
      </c>
    </row>
    <row r="542" spans="1:107" x14ac:dyDescent="0.2">
      <c r="A542" s="733" t="str">
        <f>IF(C542=0,IF('Process Capability'!$F$6=1,'Process Capability'!D550,IF('Process Capability'!$F$6=2,I542,IF('Process Capability'!$F$6=3,#REF!,IF('Process Capability'!$F$6=4,T467,IF('Process Capability'!$F$6=5,AA482,IF('Process Capability'!$F$6=6,AI492,"")))))),"")</f>
        <v/>
      </c>
      <c r="B542" s="731" t="str">
        <f>IF(D542=0,IF('Process Capability'!$F$6=1,H542,IF('Process Capability'!$F$6=2,J542,IF('Process Capability'!$F$6=3,#REF!,IF('Process Capability'!$F$6=4,U467,IF('Process Capability'!$F$6=5,AB482,IF('Process Capability'!$F$6=6,AJ492,"")))))),"")</f>
        <v/>
      </c>
      <c r="C542" s="701" t="str">
        <f>IF('Process Capability'!$F$6=1,COUNTBLANK('Process Capability'!D550),IF('Process Capability'!$F$6=2,COUNTBLANK(I542),IF('Process Capability'!$F$6=3,COUNTBLANK(N542),IF('Process Capability'!$F$6=4,COUNTBLANK(T542),IF('Process Capability'!$F$6=5,COUNTBLANK(AA542),IF('Process Capability'!$F$6=6,COUNTBLANK(AI542),""))))))</f>
        <v/>
      </c>
      <c r="D542" s="701" t="str">
        <f>IF('Process Capability'!$F$6=1,COUNTBLANK(H542),IF('Process Capability'!$F$6=2,COUNTBLANK(J542),IF('Process Capability'!$F$6=3,COUNTBLANK(O542),IF('Process Capability'!$F$6=4,COUNTBLANK(U542),IF('Process Capability'!$F$6=5,COUNTBLANK(AB542),IF('Process Capability'!$F$6=6,COUNTBLANK(AJ542),""))))))</f>
        <v/>
      </c>
      <c r="G542" s="749" t="str">
        <f>IF(COUNTBLANK('Process Capability'!D550)=1,"",'Process Capability'!D550)</f>
        <v/>
      </c>
      <c r="H542" s="748" t="str">
        <f>IF(COUNTBLANK('Process Capability'!D550)=1,"",MAX('Process Capability'!D549:D550)-MIN('Process Capability'!D549:D550))</f>
        <v/>
      </c>
      <c r="I542" s="749" t="str">
        <f t="shared" ca="1" si="418"/>
        <v/>
      </c>
      <c r="J542" s="701" t="str">
        <f t="shared" ca="1" si="419"/>
        <v/>
      </c>
      <c r="K542" s="701" t="s">
        <v>1299</v>
      </c>
      <c r="L542" s="701" t="s">
        <v>1298</v>
      </c>
      <c r="M542" s="748" t="s">
        <v>1297</v>
      </c>
      <c r="AS542" s="733">
        <v>539</v>
      </c>
      <c r="AT542" s="732">
        <f t="shared" si="443"/>
        <v>270</v>
      </c>
      <c r="AU542" s="732">
        <f t="shared" si="446"/>
        <v>180</v>
      </c>
      <c r="AV542" s="742">
        <f t="shared" si="447"/>
        <v>135</v>
      </c>
      <c r="AW542" s="732">
        <f t="shared" si="448"/>
        <v>108</v>
      </c>
      <c r="AX542" s="734">
        <f t="shared" si="451"/>
        <v>90</v>
      </c>
      <c r="AY542" s="662" t="str">
        <f t="shared" si="420"/>
        <v/>
      </c>
      <c r="BL542" s="733" t="str">
        <f t="shared" si="416"/>
        <v/>
      </c>
      <c r="BM542" s="734" t="str">
        <f t="shared" si="417"/>
        <v/>
      </c>
      <c r="BN542" s="751" t="str">
        <f t="shared" si="421"/>
        <v/>
      </c>
      <c r="BO542" s="742" t="str">
        <f t="shared" si="422"/>
        <v/>
      </c>
      <c r="BP542" s="750" t="str">
        <f t="shared" si="438"/>
        <v/>
      </c>
      <c r="BQ542" s="743" t="str">
        <f t="shared" si="423"/>
        <v/>
      </c>
      <c r="BR542" s="732" t="str">
        <f t="shared" si="424"/>
        <v/>
      </c>
      <c r="BS542" s="732" t="str">
        <f t="shared" si="439"/>
        <v/>
      </c>
      <c r="BT542" s="732" t="str">
        <f t="shared" si="440"/>
        <v/>
      </c>
      <c r="BU542" s="742" t="str">
        <f t="shared" si="454"/>
        <v/>
      </c>
      <c r="BV542" s="742" t="str">
        <f t="shared" si="455"/>
        <v/>
      </c>
      <c r="BW542" s="742" t="str">
        <f t="shared" si="456"/>
        <v/>
      </c>
      <c r="BX542" s="741" t="str">
        <f t="shared" si="457"/>
        <v/>
      </c>
      <c r="BY542" s="733" t="str">
        <f t="shared" si="441"/>
        <v/>
      </c>
      <c r="BZ542" s="732" t="str">
        <f t="shared" si="449"/>
        <v/>
      </c>
      <c r="CA542" s="732" t="str">
        <f t="shared" si="444"/>
        <v/>
      </c>
      <c r="CB542" s="734" t="str">
        <f t="shared" si="450"/>
        <v/>
      </c>
      <c r="CC542" s="733" t="str">
        <f t="shared" si="442"/>
        <v/>
      </c>
      <c r="CD542" s="740" t="str">
        <f t="shared" si="458"/>
        <v/>
      </c>
      <c r="CE542" s="732" t="str">
        <f t="shared" si="445"/>
        <v/>
      </c>
      <c r="CF542" s="739" t="str">
        <f t="shared" si="459"/>
        <v/>
      </c>
      <c r="CG542" s="737"/>
      <c r="CH542" s="736" t="str">
        <f t="shared" si="425"/>
        <v/>
      </c>
      <c r="CI542" s="738" t="str">
        <f t="shared" si="426"/>
        <v/>
      </c>
      <c r="CJ542" s="737"/>
      <c r="CK542" s="736" t="str">
        <f t="shared" si="427"/>
        <v/>
      </c>
      <c r="CL542" s="735" t="str">
        <f t="shared" si="428"/>
        <v/>
      </c>
      <c r="CM542" s="733" t="e">
        <f t="shared" si="429"/>
        <v>#DIV/0!</v>
      </c>
      <c r="CN542" s="732" t="e">
        <f t="shared" si="460"/>
        <v>#DIV/0!</v>
      </c>
      <c r="CO542" s="732" t="e">
        <f t="shared" si="430"/>
        <v>#DIV/0!</v>
      </c>
      <c r="CP542" s="734" t="e">
        <f t="shared" si="461"/>
        <v>#DIV/0!</v>
      </c>
      <c r="CQ542" s="733" t="str">
        <f t="shared" si="431"/>
        <v/>
      </c>
      <c r="CR542" s="732" t="str">
        <f t="shared" si="452"/>
        <v/>
      </c>
      <c r="CS542" s="732" t="str">
        <f t="shared" si="432"/>
        <v/>
      </c>
      <c r="CT542" s="731" t="str">
        <f t="shared" si="453"/>
        <v/>
      </c>
      <c r="CV542" s="733" t="e">
        <f>IF($H$1=1,'Process Capability'!$F$7,CX542)</f>
        <v>#DIV/0!</v>
      </c>
      <c r="CW542" s="732" t="e">
        <f t="shared" si="433"/>
        <v>#DIV/0!</v>
      </c>
      <c r="CX542" s="732" t="e">
        <f t="shared" si="434"/>
        <v>#DIV/0!</v>
      </c>
      <c r="CY542" s="732" t="e">
        <f t="shared" si="435"/>
        <v>#DIV/0!</v>
      </c>
      <c r="CZ542" s="732" t="e">
        <f>IF($H$1=1,'Process Capability'!$F$8,CX542)</f>
        <v>#DIV/0!</v>
      </c>
      <c r="DA542" s="732" t="e">
        <f>IF($H$1=1,MAX('Process Capability'!$F$7,'Process Capability'!$F$8)-MIN('Process Capability'!$F$7,'Process Capability'!$F$8),DC542)</f>
        <v>#DIV/0!</v>
      </c>
      <c r="DB542" s="732" t="e">
        <f t="shared" si="436"/>
        <v>#DIV/0!</v>
      </c>
      <c r="DC542" s="731" t="e">
        <f t="shared" si="437"/>
        <v>#DIV/0!</v>
      </c>
    </row>
    <row r="543" spans="1:107" x14ac:dyDescent="0.2">
      <c r="A543" s="733" t="str">
        <f>IF(C543=0,IF('Process Capability'!$F$6=1,'Process Capability'!D551,IF('Process Capability'!$F$6=2,I543,IF('Process Capability'!$F$6=3,#REF!,IF('Process Capability'!$F$6=4,T468,IF('Process Capability'!$F$6=5,AA483,IF('Process Capability'!$F$6=6,AI493,"")))))),"")</f>
        <v/>
      </c>
      <c r="B543" s="731" t="str">
        <f>IF(D543=0,IF('Process Capability'!$F$6=1,H543,IF('Process Capability'!$F$6=2,J543,IF('Process Capability'!$F$6=3,#REF!,IF('Process Capability'!$F$6=4,U468,IF('Process Capability'!$F$6=5,AB483,IF('Process Capability'!$F$6=6,AJ493,"")))))),"")</f>
        <v/>
      </c>
      <c r="C543" s="701" t="str">
        <f>IF('Process Capability'!$F$6=1,COUNTBLANK('Process Capability'!D551),IF('Process Capability'!$F$6=2,COUNTBLANK(I543),IF('Process Capability'!$F$6=3,COUNTBLANK(N543),IF('Process Capability'!$F$6=4,COUNTBLANK(T543),IF('Process Capability'!$F$6=5,COUNTBLANK(AA543),IF('Process Capability'!$F$6=6,COUNTBLANK(AI543),""))))))</f>
        <v/>
      </c>
      <c r="D543" s="701" t="str">
        <f>IF('Process Capability'!$F$6=1,COUNTBLANK(H543),IF('Process Capability'!$F$6=2,COUNTBLANK(J543),IF('Process Capability'!$F$6=3,COUNTBLANK(O543),IF('Process Capability'!$F$6=4,COUNTBLANK(U543),IF('Process Capability'!$F$6=5,COUNTBLANK(AB543),IF('Process Capability'!$F$6=6,COUNTBLANK(AJ543),""))))))</f>
        <v/>
      </c>
      <c r="G543" s="749" t="str">
        <f>IF(COUNTBLANK('Process Capability'!D551)=1,"",'Process Capability'!D551)</f>
        <v/>
      </c>
      <c r="H543" s="748" t="str">
        <f>IF(COUNTBLANK('Process Capability'!D551)=1,"",MAX('Process Capability'!D550:D551)-MIN('Process Capability'!D550:D551))</f>
        <v/>
      </c>
      <c r="I543" s="749" t="str">
        <f t="shared" ca="1" si="418"/>
        <v/>
      </c>
      <c r="J543" s="701" t="str">
        <f t="shared" ca="1" si="419"/>
        <v/>
      </c>
      <c r="K543" s="701" t="s">
        <v>1296</v>
      </c>
      <c r="L543" s="701" t="s">
        <v>1295</v>
      </c>
      <c r="M543" s="748" t="s">
        <v>1294</v>
      </c>
      <c r="AS543" s="743">
        <v>540</v>
      </c>
      <c r="AT543" s="732">
        <f t="shared" si="443"/>
        <v>270</v>
      </c>
      <c r="AU543" s="732">
        <f t="shared" si="446"/>
        <v>180</v>
      </c>
      <c r="AV543" s="742">
        <f t="shared" si="447"/>
        <v>135</v>
      </c>
      <c r="AW543" s="732">
        <f t="shared" si="448"/>
        <v>108</v>
      </c>
      <c r="AX543" s="734">
        <f t="shared" si="451"/>
        <v>90</v>
      </c>
      <c r="AY543" s="662" t="str">
        <f t="shared" si="420"/>
        <v/>
      </c>
      <c r="BL543" s="733" t="str">
        <f t="shared" si="416"/>
        <v/>
      </c>
      <c r="BM543" s="734" t="str">
        <f t="shared" si="417"/>
        <v/>
      </c>
      <c r="BN543" s="751" t="str">
        <f t="shared" si="421"/>
        <v/>
      </c>
      <c r="BO543" s="742" t="str">
        <f t="shared" si="422"/>
        <v/>
      </c>
      <c r="BP543" s="750" t="str">
        <f t="shared" si="438"/>
        <v/>
      </c>
      <c r="BQ543" s="743" t="str">
        <f t="shared" si="423"/>
        <v/>
      </c>
      <c r="BR543" s="732" t="str">
        <f t="shared" si="424"/>
        <v/>
      </c>
      <c r="BS543" s="732" t="str">
        <f t="shared" si="439"/>
        <v/>
      </c>
      <c r="BT543" s="732" t="str">
        <f t="shared" si="440"/>
        <v/>
      </c>
      <c r="BU543" s="742" t="str">
        <f t="shared" si="454"/>
        <v/>
      </c>
      <c r="BV543" s="742" t="str">
        <f t="shared" si="455"/>
        <v/>
      </c>
      <c r="BW543" s="742" t="str">
        <f t="shared" si="456"/>
        <v/>
      </c>
      <c r="BX543" s="741" t="str">
        <f t="shared" si="457"/>
        <v/>
      </c>
      <c r="BY543" s="733" t="str">
        <f t="shared" si="441"/>
        <v/>
      </c>
      <c r="BZ543" s="732" t="str">
        <f t="shared" si="449"/>
        <v/>
      </c>
      <c r="CA543" s="732" t="str">
        <f t="shared" si="444"/>
        <v/>
      </c>
      <c r="CB543" s="734" t="str">
        <f t="shared" si="450"/>
        <v/>
      </c>
      <c r="CC543" s="733" t="str">
        <f t="shared" si="442"/>
        <v/>
      </c>
      <c r="CD543" s="740" t="str">
        <f t="shared" si="458"/>
        <v/>
      </c>
      <c r="CE543" s="732" t="str">
        <f t="shared" si="445"/>
        <v/>
      </c>
      <c r="CF543" s="739" t="str">
        <f t="shared" si="459"/>
        <v/>
      </c>
      <c r="CG543" s="737"/>
      <c r="CH543" s="736" t="str">
        <f t="shared" si="425"/>
        <v/>
      </c>
      <c r="CI543" s="738" t="str">
        <f t="shared" si="426"/>
        <v/>
      </c>
      <c r="CJ543" s="737"/>
      <c r="CK543" s="736" t="str">
        <f t="shared" si="427"/>
        <v/>
      </c>
      <c r="CL543" s="735" t="str">
        <f t="shared" si="428"/>
        <v/>
      </c>
      <c r="CM543" s="733" t="e">
        <f t="shared" si="429"/>
        <v>#DIV/0!</v>
      </c>
      <c r="CN543" s="732" t="e">
        <f t="shared" si="460"/>
        <v>#DIV/0!</v>
      </c>
      <c r="CO543" s="732" t="e">
        <f t="shared" si="430"/>
        <v>#DIV/0!</v>
      </c>
      <c r="CP543" s="734" t="e">
        <f t="shared" si="461"/>
        <v>#DIV/0!</v>
      </c>
      <c r="CQ543" s="733" t="str">
        <f t="shared" si="431"/>
        <v/>
      </c>
      <c r="CR543" s="732" t="str">
        <f t="shared" si="452"/>
        <v/>
      </c>
      <c r="CS543" s="732" t="str">
        <f t="shared" si="432"/>
        <v/>
      </c>
      <c r="CT543" s="731" t="str">
        <f t="shared" si="453"/>
        <v/>
      </c>
      <c r="CV543" s="733" t="e">
        <f>IF($H$1=1,'Process Capability'!$F$7,CX543)</f>
        <v>#DIV/0!</v>
      </c>
      <c r="CW543" s="732" t="e">
        <f t="shared" si="433"/>
        <v>#DIV/0!</v>
      </c>
      <c r="CX543" s="732" t="e">
        <f t="shared" si="434"/>
        <v>#DIV/0!</v>
      </c>
      <c r="CY543" s="732" t="e">
        <f t="shared" si="435"/>
        <v>#DIV/0!</v>
      </c>
      <c r="CZ543" s="732" t="e">
        <f>IF($H$1=1,'Process Capability'!$F$8,CX543)</f>
        <v>#DIV/0!</v>
      </c>
      <c r="DA543" s="732" t="e">
        <f>IF($H$1=1,MAX('Process Capability'!$F$7,'Process Capability'!$F$8)-MIN('Process Capability'!$F$7,'Process Capability'!$F$8),DC543)</f>
        <v>#DIV/0!</v>
      </c>
      <c r="DB543" s="732" t="e">
        <f t="shared" si="436"/>
        <v>#DIV/0!</v>
      </c>
      <c r="DC543" s="731" t="e">
        <f t="shared" si="437"/>
        <v>#DIV/0!</v>
      </c>
    </row>
    <row r="544" spans="1:107" x14ac:dyDescent="0.2">
      <c r="A544" s="733" t="str">
        <f>IF(C544=0,IF('Process Capability'!$F$6=1,'Process Capability'!D552,IF('Process Capability'!$F$6=2,I544,IF('Process Capability'!$F$6=3,#REF!,IF('Process Capability'!$F$6=4,T469,IF('Process Capability'!$F$6=5,AA484,IF('Process Capability'!$F$6=6,AI494,"")))))),"")</f>
        <v/>
      </c>
      <c r="B544" s="731" t="str">
        <f>IF(D544=0,IF('Process Capability'!$F$6=1,H544,IF('Process Capability'!$F$6=2,J544,IF('Process Capability'!$F$6=3,#REF!,IF('Process Capability'!$F$6=4,U469,IF('Process Capability'!$F$6=5,AB484,IF('Process Capability'!$F$6=6,AJ494,"")))))),"")</f>
        <v/>
      </c>
      <c r="C544" s="701" t="str">
        <f>IF('Process Capability'!$F$6=1,COUNTBLANK('Process Capability'!D552),IF('Process Capability'!$F$6=2,COUNTBLANK(I544),IF('Process Capability'!$F$6=3,COUNTBLANK(N544),IF('Process Capability'!$F$6=4,COUNTBLANK(T544),IF('Process Capability'!$F$6=5,COUNTBLANK(AA544),IF('Process Capability'!$F$6=6,COUNTBLANK(AI544),""))))))</f>
        <v/>
      </c>
      <c r="D544" s="701" t="str">
        <f>IF('Process Capability'!$F$6=1,COUNTBLANK(H544),IF('Process Capability'!$F$6=2,COUNTBLANK(J544),IF('Process Capability'!$F$6=3,COUNTBLANK(O544),IF('Process Capability'!$F$6=4,COUNTBLANK(U544),IF('Process Capability'!$F$6=5,COUNTBLANK(AB544),IF('Process Capability'!$F$6=6,COUNTBLANK(AJ544),""))))))</f>
        <v/>
      </c>
      <c r="G544" s="749" t="str">
        <f>IF(COUNTBLANK('Process Capability'!D552)=1,"",'Process Capability'!D552)</f>
        <v/>
      </c>
      <c r="H544" s="748" t="str">
        <f>IF(COUNTBLANK('Process Capability'!D552)=1,"",MAX('Process Capability'!D551:D552)-MIN('Process Capability'!D551:D552))</f>
        <v/>
      </c>
      <c r="I544" s="749" t="str">
        <f t="shared" ca="1" si="418"/>
        <v/>
      </c>
      <c r="J544" s="701" t="str">
        <f t="shared" ca="1" si="419"/>
        <v/>
      </c>
      <c r="K544" s="701" t="s">
        <v>1293</v>
      </c>
      <c r="L544" s="701" t="s">
        <v>1292</v>
      </c>
      <c r="M544" s="748" t="s">
        <v>1291</v>
      </c>
      <c r="AS544" s="733">
        <v>541</v>
      </c>
      <c r="AT544" s="732">
        <f t="shared" si="443"/>
        <v>271</v>
      </c>
      <c r="AU544" s="732">
        <f t="shared" si="446"/>
        <v>181</v>
      </c>
      <c r="AV544" s="742">
        <f t="shared" si="447"/>
        <v>136</v>
      </c>
      <c r="AW544" s="732">
        <f t="shared" si="448"/>
        <v>109</v>
      </c>
      <c r="AX544" s="734">
        <f t="shared" si="451"/>
        <v>91</v>
      </c>
      <c r="AY544" s="662" t="str">
        <f t="shared" si="420"/>
        <v/>
      </c>
      <c r="BL544" s="733" t="str">
        <f t="shared" si="416"/>
        <v/>
      </c>
      <c r="BM544" s="734" t="str">
        <f t="shared" si="417"/>
        <v/>
      </c>
      <c r="BN544" s="751" t="str">
        <f t="shared" si="421"/>
        <v/>
      </c>
      <c r="BO544" s="742" t="str">
        <f t="shared" si="422"/>
        <v/>
      </c>
      <c r="BP544" s="750" t="str">
        <f t="shared" si="438"/>
        <v/>
      </c>
      <c r="BQ544" s="743" t="str">
        <f t="shared" si="423"/>
        <v/>
      </c>
      <c r="BR544" s="732" t="str">
        <f t="shared" si="424"/>
        <v/>
      </c>
      <c r="BS544" s="732" t="str">
        <f t="shared" si="439"/>
        <v/>
      </c>
      <c r="BT544" s="732" t="str">
        <f t="shared" si="440"/>
        <v/>
      </c>
      <c r="BU544" s="742" t="str">
        <f t="shared" si="454"/>
        <v/>
      </c>
      <c r="BV544" s="742" t="str">
        <f t="shared" si="455"/>
        <v/>
      </c>
      <c r="BW544" s="742" t="str">
        <f t="shared" si="456"/>
        <v/>
      </c>
      <c r="BX544" s="741" t="str">
        <f t="shared" si="457"/>
        <v/>
      </c>
      <c r="BY544" s="733" t="str">
        <f t="shared" si="441"/>
        <v/>
      </c>
      <c r="BZ544" s="732" t="str">
        <f t="shared" si="449"/>
        <v/>
      </c>
      <c r="CA544" s="732" t="str">
        <f t="shared" si="444"/>
        <v/>
      </c>
      <c r="CB544" s="734" t="str">
        <f t="shared" si="450"/>
        <v/>
      </c>
      <c r="CC544" s="733" t="str">
        <f t="shared" si="442"/>
        <v/>
      </c>
      <c r="CD544" s="740" t="str">
        <f t="shared" si="458"/>
        <v/>
      </c>
      <c r="CE544" s="732" t="str">
        <f t="shared" si="445"/>
        <v/>
      </c>
      <c r="CF544" s="739" t="str">
        <f t="shared" si="459"/>
        <v/>
      </c>
      <c r="CG544" s="737"/>
      <c r="CH544" s="736" t="str">
        <f t="shared" si="425"/>
        <v/>
      </c>
      <c r="CI544" s="738" t="str">
        <f t="shared" si="426"/>
        <v/>
      </c>
      <c r="CJ544" s="737"/>
      <c r="CK544" s="736" t="str">
        <f t="shared" si="427"/>
        <v/>
      </c>
      <c r="CL544" s="735" t="str">
        <f t="shared" si="428"/>
        <v/>
      </c>
      <c r="CM544" s="733" t="e">
        <f t="shared" si="429"/>
        <v>#DIV/0!</v>
      </c>
      <c r="CN544" s="732" t="e">
        <f t="shared" si="460"/>
        <v>#DIV/0!</v>
      </c>
      <c r="CO544" s="732" t="e">
        <f t="shared" si="430"/>
        <v>#DIV/0!</v>
      </c>
      <c r="CP544" s="734" t="e">
        <f t="shared" si="461"/>
        <v>#DIV/0!</v>
      </c>
      <c r="CQ544" s="733" t="str">
        <f t="shared" si="431"/>
        <v/>
      </c>
      <c r="CR544" s="732" t="str">
        <f t="shared" si="452"/>
        <v/>
      </c>
      <c r="CS544" s="732" t="str">
        <f t="shared" si="432"/>
        <v/>
      </c>
      <c r="CT544" s="731" t="str">
        <f t="shared" si="453"/>
        <v/>
      </c>
      <c r="CV544" s="733" t="e">
        <f>IF($H$1=1,'Process Capability'!$F$7,CX544)</f>
        <v>#DIV/0!</v>
      </c>
      <c r="CW544" s="732" t="e">
        <f t="shared" si="433"/>
        <v>#DIV/0!</v>
      </c>
      <c r="CX544" s="732" t="e">
        <f t="shared" si="434"/>
        <v>#DIV/0!</v>
      </c>
      <c r="CY544" s="732" t="e">
        <f t="shared" si="435"/>
        <v>#DIV/0!</v>
      </c>
      <c r="CZ544" s="732" t="e">
        <f>IF($H$1=1,'Process Capability'!$F$8,CX544)</f>
        <v>#DIV/0!</v>
      </c>
      <c r="DA544" s="732" t="e">
        <f>IF($H$1=1,MAX('Process Capability'!$F$7,'Process Capability'!$F$8)-MIN('Process Capability'!$F$7,'Process Capability'!$F$8),DC544)</f>
        <v>#DIV/0!</v>
      </c>
      <c r="DB544" s="732" t="e">
        <f t="shared" si="436"/>
        <v>#DIV/0!</v>
      </c>
      <c r="DC544" s="731" t="e">
        <f t="shared" si="437"/>
        <v>#DIV/0!</v>
      </c>
    </row>
    <row r="545" spans="1:107" x14ac:dyDescent="0.2">
      <c r="A545" s="733" t="str">
        <f>IF(C545=0,IF('Process Capability'!$F$6=1,'Process Capability'!D553,IF('Process Capability'!$F$6=2,I545,IF('Process Capability'!$F$6=3,#REF!,IF('Process Capability'!$F$6=4,T470,IF('Process Capability'!$F$6=5,AA485,IF('Process Capability'!$F$6=6,AI495,"")))))),"")</f>
        <v/>
      </c>
      <c r="B545" s="731" t="str">
        <f>IF(D545=0,IF('Process Capability'!$F$6=1,H545,IF('Process Capability'!$F$6=2,J545,IF('Process Capability'!$F$6=3,#REF!,IF('Process Capability'!$F$6=4,U470,IF('Process Capability'!$F$6=5,AB485,IF('Process Capability'!$F$6=6,AJ495,"")))))),"")</f>
        <v/>
      </c>
      <c r="C545" s="701" t="str">
        <f>IF('Process Capability'!$F$6=1,COUNTBLANK('Process Capability'!D553),IF('Process Capability'!$F$6=2,COUNTBLANK(I545),IF('Process Capability'!$F$6=3,COUNTBLANK(N545),IF('Process Capability'!$F$6=4,COUNTBLANK(T545),IF('Process Capability'!$F$6=5,COUNTBLANK(AA545),IF('Process Capability'!$F$6=6,COUNTBLANK(AI545),""))))))</f>
        <v/>
      </c>
      <c r="D545" s="701" t="str">
        <f>IF('Process Capability'!$F$6=1,COUNTBLANK(H545),IF('Process Capability'!$F$6=2,COUNTBLANK(J545),IF('Process Capability'!$F$6=3,COUNTBLANK(O545),IF('Process Capability'!$F$6=4,COUNTBLANK(U545),IF('Process Capability'!$F$6=5,COUNTBLANK(AB545),IF('Process Capability'!$F$6=6,COUNTBLANK(AJ545),""))))))</f>
        <v/>
      </c>
      <c r="G545" s="749" t="str">
        <f>IF(COUNTBLANK('Process Capability'!D553)=1,"",'Process Capability'!D553)</f>
        <v/>
      </c>
      <c r="H545" s="748" t="str">
        <f>IF(COUNTBLANK('Process Capability'!D553)=1,"",MAX('Process Capability'!D552:D553)-MIN('Process Capability'!D552:D553))</f>
        <v/>
      </c>
      <c r="I545" s="749" t="str">
        <f t="shared" ca="1" si="418"/>
        <v/>
      </c>
      <c r="J545" s="701" t="str">
        <f t="shared" ca="1" si="419"/>
        <v/>
      </c>
      <c r="K545" s="701" t="s">
        <v>1290</v>
      </c>
      <c r="L545" s="701" t="s">
        <v>1289</v>
      </c>
      <c r="M545" s="748" t="s">
        <v>1288</v>
      </c>
      <c r="AS545" s="733">
        <v>542</v>
      </c>
      <c r="AT545" s="732">
        <f t="shared" si="443"/>
        <v>271</v>
      </c>
      <c r="AU545" s="732">
        <f t="shared" si="446"/>
        <v>181</v>
      </c>
      <c r="AV545" s="742">
        <f t="shared" si="447"/>
        <v>136</v>
      </c>
      <c r="AW545" s="732">
        <f t="shared" si="448"/>
        <v>109</v>
      </c>
      <c r="AX545" s="734">
        <f t="shared" si="451"/>
        <v>91</v>
      </c>
      <c r="AY545" s="662" t="str">
        <f t="shared" si="420"/>
        <v/>
      </c>
      <c r="BL545" s="733" t="str">
        <f t="shared" si="416"/>
        <v/>
      </c>
      <c r="BM545" s="734" t="str">
        <f t="shared" si="417"/>
        <v/>
      </c>
      <c r="BN545" s="751" t="str">
        <f t="shared" si="421"/>
        <v/>
      </c>
      <c r="BO545" s="742" t="str">
        <f t="shared" si="422"/>
        <v/>
      </c>
      <c r="BP545" s="750" t="str">
        <f t="shared" si="438"/>
        <v/>
      </c>
      <c r="BQ545" s="743" t="str">
        <f t="shared" si="423"/>
        <v/>
      </c>
      <c r="BR545" s="732" t="str">
        <f t="shared" si="424"/>
        <v/>
      </c>
      <c r="BS545" s="732" t="str">
        <f t="shared" si="439"/>
        <v/>
      </c>
      <c r="BT545" s="732" t="str">
        <f t="shared" si="440"/>
        <v/>
      </c>
      <c r="BU545" s="742" t="str">
        <f t="shared" si="454"/>
        <v/>
      </c>
      <c r="BV545" s="742" t="str">
        <f t="shared" si="455"/>
        <v/>
      </c>
      <c r="BW545" s="742" t="str">
        <f t="shared" si="456"/>
        <v/>
      </c>
      <c r="BX545" s="741" t="str">
        <f t="shared" si="457"/>
        <v/>
      </c>
      <c r="BY545" s="733" t="str">
        <f t="shared" si="441"/>
        <v/>
      </c>
      <c r="BZ545" s="732" t="str">
        <f t="shared" si="449"/>
        <v/>
      </c>
      <c r="CA545" s="732" t="str">
        <f t="shared" si="444"/>
        <v/>
      </c>
      <c r="CB545" s="734" t="str">
        <f t="shared" si="450"/>
        <v/>
      </c>
      <c r="CC545" s="733" t="str">
        <f t="shared" si="442"/>
        <v/>
      </c>
      <c r="CD545" s="740" t="str">
        <f t="shared" si="458"/>
        <v/>
      </c>
      <c r="CE545" s="732" t="str">
        <f t="shared" si="445"/>
        <v/>
      </c>
      <c r="CF545" s="739" t="str">
        <f t="shared" si="459"/>
        <v/>
      </c>
      <c r="CG545" s="737"/>
      <c r="CH545" s="736" t="str">
        <f t="shared" si="425"/>
        <v/>
      </c>
      <c r="CI545" s="738" t="str">
        <f t="shared" si="426"/>
        <v/>
      </c>
      <c r="CJ545" s="737"/>
      <c r="CK545" s="736" t="str">
        <f t="shared" si="427"/>
        <v/>
      </c>
      <c r="CL545" s="735" t="str">
        <f t="shared" si="428"/>
        <v/>
      </c>
      <c r="CM545" s="733" t="e">
        <f t="shared" si="429"/>
        <v>#DIV/0!</v>
      </c>
      <c r="CN545" s="732" t="e">
        <f t="shared" si="460"/>
        <v>#DIV/0!</v>
      </c>
      <c r="CO545" s="732" t="e">
        <f t="shared" si="430"/>
        <v>#DIV/0!</v>
      </c>
      <c r="CP545" s="734" t="e">
        <f t="shared" si="461"/>
        <v>#DIV/0!</v>
      </c>
      <c r="CQ545" s="733" t="str">
        <f t="shared" si="431"/>
        <v/>
      </c>
      <c r="CR545" s="732" t="str">
        <f t="shared" si="452"/>
        <v/>
      </c>
      <c r="CS545" s="732" t="str">
        <f t="shared" si="432"/>
        <v/>
      </c>
      <c r="CT545" s="731" t="str">
        <f t="shared" si="453"/>
        <v/>
      </c>
      <c r="CV545" s="733" t="e">
        <f>IF($H$1=1,'Process Capability'!$F$7,CX545)</f>
        <v>#DIV/0!</v>
      </c>
      <c r="CW545" s="732" t="e">
        <f t="shared" si="433"/>
        <v>#DIV/0!</v>
      </c>
      <c r="CX545" s="732" t="e">
        <f t="shared" si="434"/>
        <v>#DIV/0!</v>
      </c>
      <c r="CY545" s="732" t="e">
        <f t="shared" si="435"/>
        <v>#DIV/0!</v>
      </c>
      <c r="CZ545" s="732" t="e">
        <f>IF($H$1=1,'Process Capability'!$F$8,CX545)</f>
        <v>#DIV/0!</v>
      </c>
      <c r="DA545" s="732" t="e">
        <f>IF($H$1=1,MAX('Process Capability'!$F$7,'Process Capability'!$F$8)-MIN('Process Capability'!$F$7,'Process Capability'!$F$8),DC545)</f>
        <v>#DIV/0!</v>
      </c>
      <c r="DB545" s="732" t="e">
        <f t="shared" si="436"/>
        <v>#DIV/0!</v>
      </c>
      <c r="DC545" s="731" t="e">
        <f t="shared" si="437"/>
        <v>#DIV/0!</v>
      </c>
    </row>
    <row r="546" spans="1:107" x14ac:dyDescent="0.2">
      <c r="A546" s="733" t="str">
        <f>IF(C546=0,IF('Process Capability'!$F$6=1,'Process Capability'!D554,IF('Process Capability'!$F$6=2,I546,IF('Process Capability'!$F$6=3,#REF!,IF('Process Capability'!$F$6=4,T471,IF('Process Capability'!$F$6=5,AA486,IF('Process Capability'!$F$6=6,AI496,"")))))),"")</f>
        <v/>
      </c>
      <c r="B546" s="731" t="str">
        <f>IF(D546=0,IF('Process Capability'!$F$6=1,H546,IF('Process Capability'!$F$6=2,J546,IF('Process Capability'!$F$6=3,#REF!,IF('Process Capability'!$F$6=4,U471,IF('Process Capability'!$F$6=5,AB486,IF('Process Capability'!$F$6=6,AJ496,"")))))),"")</f>
        <v/>
      </c>
      <c r="C546" s="701" t="str">
        <f>IF('Process Capability'!$F$6=1,COUNTBLANK('Process Capability'!D554),IF('Process Capability'!$F$6=2,COUNTBLANK(I546),IF('Process Capability'!$F$6=3,COUNTBLANK(N546),IF('Process Capability'!$F$6=4,COUNTBLANK(T546),IF('Process Capability'!$F$6=5,COUNTBLANK(AA546),IF('Process Capability'!$F$6=6,COUNTBLANK(AI546),""))))))</f>
        <v/>
      </c>
      <c r="D546" s="701" t="str">
        <f>IF('Process Capability'!$F$6=1,COUNTBLANK(H546),IF('Process Capability'!$F$6=2,COUNTBLANK(J546),IF('Process Capability'!$F$6=3,COUNTBLANK(O546),IF('Process Capability'!$F$6=4,COUNTBLANK(U546),IF('Process Capability'!$F$6=5,COUNTBLANK(AB546),IF('Process Capability'!$F$6=6,COUNTBLANK(AJ546),""))))))</f>
        <v/>
      </c>
      <c r="G546" s="749" t="str">
        <f>IF(COUNTBLANK('Process Capability'!D554)=1,"",'Process Capability'!D554)</f>
        <v/>
      </c>
      <c r="H546" s="748" t="str">
        <f>IF(COUNTBLANK('Process Capability'!D554)=1,"",MAX('Process Capability'!D553:D554)-MIN('Process Capability'!D553:D554))</f>
        <v/>
      </c>
      <c r="I546" s="749" t="str">
        <f t="shared" ca="1" si="418"/>
        <v/>
      </c>
      <c r="J546" s="701" t="str">
        <f t="shared" ca="1" si="419"/>
        <v/>
      </c>
      <c r="K546" s="701" t="s">
        <v>1287</v>
      </c>
      <c r="L546" s="701" t="s">
        <v>1286</v>
      </c>
      <c r="M546" s="748" t="s">
        <v>1285</v>
      </c>
      <c r="AS546" s="743">
        <v>543</v>
      </c>
      <c r="AT546" s="732">
        <f t="shared" si="443"/>
        <v>272</v>
      </c>
      <c r="AU546" s="732">
        <f t="shared" si="446"/>
        <v>181</v>
      </c>
      <c r="AV546" s="742">
        <f t="shared" si="447"/>
        <v>136</v>
      </c>
      <c r="AW546" s="732">
        <f t="shared" si="448"/>
        <v>109</v>
      </c>
      <c r="AX546" s="734">
        <f t="shared" si="451"/>
        <v>91</v>
      </c>
      <c r="AY546" s="662" t="str">
        <f t="shared" si="420"/>
        <v/>
      </c>
      <c r="BL546" s="733" t="str">
        <f t="shared" si="416"/>
        <v/>
      </c>
      <c r="BM546" s="734" t="str">
        <f t="shared" si="417"/>
        <v/>
      </c>
      <c r="BN546" s="751" t="str">
        <f t="shared" si="421"/>
        <v/>
      </c>
      <c r="BO546" s="742" t="str">
        <f t="shared" si="422"/>
        <v/>
      </c>
      <c r="BP546" s="750" t="str">
        <f t="shared" si="438"/>
        <v/>
      </c>
      <c r="BQ546" s="743" t="str">
        <f t="shared" si="423"/>
        <v/>
      </c>
      <c r="BR546" s="732" t="str">
        <f t="shared" si="424"/>
        <v/>
      </c>
      <c r="BS546" s="732" t="str">
        <f t="shared" si="439"/>
        <v/>
      </c>
      <c r="BT546" s="732" t="str">
        <f t="shared" si="440"/>
        <v/>
      </c>
      <c r="BU546" s="742" t="str">
        <f t="shared" si="454"/>
        <v/>
      </c>
      <c r="BV546" s="742" t="str">
        <f t="shared" si="455"/>
        <v/>
      </c>
      <c r="BW546" s="742" t="str">
        <f t="shared" si="456"/>
        <v/>
      </c>
      <c r="BX546" s="741" t="str">
        <f t="shared" si="457"/>
        <v/>
      </c>
      <c r="BY546" s="733" t="str">
        <f t="shared" si="441"/>
        <v/>
      </c>
      <c r="BZ546" s="732" t="str">
        <f t="shared" si="449"/>
        <v/>
      </c>
      <c r="CA546" s="732" t="str">
        <f t="shared" si="444"/>
        <v/>
      </c>
      <c r="CB546" s="734" t="str">
        <f t="shared" si="450"/>
        <v/>
      </c>
      <c r="CC546" s="733" t="str">
        <f t="shared" si="442"/>
        <v/>
      </c>
      <c r="CD546" s="740" t="str">
        <f t="shared" si="458"/>
        <v/>
      </c>
      <c r="CE546" s="732" t="str">
        <f t="shared" si="445"/>
        <v/>
      </c>
      <c r="CF546" s="739" t="str">
        <f t="shared" si="459"/>
        <v/>
      </c>
      <c r="CG546" s="737"/>
      <c r="CH546" s="736" t="str">
        <f t="shared" si="425"/>
        <v/>
      </c>
      <c r="CI546" s="738" t="str">
        <f t="shared" si="426"/>
        <v/>
      </c>
      <c r="CJ546" s="737"/>
      <c r="CK546" s="736" t="str">
        <f t="shared" si="427"/>
        <v/>
      </c>
      <c r="CL546" s="735" t="str">
        <f t="shared" si="428"/>
        <v/>
      </c>
      <c r="CM546" s="733" t="e">
        <f t="shared" si="429"/>
        <v>#DIV/0!</v>
      </c>
      <c r="CN546" s="732" t="e">
        <f t="shared" si="460"/>
        <v>#DIV/0!</v>
      </c>
      <c r="CO546" s="732" t="e">
        <f t="shared" si="430"/>
        <v>#DIV/0!</v>
      </c>
      <c r="CP546" s="734" t="e">
        <f t="shared" si="461"/>
        <v>#DIV/0!</v>
      </c>
      <c r="CQ546" s="733" t="str">
        <f t="shared" si="431"/>
        <v/>
      </c>
      <c r="CR546" s="732" t="str">
        <f t="shared" si="452"/>
        <v/>
      </c>
      <c r="CS546" s="732" t="str">
        <f t="shared" si="432"/>
        <v/>
      </c>
      <c r="CT546" s="731" t="str">
        <f t="shared" si="453"/>
        <v/>
      </c>
      <c r="CV546" s="733" t="e">
        <f>IF($H$1=1,'Process Capability'!$F$7,CX546)</f>
        <v>#DIV/0!</v>
      </c>
      <c r="CW546" s="732" t="e">
        <f t="shared" si="433"/>
        <v>#DIV/0!</v>
      </c>
      <c r="CX546" s="732" t="e">
        <f t="shared" si="434"/>
        <v>#DIV/0!</v>
      </c>
      <c r="CY546" s="732" t="e">
        <f t="shared" si="435"/>
        <v>#DIV/0!</v>
      </c>
      <c r="CZ546" s="732" t="e">
        <f>IF($H$1=1,'Process Capability'!$F$8,CX546)</f>
        <v>#DIV/0!</v>
      </c>
      <c r="DA546" s="732" t="e">
        <f>IF($H$1=1,MAX('Process Capability'!$F$7,'Process Capability'!$F$8)-MIN('Process Capability'!$F$7,'Process Capability'!$F$8),DC546)</f>
        <v>#DIV/0!</v>
      </c>
      <c r="DB546" s="732" t="e">
        <f t="shared" si="436"/>
        <v>#DIV/0!</v>
      </c>
      <c r="DC546" s="731" t="e">
        <f t="shared" si="437"/>
        <v>#DIV/0!</v>
      </c>
    </row>
    <row r="547" spans="1:107" x14ac:dyDescent="0.2">
      <c r="A547" s="733" t="str">
        <f>IF(C547=0,IF('Process Capability'!$F$6=1,'Process Capability'!D555,IF('Process Capability'!$F$6=2,I547,IF('Process Capability'!$F$6=3,#REF!,IF('Process Capability'!$F$6=4,T472,IF('Process Capability'!$F$6=5,AA487,IF('Process Capability'!$F$6=6,AI497,"")))))),"")</f>
        <v/>
      </c>
      <c r="B547" s="731" t="str">
        <f>IF(D547=0,IF('Process Capability'!$F$6=1,H547,IF('Process Capability'!$F$6=2,J547,IF('Process Capability'!$F$6=3,#REF!,IF('Process Capability'!$F$6=4,U472,IF('Process Capability'!$F$6=5,AB487,IF('Process Capability'!$F$6=6,AJ497,"")))))),"")</f>
        <v/>
      </c>
      <c r="C547" s="701" t="str">
        <f>IF('Process Capability'!$F$6=1,COUNTBLANK('Process Capability'!D555),IF('Process Capability'!$F$6=2,COUNTBLANK(I547),IF('Process Capability'!$F$6=3,COUNTBLANK(N547),IF('Process Capability'!$F$6=4,COUNTBLANK(T547),IF('Process Capability'!$F$6=5,COUNTBLANK(AA547),IF('Process Capability'!$F$6=6,COUNTBLANK(AI547),""))))))</f>
        <v/>
      </c>
      <c r="D547" s="701" t="str">
        <f>IF('Process Capability'!$F$6=1,COUNTBLANK(H547),IF('Process Capability'!$F$6=2,COUNTBLANK(J547),IF('Process Capability'!$F$6=3,COUNTBLANK(O547),IF('Process Capability'!$F$6=4,COUNTBLANK(U547),IF('Process Capability'!$F$6=5,COUNTBLANK(AB547),IF('Process Capability'!$F$6=6,COUNTBLANK(AJ547),""))))))</f>
        <v/>
      </c>
      <c r="G547" s="749" t="str">
        <f>IF(COUNTBLANK('Process Capability'!D555)=1,"",'Process Capability'!D555)</f>
        <v/>
      </c>
      <c r="H547" s="748" t="str">
        <f>IF(COUNTBLANK('Process Capability'!D555)=1,"",MAX('Process Capability'!D554:D555)-MIN('Process Capability'!D554:D555))</f>
        <v/>
      </c>
      <c r="I547" s="749" t="str">
        <f t="shared" ca="1" si="418"/>
        <v/>
      </c>
      <c r="J547" s="701" t="str">
        <f t="shared" ca="1" si="419"/>
        <v/>
      </c>
      <c r="K547" s="701" t="s">
        <v>1284</v>
      </c>
      <c r="L547" s="701" t="s">
        <v>1283</v>
      </c>
      <c r="M547" s="748" t="s">
        <v>1282</v>
      </c>
      <c r="AS547" s="733">
        <v>544</v>
      </c>
      <c r="AT547" s="732">
        <f t="shared" si="443"/>
        <v>272</v>
      </c>
      <c r="AU547" s="732">
        <f t="shared" si="446"/>
        <v>182</v>
      </c>
      <c r="AV547" s="742">
        <f t="shared" si="447"/>
        <v>136</v>
      </c>
      <c r="AW547" s="732">
        <f t="shared" si="448"/>
        <v>109</v>
      </c>
      <c r="AX547" s="734">
        <f t="shared" si="451"/>
        <v>91</v>
      </c>
      <c r="AY547" s="662" t="str">
        <f t="shared" si="420"/>
        <v/>
      </c>
      <c r="BL547" s="733" t="str">
        <f t="shared" si="416"/>
        <v/>
      </c>
      <c r="BM547" s="734" t="str">
        <f t="shared" si="417"/>
        <v/>
      </c>
      <c r="BN547" s="751" t="str">
        <f t="shared" si="421"/>
        <v/>
      </c>
      <c r="BO547" s="742" t="str">
        <f t="shared" si="422"/>
        <v/>
      </c>
      <c r="BP547" s="750" t="str">
        <f t="shared" si="438"/>
        <v/>
      </c>
      <c r="BQ547" s="743" t="str">
        <f t="shared" si="423"/>
        <v/>
      </c>
      <c r="BR547" s="732" t="str">
        <f t="shared" si="424"/>
        <v/>
      </c>
      <c r="BS547" s="732" t="str">
        <f t="shared" si="439"/>
        <v/>
      </c>
      <c r="BT547" s="732" t="str">
        <f t="shared" si="440"/>
        <v/>
      </c>
      <c r="BU547" s="742" t="str">
        <f t="shared" si="454"/>
        <v/>
      </c>
      <c r="BV547" s="742" t="str">
        <f t="shared" si="455"/>
        <v/>
      </c>
      <c r="BW547" s="742" t="str">
        <f t="shared" si="456"/>
        <v/>
      </c>
      <c r="BX547" s="741" t="str">
        <f t="shared" si="457"/>
        <v/>
      </c>
      <c r="BY547" s="733" t="str">
        <f t="shared" si="441"/>
        <v/>
      </c>
      <c r="BZ547" s="732" t="str">
        <f t="shared" si="449"/>
        <v/>
      </c>
      <c r="CA547" s="732" t="str">
        <f t="shared" si="444"/>
        <v/>
      </c>
      <c r="CB547" s="734" t="str">
        <f t="shared" si="450"/>
        <v/>
      </c>
      <c r="CC547" s="733" t="str">
        <f t="shared" si="442"/>
        <v/>
      </c>
      <c r="CD547" s="740" t="str">
        <f t="shared" si="458"/>
        <v/>
      </c>
      <c r="CE547" s="732" t="str">
        <f t="shared" si="445"/>
        <v/>
      </c>
      <c r="CF547" s="739" t="str">
        <f t="shared" si="459"/>
        <v/>
      </c>
      <c r="CG547" s="737"/>
      <c r="CH547" s="736" t="str">
        <f t="shared" si="425"/>
        <v/>
      </c>
      <c r="CI547" s="738" t="str">
        <f t="shared" si="426"/>
        <v/>
      </c>
      <c r="CJ547" s="737"/>
      <c r="CK547" s="736" t="str">
        <f t="shared" si="427"/>
        <v/>
      </c>
      <c r="CL547" s="735" t="str">
        <f t="shared" si="428"/>
        <v/>
      </c>
      <c r="CM547" s="733" t="e">
        <f t="shared" si="429"/>
        <v>#DIV/0!</v>
      </c>
      <c r="CN547" s="732" t="e">
        <f t="shared" si="460"/>
        <v>#DIV/0!</v>
      </c>
      <c r="CO547" s="732" t="e">
        <f t="shared" si="430"/>
        <v>#DIV/0!</v>
      </c>
      <c r="CP547" s="734" t="e">
        <f t="shared" si="461"/>
        <v>#DIV/0!</v>
      </c>
      <c r="CQ547" s="733" t="str">
        <f t="shared" si="431"/>
        <v/>
      </c>
      <c r="CR547" s="732" t="str">
        <f t="shared" si="452"/>
        <v/>
      </c>
      <c r="CS547" s="732" t="str">
        <f t="shared" si="432"/>
        <v/>
      </c>
      <c r="CT547" s="731" t="str">
        <f t="shared" si="453"/>
        <v/>
      </c>
      <c r="CV547" s="733" t="e">
        <f>IF($H$1=1,'Process Capability'!$F$7,CX547)</f>
        <v>#DIV/0!</v>
      </c>
      <c r="CW547" s="732" t="e">
        <f t="shared" si="433"/>
        <v>#DIV/0!</v>
      </c>
      <c r="CX547" s="732" t="e">
        <f t="shared" si="434"/>
        <v>#DIV/0!</v>
      </c>
      <c r="CY547" s="732" t="e">
        <f t="shared" si="435"/>
        <v>#DIV/0!</v>
      </c>
      <c r="CZ547" s="732" t="e">
        <f>IF($H$1=1,'Process Capability'!$F$8,CX547)</f>
        <v>#DIV/0!</v>
      </c>
      <c r="DA547" s="732" t="e">
        <f>IF($H$1=1,MAX('Process Capability'!$F$7,'Process Capability'!$F$8)-MIN('Process Capability'!$F$7,'Process Capability'!$F$8),DC547)</f>
        <v>#DIV/0!</v>
      </c>
      <c r="DB547" s="732" t="e">
        <f t="shared" si="436"/>
        <v>#DIV/0!</v>
      </c>
      <c r="DC547" s="731" t="e">
        <f t="shared" si="437"/>
        <v>#DIV/0!</v>
      </c>
    </row>
    <row r="548" spans="1:107" x14ac:dyDescent="0.2">
      <c r="A548" s="733" t="str">
        <f>IF(C548=0,IF('Process Capability'!$F$6=1,'Process Capability'!D556,IF('Process Capability'!$F$6=2,I548,IF('Process Capability'!$F$6=3,#REF!,IF('Process Capability'!$F$6=4,T473,IF('Process Capability'!$F$6=5,AA488,IF('Process Capability'!$F$6=6,AI498,"")))))),"")</f>
        <v/>
      </c>
      <c r="B548" s="731" t="str">
        <f>IF(D548=0,IF('Process Capability'!$F$6=1,H548,IF('Process Capability'!$F$6=2,J548,IF('Process Capability'!$F$6=3,#REF!,IF('Process Capability'!$F$6=4,U473,IF('Process Capability'!$F$6=5,AB488,IF('Process Capability'!$F$6=6,AJ498,"")))))),"")</f>
        <v/>
      </c>
      <c r="C548" s="701" t="str">
        <f>IF('Process Capability'!$F$6=1,COUNTBLANK('Process Capability'!D556),IF('Process Capability'!$F$6=2,COUNTBLANK(I548),IF('Process Capability'!$F$6=3,COUNTBLANK(N548),IF('Process Capability'!$F$6=4,COUNTBLANK(T548),IF('Process Capability'!$F$6=5,COUNTBLANK(AA548),IF('Process Capability'!$F$6=6,COUNTBLANK(AI548),""))))))</f>
        <v/>
      </c>
      <c r="D548" s="701" t="str">
        <f>IF('Process Capability'!$F$6=1,COUNTBLANK(H548),IF('Process Capability'!$F$6=2,COUNTBLANK(J548),IF('Process Capability'!$F$6=3,COUNTBLANK(O548),IF('Process Capability'!$F$6=4,COUNTBLANK(U548),IF('Process Capability'!$F$6=5,COUNTBLANK(AB548),IF('Process Capability'!$F$6=6,COUNTBLANK(AJ548),""))))))</f>
        <v/>
      </c>
      <c r="G548" s="749" t="str">
        <f>IF(COUNTBLANK('Process Capability'!D556)=1,"",'Process Capability'!D556)</f>
        <v/>
      </c>
      <c r="H548" s="748" t="str">
        <f>IF(COUNTBLANK('Process Capability'!D556)=1,"",MAX('Process Capability'!D555:D556)-MIN('Process Capability'!D555:D556))</f>
        <v/>
      </c>
      <c r="I548" s="749" t="str">
        <f t="shared" ca="1" si="418"/>
        <v/>
      </c>
      <c r="J548" s="701" t="str">
        <f t="shared" ca="1" si="419"/>
        <v/>
      </c>
      <c r="K548" s="701" t="s">
        <v>1281</v>
      </c>
      <c r="L548" s="701" t="s">
        <v>1280</v>
      </c>
      <c r="M548" s="748" t="s">
        <v>1279</v>
      </c>
      <c r="AS548" s="733">
        <v>545</v>
      </c>
      <c r="AT548" s="732">
        <f t="shared" si="443"/>
        <v>273</v>
      </c>
      <c r="AU548" s="732">
        <f t="shared" si="446"/>
        <v>182</v>
      </c>
      <c r="AV548" s="742">
        <f t="shared" si="447"/>
        <v>137</v>
      </c>
      <c r="AW548" s="732">
        <f t="shared" si="448"/>
        <v>109</v>
      </c>
      <c r="AX548" s="734">
        <f t="shared" si="451"/>
        <v>91</v>
      </c>
      <c r="AY548" s="662" t="str">
        <f t="shared" si="420"/>
        <v/>
      </c>
      <c r="BL548" s="733" t="str">
        <f t="shared" si="416"/>
        <v/>
      </c>
      <c r="BM548" s="734" t="str">
        <f t="shared" si="417"/>
        <v/>
      </c>
      <c r="BN548" s="751" t="str">
        <f t="shared" si="421"/>
        <v/>
      </c>
      <c r="BO548" s="742" t="str">
        <f t="shared" si="422"/>
        <v/>
      </c>
      <c r="BP548" s="750" t="str">
        <f t="shared" si="438"/>
        <v/>
      </c>
      <c r="BQ548" s="743" t="str">
        <f t="shared" si="423"/>
        <v/>
      </c>
      <c r="BR548" s="732" t="str">
        <f t="shared" si="424"/>
        <v/>
      </c>
      <c r="BS548" s="732" t="str">
        <f t="shared" si="439"/>
        <v/>
      </c>
      <c r="BT548" s="732" t="str">
        <f t="shared" si="440"/>
        <v/>
      </c>
      <c r="BU548" s="742" t="str">
        <f t="shared" si="454"/>
        <v/>
      </c>
      <c r="BV548" s="742" t="str">
        <f t="shared" si="455"/>
        <v/>
      </c>
      <c r="BW548" s="742" t="str">
        <f t="shared" si="456"/>
        <v/>
      </c>
      <c r="BX548" s="741" t="str">
        <f t="shared" si="457"/>
        <v/>
      </c>
      <c r="BY548" s="733" t="str">
        <f t="shared" si="441"/>
        <v/>
      </c>
      <c r="BZ548" s="732" t="str">
        <f t="shared" si="449"/>
        <v/>
      </c>
      <c r="CA548" s="732" t="str">
        <f t="shared" si="444"/>
        <v/>
      </c>
      <c r="CB548" s="734" t="str">
        <f t="shared" si="450"/>
        <v/>
      </c>
      <c r="CC548" s="733" t="str">
        <f t="shared" si="442"/>
        <v/>
      </c>
      <c r="CD548" s="740" t="str">
        <f t="shared" si="458"/>
        <v/>
      </c>
      <c r="CE548" s="732" t="str">
        <f t="shared" si="445"/>
        <v/>
      </c>
      <c r="CF548" s="739" t="str">
        <f t="shared" si="459"/>
        <v/>
      </c>
      <c r="CG548" s="737"/>
      <c r="CH548" s="736" t="str">
        <f t="shared" si="425"/>
        <v/>
      </c>
      <c r="CI548" s="738" t="str">
        <f t="shared" si="426"/>
        <v/>
      </c>
      <c r="CJ548" s="737"/>
      <c r="CK548" s="736" t="str">
        <f t="shared" si="427"/>
        <v/>
      </c>
      <c r="CL548" s="735" t="str">
        <f t="shared" si="428"/>
        <v/>
      </c>
      <c r="CM548" s="733" t="e">
        <f t="shared" si="429"/>
        <v>#DIV/0!</v>
      </c>
      <c r="CN548" s="732" t="e">
        <f t="shared" si="460"/>
        <v>#DIV/0!</v>
      </c>
      <c r="CO548" s="732" t="e">
        <f t="shared" si="430"/>
        <v>#DIV/0!</v>
      </c>
      <c r="CP548" s="734" t="e">
        <f t="shared" si="461"/>
        <v>#DIV/0!</v>
      </c>
      <c r="CQ548" s="733" t="str">
        <f t="shared" si="431"/>
        <v/>
      </c>
      <c r="CR548" s="732" t="str">
        <f t="shared" si="452"/>
        <v/>
      </c>
      <c r="CS548" s="732" t="str">
        <f t="shared" si="432"/>
        <v/>
      </c>
      <c r="CT548" s="731" t="str">
        <f t="shared" si="453"/>
        <v/>
      </c>
      <c r="CV548" s="733" t="e">
        <f>IF($H$1=1,'Process Capability'!$F$7,CX548)</f>
        <v>#DIV/0!</v>
      </c>
      <c r="CW548" s="732" t="e">
        <f t="shared" si="433"/>
        <v>#DIV/0!</v>
      </c>
      <c r="CX548" s="732" t="e">
        <f t="shared" si="434"/>
        <v>#DIV/0!</v>
      </c>
      <c r="CY548" s="732" t="e">
        <f t="shared" si="435"/>
        <v>#DIV/0!</v>
      </c>
      <c r="CZ548" s="732" t="e">
        <f>IF($H$1=1,'Process Capability'!$F$8,CX548)</f>
        <v>#DIV/0!</v>
      </c>
      <c r="DA548" s="732" t="e">
        <f>IF($H$1=1,MAX('Process Capability'!$F$7,'Process Capability'!$F$8)-MIN('Process Capability'!$F$7,'Process Capability'!$F$8),DC548)</f>
        <v>#DIV/0!</v>
      </c>
      <c r="DB548" s="732" t="e">
        <f t="shared" si="436"/>
        <v>#DIV/0!</v>
      </c>
      <c r="DC548" s="731" t="e">
        <f t="shared" si="437"/>
        <v>#DIV/0!</v>
      </c>
    </row>
    <row r="549" spans="1:107" x14ac:dyDescent="0.2">
      <c r="A549" s="733" t="str">
        <f>IF(C549=0,IF('Process Capability'!$F$6=1,'Process Capability'!D557,IF('Process Capability'!$F$6=2,I549,IF('Process Capability'!$F$6=3,#REF!,IF('Process Capability'!$F$6=4,T474,IF('Process Capability'!$F$6=5,AA489,IF('Process Capability'!$F$6=6,AI499,"")))))),"")</f>
        <v/>
      </c>
      <c r="B549" s="731" t="str">
        <f>IF(D549=0,IF('Process Capability'!$F$6=1,H549,IF('Process Capability'!$F$6=2,J549,IF('Process Capability'!$F$6=3,#REF!,IF('Process Capability'!$F$6=4,U474,IF('Process Capability'!$F$6=5,AB489,IF('Process Capability'!$F$6=6,AJ499,"")))))),"")</f>
        <v/>
      </c>
      <c r="C549" s="701" t="str">
        <f>IF('Process Capability'!$F$6=1,COUNTBLANK('Process Capability'!D557),IF('Process Capability'!$F$6=2,COUNTBLANK(I549),IF('Process Capability'!$F$6=3,COUNTBLANK(N549),IF('Process Capability'!$F$6=4,COUNTBLANK(T549),IF('Process Capability'!$F$6=5,COUNTBLANK(AA549),IF('Process Capability'!$F$6=6,COUNTBLANK(AI549),""))))))</f>
        <v/>
      </c>
      <c r="D549" s="701" t="str">
        <f>IF('Process Capability'!$F$6=1,COUNTBLANK(H549),IF('Process Capability'!$F$6=2,COUNTBLANK(J549),IF('Process Capability'!$F$6=3,COUNTBLANK(O549),IF('Process Capability'!$F$6=4,COUNTBLANK(U549),IF('Process Capability'!$F$6=5,COUNTBLANK(AB549),IF('Process Capability'!$F$6=6,COUNTBLANK(AJ549),""))))))</f>
        <v/>
      </c>
      <c r="G549" s="749" t="str">
        <f>IF(COUNTBLANK('Process Capability'!D557)=1,"",'Process Capability'!D557)</f>
        <v/>
      </c>
      <c r="H549" s="748" t="str">
        <f>IF(COUNTBLANK('Process Capability'!D557)=1,"",MAX('Process Capability'!D556:D557)-MIN('Process Capability'!D556:D557))</f>
        <v/>
      </c>
      <c r="I549" s="749" t="str">
        <f t="shared" ca="1" si="418"/>
        <v/>
      </c>
      <c r="J549" s="701" t="str">
        <f t="shared" ca="1" si="419"/>
        <v/>
      </c>
      <c r="K549" s="701" t="s">
        <v>1278</v>
      </c>
      <c r="L549" s="701" t="s">
        <v>1277</v>
      </c>
      <c r="M549" s="748" t="s">
        <v>1276</v>
      </c>
      <c r="AS549" s="743">
        <v>546</v>
      </c>
      <c r="AT549" s="732">
        <f t="shared" si="443"/>
        <v>273</v>
      </c>
      <c r="AU549" s="732">
        <f t="shared" si="446"/>
        <v>182</v>
      </c>
      <c r="AV549" s="742">
        <f t="shared" si="447"/>
        <v>137</v>
      </c>
      <c r="AW549" s="732">
        <f t="shared" si="448"/>
        <v>110</v>
      </c>
      <c r="AX549" s="734">
        <f t="shared" si="451"/>
        <v>91</v>
      </c>
      <c r="AY549" s="662" t="str">
        <f t="shared" si="420"/>
        <v/>
      </c>
      <c r="BL549" s="733" t="str">
        <f t="shared" si="416"/>
        <v/>
      </c>
      <c r="BM549" s="734" t="str">
        <f t="shared" si="417"/>
        <v/>
      </c>
      <c r="BN549" s="751" t="str">
        <f t="shared" si="421"/>
        <v/>
      </c>
      <c r="BO549" s="742" t="str">
        <f t="shared" si="422"/>
        <v/>
      </c>
      <c r="BP549" s="750" t="str">
        <f t="shared" si="438"/>
        <v/>
      </c>
      <c r="BQ549" s="743" t="str">
        <f t="shared" si="423"/>
        <v/>
      </c>
      <c r="BR549" s="732" t="str">
        <f t="shared" si="424"/>
        <v/>
      </c>
      <c r="BS549" s="732" t="str">
        <f t="shared" si="439"/>
        <v/>
      </c>
      <c r="BT549" s="732" t="str">
        <f t="shared" si="440"/>
        <v/>
      </c>
      <c r="BU549" s="742" t="str">
        <f t="shared" si="454"/>
        <v/>
      </c>
      <c r="BV549" s="742" t="str">
        <f t="shared" si="455"/>
        <v/>
      </c>
      <c r="BW549" s="742" t="str">
        <f t="shared" si="456"/>
        <v/>
      </c>
      <c r="BX549" s="741" t="str">
        <f t="shared" si="457"/>
        <v/>
      </c>
      <c r="BY549" s="733" t="str">
        <f t="shared" si="441"/>
        <v/>
      </c>
      <c r="BZ549" s="732" t="str">
        <f t="shared" si="449"/>
        <v/>
      </c>
      <c r="CA549" s="732" t="str">
        <f t="shared" si="444"/>
        <v/>
      </c>
      <c r="CB549" s="734" t="str">
        <f t="shared" si="450"/>
        <v/>
      </c>
      <c r="CC549" s="733" t="str">
        <f t="shared" si="442"/>
        <v/>
      </c>
      <c r="CD549" s="740" t="str">
        <f t="shared" si="458"/>
        <v/>
      </c>
      <c r="CE549" s="732" t="str">
        <f t="shared" si="445"/>
        <v/>
      </c>
      <c r="CF549" s="739" t="str">
        <f t="shared" si="459"/>
        <v/>
      </c>
      <c r="CG549" s="737"/>
      <c r="CH549" s="736" t="str">
        <f t="shared" si="425"/>
        <v/>
      </c>
      <c r="CI549" s="738" t="str">
        <f t="shared" si="426"/>
        <v/>
      </c>
      <c r="CJ549" s="737"/>
      <c r="CK549" s="736" t="str">
        <f t="shared" si="427"/>
        <v/>
      </c>
      <c r="CL549" s="735" t="str">
        <f t="shared" si="428"/>
        <v/>
      </c>
      <c r="CM549" s="733" t="e">
        <f t="shared" si="429"/>
        <v>#DIV/0!</v>
      </c>
      <c r="CN549" s="732" t="e">
        <f t="shared" si="460"/>
        <v>#DIV/0!</v>
      </c>
      <c r="CO549" s="732" t="e">
        <f t="shared" si="430"/>
        <v>#DIV/0!</v>
      </c>
      <c r="CP549" s="734" t="e">
        <f t="shared" si="461"/>
        <v>#DIV/0!</v>
      </c>
      <c r="CQ549" s="733" t="str">
        <f t="shared" si="431"/>
        <v/>
      </c>
      <c r="CR549" s="732" t="str">
        <f t="shared" si="452"/>
        <v/>
      </c>
      <c r="CS549" s="732" t="str">
        <f t="shared" si="432"/>
        <v/>
      </c>
      <c r="CT549" s="731" t="str">
        <f t="shared" si="453"/>
        <v/>
      </c>
      <c r="CV549" s="733" t="e">
        <f>IF($H$1=1,'Process Capability'!$F$7,CX549)</f>
        <v>#DIV/0!</v>
      </c>
      <c r="CW549" s="732" t="e">
        <f t="shared" si="433"/>
        <v>#DIV/0!</v>
      </c>
      <c r="CX549" s="732" t="e">
        <f t="shared" si="434"/>
        <v>#DIV/0!</v>
      </c>
      <c r="CY549" s="732" t="e">
        <f t="shared" si="435"/>
        <v>#DIV/0!</v>
      </c>
      <c r="CZ549" s="732" t="e">
        <f>IF($H$1=1,'Process Capability'!$F$8,CX549)</f>
        <v>#DIV/0!</v>
      </c>
      <c r="DA549" s="732" t="e">
        <f>IF($H$1=1,MAX('Process Capability'!$F$7,'Process Capability'!$F$8)-MIN('Process Capability'!$F$7,'Process Capability'!$F$8),DC549)</f>
        <v>#DIV/0!</v>
      </c>
      <c r="DB549" s="732" t="e">
        <f t="shared" si="436"/>
        <v>#DIV/0!</v>
      </c>
      <c r="DC549" s="731" t="e">
        <f t="shared" si="437"/>
        <v>#DIV/0!</v>
      </c>
    </row>
    <row r="550" spans="1:107" x14ac:dyDescent="0.2">
      <c r="A550" s="733" t="str">
        <f>IF(C550=0,IF('Process Capability'!$F$6=1,'Process Capability'!D558,IF('Process Capability'!$F$6=2,I550,IF('Process Capability'!$F$6=3,#REF!,IF('Process Capability'!$F$6=4,T475,IF('Process Capability'!$F$6=5,AA490,IF('Process Capability'!$F$6=6,AI500,"")))))),"")</f>
        <v/>
      </c>
      <c r="B550" s="731" t="str">
        <f>IF(D550=0,IF('Process Capability'!$F$6=1,H550,IF('Process Capability'!$F$6=2,J550,IF('Process Capability'!$F$6=3,#REF!,IF('Process Capability'!$F$6=4,U475,IF('Process Capability'!$F$6=5,AB490,IF('Process Capability'!$F$6=6,AJ500,"")))))),"")</f>
        <v/>
      </c>
      <c r="C550" s="701" t="str">
        <f>IF('Process Capability'!$F$6=1,COUNTBLANK('Process Capability'!D558),IF('Process Capability'!$F$6=2,COUNTBLANK(I550),IF('Process Capability'!$F$6=3,COUNTBLANK(N550),IF('Process Capability'!$F$6=4,COUNTBLANK(T550),IF('Process Capability'!$F$6=5,COUNTBLANK(AA550),IF('Process Capability'!$F$6=6,COUNTBLANK(AI550),""))))))</f>
        <v/>
      </c>
      <c r="D550" s="701" t="str">
        <f>IF('Process Capability'!$F$6=1,COUNTBLANK(H550),IF('Process Capability'!$F$6=2,COUNTBLANK(J550),IF('Process Capability'!$F$6=3,COUNTBLANK(O550),IF('Process Capability'!$F$6=4,COUNTBLANK(U550),IF('Process Capability'!$F$6=5,COUNTBLANK(AB550),IF('Process Capability'!$F$6=6,COUNTBLANK(AJ550),""))))))</f>
        <v/>
      </c>
      <c r="G550" s="749" t="str">
        <f>IF(COUNTBLANK('Process Capability'!D558)=1,"",'Process Capability'!D558)</f>
        <v/>
      </c>
      <c r="H550" s="748" t="str">
        <f>IF(COUNTBLANK('Process Capability'!D558)=1,"",MAX('Process Capability'!D557:D558)-MIN('Process Capability'!D557:D558))</f>
        <v/>
      </c>
      <c r="I550" s="749" t="str">
        <f t="shared" ca="1" si="418"/>
        <v/>
      </c>
      <c r="J550" s="701" t="str">
        <f t="shared" ca="1" si="419"/>
        <v/>
      </c>
      <c r="K550" s="701" t="s">
        <v>1275</v>
      </c>
      <c r="L550" s="701" t="s">
        <v>1274</v>
      </c>
      <c r="M550" s="748" t="s">
        <v>1273</v>
      </c>
      <c r="AS550" s="733">
        <v>547</v>
      </c>
      <c r="AT550" s="732">
        <f t="shared" si="443"/>
        <v>274</v>
      </c>
      <c r="AU550" s="732">
        <f t="shared" si="446"/>
        <v>183</v>
      </c>
      <c r="AV550" s="742">
        <f t="shared" si="447"/>
        <v>137</v>
      </c>
      <c r="AW550" s="732">
        <f t="shared" si="448"/>
        <v>110</v>
      </c>
      <c r="AX550" s="734">
        <f t="shared" si="451"/>
        <v>92</v>
      </c>
      <c r="AY550" s="662" t="str">
        <f t="shared" si="420"/>
        <v/>
      </c>
      <c r="BL550" s="733" t="str">
        <f t="shared" si="416"/>
        <v/>
      </c>
      <c r="BM550" s="734" t="str">
        <f t="shared" si="417"/>
        <v/>
      </c>
      <c r="BN550" s="751" t="str">
        <f t="shared" si="421"/>
        <v/>
      </c>
      <c r="BO550" s="742" t="str">
        <f t="shared" si="422"/>
        <v/>
      </c>
      <c r="BP550" s="750" t="str">
        <f t="shared" si="438"/>
        <v/>
      </c>
      <c r="BQ550" s="743" t="str">
        <f t="shared" si="423"/>
        <v/>
      </c>
      <c r="BR550" s="732" t="str">
        <f t="shared" si="424"/>
        <v/>
      </c>
      <c r="BS550" s="732" t="str">
        <f t="shared" si="439"/>
        <v/>
      </c>
      <c r="BT550" s="732" t="str">
        <f t="shared" si="440"/>
        <v/>
      </c>
      <c r="BU550" s="742" t="str">
        <f t="shared" si="454"/>
        <v/>
      </c>
      <c r="BV550" s="742" t="str">
        <f t="shared" si="455"/>
        <v/>
      </c>
      <c r="BW550" s="742" t="str">
        <f t="shared" si="456"/>
        <v/>
      </c>
      <c r="BX550" s="741" t="str">
        <f t="shared" si="457"/>
        <v/>
      </c>
      <c r="BY550" s="733" t="str">
        <f t="shared" si="441"/>
        <v/>
      </c>
      <c r="BZ550" s="732" t="str">
        <f t="shared" si="449"/>
        <v/>
      </c>
      <c r="CA550" s="732" t="str">
        <f t="shared" si="444"/>
        <v/>
      </c>
      <c r="CB550" s="734" t="str">
        <f t="shared" si="450"/>
        <v/>
      </c>
      <c r="CC550" s="733" t="str">
        <f t="shared" si="442"/>
        <v/>
      </c>
      <c r="CD550" s="740" t="str">
        <f t="shared" si="458"/>
        <v/>
      </c>
      <c r="CE550" s="732" t="str">
        <f t="shared" si="445"/>
        <v/>
      </c>
      <c r="CF550" s="739" t="str">
        <f t="shared" si="459"/>
        <v/>
      </c>
      <c r="CG550" s="737"/>
      <c r="CH550" s="736" t="str">
        <f t="shared" si="425"/>
        <v/>
      </c>
      <c r="CI550" s="738" t="str">
        <f t="shared" si="426"/>
        <v/>
      </c>
      <c r="CJ550" s="737"/>
      <c r="CK550" s="736" t="str">
        <f t="shared" si="427"/>
        <v/>
      </c>
      <c r="CL550" s="735" t="str">
        <f t="shared" si="428"/>
        <v/>
      </c>
      <c r="CM550" s="733" t="e">
        <f t="shared" si="429"/>
        <v>#DIV/0!</v>
      </c>
      <c r="CN550" s="732" t="e">
        <f t="shared" si="460"/>
        <v>#DIV/0!</v>
      </c>
      <c r="CO550" s="732" t="e">
        <f t="shared" si="430"/>
        <v>#DIV/0!</v>
      </c>
      <c r="CP550" s="734" t="e">
        <f t="shared" si="461"/>
        <v>#DIV/0!</v>
      </c>
      <c r="CQ550" s="733" t="str">
        <f t="shared" si="431"/>
        <v/>
      </c>
      <c r="CR550" s="732" t="str">
        <f t="shared" si="452"/>
        <v/>
      </c>
      <c r="CS550" s="732" t="str">
        <f t="shared" si="432"/>
        <v/>
      </c>
      <c r="CT550" s="731" t="str">
        <f t="shared" si="453"/>
        <v/>
      </c>
      <c r="CV550" s="733" t="e">
        <f>IF($H$1=1,'Process Capability'!$F$7,CX550)</f>
        <v>#DIV/0!</v>
      </c>
      <c r="CW550" s="732" t="e">
        <f t="shared" si="433"/>
        <v>#DIV/0!</v>
      </c>
      <c r="CX550" s="732" t="e">
        <f t="shared" si="434"/>
        <v>#DIV/0!</v>
      </c>
      <c r="CY550" s="732" t="e">
        <f t="shared" si="435"/>
        <v>#DIV/0!</v>
      </c>
      <c r="CZ550" s="732" t="e">
        <f>IF($H$1=1,'Process Capability'!$F$8,CX550)</f>
        <v>#DIV/0!</v>
      </c>
      <c r="DA550" s="732" t="e">
        <f>IF($H$1=1,MAX('Process Capability'!$F$7,'Process Capability'!$F$8)-MIN('Process Capability'!$F$7,'Process Capability'!$F$8),DC550)</f>
        <v>#DIV/0!</v>
      </c>
      <c r="DB550" s="732" t="e">
        <f t="shared" si="436"/>
        <v>#DIV/0!</v>
      </c>
      <c r="DC550" s="731" t="e">
        <f t="shared" si="437"/>
        <v>#DIV/0!</v>
      </c>
    </row>
    <row r="551" spans="1:107" x14ac:dyDescent="0.2">
      <c r="A551" s="733" t="str">
        <f>IF(C551=0,IF('Process Capability'!$F$6=1,'Process Capability'!D559,IF('Process Capability'!$F$6=2,I551,IF('Process Capability'!$F$6=3,#REF!,IF('Process Capability'!$F$6=4,T476,IF('Process Capability'!$F$6=5,AA491,IF('Process Capability'!$F$6=6,AI501,"")))))),"")</f>
        <v/>
      </c>
      <c r="B551" s="731" t="str">
        <f>IF(D551=0,IF('Process Capability'!$F$6=1,H551,IF('Process Capability'!$F$6=2,J551,IF('Process Capability'!$F$6=3,#REF!,IF('Process Capability'!$F$6=4,U476,IF('Process Capability'!$F$6=5,AB491,IF('Process Capability'!$F$6=6,AJ501,"")))))),"")</f>
        <v/>
      </c>
      <c r="C551" s="701" t="str">
        <f>IF('Process Capability'!$F$6=1,COUNTBLANK('Process Capability'!D559),IF('Process Capability'!$F$6=2,COUNTBLANK(I551),IF('Process Capability'!$F$6=3,COUNTBLANK(N551),IF('Process Capability'!$F$6=4,COUNTBLANK(T551),IF('Process Capability'!$F$6=5,COUNTBLANK(AA551),IF('Process Capability'!$F$6=6,COUNTBLANK(AI551),""))))))</f>
        <v/>
      </c>
      <c r="D551" s="701" t="str">
        <f>IF('Process Capability'!$F$6=1,COUNTBLANK(H551),IF('Process Capability'!$F$6=2,COUNTBLANK(J551),IF('Process Capability'!$F$6=3,COUNTBLANK(O551),IF('Process Capability'!$F$6=4,COUNTBLANK(U551),IF('Process Capability'!$F$6=5,COUNTBLANK(AB551),IF('Process Capability'!$F$6=6,COUNTBLANK(AJ551),""))))))</f>
        <v/>
      </c>
      <c r="G551" s="749" t="str">
        <f>IF(COUNTBLANK('Process Capability'!D559)=1,"",'Process Capability'!D559)</f>
        <v/>
      </c>
      <c r="H551" s="748" t="str">
        <f>IF(COUNTBLANK('Process Capability'!D559)=1,"",MAX('Process Capability'!D558:D559)-MIN('Process Capability'!D558:D559))</f>
        <v/>
      </c>
      <c r="I551" s="749" t="str">
        <f t="shared" ca="1" si="418"/>
        <v/>
      </c>
      <c r="J551" s="701" t="str">
        <f t="shared" ca="1" si="419"/>
        <v/>
      </c>
      <c r="K551" s="701" t="s">
        <v>1272</v>
      </c>
      <c r="L551" s="701" t="s">
        <v>1271</v>
      </c>
      <c r="M551" s="748" t="s">
        <v>1270</v>
      </c>
      <c r="AS551" s="733">
        <v>548</v>
      </c>
      <c r="AT551" s="732">
        <f t="shared" si="443"/>
        <v>274</v>
      </c>
      <c r="AU551" s="732">
        <f t="shared" si="446"/>
        <v>183</v>
      </c>
      <c r="AV551" s="742">
        <f t="shared" si="447"/>
        <v>137</v>
      </c>
      <c r="AW551" s="732">
        <f t="shared" si="448"/>
        <v>110</v>
      </c>
      <c r="AX551" s="734">
        <f t="shared" si="451"/>
        <v>92</v>
      </c>
      <c r="AY551" s="662" t="str">
        <f t="shared" si="420"/>
        <v/>
      </c>
      <c r="BL551" s="733" t="str">
        <f t="shared" si="416"/>
        <v/>
      </c>
      <c r="BM551" s="734" t="str">
        <f t="shared" si="417"/>
        <v/>
      </c>
      <c r="BN551" s="751" t="str">
        <f t="shared" si="421"/>
        <v/>
      </c>
      <c r="BO551" s="742" t="str">
        <f t="shared" si="422"/>
        <v/>
      </c>
      <c r="BP551" s="750" t="str">
        <f t="shared" si="438"/>
        <v/>
      </c>
      <c r="BQ551" s="743" t="str">
        <f t="shared" si="423"/>
        <v/>
      </c>
      <c r="BR551" s="732" t="str">
        <f t="shared" si="424"/>
        <v/>
      </c>
      <c r="BS551" s="732" t="str">
        <f t="shared" si="439"/>
        <v/>
      </c>
      <c r="BT551" s="732" t="str">
        <f t="shared" si="440"/>
        <v/>
      </c>
      <c r="BU551" s="742" t="str">
        <f t="shared" si="454"/>
        <v/>
      </c>
      <c r="BV551" s="742" t="str">
        <f t="shared" si="455"/>
        <v/>
      </c>
      <c r="BW551" s="742" t="str">
        <f t="shared" si="456"/>
        <v/>
      </c>
      <c r="BX551" s="741" t="str">
        <f t="shared" si="457"/>
        <v/>
      </c>
      <c r="BY551" s="733" t="str">
        <f t="shared" si="441"/>
        <v/>
      </c>
      <c r="BZ551" s="732" t="str">
        <f t="shared" si="449"/>
        <v/>
      </c>
      <c r="CA551" s="732" t="str">
        <f t="shared" si="444"/>
        <v/>
      </c>
      <c r="CB551" s="734" t="str">
        <f t="shared" si="450"/>
        <v/>
      </c>
      <c r="CC551" s="733" t="str">
        <f t="shared" si="442"/>
        <v/>
      </c>
      <c r="CD551" s="740" t="str">
        <f t="shared" si="458"/>
        <v/>
      </c>
      <c r="CE551" s="732" t="str">
        <f t="shared" si="445"/>
        <v/>
      </c>
      <c r="CF551" s="739" t="str">
        <f t="shared" si="459"/>
        <v/>
      </c>
      <c r="CG551" s="737"/>
      <c r="CH551" s="736" t="str">
        <f t="shared" si="425"/>
        <v/>
      </c>
      <c r="CI551" s="738" t="str">
        <f t="shared" si="426"/>
        <v/>
      </c>
      <c r="CJ551" s="737"/>
      <c r="CK551" s="736" t="str">
        <f t="shared" si="427"/>
        <v/>
      </c>
      <c r="CL551" s="735" t="str">
        <f t="shared" si="428"/>
        <v/>
      </c>
      <c r="CM551" s="733" t="e">
        <f t="shared" si="429"/>
        <v>#DIV/0!</v>
      </c>
      <c r="CN551" s="732" t="e">
        <f t="shared" si="460"/>
        <v>#DIV/0!</v>
      </c>
      <c r="CO551" s="732" t="e">
        <f t="shared" si="430"/>
        <v>#DIV/0!</v>
      </c>
      <c r="CP551" s="734" t="e">
        <f t="shared" si="461"/>
        <v>#DIV/0!</v>
      </c>
      <c r="CQ551" s="733" t="str">
        <f t="shared" si="431"/>
        <v/>
      </c>
      <c r="CR551" s="732" t="str">
        <f t="shared" si="452"/>
        <v/>
      </c>
      <c r="CS551" s="732" t="str">
        <f t="shared" si="432"/>
        <v/>
      </c>
      <c r="CT551" s="731" t="str">
        <f t="shared" si="453"/>
        <v/>
      </c>
      <c r="CV551" s="733" t="e">
        <f>IF($H$1=1,'Process Capability'!$F$7,CX551)</f>
        <v>#DIV/0!</v>
      </c>
      <c r="CW551" s="732" t="e">
        <f t="shared" si="433"/>
        <v>#DIV/0!</v>
      </c>
      <c r="CX551" s="732" t="e">
        <f t="shared" si="434"/>
        <v>#DIV/0!</v>
      </c>
      <c r="CY551" s="732" t="e">
        <f t="shared" si="435"/>
        <v>#DIV/0!</v>
      </c>
      <c r="CZ551" s="732" t="e">
        <f>IF($H$1=1,'Process Capability'!$F$8,CX551)</f>
        <v>#DIV/0!</v>
      </c>
      <c r="DA551" s="732" t="e">
        <f>IF($H$1=1,MAX('Process Capability'!$F$7,'Process Capability'!$F$8)-MIN('Process Capability'!$F$7,'Process Capability'!$F$8),DC551)</f>
        <v>#DIV/0!</v>
      </c>
      <c r="DB551" s="732" t="e">
        <f t="shared" si="436"/>
        <v>#DIV/0!</v>
      </c>
      <c r="DC551" s="731" t="e">
        <f t="shared" si="437"/>
        <v>#DIV/0!</v>
      </c>
    </row>
    <row r="552" spans="1:107" x14ac:dyDescent="0.2">
      <c r="A552" s="733" t="str">
        <f>IF(C552=0,IF('Process Capability'!$F$6=1,'Process Capability'!D560,IF('Process Capability'!$F$6=2,I552,IF('Process Capability'!$F$6=3,#REF!,IF('Process Capability'!$F$6=4,T477,IF('Process Capability'!$F$6=5,AA492,IF('Process Capability'!$F$6=6,AI502,"")))))),"")</f>
        <v/>
      </c>
      <c r="B552" s="731" t="str">
        <f>IF(D552=0,IF('Process Capability'!$F$6=1,H552,IF('Process Capability'!$F$6=2,J552,IF('Process Capability'!$F$6=3,#REF!,IF('Process Capability'!$F$6=4,U477,IF('Process Capability'!$F$6=5,AB492,IF('Process Capability'!$F$6=6,AJ502,"")))))),"")</f>
        <v/>
      </c>
      <c r="C552" s="701" t="str">
        <f>IF('Process Capability'!$F$6=1,COUNTBLANK('Process Capability'!D560),IF('Process Capability'!$F$6=2,COUNTBLANK(I552),IF('Process Capability'!$F$6=3,COUNTBLANK(N552),IF('Process Capability'!$F$6=4,COUNTBLANK(T552),IF('Process Capability'!$F$6=5,COUNTBLANK(AA552),IF('Process Capability'!$F$6=6,COUNTBLANK(AI552),""))))))</f>
        <v/>
      </c>
      <c r="D552" s="701" t="str">
        <f>IF('Process Capability'!$F$6=1,COUNTBLANK(H552),IF('Process Capability'!$F$6=2,COUNTBLANK(J552),IF('Process Capability'!$F$6=3,COUNTBLANK(O552),IF('Process Capability'!$F$6=4,COUNTBLANK(U552),IF('Process Capability'!$F$6=5,COUNTBLANK(AB552),IF('Process Capability'!$F$6=6,COUNTBLANK(AJ552),""))))))</f>
        <v/>
      </c>
      <c r="G552" s="749" t="str">
        <f>IF(COUNTBLANK('Process Capability'!D560)=1,"",'Process Capability'!D560)</f>
        <v/>
      </c>
      <c r="H552" s="748" t="str">
        <f>IF(COUNTBLANK('Process Capability'!D560)=1,"",MAX('Process Capability'!D559:D560)-MIN('Process Capability'!D559:D560))</f>
        <v/>
      </c>
      <c r="I552" s="749" t="str">
        <f t="shared" ca="1" si="418"/>
        <v/>
      </c>
      <c r="J552" s="701" t="str">
        <f t="shared" ca="1" si="419"/>
        <v/>
      </c>
      <c r="K552" s="701" t="s">
        <v>1269</v>
      </c>
      <c r="L552" s="701" t="s">
        <v>1268</v>
      </c>
      <c r="M552" s="748" t="s">
        <v>1267</v>
      </c>
      <c r="AS552" s="743">
        <v>549</v>
      </c>
      <c r="AT552" s="732">
        <f t="shared" si="443"/>
        <v>275</v>
      </c>
      <c r="AU552" s="732">
        <f t="shared" si="446"/>
        <v>183</v>
      </c>
      <c r="AV552" s="742">
        <f t="shared" si="447"/>
        <v>138</v>
      </c>
      <c r="AW552" s="732">
        <f t="shared" si="448"/>
        <v>110</v>
      </c>
      <c r="AX552" s="734">
        <f t="shared" si="451"/>
        <v>92</v>
      </c>
      <c r="AY552" s="662" t="str">
        <f t="shared" si="420"/>
        <v/>
      </c>
      <c r="BL552" s="733" t="str">
        <f t="shared" si="416"/>
        <v/>
      </c>
      <c r="BM552" s="734" t="str">
        <f t="shared" si="417"/>
        <v/>
      </c>
      <c r="BN552" s="751" t="str">
        <f t="shared" si="421"/>
        <v/>
      </c>
      <c r="BO552" s="742" t="str">
        <f t="shared" si="422"/>
        <v/>
      </c>
      <c r="BP552" s="750" t="str">
        <f t="shared" si="438"/>
        <v/>
      </c>
      <c r="BQ552" s="743" t="str">
        <f t="shared" si="423"/>
        <v/>
      </c>
      <c r="BR552" s="732" t="str">
        <f t="shared" si="424"/>
        <v/>
      </c>
      <c r="BS552" s="732" t="str">
        <f t="shared" si="439"/>
        <v/>
      </c>
      <c r="BT552" s="732" t="str">
        <f t="shared" si="440"/>
        <v/>
      </c>
      <c r="BU552" s="742" t="str">
        <f t="shared" si="454"/>
        <v/>
      </c>
      <c r="BV552" s="742" t="str">
        <f t="shared" si="455"/>
        <v/>
      </c>
      <c r="BW552" s="742" t="str">
        <f t="shared" si="456"/>
        <v/>
      </c>
      <c r="BX552" s="741" t="str">
        <f t="shared" si="457"/>
        <v/>
      </c>
      <c r="BY552" s="733" t="str">
        <f t="shared" si="441"/>
        <v/>
      </c>
      <c r="BZ552" s="732" t="str">
        <f t="shared" si="449"/>
        <v/>
      </c>
      <c r="CA552" s="732" t="str">
        <f t="shared" si="444"/>
        <v/>
      </c>
      <c r="CB552" s="734" t="str">
        <f t="shared" si="450"/>
        <v/>
      </c>
      <c r="CC552" s="733" t="str">
        <f t="shared" si="442"/>
        <v/>
      </c>
      <c r="CD552" s="740" t="str">
        <f t="shared" si="458"/>
        <v/>
      </c>
      <c r="CE552" s="732" t="str">
        <f t="shared" si="445"/>
        <v/>
      </c>
      <c r="CF552" s="739" t="str">
        <f t="shared" si="459"/>
        <v/>
      </c>
      <c r="CG552" s="737"/>
      <c r="CH552" s="736" t="str">
        <f t="shared" si="425"/>
        <v/>
      </c>
      <c r="CI552" s="738" t="str">
        <f t="shared" si="426"/>
        <v/>
      </c>
      <c r="CJ552" s="737"/>
      <c r="CK552" s="736" t="str">
        <f t="shared" si="427"/>
        <v/>
      </c>
      <c r="CL552" s="735" t="str">
        <f t="shared" si="428"/>
        <v/>
      </c>
      <c r="CM552" s="733" t="e">
        <f t="shared" si="429"/>
        <v>#DIV/0!</v>
      </c>
      <c r="CN552" s="732" t="e">
        <f t="shared" si="460"/>
        <v>#DIV/0!</v>
      </c>
      <c r="CO552" s="732" t="e">
        <f t="shared" si="430"/>
        <v>#DIV/0!</v>
      </c>
      <c r="CP552" s="734" t="e">
        <f t="shared" si="461"/>
        <v>#DIV/0!</v>
      </c>
      <c r="CQ552" s="733" t="str">
        <f t="shared" si="431"/>
        <v/>
      </c>
      <c r="CR552" s="732" t="str">
        <f t="shared" si="452"/>
        <v/>
      </c>
      <c r="CS552" s="732" t="str">
        <f t="shared" si="432"/>
        <v/>
      </c>
      <c r="CT552" s="731" t="str">
        <f t="shared" si="453"/>
        <v/>
      </c>
      <c r="CV552" s="733" t="e">
        <f>IF($H$1=1,'Process Capability'!$F$7,CX552)</f>
        <v>#DIV/0!</v>
      </c>
      <c r="CW552" s="732" t="e">
        <f t="shared" si="433"/>
        <v>#DIV/0!</v>
      </c>
      <c r="CX552" s="732" t="e">
        <f t="shared" si="434"/>
        <v>#DIV/0!</v>
      </c>
      <c r="CY552" s="732" t="e">
        <f t="shared" si="435"/>
        <v>#DIV/0!</v>
      </c>
      <c r="CZ552" s="732" t="e">
        <f>IF($H$1=1,'Process Capability'!$F$8,CX552)</f>
        <v>#DIV/0!</v>
      </c>
      <c r="DA552" s="732" t="e">
        <f>IF($H$1=1,MAX('Process Capability'!$F$7,'Process Capability'!$F$8)-MIN('Process Capability'!$F$7,'Process Capability'!$F$8),DC552)</f>
        <v>#DIV/0!</v>
      </c>
      <c r="DB552" s="732" t="e">
        <f t="shared" si="436"/>
        <v>#DIV/0!</v>
      </c>
      <c r="DC552" s="731" t="e">
        <f t="shared" si="437"/>
        <v>#DIV/0!</v>
      </c>
    </row>
    <row r="553" spans="1:107" x14ac:dyDescent="0.2">
      <c r="A553" s="733" t="str">
        <f>IF(C553=0,IF('Process Capability'!$F$6=1,'Process Capability'!D561,IF('Process Capability'!$F$6=2,I553,IF('Process Capability'!$F$6=3,#REF!,IF('Process Capability'!$F$6=4,T478,IF('Process Capability'!$F$6=5,AA493,IF('Process Capability'!$F$6=6,AI503,"")))))),"")</f>
        <v/>
      </c>
      <c r="B553" s="731" t="str">
        <f>IF(D553=0,IF('Process Capability'!$F$6=1,H553,IF('Process Capability'!$F$6=2,J553,IF('Process Capability'!$F$6=3,#REF!,IF('Process Capability'!$F$6=4,U478,IF('Process Capability'!$F$6=5,AB493,IF('Process Capability'!$F$6=6,AJ503,"")))))),"")</f>
        <v/>
      </c>
      <c r="C553" s="701" t="str">
        <f>IF('Process Capability'!$F$6=1,COUNTBLANK('Process Capability'!D561),IF('Process Capability'!$F$6=2,COUNTBLANK(I553),IF('Process Capability'!$F$6=3,COUNTBLANK(N553),IF('Process Capability'!$F$6=4,COUNTBLANK(T553),IF('Process Capability'!$F$6=5,COUNTBLANK(AA553),IF('Process Capability'!$F$6=6,COUNTBLANK(AI553),""))))))</f>
        <v/>
      </c>
      <c r="D553" s="701" t="str">
        <f>IF('Process Capability'!$F$6=1,COUNTBLANK(H553),IF('Process Capability'!$F$6=2,COUNTBLANK(J553),IF('Process Capability'!$F$6=3,COUNTBLANK(O553),IF('Process Capability'!$F$6=4,COUNTBLANK(U553),IF('Process Capability'!$F$6=5,COUNTBLANK(AB553),IF('Process Capability'!$F$6=6,COUNTBLANK(AJ553),""))))))</f>
        <v/>
      </c>
      <c r="G553" s="749" t="str">
        <f>IF(COUNTBLANK('Process Capability'!D561)=1,"",'Process Capability'!D561)</f>
        <v/>
      </c>
      <c r="H553" s="748" t="str">
        <f>IF(COUNTBLANK('Process Capability'!D561)=1,"",MAX('Process Capability'!D560:D561)-MIN('Process Capability'!D560:D561))</f>
        <v/>
      </c>
      <c r="I553" s="749" t="str">
        <f t="shared" ca="1" si="418"/>
        <v/>
      </c>
      <c r="J553" s="701" t="str">
        <f t="shared" ca="1" si="419"/>
        <v/>
      </c>
      <c r="K553" s="701" t="s">
        <v>1266</v>
      </c>
      <c r="L553" s="701" t="s">
        <v>1265</v>
      </c>
      <c r="M553" s="748" t="s">
        <v>1264</v>
      </c>
      <c r="AS553" s="733">
        <v>550</v>
      </c>
      <c r="AT553" s="732">
        <f t="shared" si="443"/>
        <v>275</v>
      </c>
      <c r="AU553" s="732">
        <f t="shared" si="446"/>
        <v>184</v>
      </c>
      <c r="AV553" s="742">
        <f t="shared" si="447"/>
        <v>138</v>
      </c>
      <c r="AW553" s="732">
        <f t="shared" si="448"/>
        <v>110</v>
      </c>
      <c r="AX553" s="734">
        <f t="shared" si="451"/>
        <v>92</v>
      </c>
      <c r="AY553" s="662" t="str">
        <f t="shared" si="420"/>
        <v/>
      </c>
      <c r="BL553" s="733" t="str">
        <f t="shared" si="416"/>
        <v/>
      </c>
      <c r="BM553" s="734" t="str">
        <f t="shared" si="417"/>
        <v/>
      </c>
      <c r="BN553" s="751" t="str">
        <f t="shared" si="421"/>
        <v/>
      </c>
      <c r="BO553" s="742" t="str">
        <f t="shared" si="422"/>
        <v/>
      </c>
      <c r="BP553" s="750" t="str">
        <f t="shared" si="438"/>
        <v/>
      </c>
      <c r="BQ553" s="743" t="str">
        <f t="shared" si="423"/>
        <v/>
      </c>
      <c r="BR553" s="732" t="str">
        <f t="shared" si="424"/>
        <v/>
      </c>
      <c r="BS553" s="732" t="str">
        <f t="shared" si="439"/>
        <v/>
      </c>
      <c r="BT553" s="732" t="str">
        <f t="shared" si="440"/>
        <v/>
      </c>
      <c r="BU553" s="742" t="str">
        <f t="shared" si="454"/>
        <v/>
      </c>
      <c r="BV553" s="742" t="str">
        <f t="shared" si="455"/>
        <v/>
      </c>
      <c r="BW553" s="742" t="str">
        <f t="shared" si="456"/>
        <v/>
      </c>
      <c r="BX553" s="741" t="str">
        <f t="shared" si="457"/>
        <v/>
      </c>
      <c r="BY553" s="733" t="str">
        <f t="shared" si="441"/>
        <v/>
      </c>
      <c r="BZ553" s="732" t="str">
        <f t="shared" si="449"/>
        <v/>
      </c>
      <c r="CA553" s="732" t="str">
        <f t="shared" si="444"/>
        <v/>
      </c>
      <c r="CB553" s="734" t="str">
        <f t="shared" si="450"/>
        <v/>
      </c>
      <c r="CC553" s="733" t="str">
        <f t="shared" si="442"/>
        <v/>
      </c>
      <c r="CD553" s="740" t="str">
        <f t="shared" si="458"/>
        <v/>
      </c>
      <c r="CE553" s="732" t="str">
        <f t="shared" si="445"/>
        <v/>
      </c>
      <c r="CF553" s="739" t="str">
        <f t="shared" si="459"/>
        <v/>
      </c>
      <c r="CG553" s="737"/>
      <c r="CH553" s="736" t="str">
        <f t="shared" si="425"/>
        <v/>
      </c>
      <c r="CI553" s="738" t="str">
        <f t="shared" si="426"/>
        <v/>
      </c>
      <c r="CJ553" s="737"/>
      <c r="CK553" s="736" t="str">
        <f t="shared" si="427"/>
        <v/>
      </c>
      <c r="CL553" s="735" t="str">
        <f t="shared" si="428"/>
        <v/>
      </c>
      <c r="CM553" s="733" t="e">
        <f t="shared" si="429"/>
        <v>#DIV/0!</v>
      </c>
      <c r="CN553" s="732" t="e">
        <f t="shared" si="460"/>
        <v>#DIV/0!</v>
      </c>
      <c r="CO553" s="732" t="e">
        <f t="shared" si="430"/>
        <v>#DIV/0!</v>
      </c>
      <c r="CP553" s="734" t="e">
        <f t="shared" si="461"/>
        <v>#DIV/0!</v>
      </c>
      <c r="CQ553" s="733" t="str">
        <f t="shared" si="431"/>
        <v/>
      </c>
      <c r="CR553" s="732" t="str">
        <f t="shared" si="452"/>
        <v/>
      </c>
      <c r="CS553" s="732" t="str">
        <f t="shared" si="432"/>
        <v/>
      </c>
      <c r="CT553" s="731" t="str">
        <f t="shared" si="453"/>
        <v/>
      </c>
      <c r="CV553" s="733" t="e">
        <f>IF($H$1=1,'Process Capability'!$F$7,CX553)</f>
        <v>#DIV/0!</v>
      </c>
      <c r="CW553" s="732" t="e">
        <f t="shared" si="433"/>
        <v>#DIV/0!</v>
      </c>
      <c r="CX553" s="732" t="e">
        <f t="shared" si="434"/>
        <v>#DIV/0!</v>
      </c>
      <c r="CY553" s="732" t="e">
        <f t="shared" si="435"/>
        <v>#DIV/0!</v>
      </c>
      <c r="CZ553" s="732" t="e">
        <f>IF($H$1=1,'Process Capability'!$F$8,CX553)</f>
        <v>#DIV/0!</v>
      </c>
      <c r="DA553" s="732" t="e">
        <f>IF($H$1=1,MAX('Process Capability'!$F$7,'Process Capability'!$F$8)-MIN('Process Capability'!$F$7,'Process Capability'!$F$8),DC553)</f>
        <v>#DIV/0!</v>
      </c>
      <c r="DB553" s="732" t="e">
        <f t="shared" si="436"/>
        <v>#DIV/0!</v>
      </c>
      <c r="DC553" s="731" t="e">
        <f t="shared" si="437"/>
        <v>#DIV/0!</v>
      </c>
    </row>
    <row r="554" spans="1:107" x14ac:dyDescent="0.2">
      <c r="A554" s="733" t="str">
        <f>IF(C554=0,IF('Process Capability'!$F$6=1,'Process Capability'!D562,IF('Process Capability'!$F$6=2,I554,IF('Process Capability'!$F$6=3,#REF!,IF('Process Capability'!$F$6=4,T479,IF('Process Capability'!$F$6=5,AA494,IF('Process Capability'!$F$6=6,AI504,"")))))),"")</f>
        <v/>
      </c>
      <c r="B554" s="731" t="str">
        <f>IF(D554=0,IF('Process Capability'!$F$6=1,H554,IF('Process Capability'!$F$6=2,J554,IF('Process Capability'!$F$6=3,#REF!,IF('Process Capability'!$F$6=4,U479,IF('Process Capability'!$F$6=5,AB494,IF('Process Capability'!$F$6=6,AJ504,"")))))),"")</f>
        <v/>
      </c>
      <c r="C554" s="701" t="str">
        <f>IF('Process Capability'!$F$6=1,COUNTBLANK('Process Capability'!D562),IF('Process Capability'!$F$6=2,COUNTBLANK(I554),IF('Process Capability'!$F$6=3,COUNTBLANK(N554),IF('Process Capability'!$F$6=4,COUNTBLANK(T554),IF('Process Capability'!$F$6=5,COUNTBLANK(AA554),IF('Process Capability'!$F$6=6,COUNTBLANK(AI554),""))))))</f>
        <v/>
      </c>
      <c r="D554" s="701" t="str">
        <f>IF('Process Capability'!$F$6=1,COUNTBLANK(H554),IF('Process Capability'!$F$6=2,COUNTBLANK(J554),IF('Process Capability'!$F$6=3,COUNTBLANK(O554),IF('Process Capability'!$F$6=4,COUNTBLANK(U554),IF('Process Capability'!$F$6=5,COUNTBLANK(AB554),IF('Process Capability'!$F$6=6,COUNTBLANK(AJ554),""))))))</f>
        <v/>
      </c>
      <c r="G554" s="749" t="str">
        <f>IF(COUNTBLANK('Process Capability'!D562)=1,"",'Process Capability'!D562)</f>
        <v/>
      </c>
      <c r="H554" s="748" t="str">
        <f>IF(COUNTBLANK('Process Capability'!D562)=1,"",MAX('Process Capability'!D561:D562)-MIN('Process Capability'!D561:D562))</f>
        <v/>
      </c>
      <c r="I554" s="749" t="str">
        <f t="shared" ca="1" si="418"/>
        <v/>
      </c>
      <c r="J554" s="701" t="str">
        <f t="shared" ca="1" si="419"/>
        <v/>
      </c>
      <c r="K554" s="701" t="s">
        <v>1263</v>
      </c>
      <c r="L554" s="701" t="s">
        <v>1262</v>
      </c>
      <c r="M554" s="748" t="s">
        <v>1261</v>
      </c>
      <c r="AS554" s="733">
        <v>551</v>
      </c>
      <c r="AT554" s="732">
        <f t="shared" si="443"/>
        <v>276</v>
      </c>
      <c r="AU554" s="732">
        <f t="shared" si="446"/>
        <v>184</v>
      </c>
      <c r="AV554" s="742">
        <f t="shared" si="447"/>
        <v>138</v>
      </c>
      <c r="AW554" s="732">
        <f t="shared" si="448"/>
        <v>111</v>
      </c>
      <c r="AX554" s="734">
        <f t="shared" si="451"/>
        <v>92</v>
      </c>
      <c r="AY554" s="662" t="str">
        <f t="shared" si="420"/>
        <v/>
      </c>
      <c r="BL554" s="733" t="str">
        <f t="shared" si="416"/>
        <v/>
      </c>
      <c r="BM554" s="734" t="str">
        <f t="shared" si="417"/>
        <v/>
      </c>
      <c r="BN554" s="751" t="str">
        <f t="shared" si="421"/>
        <v/>
      </c>
      <c r="BO554" s="742" t="str">
        <f t="shared" si="422"/>
        <v/>
      </c>
      <c r="BP554" s="750" t="str">
        <f t="shared" si="438"/>
        <v/>
      </c>
      <c r="BQ554" s="743" t="str">
        <f t="shared" si="423"/>
        <v/>
      </c>
      <c r="BR554" s="732" t="str">
        <f t="shared" si="424"/>
        <v/>
      </c>
      <c r="BS554" s="732" t="str">
        <f t="shared" si="439"/>
        <v/>
      </c>
      <c r="BT554" s="732" t="str">
        <f t="shared" si="440"/>
        <v/>
      </c>
      <c r="BU554" s="742" t="str">
        <f t="shared" si="454"/>
        <v/>
      </c>
      <c r="BV554" s="742" t="str">
        <f t="shared" si="455"/>
        <v/>
      </c>
      <c r="BW554" s="742" t="str">
        <f t="shared" si="456"/>
        <v/>
      </c>
      <c r="BX554" s="741" t="str">
        <f t="shared" si="457"/>
        <v/>
      </c>
      <c r="BY554" s="733" t="str">
        <f t="shared" si="441"/>
        <v/>
      </c>
      <c r="BZ554" s="732" t="str">
        <f t="shared" si="449"/>
        <v/>
      </c>
      <c r="CA554" s="732" t="str">
        <f t="shared" si="444"/>
        <v/>
      </c>
      <c r="CB554" s="734" t="str">
        <f t="shared" si="450"/>
        <v/>
      </c>
      <c r="CC554" s="733" t="str">
        <f t="shared" si="442"/>
        <v/>
      </c>
      <c r="CD554" s="740" t="str">
        <f t="shared" si="458"/>
        <v/>
      </c>
      <c r="CE554" s="732" t="str">
        <f t="shared" si="445"/>
        <v/>
      </c>
      <c r="CF554" s="739" t="str">
        <f t="shared" si="459"/>
        <v/>
      </c>
      <c r="CG554" s="737"/>
      <c r="CH554" s="736" t="str">
        <f t="shared" si="425"/>
        <v/>
      </c>
      <c r="CI554" s="738" t="str">
        <f t="shared" si="426"/>
        <v/>
      </c>
      <c r="CJ554" s="737"/>
      <c r="CK554" s="736" t="str">
        <f t="shared" si="427"/>
        <v/>
      </c>
      <c r="CL554" s="735" t="str">
        <f t="shared" si="428"/>
        <v/>
      </c>
      <c r="CM554" s="733" t="e">
        <f t="shared" si="429"/>
        <v>#DIV/0!</v>
      </c>
      <c r="CN554" s="732" t="e">
        <f t="shared" si="460"/>
        <v>#DIV/0!</v>
      </c>
      <c r="CO554" s="732" t="e">
        <f t="shared" si="430"/>
        <v>#DIV/0!</v>
      </c>
      <c r="CP554" s="734" t="e">
        <f t="shared" si="461"/>
        <v>#DIV/0!</v>
      </c>
      <c r="CQ554" s="733" t="str">
        <f t="shared" si="431"/>
        <v/>
      </c>
      <c r="CR554" s="732" t="str">
        <f t="shared" si="452"/>
        <v/>
      </c>
      <c r="CS554" s="732" t="str">
        <f t="shared" si="432"/>
        <v/>
      </c>
      <c r="CT554" s="731" t="str">
        <f t="shared" si="453"/>
        <v/>
      </c>
      <c r="CV554" s="733" t="e">
        <f>IF($H$1=1,'Process Capability'!$F$7,CX554)</f>
        <v>#DIV/0!</v>
      </c>
      <c r="CW554" s="732" t="e">
        <f t="shared" si="433"/>
        <v>#DIV/0!</v>
      </c>
      <c r="CX554" s="732" t="e">
        <f t="shared" si="434"/>
        <v>#DIV/0!</v>
      </c>
      <c r="CY554" s="732" t="e">
        <f t="shared" si="435"/>
        <v>#DIV/0!</v>
      </c>
      <c r="CZ554" s="732" t="e">
        <f>IF($H$1=1,'Process Capability'!$F$8,CX554)</f>
        <v>#DIV/0!</v>
      </c>
      <c r="DA554" s="732" t="e">
        <f>IF($H$1=1,MAX('Process Capability'!$F$7,'Process Capability'!$F$8)-MIN('Process Capability'!$F$7,'Process Capability'!$F$8),DC554)</f>
        <v>#DIV/0!</v>
      </c>
      <c r="DB554" s="732" t="e">
        <f t="shared" si="436"/>
        <v>#DIV/0!</v>
      </c>
      <c r="DC554" s="731" t="e">
        <f t="shared" si="437"/>
        <v>#DIV/0!</v>
      </c>
    </row>
    <row r="555" spans="1:107" x14ac:dyDescent="0.2">
      <c r="A555" s="733" t="str">
        <f>IF(C555=0,IF('Process Capability'!$F$6=1,'Process Capability'!D563,IF('Process Capability'!$F$6=2,I555,IF('Process Capability'!$F$6=3,#REF!,IF('Process Capability'!$F$6=4,T480,IF('Process Capability'!$F$6=5,AA495,IF('Process Capability'!$F$6=6,AI505,"")))))),"")</f>
        <v/>
      </c>
      <c r="B555" s="731" t="str">
        <f>IF(D555=0,IF('Process Capability'!$F$6=1,H555,IF('Process Capability'!$F$6=2,J555,IF('Process Capability'!$F$6=3,#REF!,IF('Process Capability'!$F$6=4,U480,IF('Process Capability'!$F$6=5,AB495,IF('Process Capability'!$F$6=6,AJ505,"")))))),"")</f>
        <v/>
      </c>
      <c r="C555" s="701" t="str">
        <f>IF('Process Capability'!$F$6=1,COUNTBLANK('Process Capability'!D563),IF('Process Capability'!$F$6=2,COUNTBLANK(I555),IF('Process Capability'!$F$6=3,COUNTBLANK(N555),IF('Process Capability'!$F$6=4,COUNTBLANK(T555),IF('Process Capability'!$F$6=5,COUNTBLANK(AA555),IF('Process Capability'!$F$6=6,COUNTBLANK(AI555),""))))))</f>
        <v/>
      </c>
      <c r="D555" s="701" t="str">
        <f>IF('Process Capability'!$F$6=1,COUNTBLANK(H555),IF('Process Capability'!$F$6=2,COUNTBLANK(J555),IF('Process Capability'!$F$6=3,COUNTBLANK(O555),IF('Process Capability'!$F$6=4,COUNTBLANK(U555),IF('Process Capability'!$F$6=5,COUNTBLANK(AB555),IF('Process Capability'!$F$6=6,COUNTBLANK(AJ555),""))))))</f>
        <v/>
      </c>
      <c r="G555" s="749" t="str">
        <f>IF(COUNTBLANK('Process Capability'!D563)=1,"",'Process Capability'!D563)</f>
        <v/>
      </c>
      <c r="H555" s="748" t="str">
        <f>IF(COUNTBLANK('Process Capability'!D563)=1,"",MAX('Process Capability'!D562:D563)-MIN('Process Capability'!D562:D563))</f>
        <v/>
      </c>
      <c r="I555" s="749" t="str">
        <f t="shared" ca="1" si="418"/>
        <v/>
      </c>
      <c r="J555" s="701" t="str">
        <f t="shared" ca="1" si="419"/>
        <v/>
      </c>
      <c r="K555" s="701" t="s">
        <v>1260</v>
      </c>
      <c r="L555" s="701" t="s">
        <v>1259</v>
      </c>
      <c r="M555" s="748" t="s">
        <v>1258</v>
      </c>
      <c r="AS555" s="743">
        <v>552</v>
      </c>
      <c r="AT555" s="732">
        <f t="shared" si="443"/>
        <v>276</v>
      </c>
      <c r="AU555" s="732">
        <f t="shared" si="446"/>
        <v>184</v>
      </c>
      <c r="AV555" s="742">
        <f t="shared" si="447"/>
        <v>138</v>
      </c>
      <c r="AW555" s="732">
        <f t="shared" si="448"/>
        <v>111</v>
      </c>
      <c r="AX555" s="734">
        <f t="shared" si="451"/>
        <v>92</v>
      </c>
      <c r="AY555" s="662" t="str">
        <f t="shared" si="420"/>
        <v/>
      </c>
      <c r="BL555" s="733" t="str">
        <f t="shared" si="416"/>
        <v/>
      </c>
      <c r="BM555" s="734" t="str">
        <f t="shared" si="417"/>
        <v/>
      </c>
      <c r="BN555" s="751" t="str">
        <f t="shared" si="421"/>
        <v/>
      </c>
      <c r="BO555" s="742" t="str">
        <f t="shared" si="422"/>
        <v/>
      </c>
      <c r="BP555" s="750" t="str">
        <f t="shared" si="438"/>
        <v/>
      </c>
      <c r="BQ555" s="743" t="str">
        <f t="shared" si="423"/>
        <v/>
      </c>
      <c r="BR555" s="732" t="str">
        <f t="shared" si="424"/>
        <v/>
      </c>
      <c r="BS555" s="732" t="str">
        <f t="shared" si="439"/>
        <v/>
      </c>
      <c r="BT555" s="732" t="str">
        <f t="shared" si="440"/>
        <v/>
      </c>
      <c r="BU555" s="742" t="str">
        <f t="shared" si="454"/>
        <v/>
      </c>
      <c r="BV555" s="742" t="str">
        <f t="shared" si="455"/>
        <v/>
      </c>
      <c r="BW555" s="742" t="str">
        <f t="shared" si="456"/>
        <v/>
      </c>
      <c r="BX555" s="741" t="str">
        <f t="shared" si="457"/>
        <v/>
      </c>
      <c r="BY555" s="733" t="str">
        <f t="shared" si="441"/>
        <v/>
      </c>
      <c r="BZ555" s="732" t="str">
        <f t="shared" si="449"/>
        <v/>
      </c>
      <c r="CA555" s="732" t="str">
        <f t="shared" si="444"/>
        <v/>
      </c>
      <c r="CB555" s="734" t="str">
        <f t="shared" si="450"/>
        <v/>
      </c>
      <c r="CC555" s="733" t="str">
        <f t="shared" si="442"/>
        <v/>
      </c>
      <c r="CD555" s="740" t="str">
        <f t="shared" si="458"/>
        <v/>
      </c>
      <c r="CE555" s="732" t="str">
        <f t="shared" si="445"/>
        <v/>
      </c>
      <c r="CF555" s="739" t="str">
        <f t="shared" si="459"/>
        <v/>
      </c>
      <c r="CG555" s="737"/>
      <c r="CH555" s="736" t="str">
        <f t="shared" si="425"/>
        <v/>
      </c>
      <c r="CI555" s="738" t="str">
        <f t="shared" si="426"/>
        <v/>
      </c>
      <c r="CJ555" s="737"/>
      <c r="CK555" s="736" t="str">
        <f t="shared" si="427"/>
        <v/>
      </c>
      <c r="CL555" s="735" t="str">
        <f t="shared" si="428"/>
        <v/>
      </c>
      <c r="CM555" s="733" t="e">
        <f t="shared" si="429"/>
        <v>#DIV/0!</v>
      </c>
      <c r="CN555" s="732" t="e">
        <f t="shared" si="460"/>
        <v>#DIV/0!</v>
      </c>
      <c r="CO555" s="732" t="e">
        <f t="shared" si="430"/>
        <v>#DIV/0!</v>
      </c>
      <c r="CP555" s="734" t="e">
        <f t="shared" si="461"/>
        <v>#DIV/0!</v>
      </c>
      <c r="CQ555" s="733" t="str">
        <f t="shared" si="431"/>
        <v/>
      </c>
      <c r="CR555" s="732" t="str">
        <f t="shared" si="452"/>
        <v/>
      </c>
      <c r="CS555" s="732" t="str">
        <f t="shared" si="432"/>
        <v/>
      </c>
      <c r="CT555" s="731" t="str">
        <f t="shared" si="453"/>
        <v/>
      </c>
      <c r="CV555" s="733" t="e">
        <f>IF($H$1=1,'Process Capability'!$F$7,CX555)</f>
        <v>#DIV/0!</v>
      </c>
      <c r="CW555" s="732" t="e">
        <f t="shared" si="433"/>
        <v>#DIV/0!</v>
      </c>
      <c r="CX555" s="732" t="e">
        <f t="shared" si="434"/>
        <v>#DIV/0!</v>
      </c>
      <c r="CY555" s="732" t="e">
        <f t="shared" si="435"/>
        <v>#DIV/0!</v>
      </c>
      <c r="CZ555" s="732" t="e">
        <f>IF($H$1=1,'Process Capability'!$F$8,CX555)</f>
        <v>#DIV/0!</v>
      </c>
      <c r="DA555" s="732" t="e">
        <f>IF($H$1=1,MAX('Process Capability'!$F$7,'Process Capability'!$F$8)-MIN('Process Capability'!$F$7,'Process Capability'!$F$8),DC555)</f>
        <v>#DIV/0!</v>
      </c>
      <c r="DB555" s="732" t="e">
        <f t="shared" si="436"/>
        <v>#DIV/0!</v>
      </c>
      <c r="DC555" s="731" t="e">
        <f t="shared" si="437"/>
        <v>#DIV/0!</v>
      </c>
    </row>
    <row r="556" spans="1:107" x14ac:dyDescent="0.2">
      <c r="A556" s="733" t="str">
        <f>IF(C556=0,IF('Process Capability'!$F$6=1,'Process Capability'!D564,IF('Process Capability'!$F$6=2,I556,IF('Process Capability'!$F$6=3,#REF!,IF('Process Capability'!$F$6=4,T481,IF('Process Capability'!$F$6=5,AA496,IF('Process Capability'!$F$6=6,AI506,"")))))),"")</f>
        <v/>
      </c>
      <c r="B556" s="731" t="str">
        <f>IF(D556=0,IF('Process Capability'!$F$6=1,H556,IF('Process Capability'!$F$6=2,J556,IF('Process Capability'!$F$6=3,#REF!,IF('Process Capability'!$F$6=4,U481,IF('Process Capability'!$F$6=5,AB496,IF('Process Capability'!$F$6=6,AJ506,"")))))),"")</f>
        <v/>
      </c>
      <c r="C556" s="701" t="str">
        <f>IF('Process Capability'!$F$6=1,COUNTBLANK('Process Capability'!D564),IF('Process Capability'!$F$6=2,COUNTBLANK(I556),IF('Process Capability'!$F$6=3,COUNTBLANK(N556),IF('Process Capability'!$F$6=4,COUNTBLANK(T556),IF('Process Capability'!$F$6=5,COUNTBLANK(AA556),IF('Process Capability'!$F$6=6,COUNTBLANK(AI556),""))))))</f>
        <v/>
      </c>
      <c r="D556" s="701" t="str">
        <f>IF('Process Capability'!$F$6=1,COUNTBLANK(H556),IF('Process Capability'!$F$6=2,COUNTBLANK(J556),IF('Process Capability'!$F$6=3,COUNTBLANK(O556),IF('Process Capability'!$F$6=4,COUNTBLANK(U556),IF('Process Capability'!$F$6=5,COUNTBLANK(AB556),IF('Process Capability'!$F$6=6,COUNTBLANK(AJ556),""))))))</f>
        <v/>
      </c>
      <c r="G556" s="749" t="str">
        <f>IF(COUNTBLANK('Process Capability'!D564)=1,"",'Process Capability'!D564)</f>
        <v/>
      </c>
      <c r="H556" s="748" t="str">
        <f>IF(COUNTBLANK('Process Capability'!D564)=1,"",MAX('Process Capability'!D563:D564)-MIN('Process Capability'!D563:D564))</f>
        <v/>
      </c>
      <c r="I556" s="749" t="str">
        <f t="shared" ca="1" si="418"/>
        <v/>
      </c>
      <c r="J556" s="701" t="str">
        <f t="shared" ca="1" si="419"/>
        <v/>
      </c>
      <c r="K556" s="701" t="s">
        <v>1257</v>
      </c>
      <c r="L556" s="701" t="s">
        <v>1256</v>
      </c>
      <c r="M556" s="748" t="s">
        <v>1255</v>
      </c>
      <c r="AS556" s="733">
        <v>553</v>
      </c>
      <c r="AT556" s="732">
        <f t="shared" si="443"/>
        <v>277</v>
      </c>
      <c r="AU556" s="732">
        <f t="shared" si="446"/>
        <v>185</v>
      </c>
      <c r="AV556" s="742">
        <f t="shared" si="447"/>
        <v>139</v>
      </c>
      <c r="AW556" s="732">
        <f t="shared" si="448"/>
        <v>111</v>
      </c>
      <c r="AX556" s="734">
        <f t="shared" si="451"/>
        <v>93</v>
      </c>
      <c r="AY556" s="662" t="str">
        <f t="shared" si="420"/>
        <v/>
      </c>
      <c r="BL556" s="733" t="str">
        <f t="shared" si="416"/>
        <v/>
      </c>
      <c r="BM556" s="734" t="str">
        <f t="shared" si="417"/>
        <v/>
      </c>
      <c r="BN556" s="751" t="str">
        <f t="shared" si="421"/>
        <v/>
      </c>
      <c r="BO556" s="742" t="str">
        <f t="shared" si="422"/>
        <v/>
      </c>
      <c r="BP556" s="750" t="str">
        <f t="shared" si="438"/>
        <v/>
      </c>
      <c r="BQ556" s="743" t="str">
        <f t="shared" si="423"/>
        <v/>
      </c>
      <c r="BR556" s="732" t="str">
        <f t="shared" si="424"/>
        <v/>
      </c>
      <c r="BS556" s="732" t="str">
        <f t="shared" si="439"/>
        <v/>
      </c>
      <c r="BT556" s="732" t="str">
        <f t="shared" si="440"/>
        <v/>
      </c>
      <c r="BU556" s="742" t="str">
        <f t="shared" si="454"/>
        <v/>
      </c>
      <c r="BV556" s="742" t="str">
        <f t="shared" si="455"/>
        <v/>
      </c>
      <c r="BW556" s="742" t="str">
        <f t="shared" si="456"/>
        <v/>
      </c>
      <c r="BX556" s="741" t="str">
        <f t="shared" si="457"/>
        <v/>
      </c>
      <c r="BY556" s="733" t="str">
        <f t="shared" si="441"/>
        <v/>
      </c>
      <c r="BZ556" s="732" t="str">
        <f t="shared" si="449"/>
        <v/>
      </c>
      <c r="CA556" s="732" t="str">
        <f t="shared" si="444"/>
        <v/>
      </c>
      <c r="CB556" s="734" t="str">
        <f t="shared" si="450"/>
        <v/>
      </c>
      <c r="CC556" s="733" t="str">
        <f t="shared" si="442"/>
        <v/>
      </c>
      <c r="CD556" s="740" t="str">
        <f t="shared" si="458"/>
        <v/>
      </c>
      <c r="CE556" s="732" t="str">
        <f t="shared" si="445"/>
        <v/>
      </c>
      <c r="CF556" s="739" t="str">
        <f t="shared" si="459"/>
        <v/>
      </c>
      <c r="CG556" s="737"/>
      <c r="CH556" s="736" t="str">
        <f t="shared" si="425"/>
        <v/>
      </c>
      <c r="CI556" s="738" t="str">
        <f t="shared" si="426"/>
        <v/>
      </c>
      <c r="CJ556" s="737"/>
      <c r="CK556" s="736" t="str">
        <f t="shared" si="427"/>
        <v/>
      </c>
      <c r="CL556" s="735" t="str">
        <f t="shared" si="428"/>
        <v/>
      </c>
      <c r="CM556" s="733" t="e">
        <f t="shared" si="429"/>
        <v>#DIV/0!</v>
      </c>
      <c r="CN556" s="732" t="e">
        <f t="shared" si="460"/>
        <v>#DIV/0!</v>
      </c>
      <c r="CO556" s="732" t="e">
        <f t="shared" si="430"/>
        <v>#DIV/0!</v>
      </c>
      <c r="CP556" s="734" t="e">
        <f t="shared" si="461"/>
        <v>#DIV/0!</v>
      </c>
      <c r="CQ556" s="733" t="str">
        <f t="shared" si="431"/>
        <v/>
      </c>
      <c r="CR556" s="732" t="str">
        <f t="shared" si="452"/>
        <v/>
      </c>
      <c r="CS556" s="732" t="str">
        <f t="shared" si="432"/>
        <v/>
      </c>
      <c r="CT556" s="731" t="str">
        <f t="shared" si="453"/>
        <v/>
      </c>
      <c r="CV556" s="733" t="e">
        <f>IF($H$1=1,'Process Capability'!$F$7,CX556)</f>
        <v>#DIV/0!</v>
      </c>
      <c r="CW556" s="732" t="e">
        <f t="shared" si="433"/>
        <v>#DIV/0!</v>
      </c>
      <c r="CX556" s="732" t="e">
        <f t="shared" si="434"/>
        <v>#DIV/0!</v>
      </c>
      <c r="CY556" s="732" t="e">
        <f t="shared" si="435"/>
        <v>#DIV/0!</v>
      </c>
      <c r="CZ556" s="732" t="e">
        <f>IF($H$1=1,'Process Capability'!$F$8,CX556)</f>
        <v>#DIV/0!</v>
      </c>
      <c r="DA556" s="732" t="e">
        <f>IF($H$1=1,MAX('Process Capability'!$F$7,'Process Capability'!$F$8)-MIN('Process Capability'!$F$7,'Process Capability'!$F$8),DC556)</f>
        <v>#DIV/0!</v>
      </c>
      <c r="DB556" s="732" t="e">
        <f t="shared" si="436"/>
        <v>#DIV/0!</v>
      </c>
      <c r="DC556" s="731" t="e">
        <f t="shared" si="437"/>
        <v>#DIV/0!</v>
      </c>
    </row>
    <row r="557" spans="1:107" x14ac:dyDescent="0.2">
      <c r="A557" s="733" t="str">
        <f>IF(C557=0,IF('Process Capability'!$F$6=1,'Process Capability'!D565,IF('Process Capability'!$F$6=2,I557,IF('Process Capability'!$F$6=3,#REF!,IF('Process Capability'!$F$6=4,T482,IF('Process Capability'!$F$6=5,AA497,IF('Process Capability'!$F$6=6,AI507,"")))))),"")</f>
        <v/>
      </c>
      <c r="B557" s="731" t="str">
        <f>IF(D557=0,IF('Process Capability'!$F$6=1,H557,IF('Process Capability'!$F$6=2,J557,IF('Process Capability'!$F$6=3,#REF!,IF('Process Capability'!$F$6=4,U482,IF('Process Capability'!$F$6=5,AB497,IF('Process Capability'!$F$6=6,AJ507,"")))))),"")</f>
        <v/>
      </c>
      <c r="C557" s="701" t="str">
        <f>IF('Process Capability'!$F$6=1,COUNTBLANK('Process Capability'!D565),IF('Process Capability'!$F$6=2,COUNTBLANK(I557),IF('Process Capability'!$F$6=3,COUNTBLANK(N557),IF('Process Capability'!$F$6=4,COUNTBLANK(T557),IF('Process Capability'!$F$6=5,COUNTBLANK(AA557),IF('Process Capability'!$F$6=6,COUNTBLANK(AI557),""))))))</f>
        <v/>
      </c>
      <c r="D557" s="701" t="str">
        <f>IF('Process Capability'!$F$6=1,COUNTBLANK(H557),IF('Process Capability'!$F$6=2,COUNTBLANK(J557),IF('Process Capability'!$F$6=3,COUNTBLANK(O557),IF('Process Capability'!$F$6=4,COUNTBLANK(U557),IF('Process Capability'!$F$6=5,COUNTBLANK(AB557),IF('Process Capability'!$F$6=6,COUNTBLANK(AJ557),""))))))</f>
        <v/>
      </c>
      <c r="G557" s="749" t="str">
        <f>IF(COUNTBLANK('Process Capability'!D565)=1,"",'Process Capability'!D565)</f>
        <v/>
      </c>
      <c r="H557" s="748" t="str">
        <f>IF(COUNTBLANK('Process Capability'!D565)=1,"",MAX('Process Capability'!D564:D565)-MIN('Process Capability'!D564:D565))</f>
        <v/>
      </c>
      <c r="I557" s="749" t="str">
        <f t="shared" ca="1" si="418"/>
        <v/>
      </c>
      <c r="J557" s="701" t="str">
        <f t="shared" ca="1" si="419"/>
        <v/>
      </c>
      <c r="K557" s="701" t="s">
        <v>1254</v>
      </c>
      <c r="L557" s="701" t="s">
        <v>1253</v>
      </c>
      <c r="M557" s="748" t="s">
        <v>1252</v>
      </c>
      <c r="AS557" s="733">
        <v>554</v>
      </c>
      <c r="AT557" s="732">
        <f t="shared" si="443"/>
        <v>277</v>
      </c>
      <c r="AU557" s="732">
        <f t="shared" si="446"/>
        <v>185</v>
      </c>
      <c r="AV557" s="742">
        <f t="shared" si="447"/>
        <v>139</v>
      </c>
      <c r="AW557" s="732">
        <f t="shared" si="448"/>
        <v>111</v>
      </c>
      <c r="AX557" s="734">
        <f t="shared" si="451"/>
        <v>93</v>
      </c>
      <c r="AY557" s="662" t="str">
        <f t="shared" si="420"/>
        <v/>
      </c>
      <c r="BL557" s="733" t="str">
        <f t="shared" si="416"/>
        <v/>
      </c>
      <c r="BM557" s="734" t="str">
        <f t="shared" si="417"/>
        <v/>
      </c>
      <c r="BN557" s="751" t="str">
        <f t="shared" si="421"/>
        <v/>
      </c>
      <c r="BO557" s="742" t="str">
        <f t="shared" si="422"/>
        <v/>
      </c>
      <c r="BP557" s="750" t="str">
        <f t="shared" si="438"/>
        <v/>
      </c>
      <c r="BQ557" s="743" t="str">
        <f t="shared" si="423"/>
        <v/>
      </c>
      <c r="BR557" s="732" t="str">
        <f t="shared" si="424"/>
        <v/>
      </c>
      <c r="BS557" s="732" t="str">
        <f t="shared" si="439"/>
        <v/>
      </c>
      <c r="BT557" s="732" t="str">
        <f t="shared" si="440"/>
        <v/>
      </c>
      <c r="BU557" s="742" t="str">
        <f t="shared" si="454"/>
        <v/>
      </c>
      <c r="BV557" s="742" t="str">
        <f t="shared" si="455"/>
        <v/>
      </c>
      <c r="BW557" s="742" t="str">
        <f t="shared" si="456"/>
        <v/>
      </c>
      <c r="BX557" s="741" t="str">
        <f t="shared" si="457"/>
        <v/>
      </c>
      <c r="BY557" s="733" t="str">
        <f t="shared" si="441"/>
        <v/>
      </c>
      <c r="BZ557" s="732" t="str">
        <f t="shared" si="449"/>
        <v/>
      </c>
      <c r="CA557" s="732" t="str">
        <f t="shared" si="444"/>
        <v/>
      </c>
      <c r="CB557" s="734" t="str">
        <f t="shared" si="450"/>
        <v/>
      </c>
      <c r="CC557" s="733" t="str">
        <f t="shared" si="442"/>
        <v/>
      </c>
      <c r="CD557" s="740" t="str">
        <f t="shared" si="458"/>
        <v/>
      </c>
      <c r="CE557" s="732" t="str">
        <f t="shared" si="445"/>
        <v/>
      </c>
      <c r="CF557" s="739" t="str">
        <f t="shared" si="459"/>
        <v/>
      </c>
      <c r="CG557" s="737"/>
      <c r="CH557" s="736" t="str">
        <f t="shared" si="425"/>
        <v/>
      </c>
      <c r="CI557" s="738" t="str">
        <f t="shared" si="426"/>
        <v/>
      </c>
      <c r="CJ557" s="737"/>
      <c r="CK557" s="736" t="str">
        <f t="shared" si="427"/>
        <v/>
      </c>
      <c r="CL557" s="735" t="str">
        <f t="shared" si="428"/>
        <v/>
      </c>
      <c r="CM557" s="733" t="e">
        <f t="shared" si="429"/>
        <v>#DIV/0!</v>
      </c>
      <c r="CN557" s="732" t="e">
        <f t="shared" si="460"/>
        <v>#DIV/0!</v>
      </c>
      <c r="CO557" s="732" t="e">
        <f t="shared" si="430"/>
        <v>#DIV/0!</v>
      </c>
      <c r="CP557" s="734" t="e">
        <f t="shared" si="461"/>
        <v>#DIV/0!</v>
      </c>
      <c r="CQ557" s="733" t="str">
        <f t="shared" si="431"/>
        <v/>
      </c>
      <c r="CR557" s="732" t="str">
        <f t="shared" si="452"/>
        <v/>
      </c>
      <c r="CS557" s="732" t="str">
        <f t="shared" si="432"/>
        <v/>
      </c>
      <c r="CT557" s="731" t="str">
        <f t="shared" si="453"/>
        <v/>
      </c>
      <c r="CV557" s="733" t="e">
        <f>IF($H$1=1,'Process Capability'!$F$7,CX557)</f>
        <v>#DIV/0!</v>
      </c>
      <c r="CW557" s="732" t="e">
        <f t="shared" si="433"/>
        <v>#DIV/0!</v>
      </c>
      <c r="CX557" s="732" t="e">
        <f t="shared" si="434"/>
        <v>#DIV/0!</v>
      </c>
      <c r="CY557" s="732" t="e">
        <f t="shared" si="435"/>
        <v>#DIV/0!</v>
      </c>
      <c r="CZ557" s="732" t="e">
        <f>IF($H$1=1,'Process Capability'!$F$8,CX557)</f>
        <v>#DIV/0!</v>
      </c>
      <c r="DA557" s="732" t="e">
        <f>IF($H$1=1,MAX('Process Capability'!$F$7,'Process Capability'!$F$8)-MIN('Process Capability'!$F$7,'Process Capability'!$F$8),DC557)</f>
        <v>#DIV/0!</v>
      </c>
      <c r="DB557" s="732" t="e">
        <f t="shared" si="436"/>
        <v>#DIV/0!</v>
      </c>
      <c r="DC557" s="731" t="e">
        <f t="shared" si="437"/>
        <v>#DIV/0!</v>
      </c>
    </row>
    <row r="558" spans="1:107" x14ac:dyDescent="0.2">
      <c r="A558" s="733" t="str">
        <f>IF(C558=0,IF('Process Capability'!$F$6=1,'Process Capability'!D566,IF('Process Capability'!$F$6=2,I558,IF('Process Capability'!$F$6=3,#REF!,IF('Process Capability'!$F$6=4,T483,IF('Process Capability'!$F$6=5,AA498,IF('Process Capability'!$F$6=6,AI508,"")))))),"")</f>
        <v/>
      </c>
      <c r="B558" s="731" t="str">
        <f>IF(D558=0,IF('Process Capability'!$F$6=1,H558,IF('Process Capability'!$F$6=2,J558,IF('Process Capability'!$F$6=3,#REF!,IF('Process Capability'!$F$6=4,U483,IF('Process Capability'!$F$6=5,AB498,IF('Process Capability'!$F$6=6,AJ508,"")))))),"")</f>
        <v/>
      </c>
      <c r="C558" s="701" t="str">
        <f>IF('Process Capability'!$F$6=1,COUNTBLANK('Process Capability'!D566),IF('Process Capability'!$F$6=2,COUNTBLANK(I558),IF('Process Capability'!$F$6=3,COUNTBLANK(N558),IF('Process Capability'!$F$6=4,COUNTBLANK(T558),IF('Process Capability'!$F$6=5,COUNTBLANK(AA558),IF('Process Capability'!$F$6=6,COUNTBLANK(AI558),""))))))</f>
        <v/>
      </c>
      <c r="D558" s="701" t="str">
        <f>IF('Process Capability'!$F$6=1,COUNTBLANK(H558),IF('Process Capability'!$F$6=2,COUNTBLANK(J558),IF('Process Capability'!$F$6=3,COUNTBLANK(O558),IF('Process Capability'!$F$6=4,COUNTBLANK(U558),IF('Process Capability'!$F$6=5,COUNTBLANK(AB558),IF('Process Capability'!$F$6=6,COUNTBLANK(AJ558),""))))))</f>
        <v/>
      </c>
      <c r="G558" s="749" t="str">
        <f>IF(COUNTBLANK('Process Capability'!D566)=1,"",'Process Capability'!D566)</f>
        <v/>
      </c>
      <c r="H558" s="748" t="str">
        <f>IF(COUNTBLANK('Process Capability'!D566)=1,"",MAX('Process Capability'!D565:D566)-MIN('Process Capability'!D565:D566))</f>
        <v/>
      </c>
      <c r="I558" s="749" t="str">
        <f t="shared" ca="1" si="418"/>
        <v/>
      </c>
      <c r="J558" s="701" t="str">
        <f t="shared" ca="1" si="419"/>
        <v/>
      </c>
      <c r="K558" s="701" t="s">
        <v>1251</v>
      </c>
      <c r="L558" s="701" t="s">
        <v>1250</v>
      </c>
      <c r="M558" s="748" t="s">
        <v>1249</v>
      </c>
      <c r="AS558" s="743">
        <v>555</v>
      </c>
      <c r="AT558" s="732">
        <f t="shared" si="443"/>
        <v>278</v>
      </c>
      <c r="AU558" s="732">
        <f t="shared" si="446"/>
        <v>185</v>
      </c>
      <c r="AV558" s="742">
        <f t="shared" si="447"/>
        <v>139</v>
      </c>
      <c r="AW558" s="732">
        <f t="shared" si="448"/>
        <v>111</v>
      </c>
      <c r="AX558" s="734">
        <f t="shared" si="451"/>
        <v>93</v>
      </c>
      <c r="AY558" s="662" t="str">
        <f t="shared" si="420"/>
        <v/>
      </c>
      <c r="BL558" s="733" t="str">
        <f t="shared" si="416"/>
        <v/>
      </c>
      <c r="BM558" s="734" t="str">
        <f t="shared" si="417"/>
        <v/>
      </c>
      <c r="BN558" s="751" t="str">
        <f t="shared" si="421"/>
        <v/>
      </c>
      <c r="BO558" s="742" t="str">
        <f t="shared" si="422"/>
        <v/>
      </c>
      <c r="BP558" s="750" t="str">
        <f t="shared" si="438"/>
        <v/>
      </c>
      <c r="BQ558" s="743" t="str">
        <f t="shared" si="423"/>
        <v/>
      </c>
      <c r="BR558" s="732" t="str">
        <f t="shared" si="424"/>
        <v/>
      </c>
      <c r="BS558" s="732" t="str">
        <f t="shared" si="439"/>
        <v/>
      </c>
      <c r="BT558" s="732" t="str">
        <f t="shared" si="440"/>
        <v/>
      </c>
      <c r="BU558" s="742" t="str">
        <f t="shared" si="454"/>
        <v/>
      </c>
      <c r="BV558" s="742" t="str">
        <f t="shared" si="455"/>
        <v/>
      </c>
      <c r="BW558" s="742" t="str">
        <f t="shared" si="456"/>
        <v/>
      </c>
      <c r="BX558" s="741" t="str">
        <f t="shared" si="457"/>
        <v/>
      </c>
      <c r="BY558" s="733" t="str">
        <f t="shared" si="441"/>
        <v/>
      </c>
      <c r="BZ558" s="732" t="str">
        <f t="shared" si="449"/>
        <v/>
      </c>
      <c r="CA558" s="732" t="str">
        <f t="shared" si="444"/>
        <v/>
      </c>
      <c r="CB558" s="734" t="str">
        <f t="shared" si="450"/>
        <v/>
      </c>
      <c r="CC558" s="733" t="str">
        <f t="shared" si="442"/>
        <v/>
      </c>
      <c r="CD558" s="740" t="str">
        <f t="shared" si="458"/>
        <v/>
      </c>
      <c r="CE558" s="732" t="str">
        <f t="shared" si="445"/>
        <v/>
      </c>
      <c r="CF558" s="739" t="str">
        <f t="shared" si="459"/>
        <v/>
      </c>
      <c r="CG558" s="737"/>
      <c r="CH558" s="736" t="str">
        <f t="shared" si="425"/>
        <v/>
      </c>
      <c r="CI558" s="738" t="str">
        <f t="shared" si="426"/>
        <v/>
      </c>
      <c r="CJ558" s="737"/>
      <c r="CK558" s="736" t="str">
        <f t="shared" si="427"/>
        <v/>
      </c>
      <c r="CL558" s="735" t="str">
        <f t="shared" si="428"/>
        <v/>
      </c>
      <c r="CM558" s="733" t="e">
        <f t="shared" si="429"/>
        <v>#DIV/0!</v>
      </c>
      <c r="CN558" s="732" t="e">
        <f t="shared" si="460"/>
        <v>#DIV/0!</v>
      </c>
      <c r="CO558" s="732" t="e">
        <f t="shared" si="430"/>
        <v>#DIV/0!</v>
      </c>
      <c r="CP558" s="734" t="e">
        <f t="shared" si="461"/>
        <v>#DIV/0!</v>
      </c>
      <c r="CQ558" s="733" t="str">
        <f t="shared" si="431"/>
        <v/>
      </c>
      <c r="CR558" s="732" t="str">
        <f t="shared" si="452"/>
        <v/>
      </c>
      <c r="CS558" s="732" t="str">
        <f t="shared" si="432"/>
        <v/>
      </c>
      <c r="CT558" s="731" t="str">
        <f t="shared" si="453"/>
        <v/>
      </c>
      <c r="CV558" s="733" t="e">
        <f>IF($H$1=1,'Process Capability'!$F$7,CX558)</f>
        <v>#DIV/0!</v>
      </c>
      <c r="CW558" s="732" t="e">
        <f t="shared" si="433"/>
        <v>#DIV/0!</v>
      </c>
      <c r="CX558" s="732" t="e">
        <f t="shared" si="434"/>
        <v>#DIV/0!</v>
      </c>
      <c r="CY558" s="732" t="e">
        <f t="shared" si="435"/>
        <v>#DIV/0!</v>
      </c>
      <c r="CZ558" s="732" t="e">
        <f>IF($H$1=1,'Process Capability'!$F$8,CX558)</f>
        <v>#DIV/0!</v>
      </c>
      <c r="DA558" s="732" t="e">
        <f>IF($H$1=1,MAX('Process Capability'!$F$7,'Process Capability'!$F$8)-MIN('Process Capability'!$F$7,'Process Capability'!$F$8),DC558)</f>
        <v>#DIV/0!</v>
      </c>
      <c r="DB558" s="732" t="e">
        <f t="shared" si="436"/>
        <v>#DIV/0!</v>
      </c>
      <c r="DC558" s="731" t="e">
        <f t="shared" si="437"/>
        <v>#DIV/0!</v>
      </c>
    </row>
    <row r="559" spans="1:107" x14ac:dyDescent="0.2">
      <c r="A559" s="733" t="str">
        <f>IF(C559=0,IF('Process Capability'!$F$6=1,'Process Capability'!D567,IF('Process Capability'!$F$6=2,I559,IF('Process Capability'!$F$6=3,#REF!,IF('Process Capability'!$F$6=4,T484,IF('Process Capability'!$F$6=5,AA499,IF('Process Capability'!$F$6=6,AI509,"")))))),"")</f>
        <v/>
      </c>
      <c r="B559" s="731" t="str">
        <f>IF(D559=0,IF('Process Capability'!$F$6=1,H559,IF('Process Capability'!$F$6=2,J559,IF('Process Capability'!$F$6=3,#REF!,IF('Process Capability'!$F$6=4,U484,IF('Process Capability'!$F$6=5,AB499,IF('Process Capability'!$F$6=6,AJ509,"")))))),"")</f>
        <v/>
      </c>
      <c r="C559" s="701" t="str">
        <f>IF('Process Capability'!$F$6=1,COUNTBLANK('Process Capability'!D567),IF('Process Capability'!$F$6=2,COUNTBLANK(I559),IF('Process Capability'!$F$6=3,COUNTBLANK(N559),IF('Process Capability'!$F$6=4,COUNTBLANK(T559),IF('Process Capability'!$F$6=5,COUNTBLANK(AA559),IF('Process Capability'!$F$6=6,COUNTBLANK(AI559),""))))))</f>
        <v/>
      </c>
      <c r="D559" s="701" t="str">
        <f>IF('Process Capability'!$F$6=1,COUNTBLANK(H559),IF('Process Capability'!$F$6=2,COUNTBLANK(J559),IF('Process Capability'!$F$6=3,COUNTBLANK(O559),IF('Process Capability'!$F$6=4,COUNTBLANK(U559),IF('Process Capability'!$F$6=5,COUNTBLANK(AB559),IF('Process Capability'!$F$6=6,COUNTBLANK(AJ559),""))))))</f>
        <v/>
      </c>
      <c r="G559" s="749" t="str">
        <f>IF(COUNTBLANK('Process Capability'!D567)=1,"",'Process Capability'!D567)</f>
        <v/>
      </c>
      <c r="H559" s="748" t="str">
        <f>IF(COUNTBLANK('Process Capability'!D567)=1,"",MAX('Process Capability'!D566:D567)-MIN('Process Capability'!D566:D567))</f>
        <v/>
      </c>
      <c r="I559" s="749" t="str">
        <f t="shared" ca="1" si="418"/>
        <v/>
      </c>
      <c r="J559" s="701" t="str">
        <f t="shared" ca="1" si="419"/>
        <v/>
      </c>
      <c r="K559" s="701" t="s">
        <v>1248</v>
      </c>
      <c r="L559" s="701" t="s">
        <v>1247</v>
      </c>
      <c r="M559" s="748" t="s">
        <v>1246</v>
      </c>
      <c r="AS559" s="733">
        <v>556</v>
      </c>
      <c r="AT559" s="732">
        <f t="shared" si="443"/>
        <v>278</v>
      </c>
      <c r="AU559" s="732">
        <f t="shared" si="446"/>
        <v>186</v>
      </c>
      <c r="AV559" s="742">
        <f t="shared" si="447"/>
        <v>139</v>
      </c>
      <c r="AW559" s="732">
        <f t="shared" si="448"/>
        <v>112</v>
      </c>
      <c r="AX559" s="734">
        <f t="shared" si="451"/>
        <v>93</v>
      </c>
      <c r="AY559" s="662" t="str">
        <f t="shared" si="420"/>
        <v/>
      </c>
      <c r="BL559" s="733" t="str">
        <f t="shared" si="416"/>
        <v/>
      </c>
      <c r="BM559" s="734" t="str">
        <f t="shared" si="417"/>
        <v/>
      </c>
      <c r="BN559" s="751" t="str">
        <f t="shared" si="421"/>
        <v/>
      </c>
      <c r="BO559" s="742" t="str">
        <f t="shared" si="422"/>
        <v/>
      </c>
      <c r="BP559" s="750" t="str">
        <f t="shared" si="438"/>
        <v/>
      </c>
      <c r="BQ559" s="743" t="str">
        <f t="shared" si="423"/>
        <v/>
      </c>
      <c r="BR559" s="732" t="str">
        <f t="shared" si="424"/>
        <v/>
      </c>
      <c r="BS559" s="732" t="str">
        <f t="shared" si="439"/>
        <v/>
      </c>
      <c r="BT559" s="732" t="str">
        <f t="shared" si="440"/>
        <v/>
      </c>
      <c r="BU559" s="742" t="str">
        <f t="shared" si="454"/>
        <v/>
      </c>
      <c r="BV559" s="742" t="str">
        <f t="shared" si="455"/>
        <v/>
      </c>
      <c r="BW559" s="742" t="str">
        <f t="shared" si="456"/>
        <v/>
      </c>
      <c r="BX559" s="741" t="str">
        <f t="shared" si="457"/>
        <v/>
      </c>
      <c r="BY559" s="733" t="str">
        <f t="shared" si="441"/>
        <v/>
      </c>
      <c r="BZ559" s="732" t="str">
        <f t="shared" si="449"/>
        <v/>
      </c>
      <c r="CA559" s="732" t="str">
        <f t="shared" si="444"/>
        <v/>
      </c>
      <c r="CB559" s="734" t="str">
        <f t="shared" si="450"/>
        <v/>
      </c>
      <c r="CC559" s="733" t="str">
        <f t="shared" si="442"/>
        <v/>
      </c>
      <c r="CD559" s="740" t="str">
        <f t="shared" si="458"/>
        <v/>
      </c>
      <c r="CE559" s="732" t="str">
        <f t="shared" si="445"/>
        <v/>
      </c>
      <c r="CF559" s="739" t="str">
        <f t="shared" si="459"/>
        <v/>
      </c>
      <c r="CG559" s="737"/>
      <c r="CH559" s="736" t="str">
        <f t="shared" si="425"/>
        <v/>
      </c>
      <c r="CI559" s="738" t="str">
        <f t="shared" si="426"/>
        <v/>
      </c>
      <c r="CJ559" s="737"/>
      <c r="CK559" s="736" t="str">
        <f t="shared" si="427"/>
        <v/>
      </c>
      <c r="CL559" s="735" t="str">
        <f t="shared" si="428"/>
        <v/>
      </c>
      <c r="CM559" s="733" t="e">
        <f t="shared" si="429"/>
        <v>#DIV/0!</v>
      </c>
      <c r="CN559" s="732" t="e">
        <f t="shared" si="460"/>
        <v>#DIV/0!</v>
      </c>
      <c r="CO559" s="732" t="e">
        <f t="shared" si="430"/>
        <v>#DIV/0!</v>
      </c>
      <c r="CP559" s="734" t="e">
        <f t="shared" si="461"/>
        <v>#DIV/0!</v>
      </c>
      <c r="CQ559" s="733" t="str">
        <f t="shared" si="431"/>
        <v/>
      </c>
      <c r="CR559" s="732" t="str">
        <f t="shared" si="452"/>
        <v/>
      </c>
      <c r="CS559" s="732" t="str">
        <f t="shared" si="432"/>
        <v/>
      </c>
      <c r="CT559" s="731" t="str">
        <f t="shared" si="453"/>
        <v/>
      </c>
      <c r="CV559" s="733" t="e">
        <f>IF($H$1=1,'Process Capability'!$F$7,CX559)</f>
        <v>#DIV/0!</v>
      </c>
      <c r="CW559" s="732" t="e">
        <f t="shared" si="433"/>
        <v>#DIV/0!</v>
      </c>
      <c r="CX559" s="732" t="e">
        <f t="shared" si="434"/>
        <v>#DIV/0!</v>
      </c>
      <c r="CY559" s="732" t="e">
        <f t="shared" si="435"/>
        <v>#DIV/0!</v>
      </c>
      <c r="CZ559" s="732" t="e">
        <f>IF($H$1=1,'Process Capability'!$F$8,CX559)</f>
        <v>#DIV/0!</v>
      </c>
      <c r="DA559" s="732" t="e">
        <f>IF($H$1=1,MAX('Process Capability'!$F$7,'Process Capability'!$F$8)-MIN('Process Capability'!$F$7,'Process Capability'!$F$8),DC559)</f>
        <v>#DIV/0!</v>
      </c>
      <c r="DB559" s="732" t="e">
        <f t="shared" si="436"/>
        <v>#DIV/0!</v>
      </c>
      <c r="DC559" s="731" t="e">
        <f t="shared" si="437"/>
        <v>#DIV/0!</v>
      </c>
    </row>
    <row r="560" spans="1:107" x14ac:dyDescent="0.2">
      <c r="A560" s="733" t="str">
        <f>IF(C560=0,IF('Process Capability'!$F$6=1,'Process Capability'!D568,IF('Process Capability'!$F$6=2,I560,IF('Process Capability'!$F$6=3,#REF!,IF('Process Capability'!$F$6=4,T485,IF('Process Capability'!$F$6=5,AA500,IF('Process Capability'!$F$6=6,AI510,"")))))),"")</f>
        <v/>
      </c>
      <c r="B560" s="731" t="str">
        <f>IF(D560=0,IF('Process Capability'!$F$6=1,H560,IF('Process Capability'!$F$6=2,J560,IF('Process Capability'!$F$6=3,#REF!,IF('Process Capability'!$F$6=4,U485,IF('Process Capability'!$F$6=5,AB500,IF('Process Capability'!$F$6=6,AJ510,"")))))),"")</f>
        <v/>
      </c>
      <c r="C560" s="701" t="str">
        <f>IF('Process Capability'!$F$6=1,COUNTBLANK('Process Capability'!D568),IF('Process Capability'!$F$6=2,COUNTBLANK(I560),IF('Process Capability'!$F$6=3,COUNTBLANK(N560),IF('Process Capability'!$F$6=4,COUNTBLANK(T560),IF('Process Capability'!$F$6=5,COUNTBLANK(AA560),IF('Process Capability'!$F$6=6,COUNTBLANK(AI560),""))))))</f>
        <v/>
      </c>
      <c r="D560" s="701" t="str">
        <f>IF('Process Capability'!$F$6=1,COUNTBLANK(H560),IF('Process Capability'!$F$6=2,COUNTBLANK(J560),IF('Process Capability'!$F$6=3,COUNTBLANK(O560),IF('Process Capability'!$F$6=4,COUNTBLANK(U560),IF('Process Capability'!$F$6=5,COUNTBLANK(AB560),IF('Process Capability'!$F$6=6,COUNTBLANK(AJ560),""))))))</f>
        <v/>
      </c>
      <c r="G560" s="749" t="str">
        <f>IF(COUNTBLANK('Process Capability'!D568)=1,"",'Process Capability'!D568)</f>
        <v/>
      </c>
      <c r="H560" s="748" t="str">
        <f>IF(COUNTBLANK('Process Capability'!D568)=1,"",MAX('Process Capability'!D567:D568)-MIN('Process Capability'!D567:D568))</f>
        <v/>
      </c>
      <c r="I560" s="749" t="str">
        <f t="shared" ca="1" si="418"/>
        <v/>
      </c>
      <c r="J560" s="701" t="str">
        <f t="shared" ca="1" si="419"/>
        <v/>
      </c>
      <c r="K560" s="701" t="s">
        <v>1245</v>
      </c>
      <c r="L560" s="701" t="s">
        <v>1244</v>
      </c>
      <c r="M560" s="748" t="s">
        <v>1243</v>
      </c>
      <c r="AS560" s="733">
        <v>557</v>
      </c>
      <c r="AT560" s="732">
        <f t="shared" si="443"/>
        <v>279</v>
      </c>
      <c r="AU560" s="732">
        <f t="shared" si="446"/>
        <v>186</v>
      </c>
      <c r="AV560" s="742">
        <f t="shared" si="447"/>
        <v>140</v>
      </c>
      <c r="AW560" s="732">
        <f t="shared" si="448"/>
        <v>112</v>
      </c>
      <c r="AX560" s="734">
        <f t="shared" si="451"/>
        <v>93</v>
      </c>
      <c r="AY560" s="662" t="str">
        <f t="shared" si="420"/>
        <v/>
      </c>
      <c r="BL560" s="733" t="str">
        <f t="shared" si="416"/>
        <v/>
      </c>
      <c r="BM560" s="734" t="str">
        <f t="shared" si="417"/>
        <v/>
      </c>
      <c r="BN560" s="751" t="str">
        <f t="shared" si="421"/>
        <v/>
      </c>
      <c r="BO560" s="742" t="str">
        <f t="shared" si="422"/>
        <v/>
      </c>
      <c r="BP560" s="750" t="str">
        <f t="shared" si="438"/>
        <v/>
      </c>
      <c r="BQ560" s="743" t="str">
        <f t="shared" si="423"/>
        <v/>
      </c>
      <c r="BR560" s="732" t="str">
        <f t="shared" si="424"/>
        <v/>
      </c>
      <c r="BS560" s="732" t="str">
        <f t="shared" si="439"/>
        <v/>
      </c>
      <c r="BT560" s="732" t="str">
        <f t="shared" si="440"/>
        <v/>
      </c>
      <c r="BU560" s="742" t="str">
        <f t="shared" si="454"/>
        <v/>
      </c>
      <c r="BV560" s="742" t="str">
        <f t="shared" si="455"/>
        <v/>
      </c>
      <c r="BW560" s="742" t="str">
        <f t="shared" si="456"/>
        <v/>
      </c>
      <c r="BX560" s="741" t="str">
        <f t="shared" si="457"/>
        <v/>
      </c>
      <c r="BY560" s="733" t="str">
        <f t="shared" si="441"/>
        <v/>
      </c>
      <c r="BZ560" s="732" t="str">
        <f t="shared" si="449"/>
        <v/>
      </c>
      <c r="CA560" s="732" t="str">
        <f t="shared" si="444"/>
        <v/>
      </c>
      <c r="CB560" s="734" t="str">
        <f t="shared" si="450"/>
        <v/>
      </c>
      <c r="CC560" s="733" t="str">
        <f t="shared" si="442"/>
        <v/>
      </c>
      <c r="CD560" s="740" t="str">
        <f t="shared" si="458"/>
        <v/>
      </c>
      <c r="CE560" s="732" t="str">
        <f t="shared" si="445"/>
        <v/>
      </c>
      <c r="CF560" s="739" t="str">
        <f t="shared" si="459"/>
        <v/>
      </c>
      <c r="CG560" s="737"/>
      <c r="CH560" s="736" t="str">
        <f t="shared" si="425"/>
        <v/>
      </c>
      <c r="CI560" s="738" t="str">
        <f t="shared" si="426"/>
        <v/>
      </c>
      <c r="CJ560" s="737"/>
      <c r="CK560" s="736" t="str">
        <f t="shared" si="427"/>
        <v/>
      </c>
      <c r="CL560" s="735" t="str">
        <f t="shared" si="428"/>
        <v/>
      </c>
      <c r="CM560" s="733" t="e">
        <f t="shared" si="429"/>
        <v>#DIV/0!</v>
      </c>
      <c r="CN560" s="732" t="e">
        <f t="shared" si="460"/>
        <v>#DIV/0!</v>
      </c>
      <c r="CO560" s="732" t="e">
        <f t="shared" si="430"/>
        <v>#DIV/0!</v>
      </c>
      <c r="CP560" s="734" t="e">
        <f t="shared" si="461"/>
        <v>#DIV/0!</v>
      </c>
      <c r="CQ560" s="733" t="str">
        <f t="shared" si="431"/>
        <v/>
      </c>
      <c r="CR560" s="732" t="str">
        <f t="shared" si="452"/>
        <v/>
      </c>
      <c r="CS560" s="732" t="str">
        <f t="shared" si="432"/>
        <v/>
      </c>
      <c r="CT560" s="731" t="str">
        <f t="shared" si="453"/>
        <v/>
      </c>
      <c r="CV560" s="733" t="e">
        <f>IF($H$1=1,'Process Capability'!$F$7,CX560)</f>
        <v>#DIV/0!</v>
      </c>
      <c r="CW560" s="732" t="e">
        <f t="shared" si="433"/>
        <v>#DIV/0!</v>
      </c>
      <c r="CX560" s="732" t="e">
        <f t="shared" si="434"/>
        <v>#DIV/0!</v>
      </c>
      <c r="CY560" s="732" t="e">
        <f t="shared" si="435"/>
        <v>#DIV/0!</v>
      </c>
      <c r="CZ560" s="732" t="e">
        <f>IF($H$1=1,'Process Capability'!$F$8,CX560)</f>
        <v>#DIV/0!</v>
      </c>
      <c r="DA560" s="732" t="e">
        <f>IF($H$1=1,MAX('Process Capability'!$F$7,'Process Capability'!$F$8)-MIN('Process Capability'!$F$7,'Process Capability'!$F$8),DC560)</f>
        <v>#DIV/0!</v>
      </c>
      <c r="DB560" s="732" t="e">
        <f t="shared" si="436"/>
        <v>#DIV/0!</v>
      </c>
      <c r="DC560" s="731" t="e">
        <f t="shared" si="437"/>
        <v>#DIV/0!</v>
      </c>
    </row>
    <row r="561" spans="1:107" x14ac:dyDescent="0.2">
      <c r="A561" s="733" t="str">
        <f>IF(C561=0,IF('Process Capability'!$F$6=1,'Process Capability'!D569,IF('Process Capability'!$F$6=2,I561,IF('Process Capability'!$F$6=3,#REF!,IF('Process Capability'!$F$6=4,T486,IF('Process Capability'!$F$6=5,AA501,IF('Process Capability'!$F$6=6,AI511,"")))))),"")</f>
        <v/>
      </c>
      <c r="B561" s="731" t="str">
        <f>IF(D561=0,IF('Process Capability'!$F$6=1,H561,IF('Process Capability'!$F$6=2,J561,IF('Process Capability'!$F$6=3,#REF!,IF('Process Capability'!$F$6=4,U486,IF('Process Capability'!$F$6=5,AB501,IF('Process Capability'!$F$6=6,AJ511,"")))))),"")</f>
        <v/>
      </c>
      <c r="C561" s="701" t="str">
        <f>IF('Process Capability'!$F$6=1,COUNTBLANK('Process Capability'!D569),IF('Process Capability'!$F$6=2,COUNTBLANK(I561),IF('Process Capability'!$F$6=3,COUNTBLANK(N561),IF('Process Capability'!$F$6=4,COUNTBLANK(T561),IF('Process Capability'!$F$6=5,COUNTBLANK(AA561),IF('Process Capability'!$F$6=6,COUNTBLANK(AI561),""))))))</f>
        <v/>
      </c>
      <c r="D561" s="701" t="str">
        <f>IF('Process Capability'!$F$6=1,COUNTBLANK(H561),IF('Process Capability'!$F$6=2,COUNTBLANK(J561),IF('Process Capability'!$F$6=3,COUNTBLANK(O561),IF('Process Capability'!$F$6=4,COUNTBLANK(U561),IF('Process Capability'!$F$6=5,COUNTBLANK(AB561),IF('Process Capability'!$F$6=6,COUNTBLANK(AJ561),""))))))</f>
        <v/>
      </c>
      <c r="G561" s="749" t="str">
        <f>IF(COUNTBLANK('Process Capability'!D569)=1,"",'Process Capability'!D569)</f>
        <v/>
      </c>
      <c r="H561" s="748" t="str">
        <f>IF(COUNTBLANK('Process Capability'!D569)=1,"",MAX('Process Capability'!D568:D569)-MIN('Process Capability'!D568:D569))</f>
        <v/>
      </c>
      <c r="I561" s="749" t="str">
        <f t="shared" ca="1" si="418"/>
        <v/>
      </c>
      <c r="J561" s="701" t="str">
        <f t="shared" ca="1" si="419"/>
        <v/>
      </c>
      <c r="K561" s="701" t="s">
        <v>1242</v>
      </c>
      <c r="L561" s="701" t="s">
        <v>1241</v>
      </c>
      <c r="M561" s="748" t="s">
        <v>1240</v>
      </c>
      <c r="AS561" s="743">
        <v>558</v>
      </c>
      <c r="AT561" s="732">
        <f t="shared" si="443"/>
        <v>279</v>
      </c>
      <c r="AU561" s="732">
        <f t="shared" si="446"/>
        <v>186</v>
      </c>
      <c r="AV561" s="742">
        <f t="shared" si="447"/>
        <v>140</v>
      </c>
      <c r="AW561" s="732">
        <f t="shared" si="448"/>
        <v>112</v>
      </c>
      <c r="AX561" s="734">
        <f t="shared" si="451"/>
        <v>93</v>
      </c>
      <c r="AY561" s="662" t="str">
        <f t="shared" si="420"/>
        <v/>
      </c>
      <c r="BL561" s="733" t="str">
        <f t="shared" si="416"/>
        <v/>
      </c>
      <c r="BM561" s="734" t="str">
        <f t="shared" si="417"/>
        <v/>
      </c>
      <c r="BN561" s="751" t="str">
        <f t="shared" si="421"/>
        <v/>
      </c>
      <c r="BO561" s="742" t="str">
        <f t="shared" si="422"/>
        <v/>
      </c>
      <c r="BP561" s="750" t="str">
        <f t="shared" si="438"/>
        <v/>
      </c>
      <c r="BQ561" s="743" t="str">
        <f t="shared" si="423"/>
        <v/>
      </c>
      <c r="BR561" s="732" t="str">
        <f t="shared" si="424"/>
        <v/>
      </c>
      <c r="BS561" s="732" t="str">
        <f t="shared" si="439"/>
        <v/>
      </c>
      <c r="BT561" s="732" t="str">
        <f t="shared" si="440"/>
        <v/>
      </c>
      <c r="BU561" s="742" t="str">
        <f t="shared" si="454"/>
        <v/>
      </c>
      <c r="BV561" s="742" t="str">
        <f t="shared" si="455"/>
        <v/>
      </c>
      <c r="BW561" s="742" t="str">
        <f t="shared" si="456"/>
        <v/>
      </c>
      <c r="BX561" s="741" t="str">
        <f t="shared" si="457"/>
        <v/>
      </c>
      <c r="BY561" s="733" t="str">
        <f t="shared" si="441"/>
        <v/>
      </c>
      <c r="BZ561" s="732" t="str">
        <f t="shared" si="449"/>
        <v/>
      </c>
      <c r="CA561" s="732" t="str">
        <f t="shared" si="444"/>
        <v/>
      </c>
      <c r="CB561" s="734" t="str">
        <f t="shared" si="450"/>
        <v/>
      </c>
      <c r="CC561" s="733" t="str">
        <f t="shared" si="442"/>
        <v/>
      </c>
      <c r="CD561" s="740" t="str">
        <f t="shared" si="458"/>
        <v/>
      </c>
      <c r="CE561" s="732" t="str">
        <f t="shared" si="445"/>
        <v/>
      </c>
      <c r="CF561" s="739" t="str">
        <f t="shared" si="459"/>
        <v/>
      </c>
      <c r="CG561" s="737"/>
      <c r="CH561" s="736" t="str">
        <f t="shared" si="425"/>
        <v/>
      </c>
      <c r="CI561" s="738" t="str">
        <f t="shared" si="426"/>
        <v/>
      </c>
      <c r="CJ561" s="737"/>
      <c r="CK561" s="736" t="str">
        <f t="shared" si="427"/>
        <v/>
      </c>
      <c r="CL561" s="735" t="str">
        <f t="shared" si="428"/>
        <v/>
      </c>
      <c r="CM561" s="733" t="e">
        <f t="shared" si="429"/>
        <v>#DIV/0!</v>
      </c>
      <c r="CN561" s="732" t="e">
        <f t="shared" si="460"/>
        <v>#DIV/0!</v>
      </c>
      <c r="CO561" s="732" t="e">
        <f t="shared" si="430"/>
        <v>#DIV/0!</v>
      </c>
      <c r="CP561" s="734" t="e">
        <f t="shared" si="461"/>
        <v>#DIV/0!</v>
      </c>
      <c r="CQ561" s="733" t="str">
        <f t="shared" si="431"/>
        <v/>
      </c>
      <c r="CR561" s="732" t="str">
        <f t="shared" si="452"/>
        <v/>
      </c>
      <c r="CS561" s="732" t="str">
        <f t="shared" si="432"/>
        <v/>
      </c>
      <c r="CT561" s="731" t="str">
        <f t="shared" si="453"/>
        <v/>
      </c>
      <c r="CV561" s="733" t="e">
        <f>IF($H$1=1,'Process Capability'!$F$7,CX561)</f>
        <v>#DIV/0!</v>
      </c>
      <c r="CW561" s="732" t="e">
        <f t="shared" si="433"/>
        <v>#DIV/0!</v>
      </c>
      <c r="CX561" s="732" t="e">
        <f t="shared" si="434"/>
        <v>#DIV/0!</v>
      </c>
      <c r="CY561" s="732" t="e">
        <f t="shared" si="435"/>
        <v>#DIV/0!</v>
      </c>
      <c r="CZ561" s="732" t="e">
        <f>IF($H$1=1,'Process Capability'!$F$8,CX561)</f>
        <v>#DIV/0!</v>
      </c>
      <c r="DA561" s="732" t="e">
        <f>IF($H$1=1,MAX('Process Capability'!$F$7,'Process Capability'!$F$8)-MIN('Process Capability'!$F$7,'Process Capability'!$F$8),DC561)</f>
        <v>#DIV/0!</v>
      </c>
      <c r="DB561" s="732" t="e">
        <f t="shared" si="436"/>
        <v>#DIV/0!</v>
      </c>
      <c r="DC561" s="731" t="e">
        <f t="shared" si="437"/>
        <v>#DIV/0!</v>
      </c>
    </row>
    <row r="562" spans="1:107" x14ac:dyDescent="0.2">
      <c r="A562" s="733" t="str">
        <f>IF(C562=0,IF('Process Capability'!$F$6=1,'Process Capability'!D570,IF('Process Capability'!$F$6=2,I562,IF('Process Capability'!$F$6=3,#REF!,IF('Process Capability'!$F$6=4,T487,IF('Process Capability'!$F$6=5,AA502,IF('Process Capability'!$F$6=6,AI512,"")))))),"")</f>
        <v/>
      </c>
      <c r="B562" s="731" t="str">
        <f>IF(D562=0,IF('Process Capability'!$F$6=1,H562,IF('Process Capability'!$F$6=2,J562,IF('Process Capability'!$F$6=3,#REF!,IF('Process Capability'!$F$6=4,U487,IF('Process Capability'!$F$6=5,AB502,IF('Process Capability'!$F$6=6,AJ512,"")))))),"")</f>
        <v/>
      </c>
      <c r="C562" s="701" t="str">
        <f>IF('Process Capability'!$F$6=1,COUNTBLANK('Process Capability'!D570),IF('Process Capability'!$F$6=2,COUNTBLANK(I562),IF('Process Capability'!$F$6=3,COUNTBLANK(N562),IF('Process Capability'!$F$6=4,COUNTBLANK(T562),IF('Process Capability'!$F$6=5,COUNTBLANK(AA562),IF('Process Capability'!$F$6=6,COUNTBLANK(AI562),""))))))</f>
        <v/>
      </c>
      <c r="D562" s="701" t="str">
        <f>IF('Process Capability'!$F$6=1,COUNTBLANK(H562),IF('Process Capability'!$F$6=2,COUNTBLANK(J562),IF('Process Capability'!$F$6=3,COUNTBLANK(O562),IF('Process Capability'!$F$6=4,COUNTBLANK(U562),IF('Process Capability'!$F$6=5,COUNTBLANK(AB562),IF('Process Capability'!$F$6=6,COUNTBLANK(AJ562),""))))))</f>
        <v/>
      </c>
      <c r="G562" s="749" t="str">
        <f>IF(COUNTBLANK('Process Capability'!D570)=1,"",'Process Capability'!D570)</f>
        <v/>
      </c>
      <c r="H562" s="748" t="str">
        <f>IF(COUNTBLANK('Process Capability'!D570)=1,"",MAX('Process Capability'!D569:D570)-MIN('Process Capability'!D569:D570))</f>
        <v/>
      </c>
      <c r="I562" s="749" t="str">
        <f t="shared" ca="1" si="418"/>
        <v/>
      </c>
      <c r="J562" s="701" t="str">
        <f t="shared" ca="1" si="419"/>
        <v/>
      </c>
      <c r="K562" s="701" t="s">
        <v>1239</v>
      </c>
      <c r="L562" s="701" t="s">
        <v>1238</v>
      </c>
      <c r="M562" s="748" t="s">
        <v>1237</v>
      </c>
      <c r="AS562" s="733">
        <v>559</v>
      </c>
      <c r="AT562" s="732">
        <f t="shared" si="443"/>
        <v>280</v>
      </c>
      <c r="AU562" s="732">
        <f t="shared" si="446"/>
        <v>187</v>
      </c>
      <c r="AV562" s="742">
        <f t="shared" si="447"/>
        <v>140</v>
      </c>
      <c r="AW562" s="732">
        <f t="shared" si="448"/>
        <v>112</v>
      </c>
      <c r="AX562" s="734">
        <f t="shared" si="451"/>
        <v>94</v>
      </c>
      <c r="AY562" s="662" t="str">
        <f t="shared" si="420"/>
        <v/>
      </c>
      <c r="BL562" s="733" t="str">
        <f t="shared" si="416"/>
        <v/>
      </c>
      <c r="BM562" s="734" t="str">
        <f t="shared" si="417"/>
        <v/>
      </c>
      <c r="BN562" s="751" t="str">
        <f t="shared" si="421"/>
        <v/>
      </c>
      <c r="BO562" s="742" t="str">
        <f t="shared" si="422"/>
        <v/>
      </c>
      <c r="BP562" s="750" t="str">
        <f t="shared" si="438"/>
        <v/>
      </c>
      <c r="BQ562" s="743" t="str">
        <f t="shared" si="423"/>
        <v/>
      </c>
      <c r="BR562" s="732" t="str">
        <f t="shared" si="424"/>
        <v/>
      </c>
      <c r="BS562" s="732" t="str">
        <f t="shared" si="439"/>
        <v/>
      </c>
      <c r="BT562" s="732" t="str">
        <f t="shared" si="440"/>
        <v/>
      </c>
      <c r="BU562" s="742" t="str">
        <f t="shared" si="454"/>
        <v/>
      </c>
      <c r="BV562" s="742" t="str">
        <f t="shared" si="455"/>
        <v/>
      </c>
      <c r="BW562" s="742" t="str">
        <f t="shared" si="456"/>
        <v/>
      </c>
      <c r="BX562" s="741" t="str">
        <f t="shared" si="457"/>
        <v/>
      </c>
      <c r="BY562" s="733" t="str">
        <f t="shared" si="441"/>
        <v/>
      </c>
      <c r="BZ562" s="732" t="str">
        <f t="shared" si="449"/>
        <v/>
      </c>
      <c r="CA562" s="732" t="str">
        <f t="shared" si="444"/>
        <v/>
      </c>
      <c r="CB562" s="734" t="str">
        <f t="shared" si="450"/>
        <v/>
      </c>
      <c r="CC562" s="733" t="str">
        <f t="shared" si="442"/>
        <v/>
      </c>
      <c r="CD562" s="740" t="str">
        <f t="shared" si="458"/>
        <v/>
      </c>
      <c r="CE562" s="732" t="str">
        <f t="shared" si="445"/>
        <v/>
      </c>
      <c r="CF562" s="739" t="str">
        <f t="shared" si="459"/>
        <v/>
      </c>
      <c r="CG562" s="737"/>
      <c r="CH562" s="736" t="str">
        <f t="shared" si="425"/>
        <v/>
      </c>
      <c r="CI562" s="738" t="str">
        <f t="shared" si="426"/>
        <v/>
      </c>
      <c r="CJ562" s="737"/>
      <c r="CK562" s="736" t="str">
        <f t="shared" si="427"/>
        <v/>
      </c>
      <c r="CL562" s="735" t="str">
        <f t="shared" si="428"/>
        <v/>
      </c>
      <c r="CM562" s="733" t="e">
        <f t="shared" si="429"/>
        <v>#DIV/0!</v>
      </c>
      <c r="CN562" s="732" t="e">
        <f t="shared" si="460"/>
        <v>#DIV/0!</v>
      </c>
      <c r="CO562" s="732" t="e">
        <f t="shared" si="430"/>
        <v>#DIV/0!</v>
      </c>
      <c r="CP562" s="734" t="e">
        <f t="shared" si="461"/>
        <v>#DIV/0!</v>
      </c>
      <c r="CQ562" s="733" t="str">
        <f t="shared" si="431"/>
        <v/>
      </c>
      <c r="CR562" s="732" t="str">
        <f t="shared" si="452"/>
        <v/>
      </c>
      <c r="CS562" s="732" t="str">
        <f t="shared" si="432"/>
        <v/>
      </c>
      <c r="CT562" s="731" t="str">
        <f t="shared" si="453"/>
        <v/>
      </c>
      <c r="CV562" s="733" t="e">
        <f>IF($H$1=1,'Process Capability'!$F$7,CX562)</f>
        <v>#DIV/0!</v>
      </c>
      <c r="CW562" s="732" t="e">
        <f t="shared" si="433"/>
        <v>#DIV/0!</v>
      </c>
      <c r="CX562" s="732" t="e">
        <f t="shared" si="434"/>
        <v>#DIV/0!</v>
      </c>
      <c r="CY562" s="732" t="e">
        <f t="shared" si="435"/>
        <v>#DIV/0!</v>
      </c>
      <c r="CZ562" s="732" t="e">
        <f>IF($H$1=1,'Process Capability'!$F$8,CX562)</f>
        <v>#DIV/0!</v>
      </c>
      <c r="DA562" s="732" t="e">
        <f>IF($H$1=1,MAX('Process Capability'!$F$7,'Process Capability'!$F$8)-MIN('Process Capability'!$F$7,'Process Capability'!$F$8),DC562)</f>
        <v>#DIV/0!</v>
      </c>
      <c r="DB562" s="732" t="e">
        <f t="shared" si="436"/>
        <v>#DIV/0!</v>
      </c>
      <c r="DC562" s="731" t="e">
        <f t="shared" si="437"/>
        <v>#DIV/0!</v>
      </c>
    </row>
    <row r="563" spans="1:107" x14ac:dyDescent="0.2">
      <c r="A563" s="733" t="str">
        <f>IF(C563=0,IF('Process Capability'!$F$6=1,'Process Capability'!D571,IF('Process Capability'!$F$6=2,I563,IF('Process Capability'!$F$6=3,#REF!,IF('Process Capability'!$F$6=4,T488,IF('Process Capability'!$F$6=5,AA503,IF('Process Capability'!$F$6=6,AI513,"")))))),"")</f>
        <v/>
      </c>
      <c r="B563" s="731" t="str">
        <f>IF(D563=0,IF('Process Capability'!$F$6=1,H563,IF('Process Capability'!$F$6=2,J563,IF('Process Capability'!$F$6=3,#REF!,IF('Process Capability'!$F$6=4,U488,IF('Process Capability'!$F$6=5,AB503,IF('Process Capability'!$F$6=6,AJ513,"")))))),"")</f>
        <v/>
      </c>
      <c r="C563" s="701" t="str">
        <f>IF('Process Capability'!$F$6=1,COUNTBLANK('Process Capability'!D571),IF('Process Capability'!$F$6=2,COUNTBLANK(I563),IF('Process Capability'!$F$6=3,COUNTBLANK(N563),IF('Process Capability'!$F$6=4,COUNTBLANK(T563),IF('Process Capability'!$F$6=5,COUNTBLANK(AA563),IF('Process Capability'!$F$6=6,COUNTBLANK(AI563),""))))))</f>
        <v/>
      </c>
      <c r="D563" s="701" t="str">
        <f>IF('Process Capability'!$F$6=1,COUNTBLANK(H563),IF('Process Capability'!$F$6=2,COUNTBLANK(J563),IF('Process Capability'!$F$6=3,COUNTBLANK(O563),IF('Process Capability'!$F$6=4,COUNTBLANK(U563),IF('Process Capability'!$F$6=5,COUNTBLANK(AB563),IF('Process Capability'!$F$6=6,COUNTBLANK(AJ563),""))))))</f>
        <v/>
      </c>
      <c r="G563" s="749" t="str">
        <f>IF(COUNTBLANK('Process Capability'!D571)=1,"",'Process Capability'!D571)</f>
        <v/>
      </c>
      <c r="H563" s="748" t="str">
        <f>IF(COUNTBLANK('Process Capability'!D571)=1,"",MAX('Process Capability'!D570:D571)-MIN('Process Capability'!D570:D571))</f>
        <v/>
      </c>
      <c r="I563" s="749" t="str">
        <f t="shared" ca="1" si="418"/>
        <v/>
      </c>
      <c r="J563" s="701" t="str">
        <f t="shared" ca="1" si="419"/>
        <v/>
      </c>
      <c r="K563" s="701" t="s">
        <v>1236</v>
      </c>
      <c r="L563" s="701" t="s">
        <v>1235</v>
      </c>
      <c r="M563" s="748" t="s">
        <v>1234</v>
      </c>
      <c r="AS563" s="733">
        <v>560</v>
      </c>
      <c r="AT563" s="732">
        <f t="shared" si="443"/>
        <v>280</v>
      </c>
      <c r="AU563" s="732">
        <f t="shared" si="446"/>
        <v>187</v>
      </c>
      <c r="AV563" s="742">
        <f t="shared" si="447"/>
        <v>140</v>
      </c>
      <c r="AW563" s="732">
        <f t="shared" si="448"/>
        <v>112</v>
      </c>
      <c r="AX563" s="734">
        <f t="shared" si="451"/>
        <v>94</v>
      </c>
      <c r="AY563" s="662" t="str">
        <f t="shared" si="420"/>
        <v/>
      </c>
      <c r="BL563" s="733" t="str">
        <f t="shared" si="416"/>
        <v/>
      </c>
      <c r="BM563" s="734" t="str">
        <f t="shared" si="417"/>
        <v/>
      </c>
      <c r="BN563" s="751" t="str">
        <f t="shared" si="421"/>
        <v/>
      </c>
      <c r="BO563" s="742" t="str">
        <f t="shared" si="422"/>
        <v/>
      </c>
      <c r="BP563" s="750" t="str">
        <f t="shared" si="438"/>
        <v/>
      </c>
      <c r="BQ563" s="743" t="str">
        <f t="shared" si="423"/>
        <v/>
      </c>
      <c r="BR563" s="732" t="str">
        <f t="shared" si="424"/>
        <v/>
      </c>
      <c r="BS563" s="732" t="str">
        <f t="shared" si="439"/>
        <v/>
      </c>
      <c r="BT563" s="732" t="str">
        <f t="shared" si="440"/>
        <v/>
      </c>
      <c r="BU563" s="742" t="str">
        <f t="shared" si="454"/>
        <v/>
      </c>
      <c r="BV563" s="742" t="str">
        <f t="shared" si="455"/>
        <v/>
      </c>
      <c r="BW563" s="742" t="str">
        <f t="shared" si="456"/>
        <v/>
      </c>
      <c r="BX563" s="741" t="str">
        <f t="shared" si="457"/>
        <v/>
      </c>
      <c r="BY563" s="733" t="str">
        <f t="shared" si="441"/>
        <v/>
      </c>
      <c r="BZ563" s="732" t="str">
        <f t="shared" si="449"/>
        <v/>
      </c>
      <c r="CA563" s="732" t="str">
        <f t="shared" si="444"/>
        <v/>
      </c>
      <c r="CB563" s="734" t="str">
        <f t="shared" si="450"/>
        <v/>
      </c>
      <c r="CC563" s="733" t="str">
        <f t="shared" si="442"/>
        <v/>
      </c>
      <c r="CD563" s="740" t="str">
        <f t="shared" si="458"/>
        <v/>
      </c>
      <c r="CE563" s="732" t="str">
        <f t="shared" si="445"/>
        <v/>
      </c>
      <c r="CF563" s="739" t="str">
        <f t="shared" si="459"/>
        <v/>
      </c>
      <c r="CG563" s="737"/>
      <c r="CH563" s="736" t="str">
        <f t="shared" si="425"/>
        <v/>
      </c>
      <c r="CI563" s="738" t="str">
        <f t="shared" si="426"/>
        <v/>
      </c>
      <c r="CJ563" s="737"/>
      <c r="CK563" s="736" t="str">
        <f t="shared" si="427"/>
        <v/>
      </c>
      <c r="CL563" s="735" t="str">
        <f t="shared" si="428"/>
        <v/>
      </c>
      <c r="CM563" s="733" t="e">
        <f t="shared" si="429"/>
        <v>#DIV/0!</v>
      </c>
      <c r="CN563" s="732" t="e">
        <f t="shared" si="460"/>
        <v>#DIV/0!</v>
      </c>
      <c r="CO563" s="732" t="e">
        <f t="shared" si="430"/>
        <v>#DIV/0!</v>
      </c>
      <c r="CP563" s="734" t="e">
        <f t="shared" si="461"/>
        <v>#DIV/0!</v>
      </c>
      <c r="CQ563" s="733" t="str">
        <f t="shared" si="431"/>
        <v/>
      </c>
      <c r="CR563" s="732" t="str">
        <f t="shared" si="452"/>
        <v/>
      </c>
      <c r="CS563" s="732" t="str">
        <f t="shared" si="432"/>
        <v/>
      </c>
      <c r="CT563" s="731" t="str">
        <f t="shared" si="453"/>
        <v/>
      </c>
      <c r="CV563" s="733" t="e">
        <f>IF($H$1=1,'Process Capability'!$F$7,CX563)</f>
        <v>#DIV/0!</v>
      </c>
      <c r="CW563" s="732" t="e">
        <f t="shared" si="433"/>
        <v>#DIV/0!</v>
      </c>
      <c r="CX563" s="732" t="e">
        <f t="shared" si="434"/>
        <v>#DIV/0!</v>
      </c>
      <c r="CY563" s="732" t="e">
        <f t="shared" si="435"/>
        <v>#DIV/0!</v>
      </c>
      <c r="CZ563" s="732" t="e">
        <f>IF($H$1=1,'Process Capability'!$F$8,CX563)</f>
        <v>#DIV/0!</v>
      </c>
      <c r="DA563" s="732" t="e">
        <f>IF($H$1=1,MAX('Process Capability'!$F$7,'Process Capability'!$F$8)-MIN('Process Capability'!$F$7,'Process Capability'!$F$8),DC563)</f>
        <v>#DIV/0!</v>
      </c>
      <c r="DB563" s="732" t="e">
        <f t="shared" si="436"/>
        <v>#DIV/0!</v>
      </c>
      <c r="DC563" s="731" t="e">
        <f t="shared" si="437"/>
        <v>#DIV/0!</v>
      </c>
    </row>
    <row r="564" spans="1:107" x14ac:dyDescent="0.2">
      <c r="A564" s="733" t="str">
        <f>IF(C564=0,IF('Process Capability'!$F$6=1,'Process Capability'!D572,IF('Process Capability'!$F$6=2,I564,IF('Process Capability'!$F$6=3,#REF!,IF('Process Capability'!$F$6=4,T489,IF('Process Capability'!$F$6=5,AA504,IF('Process Capability'!$F$6=6,AI514,"")))))),"")</f>
        <v/>
      </c>
      <c r="B564" s="731" t="str">
        <f>IF(D564=0,IF('Process Capability'!$F$6=1,H564,IF('Process Capability'!$F$6=2,J564,IF('Process Capability'!$F$6=3,#REF!,IF('Process Capability'!$F$6=4,U489,IF('Process Capability'!$F$6=5,AB504,IF('Process Capability'!$F$6=6,AJ514,"")))))),"")</f>
        <v/>
      </c>
      <c r="C564" s="701" t="str">
        <f>IF('Process Capability'!$F$6=1,COUNTBLANK('Process Capability'!D572),IF('Process Capability'!$F$6=2,COUNTBLANK(I564),IF('Process Capability'!$F$6=3,COUNTBLANK(N564),IF('Process Capability'!$F$6=4,COUNTBLANK(T564),IF('Process Capability'!$F$6=5,COUNTBLANK(AA564),IF('Process Capability'!$F$6=6,COUNTBLANK(AI564),""))))))</f>
        <v/>
      </c>
      <c r="D564" s="701" t="str">
        <f>IF('Process Capability'!$F$6=1,COUNTBLANK(H564),IF('Process Capability'!$F$6=2,COUNTBLANK(J564),IF('Process Capability'!$F$6=3,COUNTBLANK(O564),IF('Process Capability'!$F$6=4,COUNTBLANK(U564),IF('Process Capability'!$F$6=5,COUNTBLANK(AB564),IF('Process Capability'!$F$6=6,COUNTBLANK(AJ564),""))))))</f>
        <v/>
      </c>
      <c r="G564" s="749" t="str">
        <f>IF(COUNTBLANK('Process Capability'!D572)=1,"",'Process Capability'!D572)</f>
        <v/>
      </c>
      <c r="H564" s="748" t="str">
        <f>IF(COUNTBLANK('Process Capability'!D572)=1,"",MAX('Process Capability'!D571:D572)-MIN('Process Capability'!D571:D572))</f>
        <v/>
      </c>
      <c r="I564" s="749" t="str">
        <f t="shared" ca="1" si="418"/>
        <v/>
      </c>
      <c r="J564" s="701" t="str">
        <f t="shared" ca="1" si="419"/>
        <v/>
      </c>
      <c r="K564" s="701" t="s">
        <v>1233</v>
      </c>
      <c r="L564" s="701" t="s">
        <v>1232</v>
      </c>
      <c r="M564" s="748" t="s">
        <v>1231</v>
      </c>
      <c r="AS564" s="743">
        <v>561</v>
      </c>
      <c r="AT564" s="732">
        <f t="shared" si="443"/>
        <v>281</v>
      </c>
      <c r="AU564" s="732">
        <f t="shared" si="446"/>
        <v>187</v>
      </c>
      <c r="AV564" s="742">
        <f t="shared" si="447"/>
        <v>141</v>
      </c>
      <c r="AW564" s="732">
        <f t="shared" si="448"/>
        <v>113</v>
      </c>
      <c r="AX564" s="734">
        <f t="shared" si="451"/>
        <v>94</v>
      </c>
      <c r="AY564" s="662" t="str">
        <f t="shared" si="420"/>
        <v/>
      </c>
      <c r="BL564" s="733" t="str">
        <f t="shared" si="416"/>
        <v/>
      </c>
      <c r="BM564" s="734" t="str">
        <f t="shared" si="417"/>
        <v/>
      </c>
      <c r="BN564" s="751" t="str">
        <f t="shared" si="421"/>
        <v/>
      </c>
      <c r="BO564" s="742" t="str">
        <f t="shared" si="422"/>
        <v/>
      </c>
      <c r="BP564" s="750" t="str">
        <f t="shared" si="438"/>
        <v/>
      </c>
      <c r="BQ564" s="743" t="str">
        <f t="shared" si="423"/>
        <v/>
      </c>
      <c r="BR564" s="732" t="str">
        <f t="shared" si="424"/>
        <v/>
      </c>
      <c r="BS564" s="732" t="str">
        <f t="shared" si="439"/>
        <v/>
      </c>
      <c r="BT564" s="732" t="str">
        <f t="shared" si="440"/>
        <v/>
      </c>
      <c r="BU564" s="742" t="str">
        <f t="shared" si="454"/>
        <v/>
      </c>
      <c r="BV564" s="742" t="str">
        <f t="shared" si="455"/>
        <v/>
      </c>
      <c r="BW564" s="742" t="str">
        <f t="shared" si="456"/>
        <v/>
      </c>
      <c r="BX564" s="741" t="str">
        <f t="shared" si="457"/>
        <v/>
      </c>
      <c r="BY564" s="733" t="str">
        <f t="shared" si="441"/>
        <v/>
      </c>
      <c r="BZ564" s="732" t="str">
        <f t="shared" si="449"/>
        <v/>
      </c>
      <c r="CA564" s="732" t="str">
        <f t="shared" si="444"/>
        <v/>
      </c>
      <c r="CB564" s="734" t="str">
        <f t="shared" si="450"/>
        <v/>
      </c>
      <c r="CC564" s="733" t="str">
        <f t="shared" si="442"/>
        <v/>
      </c>
      <c r="CD564" s="740" t="str">
        <f t="shared" si="458"/>
        <v/>
      </c>
      <c r="CE564" s="732" t="str">
        <f t="shared" si="445"/>
        <v/>
      </c>
      <c r="CF564" s="739" t="str">
        <f t="shared" si="459"/>
        <v/>
      </c>
      <c r="CG564" s="737"/>
      <c r="CH564" s="736" t="str">
        <f t="shared" si="425"/>
        <v/>
      </c>
      <c r="CI564" s="738" t="str">
        <f t="shared" si="426"/>
        <v/>
      </c>
      <c r="CJ564" s="737"/>
      <c r="CK564" s="736" t="str">
        <f t="shared" si="427"/>
        <v/>
      </c>
      <c r="CL564" s="735" t="str">
        <f t="shared" si="428"/>
        <v/>
      </c>
      <c r="CM564" s="733" t="e">
        <f t="shared" si="429"/>
        <v>#DIV/0!</v>
      </c>
      <c r="CN564" s="732" t="e">
        <f t="shared" si="460"/>
        <v>#DIV/0!</v>
      </c>
      <c r="CO564" s="732" t="e">
        <f t="shared" si="430"/>
        <v>#DIV/0!</v>
      </c>
      <c r="CP564" s="734" t="e">
        <f t="shared" si="461"/>
        <v>#DIV/0!</v>
      </c>
      <c r="CQ564" s="733" t="str">
        <f t="shared" si="431"/>
        <v/>
      </c>
      <c r="CR564" s="732" t="str">
        <f t="shared" si="452"/>
        <v/>
      </c>
      <c r="CS564" s="732" t="str">
        <f t="shared" si="432"/>
        <v/>
      </c>
      <c r="CT564" s="731" t="str">
        <f t="shared" si="453"/>
        <v/>
      </c>
      <c r="CV564" s="733" t="e">
        <f>IF($H$1=1,'Process Capability'!$F$7,CX564)</f>
        <v>#DIV/0!</v>
      </c>
      <c r="CW564" s="732" t="e">
        <f t="shared" si="433"/>
        <v>#DIV/0!</v>
      </c>
      <c r="CX564" s="732" t="e">
        <f t="shared" si="434"/>
        <v>#DIV/0!</v>
      </c>
      <c r="CY564" s="732" t="e">
        <f t="shared" si="435"/>
        <v>#DIV/0!</v>
      </c>
      <c r="CZ564" s="732" t="e">
        <f>IF($H$1=1,'Process Capability'!$F$8,CX564)</f>
        <v>#DIV/0!</v>
      </c>
      <c r="DA564" s="732" t="e">
        <f>IF($H$1=1,MAX('Process Capability'!$F$7,'Process Capability'!$F$8)-MIN('Process Capability'!$F$7,'Process Capability'!$F$8),DC564)</f>
        <v>#DIV/0!</v>
      </c>
      <c r="DB564" s="732" t="e">
        <f t="shared" si="436"/>
        <v>#DIV/0!</v>
      </c>
      <c r="DC564" s="731" t="e">
        <f t="shared" si="437"/>
        <v>#DIV/0!</v>
      </c>
    </row>
    <row r="565" spans="1:107" x14ac:dyDescent="0.2">
      <c r="A565" s="733" t="str">
        <f>IF(C565=0,IF('Process Capability'!$F$6=1,'Process Capability'!D573,IF('Process Capability'!$F$6=2,I565,IF('Process Capability'!$F$6=3,#REF!,IF('Process Capability'!$F$6=4,T490,IF('Process Capability'!$F$6=5,AA505,IF('Process Capability'!$F$6=6,AI515,"")))))),"")</f>
        <v/>
      </c>
      <c r="B565" s="731" t="str">
        <f>IF(D565=0,IF('Process Capability'!$F$6=1,H565,IF('Process Capability'!$F$6=2,J565,IF('Process Capability'!$F$6=3,#REF!,IF('Process Capability'!$F$6=4,U490,IF('Process Capability'!$F$6=5,AB505,IF('Process Capability'!$F$6=6,AJ515,"")))))),"")</f>
        <v/>
      </c>
      <c r="C565" s="701" t="str">
        <f>IF('Process Capability'!$F$6=1,COUNTBLANK('Process Capability'!D573),IF('Process Capability'!$F$6=2,COUNTBLANK(I565),IF('Process Capability'!$F$6=3,COUNTBLANK(N565),IF('Process Capability'!$F$6=4,COUNTBLANK(T565),IF('Process Capability'!$F$6=5,COUNTBLANK(AA565),IF('Process Capability'!$F$6=6,COUNTBLANK(AI565),""))))))</f>
        <v/>
      </c>
      <c r="D565" s="701" t="str">
        <f>IF('Process Capability'!$F$6=1,COUNTBLANK(H565),IF('Process Capability'!$F$6=2,COUNTBLANK(J565),IF('Process Capability'!$F$6=3,COUNTBLANK(O565),IF('Process Capability'!$F$6=4,COUNTBLANK(U565),IF('Process Capability'!$F$6=5,COUNTBLANK(AB565),IF('Process Capability'!$F$6=6,COUNTBLANK(AJ565),""))))))</f>
        <v/>
      </c>
      <c r="G565" s="749" t="str">
        <f>IF(COUNTBLANK('Process Capability'!D573)=1,"",'Process Capability'!D573)</f>
        <v/>
      </c>
      <c r="H565" s="748" t="str">
        <f>IF(COUNTBLANK('Process Capability'!D573)=1,"",MAX('Process Capability'!D572:D573)-MIN('Process Capability'!D572:D573))</f>
        <v/>
      </c>
      <c r="I565" s="749" t="str">
        <f t="shared" ca="1" si="418"/>
        <v/>
      </c>
      <c r="J565" s="701" t="str">
        <f t="shared" ca="1" si="419"/>
        <v/>
      </c>
      <c r="K565" s="701" t="s">
        <v>1230</v>
      </c>
      <c r="L565" s="701" t="s">
        <v>1229</v>
      </c>
      <c r="M565" s="748" t="s">
        <v>1228</v>
      </c>
      <c r="AS565" s="733">
        <v>562</v>
      </c>
      <c r="AT565" s="732">
        <f t="shared" si="443"/>
        <v>281</v>
      </c>
      <c r="AU565" s="732">
        <f t="shared" si="446"/>
        <v>188</v>
      </c>
      <c r="AV565" s="742">
        <f t="shared" si="447"/>
        <v>141</v>
      </c>
      <c r="AW565" s="732">
        <f t="shared" si="448"/>
        <v>113</v>
      </c>
      <c r="AX565" s="734">
        <f t="shared" si="451"/>
        <v>94</v>
      </c>
      <c r="AY565" s="662" t="str">
        <f t="shared" si="420"/>
        <v/>
      </c>
      <c r="BL565" s="733" t="str">
        <f t="shared" si="416"/>
        <v/>
      </c>
      <c r="BM565" s="734" t="str">
        <f t="shared" si="417"/>
        <v/>
      </c>
      <c r="BN565" s="751" t="str">
        <f t="shared" si="421"/>
        <v/>
      </c>
      <c r="BO565" s="742" t="str">
        <f t="shared" si="422"/>
        <v/>
      </c>
      <c r="BP565" s="750" t="str">
        <f t="shared" si="438"/>
        <v/>
      </c>
      <c r="BQ565" s="743" t="str">
        <f t="shared" si="423"/>
        <v/>
      </c>
      <c r="BR565" s="732" t="str">
        <f t="shared" si="424"/>
        <v/>
      </c>
      <c r="BS565" s="732" t="str">
        <f t="shared" si="439"/>
        <v/>
      </c>
      <c r="BT565" s="732" t="str">
        <f t="shared" si="440"/>
        <v/>
      </c>
      <c r="BU565" s="742" t="str">
        <f t="shared" si="454"/>
        <v/>
      </c>
      <c r="BV565" s="742" t="str">
        <f t="shared" si="455"/>
        <v/>
      </c>
      <c r="BW565" s="742" t="str">
        <f t="shared" si="456"/>
        <v/>
      </c>
      <c r="BX565" s="741" t="str">
        <f t="shared" si="457"/>
        <v/>
      </c>
      <c r="BY565" s="733" t="str">
        <f t="shared" si="441"/>
        <v/>
      </c>
      <c r="BZ565" s="732" t="str">
        <f t="shared" si="449"/>
        <v/>
      </c>
      <c r="CA565" s="732" t="str">
        <f t="shared" si="444"/>
        <v/>
      </c>
      <c r="CB565" s="734" t="str">
        <f t="shared" si="450"/>
        <v/>
      </c>
      <c r="CC565" s="733" t="str">
        <f t="shared" si="442"/>
        <v/>
      </c>
      <c r="CD565" s="740" t="str">
        <f t="shared" si="458"/>
        <v/>
      </c>
      <c r="CE565" s="732" t="str">
        <f t="shared" si="445"/>
        <v/>
      </c>
      <c r="CF565" s="739" t="str">
        <f t="shared" si="459"/>
        <v/>
      </c>
      <c r="CG565" s="737"/>
      <c r="CH565" s="736" t="str">
        <f t="shared" si="425"/>
        <v/>
      </c>
      <c r="CI565" s="738" t="str">
        <f t="shared" si="426"/>
        <v/>
      </c>
      <c r="CJ565" s="737"/>
      <c r="CK565" s="736" t="str">
        <f t="shared" si="427"/>
        <v/>
      </c>
      <c r="CL565" s="735" t="str">
        <f t="shared" si="428"/>
        <v/>
      </c>
      <c r="CM565" s="733" t="e">
        <f t="shared" si="429"/>
        <v>#DIV/0!</v>
      </c>
      <c r="CN565" s="732" t="e">
        <f t="shared" si="460"/>
        <v>#DIV/0!</v>
      </c>
      <c r="CO565" s="732" t="e">
        <f t="shared" si="430"/>
        <v>#DIV/0!</v>
      </c>
      <c r="CP565" s="734" t="e">
        <f t="shared" si="461"/>
        <v>#DIV/0!</v>
      </c>
      <c r="CQ565" s="733" t="str">
        <f t="shared" si="431"/>
        <v/>
      </c>
      <c r="CR565" s="732" t="str">
        <f t="shared" si="452"/>
        <v/>
      </c>
      <c r="CS565" s="732" t="str">
        <f t="shared" si="432"/>
        <v/>
      </c>
      <c r="CT565" s="731" t="str">
        <f t="shared" si="453"/>
        <v/>
      </c>
      <c r="CV565" s="733" t="e">
        <f>IF($H$1=1,'Process Capability'!$F$7,CX565)</f>
        <v>#DIV/0!</v>
      </c>
      <c r="CW565" s="732" t="e">
        <f t="shared" si="433"/>
        <v>#DIV/0!</v>
      </c>
      <c r="CX565" s="732" t="e">
        <f t="shared" si="434"/>
        <v>#DIV/0!</v>
      </c>
      <c r="CY565" s="732" t="e">
        <f t="shared" si="435"/>
        <v>#DIV/0!</v>
      </c>
      <c r="CZ565" s="732" t="e">
        <f>IF($H$1=1,'Process Capability'!$F$8,CX565)</f>
        <v>#DIV/0!</v>
      </c>
      <c r="DA565" s="732" t="e">
        <f>IF($H$1=1,MAX('Process Capability'!$F$7,'Process Capability'!$F$8)-MIN('Process Capability'!$F$7,'Process Capability'!$F$8),DC565)</f>
        <v>#DIV/0!</v>
      </c>
      <c r="DB565" s="732" t="e">
        <f t="shared" si="436"/>
        <v>#DIV/0!</v>
      </c>
      <c r="DC565" s="731" t="e">
        <f t="shared" si="437"/>
        <v>#DIV/0!</v>
      </c>
    </row>
    <row r="566" spans="1:107" x14ac:dyDescent="0.2">
      <c r="A566" s="733" t="str">
        <f>IF(C566=0,IF('Process Capability'!$F$6=1,'Process Capability'!D574,IF('Process Capability'!$F$6=2,I566,IF('Process Capability'!$F$6=3,#REF!,IF('Process Capability'!$F$6=4,T491,IF('Process Capability'!$F$6=5,AA506,IF('Process Capability'!$F$6=6,AI516,"")))))),"")</f>
        <v/>
      </c>
      <c r="B566" s="731" t="str">
        <f>IF(D566=0,IF('Process Capability'!$F$6=1,H566,IF('Process Capability'!$F$6=2,J566,IF('Process Capability'!$F$6=3,#REF!,IF('Process Capability'!$F$6=4,U491,IF('Process Capability'!$F$6=5,AB506,IF('Process Capability'!$F$6=6,AJ516,"")))))),"")</f>
        <v/>
      </c>
      <c r="C566" s="701" t="str">
        <f>IF('Process Capability'!$F$6=1,COUNTBLANK('Process Capability'!D574),IF('Process Capability'!$F$6=2,COUNTBLANK(I566),IF('Process Capability'!$F$6=3,COUNTBLANK(N566),IF('Process Capability'!$F$6=4,COUNTBLANK(T566),IF('Process Capability'!$F$6=5,COUNTBLANK(AA566),IF('Process Capability'!$F$6=6,COUNTBLANK(AI566),""))))))</f>
        <v/>
      </c>
      <c r="D566" s="701" t="str">
        <f>IF('Process Capability'!$F$6=1,COUNTBLANK(H566),IF('Process Capability'!$F$6=2,COUNTBLANK(J566),IF('Process Capability'!$F$6=3,COUNTBLANK(O566),IF('Process Capability'!$F$6=4,COUNTBLANK(U566),IF('Process Capability'!$F$6=5,COUNTBLANK(AB566),IF('Process Capability'!$F$6=6,COUNTBLANK(AJ566),""))))))</f>
        <v/>
      </c>
      <c r="G566" s="749" t="str">
        <f>IF(COUNTBLANK('Process Capability'!D574)=1,"",'Process Capability'!D574)</f>
        <v/>
      </c>
      <c r="H566" s="748" t="str">
        <f>IF(COUNTBLANK('Process Capability'!D574)=1,"",MAX('Process Capability'!D573:D574)-MIN('Process Capability'!D573:D574))</f>
        <v/>
      </c>
      <c r="I566" s="749" t="str">
        <f t="shared" ca="1" si="418"/>
        <v/>
      </c>
      <c r="J566" s="701" t="str">
        <f t="shared" ca="1" si="419"/>
        <v/>
      </c>
      <c r="K566" s="701" t="s">
        <v>1227</v>
      </c>
      <c r="L566" s="701" t="s">
        <v>1226</v>
      </c>
      <c r="M566" s="748" t="s">
        <v>1225</v>
      </c>
      <c r="AS566" s="733">
        <v>563</v>
      </c>
      <c r="AT566" s="732">
        <f t="shared" si="443"/>
        <v>282</v>
      </c>
      <c r="AU566" s="732">
        <f t="shared" si="446"/>
        <v>188</v>
      </c>
      <c r="AV566" s="742">
        <f t="shared" si="447"/>
        <v>141</v>
      </c>
      <c r="AW566" s="732">
        <f t="shared" si="448"/>
        <v>113</v>
      </c>
      <c r="AX566" s="734">
        <f t="shared" si="451"/>
        <v>94</v>
      </c>
      <c r="AY566" s="662" t="str">
        <f t="shared" si="420"/>
        <v/>
      </c>
      <c r="BL566" s="733" t="str">
        <f t="shared" si="416"/>
        <v/>
      </c>
      <c r="BM566" s="734" t="str">
        <f t="shared" si="417"/>
        <v/>
      </c>
      <c r="BN566" s="751" t="str">
        <f t="shared" si="421"/>
        <v/>
      </c>
      <c r="BO566" s="742" t="str">
        <f t="shared" si="422"/>
        <v/>
      </c>
      <c r="BP566" s="750" t="str">
        <f t="shared" si="438"/>
        <v/>
      </c>
      <c r="BQ566" s="743" t="str">
        <f t="shared" si="423"/>
        <v/>
      </c>
      <c r="BR566" s="732" t="str">
        <f t="shared" si="424"/>
        <v/>
      </c>
      <c r="BS566" s="732" t="str">
        <f t="shared" si="439"/>
        <v/>
      </c>
      <c r="BT566" s="732" t="str">
        <f t="shared" si="440"/>
        <v/>
      </c>
      <c r="BU566" s="742" t="str">
        <f t="shared" si="454"/>
        <v/>
      </c>
      <c r="BV566" s="742" t="str">
        <f t="shared" si="455"/>
        <v/>
      </c>
      <c r="BW566" s="742" t="str">
        <f t="shared" si="456"/>
        <v/>
      </c>
      <c r="BX566" s="741" t="str">
        <f t="shared" si="457"/>
        <v/>
      </c>
      <c r="BY566" s="733" t="str">
        <f t="shared" si="441"/>
        <v/>
      </c>
      <c r="BZ566" s="732" t="str">
        <f t="shared" si="449"/>
        <v/>
      </c>
      <c r="CA566" s="732" t="str">
        <f t="shared" si="444"/>
        <v/>
      </c>
      <c r="CB566" s="734" t="str">
        <f t="shared" si="450"/>
        <v/>
      </c>
      <c r="CC566" s="733" t="str">
        <f t="shared" si="442"/>
        <v/>
      </c>
      <c r="CD566" s="740" t="str">
        <f t="shared" si="458"/>
        <v/>
      </c>
      <c r="CE566" s="732" t="str">
        <f t="shared" si="445"/>
        <v/>
      </c>
      <c r="CF566" s="739" t="str">
        <f t="shared" si="459"/>
        <v/>
      </c>
      <c r="CG566" s="737"/>
      <c r="CH566" s="736" t="str">
        <f t="shared" si="425"/>
        <v/>
      </c>
      <c r="CI566" s="738" t="str">
        <f t="shared" si="426"/>
        <v/>
      </c>
      <c r="CJ566" s="737"/>
      <c r="CK566" s="736" t="str">
        <f t="shared" si="427"/>
        <v/>
      </c>
      <c r="CL566" s="735" t="str">
        <f t="shared" si="428"/>
        <v/>
      </c>
      <c r="CM566" s="733" t="e">
        <f t="shared" si="429"/>
        <v>#DIV/0!</v>
      </c>
      <c r="CN566" s="732" t="e">
        <f t="shared" si="460"/>
        <v>#DIV/0!</v>
      </c>
      <c r="CO566" s="732" t="e">
        <f t="shared" si="430"/>
        <v>#DIV/0!</v>
      </c>
      <c r="CP566" s="734" t="e">
        <f t="shared" si="461"/>
        <v>#DIV/0!</v>
      </c>
      <c r="CQ566" s="733" t="str">
        <f t="shared" si="431"/>
        <v/>
      </c>
      <c r="CR566" s="732" t="str">
        <f t="shared" si="452"/>
        <v/>
      </c>
      <c r="CS566" s="732" t="str">
        <f t="shared" si="432"/>
        <v/>
      </c>
      <c r="CT566" s="731" t="str">
        <f t="shared" si="453"/>
        <v/>
      </c>
      <c r="CV566" s="733" t="e">
        <f>IF($H$1=1,'Process Capability'!$F$7,CX566)</f>
        <v>#DIV/0!</v>
      </c>
      <c r="CW566" s="732" t="e">
        <f t="shared" si="433"/>
        <v>#DIV/0!</v>
      </c>
      <c r="CX566" s="732" t="e">
        <f t="shared" si="434"/>
        <v>#DIV/0!</v>
      </c>
      <c r="CY566" s="732" t="e">
        <f t="shared" si="435"/>
        <v>#DIV/0!</v>
      </c>
      <c r="CZ566" s="732" t="e">
        <f>IF($H$1=1,'Process Capability'!$F$8,CX566)</f>
        <v>#DIV/0!</v>
      </c>
      <c r="DA566" s="732" t="e">
        <f>IF($H$1=1,MAX('Process Capability'!$F$7,'Process Capability'!$F$8)-MIN('Process Capability'!$F$7,'Process Capability'!$F$8),DC566)</f>
        <v>#DIV/0!</v>
      </c>
      <c r="DB566" s="732" t="e">
        <f t="shared" si="436"/>
        <v>#DIV/0!</v>
      </c>
      <c r="DC566" s="731" t="e">
        <f t="shared" si="437"/>
        <v>#DIV/0!</v>
      </c>
    </row>
    <row r="567" spans="1:107" x14ac:dyDescent="0.2">
      <c r="A567" s="733" t="str">
        <f>IF(C567=0,IF('Process Capability'!$F$6=1,'Process Capability'!D575,IF('Process Capability'!$F$6=2,I567,IF('Process Capability'!$F$6=3,#REF!,IF('Process Capability'!$F$6=4,T492,IF('Process Capability'!$F$6=5,AA507,IF('Process Capability'!$F$6=6,AI517,"")))))),"")</f>
        <v/>
      </c>
      <c r="B567" s="731" t="str">
        <f>IF(D567=0,IF('Process Capability'!$F$6=1,H567,IF('Process Capability'!$F$6=2,J567,IF('Process Capability'!$F$6=3,#REF!,IF('Process Capability'!$F$6=4,U492,IF('Process Capability'!$F$6=5,AB507,IF('Process Capability'!$F$6=6,AJ517,"")))))),"")</f>
        <v/>
      </c>
      <c r="C567" s="701" t="str">
        <f>IF('Process Capability'!$F$6=1,COUNTBLANK('Process Capability'!D575),IF('Process Capability'!$F$6=2,COUNTBLANK(I567),IF('Process Capability'!$F$6=3,COUNTBLANK(N567),IF('Process Capability'!$F$6=4,COUNTBLANK(T567),IF('Process Capability'!$F$6=5,COUNTBLANK(AA567),IF('Process Capability'!$F$6=6,COUNTBLANK(AI567),""))))))</f>
        <v/>
      </c>
      <c r="D567" s="701" t="str">
        <f>IF('Process Capability'!$F$6=1,COUNTBLANK(H567),IF('Process Capability'!$F$6=2,COUNTBLANK(J567),IF('Process Capability'!$F$6=3,COUNTBLANK(O567),IF('Process Capability'!$F$6=4,COUNTBLANK(U567),IF('Process Capability'!$F$6=5,COUNTBLANK(AB567),IF('Process Capability'!$F$6=6,COUNTBLANK(AJ567),""))))))</f>
        <v/>
      </c>
      <c r="G567" s="749" t="str">
        <f>IF(COUNTBLANK('Process Capability'!D575)=1,"",'Process Capability'!D575)</f>
        <v/>
      </c>
      <c r="H567" s="748" t="str">
        <f>IF(COUNTBLANK('Process Capability'!D575)=1,"",MAX('Process Capability'!D574:D575)-MIN('Process Capability'!D574:D575))</f>
        <v/>
      </c>
      <c r="I567" s="749" t="str">
        <f t="shared" ca="1" si="418"/>
        <v/>
      </c>
      <c r="J567" s="701" t="str">
        <f t="shared" ca="1" si="419"/>
        <v/>
      </c>
      <c r="K567" s="701" t="s">
        <v>1224</v>
      </c>
      <c r="L567" s="701" t="s">
        <v>1223</v>
      </c>
      <c r="M567" s="748" t="s">
        <v>1222</v>
      </c>
      <c r="AS567" s="743">
        <v>564</v>
      </c>
      <c r="AT567" s="732">
        <f t="shared" si="443"/>
        <v>282</v>
      </c>
      <c r="AU567" s="732">
        <f t="shared" si="446"/>
        <v>188</v>
      </c>
      <c r="AV567" s="742">
        <f t="shared" si="447"/>
        <v>141</v>
      </c>
      <c r="AW567" s="732">
        <f t="shared" si="448"/>
        <v>113</v>
      </c>
      <c r="AX567" s="734">
        <f t="shared" si="451"/>
        <v>94</v>
      </c>
      <c r="AY567" s="662" t="str">
        <f t="shared" si="420"/>
        <v/>
      </c>
      <c r="BL567" s="733" t="str">
        <f t="shared" si="416"/>
        <v/>
      </c>
      <c r="BM567" s="734" t="str">
        <f t="shared" si="417"/>
        <v/>
      </c>
      <c r="BN567" s="751" t="str">
        <f t="shared" si="421"/>
        <v/>
      </c>
      <c r="BO567" s="742" t="str">
        <f t="shared" si="422"/>
        <v/>
      </c>
      <c r="BP567" s="750" t="str">
        <f t="shared" si="438"/>
        <v/>
      </c>
      <c r="BQ567" s="743" t="str">
        <f t="shared" si="423"/>
        <v/>
      </c>
      <c r="BR567" s="732" t="str">
        <f t="shared" si="424"/>
        <v/>
      </c>
      <c r="BS567" s="732" t="str">
        <f t="shared" si="439"/>
        <v/>
      </c>
      <c r="BT567" s="732" t="str">
        <f t="shared" si="440"/>
        <v/>
      </c>
      <c r="BU567" s="742" t="str">
        <f t="shared" si="454"/>
        <v/>
      </c>
      <c r="BV567" s="742" t="str">
        <f t="shared" si="455"/>
        <v/>
      </c>
      <c r="BW567" s="742" t="str">
        <f t="shared" si="456"/>
        <v/>
      </c>
      <c r="BX567" s="741" t="str">
        <f t="shared" si="457"/>
        <v/>
      </c>
      <c r="BY567" s="733" t="str">
        <f t="shared" si="441"/>
        <v/>
      </c>
      <c r="BZ567" s="732" t="str">
        <f t="shared" si="449"/>
        <v/>
      </c>
      <c r="CA567" s="732" t="str">
        <f t="shared" si="444"/>
        <v/>
      </c>
      <c r="CB567" s="734" t="str">
        <f t="shared" si="450"/>
        <v/>
      </c>
      <c r="CC567" s="733" t="str">
        <f t="shared" si="442"/>
        <v/>
      </c>
      <c r="CD567" s="740" t="str">
        <f t="shared" si="458"/>
        <v/>
      </c>
      <c r="CE567" s="732" t="str">
        <f t="shared" si="445"/>
        <v/>
      </c>
      <c r="CF567" s="739" t="str">
        <f t="shared" si="459"/>
        <v/>
      </c>
      <c r="CG567" s="737"/>
      <c r="CH567" s="736" t="str">
        <f t="shared" si="425"/>
        <v/>
      </c>
      <c r="CI567" s="738" t="str">
        <f t="shared" si="426"/>
        <v/>
      </c>
      <c r="CJ567" s="737"/>
      <c r="CK567" s="736" t="str">
        <f t="shared" si="427"/>
        <v/>
      </c>
      <c r="CL567" s="735" t="str">
        <f t="shared" si="428"/>
        <v/>
      </c>
      <c r="CM567" s="733" t="e">
        <f t="shared" si="429"/>
        <v>#DIV/0!</v>
      </c>
      <c r="CN567" s="732" t="e">
        <f t="shared" si="460"/>
        <v>#DIV/0!</v>
      </c>
      <c r="CO567" s="732" t="e">
        <f t="shared" si="430"/>
        <v>#DIV/0!</v>
      </c>
      <c r="CP567" s="734" t="e">
        <f t="shared" si="461"/>
        <v>#DIV/0!</v>
      </c>
      <c r="CQ567" s="733" t="str">
        <f t="shared" si="431"/>
        <v/>
      </c>
      <c r="CR567" s="732" t="str">
        <f t="shared" si="452"/>
        <v/>
      </c>
      <c r="CS567" s="732" t="str">
        <f t="shared" si="432"/>
        <v/>
      </c>
      <c r="CT567" s="731" t="str">
        <f t="shared" si="453"/>
        <v/>
      </c>
      <c r="CV567" s="733" t="e">
        <f>IF($H$1=1,'Process Capability'!$F$7,CX567)</f>
        <v>#DIV/0!</v>
      </c>
      <c r="CW567" s="732" t="e">
        <f t="shared" si="433"/>
        <v>#DIV/0!</v>
      </c>
      <c r="CX567" s="732" t="e">
        <f t="shared" si="434"/>
        <v>#DIV/0!</v>
      </c>
      <c r="CY567" s="732" t="e">
        <f t="shared" si="435"/>
        <v>#DIV/0!</v>
      </c>
      <c r="CZ567" s="732" t="e">
        <f>IF($H$1=1,'Process Capability'!$F$8,CX567)</f>
        <v>#DIV/0!</v>
      </c>
      <c r="DA567" s="732" t="e">
        <f>IF($H$1=1,MAX('Process Capability'!$F$7,'Process Capability'!$F$8)-MIN('Process Capability'!$F$7,'Process Capability'!$F$8),DC567)</f>
        <v>#DIV/0!</v>
      </c>
      <c r="DB567" s="732" t="e">
        <f t="shared" si="436"/>
        <v>#DIV/0!</v>
      </c>
      <c r="DC567" s="731" t="e">
        <f t="shared" si="437"/>
        <v>#DIV/0!</v>
      </c>
    </row>
    <row r="568" spans="1:107" x14ac:dyDescent="0.2">
      <c r="A568" s="733" t="str">
        <f>IF(C568=0,IF('Process Capability'!$F$6=1,'Process Capability'!D576,IF('Process Capability'!$F$6=2,I568,IF('Process Capability'!$F$6=3,#REF!,IF('Process Capability'!$F$6=4,T493,IF('Process Capability'!$F$6=5,AA508,IF('Process Capability'!$F$6=6,AI518,"")))))),"")</f>
        <v/>
      </c>
      <c r="B568" s="731" t="str">
        <f>IF(D568=0,IF('Process Capability'!$F$6=1,H568,IF('Process Capability'!$F$6=2,J568,IF('Process Capability'!$F$6=3,#REF!,IF('Process Capability'!$F$6=4,U493,IF('Process Capability'!$F$6=5,AB508,IF('Process Capability'!$F$6=6,AJ518,"")))))),"")</f>
        <v/>
      </c>
      <c r="C568" s="701" t="str">
        <f>IF('Process Capability'!$F$6=1,COUNTBLANK('Process Capability'!D576),IF('Process Capability'!$F$6=2,COUNTBLANK(I568),IF('Process Capability'!$F$6=3,COUNTBLANK(N568),IF('Process Capability'!$F$6=4,COUNTBLANK(T568),IF('Process Capability'!$F$6=5,COUNTBLANK(AA568),IF('Process Capability'!$F$6=6,COUNTBLANK(AI568),""))))))</f>
        <v/>
      </c>
      <c r="D568" s="701" t="str">
        <f>IF('Process Capability'!$F$6=1,COUNTBLANK(H568),IF('Process Capability'!$F$6=2,COUNTBLANK(J568),IF('Process Capability'!$F$6=3,COUNTBLANK(O568),IF('Process Capability'!$F$6=4,COUNTBLANK(U568),IF('Process Capability'!$F$6=5,COUNTBLANK(AB568),IF('Process Capability'!$F$6=6,COUNTBLANK(AJ568),""))))))</f>
        <v/>
      </c>
      <c r="G568" s="749" t="str">
        <f>IF(COUNTBLANK('Process Capability'!D576)=1,"",'Process Capability'!D576)</f>
        <v/>
      </c>
      <c r="H568" s="748" t="str">
        <f>IF(COUNTBLANK('Process Capability'!D576)=1,"",MAX('Process Capability'!D575:D576)-MIN('Process Capability'!D575:D576))</f>
        <v/>
      </c>
      <c r="I568" s="749" t="str">
        <f t="shared" ca="1" si="418"/>
        <v/>
      </c>
      <c r="J568" s="701" t="str">
        <f t="shared" ca="1" si="419"/>
        <v/>
      </c>
      <c r="K568" s="701" t="s">
        <v>1221</v>
      </c>
      <c r="L568" s="701" t="s">
        <v>1220</v>
      </c>
      <c r="M568" s="748" t="s">
        <v>1219</v>
      </c>
      <c r="AS568" s="733">
        <v>565</v>
      </c>
      <c r="AT568" s="732">
        <f t="shared" si="443"/>
        <v>283</v>
      </c>
      <c r="AU568" s="732">
        <f t="shared" si="446"/>
        <v>189</v>
      </c>
      <c r="AV568" s="742">
        <f t="shared" si="447"/>
        <v>142</v>
      </c>
      <c r="AW568" s="732">
        <f t="shared" si="448"/>
        <v>113</v>
      </c>
      <c r="AX568" s="734">
        <f t="shared" si="451"/>
        <v>95</v>
      </c>
      <c r="AY568" s="662" t="str">
        <f t="shared" si="420"/>
        <v/>
      </c>
      <c r="BL568" s="733" t="str">
        <f t="shared" si="416"/>
        <v/>
      </c>
      <c r="BM568" s="734" t="str">
        <f t="shared" si="417"/>
        <v/>
      </c>
      <c r="BN568" s="751" t="str">
        <f t="shared" si="421"/>
        <v/>
      </c>
      <c r="BO568" s="742" t="str">
        <f t="shared" si="422"/>
        <v/>
      </c>
      <c r="BP568" s="750" t="str">
        <f t="shared" si="438"/>
        <v/>
      </c>
      <c r="BQ568" s="743" t="str">
        <f t="shared" si="423"/>
        <v/>
      </c>
      <c r="BR568" s="732" t="str">
        <f t="shared" si="424"/>
        <v/>
      </c>
      <c r="BS568" s="732" t="str">
        <f t="shared" si="439"/>
        <v/>
      </c>
      <c r="BT568" s="732" t="str">
        <f t="shared" si="440"/>
        <v/>
      </c>
      <c r="BU568" s="742" t="str">
        <f t="shared" si="454"/>
        <v/>
      </c>
      <c r="BV568" s="742" t="str">
        <f t="shared" si="455"/>
        <v/>
      </c>
      <c r="BW568" s="742" t="str">
        <f t="shared" si="456"/>
        <v/>
      </c>
      <c r="BX568" s="741" t="str">
        <f t="shared" si="457"/>
        <v/>
      </c>
      <c r="BY568" s="733" t="str">
        <f t="shared" si="441"/>
        <v/>
      </c>
      <c r="BZ568" s="732" t="str">
        <f t="shared" si="449"/>
        <v/>
      </c>
      <c r="CA568" s="732" t="str">
        <f t="shared" si="444"/>
        <v/>
      </c>
      <c r="CB568" s="734" t="str">
        <f t="shared" si="450"/>
        <v/>
      </c>
      <c r="CC568" s="733" t="str">
        <f t="shared" si="442"/>
        <v/>
      </c>
      <c r="CD568" s="740" t="str">
        <f t="shared" si="458"/>
        <v/>
      </c>
      <c r="CE568" s="732" t="str">
        <f t="shared" si="445"/>
        <v/>
      </c>
      <c r="CF568" s="739" t="str">
        <f t="shared" si="459"/>
        <v/>
      </c>
      <c r="CG568" s="737"/>
      <c r="CH568" s="736" t="str">
        <f t="shared" si="425"/>
        <v/>
      </c>
      <c r="CI568" s="738" t="str">
        <f t="shared" si="426"/>
        <v/>
      </c>
      <c r="CJ568" s="737"/>
      <c r="CK568" s="736" t="str">
        <f t="shared" si="427"/>
        <v/>
      </c>
      <c r="CL568" s="735" t="str">
        <f t="shared" si="428"/>
        <v/>
      </c>
      <c r="CM568" s="733" t="e">
        <f t="shared" si="429"/>
        <v>#DIV/0!</v>
      </c>
      <c r="CN568" s="732" t="e">
        <f t="shared" si="460"/>
        <v>#DIV/0!</v>
      </c>
      <c r="CO568" s="732" t="e">
        <f t="shared" si="430"/>
        <v>#DIV/0!</v>
      </c>
      <c r="CP568" s="734" t="e">
        <f t="shared" si="461"/>
        <v>#DIV/0!</v>
      </c>
      <c r="CQ568" s="733" t="str">
        <f t="shared" si="431"/>
        <v/>
      </c>
      <c r="CR568" s="732" t="str">
        <f t="shared" si="452"/>
        <v/>
      </c>
      <c r="CS568" s="732" t="str">
        <f t="shared" si="432"/>
        <v/>
      </c>
      <c r="CT568" s="731" t="str">
        <f t="shared" si="453"/>
        <v/>
      </c>
      <c r="CV568" s="733" t="e">
        <f>IF($H$1=1,'Process Capability'!$F$7,CX568)</f>
        <v>#DIV/0!</v>
      </c>
      <c r="CW568" s="732" t="e">
        <f t="shared" si="433"/>
        <v>#DIV/0!</v>
      </c>
      <c r="CX568" s="732" t="e">
        <f t="shared" si="434"/>
        <v>#DIV/0!</v>
      </c>
      <c r="CY568" s="732" t="e">
        <f t="shared" si="435"/>
        <v>#DIV/0!</v>
      </c>
      <c r="CZ568" s="732" t="e">
        <f>IF($H$1=1,'Process Capability'!$F$8,CX568)</f>
        <v>#DIV/0!</v>
      </c>
      <c r="DA568" s="732" t="e">
        <f>IF($H$1=1,MAX('Process Capability'!$F$7,'Process Capability'!$F$8)-MIN('Process Capability'!$F$7,'Process Capability'!$F$8),DC568)</f>
        <v>#DIV/0!</v>
      </c>
      <c r="DB568" s="732" t="e">
        <f t="shared" si="436"/>
        <v>#DIV/0!</v>
      </c>
      <c r="DC568" s="731" t="e">
        <f t="shared" si="437"/>
        <v>#DIV/0!</v>
      </c>
    </row>
    <row r="569" spans="1:107" x14ac:dyDescent="0.2">
      <c r="A569" s="733" t="str">
        <f>IF(C569=0,IF('Process Capability'!$F$6=1,'Process Capability'!D577,IF('Process Capability'!$F$6=2,I569,IF('Process Capability'!$F$6=3,#REF!,IF('Process Capability'!$F$6=4,T494,IF('Process Capability'!$F$6=5,AA509,IF('Process Capability'!$F$6=6,AI519,"")))))),"")</f>
        <v/>
      </c>
      <c r="B569" s="731" t="str">
        <f>IF(D569=0,IF('Process Capability'!$F$6=1,H569,IF('Process Capability'!$F$6=2,J569,IF('Process Capability'!$F$6=3,#REF!,IF('Process Capability'!$F$6=4,U494,IF('Process Capability'!$F$6=5,AB509,IF('Process Capability'!$F$6=6,AJ519,"")))))),"")</f>
        <v/>
      </c>
      <c r="C569" s="701" t="str">
        <f>IF('Process Capability'!$F$6=1,COUNTBLANK('Process Capability'!D577),IF('Process Capability'!$F$6=2,COUNTBLANK(I569),IF('Process Capability'!$F$6=3,COUNTBLANK(N569),IF('Process Capability'!$F$6=4,COUNTBLANK(T569),IF('Process Capability'!$F$6=5,COUNTBLANK(AA569),IF('Process Capability'!$F$6=6,COUNTBLANK(AI569),""))))))</f>
        <v/>
      </c>
      <c r="D569" s="701" t="str">
        <f>IF('Process Capability'!$F$6=1,COUNTBLANK(H569),IF('Process Capability'!$F$6=2,COUNTBLANK(J569),IF('Process Capability'!$F$6=3,COUNTBLANK(O569),IF('Process Capability'!$F$6=4,COUNTBLANK(U569),IF('Process Capability'!$F$6=5,COUNTBLANK(AB569),IF('Process Capability'!$F$6=6,COUNTBLANK(AJ569),""))))))</f>
        <v/>
      </c>
      <c r="G569" s="749" t="str">
        <f>IF(COUNTBLANK('Process Capability'!D577)=1,"",'Process Capability'!D577)</f>
        <v/>
      </c>
      <c r="H569" s="748" t="str">
        <f>IF(COUNTBLANK('Process Capability'!D577)=1,"",MAX('Process Capability'!D576:D577)-MIN('Process Capability'!D576:D577))</f>
        <v/>
      </c>
      <c r="I569" s="749" t="str">
        <f t="shared" ca="1" si="418"/>
        <v/>
      </c>
      <c r="J569" s="701" t="str">
        <f t="shared" ca="1" si="419"/>
        <v/>
      </c>
      <c r="K569" s="701" t="s">
        <v>1218</v>
      </c>
      <c r="L569" s="701" t="s">
        <v>1217</v>
      </c>
      <c r="M569" s="748" t="s">
        <v>1216</v>
      </c>
      <c r="AS569" s="733">
        <v>566</v>
      </c>
      <c r="AT569" s="732">
        <f t="shared" si="443"/>
        <v>283</v>
      </c>
      <c r="AU569" s="732">
        <f t="shared" si="446"/>
        <v>189</v>
      </c>
      <c r="AV569" s="742">
        <f t="shared" si="447"/>
        <v>142</v>
      </c>
      <c r="AW569" s="732">
        <f t="shared" si="448"/>
        <v>114</v>
      </c>
      <c r="AX569" s="734">
        <f t="shared" si="451"/>
        <v>95</v>
      </c>
      <c r="AY569" s="662" t="str">
        <f t="shared" si="420"/>
        <v/>
      </c>
      <c r="BL569" s="733" t="str">
        <f t="shared" si="416"/>
        <v/>
      </c>
      <c r="BM569" s="734" t="str">
        <f t="shared" si="417"/>
        <v/>
      </c>
      <c r="BN569" s="751" t="str">
        <f t="shared" si="421"/>
        <v/>
      </c>
      <c r="BO569" s="742" t="str">
        <f t="shared" si="422"/>
        <v/>
      </c>
      <c r="BP569" s="750" t="str">
        <f t="shared" si="438"/>
        <v/>
      </c>
      <c r="BQ569" s="743" t="str">
        <f t="shared" si="423"/>
        <v/>
      </c>
      <c r="BR569" s="732" t="str">
        <f t="shared" si="424"/>
        <v/>
      </c>
      <c r="BS569" s="732" t="str">
        <f t="shared" si="439"/>
        <v/>
      </c>
      <c r="BT569" s="732" t="str">
        <f t="shared" si="440"/>
        <v/>
      </c>
      <c r="BU569" s="742" t="str">
        <f t="shared" si="454"/>
        <v/>
      </c>
      <c r="BV569" s="742" t="str">
        <f t="shared" si="455"/>
        <v/>
      </c>
      <c r="BW569" s="742" t="str">
        <f t="shared" si="456"/>
        <v/>
      </c>
      <c r="BX569" s="741" t="str">
        <f t="shared" si="457"/>
        <v/>
      </c>
      <c r="BY569" s="733" t="str">
        <f t="shared" si="441"/>
        <v/>
      </c>
      <c r="BZ569" s="732" t="str">
        <f t="shared" si="449"/>
        <v/>
      </c>
      <c r="CA569" s="732" t="str">
        <f t="shared" si="444"/>
        <v/>
      </c>
      <c r="CB569" s="734" t="str">
        <f t="shared" si="450"/>
        <v/>
      </c>
      <c r="CC569" s="733" t="str">
        <f t="shared" si="442"/>
        <v/>
      </c>
      <c r="CD569" s="740" t="str">
        <f t="shared" si="458"/>
        <v/>
      </c>
      <c r="CE569" s="732" t="str">
        <f t="shared" si="445"/>
        <v/>
      </c>
      <c r="CF569" s="739" t="str">
        <f t="shared" si="459"/>
        <v/>
      </c>
      <c r="CG569" s="737"/>
      <c r="CH569" s="736" t="str">
        <f t="shared" si="425"/>
        <v/>
      </c>
      <c r="CI569" s="738" t="str">
        <f t="shared" si="426"/>
        <v/>
      </c>
      <c r="CJ569" s="737"/>
      <c r="CK569" s="736" t="str">
        <f t="shared" si="427"/>
        <v/>
      </c>
      <c r="CL569" s="735" t="str">
        <f t="shared" si="428"/>
        <v/>
      </c>
      <c r="CM569" s="733" t="e">
        <f t="shared" si="429"/>
        <v>#DIV/0!</v>
      </c>
      <c r="CN569" s="732" t="e">
        <f t="shared" si="460"/>
        <v>#DIV/0!</v>
      </c>
      <c r="CO569" s="732" t="e">
        <f t="shared" si="430"/>
        <v>#DIV/0!</v>
      </c>
      <c r="CP569" s="734" t="e">
        <f t="shared" si="461"/>
        <v>#DIV/0!</v>
      </c>
      <c r="CQ569" s="733" t="str">
        <f t="shared" si="431"/>
        <v/>
      </c>
      <c r="CR569" s="732" t="str">
        <f t="shared" si="452"/>
        <v/>
      </c>
      <c r="CS569" s="732" t="str">
        <f t="shared" si="432"/>
        <v/>
      </c>
      <c r="CT569" s="731" t="str">
        <f t="shared" si="453"/>
        <v/>
      </c>
      <c r="CV569" s="733" t="e">
        <f>IF($H$1=1,'Process Capability'!$F$7,CX569)</f>
        <v>#DIV/0!</v>
      </c>
      <c r="CW569" s="732" t="e">
        <f t="shared" si="433"/>
        <v>#DIV/0!</v>
      </c>
      <c r="CX569" s="732" t="e">
        <f t="shared" si="434"/>
        <v>#DIV/0!</v>
      </c>
      <c r="CY569" s="732" t="e">
        <f t="shared" si="435"/>
        <v>#DIV/0!</v>
      </c>
      <c r="CZ569" s="732" t="e">
        <f>IF($H$1=1,'Process Capability'!$F$8,CX569)</f>
        <v>#DIV/0!</v>
      </c>
      <c r="DA569" s="732" t="e">
        <f>IF($H$1=1,MAX('Process Capability'!$F$7,'Process Capability'!$F$8)-MIN('Process Capability'!$F$7,'Process Capability'!$F$8),DC569)</f>
        <v>#DIV/0!</v>
      </c>
      <c r="DB569" s="732" t="e">
        <f t="shared" si="436"/>
        <v>#DIV/0!</v>
      </c>
      <c r="DC569" s="731" t="e">
        <f t="shared" si="437"/>
        <v>#DIV/0!</v>
      </c>
    </row>
    <row r="570" spans="1:107" x14ac:dyDescent="0.2">
      <c r="A570" s="733" t="str">
        <f>IF(C570=0,IF('Process Capability'!$F$6=1,'Process Capability'!D578,IF('Process Capability'!$F$6=2,I570,IF('Process Capability'!$F$6=3,#REF!,IF('Process Capability'!$F$6=4,T495,IF('Process Capability'!$F$6=5,AA510,IF('Process Capability'!$F$6=6,AI520,"")))))),"")</f>
        <v/>
      </c>
      <c r="B570" s="731" t="str">
        <f>IF(D570=0,IF('Process Capability'!$F$6=1,H570,IF('Process Capability'!$F$6=2,J570,IF('Process Capability'!$F$6=3,#REF!,IF('Process Capability'!$F$6=4,U495,IF('Process Capability'!$F$6=5,AB510,IF('Process Capability'!$F$6=6,AJ520,"")))))),"")</f>
        <v/>
      </c>
      <c r="C570" s="701" t="str">
        <f>IF('Process Capability'!$F$6=1,COUNTBLANK('Process Capability'!D578),IF('Process Capability'!$F$6=2,COUNTBLANK(I570),IF('Process Capability'!$F$6=3,COUNTBLANK(N570),IF('Process Capability'!$F$6=4,COUNTBLANK(T570),IF('Process Capability'!$F$6=5,COUNTBLANK(AA570),IF('Process Capability'!$F$6=6,COUNTBLANK(AI570),""))))))</f>
        <v/>
      </c>
      <c r="D570" s="701" t="str">
        <f>IF('Process Capability'!$F$6=1,COUNTBLANK(H570),IF('Process Capability'!$F$6=2,COUNTBLANK(J570),IF('Process Capability'!$F$6=3,COUNTBLANK(O570),IF('Process Capability'!$F$6=4,COUNTBLANK(U570),IF('Process Capability'!$F$6=5,COUNTBLANK(AB570),IF('Process Capability'!$F$6=6,COUNTBLANK(AJ570),""))))))</f>
        <v/>
      </c>
      <c r="G570" s="749" t="str">
        <f>IF(COUNTBLANK('Process Capability'!D578)=1,"",'Process Capability'!D578)</f>
        <v/>
      </c>
      <c r="H570" s="748" t="str">
        <f>IF(COUNTBLANK('Process Capability'!D578)=1,"",MAX('Process Capability'!D577:D578)-MIN('Process Capability'!D577:D578))</f>
        <v/>
      </c>
      <c r="I570" s="749" t="str">
        <f t="shared" ca="1" si="418"/>
        <v/>
      </c>
      <c r="J570" s="701" t="str">
        <f t="shared" ca="1" si="419"/>
        <v/>
      </c>
      <c r="K570" s="701" t="s">
        <v>1215</v>
      </c>
      <c r="L570" s="701" t="s">
        <v>1214</v>
      </c>
      <c r="M570" s="748" t="s">
        <v>1213</v>
      </c>
      <c r="AS570" s="743">
        <v>567</v>
      </c>
      <c r="AT570" s="732">
        <f t="shared" si="443"/>
        <v>284</v>
      </c>
      <c r="AU570" s="732">
        <f t="shared" si="446"/>
        <v>189</v>
      </c>
      <c r="AV570" s="742">
        <f t="shared" si="447"/>
        <v>142</v>
      </c>
      <c r="AW570" s="732">
        <f t="shared" si="448"/>
        <v>114</v>
      </c>
      <c r="AX570" s="734">
        <f t="shared" si="451"/>
        <v>95</v>
      </c>
      <c r="AY570" s="662" t="str">
        <f t="shared" si="420"/>
        <v/>
      </c>
      <c r="BL570" s="733" t="str">
        <f t="shared" si="416"/>
        <v/>
      </c>
      <c r="BM570" s="734" t="str">
        <f t="shared" si="417"/>
        <v/>
      </c>
      <c r="BN570" s="751" t="str">
        <f t="shared" si="421"/>
        <v/>
      </c>
      <c r="BO570" s="742" t="str">
        <f t="shared" si="422"/>
        <v/>
      </c>
      <c r="BP570" s="750" t="str">
        <f t="shared" si="438"/>
        <v/>
      </c>
      <c r="BQ570" s="743" t="str">
        <f t="shared" si="423"/>
        <v/>
      </c>
      <c r="BR570" s="732" t="str">
        <f t="shared" si="424"/>
        <v/>
      </c>
      <c r="BS570" s="732" t="str">
        <f t="shared" si="439"/>
        <v/>
      </c>
      <c r="BT570" s="732" t="str">
        <f t="shared" si="440"/>
        <v/>
      </c>
      <c r="BU570" s="742" t="str">
        <f t="shared" si="454"/>
        <v/>
      </c>
      <c r="BV570" s="742" t="str">
        <f t="shared" si="455"/>
        <v/>
      </c>
      <c r="BW570" s="742" t="str">
        <f t="shared" si="456"/>
        <v/>
      </c>
      <c r="BX570" s="741" t="str">
        <f t="shared" si="457"/>
        <v/>
      </c>
      <c r="BY570" s="733" t="str">
        <f t="shared" si="441"/>
        <v/>
      </c>
      <c r="BZ570" s="732" t="str">
        <f t="shared" si="449"/>
        <v/>
      </c>
      <c r="CA570" s="732" t="str">
        <f t="shared" si="444"/>
        <v/>
      </c>
      <c r="CB570" s="734" t="str">
        <f t="shared" si="450"/>
        <v/>
      </c>
      <c r="CC570" s="733" t="str">
        <f t="shared" si="442"/>
        <v/>
      </c>
      <c r="CD570" s="740" t="str">
        <f t="shared" si="458"/>
        <v/>
      </c>
      <c r="CE570" s="732" t="str">
        <f t="shared" si="445"/>
        <v/>
      </c>
      <c r="CF570" s="739" t="str">
        <f t="shared" si="459"/>
        <v/>
      </c>
      <c r="CG570" s="737"/>
      <c r="CH570" s="736" t="str">
        <f t="shared" si="425"/>
        <v/>
      </c>
      <c r="CI570" s="738" t="str">
        <f t="shared" si="426"/>
        <v/>
      </c>
      <c r="CJ570" s="737"/>
      <c r="CK570" s="736" t="str">
        <f t="shared" si="427"/>
        <v/>
      </c>
      <c r="CL570" s="735" t="str">
        <f t="shared" si="428"/>
        <v/>
      </c>
      <c r="CM570" s="733" t="e">
        <f t="shared" si="429"/>
        <v>#DIV/0!</v>
      </c>
      <c r="CN570" s="732" t="e">
        <f t="shared" si="460"/>
        <v>#DIV/0!</v>
      </c>
      <c r="CO570" s="732" t="e">
        <f t="shared" si="430"/>
        <v>#DIV/0!</v>
      </c>
      <c r="CP570" s="734" t="e">
        <f t="shared" si="461"/>
        <v>#DIV/0!</v>
      </c>
      <c r="CQ570" s="733" t="str">
        <f t="shared" si="431"/>
        <v/>
      </c>
      <c r="CR570" s="732" t="str">
        <f t="shared" si="452"/>
        <v/>
      </c>
      <c r="CS570" s="732" t="str">
        <f t="shared" si="432"/>
        <v/>
      </c>
      <c r="CT570" s="731" t="str">
        <f t="shared" si="453"/>
        <v/>
      </c>
      <c r="CV570" s="733" t="e">
        <f>IF($H$1=1,'Process Capability'!$F$7,CX570)</f>
        <v>#DIV/0!</v>
      </c>
      <c r="CW570" s="732" t="e">
        <f t="shared" si="433"/>
        <v>#DIV/0!</v>
      </c>
      <c r="CX570" s="732" t="e">
        <f t="shared" si="434"/>
        <v>#DIV/0!</v>
      </c>
      <c r="CY570" s="732" t="e">
        <f t="shared" si="435"/>
        <v>#DIV/0!</v>
      </c>
      <c r="CZ570" s="732" t="e">
        <f>IF($H$1=1,'Process Capability'!$F$8,CX570)</f>
        <v>#DIV/0!</v>
      </c>
      <c r="DA570" s="732" t="e">
        <f>IF($H$1=1,MAX('Process Capability'!$F$7,'Process Capability'!$F$8)-MIN('Process Capability'!$F$7,'Process Capability'!$F$8),DC570)</f>
        <v>#DIV/0!</v>
      </c>
      <c r="DB570" s="732" t="e">
        <f t="shared" si="436"/>
        <v>#DIV/0!</v>
      </c>
      <c r="DC570" s="731" t="e">
        <f t="shared" si="437"/>
        <v>#DIV/0!</v>
      </c>
    </row>
    <row r="571" spans="1:107" x14ac:dyDescent="0.2">
      <c r="A571" s="733" t="str">
        <f>IF(C571=0,IF('Process Capability'!$F$6=1,'Process Capability'!D579,IF('Process Capability'!$F$6=2,I571,IF('Process Capability'!$F$6=3,#REF!,IF('Process Capability'!$F$6=4,T496,IF('Process Capability'!$F$6=5,AA511,IF('Process Capability'!$F$6=6,AI521,"")))))),"")</f>
        <v/>
      </c>
      <c r="B571" s="731" t="str">
        <f>IF(D571=0,IF('Process Capability'!$F$6=1,H571,IF('Process Capability'!$F$6=2,J571,IF('Process Capability'!$F$6=3,#REF!,IF('Process Capability'!$F$6=4,U496,IF('Process Capability'!$F$6=5,AB511,IF('Process Capability'!$F$6=6,AJ521,"")))))),"")</f>
        <v/>
      </c>
      <c r="C571" s="701" t="str">
        <f>IF('Process Capability'!$F$6=1,COUNTBLANK('Process Capability'!D579),IF('Process Capability'!$F$6=2,COUNTBLANK(I571),IF('Process Capability'!$F$6=3,COUNTBLANK(N571),IF('Process Capability'!$F$6=4,COUNTBLANK(T571),IF('Process Capability'!$F$6=5,COUNTBLANK(AA571),IF('Process Capability'!$F$6=6,COUNTBLANK(AI571),""))))))</f>
        <v/>
      </c>
      <c r="D571" s="701" t="str">
        <f>IF('Process Capability'!$F$6=1,COUNTBLANK(H571),IF('Process Capability'!$F$6=2,COUNTBLANK(J571),IF('Process Capability'!$F$6=3,COUNTBLANK(O571),IF('Process Capability'!$F$6=4,COUNTBLANK(U571),IF('Process Capability'!$F$6=5,COUNTBLANK(AB571),IF('Process Capability'!$F$6=6,COUNTBLANK(AJ571),""))))))</f>
        <v/>
      </c>
      <c r="G571" s="749" t="str">
        <f>IF(COUNTBLANK('Process Capability'!D579)=1,"",'Process Capability'!D579)</f>
        <v/>
      </c>
      <c r="H571" s="748" t="str">
        <f>IF(COUNTBLANK('Process Capability'!D579)=1,"",MAX('Process Capability'!D578:D579)-MIN('Process Capability'!D578:D579))</f>
        <v/>
      </c>
      <c r="I571" s="749" t="str">
        <f t="shared" ca="1" si="418"/>
        <v/>
      </c>
      <c r="J571" s="701" t="str">
        <f t="shared" ca="1" si="419"/>
        <v/>
      </c>
      <c r="K571" s="701" t="s">
        <v>1212</v>
      </c>
      <c r="L571" s="701" t="s">
        <v>1211</v>
      </c>
      <c r="M571" s="748" t="s">
        <v>1210</v>
      </c>
      <c r="AS571" s="733">
        <v>568</v>
      </c>
      <c r="AT571" s="732">
        <f t="shared" si="443"/>
        <v>284</v>
      </c>
      <c r="AU571" s="732">
        <f t="shared" si="446"/>
        <v>190</v>
      </c>
      <c r="AV571" s="742">
        <f t="shared" si="447"/>
        <v>142</v>
      </c>
      <c r="AW571" s="732">
        <f t="shared" si="448"/>
        <v>114</v>
      </c>
      <c r="AX571" s="734">
        <f t="shared" si="451"/>
        <v>95</v>
      </c>
      <c r="AY571" s="662" t="str">
        <f t="shared" si="420"/>
        <v/>
      </c>
      <c r="BL571" s="733" t="str">
        <f t="shared" si="416"/>
        <v/>
      </c>
      <c r="BM571" s="734" t="str">
        <f t="shared" si="417"/>
        <v/>
      </c>
      <c r="BN571" s="751" t="str">
        <f t="shared" si="421"/>
        <v/>
      </c>
      <c r="BO571" s="742" t="str">
        <f t="shared" si="422"/>
        <v/>
      </c>
      <c r="BP571" s="750" t="str">
        <f t="shared" si="438"/>
        <v/>
      </c>
      <c r="BQ571" s="743" t="str">
        <f t="shared" si="423"/>
        <v/>
      </c>
      <c r="BR571" s="732" t="str">
        <f t="shared" si="424"/>
        <v/>
      </c>
      <c r="BS571" s="732" t="str">
        <f t="shared" si="439"/>
        <v/>
      </c>
      <c r="BT571" s="732" t="str">
        <f t="shared" si="440"/>
        <v/>
      </c>
      <c r="BU571" s="742" t="str">
        <f t="shared" si="454"/>
        <v/>
      </c>
      <c r="BV571" s="742" t="str">
        <f t="shared" si="455"/>
        <v/>
      </c>
      <c r="BW571" s="742" t="str">
        <f t="shared" si="456"/>
        <v/>
      </c>
      <c r="BX571" s="741" t="str">
        <f t="shared" si="457"/>
        <v/>
      </c>
      <c r="BY571" s="733" t="str">
        <f t="shared" si="441"/>
        <v/>
      </c>
      <c r="BZ571" s="732" t="str">
        <f t="shared" si="449"/>
        <v/>
      </c>
      <c r="CA571" s="732" t="str">
        <f t="shared" si="444"/>
        <v/>
      </c>
      <c r="CB571" s="734" t="str">
        <f t="shared" si="450"/>
        <v/>
      </c>
      <c r="CC571" s="733" t="str">
        <f t="shared" si="442"/>
        <v/>
      </c>
      <c r="CD571" s="740" t="str">
        <f t="shared" si="458"/>
        <v/>
      </c>
      <c r="CE571" s="732" t="str">
        <f t="shared" si="445"/>
        <v/>
      </c>
      <c r="CF571" s="739" t="str">
        <f t="shared" si="459"/>
        <v/>
      </c>
      <c r="CG571" s="737"/>
      <c r="CH571" s="736" t="str">
        <f t="shared" si="425"/>
        <v/>
      </c>
      <c r="CI571" s="738" t="str">
        <f t="shared" si="426"/>
        <v/>
      </c>
      <c r="CJ571" s="737"/>
      <c r="CK571" s="736" t="str">
        <f t="shared" si="427"/>
        <v/>
      </c>
      <c r="CL571" s="735" t="str">
        <f t="shared" si="428"/>
        <v/>
      </c>
      <c r="CM571" s="733" t="e">
        <f t="shared" si="429"/>
        <v>#DIV/0!</v>
      </c>
      <c r="CN571" s="732" t="e">
        <f t="shared" si="460"/>
        <v>#DIV/0!</v>
      </c>
      <c r="CO571" s="732" t="e">
        <f t="shared" si="430"/>
        <v>#DIV/0!</v>
      </c>
      <c r="CP571" s="734" t="e">
        <f t="shared" si="461"/>
        <v>#DIV/0!</v>
      </c>
      <c r="CQ571" s="733" t="str">
        <f t="shared" si="431"/>
        <v/>
      </c>
      <c r="CR571" s="732" t="str">
        <f t="shared" si="452"/>
        <v/>
      </c>
      <c r="CS571" s="732" t="str">
        <f t="shared" si="432"/>
        <v/>
      </c>
      <c r="CT571" s="731" t="str">
        <f t="shared" si="453"/>
        <v/>
      </c>
      <c r="CV571" s="733" t="e">
        <f>IF($H$1=1,'Process Capability'!$F$7,CX571)</f>
        <v>#DIV/0!</v>
      </c>
      <c r="CW571" s="732" t="e">
        <f t="shared" si="433"/>
        <v>#DIV/0!</v>
      </c>
      <c r="CX571" s="732" t="e">
        <f t="shared" si="434"/>
        <v>#DIV/0!</v>
      </c>
      <c r="CY571" s="732" t="e">
        <f t="shared" si="435"/>
        <v>#DIV/0!</v>
      </c>
      <c r="CZ571" s="732" t="e">
        <f>IF($H$1=1,'Process Capability'!$F$8,CX571)</f>
        <v>#DIV/0!</v>
      </c>
      <c r="DA571" s="732" t="e">
        <f>IF($H$1=1,MAX('Process Capability'!$F$7,'Process Capability'!$F$8)-MIN('Process Capability'!$F$7,'Process Capability'!$F$8),DC571)</f>
        <v>#DIV/0!</v>
      </c>
      <c r="DB571" s="732" t="e">
        <f t="shared" si="436"/>
        <v>#DIV/0!</v>
      </c>
      <c r="DC571" s="731" t="e">
        <f t="shared" si="437"/>
        <v>#DIV/0!</v>
      </c>
    </row>
    <row r="572" spans="1:107" x14ac:dyDescent="0.2">
      <c r="A572" s="733" t="str">
        <f>IF(C572=0,IF('Process Capability'!$F$6=1,'Process Capability'!D580,IF('Process Capability'!$F$6=2,I572,IF('Process Capability'!$F$6=3,#REF!,IF('Process Capability'!$F$6=4,T497,IF('Process Capability'!$F$6=5,AA512,IF('Process Capability'!$F$6=6,AI522,"")))))),"")</f>
        <v/>
      </c>
      <c r="B572" s="731" t="str">
        <f>IF(D572=0,IF('Process Capability'!$F$6=1,H572,IF('Process Capability'!$F$6=2,J572,IF('Process Capability'!$F$6=3,#REF!,IF('Process Capability'!$F$6=4,U497,IF('Process Capability'!$F$6=5,AB512,IF('Process Capability'!$F$6=6,AJ522,"")))))),"")</f>
        <v/>
      </c>
      <c r="C572" s="701" t="str">
        <f>IF('Process Capability'!$F$6=1,COUNTBLANK('Process Capability'!D580),IF('Process Capability'!$F$6=2,COUNTBLANK(I572),IF('Process Capability'!$F$6=3,COUNTBLANK(N572),IF('Process Capability'!$F$6=4,COUNTBLANK(T572),IF('Process Capability'!$F$6=5,COUNTBLANK(AA572),IF('Process Capability'!$F$6=6,COUNTBLANK(AI572),""))))))</f>
        <v/>
      </c>
      <c r="D572" s="701" t="str">
        <f>IF('Process Capability'!$F$6=1,COUNTBLANK(H572),IF('Process Capability'!$F$6=2,COUNTBLANK(J572),IF('Process Capability'!$F$6=3,COUNTBLANK(O572),IF('Process Capability'!$F$6=4,COUNTBLANK(U572),IF('Process Capability'!$F$6=5,COUNTBLANK(AB572),IF('Process Capability'!$F$6=6,COUNTBLANK(AJ572),""))))))</f>
        <v/>
      </c>
      <c r="G572" s="749" t="str">
        <f>IF(COUNTBLANK('Process Capability'!D580)=1,"",'Process Capability'!D580)</f>
        <v/>
      </c>
      <c r="H572" s="748" t="str">
        <f>IF(COUNTBLANK('Process Capability'!D580)=1,"",MAX('Process Capability'!D579:D580)-MIN('Process Capability'!D579:D580))</f>
        <v/>
      </c>
      <c r="I572" s="749" t="str">
        <f t="shared" ca="1" si="418"/>
        <v/>
      </c>
      <c r="J572" s="701" t="str">
        <f t="shared" ca="1" si="419"/>
        <v/>
      </c>
      <c r="K572" s="701" t="s">
        <v>1209</v>
      </c>
      <c r="L572" s="701" t="s">
        <v>1208</v>
      </c>
      <c r="M572" s="748" t="s">
        <v>1207</v>
      </c>
      <c r="AS572" s="733">
        <v>569</v>
      </c>
      <c r="AT572" s="732">
        <f t="shared" si="443"/>
        <v>285</v>
      </c>
      <c r="AU572" s="732">
        <f t="shared" si="446"/>
        <v>190</v>
      </c>
      <c r="AV572" s="742">
        <f t="shared" si="447"/>
        <v>143</v>
      </c>
      <c r="AW572" s="732">
        <f t="shared" si="448"/>
        <v>114</v>
      </c>
      <c r="AX572" s="734">
        <f t="shared" si="451"/>
        <v>95</v>
      </c>
      <c r="AY572" s="662" t="str">
        <f t="shared" si="420"/>
        <v/>
      </c>
      <c r="BL572" s="733" t="str">
        <f t="shared" si="416"/>
        <v/>
      </c>
      <c r="BM572" s="734" t="str">
        <f t="shared" si="417"/>
        <v/>
      </c>
      <c r="BN572" s="751" t="str">
        <f t="shared" si="421"/>
        <v/>
      </c>
      <c r="BO572" s="742" t="str">
        <f t="shared" si="422"/>
        <v/>
      </c>
      <c r="BP572" s="750" t="str">
        <f t="shared" si="438"/>
        <v/>
      </c>
      <c r="BQ572" s="743" t="str">
        <f t="shared" si="423"/>
        <v/>
      </c>
      <c r="BR572" s="732" t="str">
        <f t="shared" si="424"/>
        <v/>
      </c>
      <c r="BS572" s="732" t="str">
        <f t="shared" si="439"/>
        <v/>
      </c>
      <c r="BT572" s="732" t="str">
        <f t="shared" si="440"/>
        <v/>
      </c>
      <c r="BU572" s="742" t="str">
        <f t="shared" si="454"/>
        <v/>
      </c>
      <c r="BV572" s="742" t="str">
        <f t="shared" si="455"/>
        <v/>
      </c>
      <c r="BW572" s="742" t="str">
        <f t="shared" si="456"/>
        <v/>
      </c>
      <c r="BX572" s="741" t="str">
        <f t="shared" si="457"/>
        <v/>
      </c>
      <c r="BY572" s="733" t="str">
        <f t="shared" si="441"/>
        <v/>
      </c>
      <c r="BZ572" s="732" t="str">
        <f t="shared" si="449"/>
        <v/>
      </c>
      <c r="CA572" s="732" t="str">
        <f t="shared" si="444"/>
        <v/>
      </c>
      <c r="CB572" s="734" t="str">
        <f t="shared" si="450"/>
        <v/>
      </c>
      <c r="CC572" s="733" t="str">
        <f t="shared" si="442"/>
        <v/>
      </c>
      <c r="CD572" s="740" t="str">
        <f t="shared" si="458"/>
        <v/>
      </c>
      <c r="CE572" s="732" t="str">
        <f t="shared" si="445"/>
        <v/>
      </c>
      <c r="CF572" s="739" t="str">
        <f t="shared" si="459"/>
        <v/>
      </c>
      <c r="CG572" s="737"/>
      <c r="CH572" s="736" t="str">
        <f t="shared" si="425"/>
        <v/>
      </c>
      <c r="CI572" s="738" t="str">
        <f t="shared" si="426"/>
        <v/>
      </c>
      <c r="CJ572" s="737"/>
      <c r="CK572" s="736" t="str">
        <f t="shared" si="427"/>
        <v/>
      </c>
      <c r="CL572" s="735" t="str">
        <f t="shared" si="428"/>
        <v/>
      </c>
      <c r="CM572" s="733" t="e">
        <f t="shared" si="429"/>
        <v>#DIV/0!</v>
      </c>
      <c r="CN572" s="732" t="e">
        <f t="shared" si="460"/>
        <v>#DIV/0!</v>
      </c>
      <c r="CO572" s="732" t="e">
        <f t="shared" si="430"/>
        <v>#DIV/0!</v>
      </c>
      <c r="CP572" s="734" t="e">
        <f t="shared" si="461"/>
        <v>#DIV/0!</v>
      </c>
      <c r="CQ572" s="733" t="str">
        <f t="shared" si="431"/>
        <v/>
      </c>
      <c r="CR572" s="732" t="str">
        <f t="shared" si="452"/>
        <v/>
      </c>
      <c r="CS572" s="732" t="str">
        <f t="shared" si="432"/>
        <v/>
      </c>
      <c r="CT572" s="731" t="str">
        <f t="shared" si="453"/>
        <v/>
      </c>
      <c r="CV572" s="733" t="e">
        <f>IF($H$1=1,'Process Capability'!$F$7,CX572)</f>
        <v>#DIV/0!</v>
      </c>
      <c r="CW572" s="732" t="e">
        <f t="shared" si="433"/>
        <v>#DIV/0!</v>
      </c>
      <c r="CX572" s="732" t="e">
        <f t="shared" si="434"/>
        <v>#DIV/0!</v>
      </c>
      <c r="CY572" s="732" t="e">
        <f t="shared" si="435"/>
        <v>#DIV/0!</v>
      </c>
      <c r="CZ572" s="732" t="e">
        <f>IF($H$1=1,'Process Capability'!$F$8,CX572)</f>
        <v>#DIV/0!</v>
      </c>
      <c r="DA572" s="732" t="e">
        <f>IF($H$1=1,MAX('Process Capability'!$F$7,'Process Capability'!$F$8)-MIN('Process Capability'!$F$7,'Process Capability'!$F$8),DC572)</f>
        <v>#DIV/0!</v>
      </c>
      <c r="DB572" s="732" t="e">
        <f t="shared" si="436"/>
        <v>#DIV/0!</v>
      </c>
      <c r="DC572" s="731" t="e">
        <f t="shared" si="437"/>
        <v>#DIV/0!</v>
      </c>
    </row>
    <row r="573" spans="1:107" x14ac:dyDescent="0.2">
      <c r="A573" s="733" t="str">
        <f>IF(C573=0,IF('Process Capability'!$F$6=1,'Process Capability'!D581,IF('Process Capability'!$F$6=2,I573,IF('Process Capability'!$F$6=3,#REF!,IF('Process Capability'!$F$6=4,T498,IF('Process Capability'!$F$6=5,AA513,IF('Process Capability'!$F$6=6,AI523,"")))))),"")</f>
        <v/>
      </c>
      <c r="B573" s="731" t="str">
        <f>IF(D573=0,IF('Process Capability'!$F$6=1,H573,IF('Process Capability'!$F$6=2,J573,IF('Process Capability'!$F$6=3,#REF!,IF('Process Capability'!$F$6=4,U498,IF('Process Capability'!$F$6=5,AB513,IF('Process Capability'!$F$6=6,AJ523,"")))))),"")</f>
        <v/>
      </c>
      <c r="C573" s="701" t="str">
        <f>IF('Process Capability'!$F$6=1,COUNTBLANK('Process Capability'!D581),IF('Process Capability'!$F$6=2,COUNTBLANK(I573),IF('Process Capability'!$F$6=3,COUNTBLANK(N573),IF('Process Capability'!$F$6=4,COUNTBLANK(T573),IF('Process Capability'!$F$6=5,COUNTBLANK(AA573),IF('Process Capability'!$F$6=6,COUNTBLANK(AI573),""))))))</f>
        <v/>
      </c>
      <c r="D573" s="701" t="str">
        <f>IF('Process Capability'!$F$6=1,COUNTBLANK(H573),IF('Process Capability'!$F$6=2,COUNTBLANK(J573),IF('Process Capability'!$F$6=3,COUNTBLANK(O573),IF('Process Capability'!$F$6=4,COUNTBLANK(U573),IF('Process Capability'!$F$6=5,COUNTBLANK(AB573),IF('Process Capability'!$F$6=6,COUNTBLANK(AJ573),""))))))</f>
        <v/>
      </c>
      <c r="G573" s="749" t="str">
        <f>IF(COUNTBLANK('Process Capability'!D581)=1,"",'Process Capability'!D581)</f>
        <v/>
      </c>
      <c r="H573" s="748" t="str">
        <f>IF(COUNTBLANK('Process Capability'!D581)=1,"",MAX('Process Capability'!D580:D581)-MIN('Process Capability'!D580:D581))</f>
        <v/>
      </c>
      <c r="I573" s="749" t="str">
        <f t="shared" ca="1" si="418"/>
        <v/>
      </c>
      <c r="J573" s="701" t="str">
        <f t="shared" ca="1" si="419"/>
        <v/>
      </c>
      <c r="K573" s="701" t="s">
        <v>1206</v>
      </c>
      <c r="L573" s="701" t="s">
        <v>1205</v>
      </c>
      <c r="M573" s="748" t="s">
        <v>1204</v>
      </c>
      <c r="AS573" s="743">
        <v>570</v>
      </c>
      <c r="AT573" s="732">
        <f t="shared" si="443"/>
        <v>285</v>
      </c>
      <c r="AU573" s="732">
        <f t="shared" si="446"/>
        <v>190</v>
      </c>
      <c r="AV573" s="742">
        <f t="shared" si="447"/>
        <v>143</v>
      </c>
      <c r="AW573" s="732">
        <f t="shared" si="448"/>
        <v>114</v>
      </c>
      <c r="AX573" s="734">
        <f t="shared" si="451"/>
        <v>95</v>
      </c>
      <c r="AY573" s="662" t="str">
        <f t="shared" si="420"/>
        <v/>
      </c>
      <c r="BL573" s="733" t="str">
        <f t="shared" si="416"/>
        <v/>
      </c>
      <c r="BM573" s="734" t="str">
        <f t="shared" si="417"/>
        <v/>
      </c>
      <c r="BN573" s="751" t="str">
        <f t="shared" si="421"/>
        <v/>
      </c>
      <c r="BO573" s="742" t="str">
        <f t="shared" si="422"/>
        <v/>
      </c>
      <c r="BP573" s="750" t="str">
        <f t="shared" si="438"/>
        <v/>
      </c>
      <c r="BQ573" s="743" t="str">
        <f t="shared" si="423"/>
        <v/>
      </c>
      <c r="BR573" s="732" t="str">
        <f t="shared" si="424"/>
        <v/>
      </c>
      <c r="BS573" s="732" t="str">
        <f t="shared" si="439"/>
        <v/>
      </c>
      <c r="BT573" s="732" t="str">
        <f t="shared" si="440"/>
        <v/>
      </c>
      <c r="BU573" s="742" t="str">
        <f t="shared" si="454"/>
        <v/>
      </c>
      <c r="BV573" s="742" t="str">
        <f t="shared" si="455"/>
        <v/>
      </c>
      <c r="BW573" s="742" t="str">
        <f t="shared" si="456"/>
        <v/>
      </c>
      <c r="BX573" s="741" t="str">
        <f t="shared" si="457"/>
        <v/>
      </c>
      <c r="BY573" s="733" t="str">
        <f t="shared" si="441"/>
        <v/>
      </c>
      <c r="BZ573" s="732" t="str">
        <f t="shared" si="449"/>
        <v/>
      </c>
      <c r="CA573" s="732" t="str">
        <f t="shared" si="444"/>
        <v/>
      </c>
      <c r="CB573" s="734" t="str">
        <f t="shared" si="450"/>
        <v/>
      </c>
      <c r="CC573" s="733" t="str">
        <f t="shared" si="442"/>
        <v/>
      </c>
      <c r="CD573" s="740" t="str">
        <f t="shared" si="458"/>
        <v/>
      </c>
      <c r="CE573" s="732" t="str">
        <f t="shared" si="445"/>
        <v/>
      </c>
      <c r="CF573" s="739" t="str">
        <f t="shared" si="459"/>
        <v/>
      </c>
      <c r="CG573" s="737"/>
      <c r="CH573" s="736" t="str">
        <f t="shared" si="425"/>
        <v/>
      </c>
      <c r="CI573" s="738" t="str">
        <f t="shared" si="426"/>
        <v/>
      </c>
      <c r="CJ573" s="737"/>
      <c r="CK573" s="736" t="str">
        <f t="shared" si="427"/>
        <v/>
      </c>
      <c r="CL573" s="735" t="str">
        <f t="shared" si="428"/>
        <v/>
      </c>
      <c r="CM573" s="733" t="e">
        <f t="shared" si="429"/>
        <v>#DIV/0!</v>
      </c>
      <c r="CN573" s="732" t="e">
        <f t="shared" si="460"/>
        <v>#DIV/0!</v>
      </c>
      <c r="CO573" s="732" t="e">
        <f t="shared" si="430"/>
        <v>#DIV/0!</v>
      </c>
      <c r="CP573" s="734" t="e">
        <f t="shared" si="461"/>
        <v>#DIV/0!</v>
      </c>
      <c r="CQ573" s="733" t="str">
        <f t="shared" si="431"/>
        <v/>
      </c>
      <c r="CR573" s="732" t="str">
        <f t="shared" si="452"/>
        <v/>
      </c>
      <c r="CS573" s="732" t="str">
        <f t="shared" si="432"/>
        <v/>
      </c>
      <c r="CT573" s="731" t="str">
        <f t="shared" si="453"/>
        <v/>
      </c>
      <c r="CV573" s="733" t="e">
        <f>IF($H$1=1,'Process Capability'!$F$7,CX573)</f>
        <v>#DIV/0!</v>
      </c>
      <c r="CW573" s="732" t="e">
        <f t="shared" si="433"/>
        <v>#DIV/0!</v>
      </c>
      <c r="CX573" s="732" t="e">
        <f t="shared" si="434"/>
        <v>#DIV/0!</v>
      </c>
      <c r="CY573" s="732" t="e">
        <f t="shared" si="435"/>
        <v>#DIV/0!</v>
      </c>
      <c r="CZ573" s="732" t="e">
        <f>IF($H$1=1,'Process Capability'!$F$8,CX573)</f>
        <v>#DIV/0!</v>
      </c>
      <c r="DA573" s="732" t="e">
        <f>IF($H$1=1,MAX('Process Capability'!$F$7,'Process Capability'!$F$8)-MIN('Process Capability'!$F$7,'Process Capability'!$F$8),DC573)</f>
        <v>#DIV/0!</v>
      </c>
      <c r="DB573" s="732" t="e">
        <f t="shared" si="436"/>
        <v>#DIV/0!</v>
      </c>
      <c r="DC573" s="731" t="e">
        <f t="shared" si="437"/>
        <v>#DIV/0!</v>
      </c>
    </row>
    <row r="574" spans="1:107" x14ac:dyDescent="0.2">
      <c r="A574" s="733" t="str">
        <f>IF(C574=0,IF('Process Capability'!$F$6=1,'Process Capability'!D582,IF('Process Capability'!$F$6=2,I574,IF('Process Capability'!$F$6=3,#REF!,IF('Process Capability'!$F$6=4,T499,IF('Process Capability'!$F$6=5,AA514,IF('Process Capability'!$F$6=6,AI524,"")))))),"")</f>
        <v/>
      </c>
      <c r="B574" s="731" t="str">
        <f>IF(D574=0,IF('Process Capability'!$F$6=1,H574,IF('Process Capability'!$F$6=2,J574,IF('Process Capability'!$F$6=3,#REF!,IF('Process Capability'!$F$6=4,U499,IF('Process Capability'!$F$6=5,AB514,IF('Process Capability'!$F$6=6,AJ524,"")))))),"")</f>
        <v/>
      </c>
      <c r="C574" s="701" t="str">
        <f>IF('Process Capability'!$F$6=1,COUNTBLANK('Process Capability'!D582),IF('Process Capability'!$F$6=2,COUNTBLANK(I574),IF('Process Capability'!$F$6=3,COUNTBLANK(N574),IF('Process Capability'!$F$6=4,COUNTBLANK(T574),IF('Process Capability'!$F$6=5,COUNTBLANK(AA574),IF('Process Capability'!$F$6=6,COUNTBLANK(AI574),""))))))</f>
        <v/>
      </c>
      <c r="D574" s="701" t="str">
        <f>IF('Process Capability'!$F$6=1,COUNTBLANK(H574),IF('Process Capability'!$F$6=2,COUNTBLANK(J574),IF('Process Capability'!$F$6=3,COUNTBLANK(O574),IF('Process Capability'!$F$6=4,COUNTBLANK(U574),IF('Process Capability'!$F$6=5,COUNTBLANK(AB574),IF('Process Capability'!$F$6=6,COUNTBLANK(AJ574),""))))))</f>
        <v/>
      </c>
      <c r="G574" s="749" t="str">
        <f>IF(COUNTBLANK('Process Capability'!D582)=1,"",'Process Capability'!D582)</f>
        <v/>
      </c>
      <c r="H574" s="748" t="str">
        <f>IF(COUNTBLANK('Process Capability'!D582)=1,"",MAX('Process Capability'!D581:D582)-MIN('Process Capability'!D581:D582))</f>
        <v/>
      </c>
      <c r="I574" s="749" t="str">
        <f t="shared" ca="1" si="418"/>
        <v/>
      </c>
      <c r="J574" s="701" t="str">
        <f t="shared" ca="1" si="419"/>
        <v/>
      </c>
      <c r="K574" s="701" t="s">
        <v>1203</v>
      </c>
      <c r="L574" s="701" t="s">
        <v>1202</v>
      </c>
      <c r="M574" s="748" t="s">
        <v>1201</v>
      </c>
      <c r="AS574" s="733">
        <v>571</v>
      </c>
      <c r="AT574" s="732">
        <f t="shared" si="443"/>
        <v>286</v>
      </c>
      <c r="AU574" s="732">
        <f t="shared" si="446"/>
        <v>191</v>
      </c>
      <c r="AV574" s="742">
        <f t="shared" si="447"/>
        <v>143</v>
      </c>
      <c r="AW574" s="732">
        <f t="shared" si="448"/>
        <v>115</v>
      </c>
      <c r="AX574" s="734">
        <f t="shared" si="451"/>
        <v>96</v>
      </c>
      <c r="AY574" s="662" t="str">
        <f t="shared" si="420"/>
        <v/>
      </c>
      <c r="BL574" s="733" t="str">
        <f t="shared" si="416"/>
        <v/>
      </c>
      <c r="BM574" s="734" t="str">
        <f t="shared" si="417"/>
        <v/>
      </c>
      <c r="BN574" s="751" t="str">
        <f t="shared" si="421"/>
        <v/>
      </c>
      <c r="BO574" s="742" t="str">
        <f t="shared" si="422"/>
        <v/>
      </c>
      <c r="BP574" s="750" t="str">
        <f t="shared" si="438"/>
        <v/>
      </c>
      <c r="BQ574" s="743" t="str">
        <f t="shared" si="423"/>
        <v/>
      </c>
      <c r="BR574" s="732" t="str">
        <f t="shared" si="424"/>
        <v/>
      </c>
      <c r="BS574" s="732" t="str">
        <f t="shared" si="439"/>
        <v/>
      </c>
      <c r="BT574" s="732" t="str">
        <f t="shared" si="440"/>
        <v/>
      </c>
      <c r="BU574" s="742" t="str">
        <f t="shared" si="454"/>
        <v/>
      </c>
      <c r="BV574" s="742" t="str">
        <f t="shared" si="455"/>
        <v/>
      </c>
      <c r="BW574" s="742" t="str">
        <f t="shared" si="456"/>
        <v/>
      </c>
      <c r="BX574" s="741" t="str">
        <f t="shared" si="457"/>
        <v/>
      </c>
      <c r="BY574" s="733" t="str">
        <f t="shared" si="441"/>
        <v/>
      </c>
      <c r="BZ574" s="732" t="str">
        <f t="shared" si="449"/>
        <v/>
      </c>
      <c r="CA574" s="732" t="str">
        <f t="shared" si="444"/>
        <v/>
      </c>
      <c r="CB574" s="734" t="str">
        <f t="shared" si="450"/>
        <v/>
      </c>
      <c r="CC574" s="733" t="str">
        <f t="shared" si="442"/>
        <v/>
      </c>
      <c r="CD574" s="740" t="str">
        <f t="shared" si="458"/>
        <v/>
      </c>
      <c r="CE574" s="732" t="str">
        <f t="shared" si="445"/>
        <v/>
      </c>
      <c r="CF574" s="739" t="str">
        <f t="shared" si="459"/>
        <v/>
      </c>
      <c r="CG574" s="737"/>
      <c r="CH574" s="736" t="str">
        <f t="shared" si="425"/>
        <v/>
      </c>
      <c r="CI574" s="738" t="str">
        <f t="shared" si="426"/>
        <v/>
      </c>
      <c r="CJ574" s="737"/>
      <c r="CK574" s="736" t="str">
        <f t="shared" si="427"/>
        <v/>
      </c>
      <c r="CL574" s="735" t="str">
        <f t="shared" si="428"/>
        <v/>
      </c>
      <c r="CM574" s="733" t="e">
        <f t="shared" si="429"/>
        <v>#DIV/0!</v>
      </c>
      <c r="CN574" s="732" t="e">
        <f t="shared" si="460"/>
        <v>#DIV/0!</v>
      </c>
      <c r="CO574" s="732" t="e">
        <f t="shared" si="430"/>
        <v>#DIV/0!</v>
      </c>
      <c r="CP574" s="734" t="e">
        <f t="shared" si="461"/>
        <v>#DIV/0!</v>
      </c>
      <c r="CQ574" s="733" t="str">
        <f t="shared" si="431"/>
        <v/>
      </c>
      <c r="CR574" s="732" t="str">
        <f t="shared" si="452"/>
        <v/>
      </c>
      <c r="CS574" s="732" t="str">
        <f t="shared" si="432"/>
        <v/>
      </c>
      <c r="CT574" s="731" t="str">
        <f t="shared" si="453"/>
        <v/>
      </c>
      <c r="CV574" s="733" t="e">
        <f>IF($H$1=1,'Process Capability'!$F$7,CX574)</f>
        <v>#DIV/0!</v>
      </c>
      <c r="CW574" s="732" t="e">
        <f t="shared" si="433"/>
        <v>#DIV/0!</v>
      </c>
      <c r="CX574" s="732" t="e">
        <f t="shared" si="434"/>
        <v>#DIV/0!</v>
      </c>
      <c r="CY574" s="732" t="e">
        <f t="shared" si="435"/>
        <v>#DIV/0!</v>
      </c>
      <c r="CZ574" s="732" t="e">
        <f>IF($H$1=1,'Process Capability'!$F$8,CX574)</f>
        <v>#DIV/0!</v>
      </c>
      <c r="DA574" s="732" t="e">
        <f>IF($H$1=1,MAX('Process Capability'!$F$7,'Process Capability'!$F$8)-MIN('Process Capability'!$F$7,'Process Capability'!$F$8),DC574)</f>
        <v>#DIV/0!</v>
      </c>
      <c r="DB574" s="732" t="e">
        <f t="shared" si="436"/>
        <v>#DIV/0!</v>
      </c>
      <c r="DC574" s="731" t="e">
        <f t="shared" si="437"/>
        <v>#DIV/0!</v>
      </c>
    </row>
    <row r="575" spans="1:107" x14ac:dyDescent="0.2">
      <c r="A575" s="733" t="str">
        <f>IF(C575=0,IF('Process Capability'!$F$6=1,'Process Capability'!D583,IF('Process Capability'!$F$6=2,I575,IF('Process Capability'!$F$6=3,#REF!,IF('Process Capability'!$F$6=4,T500,IF('Process Capability'!$F$6=5,AA515,IF('Process Capability'!$F$6=6,AI525,"")))))),"")</f>
        <v/>
      </c>
      <c r="B575" s="731" t="str">
        <f>IF(D575=0,IF('Process Capability'!$F$6=1,H575,IF('Process Capability'!$F$6=2,J575,IF('Process Capability'!$F$6=3,#REF!,IF('Process Capability'!$F$6=4,U500,IF('Process Capability'!$F$6=5,AB515,IF('Process Capability'!$F$6=6,AJ525,"")))))),"")</f>
        <v/>
      </c>
      <c r="C575" s="701" t="str">
        <f>IF('Process Capability'!$F$6=1,COUNTBLANK('Process Capability'!D583),IF('Process Capability'!$F$6=2,COUNTBLANK(I575),IF('Process Capability'!$F$6=3,COUNTBLANK(N575),IF('Process Capability'!$F$6=4,COUNTBLANK(T575),IF('Process Capability'!$F$6=5,COUNTBLANK(AA575),IF('Process Capability'!$F$6=6,COUNTBLANK(AI575),""))))))</f>
        <v/>
      </c>
      <c r="D575" s="701" t="str">
        <f>IF('Process Capability'!$F$6=1,COUNTBLANK(H575),IF('Process Capability'!$F$6=2,COUNTBLANK(J575),IF('Process Capability'!$F$6=3,COUNTBLANK(O575),IF('Process Capability'!$F$6=4,COUNTBLANK(U575),IF('Process Capability'!$F$6=5,COUNTBLANK(AB575),IF('Process Capability'!$F$6=6,COUNTBLANK(AJ575),""))))))</f>
        <v/>
      </c>
      <c r="G575" s="749" t="str">
        <f>IF(COUNTBLANK('Process Capability'!D583)=1,"",'Process Capability'!D583)</f>
        <v/>
      </c>
      <c r="H575" s="748" t="str">
        <f>IF(COUNTBLANK('Process Capability'!D583)=1,"",MAX('Process Capability'!D582:D583)-MIN('Process Capability'!D582:D583))</f>
        <v/>
      </c>
      <c r="I575" s="749" t="str">
        <f t="shared" ca="1" si="418"/>
        <v/>
      </c>
      <c r="J575" s="701" t="str">
        <f t="shared" ca="1" si="419"/>
        <v/>
      </c>
      <c r="K575" s="701" t="s">
        <v>1200</v>
      </c>
      <c r="L575" s="701" t="s">
        <v>1199</v>
      </c>
      <c r="M575" s="748" t="s">
        <v>1198</v>
      </c>
      <c r="AS575" s="733">
        <v>572</v>
      </c>
      <c r="AT575" s="732">
        <f t="shared" si="443"/>
        <v>286</v>
      </c>
      <c r="AU575" s="732">
        <f t="shared" si="446"/>
        <v>191</v>
      </c>
      <c r="AV575" s="742">
        <f t="shared" si="447"/>
        <v>143</v>
      </c>
      <c r="AW575" s="732">
        <f t="shared" si="448"/>
        <v>115</v>
      </c>
      <c r="AX575" s="734">
        <f t="shared" si="451"/>
        <v>96</v>
      </c>
      <c r="AY575" s="662" t="str">
        <f t="shared" si="420"/>
        <v/>
      </c>
      <c r="BL575" s="733" t="str">
        <f t="shared" si="416"/>
        <v/>
      </c>
      <c r="BM575" s="734" t="str">
        <f t="shared" si="417"/>
        <v/>
      </c>
      <c r="BN575" s="751" t="str">
        <f t="shared" si="421"/>
        <v/>
      </c>
      <c r="BO575" s="742" t="str">
        <f t="shared" si="422"/>
        <v/>
      </c>
      <c r="BP575" s="750" t="str">
        <f t="shared" si="438"/>
        <v/>
      </c>
      <c r="BQ575" s="743" t="str">
        <f t="shared" si="423"/>
        <v/>
      </c>
      <c r="BR575" s="732" t="str">
        <f t="shared" si="424"/>
        <v/>
      </c>
      <c r="BS575" s="732" t="str">
        <f t="shared" si="439"/>
        <v/>
      </c>
      <c r="BT575" s="732" t="str">
        <f t="shared" si="440"/>
        <v/>
      </c>
      <c r="BU575" s="742" t="str">
        <f t="shared" si="454"/>
        <v/>
      </c>
      <c r="BV575" s="742" t="str">
        <f t="shared" si="455"/>
        <v/>
      </c>
      <c r="BW575" s="742" t="str">
        <f t="shared" si="456"/>
        <v/>
      </c>
      <c r="BX575" s="741" t="str">
        <f t="shared" si="457"/>
        <v/>
      </c>
      <c r="BY575" s="733" t="str">
        <f t="shared" si="441"/>
        <v/>
      </c>
      <c r="BZ575" s="732" t="str">
        <f t="shared" si="449"/>
        <v/>
      </c>
      <c r="CA575" s="732" t="str">
        <f t="shared" si="444"/>
        <v/>
      </c>
      <c r="CB575" s="734" t="str">
        <f t="shared" si="450"/>
        <v/>
      </c>
      <c r="CC575" s="733" t="str">
        <f t="shared" si="442"/>
        <v/>
      </c>
      <c r="CD575" s="740" t="str">
        <f t="shared" si="458"/>
        <v/>
      </c>
      <c r="CE575" s="732" t="str">
        <f t="shared" si="445"/>
        <v/>
      </c>
      <c r="CF575" s="739" t="str">
        <f t="shared" si="459"/>
        <v/>
      </c>
      <c r="CG575" s="737"/>
      <c r="CH575" s="736" t="str">
        <f t="shared" si="425"/>
        <v/>
      </c>
      <c r="CI575" s="738" t="str">
        <f t="shared" si="426"/>
        <v/>
      </c>
      <c r="CJ575" s="737"/>
      <c r="CK575" s="736" t="str">
        <f t="shared" si="427"/>
        <v/>
      </c>
      <c r="CL575" s="735" t="str">
        <f t="shared" si="428"/>
        <v/>
      </c>
      <c r="CM575" s="733" t="e">
        <f t="shared" si="429"/>
        <v>#DIV/0!</v>
      </c>
      <c r="CN575" s="732" t="e">
        <f t="shared" si="460"/>
        <v>#DIV/0!</v>
      </c>
      <c r="CO575" s="732" t="e">
        <f t="shared" si="430"/>
        <v>#DIV/0!</v>
      </c>
      <c r="CP575" s="734" t="e">
        <f t="shared" si="461"/>
        <v>#DIV/0!</v>
      </c>
      <c r="CQ575" s="733" t="str">
        <f t="shared" si="431"/>
        <v/>
      </c>
      <c r="CR575" s="732" t="str">
        <f t="shared" si="452"/>
        <v/>
      </c>
      <c r="CS575" s="732" t="str">
        <f t="shared" si="432"/>
        <v/>
      </c>
      <c r="CT575" s="731" t="str">
        <f t="shared" si="453"/>
        <v/>
      </c>
      <c r="CV575" s="733" t="e">
        <f>IF($H$1=1,'Process Capability'!$F$7,CX575)</f>
        <v>#DIV/0!</v>
      </c>
      <c r="CW575" s="732" t="e">
        <f t="shared" si="433"/>
        <v>#DIV/0!</v>
      </c>
      <c r="CX575" s="732" t="e">
        <f t="shared" si="434"/>
        <v>#DIV/0!</v>
      </c>
      <c r="CY575" s="732" t="e">
        <f t="shared" si="435"/>
        <v>#DIV/0!</v>
      </c>
      <c r="CZ575" s="732" t="e">
        <f>IF($H$1=1,'Process Capability'!$F$8,CX575)</f>
        <v>#DIV/0!</v>
      </c>
      <c r="DA575" s="732" t="e">
        <f>IF($H$1=1,MAX('Process Capability'!$F$7,'Process Capability'!$F$8)-MIN('Process Capability'!$F$7,'Process Capability'!$F$8),DC575)</f>
        <v>#DIV/0!</v>
      </c>
      <c r="DB575" s="732" t="e">
        <f t="shared" si="436"/>
        <v>#DIV/0!</v>
      </c>
      <c r="DC575" s="731" t="e">
        <f t="shared" si="437"/>
        <v>#DIV/0!</v>
      </c>
    </row>
    <row r="576" spans="1:107" x14ac:dyDescent="0.2">
      <c r="A576" s="733" t="str">
        <f>IF(C576=0,IF('Process Capability'!$F$6=1,'Process Capability'!D584,IF('Process Capability'!$F$6=2,I576,IF('Process Capability'!$F$6=3,#REF!,IF('Process Capability'!$F$6=4,T501,IF('Process Capability'!$F$6=5,AA516,IF('Process Capability'!$F$6=6,AI526,"")))))),"")</f>
        <v/>
      </c>
      <c r="B576" s="731" t="str">
        <f>IF(D576=0,IF('Process Capability'!$F$6=1,H576,IF('Process Capability'!$F$6=2,J576,IF('Process Capability'!$F$6=3,#REF!,IF('Process Capability'!$F$6=4,U501,IF('Process Capability'!$F$6=5,AB516,IF('Process Capability'!$F$6=6,AJ526,"")))))),"")</f>
        <v/>
      </c>
      <c r="C576" s="701" t="str">
        <f>IF('Process Capability'!$F$6=1,COUNTBLANK('Process Capability'!D584),IF('Process Capability'!$F$6=2,COUNTBLANK(I576),IF('Process Capability'!$F$6=3,COUNTBLANK(N576),IF('Process Capability'!$F$6=4,COUNTBLANK(T576),IF('Process Capability'!$F$6=5,COUNTBLANK(AA576),IF('Process Capability'!$F$6=6,COUNTBLANK(AI576),""))))))</f>
        <v/>
      </c>
      <c r="D576" s="701" t="str">
        <f>IF('Process Capability'!$F$6=1,COUNTBLANK(H576),IF('Process Capability'!$F$6=2,COUNTBLANK(J576),IF('Process Capability'!$F$6=3,COUNTBLANK(O576),IF('Process Capability'!$F$6=4,COUNTBLANK(U576),IF('Process Capability'!$F$6=5,COUNTBLANK(AB576),IF('Process Capability'!$F$6=6,COUNTBLANK(AJ576),""))))))</f>
        <v/>
      </c>
      <c r="G576" s="749" t="str">
        <f>IF(COUNTBLANK('Process Capability'!D584)=1,"",'Process Capability'!D584)</f>
        <v/>
      </c>
      <c r="H576" s="748" t="str">
        <f>IF(COUNTBLANK('Process Capability'!D584)=1,"",MAX('Process Capability'!D583:D584)-MIN('Process Capability'!D583:D584))</f>
        <v/>
      </c>
      <c r="I576" s="749" t="str">
        <f t="shared" ca="1" si="418"/>
        <v/>
      </c>
      <c r="J576" s="701" t="str">
        <f t="shared" ca="1" si="419"/>
        <v/>
      </c>
      <c r="K576" s="701" t="s">
        <v>1197</v>
      </c>
      <c r="L576" s="701" t="s">
        <v>1196</v>
      </c>
      <c r="M576" s="748" t="s">
        <v>1195</v>
      </c>
      <c r="AS576" s="743">
        <v>573</v>
      </c>
      <c r="AT576" s="732">
        <f t="shared" si="443"/>
        <v>287</v>
      </c>
      <c r="AU576" s="732">
        <f t="shared" si="446"/>
        <v>191</v>
      </c>
      <c r="AV576" s="742">
        <f t="shared" si="447"/>
        <v>144</v>
      </c>
      <c r="AW576" s="732">
        <f t="shared" si="448"/>
        <v>115</v>
      </c>
      <c r="AX576" s="734">
        <f t="shared" si="451"/>
        <v>96</v>
      </c>
      <c r="AY576" s="662" t="str">
        <f t="shared" si="420"/>
        <v/>
      </c>
      <c r="BL576" s="733" t="str">
        <f t="shared" si="416"/>
        <v/>
      </c>
      <c r="BM576" s="734" t="str">
        <f t="shared" si="417"/>
        <v/>
      </c>
      <c r="BN576" s="751" t="str">
        <f t="shared" si="421"/>
        <v/>
      </c>
      <c r="BO576" s="742" t="str">
        <f t="shared" si="422"/>
        <v/>
      </c>
      <c r="BP576" s="750" t="str">
        <f t="shared" si="438"/>
        <v/>
      </c>
      <c r="BQ576" s="743" t="str">
        <f t="shared" si="423"/>
        <v/>
      </c>
      <c r="BR576" s="732" t="str">
        <f t="shared" si="424"/>
        <v/>
      </c>
      <c r="BS576" s="732" t="str">
        <f t="shared" si="439"/>
        <v/>
      </c>
      <c r="BT576" s="732" t="str">
        <f t="shared" si="440"/>
        <v/>
      </c>
      <c r="BU576" s="742" t="str">
        <f t="shared" si="454"/>
        <v/>
      </c>
      <c r="BV576" s="742" t="str">
        <f t="shared" si="455"/>
        <v/>
      </c>
      <c r="BW576" s="742" t="str">
        <f t="shared" si="456"/>
        <v/>
      </c>
      <c r="BX576" s="741" t="str">
        <f t="shared" si="457"/>
        <v/>
      </c>
      <c r="BY576" s="733" t="str">
        <f t="shared" si="441"/>
        <v/>
      </c>
      <c r="BZ576" s="732" t="str">
        <f t="shared" si="449"/>
        <v/>
      </c>
      <c r="CA576" s="732" t="str">
        <f t="shared" si="444"/>
        <v/>
      </c>
      <c r="CB576" s="734" t="str">
        <f t="shared" si="450"/>
        <v/>
      </c>
      <c r="CC576" s="733" t="str">
        <f t="shared" si="442"/>
        <v/>
      </c>
      <c r="CD576" s="740" t="str">
        <f t="shared" si="458"/>
        <v/>
      </c>
      <c r="CE576" s="732" t="str">
        <f t="shared" si="445"/>
        <v/>
      </c>
      <c r="CF576" s="739" t="str">
        <f t="shared" si="459"/>
        <v/>
      </c>
      <c r="CG576" s="737"/>
      <c r="CH576" s="736" t="str">
        <f t="shared" si="425"/>
        <v/>
      </c>
      <c r="CI576" s="738" t="str">
        <f t="shared" si="426"/>
        <v/>
      </c>
      <c r="CJ576" s="737"/>
      <c r="CK576" s="736" t="str">
        <f t="shared" si="427"/>
        <v/>
      </c>
      <c r="CL576" s="735" t="str">
        <f t="shared" si="428"/>
        <v/>
      </c>
      <c r="CM576" s="733" t="e">
        <f t="shared" si="429"/>
        <v>#DIV/0!</v>
      </c>
      <c r="CN576" s="732" t="e">
        <f t="shared" si="460"/>
        <v>#DIV/0!</v>
      </c>
      <c r="CO576" s="732" t="e">
        <f t="shared" si="430"/>
        <v>#DIV/0!</v>
      </c>
      <c r="CP576" s="734" t="e">
        <f t="shared" si="461"/>
        <v>#DIV/0!</v>
      </c>
      <c r="CQ576" s="733" t="str">
        <f t="shared" si="431"/>
        <v/>
      </c>
      <c r="CR576" s="732" t="str">
        <f t="shared" si="452"/>
        <v/>
      </c>
      <c r="CS576" s="732" t="str">
        <f t="shared" si="432"/>
        <v/>
      </c>
      <c r="CT576" s="731" t="str">
        <f t="shared" si="453"/>
        <v/>
      </c>
      <c r="CV576" s="733" t="e">
        <f>IF($H$1=1,'Process Capability'!$F$7,CX576)</f>
        <v>#DIV/0!</v>
      </c>
      <c r="CW576" s="732" t="e">
        <f t="shared" si="433"/>
        <v>#DIV/0!</v>
      </c>
      <c r="CX576" s="732" t="e">
        <f t="shared" si="434"/>
        <v>#DIV/0!</v>
      </c>
      <c r="CY576" s="732" t="e">
        <f t="shared" si="435"/>
        <v>#DIV/0!</v>
      </c>
      <c r="CZ576" s="732" t="e">
        <f>IF($H$1=1,'Process Capability'!$F$8,CX576)</f>
        <v>#DIV/0!</v>
      </c>
      <c r="DA576" s="732" t="e">
        <f>IF($H$1=1,MAX('Process Capability'!$F$7,'Process Capability'!$F$8)-MIN('Process Capability'!$F$7,'Process Capability'!$F$8),DC576)</f>
        <v>#DIV/0!</v>
      </c>
      <c r="DB576" s="732" t="e">
        <f t="shared" si="436"/>
        <v>#DIV/0!</v>
      </c>
      <c r="DC576" s="731" t="e">
        <f t="shared" si="437"/>
        <v>#DIV/0!</v>
      </c>
    </row>
    <row r="577" spans="1:107" x14ac:dyDescent="0.2">
      <c r="A577" s="733" t="str">
        <f>IF(C577=0,IF('Process Capability'!$F$6=1,'Process Capability'!D585,IF('Process Capability'!$F$6=2,I577,IF('Process Capability'!$F$6=3,#REF!,IF('Process Capability'!$F$6=4,T502,IF('Process Capability'!$F$6=5,AA517,IF('Process Capability'!$F$6=6,AI527,"")))))),"")</f>
        <v/>
      </c>
      <c r="B577" s="731" t="str">
        <f>IF(D577=0,IF('Process Capability'!$F$6=1,H577,IF('Process Capability'!$F$6=2,J577,IF('Process Capability'!$F$6=3,#REF!,IF('Process Capability'!$F$6=4,U502,IF('Process Capability'!$F$6=5,AB517,IF('Process Capability'!$F$6=6,AJ527,"")))))),"")</f>
        <v/>
      </c>
      <c r="C577" s="701" t="str">
        <f>IF('Process Capability'!$F$6=1,COUNTBLANK('Process Capability'!D585),IF('Process Capability'!$F$6=2,COUNTBLANK(I577),IF('Process Capability'!$F$6=3,COUNTBLANK(N577),IF('Process Capability'!$F$6=4,COUNTBLANK(T577),IF('Process Capability'!$F$6=5,COUNTBLANK(AA577),IF('Process Capability'!$F$6=6,COUNTBLANK(AI577),""))))))</f>
        <v/>
      </c>
      <c r="D577" s="701" t="str">
        <f>IF('Process Capability'!$F$6=1,COUNTBLANK(H577),IF('Process Capability'!$F$6=2,COUNTBLANK(J577),IF('Process Capability'!$F$6=3,COUNTBLANK(O577),IF('Process Capability'!$F$6=4,COUNTBLANK(U577),IF('Process Capability'!$F$6=5,COUNTBLANK(AB577),IF('Process Capability'!$F$6=6,COUNTBLANK(AJ577),""))))))</f>
        <v/>
      </c>
      <c r="G577" s="749" t="str">
        <f>IF(COUNTBLANK('Process Capability'!D585)=1,"",'Process Capability'!D585)</f>
        <v/>
      </c>
      <c r="H577" s="748" t="str">
        <f>IF(COUNTBLANK('Process Capability'!D585)=1,"",MAX('Process Capability'!D584:D585)-MIN('Process Capability'!D584:D585))</f>
        <v/>
      </c>
      <c r="I577" s="749" t="str">
        <f t="shared" ca="1" si="418"/>
        <v/>
      </c>
      <c r="J577" s="701" t="str">
        <f t="shared" ca="1" si="419"/>
        <v/>
      </c>
      <c r="K577" s="701" t="s">
        <v>1194</v>
      </c>
      <c r="L577" s="701" t="s">
        <v>1193</v>
      </c>
      <c r="M577" s="748" t="s">
        <v>1192</v>
      </c>
      <c r="AS577" s="733">
        <v>574</v>
      </c>
      <c r="AT577" s="732">
        <f t="shared" si="443"/>
        <v>287</v>
      </c>
      <c r="AU577" s="732">
        <f t="shared" si="446"/>
        <v>192</v>
      </c>
      <c r="AV577" s="742">
        <f t="shared" si="447"/>
        <v>144</v>
      </c>
      <c r="AW577" s="732">
        <f t="shared" si="448"/>
        <v>115</v>
      </c>
      <c r="AX577" s="734">
        <f t="shared" si="451"/>
        <v>96</v>
      </c>
      <c r="AY577" s="662" t="str">
        <f t="shared" si="420"/>
        <v/>
      </c>
      <c r="BL577" s="733" t="str">
        <f t="shared" si="416"/>
        <v/>
      </c>
      <c r="BM577" s="734" t="str">
        <f t="shared" si="417"/>
        <v/>
      </c>
      <c r="BN577" s="751" t="str">
        <f t="shared" si="421"/>
        <v/>
      </c>
      <c r="BO577" s="742" t="str">
        <f t="shared" si="422"/>
        <v/>
      </c>
      <c r="BP577" s="750" t="str">
        <f t="shared" si="438"/>
        <v/>
      </c>
      <c r="BQ577" s="743" t="str">
        <f t="shared" si="423"/>
        <v/>
      </c>
      <c r="BR577" s="732" t="str">
        <f t="shared" si="424"/>
        <v/>
      </c>
      <c r="BS577" s="732" t="str">
        <f t="shared" si="439"/>
        <v/>
      </c>
      <c r="BT577" s="732" t="str">
        <f t="shared" si="440"/>
        <v/>
      </c>
      <c r="BU577" s="742" t="str">
        <f t="shared" si="454"/>
        <v/>
      </c>
      <c r="BV577" s="742" t="str">
        <f t="shared" si="455"/>
        <v/>
      </c>
      <c r="BW577" s="742" t="str">
        <f t="shared" si="456"/>
        <v/>
      </c>
      <c r="BX577" s="741" t="str">
        <f t="shared" si="457"/>
        <v/>
      </c>
      <c r="BY577" s="733" t="str">
        <f t="shared" si="441"/>
        <v/>
      </c>
      <c r="BZ577" s="732" t="str">
        <f t="shared" si="449"/>
        <v/>
      </c>
      <c r="CA577" s="732" t="str">
        <f t="shared" si="444"/>
        <v/>
      </c>
      <c r="CB577" s="734" t="str">
        <f t="shared" si="450"/>
        <v/>
      </c>
      <c r="CC577" s="733" t="str">
        <f t="shared" si="442"/>
        <v/>
      </c>
      <c r="CD577" s="740" t="str">
        <f t="shared" si="458"/>
        <v/>
      </c>
      <c r="CE577" s="732" t="str">
        <f t="shared" si="445"/>
        <v/>
      </c>
      <c r="CF577" s="739" t="str">
        <f t="shared" si="459"/>
        <v/>
      </c>
      <c r="CG577" s="737"/>
      <c r="CH577" s="736" t="str">
        <f t="shared" si="425"/>
        <v/>
      </c>
      <c r="CI577" s="738" t="str">
        <f t="shared" si="426"/>
        <v/>
      </c>
      <c r="CJ577" s="737"/>
      <c r="CK577" s="736" t="str">
        <f t="shared" si="427"/>
        <v/>
      </c>
      <c r="CL577" s="735" t="str">
        <f t="shared" si="428"/>
        <v/>
      </c>
      <c r="CM577" s="733" t="e">
        <f t="shared" si="429"/>
        <v>#DIV/0!</v>
      </c>
      <c r="CN577" s="732" t="e">
        <f t="shared" si="460"/>
        <v>#DIV/0!</v>
      </c>
      <c r="CO577" s="732" t="e">
        <f t="shared" si="430"/>
        <v>#DIV/0!</v>
      </c>
      <c r="CP577" s="734" t="e">
        <f t="shared" si="461"/>
        <v>#DIV/0!</v>
      </c>
      <c r="CQ577" s="733" t="str">
        <f t="shared" si="431"/>
        <v/>
      </c>
      <c r="CR577" s="732" t="str">
        <f t="shared" si="452"/>
        <v/>
      </c>
      <c r="CS577" s="732" t="str">
        <f t="shared" si="432"/>
        <v/>
      </c>
      <c r="CT577" s="731" t="str">
        <f t="shared" si="453"/>
        <v/>
      </c>
      <c r="CV577" s="733" t="e">
        <f>IF($H$1=1,'Process Capability'!$F$7,CX577)</f>
        <v>#DIV/0!</v>
      </c>
      <c r="CW577" s="732" t="e">
        <f t="shared" si="433"/>
        <v>#DIV/0!</v>
      </c>
      <c r="CX577" s="732" t="e">
        <f t="shared" si="434"/>
        <v>#DIV/0!</v>
      </c>
      <c r="CY577" s="732" t="e">
        <f t="shared" si="435"/>
        <v>#DIV/0!</v>
      </c>
      <c r="CZ577" s="732" t="e">
        <f>IF($H$1=1,'Process Capability'!$F$8,CX577)</f>
        <v>#DIV/0!</v>
      </c>
      <c r="DA577" s="732" t="e">
        <f>IF($H$1=1,MAX('Process Capability'!$F$7,'Process Capability'!$F$8)-MIN('Process Capability'!$F$7,'Process Capability'!$F$8),DC577)</f>
        <v>#DIV/0!</v>
      </c>
      <c r="DB577" s="732" t="e">
        <f t="shared" si="436"/>
        <v>#DIV/0!</v>
      </c>
      <c r="DC577" s="731" t="e">
        <f t="shared" si="437"/>
        <v>#DIV/0!</v>
      </c>
    </row>
    <row r="578" spans="1:107" x14ac:dyDescent="0.2">
      <c r="A578" s="733" t="str">
        <f>IF(C578=0,IF('Process Capability'!$F$6=1,'Process Capability'!D586,IF('Process Capability'!$F$6=2,I578,IF('Process Capability'!$F$6=3,#REF!,IF('Process Capability'!$F$6=4,T503,IF('Process Capability'!$F$6=5,AA518,IF('Process Capability'!$F$6=6,AI528,"")))))),"")</f>
        <v/>
      </c>
      <c r="B578" s="731" t="str">
        <f>IF(D578=0,IF('Process Capability'!$F$6=1,H578,IF('Process Capability'!$F$6=2,J578,IF('Process Capability'!$F$6=3,#REF!,IF('Process Capability'!$F$6=4,U503,IF('Process Capability'!$F$6=5,AB518,IF('Process Capability'!$F$6=6,AJ528,"")))))),"")</f>
        <v/>
      </c>
      <c r="C578" s="701" t="str">
        <f>IF('Process Capability'!$F$6=1,COUNTBLANK('Process Capability'!D586),IF('Process Capability'!$F$6=2,COUNTBLANK(I578),IF('Process Capability'!$F$6=3,COUNTBLANK(N578),IF('Process Capability'!$F$6=4,COUNTBLANK(T578),IF('Process Capability'!$F$6=5,COUNTBLANK(AA578),IF('Process Capability'!$F$6=6,COUNTBLANK(AI578),""))))))</f>
        <v/>
      </c>
      <c r="D578" s="701" t="str">
        <f>IF('Process Capability'!$F$6=1,COUNTBLANK(H578),IF('Process Capability'!$F$6=2,COUNTBLANK(J578),IF('Process Capability'!$F$6=3,COUNTBLANK(O578),IF('Process Capability'!$F$6=4,COUNTBLANK(U578),IF('Process Capability'!$F$6=5,COUNTBLANK(AB578),IF('Process Capability'!$F$6=6,COUNTBLANK(AJ578),""))))))</f>
        <v/>
      </c>
      <c r="G578" s="749" t="str">
        <f>IF(COUNTBLANK('Process Capability'!D586)=1,"",'Process Capability'!D586)</f>
        <v/>
      </c>
      <c r="H578" s="748" t="str">
        <f>IF(COUNTBLANK('Process Capability'!D586)=1,"",MAX('Process Capability'!D585:D586)-MIN('Process Capability'!D585:D586))</f>
        <v/>
      </c>
      <c r="I578" s="749" t="str">
        <f t="shared" ca="1" si="418"/>
        <v/>
      </c>
      <c r="J578" s="701" t="str">
        <f t="shared" ca="1" si="419"/>
        <v/>
      </c>
      <c r="K578" s="701" t="s">
        <v>1191</v>
      </c>
      <c r="L578" s="701" t="s">
        <v>1190</v>
      </c>
      <c r="M578" s="748" t="s">
        <v>1189</v>
      </c>
      <c r="AS578" s="733">
        <v>575</v>
      </c>
      <c r="AT578" s="732">
        <f t="shared" si="443"/>
        <v>288</v>
      </c>
      <c r="AU578" s="732">
        <f t="shared" si="446"/>
        <v>192</v>
      </c>
      <c r="AV578" s="742">
        <f t="shared" si="447"/>
        <v>144</v>
      </c>
      <c r="AW578" s="732">
        <f t="shared" si="448"/>
        <v>115</v>
      </c>
      <c r="AX578" s="734">
        <f t="shared" si="451"/>
        <v>96</v>
      </c>
      <c r="AY578" s="662" t="str">
        <f t="shared" si="420"/>
        <v/>
      </c>
      <c r="BL578" s="733" t="str">
        <f t="shared" si="416"/>
        <v/>
      </c>
      <c r="BM578" s="734" t="str">
        <f t="shared" si="417"/>
        <v/>
      </c>
      <c r="BN578" s="751" t="str">
        <f t="shared" si="421"/>
        <v/>
      </c>
      <c r="BO578" s="742" t="str">
        <f t="shared" si="422"/>
        <v/>
      </c>
      <c r="BP578" s="750" t="str">
        <f t="shared" si="438"/>
        <v/>
      </c>
      <c r="BQ578" s="743" t="str">
        <f t="shared" si="423"/>
        <v/>
      </c>
      <c r="BR578" s="732" t="str">
        <f t="shared" si="424"/>
        <v/>
      </c>
      <c r="BS578" s="732" t="str">
        <f t="shared" si="439"/>
        <v/>
      </c>
      <c r="BT578" s="732" t="str">
        <f t="shared" si="440"/>
        <v/>
      </c>
      <c r="BU578" s="742" t="str">
        <f t="shared" si="454"/>
        <v/>
      </c>
      <c r="BV578" s="742" t="str">
        <f t="shared" si="455"/>
        <v/>
      </c>
      <c r="BW578" s="742" t="str">
        <f t="shared" si="456"/>
        <v/>
      </c>
      <c r="BX578" s="741" t="str">
        <f t="shared" si="457"/>
        <v/>
      </c>
      <c r="BY578" s="733" t="str">
        <f t="shared" si="441"/>
        <v/>
      </c>
      <c r="BZ578" s="732" t="str">
        <f t="shared" si="449"/>
        <v/>
      </c>
      <c r="CA578" s="732" t="str">
        <f t="shared" si="444"/>
        <v/>
      </c>
      <c r="CB578" s="734" t="str">
        <f t="shared" si="450"/>
        <v/>
      </c>
      <c r="CC578" s="733" t="str">
        <f t="shared" si="442"/>
        <v/>
      </c>
      <c r="CD578" s="740" t="str">
        <f t="shared" si="458"/>
        <v/>
      </c>
      <c r="CE578" s="732" t="str">
        <f t="shared" si="445"/>
        <v/>
      </c>
      <c r="CF578" s="739" t="str">
        <f t="shared" si="459"/>
        <v/>
      </c>
      <c r="CG578" s="737"/>
      <c r="CH578" s="736" t="str">
        <f t="shared" si="425"/>
        <v/>
      </c>
      <c r="CI578" s="738" t="str">
        <f t="shared" si="426"/>
        <v/>
      </c>
      <c r="CJ578" s="737"/>
      <c r="CK578" s="736" t="str">
        <f t="shared" si="427"/>
        <v/>
      </c>
      <c r="CL578" s="735" t="str">
        <f t="shared" si="428"/>
        <v/>
      </c>
      <c r="CM578" s="733" t="e">
        <f t="shared" si="429"/>
        <v>#DIV/0!</v>
      </c>
      <c r="CN578" s="732" t="e">
        <f t="shared" si="460"/>
        <v>#DIV/0!</v>
      </c>
      <c r="CO578" s="732" t="e">
        <f t="shared" si="430"/>
        <v>#DIV/0!</v>
      </c>
      <c r="CP578" s="734" t="e">
        <f t="shared" si="461"/>
        <v>#DIV/0!</v>
      </c>
      <c r="CQ578" s="733" t="str">
        <f t="shared" si="431"/>
        <v/>
      </c>
      <c r="CR578" s="732" t="str">
        <f t="shared" si="452"/>
        <v/>
      </c>
      <c r="CS578" s="732" t="str">
        <f t="shared" si="432"/>
        <v/>
      </c>
      <c r="CT578" s="731" t="str">
        <f t="shared" si="453"/>
        <v/>
      </c>
      <c r="CV578" s="733" t="e">
        <f>IF($H$1=1,'Process Capability'!$F$7,CX578)</f>
        <v>#DIV/0!</v>
      </c>
      <c r="CW578" s="732" t="e">
        <f t="shared" si="433"/>
        <v>#DIV/0!</v>
      </c>
      <c r="CX578" s="732" t="e">
        <f t="shared" si="434"/>
        <v>#DIV/0!</v>
      </c>
      <c r="CY578" s="732" t="e">
        <f t="shared" si="435"/>
        <v>#DIV/0!</v>
      </c>
      <c r="CZ578" s="732" t="e">
        <f>IF($H$1=1,'Process Capability'!$F$8,CX578)</f>
        <v>#DIV/0!</v>
      </c>
      <c r="DA578" s="732" t="e">
        <f>IF($H$1=1,MAX('Process Capability'!$F$7,'Process Capability'!$F$8)-MIN('Process Capability'!$F$7,'Process Capability'!$F$8),DC578)</f>
        <v>#DIV/0!</v>
      </c>
      <c r="DB578" s="732" t="e">
        <f t="shared" si="436"/>
        <v>#DIV/0!</v>
      </c>
      <c r="DC578" s="731" t="e">
        <f t="shared" si="437"/>
        <v>#DIV/0!</v>
      </c>
    </row>
    <row r="579" spans="1:107" x14ac:dyDescent="0.2">
      <c r="A579" s="733" t="str">
        <f>IF(C579=0,IF('Process Capability'!$F$6=1,'Process Capability'!D587,IF('Process Capability'!$F$6=2,I579,IF('Process Capability'!$F$6=3,#REF!,IF('Process Capability'!$F$6=4,T504,IF('Process Capability'!$F$6=5,AA519,IF('Process Capability'!$F$6=6,AI529,"")))))),"")</f>
        <v/>
      </c>
      <c r="B579" s="731" t="str">
        <f>IF(D579=0,IF('Process Capability'!$F$6=1,H579,IF('Process Capability'!$F$6=2,J579,IF('Process Capability'!$F$6=3,#REF!,IF('Process Capability'!$F$6=4,U504,IF('Process Capability'!$F$6=5,AB519,IF('Process Capability'!$F$6=6,AJ529,"")))))),"")</f>
        <v/>
      </c>
      <c r="C579" s="701" t="str">
        <f>IF('Process Capability'!$F$6=1,COUNTBLANK('Process Capability'!D587),IF('Process Capability'!$F$6=2,COUNTBLANK(I579),IF('Process Capability'!$F$6=3,COUNTBLANK(N579),IF('Process Capability'!$F$6=4,COUNTBLANK(T579),IF('Process Capability'!$F$6=5,COUNTBLANK(AA579),IF('Process Capability'!$F$6=6,COUNTBLANK(AI579),""))))))</f>
        <v/>
      </c>
      <c r="D579" s="701" t="str">
        <f>IF('Process Capability'!$F$6=1,COUNTBLANK(H579),IF('Process Capability'!$F$6=2,COUNTBLANK(J579),IF('Process Capability'!$F$6=3,COUNTBLANK(O579),IF('Process Capability'!$F$6=4,COUNTBLANK(U579),IF('Process Capability'!$F$6=5,COUNTBLANK(AB579),IF('Process Capability'!$F$6=6,COUNTBLANK(AJ579),""))))))</f>
        <v/>
      </c>
      <c r="G579" s="749" t="str">
        <f>IF(COUNTBLANK('Process Capability'!D587)=1,"",'Process Capability'!D587)</f>
        <v/>
      </c>
      <c r="H579" s="748" t="str">
        <f>IF(COUNTBLANK('Process Capability'!D587)=1,"",MAX('Process Capability'!D586:D587)-MIN('Process Capability'!D586:D587))</f>
        <v/>
      </c>
      <c r="I579" s="749" t="str">
        <f t="shared" ca="1" si="418"/>
        <v/>
      </c>
      <c r="J579" s="701" t="str">
        <f t="shared" ca="1" si="419"/>
        <v/>
      </c>
      <c r="K579" s="701" t="s">
        <v>1188</v>
      </c>
      <c r="L579" s="701" t="s">
        <v>1187</v>
      </c>
      <c r="M579" s="748" t="s">
        <v>1186</v>
      </c>
      <c r="AS579" s="743">
        <v>576</v>
      </c>
      <c r="AT579" s="732">
        <f t="shared" si="443"/>
        <v>288</v>
      </c>
      <c r="AU579" s="732">
        <f t="shared" si="446"/>
        <v>192</v>
      </c>
      <c r="AV579" s="742">
        <f t="shared" si="447"/>
        <v>144</v>
      </c>
      <c r="AW579" s="732">
        <f t="shared" si="448"/>
        <v>116</v>
      </c>
      <c r="AX579" s="734">
        <f t="shared" si="451"/>
        <v>96</v>
      </c>
      <c r="AY579" s="662" t="str">
        <f t="shared" si="420"/>
        <v/>
      </c>
      <c r="BL579" s="733" t="str">
        <f t="shared" ref="BL579:BL642" si="462">A579</f>
        <v/>
      </c>
      <c r="BM579" s="734" t="str">
        <f t="shared" ref="BM579:BM642" si="463">B579</f>
        <v/>
      </c>
      <c r="BN579" s="751" t="str">
        <f t="shared" si="421"/>
        <v/>
      </c>
      <c r="BO579" s="742" t="str">
        <f t="shared" si="422"/>
        <v/>
      </c>
      <c r="BP579" s="750" t="str">
        <f t="shared" si="438"/>
        <v/>
      </c>
      <c r="BQ579" s="743" t="str">
        <f t="shared" si="423"/>
        <v/>
      </c>
      <c r="BR579" s="732" t="str">
        <f t="shared" si="424"/>
        <v/>
      </c>
      <c r="BS579" s="732" t="str">
        <f t="shared" si="439"/>
        <v/>
      </c>
      <c r="BT579" s="732" t="str">
        <f t="shared" si="440"/>
        <v/>
      </c>
      <c r="BU579" s="742" t="str">
        <f t="shared" si="454"/>
        <v/>
      </c>
      <c r="BV579" s="742" t="str">
        <f t="shared" si="455"/>
        <v/>
      </c>
      <c r="BW579" s="742" t="str">
        <f t="shared" si="456"/>
        <v/>
      </c>
      <c r="BX579" s="741" t="str">
        <f t="shared" si="457"/>
        <v/>
      </c>
      <c r="BY579" s="733" t="str">
        <f t="shared" si="441"/>
        <v/>
      </c>
      <c r="BZ579" s="732" t="str">
        <f t="shared" si="449"/>
        <v/>
      </c>
      <c r="CA579" s="732" t="str">
        <f t="shared" si="444"/>
        <v/>
      </c>
      <c r="CB579" s="734" t="str">
        <f t="shared" si="450"/>
        <v/>
      </c>
      <c r="CC579" s="733" t="str">
        <f t="shared" si="442"/>
        <v/>
      </c>
      <c r="CD579" s="740" t="str">
        <f t="shared" si="458"/>
        <v/>
      </c>
      <c r="CE579" s="732" t="str">
        <f t="shared" si="445"/>
        <v/>
      </c>
      <c r="CF579" s="739" t="str">
        <f t="shared" si="459"/>
        <v/>
      </c>
      <c r="CG579" s="737"/>
      <c r="CH579" s="736" t="str">
        <f t="shared" si="425"/>
        <v/>
      </c>
      <c r="CI579" s="738" t="str">
        <f t="shared" si="426"/>
        <v/>
      </c>
      <c r="CJ579" s="737"/>
      <c r="CK579" s="736" t="str">
        <f t="shared" si="427"/>
        <v/>
      </c>
      <c r="CL579" s="735" t="str">
        <f t="shared" si="428"/>
        <v/>
      </c>
      <c r="CM579" s="733" t="e">
        <f t="shared" si="429"/>
        <v>#DIV/0!</v>
      </c>
      <c r="CN579" s="732" t="e">
        <f t="shared" si="460"/>
        <v>#DIV/0!</v>
      </c>
      <c r="CO579" s="732" t="e">
        <f t="shared" si="430"/>
        <v>#DIV/0!</v>
      </c>
      <c r="CP579" s="734" t="e">
        <f t="shared" si="461"/>
        <v>#DIV/0!</v>
      </c>
      <c r="CQ579" s="733" t="str">
        <f t="shared" si="431"/>
        <v/>
      </c>
      <c r="CR579" s="732" t="str">
        <f t="shared" si="452"/>
        <v/>
      </c>
      <c r="CS579" s="732" t="str">
        <f t="shared" si="432"/>
        <v/>
      </c>
      <c r="CT579" s="731" t="str">
        <f t="shared" si="453"/>
        <v/>
      </c>
      <c r="CV579" s="733" t="e">
        <f>IF($H$1=1,'Process Capability'!$F$7,CX579)</f>
        <v>#DIV/0!</v>
      </c>
      <c r="CW579" s="732" t="e">
        <f t="shared" si="433"/>
        <v>#DIV/0!</v>
      </c>
      <c r="CX579" s="732" t="e">
        <f t="shared" si="434"/>
        <v>#DIV/0!</v>
      </c>
      <c r="CY579" s="732" t="e">
        <f t="shared" si="435"/>
        <v>#DIV/0!</v>
      </c>
      <c r="CZ579" s="732" t="e">
        <f>IF($H$1=1,'Process Capability'!$F$8,CX579)</f>
        <v>#DIV/0!</v>
      </c>
      <c r="DA579" s="732" t="e">
        <f>IF($H$1=1,MAX('Process Capability'!$F$7,'Process Capability'!$F$8)-MIN('Process Capability'!$F$7,'Process Capability'!$F$8),DC579)</f>
        <v>#DIV/0!</v>
      </c>
      <c r="DB579" s="732" t="e">
        <f t="shared" si="436"/>
        <v>#DIV/0!</v>
      </c>
      <c r="DC579" s="731" t="e">
        <f t="shared" si="437"/>
        <v>#DIV/0!</v>
      </c>
    </row>
    <row r="580" spans="1:107" x14ac:dyDescent="0.2">
      <c r="A580" s="733" t="str">
        <f>IF(C580=0,IF('Process Capability'!$F$6=1,'Process Capability'!D588,IF('Process Capability'!$F$6=2,I580,IF('Process Capability'!$F$6=3,#REF!,IF('Process Capability'!$F$6=4,T505,IF('Process Capability'!$F$6=5,AA520,IF('Process Capability'!$F$6=6,AI530,"")))))),"")</f>
        <v/>
      </c>
      <c r="B580" s="731" t="str">
        <f>IF(D580=0,IF('Process Capability'!$F$6=1,H580,IF('Process Capability'!$F$6=2,J580,IF('Process Capability'!$F$6=3,#REF!,IF('Process Capability'!$F$6=4,U505,IF('Process Capability'!$F$6=5,AB520,IF('Process Capability'!$F$6=6,AJ530,"")))))),"")</f>
        <v/>
      </c>
      <c r="C580" s="701" t="str">
        <f>IF('Process Capability'!$F$6=1,COUNTBLANK('Process Capability'!D588),IF('Process Capability'!$F$6=2,COUNTBLANK(I580),IF('Process Capability'!$F$6=3,COUNTBLANK(N580),IF('Process Capability'!$F$6=4,COUNTBLANK(T580),IF('Process Capability'!$F$6=5,COUNTBLANK(AA580),IF('Process Capability'!$F$6=6,COUNTBLANK(AI580),""))))))</f>
        <v/>
      </c>
      <c r="D580" s="701" t="str">
        <f>IF('Process Capability'!$F$6=1,COUNTBLANK(H580),IF('Process Capability'!$F$6=2,COUNTBLANK(J580),IF('Process Capability'!$F$6=3,COUNTBLANK(O580),IF('Process Capability'!$F$6=4,COUNTBLANK(U580),IF('Process Capability'!$F$6=5,COUNTBLANK(AB580),IF('Process Capability'!$F$6=6,COUNTBLANK(AJ580),""))))))</f>
        <v/>
      </c>
      <c r="G580" s="749" t="str">
        <f>IF(COUNTBLANK('Process Capability'!D588)=1,"",'Process Capability'!D588)</f>
        <v/>
      </c>
      <c r="H580" s="748" t="str">
        <f>IF(COUNTBLANK('Process Capability'!D588)=1,"",MAX('Process Capability'!D587:D588)-MIN('Process Capability'!D587:D588))</f>
        <v/>
      </c>
      <c r="I580" s="749" t="str">
        <f t="shared" ref="I580:I643" ca="1" si="464">IF(OR(INDIRECT(L580)="",INDIRECT(M580)="")=TRUE,"",AVERAGE(INDIRECT(K580)))</f>
        <v/>
      </c>
      <c r="J580" s="701" t="str">
        <f t="shared" ref="J580:J643" ca="1" si="465">IF(OR(INDIRECT(L580)="",INDIRECT(M580)="")=TRUE,"",MAX(INDIRECT(K580))-MIN(INDIRECT(K580)))</f>
        <v/>
      </c>
      <c r="K580" s="701" t="s">
        <v>1185</v>
      </c>
      <c r="L580" s="701" t="s">
        <v>1184</v>
      </c>
      <c r="M580" s="748" t="s">
        <v>1183</v>
      </c>
      <c r="AS580" s="733">
        <v>577</v>
      </c>
      <c r="AT580" s="732">
        <f t="shared" si="443"/>
        <v>289</v>
      </c>
      <c r="AU580" s="732">
        <f t="shared" si="446"/>
        <v>193</v>
      </c>
      <c r="AV580" s="742">
        <f t="shared" si="447"/>
        <v>145</v>
      </c>
      <c r="AW580" s="732">
        <f t="shared" si="448"/>
        <v>116</v>
      </c>
      <c r="AX580" s="734">
        <f t="shared" si="451"/>
        <v>97</v>
      </c>
      <c r="AY580" s="662" t="str">
        <f t="shared" ref="AY580:AY643" si="466">IF($H$1=1,AS580,IF($H$1=2,AT580,IF($H$1=3,AU580,IF($H$1=4,AV580,IF($H$1=5,AW580,IF($H$1=6,AX580,""))))))</f>
        <v/>
      </c>
      <c r="BL580" s="733" t="str">
        <f t="shared" si="462"/>
        <v/>
      </c>
      <c r="BM580" s="734" t="str">
        <f t="shared" si="463"/>
        <v/>
      </c>
      <c r="BN580" s="751" t="str">
        <f t="shared" ref="BN580:BN643" si="467">IF(COUNTBLANK(BL580)&gt;0,"",IF(BL580&gt;$BB$15,1,""))</f>
        <v/>
      </c>
      <c r="BO580" s="742" t="str">
        <f t="shared" ref="BO580:BO643" si="468">IF(COUNTBLANK(BL580)&gt;0,"",IF(BL580&lt;$BB$16,1,""))</f>
        <v/>
      </c>
      <c r="BP580" s="750" t="str">
        <f t="shared" si="438"/>
        <v/>
      </c>
      <c r="BQ580" s="743" t="str">
        <f t="shared" ref="BQ580:BQ643" si="469">IF(COUNTBLANK(BL580)&gt;0,"",IF(BL580&gt;$BB$11,1,""))</f>
        <v/>
      </c>
      <c r="BR580" s="732" t="str">
        <f t="shared" ref="BR580:BR643" si="470">IF(COUNTBLANK(BL580)&gt;0,"",IF(BL580&lt;$BB$11,1,""))</f>
        <v/>
      </c>
      <c r="BS580" s="732" t="str">
        <f t="shared" si="439"/>
        <v/>
      </c>
      <c r="BT580" s="732" t="str">
        <f t="shared" si="440"/>
        <v/>
      </c>
      <c r="BU580" s="742" t="str">
        <f t="shared" si="454"/>
        <v/>
      </c>
      <c r="BV580" s="742" t="str">
        <f t="shared" si="455"/>
        <v/>
      </c>
      <c r="BW580" s="742" t="str">
        <f t="shared" si="456"/>
        <v/>
      </c>
      <c r="BX580" s="741" t="str">
        <f t="shared" si="457"/>
        <v/>
      </c>
      <c r="BY580" s="733" t="str">
        <f t="shared" si="441"/>
        <v/>
      </c>
      <c r="BZ580" s="732" t="str">
        <f t="shared" si="449"/>
        <v/>
      </c>
      <c r="CA580" s="732" t="str">
        <f t="shared" si="444"/>
        <v/>
      </c>
      <c r="CB580" s="734" t="str">
        <f t="shared" si="450"/>
        <v/>
      </c>
      <c r="CC580" s="733" t="str">
        <f t="shared" si="442"/>
        <v/>
      </c>
      <c r="CD580" s="740" t="str">
        <f t="shared" si="458"/>
        <v/>
      </c>
      <c r="CE580" s="732" t="str">
        <f t="shared" si="445"/>
        <v/>
      </c>
      <c r="CF580" s="739" t="str">
        <f t="shared" si="459"/>
        <v/>
      </c>
      <c r="CG580" s="737"/>
      <c r="CH580" s="736" t="str">
        <f t="shared" ref="CH580:CH643" si="471">IF(COUNTBLANK(BL580)&gt;0,"",IF(OR(BL580&gt;$BB$35,BL580&lt;$BB$36)=TRUE,1,""))</f>
        <v/>
      </c>
      <c r="CI580" s="738" t="str">
        <f t="shared" ref="CI580:CI643" si="472">IF(COUNTBLANK(BM580)&gt;0,"",IF(OR(BM580&gt;$BB$37,BM580&lt;$BB$48)=TRUE,1,""))</f>
        <v/>
      </c>
      <c r="CJ580" s="737"/>
      <c r="CK580" s="736" t="str">
        <f t="shared" ref="CK580:CK643" si="473">IF(COUNTBLANK(BL580)&gt;0,"",IF(OR(BL580&gt;$BB$38,BL580&lt;$BB$39)=TRUE,1,""))</f>
        <v/>
      </c>
      <c r="CL580" s="735" t="str">
        <f t="shared" ref="CL580:CL643" si="474">IF(COUNTBLANK(BM580)&gt;0,"",IF(OR(BM580&gt;$BB$40,BM580&lt;$BB$49)=TRUE,1,""))</f>
        <v/>
      </c>
      <c r="CM580" s="733" t="e">
        <f t="shared" ref="CM580:CM643" si="475">IF(AND(BL580&lt;$BB$38,BL580&gt;$BB$39)=TRUE,1,"")</f>
        <v>#DIV/0!</v>
      </c>
      <c r="CN580" s="732" t="e">
        <f t="shared" si="460"/>
        <v>#DIV/0!</v>
      </c>
      <c r="CO580" s="732" t="e">
        <f t="shared" ref="CO580:CO643" si="476">IF(AND(BM580&lt;$BB$40,BM580&gt;$BB$49)=TRUE,1,"")</f>
        <v>#DIV/0!</v>
      </c>
      <c r="CP580" s="734" t="e">
        <f t="shared" si="461"/>
        <v>#DIV/0!</v>
      </c>
      <c r="CQ580" s="733" t="str">
        <f t="shared" ref="CQ580:CQ643" si="477">IF(COUNTBLANK(BL580)&gt;0,"",IF(OR(BL580&gt;$BB$38,BL580&lt;$BB$39)=TRUE,1,""))</f>
        <v/>
      </c>
      <c r="CR580" s="732" t="str">
        <f t="shared" si="452"/>
        <v/>
      </c>
      <c r="CS580" s="732" t="str">
        <f t="shared" ref="CS580:CS643" si="478">IF(COUNTBLANK(BL580)&gt;0,"",IF(OR(BM580&gt;$BB$40,BM580&lt;$BB$49)=TRUE,1,""))</f>
        <v/>
      </c>
      <c r="CT580" s="731" t="str">
        <f t="shared" si="453"/>
        <v/>
      </c>
      <c r="CV580" s="733" t="e">
        <f>IF($H$1=1,'Process Capability'!$F$7,CX580)</f>
        <v>#DIV/0!</v>
      </c>
      <c r="CW580" s="732" t="e">
        <f t="shared" ref="CW580:CW643" si="479">$BB$15</f>
        <v>#DIV/0!</v>
      </c>
      <c r="CX580" s="732" t="e">
        <f t="shared" ref="CX580:CX643" si="480">$BB$11</f>
        <v>#DIV/0!</v>
      </c>
      <c r="CY580" s="732" t="e">
        <f t="shared" ref="CY580:CY643" si="481">$BB$16</f>
        <v>#DIV/0!</v>
      </c>
      <c r="CZ580" s="732" t="e">
        <f>IF($H$1=1,'Process Capability'!$F$8,CX580)</f>
        <v>#DIV/0!</v>
      </c>
      <c r="DA580" s="732" t="e">
        <f>IF($H$1=1,MAX('Process Capability'!$F$7,'Process Capability'!$F$8)-MIN('Process Capability'!$F$7,'Process Capability'!$F$8),DC580)</f>
        <v>#DIV/0!</v>
      </c>
      <c r="DB580" s="732" t="e">
        <f t="shared" ref="DB580:DB643" si="482">$BB$17</f>
        <v>#DIV/0!</v>
      </c>
      <c r="DC580" s="731" t="e">
        <f t="shared" ref="DC580:DC643" si="483">$BB$12</f>
        <v>#DIV/0!</v>
      </c>
    </row>
    <row r="581" spans="1:107" x14ac:dyDescent="0.2">
      <c r="A581" s="733" t="str">
        <f>IF(C581=0,IF('Process Capability'!$F$6=1,'Process Capability'!D589,IF('Process Capability'!$F$6=2,I581,IF('Process Capability'!$F$6=3,#REF!,IF('Process Capability'!$F$6=4,T506,IF('Process Capability'!$F$6=5,AA521,IF('Process Capability'!$F$6=6,AI531,"")))))),"")</f>
        <v/>
      </c>
      <c r="B581" s="731" t="str">
        <f>IF(D581=0,IF('Process Capability'!$F$6=1,H581,IF('Process Capability'!$F$6=2,J581,IF('Process Capability'!$F$6=3,#REF!,IF('Process Capability'!$F$6=4,U506,IF('Process Capability'!$F$6=5,AB521,IF('Process Capability'!$F$6=6,AJ531,"")))))),"")</f>
        <v/>
      </c>
      <c r="C581" s="701" t="str">
        <f>IF('Process Capability'!$F$6=1,COUNTBLANK('Process Capability'!D589),IF('Process Capability'!$F$6=2,COUNTBLANK(I581),IF('Process Capability'!$F$6=3,COUNTBLANK(N581),IF('Process Capability'!$F$6=4,COUNTBLANK(T581),IF('Process Capability'!$F$6=5,COUNTBLANK(AA581),IF('Process Capability'!$F$6=6,COUNTBLANK(AI581),""))))))</f>
        <v/>
      </c>
      <c r="D581" s="701" t="str">
        <f>IF('Process Capability'!$F$6=1,COUNTBLANK(H581),IF('Process Capability'!$F$6=2,COUNTBLANK(J581),IF('Process Capability'!$F$6=3,COUNTBLANK(O581),IF('Process Capability'!$F$6=4,COUNTBLANK(U581),IF('Process Capability'!$F$6=5,COUNTBLANK(AB581),IF('Process Capability'!$F$6=6,COUNTBLANK(AJ581),""))))))</f>
        <v/>
      </c>
      <c r="G581" s="749" t="str">
        <f>IF(COUNTBLANK('Process Capability'!D589)=1,"",'Process Capability'!D589)</f>
        <v/>
      </c>
      <c r="H581" s="748" t="str">
        <f>IF(COUNTBLANK('Process Capability'!D589)=1,"",MAX('Process Capability'!D588:D589)-MIN('Process Capability'!D588:D589))</f>
        <v/>
      </c>
      <c r="I581" s="749" t="str">
        <f t="shared" ca="1" si="464"/>
        <v/>
      </c>
      <c r="J581" s="701" t="str">
        <f t="shared" ca="1" si="465"/>
        <v/>
      </c>
      <c r="K581" s="701" t="s">
        <v>1182</v>
      </c>
      <c r="L581" s="701" t="s">
        <v>1181</v>
      </c>
      <c r="M581" s="748" t="s">
        <v>1180</v>
      </c>
      <c r="AS581" s="733">
        <v>578</v>
      </c>
      <c r="AT581" s="732">
        <f t="shared" si="443"/>
        <v>289</v>
      </c>
      <c r="AU581" s="732">
        <f t="shared" si="446"/>
        <v>193</v>
      </c>
      <c r="AV581" s="742">
        <f t="shared" si="447"/>
        <v>145</v>
      </c>
      <c r="AW581" s="732">
        <f t="shared" si="448"/>
        <v>116</v>
      </c>
      <c r="AX581" s="734">
        <f t="shared" si="451"/>
        <v>97</v>
      </c>
      <c r="AY581" s="662" t="str">
        <f t="shared" si="466"/>
        <v/>
      </c>
      <c r="BL581" s="733" t="str">
        <f t="shared" si="462"/>
        <v/>
      </c>
      <c r="BM581" s="734" t="str">
        <f t="shared" si="463"/>
        <v/>
      </c>
      <c r="BN581" s="751" t="str">
        <f t="shared" si="467"/>
        <v/>
      </c>
      <c r="BO581" s="742" t="str">
        <f t="shared" si="468"/>
        <v/>
      </c>
      <c r="BP581" s="750" t="str">
        <f t="shared" ref="BP581:BP644" si="484">IF(COUNTBLANK(BL581)&gt;0,"",IF(BM581&gt;$BB$17,1,""))</f>
        <v/>
      </c>
      <c r="BQ581" s="743" t="str">
        <f t="shared" si="469"/>
        <v/>
      </c>
      <c r="BR581" s="732" t="str">
        <f t="shared" si="470"/>
        <v/>
      </c>
      <c r="BS581" s="732" t="str">
        <f t="shared" ref="BS581:BS644" si="485">IF(COUNTBLANK(BL581)&gt;0,"",IF(BM581&gt;$BB$12,1,""))</f>
        <v/>
      </c>
      <c r="BT581" s="732" t="str">
        <f t="shared" ref="BT581:BT644" si="486">IF(COUNTBLANK(BL581)&gt;0,"",IF(BM581&lt;$BB$12,1,""))</f>
        <v/>
      </c>
      <c r="BU581" s="742" t="str">
        <f t="shared" si="454"/>
        <v/>
      </c>
      <c r="BV581" s="742" t="str">
        <f t="shared" si="455"/>
        <v/>
      </c>
      <c r="BW581" s="742" t="str">
        <f t="shared" si="456"/>
        <v/>
      </c>
      <c r="BX581" s="741" t="str">
        <f t="shared" si="457"/>
        <v/>
      </c>
      <c r="BY581" s="733" t="str">
        <f t="shared" ref="BY581:BY644" si="487">IF(BL581&gt;BL580,1,IF(BL581&lt;BL580,-1,""))</f>
        <v/>
      </c>
      <c r="BZ581" s="732" t="str">
        <f t="shared" si="449"/>
        <v/>
      </c>
      <c r="CA581" s="732" t="str">
        <f t="shared" si="444"/>
        <v/>
      </c>
      <c r="CB581" s="734" t="str">
        <f t="shared" si="450"/>
        <v/>
      </c>
      <c r="CC581" s="733" t="str">
        <f t="shared" ref="CC581:CC644" si="488">IF(BL581&gt;BL580,1,IF(BL581&lt;BL580,-1,""))</f>
        <v/>
      </c>
      <c r="CD581" s="740" t="str">
        <f t="shared" si="458"/>
        <v/>
      </c>
      <c r="CE581" s="732" t="str">
        <f t="shared" si="445"/>
        <v/>
      </c>
      <c r="CF581" s="739" t="str">
        <f t="shared" si="459"/>
        <v/>
      </c>
      <c r="CG581" s="737"/>
      <c r="CH581" s="736" t="str">
        <f t="shared" si="471"/>
        <v/>
      </c>
      <c r="CI581" s="738" t="str">
        <f t="shared" si="472"/>
        <v/>
      </c>
      <c r="CJ581" s="737"/>
      <c r="CK581" s="736" t="str">
        <f t="shared" si="473"/>
        <v/>
      </c>
      <c r="CL581" s="735" t="str">
        <f t="shared" si="474"/>
        <v/>
      </c>
      <c r="CM581" s="733" t="e">
        <f t="shared" si="475"/>
        <v>#DIV/0!</v>
      </c>
      <c r="CN581" s="732" t="e">
        <f t="shared" si="460"/>
        <v>#DIV/0!</v>
      </c>
      <c r="CO581" s="732" t="e">
        <f t="shared" si="476"/>
        <v>#DIV/0!</v>
      </c>
      <c r="CP581" s="734" t="e">
        <f t="shared" si="461"/>
        <v>#DIV/0!</v>
      </c>
      <c r="CQ581" s="733" t="str">
        <f t="shared" si="477"/>
        <v/>
      </c>
      <c r="CR581" s="732" t="str">
        <f t="shared" si="452"/>
        <v/>
      </c>
      <c r="CS581" s="732" t="str">
        <f t="shared" si="478"/>
        <v/>
      </c>
      <c r="CT581" s="731" t="str">
        <f t="shared" si="453"/>
        <v/>
      </c>
      <c r="CV581" s="733" t="e">
        <f>IF($H$1=1,'Process Capability'!$F$7,CX581)</f>
        <v>#DIV/0!</v>
      </c>
      <c r="CW581" s="732" t="e">
        <f t="shared" si="479"/>
        <v>#DIV/0!</v>
      </c>
      <c r="CX581" s="732" t="e">
        <f t="shared" si="480"/>
        <v>#DIV/0!</v>
      </c>
      <c r="CY581" s="732" t="e">
        <f t="shared" si="481"/>
        <v>#DIV/0!</v>
      </c>
      <c r="CZ581" s="732" t="e">
        <f>IF($H$1=1,'Process Capability'!$F$8,CX581)</f>
        <v>#DIV/0!</v>
      </c>
      <c r="DA581" s="732" t="e">
        <f>IF($H$1=1,MAX('Process Capability'!$F$7,'Process Capability'!$F$8)-MIN('Process Capability'!$F$7,'Process Capability'!$F$8),DC581)</f>
        <v>#DIV/0!</v>
      </c>
      <c r="DB581" s="732" t="e">
        <f t="shared" si="482"/>
        <v>#DIV/0!</v>
      </c>
      <c r="DC581" s="731" t="e">
        <f t="shared" si="483"/>
        <v>#DIV/0!</v>
      </c>
    </row>
    <row r="582" spans="1:107" x14ac:dyDescent="0.2">
      <c r="A582" s="733" t="str">
        <f>IF(C582=0,IF('Process Capability'!$F$6=1,'Process Capability'!D590,IF('Process Capability'!$F$6=2,I582,IF('Process Capability'!$F$6=3,#REF!,IF('Process Capability'!$F$6=4,T507,IF('Process Capability'!$F$6=5,AA522,IF('Process Capability'!$F$6=6,AI532,"")))))),"")</f>
        <v/>
      </c>
      <c r="B582" s="731" t="str">
        <f>IF(D582=0,IF('Process Capability'!$F$6=1,H582,IF('Process Capability'!$F$6=2,J582,IF('Process Capability'!$F$6=3,#REF!,IF('Process Capability'!$F$6=4,U507,IF('Process Capability'!$F$6=5,AB522,IF('Process Capability'!$F$6=6,AJ532,"")))))),"")</f>
        <v/>
      </c>
      <c r="C582" s="701" t="str">
        <f>IF('Process Capability'!$F$6=1,COUNTBLANK('Process Capability'!D590),IF('Process Capability'!$F$6=2,COUNTBLANK(I582),IF('Process Capability'!$F$6=3,COUNTBLANK(N582),IF('Process Capability'!$F$6=4,COUNTBLANK(T582),IF('Process Capability'!$F$6=5,COUNTBLANK(AA582),IF('Process Capability'!$F$6=6,COUNTBLANK(AI582),""))))))</f>
        <v/>
      </c>
      <c r="D582" s="701" t="str">
        <f>IF('Process Capability'!$F$6=1,COUNTBLANK(H582),IF('Process Capability'!$F$6=2,COUNTBLANK(J582),IF('Process Capability'!$F$6=3,COUNTBLANK(O582),IF('Process Capability'!$F$6=4,COUNTBLANK(U582),IF('Process Capability'!$F$6=5,COUNTBLANK(AB582),IF('Process Capability'!$F$6=6,COUNTBLANK(AJ582),""))))))</f>
        <v/>
      </c>
      <c r="G582" s="749" t="str">
        <f>IF(COUNTBLANK('Process Capability'!D590)=1,"",'Process Capability'!D590)</f>
        <v/>
      </c>
      <c r="H582" s="748" t="str">
        <f>IF(COUNTBLANK('Process Capability'!D590)=1,"",MAX('Process Capability'!D589:D590)-MIN('Process Capability'!D589:D590))</f>
        <v/>
      </c>
      <c r="I582" s="749" t="str">
        <f t="shared" ca="1" si="464"/>
        <v/>
      </c>
      <c r="J582" s="701" t="str">
        <f t="shared" ca="1" si="465"/>
        <v/>
      </c>
      <c r="K582" s="701" t="s">
        <v>1179</v>
      </c>
      <c r="L582" s="701" t="s">
        <v>1178</v>
      </c>
      <c r="M582" s="748" t="s">
        <v>1177</v>
      </c>
      <c r="AS582" s="743">
        <v>579</v>
      </c>
      <c r="AT582" s="732">
        <f t="shared" ref="AT582:AT645" si="489">AT580+1</f>
        <v>290</v>
      </c>
      <c r="AU582" s="732">
        <f t="shared" si="446"/>
        <v>193</v>
      </c>
      <c r="AV582" s="742">
        <f t="shared" si="447"/>
        <v>145</v>
      </c>
      <c r="AW582" s="732">
        <f t="shared" si="448"/>
        <v>116</v>
      </c>
      <c r="AX582" s="734">
        <f t="shared" si="451"/>
        <v>97</v>
      </c>
      <c r="AY582" s="662" t="str">
        <f t="shared" si="466"/>
        <v/>
      </c>
      <c r="BL582" s="733" t="str">
        <f t="shared" si="462"/>
        <v/>
      </c>
      <c r="BM582" s="734" t="str">
        <f t="shared" si="463"/>
        <v/>
      </c>
      <c r="BN582" s="751" t="str">
        <f t="shared" si="467"/>
        <v/>
      </c>
      <c r="BO582" s="742" t="str">
        <f t="shared" si="468"/>
        <v/>
      </c>
      <c r="BP582" s="750" t="str">
        <f t="shared" si="484"/>
        <v/>
      </c>
      <c r="BQ582" s="743" t="str">
        <f t="shared" si="469"/>
        <v/>
      </c>
      <c r="BR582" s="732" t="str">
        <f t="shared" si="470"/>
        <v/>
      </c>
      <c r="BS582" s="732" t="str">
        <f t="shared" si="485"/>
        <v/>
      </c>
      <c r="BT582" s="732" t="str">
        <f t="shared" si="486"/>
        <v/>
      </c>
      <c r="BU582" s="742" t="str">
        <f t="shared" si="454"/>
        <v/>
      </c>
      <c r="BV582" s="742" t="str">
        <f t="shared" si="455"/>
        <v/>
      </c>
      <c r="BW582" s="742" t="str">
        <f t="shared" si="456"/>
        <v/>
      </c>
      <c r="BX582" s="741" t="str">
        <f t="shared" si="457"/>
        <v/>
      </c>
      <c r="BY582" s="733" t="str">
        <f t="shared" si="487"/>
        <v/>
      </c>
      <c r="BZ582" s="732" t="str">
        <f t="shared" si="449"/>
        <v/>
      </c>
      <c r="CA582" s="732" t="str">
        <f t="shared" ref="CA582:CA645" si="490">IF(BM582&gt;BM581,1,IF(BM582&lt;BM581,-1,""))</f>
        <v/>
      </c>
      <c r="CB582" s="734" t="str">
        <f t="shared" si="450"/>
        <v/>
      </c>
      <c r="CC582" s="733" t="str">
        <f t="shared" si="488"/>
        <v/>
      </c>
      <c r="CD582" s="740" t="str">
        <f t="shared" si="458"/>
        <v/>
      </c>
      <c r="CE582" s="732" t="str">
        <f t="shared" ref="CE582:CE645" si="491">IF(BM582&gt;BM581,1,IF(BM582&lt;BM581,-1,""))</f>
        <v/>
      </c>
      <c r="CF582" s="739" t="str">
        <f t="shared" si="459"/>
        <v/>
      </c>
      <c r="CG582" s="737"/>
      <c r="CH582" s="736" t="str">
        <f t="shared" si="471"/>
        <v/>
      </c>
      <c r="CI582" s="738" t="str">
        <f t="shared" si="472"/>
        <v/>
      </c>
      <c r="CJ582" s="737"/>
      <c r="CK582" s="736" t="str">
        <f t="shared" si="473"/>
        <v/>
      </c>
      <c r="CL582" s="735" t="str">
        <f t="shared" si="474"/>
        <v/>
      </c>
      <c r="CM582" s="733" t="e">
        <f t="shared" si="475"/>
        <v>#DIV/0!</v>
      </c>
      <c r="CN582" s="732" t="e">
        <f t="shared" si="460"/>
        <v>#DIV/0!</v>
      </c>
      <c r="CO582" s="732" t="e">
        <f t="shared" si="476"/>
        <v>#DIV/0!</v>
      </c>
      <c r="CP582" s="734" t="e">
        <f t="shared" si="461"/>
        <v>#DIV/0!</v>
      </c>
      <c r="CQ582" s="733" t="str">
        <f t="shared" si="477"/>
        <v/>
      </c>
      <c r="CR582" s="732" t="str">
        <f t="shared" si="452"/>
        <v/>
      </c>
      <c r="CS582" s="732" t="str">
        <f t="shared" si="478"/>
        <v/>
      </c>
      <c r="CT582" s="731" t="str">
        <f t="shared" si="453"/>
        <v/>
      </c>
      <c r="CV582" s="733" t="e">
        <f>IF($H$1=1,'Process Capability'!$F$7,CX582)</f>
        <v>#DIV/0!</v>
      </c>
      <c r="CW582" s="732" t="e">
        <f t="shared" si="479"/>
        <v>#DIV/0!</v>
      </c>
      <c r="CX582" s="732" t="e">
        <f t="shared" si="480"/>
        <v>#DIV/0!</v>
      </c>
      <c r="CY582" s="732" t="e">
        <f t="shared" si="481"/>
        <v>#DIV/0!</v>
      </c>
      <c r="CZ582" s="732" t="e">
        <f>IF($H$1=1,'Process Capability'!$F$8,CX582)</f>
        <v>#DIV/0!</v>
      </c>
      <c r="DA582" s="732" t="e">
        <f>IF($H$1=1,MAX('Process Capability'!$F$7,'Process Capability'!$F$8)-MIN('Process Capability'!$F$7,'Process Capability'!$F$8),DC582)</f>
        <v>#DIV/0!</v>
      </c>
      <c r="DB582" s="732" t="e">
        <f t="shared" si="482"/>
        <v>#DIV/0!</v>
      </c>
      <c r="DC582" s="731" t="e">
        <f t="shared" si="483"/>
        <v>#DIV/0!</v>
      </c>
    </row>
    <row r="583" spans="1:107" x14ac:dyDescent="0.2">
      <c r="A583" s="733" t="str">
        <f>IF(C583=0,IF('Process Capability'!$F$6=1,'Process Capability'!D591,IF('Process Capability'!$F$6=2,I583,IF('Process Capability'!$F$6=3,#REF!,IF('Process Capability'!$F$6=4,T508,IF('Process Capability'!$F$6=5,AA523,IF('Process Capability'!$F$6=6,AI533,"")))))),"")</f>
        <v/>
      </c>
      <c r="B583" s="731" t="str">
        <f>IF(D583=0,IF('Process Capability'!$F$6=1,H583,IF('Process Capability'!$F$6=2,J583,IF('Process Capability'!$F$6=3,#REF!,IF('Process Capability'!$F$6=4,U508,IF('Process Capability'!$F$6=5,AB523,IF('Process Capability'!$F$6=6,AJ533,"")))))),"")</f>
        <v/>
      </c>
      <c r="C583" s="701" t="str">
        <f>IF('Process Capability'!$F$6=1,COUNTBLANK('Process Capability'!D591),IF('Process Capability'!$F$6=2,COUNTBLANK(I583),IF('Process Capability'!$F$6=3,COUNTBLANK(N583),IF('Process Capability'!$F$6=4,COUNTBLANK(T583),IF('Process Capability'!$F$6=5,COUNTBLANK(AA583),IF('Process Capability'!$F$6=6,COUNTBLANK(AI583),""))))))</f>
        <v/>
      </c>
      <c r="D583" s="701" t="str">
        <f>IF('Process Capability'!$F$6=1,COUNTBLANK(H583),IF('Process Capability'!$F$6=2,COUNTBLANK(J583),IF('Process Capability'!$F$6=3,COUNTBLANK(O583),IF('Process Capability'!$F$6=4,COUNTBLANK(U583),IF('Process Capability'!$F$6=5,COUNTBLANK(AB583),IF('Process Capability'!$F$6=6,COUNTBLANK(AJ583),""))))))</f>
        <v/>
      </c>
      <c r="G583" s="749" t="str">
        <f>IF(COUNTBLANK('Process Capability'!D591)=1,"",'Process Capability'!D591)</f>
        <v/>
      </c>
      <c r="H583" s="748" t="str">
        <f>IF(COUNTBLANK('Process Capability'!D591)=1,"",MAX('Process Capability'!D590:D591)-MIN('Process Capability'!D590:D591))</f>
        <v/>
      </c>
      <c r="I583" s="749" t="str">
        <f t="shared" ca="1" si="464"/>
        <v/>
      </c>
      <c r="J583" s="701" t="str">
        <f t="shared" ca="1" si="465"/>
        <v/>
      </c>
      <c r="K583" s="701" t="s">
        <v>1176</v>
      </c>
      <c r="L583" s="701" t="s">
        <v>1175</v>
      </c>
      <c r="M583" s="748" t="s">
        <v>1174</v>
      </c>
      <c r="AS583" s="733">
        <v>580</v>
      </c>
      <c r="AT583" s="732">
        <f t="shared" si="489"/>
        <v>290</v>
      </c>
      <c r="AU583" s="732">
        <f t="shared" ref="AU583:AU646" si="492">AU580+1</f>
        <v>194</v>
      </c>
      <c r="AV583" s="742">
        <f t="shared" si="447"/>
        <v>145</v>
      </c>
      <c r="AW583" s="732">
        <f t="shared" si="448"/>
        <v>116</v>
      </c>
      <c r="AX583" s="734">
        <f t="shared" si="451"/>
        <v>97</v>
      </c>
      <c r="AY583" s="662" t="str">
        <f t="shared" si="466"/>
        <v/>
      </c>
      <c r="BL583" s="733" t="str">
        <f t="shared" si="462"/>
        <v/>
      </c>
      <c r="BM583" s="734" t="str">
        <f t="shared" si="463"/>
        <v/>
      </c>
      <c r="BN583" s="751" t="str">
        <f t="shared" si="467"/>
        <v/>
      </c>
      <c r="BO583" s="742" t="str">
        <f t="shared" si="468"/>
        <v/>
      </c>
      <c r="BP583" s="750" t="str">
        <f t="shared" si="484"/>
        <v/>
      </c>
      <c r="BQ583" s="743" t="str">
        <f t="shared" si="469"/>
        <v/>
      </c>
      <c r="BR583" s="732" t="str">
        <f t="shared" si="470"/>
        <v/>
      </c>
      <c r="BS583" s="732" t="str">
        <f t="shared" si="485"/>
        <v/>
      </c>
      <c r="BT583" s="732" t="str">
        <f t="shared" si="486"/>
        <v/>
      </c>
      <c r="BU583" s="742" t="str">
        <f t="shared" si="454"/>
        <v/>
      </c>
      <c r="BV583" s="742" t="str">
        <f t="shared" si="455"/>
        <v/>
      </c>
      <c r="BW583" s="742" t="str">
        <f t="shared" si="456"/>
        <v/>
      </c>
      <c r="BX583" s="741" t="str">
        <f t="shared" si="457"/>
        <v/>
      </c>
      <c r="BY583" s="733" t="str">
        <f t="shared" si="487"/>
        <v/>
      </c>
      <c r="BZ583" s="732" t="str">
        <f t="shared" si="449"/>
        <v/>
      </c>
      <c r="CA583" s="732" t="str">
        <f t="shared" si="490"/>
        <v/>
      </c>
      <c r="CB583" s="734" t="str">
        <f t="shared" si="450"/>
        <v/>
      </c>
      <c r="CC583" s="733" t="str">
        <f t="shared" si="488"/>
        <v/>
      </c>
      <c r="CD583" s="740" t="str">
        <f t="shared" si="458"/>
        <v/>
      </c>
      <c r="CE583" s="732" t="str">
        <f t="shared" si="491"/>
        <v/>
      </c>
      <c r="CF583" s="739" t="str">
        <f t="shared" si="459"/>
        <v/>
      </c>
      <c r="CG583" s="737"/>
      <c r="CH583" s="736" t="str">
        <f t="shared" si="471"/>
        <v/>
      </c>
      <c r="CI583" s="738" t="str">
        <f t="shared" si="472"/>
        <v/>
      </c>
      <c r="CJ583" s="737"/>
      <c r="CK583" s="736" t="str">
        <f t="shared" si="473"/>
        <v/>
      </c>
      <c r="CL583" s="735" t="str">
        <f t="shared" si="474"/>
        <v/>
      </c>
      <c r="CM583" s="733" t="e">
        <f t="shared" si="475"/>
        <v>#DIV/0!</v>
      </c>
      <c r="CN583" s="732" t="e">
        <f t="shared" si="460"/>
        <v>#DIV/0!</v>
      </c>
      <c r="CO583" s="732" t="e">
        <f t="shared" si="476"/>
        <v>#DIV/0!</v>
      </c>
      <c r="CP583" s="734" t="e">
        <f t="shared" si="461"/>
        <v>#DIV/0!</v>
      </c>
      <c r="CQ583" s="733" t="str">
        <f t="shared" si="477"/>
        <v/>
      </c>
      <c r="CR583" s="732" t="str">
        <f t="shared" si="452"/>
        <v/>
      </c>
      <c r="CS583" s="732" t="str">
        <f t="shared" si="478"/>
        <v/>
      </c>
      <c r="CT583" s="731" t="str">
        <f t="shared" si="453"/>
        <v/>
      </c>
      <c r="CV583" s="733" t="e">
        <f>IF($H$1=1,'Process Capability'!$F$7,CX583)</f>
        <v>#DIV/0!</v>
      </c>
      <c r="CW583" s="732" t="e">
        <f t="shared" si="479"/>
        <v>#DIV/0!</v>
      </c>
      <c r="CX583" s="732" t="e">
        <f t="shared" si="480"/>
        <v>#DIV/0!</v>
      </c>
      <c r="CY583" s="732" t="e">
        <f t="shared" si="481"/>
        <v>#DIV/0!</v>
      </c>
      <c r="CZ583" s="732" t="e">
        <f>IF($H$1=1,'Process Capability'!$F$8,CX583)</f>
        <v>#DIV/0!</v>
      </c>
      <c r="DA583" s="732" t="e">
        <f>IF($H$1=1,MAX('Process Capability'!$F$7,'Process Capability'!$F$8)-MIN('Process Capability'!$F$7,'Process Capability'!$F$8),DC583)</f>
        <v>#DIV/0!</v>
      </c>
      <c r="DB583" s="732" t="e">
        <f t="shared" si="482"/>
        <v>#DIV/0!</v>
      </c>
      <c r="DC583" s="731" t="e">
        <f t="shared" si="483"/>
        <v>#DIV/0!</v>
      </c>
    </row>
    <row r="584" spans="1:107" x14ac:dyDescent="0.2">
      <c r="A584" s="733" t="str">
        <f>IF(C584=0,IF('Process Capability'!$F$6=1,'Process Capability'!D592,IF('Process Capability'!$F$6=2,I584,IF('Process Capability'!$F$6=3,#REF!,IF('Process Capability'!$F$6=4,T509,IF('Process Capability'!$F$6=5,AA524,IF('Process Capability'!$F$6=6,AI534,"")))))),"")</f>
        <v/>
      </c>
      <c r="B584" s="731" t="str">
        <f>IF(D584=0,IF('Process Capability'!$F$6=1,H584,IF('Process Capability'!$F$6=2,J584,IF('Process Capability'!$F$6=3,#REF!,IF('Process Capability'!$F$6=4,U509,IF('Process Capability'!$F$6=5,AB524,IF('Process Capability'!$F$6=6,AJ534,"")))))),"")</f>
        <v/>
      </c>
      <c r="C584" s="701" t="str">
        <f>IF('Process Capability'!$F$6=1,COUNTBLANK('Process Capability'!D592),IF('Process Capability'!$F$6=2,COUNTBLANK(I584),IF('Process Capability'!$F$6=3,COUNTBLANK(N584),IF('Process Capability'!$F$6=4,COUNTBLANK(T584),IF('Process Capability'!$F$6=5,COUNTBLANK(AA584),IF('Process Capability'!$F$6=6,COUNTBLANK(AI584),""))))))</f>
        <v/>
      </c>
      <c r="D584" s="701" t="str">
        <f>IF('Process Capability'!$F$6=1,COUNTBLANK(H584),IF('Process Capability'!$F$6=2,COUNTBLANK(J584),IF('Process Capability'!$F$6=3,COUNTBLANK(O584),IF('Process Capability'!$F$6=4,COUNTBLANK(U584),IF('Process Capability'!$F$6=5,COUNTBLANK(AB584),IF('Process Capability'!$F$6=6,COUNTBLANK(AJ584),""))))))</f>
        <v/>
      </c>
      <c r="G584" s="749" t="str">
        <f>IF(COUNTBLANK('Process Capability'!D592)=1,"",'Process Capability'!D592)</f>
        <v/>
      </c>
      <c r="H584" s="748" t="str">
        <f>IF(COUNTBLANK('Process Capability'!D592)=1,"",MAX('Process Capability'!D591:D592)-MIN('Process Capability'!D591:D592))</f>
        <v/>
      </c>
      <c r="I584" s="749" t="str">
        <f t="shared" ca="1" si="464"/>
        <v/>
      </c>
      <c r="J584" s="701" t="str">
        <f t="shared" ca="1" si="465"/>
        <v/>
      </c>
      <c r="K584" s="701" t="s">
        <v>1173</v>
      </c>
      <c r="L584" s="701" t="s">
        <v>1172</v>
      </c>
      <c r="M584" s="748" t="s">
        <v>1171</v>
      </c>
      <c r="AS584" s="733">
        <v>581</v>
      </c>
      <c r="AT584" s="732">
        <f t="shared" si="489"/>
        <v>291</v>
      </c>
      <c r="AU584" s="732">
        <f t="shared" si="492"/>
        <v>194</v>
      </c>
      <c r="AV584" s="742">
        <f t="shared" ref="AV584:AV647" si="493">AV580+1</f>
        <v>146</v>
      </c>
      <c r="AW584" s="732">
        <f t="shared" si="448"/>
        <v>117</v>
      </c>
      <c r="AX584" s="734">
        <f t="shared" si="451"/>
        <v>97</v>
      </c>
      <c r="AY584" s="662" t="str">
        <f t="shared" si="466"/>
        <v/>
      </c>
      <c r="BL584" s="733" t="str">
        <f t="shared" si="462"/>
        <v/>
      </c>
      <c r="BM584" s="734" t="str">
        <f t="shared" si="463"/>
        <v/>
      </c>
      <c r="BN584" s="751" t="str">
        <f t="shared" si="467"/>
        <v/>
      </c>
      <c r="BO584" s="742" t="str">
        <f t="shared" si="468"/>
        <v/>
      </c>
      <c r="BP584" s="750" t="str">
        <f t="shared" si="484"/>
        <v/>
      </c>
      <c r="BQ584" s="743" t="str">
        <f t="shared" si="469"/>
        <v/>
      </c>
      <c r="BR584" s="732" t="str">
        <f t="shared" si="470"/>
        <v/>
      </c>
      <c r="BS584" s="732" t="str">
        <f t="shared" si="485"/>
        <v/>
      </c>
      <c r="BT584" s="732" t="str">
        <f t="shared" si="486"/>
        <v/>
      </c>
      <c r="BU584" s="742" t="str">
        <f t="shared" si="454"/>
        <v/>
      </c>
      <c r="BV584" s="742" t="str">
        <f t="shared" si="455"/>
        <v/>
      </c>
      <c r="BW584" s="742" t="str">
        <f t="shared" si="456"/>
        <v/>
      </c>
      <c r="BX584" s="741" t="str">
        <f t="shared" si="457"/>
        <v/>
      </c>
      <c r="BY584" s="733" t="str">
        <f t="shared" si="487"/>
        <v/>
      </c>
      <c r="BZ584" s="732" t="str">
        <f t="shared" si="449"/>
        <v/>
      </c>
      <c r="CA584" s="732" t="str">
        <f t="shared" si="490"/>
        <v/>
      </c>
      <c r="CB584" s="734" t="str">
        <f t="shared" si="450"/>
        <v/>
      </c>
      <c r="CC584" s="733" t="str">
        <f t="shared" si="488"/>
        <v/>
      </c>
      <c r="CD584" s="740" t="str">
        <f t="shared" si="458"/>
        <v/>
      </c>
      <c r="CE584" s="732" t="str">
        <f t="shared" si="491"/>
        <v/>
      </c>
      <c r="CF584" s="739" t="str">
        <f t="shared" si="459"/>
        <v/>
      </c>
      <c r="CG584" s="737"/>
      <c r="CH584" s="736" t="str">
        <f t="shared" si="471"/>
        <v/>
      </c>
      <c r="CI584" s="738" t="str">
        <f t="shared" si="472"/>
        <v/>
      </c>
      <c r="CJ584" s="737"/>
      <c r="CK584" s="736" t="str">
        <f t="shared" si="473"/>
        <v/>
      </c>
      <c r="CL584" s="735" t="str">
        <f t="shared" si="474"/>
        <v/>
      </c>
      <c r="CM584" s="733" t="e">
        <f t="shared" si="475"/>
        <v>#DIV/0!</v>
      </c>
      <c r="CN584" s="732" t="e">
        <f t="shared" si="460"/>
        <v>#DIV/0!</v>
      </c>
      <c r="CO584" s="732" t="e">
        <f t="shared" si="476"/>
        <v>#DIV/0!</v>
      </c>
      <c r="CP584" s="734" t="e">
        <f t="shared" si="461"/>
        <v>#DIV/0!</v>
      </c>
      <c r="CQ584" s="733" t="str">
        <f t="shared" si="477"/>
        <v/>
      </c>
      <c r="CR584" s="732" t="str">
        <f t="shared" si="452"/>
        <v/>
      </c>
      <c r="CS584" s="732" t="str">
        <f t="shared" si="478"/>
        <v/>
      </c>
      <c r="CT584" s="731" t="str">
        <f t="shared" si="453"/>
        <v/>
      </c>
      <c r="CV584" s="733" t="e">
        <f>IF($H$1=1,'Process Capability'!$F$7,CX584)</f>
        <v>#DIV/0!</v>
      </c>
      <c r="CW584" s="732" t="e">
        <f t="shared" si="479"/>
        <v>#DIV/0!</v>
      </c>
      <c r="CX584" s="732" t="e">
        <f t="shared" si="480"/>
        <v>#DIV/0!</v>
      </c>
      <c r="CY584" s="732" t="e">
        <f t="shared" si="481"/>
        <v>#DIV/0!</v>
      </c>
      <c r="CZ584" s="732" t="e">
        <f>IF($H$1=1,'Process Capability'!$F$8,CX584)</f>
        <v>#DIV/0!</v>
      </c>
      <c r="DA584" s="732" t="e">
        <f>IF($H$1=1,MAX('Process Capability'!$F$7,'Process Capability'!$F$8)-MIN('Process Capability'!$F$7,'Process Capability'!$F$8),DC584)</f>
        <v>#DIV/0!</v>
      </c>
      <c r="DB584" s="732" t="e">
        <f t="shared" si="482"/>
        <v>#DIV/0!</v>
      </c>
      <c r="DC584" s="731" t="e">
        <f t="shared" si="483"/>
        <v>#DIV/0!</v>
      </c>
    </row>
    <row r="585" spans="1:107" x14ac:dyDescent="0.2">
      <c r="A585" s="733" t="str">
        <f>IF(C585=0,IF('Process Capability'!$F$6=1,'Process Capability'!D593,IF('Process Capability'!$F$6=2,I585,IF('Process Capability'!$F$6=3,#REF!,IF('Process Capability'!$F$6=4,T510,IF('Process Capability'!$F$6=5,AA525,IF('Process Capability'!$F$6=6,AI535,"")))))),"")</f>
        <v/>
      </c>
      <c r="B585" s="731" t="str">
        <f>IF(D585=0,IF('Process Capability'!$F$6=1,H585,IF('Process Capability'!$F$6=2,J585,IF('Process Capability'!$F$6=3,#REF!,IF('Process Capability'!$F$6=4,U510,IF('Process Capability'!$F$6=5,AB525,IF('Process Capability'!$F$6=6,AJ535,"")))))),"")</f>
        <v/>
      </c>
      <c r="C585" s="701" t="str">
        <f>IF('Process Capability'!$F$6=1,COUNTBLANK('Process Capability'!D593),IF('Process Capability'!$F$6=2,COUNTBLANK(I585),IF('Process Capability'!$F$6=3,COUNTBLANK(N585),IF('Process Capability'!$F$6=4,COUNTBLANK(T585),IF('Process Capability'!$F$6=5,COUNTBLANK(AA585),IF('Process Capability'!$F$6=6,COUNTBLANK(AI585),""))))))</f>
        <v/>
      </c>
      <c r="D585" s="701" t="str">
        <f>IF('Process Capability'!$F$6=1,COUNTBLANK(H585),IF('Process Capability'!$F$6=2,COUNTBLANK(J585),IF('Process Capability'!$F$6=3,COUNTBLANK(O585),IF('Process Capability'!$F$6=4,COUNTBLANK(U585),IF('Process Capability'!$F$6=5,COUNTBLANK(AB585),IF('Process Capability'!$F$6=6,COUNTBLANK(AJ585),""))))))</f>
        <v/>
      </c>
      <c r="G585" s="749" t="str">
        <f>IF(COUNTBLANK('Process Capability'!D593)=1,"",'Process Capability'!D593)</f>
        <v/>
      </c>
      <c r="H585" s="748" t="str">
        <f>IF(COUNTBLANK('Process Capability'!D593)=1,"",MAX('Process Capability'!D592:D593)-MIN('Process Capability'!D592:D593))</f>
        <v/>
      </c>
      <c r="I585" s="749" t="str">
        <f t="shared" ca="1" si="464"/>
        <v/>
      </c>
      <c r="J585" s="701" t="str">
        <f t="shared" ca="1" si="465"/>
        <v/>
      </c>
      <c r="K585" s="701" t="s">
        <v>1170</v>
      </c>
      <c r="L585" s="701" t="s">
        <v>1169</v>
      </c>
      <c r="M585" s="748" t="s">
        <v>1168</v>
      </c>
      <c r="AS585" s="743">
        <v>582</v>
      </c>
      <c r="AT585" s="732">
        <f t="shared" si="489"/>
        <v>291</v>
      </c>
      <c r="AU585" s="732">
        <f t="shared" si="492"/>
        <v>194</v>
      </c>
      <c r="AV585" s="742">
        <f t="shared" si="493"/>
        <v>146</v>
      </c>
      <c r="AW585" s="732">
        <f t="shared" ref="AW585:AW648" si="494">AW580+1</f>
        <v>117</v>
      </c>
      <c r="AX585" s="734">
        <f t="shared" si="451"/>
        <v>97</v>
      </c>
      <c r="AY585" s="662" t="str">
        <f t="shared" si="466"/>
        <v/>
      </c>
      <c r="BL585" s="733" t="str">
        <f t="shared" si="462"/>
        <v/>
      </c>
      <c r="BM585" s="734" t="str">
        <f t="shared" si="463"/>
        <v/>
      </c>
      <c r="BN585" s="751" t="str">
        <f t="shared" si="467"/>
        <v/>
      </c>
      <c r="BO585" s="742" t="str">
        <f t="shared" si="468"/>
        <v/>
      </c>
      <c r="BP585" s="750" t="str">
        <f t="shared" si="484"/>
        <v/>
      </c>
      <c r="BQ585" s="743" t="str">
        <f t="shared" si="469"/>
        <v/>
      </c>
      <c r="BR585" s="732" t="str">
        <f t="shared" si="470"/>
        <v/>
      </c>
      <c r="BS585" s="732" t="str">
        <f t="shared" si="485"/>
        <v/>
      </c>
      <c r="BT585" s="732" t="str">
        <f t="shared" si="486"/>
        <v/>
      </c>
      <c r="BU585" s="742" t="str">
        <f t="shared" si="454"/>
        <v/>
      </c>
      <c r="BV585" s="742" t="str">
        <f t="shared" si="455"/>
        <v/>
      </c>
      <c r="BW585" s="742" t="str">
        <f t="shared" si="456"/>
        <v/>
      </c>
      <c r="BX585" s="741" t="str">
        <f t="shared" si="457"/>
        <v/>
      </c>
      <c r="BY585" s="733" t="str">
        <f t="shared" si="487"/>
        <v/>
      </c>
      <c r="BZ585" s="732" t="str">
        <f t="shared" ref="BZ585:BZ648" si="495">IF(ABS(SUM(BY580:BY585))=6,1,"")</f>
        <v/>
      </c>
      <c r="CA585" s="732" t="str">
        <f t="shared" si="490"/>
        <v/>
      </c>
      <c r="CB585" s="734" t="str">
        <f t="shared" ref="CB585:CB648" si="496">IF(ABS(SUM(CA580:CA585))=6,1,"")</f>
        <v/>
      </c>
      <c r="CC585" s="733" t="str">
        <f t="shared" si="488"/>
        <v/>
      </c>
      <c r="CD585" s="740" t="str">
        <f t="shared" si="458"/>
        <v/>
      </c>
      <c r="CE585" s="732" t="str">
        <f t="shared" si="491"/>
        <v/>
      </c>
      <c r="CF585" s="739" t="str">
        <f t="shared" si="459"/>
        <v/>
      </c>
      <c r="CG585" s="737"/>
      <c r="CH585" s="736" t="str">
        <f t="shared" si="471"/>
        <v/>
      </c>
      <c r="CI585" s="738" t="str">
        <f t="shared" si="472"/>
        <v/>
      </c>
      <c r="CJ585" s="737"/>
      <c r="CK585" s="736" t="str">
        <f t="shared" si="473"/>
        <v/>
      </c>
      <c r="CL585" s="735" t="str">
        <f t="shared" si="474"/>
        <v/>
      </c>
      <c r="CM585" s="733" t="e">
        <f t="shared" si="475"/>
        <v>#DIV/0!</v>
      </c>
      <c r="CN585" s="732" t="e">
        <f t="shared" si="460"/>
        <v>#DIV/0!</v>
      </c>
      <c r="CO585" s="732" t="e">
        <f t="shared" si="476"/>
        <v>#DIV/0!</v>
      </c>
      <c r="CP585" s="734" t="e">
        <f t="shared" si="461"/>
        <v>#DIV/0!</v>
      </c>
      <c r="CQ585" s="733" t="str">
        <f t="shared" si="477"/>
        <v/>
      </c>
      <c r="CR585" s="732" t="str">
        <f t="shared" si="452"/>
        <v/>
      </c>
      <c r="CS585" s="732" t="str">
        <f t="shared" si="478"/>
        <v/>
      </c>
      <c r="CT585" s="731" t="str">
        <f t="shared" si="453"/>
        <v/>
      </c>
      <c r="CV585" s="733" t="e">
        <f>IF($H$1=1,'Process Capability'!$F$7,CX585)</f>
        <v>#DIV/0!</v>
      </c>
      <c r="CW585" s="732" t="e">
        <f t="shared" si="479"/>
        <v>#DIV/0!</v>
      </c>
      <c r="CX585" s="732" t="e">
        <f t="shared" si="480"/>
        <v>#DIV/0!</v>
      </c>
      <c r="CY585" s="732" t="e">
        <f t="shared" si="481"/>
        <v>#DIV/0!</v>
      </c>
      <c r="CZ585" s="732" t="e">
        <f>IF($H$1=1,'Process Capability'!$F$8,CX585)</f>
        <v>#DIV/0!</v>
      </c>
      <c r="DA585" s="732" t="e">
        <f>IF($H$1=1,MAX('Process Capability'!$F$7,'Process Capability'!$F$8)-MIN('Process Capability'!$F$7,'Process Capability'!$F$8),DC585)</f>
        <v>#DIV/0!</v>
      </c>
      <c r="DB585" s="732" t="e">
        <f t="shared" si="482"/>
        <v>#DIV/0!</v>
      </c>
      <c r="DC585" s="731" t="e">
        <f t="shared" si="483"/>
        <v>#DIV/0!</v>
      </c>
    </row>
    <row r="586" spans="1:107" x14ac:dyDescent="0.2">
      <c r="A586" s="733" t="str">
        <f>IF(C586=0,IF('Process Capability'!$F$6=1,'Process Capability'!D594,IF('Process Capability'!$F$6=2,I586,IF('Process Capability'!$F$6=3,#REF!,IF('Process Capability'!$F$6=4,T511,IF('Process Capability'!$F$6=5,AA526,IF('Process Capability'!$F$6=6,AI536,"")))))),"")</f>
        <v/>
      </c>
      <c r="B586" s="731" t="str">
        <f>IF(D586=0,IF('Process Capability'!$F$6=1,H586,IF('Process Capability'!$F$6=2,J586,IF('Process Capability'!$F$6=3,#REF!,IF('Process Capability'!$F$6=4,U511,IF('Process Capability'!$F$6=5,AB526,IF('Process Capability'!$F$6=6,AJ536,"")))))),"")</f>
        <v/>
      </c>
      <c r="C586" s="701" t="str">
        <f>IF('Process Capability'!$F$6=1,COUNTBLANK('Process Capability'!D594),IF('Process Capability'!$F$6=2,COUNTBLANK(I586),IF('Process Capability'!$F$6=3,COUNTBLANK(N586),IF('Process Capability'!$F$6=4,COUNTBLANK(T586),IF('Process Capability'!$F$6=5,COUNTBLANK(AA586),IF('Process Capability'!$F$6=6,COUNTBLANK(AI586),""))))))</f>
        <v/>
      </c>
      <c r="D586" s="701" t="str">
        <f>IF('Process Capability'!$F$6=1,COUNTBLANK(H586),IF('Process Capability'!$F$6=2,COUNTBLANK(J586),IF('Process Capability'!$F$6=3,COUNTBLANK(O586),IF('Process Capability'!$F$6=4,COUNTBLANK(U586),IF('Process Capability'!$F$6=5,COUNTBLANK(AB586),IF('Process Capability'!$F$6=6,COUNTBLANK(AJ586),""))))))</f>
        <v/>
      </c>
      <c r="G586" s="749" t="str">
        <f>IF(COUNTBLANK('Process Capability'!D594)=1,"",'Process Capability'!D594)</f>
        <v/>
      </c>
      <c r="H586" s="748" t="str">
        <f>IF(COUNTBLANK('Process Capability'!D594)=1,"",MAX('Process Capability'!D593:D594)-MIN('Process Capability'!D593:D594))</f>
        <v/>
      </c>
      <c r="I586" s="749" t="str">
        <f t="shared" ca="1" si="464"/>
        <v/>
      </c>
      <c r="J586" s="701" t="str">
        <f t="shared" ca="1" si="465"/>
        <v/>
      </c>
      <c r="K586" s="701" t="s">
        <v>1167</v>
      </c>
      <c r="L586" s="701" t="s">
        <v>1166</v>
      </c>
      <c r="M586" s="748" t="s">
        <v>1165</v>
      </c>
      <c r="AS586" s="733">
        <v>583</v>
      </c>
      <c r="AT586" s="732">
        <f t="shared" si="489"/>
        <v>292</v>
      </c>
      <c r="AU586" s="732">
        <f t="shared" si="492"/>
        <v>195</v>
      </c>
      <c r="AV586" s="742">
        <f t="shared" si="493"/>
        <v>146</v>
      </c>
      <c r="AW586" s="732">
        <f t="shared" si="494"/>
        <v>117</v>
      </c>
      <c r="AX586" s="734">
        <f t="shared" ref="AX586:AX649" si="497">AX580+1</f>
        <v>98</v>
      </c>
      <c r="AY586" s="662" t="str">
        <f t="shared" si="466"/>
        <v/>
      </c>
      <c r="BL586" s="733" t="str">
        <f t="shared" si="462"/>
        <v/>
      </c>
      <c r="BM586" s="734" t="str">
        <f t="shared" si="463"/>
        <v/>
      </c>
      <c r="BN586" s="751" t="str">
        <f t="shared" si="467"/>
        <v/>
      </c>
      <c r="BO586" s="742" t="str">
        <f t="shared" si="468"/>
        <v/>
      </c>
      <c r="BP586" s="750" t="str">
        <f t="shared" si="484"/>
        <v/>
      </c>
      <c r="BQ586" s="743" t="str">
        <f t="shared" si="469"/>
        <v/>
      </c>
      <c r="BR586" s="732" t="str">
        <f t="shared" si="470"/>
        <v/>
      </c>
      <c r="BS586" s="732" t="str">
        <f t="shared" si="485"/>
        <v/>
      </c>
      <c r="BT586" s="732" t="str">
        <f t="shared" si="486"/>
        <v/>
      </c>
      <c r="BU586" s="742" t="str">
        <f t="shared" si="454"/>
        <v/>
      </c>
      <c r="BV586" s="742" t="str">
        <f t="shared" si="455"/>
        <v/>
      </c>
      <c r="BW586" s="742" t="str">
        <f t="shared" si="456"/>
        <v/>
      </c>
      <c r="BX586" s="741" t="str">
        <f t="shared" si="457"/>
        <v/>
      </c>
      <c r="BY586" s="733" t="str">
        <f t="shared" si="487"/>
        <v/>
      </c>
      <c r="BZ586" s="732" t="str">
        <f t="shared" si="495"/>
        <v/>
      </c>
      <c r="CA586" s="732" t="str">
        <f t="shared" si="490"/>
        <v/>
      </c>
      <c r="CB586" s="734" t="str">
        <f t="shared" si="496"/>
        <v/>
      </c>
      <c r="CC586" s="733" t="str">
        <f t="shared" si="488"/>
        <v/>
      </c>
      <c r="CD586" s="740" t="str">
        <f t="shared" si="458"/>
        <v/>
      </c>
      <c r="CE586" s="732" t="str">
        <f t="shared" si="491"/>
        <v/>
      </c>
      <c r="CF586" s="739" t="str">
        <f t="shared" si="459"/>
        <v/>
      </c>
      <c r="CG586" s="737"/>
      <c r="CH586" s="736" t="str">
        <f t="shared" si="471"/>
        <v/>
      </c>
      <c r="CI586" s="738" t="str">
        <f t="shared" si="472"/>
        <v/>
      </c>
      <c r="CJ586" s="737"/>
      <c r="CK586" s="736" t="str">
        <f t="shared" si="473"/>
        <v/>
      </c>
      <c r="CL586" s="735" t="str">
        <f t="shared" si="474"/>
        <v/>
      </c>
      <c r="CM586" s="733" t="e">
        <f t="shared" si="475"/>
        <v>#DIV/0!</v>
      </c>
      <c r="CN586" s="732" t="e">
        <f t="shared" si="460"/>
        <v>#DIV/0!</v>
      </c>
      <c r="CO586" s="732" t="e">
        <f t="shared" si="476"/>
        <v>#DIV/0!</v>
      </c>
      <c r="CP586" s="734" t="e">
        <f t="shared" si="461"/>
        <v>#DIV/0!</v>
      </c>
      <c r="CQ586" s="733" t="str">
        <f t="shared" si="477"/>
        <v/>
      </c>
      <c r="CR586" s="732" t="str">
        <f t="shared" si="452"/>
        <v/>
      </c>
      <c r="CS586" s="732" t="str">
        <f t="shared" si="478"/>
        <v/>
      </c>
      <c r="CT586" s="731" t="str">
        <f t="shared" si="453"/>
        <v/>
      </c>
      <c r="CV586" s="733" t="e">
        <f>IF($H$1=1,'Process Capability'!$F$7,CX586)</f>
        <v>#DIV/0!</v>
      </c>
      <c r="CW586" s="732" t="e">
        <f t="shared" si="479"/>
        <v>#DIV/0!</v>
      </c>
      <c r="CX586" s="732" t="e">
        <f t="shared" si="480"/>
        <v>#DIV/0!</v>
      </c>
      <c r="CY586" s="732" t="e">
        <f t="shared" si="481"/>
        <v>#DIV/0!</v>
      </c>
      <c r="CZ586" s="732" t="e">
        <f>IF($H$1=1,'Process Capability'!$F$8,CX586)</f>
        <v>#DIV/0!</v>
      </c>
      <c r="DA586" s="732" t="e">
        <f>IF($H$1=1,MAX('Process Capability'!$F$7,'Process Capability'!$F$8)-MIN('Process Capability'!$F$7,'Process Capability'!$F$8),DC586)</f>
        <v>#DIV/0!</v>
      </c>
      <c r="DB586" s="732" t="e">
        <f t="shared" si="482"/>
        <v>#DIV/0!</v>
      </c>
      <c r="DC586" s="731" t="e">
        <f t="shared" si="483"/>
        <v>#DIV/0!</v>
      </c>
    </row>
    <row r="587" spans="1:107" x14ac:dyDescent="0.2">
      <c r="A587" s="733" t="str">
        <f>IF(C587=0,IF('Process Capability'!$F$6=1,'Process Capability'!D595,IF('Process Capability'!$F$6=2,I587,IF('Process Capability'!$F$6=3,#REF!,IF('Process Capability'!$F$6=4,T512,IF('Process Capability'!$F$6=5,AA527,IF('Process Capability'!$F$6=6,AI537,"")))))),"")</f>
        <v/>
      </c>
      <c r="B587" s="731" t="str">
        <f>IF(D587=0,IF('Process Capability'!$F$6=1,H587,IF('Process Capability'!$F$6=2,J587,IF('Process Capability'!$F$6=3,#REF!,IF('Process Capability'!$F$6=4,U512,IF('Process Capability'!$F$6=5,AB527,IF('Process Capability'!$F$6=6,AJ537,"")))))),"")</f>
        <v/>
      </c>
      <c r="C587" s="701" t="str">
        <f>IF('Process Capability'!$F$6=1,COUNTBLANK('Process Capability'!D595),IF('Process Capability'!$F$6=2,COUNTBLANK(I587),IF('Process Capability'!$F$6=3,COUNTBLANK(N587),IF('Process Capability'!$F$6=4,COUNTBLANK(T587),IF('Process Capability'!$F$6=5,COUNTBLANK(AA587),IF('Process Capability'!$F$6=6,COUNTBLANK(AI587),""))))))</f>
        <v/>
      </c>
      <c r="D587" s="701" t="str">
        <f>IF('Process Capability'!$F$6=1,COUNTBLANK(H587),IF('Process Capability'!$F$6=2,COUNTBLANK(J587),IF('Process Capability'!$F$6=3,COUNTBLANK(O587),IF('Process Capability'!$F$6=4,COUNTBLANK(U587),IF('Process Capability'!$F$6=5,COUNTBLANK(AB587),IF('Process Capability'!$F$6=6,COUNTBLANK(AJ587),""))))))</f>
        <v/>
      </c>
      <c r="G587" s="749" t="str">
        <f>IF(COUNTBLANK('Process Capability'!D595)=1,"",'Process Capability'!D595)</f>
        <v/>
      </c>
      <c r="H587" s="748" t="str">
        <f>IF(COUNTBLANK('Process Capability'!D595)=1,"",MAX('Process Capability'!D594:D595)-MIN('Process Capability'!D594:D595))</f>
        <v/>
      </c>
      <c r="I587" s="749" t="str">
        <f t="shared" ca="1" si="464"/>
        <v/>
      </c>
      <c r="J587" s="701" t="str">
        <f t="shared" ca="1" si="465"/>
        <v/>
      </c>
      <c r="K587" s="701" t="s">
        <v>1164</v>
      </c>
      <c r="L587" s="701" t="s">
        <v>1163</v>
      </c>
      <c r="M587" s="748" t="s">
        <v>1162</v>
      </c>
      <c r="AS587" s="733">
        <v>584</v>
      </c>
      <c r="AT587" s="732">
        <f t="shared" si="489"/>
        <v>292</v>
      </c>
      <c r="AU587" s="732">
        <f t="shared" si="492"/>
        <v>195</v>
      </c>
      <c r="AV587" s="742">
        <f t="shared" si="493"/>
        <v>146</v>
      </c>
      <c r="AW587" s="732">
        <f t="shared" si="494"/>
        <v>117</v>
      </c>
      <c r="AX587" s="734">
        <f t="shared" si="497"/>
        <v>98</v>
      </c>
      <c r="AY587" s="662" t="str">
        <f t="shared" si="466"/>
        <v/>
      </c>
      <c r="BL587" s="733" t="str">
        <f t="shared" si="462"/>
        <v/>
      </c>
      <c r="BM587" s="734" t="str">
        <f t="shared" si="463"/>
        <v/>
      </c>
      <c r="BN587" s="751" t="str">
        <f t="shared" si="467"/>
        <v/>
      </c>
      <c r="BO587" s="742" t="str">
        <f t="shared" si="468"/>
        <v/>
      </c>
      <c r="BP587" s="750" t="str">
        <f t="shared" si="484"/>
        <v/>
      </c>
      <c r="BQ587" s="743" t="str">
        <f t="shared" si="469"/>
        <v/>
      </c>
      <c r="BR587" s="732" t="str">
        <f t="shared" si="470"/>
        <v/>
      </c>
      <c r="BS587" s="732" t="str">
        <f t="shared" si="485"/>
        <v/>
      </c>
      <c r="BT587" s="732" t="str">
        <f t="shared" si="486"/>
        <v/>
      </c>
      <c r="BU587" s="742" t="str">
        <f t="shared" si="454"/>
        <v/>
      </c>
      <c r="BV587" s="742" t="str">
        <f t="shared" si="455"/>
        <v/>
      </c>
      <c r="BW587" s="742" t="str">
        <f t="shared" si="456"/>
        <v/>
      </c>
      <c r="BX587" s="741" t="str">
        <f t="shared" si="457"/>
        <v/>
      </c>
      <c r="BY587" s="733" t="str">
        <f t="shared" si="487"/>
        <v/>
      </c>
      <c r="BZ587" s="732" t="str">
        <f t="shared" si="495"/>
        <v/>
      </c>
      <c r="CA587" s="732" t="str">
        <f t="shared" si="490"/>
        <v/>
      </c>
      <c r="CB587" s="734" t="str">
        <f t="shared" si="496"/>
        <v/>
      </c>
      <c r="CC587" s="733" t="str">
        <f t="shared" si="488"/>
        <v/>
      </c>
      <c r="CD587" s="740" t="str">
        <f t="shared" si="458"/>
        <v/>
      </c>
      <c r="CE587" s="732" t="str">
        <f t="shared" si="491"/>
        <v/>
      </c>
      <c r="CF587" s="739" t="str">
        <f t="shared" si="459"/>
        <v/>
      </c>
      <c r="CG587" s="737"/>
      <c r="CH587" s="736" t="str">
        <f t="shared" si="471"/>
        <v/>
      </c>
      <c r="CI587" s="738" t="str">
        <f t="shared" si="472"/>
        <v/>
      </c>
      <c r="CJ587" s="737"/>
      <c r="CK587" s="736" t="str">
        <f t="shared" si="473"/>
        <v/>
      </c>
      <c r="CL587" s="735" t="str">
        <f t="shared" si="474"/>
        <v/>
      </c>
      <c r="CM587" s="733" t="e">
        <f t="shared" si="475"/>
        <v>#DIV/0!</v>
      </c>
      <c r="CN587" s="732" t="e">
        <f t="shared" si="460"/>
        <v>#DIV/0!</v>
      </c>
      <c r="CO587" s="732" t="e">
        <f t="shared" si="476"/>
        <v>#DIV/0!</v>
      </c>
      <c r="CP587" s="734" t="e">
        <f t="shared" si="461"/>
        <v>#DIV/0!</v>
      </c>
      <c r="CQ587" s="733" t="str">
        <f t="shared" si="477"/>
        <v/>
      </c>
      <c r="CR587" s="732" t="str">
        <f t="shared" ref="CR587:CR650" si="498">IF(SUM(CQ580:CQ587)=8,1,"")</f>
        <v/>
      </c>
      <c r="CS587" s="732" t="str">
        <f t="shared" si="478"/>
        <v/>
      </c>
      <c r="CT587" s="731" t="str">
        <f t="shared" ref="CT587:CT650" si="499">IF(SUM(CS580:CS587)=8,1,"")</f>
        <v/>
      </c>
      <c r="CV587" s="733" t="e">
        <f>IF($H$1=1,'Process Capability'!$F$7,CX587)</f>
        <v>#DIV/0!</v>
      </c>
      <c r="CW587" s="732" t="e">
        <f t="shared" si="479"/>
        <v>#DIV/0!</v>
      </c>
      <c r="CX587" s="732" t="e">
        <f t="shared" si="480"/>
        <v>#DIV/0!</v>
      </c>
      <c r="CY587" s="732" t="e">
        <f t="shared" si="481"/>
        <v>#DIV/0!</v>
      </c>
      <c r="CZ587" s="732" t="e">
        <f>IF($H$1=1,'Process Capability'!$F$8,CX587)</f>
        <v>#DIV/0!</v>
      </c>
      <c r="DA587" s="732" t="e">
        <f>IF($H$1=1,MAX('Process Capability'!$F$7,'Process Capability'!$F$8)-MIN('Process Capability'!$F$7,'Process Capability'!$F$8),DC587)</f>
        <v>#DIV/0!</v>
      </c>
      <c r="DB587" s="732" t="e">
        <f t="shared" si="482"/>
        <v>#DIV/0!</v>
      </c>
      <c r="DC587" s="731" t="e">
        <f t="shared" si="483"/>
        <v>#DIV/0!</v>
      </c>
    </row>
    <row r="588" spans="1:107" x14ac:dyDescent="0.2">
      <c r="A588" s="733" t="str">
        <f>IF(C588=0,IF('Process Capability'!$F$6=1,'Process Capability'!D596,IF('Process Capability'!$F$6=2,I588,IF('Process Capability'!$F$6=3,#REF!,IF('Process Capability'!$F$6=4,T513,IF('Process Capability'!$F$6=5,AA528,IF('Process Capability'!$F$6=6,AI538,"")))))),"")</f>
        <v/>
      </c>
      <c r="B588" s="731" t="str">
        <f>IF(D588=0,IF('Process Capability'!$F$6=1,H588,IF('Process Capability'!$F$6=2,J588,IF('Process Capability'!$F$6=3,#REF!,IF('Process Capability'!$F$6=4,U513,IF('Process Capability'!$F$6=5,AB528,IF('Process Capability'!$F$6=6,AJ538,"")))))),"")</f>
        <v/>
      </c>
      <c r="C588" s="701" t="str">
        <f>IF('Process Capability'!$F$6=1,COUNTBLANK('Process Capability'!D596),IF('Process Capability'!$F$6=2,COUNTBLANK(I588),IF('Process Capability'!$F$6=3,COUNTBLANK(N588),IF('Process Capability'!$F$6=4,COUNTBLANK(T588),IF('Process Capability'!$F$6=5,COUNTBLANK(AA588),IF('Process Capability'!$F$6=6,COUNTBLANK(AI588),""))))))</f>
        <v/>
      </c>
      <c r="D588" s="701" t="str">
        <f>IF('Process Capability'!$F$6=1,COUNTBLANK(H588),IF('Process Capability'!$F$6=2,COUNTBLANK(J588),IF('Process Capability'!$F$6=3,COUNTBLANK(O588),IF('Process Capability'!$F$6=4,COUNTBLANK(U588),IF('Process Capability'!$F$6=5,COUNTBLANK(AB588),IF('Process Capability'!$F$6=6,COUNTBLANK(AJ588),""))))))</f>
        <v/>
      </c>
      <c r="G588" s="749" t="str">
        <f>IF(COUNTBLANK('Process Capability'!D596)=1,"",'Process Capability'!D596)</f>
        <v/>
      </c>
      <c r="H588" s="748" t="str">
        <f>IF(COUNTBLANK('Process Capability'!D596)=1,"",MAX('Process Capability'!D595:D596)-MIN('Process Capability'!D595:D596))</f>
        <v/>
      </c>
      <c r="I588" s="749" t="str">
        <f t="shared" ca="1" si="464"/>
        <v/>
      </c>
      <c r="J588" s="701" t="str">
        <f t="shared" ca="1" si="465"/>
        <v/>
      </c>
      <c r="K588" s="701" t="s">
        <v>1161</v>
      </c>
      <c r="L588" s="701" t="s">
        <v>1160</v>
      </c>
      <c r="M588" s="748" t="s">
        <v>1159</v>
      </c>
      <c r="AS588" s="743">
        <v>585</v>
      </c>
      <c r="AT588" s="732">
        <f t="shared" si="489"/>
        <v>293</v>
      </c>
      <c r="AU588" s="732">
        <f t="shared" si="492"/>
        <v>195</v>
      </c>
      <c r="AV588" s="742">
        <f t="shared" si="493"/>
        <v>147</v>
      </c>
      <c r="AW588" s="732">
        <f t="shared" si="494"/>
        <v>117</v>
      </c>
      <c r="AX588" s="734">
        <f t="shared" si="497"/>
        <v>98</v>
      </c>
      <c r="AY588" s="662" t="str">
        <f t="shared" si="466"/>
        <v/>
      </c>
      <c r="BL588" s="733" t="str">
        <f t="shared" si="462"/>
        <v/>
      </c>
      <c r="BM588" s="734" t="str">
        <f t="shared" si="463"/>
        <v/>
      </c>
      <c r="BN588" s="751" t="str">
        <f t="shared" si="467"/>
        <v/>
      </c>
      <c r="BO588" s="742" t="str">
        <f t="shared" si="468"/>
        <v/>
      </c>
      <c r="BP588" s="750" t="str">
        <f t="shared" si="484"/>
        <v/>
      </c>
      <c r="BQ588" s="743" t="str">
        <f t="shared" si="469"/>
        <v/>
      </c>
      <c r="BR588" s="732" t="str">
        <f t="shared" si="470"/>
        <v/>
      </c>
      <c r="BS588" s="732" t="str">
        <f t="shared" si="485"/>
        <v/>
      </c>
      <c r="BT588" s="732" t="str">
        <f t="shared" si="486"/>
        <v/>
      </c>
      <c r="BU588" s="742" t="str">
        <f t="shared" ref="BU588:BU651" si="500">IF(SUM(BQ580:BQ588)&gt;8,1,"")</f>
        <v/>
      </c>
      <c r="BV588" s="742" t="str">
        <f t="shared" ref="BV588:BV651" si="501">IF(SUM(BR580:BR588)&gt;8,1,"")</f>
        <v/>
      </c>
      <c r="BW588" s="742" t="str">
        <f t="shared" ref="BW588:BW651" si="502">IF(SUM(BS580:BS588)&gt;8,1,"")</f>
        <v/>
      </c>
      <c r="BX588" s="741" t="str">
        <f t="shared" ref="BX588:BX651" si="503">IF(SUM(BT580:BT588)&gt;8,1,"")</f>
        <v/>
      </c>
      <c r="BY588" s="733" t="str">
        <f t="shared" si="487"/>
        <v/>
      </c>
      <c r="BZ588" s="732" t="str">
        <f t="shared" si="495"/>
        <v/>
      </c>
      <c r="CA588" s="732" t="str">
        <f t="shared" si="490"/>
        <v/>
      </c>
      <c r="CB588" s="734" t="str">
        <f t="shared" si="496"/>
        <v/>
      </c>
      <c r="CC588" s="733" t="str">
        <f t="shared" si="488"/>
        <v/>
      </c>
      <c r="CD588" s="740" t="str">
        <f t="shared" si="458"/>
        <v/>
      </c>
      <c r="CE588" s="732" t="str">
        <f t="shared" si="491"/>
        <v/>
      </c>
      <c r="CF588" s="739" t="str">
        <f t="shared" si="459"/>
        <v/>
      </c>
      <c r="CG588" s="737"/>
      <c r="CH588" s="736" t="str">
        <f t="shared" si="471"/>
        <v/>
      </c>
      <c r="CI588" s="738" t="str">
        <f t="shared" si="472"/>
        <v/>
      </c>
      <c r="CJ588" s="737"/>
      <c r="CK588" s="736" t="str">
        <f t="shared" si="473"/>
        <v/>
      </c>
      <c r="CL588" s="735" t="str">
        <f t="shared" si="474"/>
        <v/>
      </c>
      <c r="CM588" s="733" t="e">
        <f t="shared" si="475"/>
        <v>#DIV/0!</v>
      </c>
      <c r="CN588" s="732" t="e">
        <f t="shared" si="460"/>
        <v>#DIV/0!</v>
      </c>
      <c r="CO588" s="732" t="e">
        <f t="shared" si="476"/>
        <v>#DIV/0!</v>
      </c>
      <c r="CP588" s="734" t="e">
        <f t="shared" si="461"/>
        <v>#DIV/0!</v>
      </c>
      <c r="CQ588" s="733" t="str">
        <f t="shared" si="477"/>
        <v/>
      </c>
      <c r="CR588" s="732" t="str">
        <f t="shared" si="498"/>
        <v/>
      </c>
      <c r="CS588" s="732" t="str">
        <f t="shared" si="478"/>
        <v/>
      </c>
      <c r="CT588" s="731" t="str">
        <f t="shared" si="499"/>
        <v/>
      </c>
      <c r="CV588" s="733" t="e">
        <f>IF($H$1=1,'Process Capability'!$F$7,CX588)</f>
        <v>#DIV/0!</v>
      </c>
      <c r="CW588" s="732" t="e">
        <f t="shared" si="479"/>
        <v>#DIV/0!</v>
      </c>
      <c r="CX588" s="732" t="e">
        <f t="shared" si="480"/>
        <v>#DIV/0!</v>
      </c>
      <c r="CY588" s="732" t="e">
        <f t="shared" si="481"/>
        <v>#DIV/0!</v>
      </c>
      <c r="CZ588" s="732" t="e">
        <f>IF($H$1=1,'Process Capability'!$F$8,CX588)</f>
        <v>#DIV/0!</v>
      </c>
      <c r="DA588" s="732" t="e">
        <f>IF($H$1=1,MAX('Process Capability'!$F$7,'Process Capability'!$F$8)-MIN('Process Capability'!$F$7,'Process Capability'!$F$8),DC588)</f>
        <v>#DIV/0!</v>
      </c>
      <c r="DB588" s="732" t="e">
        <f t="shared" si="482"/>
        <v>#DIV/0!</v>
      </c>
      <c r="DC588" s="731" t="e">
        <f t="shared" si="483"/>
        <v>#DIV/0!</v>
      </c>
    </row>
    <row r="589" spans="1:107" x14ac:dyDescent="0.2">
      <c r="A589" s="733" t="str">
        <f>IF(C589=0,IF('Process Capability'!$F$6=1,'Process Capability'!D597,IF('Process Capability'!$F$6=2,I589,IF('Process Capability'!$F$6=3,#REF!,IF('Process Capability'!$F$6=4,T514,IF('Process Capability'!$F$6=5,AA529,IF('Process Capability'!$F$6=6,AI539,"")))))),"")</f>
        <v/>
      </c>
      <c r="B589" s="731" t="str">
        <f>IF(D589=0,IF('Process Capability'!$F$6=1,H589,IF('Process Capability'!$F$6=2,J589,IF('Process Capability'!$F$6=3,#REF!,IF('Process Capability'!$F$6=4,U514,IF('Process Capability'!$F$6=5,AB529,IF('Process Capability'!$F$6=6,AJ539,"")))))),"")</f>
        <v/>
      </c>
      <c r="C589" s="701" t="str">
        <f>IF('Process Capability'!$F$6=1,COUNTBLANK('Process Capability'!D597),IF('Process Capability'!$F$6=2,COUNTBLANK(I589),IF('Process Capability'!$F$6=3,COUNTBLANK(N589),IF('Process Capability'!$F$6=4,COUNTBLANK(T589),IF('Process Capability'!$F$6=5,COUNTBLANK(AA589),IF('Process Capability'!$F$6=6,COUNTBLANK(AI589),""))))))</f>
        <v/>
      </c>
      <c r="D589" s="701" t="str">
        <f>IF('Process Capability'!$F$6=1,COUNTBLANK(H589),IF('Process Capability'!$F$6=2,COUNTBLANK(J589),IF('Process Capability'!$F$6=3,COUNTBLANK(O589),IF('Process Capability'!$F$6=4,COUNTBLANK(U589),IF('Process Capability'!$F$6=5,COUNTBLANK(AB589),IF('Process Capability'!$F$6=6,COUNTBLANK(AJ589),""))))))</f>
        <v/>
      </c>
      <c r="G589" s="749" t="str">
        <f>IF(COUNTBLANK('Process Capability'!D597)=1,"",'Process Capability'!D597)</f>
        <v/>
      </c>
      <c r="H589" s="748" t="str">
        <f>IF(COUNTBLANK('Process Capability'!D597)=1,"",MAX('Process Capability'!D596:D597)-MIN('Process Capability'!D596:D597))</f>
        <v/>
      </c>
      <c r="I589" s="749" t="str">
        <f t="shared" ca="1" si="464"/>
        <v/>
      </c>
      <c r="J589" s="701" t="str">
        <f t="shared" ca="1" si="465"/>
        <v/>
      </c>
      <c r="K589" s="701" t="s">
        <v>1158</v>
      </c>
      <c r="L589" s="701" t="s">
        <v>1157</v>
      </c>
      <c r="M589" s="748" t="s">
        <v>1156</v>
      </c>
      <c r="AS589" s="733">
        <v>586</v>
      </c>
      <c r="AT589" s="732">
        <f t="shared" si="489"/>
        <v>293</v>
      </c>
      <c r="AU589" s="732">
        <f t="shared" si="492"/>
        <v>196</v>
      </c>
      <c r="AV589" s="742">
        <f t="shared" si="493"/>
        <v>147</v>
      </c>
      <c r="AW589" s="732">
        <f t="shared" si="494"/>
        <v>118</v>
      </c>
      <c r="AX589" s="734">
        <f t="shared" si="497"/>
        <v>98</v>
      </c>
      <c r="AY589" s="662" t="str">
        <f t="shared" si="466"/>
        <v/>
      </c>
      <c r="BL589" s="733" t="str">
        <f t="shared" si="462"/>
        <v/>
      </c>
      <c r="BM589" s="734" t="str">
        <f t="shared" si="463"/>
        <v/>
      </c>
      <c r="BN589" s="751" t="str">
        <f t="shared" si="467"/>
        <v/>
      </c>
      <c r="BO589" s="742" t="str">
        <f t="shared" si="468"/>
        <v/>
      </c>
      <c r="BP589" s="750" t="str">
        <f t="shared" si="484"/>
        <v/>
      </c>
      <c r="BQ589" s="743" t="str">
        <f t="shared" si="469"/>
        <v/>
      </c>
      <c r="BR589" s="732" t="str">
        <f t="shared" si="470"/>
        <v/>
      </c>
      <c r="BS589" s="732" t="str">
        <f t="shared" si="485"/>
        <v/>
      </c>
      <c r="BT589" s="732" t="str">
        <f t="shared" si="486"/>
        <v/>
      </c>
      <c r="BU589" s="742" t="str">
        <f t="shared" si="500"/>
        <v/>
      </c>
      <c r="BV589" s="742" t="str">
        <f t="shared" si="501"/>
        <v/>
      </c>
      <c r="BW589" s="742" t="str">
        <f t="shared" si="502"/>
        <v/>
      </c>
      <c r="BX589" s="741" t="str">
        <f t="shared" si="503"/>
        <v/>
      </c>
      <c r="BY589" s="733" t="str">
        <f t="shared" si="487"/>
        <v/>
      </c>
      <c r="BZ589" s="732" t="str">
        <f t="shared" si="495"/>
        <v/>
      </c>
      <c r="CA589" s="732" t="str">
        <f t="shared" si="490"/>
        <v/>
      </c>
      <c r="CB589" s="734" t="str">
        <f t="shared" si="496"/>
        <v/>
      </c>
      <c r="CC589" s="733" t="str">
        <f t="shared" si="488"/>
        <v/>
      </c>
      <c r="CD589" s="740" t="str">
        <f t="shared" si="458"/>
        <v/>
      </c>
      <c r="CE589" s="732" t="str">
        <f t="shared" si="491"/>
        <v/>
      </c>
      <c r="CF589" s="739" t="str">
        <f t="shared" si="459"/>
        <v/>
      </c>
      <c r="CG589" s="737"/>
      <c r="CH589" s="736" t="str">
        <f t="shared" si="471"/>
        <v/>
      </c>
      <c r="CI589" s="738" t="str">
        <f t="shared" si="472"/>
        <v/>
      </c>
      <c r="CJ589" s="737"/>
      <c r="CK589" s="736" t="str">
        <f t="shared" si="473"/>
        <v/>
      </c>
      <c r="CL589" s="735" t="str">
        <f t="shared" si="474"/>
        <v/>
      </c>
      <c r="CM589" s="733" t="e">
        <f t="shared" si="475"/>
        <v>#DIV/0!</v>
      </c>
      <c r="CN589" s="732" t="e">
        <f t="shared" si="460"/>
        <v>#DIV/0!</v>
      </c>
      <c r="CO589" s="732" t="e">
        <f t="shared" si="476"/>
        <v>#DIV/0!</v>
      </c>
      <c r="CP589" s="734" t="e">
        <f t="shared" si="461"/>
        <v>#DIV/0!</v>
      </c>
      <c r="CQ589" s="733" t="str">
        <f t="shared" si="477"/>
        <v/>
      </c>
      <c r="CR589" s="732" t="str">
        <f t="shared" si="498"/>
        <v/>
      </c>
      <c r="CS589" s="732" t="str">
        <f t="shared" si="478"/>
        <v/>
      </c>
      <c r="CT589" s="731" t="str">
        <f t="shared" si="499"/>
        <v/>
      </c>
      <c r="CV589" s="733" t="e">
        <f>IF($H$1=1,'Process Capability'!$F$7,CX589)</f>
        <v>#DIV/0!</v>
      </c>
      <c r="CW589" s="732" t="e">
        <f t="shared" si="479"/>
        <v>#DIV/0!</v>
      </c>
      <c r="CX589" s="732" t="e">
        <f t="shared" si="480"/>
        <v>#DIV/0!</v>
      </c>
      <c r="CY589" s="732" t="e">
        <f t="shared" si="481"/>
        <v>#DIV/0!</v>
      </c>
      <c r="CZ589" s="732" t="e">
        <f>IF($H$1=1,'Process Capability'!$F$8,CX589)</f>
        <v>#DIV/0!</v>
      </c>
      <c r="DA589" s="732" t="e">
        <f>IF($H$1=1,MAX('Process Capability'!$F$7,'Process Capability'!$F$8)-MIN('Process Capability'!$F$7,'Process Capability'!$F$8),DC589)</f>
        <v>#DIV/0!</v>
      </c>
      <c r="DB589" s="732" t="e">
        <f t="shared" si="482"/>
        <v>#DIV/0!</v>
      </c>
      <c r="DC589" s="731" t="e">
        <f t="shared" si="483"/>
        <v>#DIV/0!</v>
      </c>
    </row>
    <row r="590" spans="1:107" x14ac:dyDescent="0.2">
      <c r="A590" s="733" t="str">
        <f>IF(C590=0,IF('Process Capability'!$F$6=1,'Process Capability'!D598,IF('Process Capability'!$F$6=2,I590,IF('Process Capability'!$F$6=3,#REF!,IF('Process Capability'!$F$6=4,T515,IF('Process Capability'!$F$6=5,AA530,IF('Process Capability'!$F$6=6,AI540,"")))))),"")</f>
        <v/>
      </c>
      <c r="B590" s="731" t="str">
        <f>IF(D590=0,IF('Process Capability'!$F$6=1,H590,IF('Process Capability'!$F$6=2,J590,IF('Process Capability'!$F$6=3,#REF!,IF('Process Capability'!$F$6=4,U515,IF('Process Capability'!$F$6=5,AB530,IF('Process Capability'!$F$6=6,AJ540,"")))))),"")</f>
        <v/>
      </c>
      <c r="C590" s="701" t="str">
        <f>IF('Process Capability'!$F$6=1,COUNTBLANK('Process Capability'!D598),IF('Process Capability'!$F$6=2,COUNTBLANK(I590),IF('Process Capability'!$F$6=3,COUNTBLANK(N590),IF('Process Capability'!$F$6=4,COUNTBLANK(T590),IF('Process Capability'!$F$6=5,COUNTBLANK(AA590),IF('Process Capability'!$F$6=6,COUNTBLANK(AI590),""))))))</f>
        <v/>
      </c>
      <c r="D590" s="701" t="str">
        <f>IF('Process Capability'!$F$6=1,COUNTBLANK(H590),IF('Process Capability'!$F$6=2,COUNTBLANK(J590),IF('Process Capability'!$F$6=3,COUNTBLANK(O590),IF('Process Capability'!$F$6=4,COUNTBLANK(U590),IF('Process Capability'!$F$6=5,COUNTBLANK(AB590),IF('Process Capability'!$F$6=6,COUNTBLANK(AJ590),""))))))</f>
        <v/>
      </c>
      <c r="G590" s="749" t="str">
        <f>IF(COUNTBLANK('Process Capability'!D598)=1,"",'Process Capability'!D598)</f>
        <v/>
      </c>
      <c r="H590" s="748" t="str">
        <f>IF(COUNTBLANK('Process Capability'!D598)=1,"",MAX('Process Capability'!D597:D598)-MIN('Process Capability'!D597:D598))</f>
        <v/>
      </c>
      <c r="I590" s="749" t="str">
        <f t="shared" ca="1" si="464"/>
        <v/>
      </c>
      <c r="J590" s="701" t="str">
        <f t="shared" ca="1" si="465"/>
        <v/>
      </c>
      <c r="K590" s="701" t="s">
        <v>1155</v>
      </c>
      <c r="L590" s="701" t="s">
        <v>1154</v>
      </c>
      <c r="M590" s="748" t="s">
        <v>1153</v>
      </c>
      <c r="AS590" s="733">
        <v>587</v>
      </c>
      <c r="AT590" s="732">
        <f t="shared" si="489"/>
        <v>294</v>
      </c>
      <c r="AU590" s="732">
        <f t="shared" si="492"/>
        <v>196</v>
      </c>
      <c r="AV590" s="742">
        <f t="shared" si="493"/>
        <v>147</v>
      </c>
      <c r="AW590" s="732">
        <f t="shared" si="494"/>
        <v>118</v>
      </c>
      <c r="AX590" s="734">
        <f t="shared" si="497"/>
        <v>98</v>
      </c>
      <c r="AY590" s="662" t="str">
        <f t="shared" si="466"/>
        <v/>
      </c>
      <c r="BL590" s="733" t="str">
        <f t="shared" si="462"/>
        <v/>
      </c>
      <c r="BM590" s="734" t="str">
        <f t="shared" si="463"/>
        <v/>
      </c>
      <c r="BN590" s="751" t="str">
        <f t="shared" si="467"/>
        <v/>
      </c>
      <c r="BO590" s="742" t="str">
        <f t="shared" si="468"/>
        <v/>
      </c>
      <c r="BP590" s="750" t="str">
        <f t="shared" si="484"/>
        <v/>
      </c>
      <c r="BQ590" s="743" t="str">
        <f t="shared" si="469"/>
        <v/>
      </c>
      <c r="BR590" s="732" t="str">
        <f t="shared" si="470"/>
        <v/>
      </c>
      <c r="BS590" s="732" t="str">
        <f t="shared" si="485"/>
        <v/>
      </c>
      <c r="BT590" s="732" t="str">
        <f t="shared" si="486"/>
        <v/>
      </c>
      <c r="BU590" s="742" t="str">
        <f t="shared" si="500"/>
        <v/>
      </c>
      <c r="BV590" s="742" t="str">
        <f t="shared" si="501"/>
        <v/>
      </c>
      <c r="BW590" s="742" t="str">
        <f t="shared" si="502"/>
        <v/>
      </c>
      <c r="BX590" s="741" t="str">
        <f t="shared" si="503"/>
        <v/>
      </c>
      <c r="BY590" s="733" t="str">
        <f t="shared" si="487"/>
        <v/>
      </c>
      <c r="BZ590" s="732" t="str">
        <f t="shared" si="495"/>
        <v/>
      </c>
      <c r="CA590" s="732" t="str">
        <f t="shared" si="490"/>
        <v/>
      </c>
      <c r="CB590" s="734" t="str">
        <f t="shared" si="496"/>
        <v/>
      </c>
      <c r="CC590" s="733" t="str">
        <f t="shared" si="488"/>
        <v/>
      </c>
      <c r="CD590" s="740" t="str">
        <f t="shared" si="458"/>
        <v/>
      </c>
      <c r="CE590" s="732" t="str">
        <f t="shared" si="491"/>
        <v/>
      </c>
      <c r="CF590" s="739" t="str">
        <f t="shared" si="459"/>
        <v/>
      </c>
      <c r="CG590" s="737"/>
      <c r="CH590" s="736" t="str">
        <f t="shared" si="471"/>
        <v/>
      </c>
      <c r="CI590" s="738" t="str">
        <f t="shared" si="472"/>
        <v/>
      </c>
      <c r="CJ590" s="737"/>
      <c r="CK590" s="736" t="str">
        <f t="shared" si="473"/>
        <v/>
      </c>
      <c r="CL590" s="735" t="str">
        <f t="shared" si="474"/>
        <v/>
      </c>
      <c r="CM590" s="733" t="e">
        <f t="shared" si="475"/>
        <v>#DIV/0!</v>
      </c>
      <c r="CN590" s="732" t="e">
        <f t="shared" si="460"/>
        <v>#DIV/0!</v>
      </c>
      <c r="CO590" s="732" t="e">
        <f t="shared" si="476"/>
        <v>#DIV/0!</v>
      </c>
      <c r="CP590" s="734" t="e">
        <f t="shared" si="461"/>
        <v>#DIV/0!</v>
      </c>
      <c r="CQ590" s="733" t="str">
        <f t="shared" si="477"/>
        <v/>
      </c>
      <c r="CR590" s="732" t="str">
        <f t="shared" si="498"/>
        <v/>
      </c>
      <c r="CS590" s="732" t="str">
        <f t="shared" si="478"/>
        <v/>
      </c>
      <c r="CT590" s="731" t="str">
        <f t="shared" si="499"/>
        <v/>
      </c>
      <c r="CV590" s="733" t="e">
        <f>IF($H$1=1,'Process Capability'!$F$7,CX590)</f>
        <v>#DIV/0!</v>
      </c>
      <c r="CW590" s="732" t="e">
        <f t="shared" si="479"/>
        <v>#DIV/0!</v>
      </c>
      <c r="CX590" s="732" t="e">
        <f t="shared" si="480"/>
        <v>#DIV/0!</v>
      </c>
      <c r="CY590" s="732" t="e">
        <f t="shared" si="481"/>
        <v>#DIV/0!</v>
      </c>
      <c r="CZ590" s="732" t="e">
        <f>IF($H$1=1,'Process Capability'!$F$8,CX590)</f>
        <v>#DIV/0!</v>
      </c>
      <c r="DA590" s="732" t="e">
        <f>IF($H$1=1,MAX('Process Capability'!$F$7,'Process Capability'!$F$8)-MIN('Process Capability'!$F$7,'Process Capability'!$F$8),DC590)</f>
        <v>#DIV/0!</v>
      </c>
      <c r="DB590" s="732" t="e">
        <f t="shared" si="482"/>
        <v>#DIV/0!</v>
      </c>
      <c r="DC590" s="731" t="e">
        <f t="shared" si="483"/>
        <v>#DIV/0!</v>
      </c>
    </row>
    <row r="591" spans="1:107" x14ac:dyDescent="0.2">
      <c r="A591" s="733" t="str">
        <f>IF(C591=0,IF('Process Capability'!$F$6=1,'Process Capability'!D599,IF('Process Capability'!$F$6=2,I591,IF('Process Capability'!$F$6=3,#REF!,IF('Process Capability'!$F$6=4,T516,IF('Process Capability'!$F$6=5,AA531,IF('Process Capability'!$F$6=6,AI541,"")))))),"")</f>
        <v/>
      </c>
      <c r="B591" s="731" t="str">
        <f>IF(D591=0,IF('Process Capability'!$F$6=1,H591,IF('Process Capability'!$F$6=2,J591,IF('Process Capability'!$F$6=3,#REF!,IF('Process Capability'!$F$6=4,U516,IF('Process Capability'!$F$6=5,AB531,IF('Process Capability'!$F$6=6,AJ541,"")))))),"")</f>
        <v/>
      </c>
      <c r="C591" s="701" t="str">
        <f>IF('Process Capability'!$F$6=1,COUNTBLANK('Process Capability'!D599),IF('Process Capability'!$F$6=2,COUNTBLANK(I591),IF('Process Capability'!$F$6=3,COUNTBLANK(N591),IF('Process Capability'!$F$6=4,COUNTBLANK(T591),IF('Process Capability'!$F$6=5,COUNTBLANK(AA591),IF('Process Capability'!$F$6=6,COUNTBLANK(AI591),""))))))</f>
        <v/>
      </c>
      <c r="D591" s="701" t="str">
        <f>IF('Process Capability'!$F$6=1,COUNTBLANK(H591),IF('Process Capability'!$F$6=2,COUNTBLANK(J591),IF('Process Capability'!$F$6=3,COUNTBLANK(O591),IF('Process Capability'!$F$6=4,COUNTBLANK(U591),IF('Process Capability'!$F$6=5,COUNTBLANK(AB591),IF('Process Capability'!$F$6=6,COUNTBLANK(AJ591),""))))))</f>
        <v/>
      </c>
      <c r="G591" s="749" t="str">
        <f>IF(COUNTBLANK('Process Capability'!D599)=1,"",'Process Capability'!D599)</f>
        <v/>
      </c>
      <c r="H591" s="748" t="str">
        <f>IF(COUNTBLANK('Process Capability'!D599)=1,"",MAX('Process Capability'!D598:D599)-MIN('Process Capability'!D598:D599))</f>
        <v/>
      </c>
      <c r="I591" s="749" t="str">
        <f t="shared" ca="1" si="464"/>
        <v/>
      </c>
      <c r="J591" s="701" t="str">
        <f t="shared" ca="1" si="465"/>
        <v/>
      </c>
      <c r="K591" s="701" t="s">
        <v>1152</v>
      </c>
      <c r="L591" s="701" t="s">
        <v>1151</v>
      </c>
      <c r="M591" s="748" t="s">
        <v>1150</v>
      </c>
      <c r="AS591" s="743">
        <v>588</v>
      </c>
      <c r="AT591" s="732">
        <f t="shared" si="489"/>
        <v>294</v>
      </c>
      <c r="AU591" s="732">
        <f t="shared" si="492"/>
        <v>196</v>
      </c>
      <c r="AV591" s="742">
        <f t="shared" si="493"/>
        <v>147</v>
      </c>
      <c r="AW591" s="732">
        <f t="shared" si="494"/>
        <v>118</v>
      </c>
      <c r="AX591" s="734">
        <f t="shared" si="497"/>
        <v>98</v>
      </c>
      <c r="AY591" s="662" t="str">
        <f t="shared" si="466"/>
        <v/>
      </c>
      <c r="BL591" s="733" t="str">
        <f t="shared" si="462"/>
        <v/>
      </c>
      <c r="BM591" s="734" t="str">
        <f t="shared" si="463"/>
        <v/>
      </c>
      <c r="BN591" s="751" t="str">
        <f t="shared" si="467"/>
        <v/>
      </c>
      <c r="BO591" s="742" t="str">
        <f t="shared" si="468"/>
        <v/>
      </c>
      <c r="BP591" s="750" t="str">
        <f t="shared" si="484"/>
        <v/>
      </c>
      <c r="BQ591" s="743" t="str">
        <f t="shared" si="469"/>
        <v/>
      </c>
      <c r="BR591" s="732" t="str">
        <f t="shared" si="470"/>
        <v/>
      </c>
      <c r="BS591" s="732" t="str">
        <f t="shared" si="485"/>
        <v/>
      </c>
      <c r="BT591" s="732" t="str">
        <f t="shared" si="486"/>
        <v/>
      </c>
      <c r="BU591" s="742" t="str">
        <f t="shared" si="500"/>
        <v/>
      </c>
      <c r="BV591" s="742" t="str">
        <f t="shared" si="501"/>
        <v/>
      </c>
      <c r="BW591" s="742" t="str">
        <f t="shared" si="502"/>
        <v/>
      </c>
      <c r="BX591" s="741" t="str">
        <f t="shared" si="503"/>
        <v/>
      </c>
      <c r="BY591" s="733" t="str">
        <f t="shared" si="487"/>
        <v/>
      </c>
      <c r="BZ591" s="732" t="str">
        <f t="shared" si="495"/>
        <v/>
      </c>
      <c r="CA591" s="732" t="str">
        <f t="shared" si="490"/>
        <v/>
      </c>
      <c r="CB591" s="734" t="str">
        <f t="shared" si="496"/>
        <v/>
      </c>
      <c r="CC591" s="733" t="str">
        <f t="shared" si="488"/>
        <v/>
      </c>
      <c r="CD591" s="740" t="str">
        <f t="shared" si="458"/>
        <v/>
      </c>
      <c r="CE591" s="732" t="str">
        <f t="shared" si="491"/>
        <v/>
      </c>
      <c r="CF591" s="739" t="str">
        <f t="shared" si="459"/>
        <v/>
      </c>
      <c r="CG591" s="737"/>
      <c r="CH591" s="736" t="str">
        <f t="shared" si="471"/>
        <v/>
      </c>
      <c r="CI591" s="738" t="str">
        <f t="shared" si="472"/>
        <v/>
      </c>
      <c r="CJ591" s="737"/>
      <c r="CK591" s="736" t="str">
        <f t="shared" si="473"/>
        <v/>
      </c>
      <c r="CL591" s="735" t="str">
        <f t="shared" si="474"/>
        <v/>
      </c>
      <c r="CM591" s="733" t="e">
        <f t="shared" si="475"/>
        <v>#DIV/0!</v>
      </c>
      <c r="CN591" s="732" t="e">
        <f t="shared" si="460"/>
        <v>#DIV/0!</v>
      </c>
      <c r="CO591" s="732" t="e">
        <f t="shared" si="476"/>
        <v>#DIV/0!</v>
      </c>
      <c r="CP591" s="734" t="e">
        <f t="shared" si="461"/>
        <v>#DIV/0!</v>
      </c>
      <c r="CQ591" s="733" t="str">
        <f t="shared" si="477"/>
        <v/>
      </c>
      <c r="CR591" s="732" t="str">
        <f t="shared" si="498"/>
        <v/>
      </c>
      <c r="CS591" s="732" t="str">
        <f t="shared" si="478"/>
        <v/>
      </c>
      <c r="CT591" s="731" t="str">
        <f t="shared" si="499"/>
        <v/>
      </c>
      <c r="CV591" s="733" t="e">
        <f>IF($H$1=1,'Process Capability'!$F$7,CX591)</f>
        <v>#DIV/0!</v>
      </c>
      <c r="CW591" s="732" t="e">
        <f t="shared" si="479"/>
        <v>#DIV/0!</v>
      </c>
      <c r="CX591" s="732" t="e">
        <f t="shared" si="480"/>
        <v>#DIV/0!</v>
      </c>
      <c r="CY591" s="732" t="e">
        <f t="shared" si="481"/>
        <v>#DIV/0!</v>
      </c>
      <c r="CZ591" s="732" t="e">
        <f>IF($H$1=1,'Process Capability'!$F$8,CX591)</f>
        <v>#DIV/0!</v>
      </c>
      <c r="DA591" s="732" t="e">
        <f>IF($H$1=1,MAX('Process Capability'!$F$7,'Process Capability'!$F$8)-MIN('Process Capability'!$F$7,'Process Capability'!$F$8),DC591)</f>
        <v>#DIV/0!</v>
      </c>
      <c r="DB591" s="732" t="e">
        <f t="shared" si="482"/>
        <v>#DIV/0!</v>
      </c>
      <c r="DC591" s="731" t="e">
        <f t="shared" si="483"/>
        <v>#DIV/0!</v>
      </c>
    </row>
    <row r="592" spans="1:107" x14ac:dyDescent="0.2">
      <c r="A592" s="733" t="str">
        <f>IF(C592=0,IF('Process Capability'!$F$6=1,'Process Capability'!D600,IF('Process Capability'!$F$6=2,I592,IF('Process Capability'!$F$6=3,#REF!,IF('Process Capability'!$F$6=4,T517,IF('Process Capability'!$F$6=5,AA532,IF('Process Capability'!$F$6=6,AI542,"")))))),"")</f>
        <v/>
      </c>
      <c r="B592" s="731" t="str">
        <f>IF(D592=0,IF('Process Capability'!$F$6=1,H592,IF('Process Capability'!$F$6=2,J592,IF('Process Capability'!$F$6=3,#REF!,IF('Process Capability'!$F$6=4,U517,IF('Process Capability'!$F$6=5,AB532,IF('Process Capability'!$F$6=6,AJ542,"")))))),"")</f>
        <v/>
      </c>
      <c r="C592" s="701" t="str">
        <f>IF('Process Capability'!$F$6=1,COUNTBLANK('Process Capability'!D600),IF('Process Capability'!$F$6=2,COUNTBLANK(I592),IF('Process Capability'!$F$6=3,COUNTBLANK(N592),IF('Process Capability'!$F$6=4,COUNTBLANK(T592),IF('Process Capability'!$F$6=5,COUNTBLANK(AA592),IF('Process Capability'!$F$6=6,COUNTBLANK(AI592),""))))))</f>
        <v/>
      </c>
      <c r="D592" s="701" t="str">
        <f>IF('Process Capability'!$F$6=1,COUNTBLANK(H592),IF('Process Capability'!$F$6=2,COUNTBLANK(J592),IF('Process Capability'!$F$6=3,COUNTBLANK(O592),IF('Process Capability'!$F$6=4,COUNTBLANK(U592),IF('Process Capability'!$F$6=5,COUNTBLANK(AB592),IF('Process Capability'!$F$6=6,COUNTBLANK(AJ592),""))))))</f>
        <v/>
      </c>
      <c r="G592" s="749" t="str">
        <f>IF(COUNTBLANK('Process Capability'!D600)=1,"",'Process Capability'!D600)</f>
        <v/>
      </c>
      <c r="H592" s="748" t="str">
        <f>IF(COUNTBLANK('Process Capability'!D600)=1,"",MAX('Process Capability'!D599:D600)-MIN('Process Capability'!D599:D600))</f>
        <v/>
      </c>
      <c r="I592" s="749" t="str">
        <f t="shared" ca="1" si="464"/>
        <v/>
      </c>
      <c r="J592" s="701" t="str">
        <f t="shared" ca="1" si="465"/>
        <v/>
      </c>
      <c r="K592" s="701" t="s">
        <v>1149</v>
      </c>
      <c r="L592" s="701" t="s">
        <v>1148</v>
      </c>
      <c r="M592" s="748" t="s">
        <v>1147</v>
      </c>
      <c r="AS592" s="733">
        <v>589</v>
      </c>
      <c r="AT592" s="732">
        <f t="shared" si="489"/>
        <v>295</v>
      </c>
      <c r="AU592" s="732">
        <f t="shared" si="492"/>
        <v>197</v>
      </c>
      <c r="AV592" s="742">
        <f t="shared" si="493"/>
        <v>148</v>
      </c>
      <c r="AW592" s="732">
        <f t="shared" si="494"/>
        <v>118</v>
      </c>
      <c r="AX592" s="734">
        <f t="shared" si="497"/>
        <v>99</v>
      </c>
      <c r="AY592" s="662" t="str">
        <f t="shared" si="466"/>
        <v/>
      </c>
      <c r="BL592" s="733" t="str">
        <f t="shared" si="462"/>
        <v/>
      </c>
      <c r="BM592" s="734" t="str">
        <f t="shared" si="463"/>
        <v/>
      </c>
      <c r="BN592" s="751" t="str">
        <f t="shared" si="467"/>
        <v/>
      </c>
      <c r="BO592" s="742" t="str">
        <f t="shared" si="468"/>
        <v/>
      </c>
      <c r="BP592" s="750" t="str">
        <f t="shared" si="484"/>
        <v/>
      </c>
      <c r="BQ592" s="743" t="str">
        <f t="shared" si="469"/>
        <v/>
      </c>
      <c r="BR592" s="732" t="str">
        <f t="shared" si="470"/>
        <v/>
      </c>
      <c r="BS592" s="732" t="str">
        <f t="shared" si="485"/>
        <v/>
      </c>
      <c r="BT592" s="732" t="str">
        <f t="shared" si="486"/>
        <v/>
      </c>
      <c r="BU592" s="742" t="str">
        <f t="shared" si="500"/>
        <v/>
      </c>
      <c r="BV592" s="742" t="str">
        <f t="shared" si="501"/>
        <v/>
      </c>
      <c r="BW592" s="742" t="str">
        <f t="shared" si="502"/>
        <v/>
      </c>
      <c r="BX592" s="741" t="str">
        <f t="shared" si="503"/>
        <v/>
      </c>
      <c r="BY592" s="733" t="str">
        <f t="shared" si="487"/>
        <v/>
      </c>
      <c r="BZ592" s="732" t="str">
        <f t="shared" si="495"/>
        <v/>
      </c>
      <c r="CA592" s="732" t="str">
        <f t="shared" si="490"/>
        <v/>
      </c>
      <c r="CB592" s="734" t="str">
        <f t="shared" si="496"/>
        <v/>
      </c>
      <c r="CC592" s="733" t="str">
        <f t="shared" si="488"/>
        <v/>
      </c>
      <c r="CD592" s="740" t="str">
        <f t="shared" si="458"/>
        <v/>
      </c>
      <c r="CE592" s="732" t="str">
        <f t="shared" si="491"/>
        <v/>
      </c>
      <c r="CF592" s="739" t="str">
        <f t="shared" si="459"/>
        <v/>
      </c>
      <c r="CG592" s="737"/>
      <c r="CH592" s="736" t="str">
        <f t="shared" si="471"/>
        <v/>
      </c>
      <c r="CI592" s="738" t="str">
        <f t="shared" si="472"/>
        <v/>
      </c>
      <c r="CJ592" s="737"/>
      <c r="CK592" s="736" t="str">
        <f t="shared" si="473"/>
        <v/>
      </c>
      <c r="CL592" s="735" t="str">
        <f t="shared" si="474"/>
        <v/>
      </c>
      <c r="CM592" s="733" t="e">
        <f t="shared" si="475"/>
        <v>#DIV/0!</v>
      </c>
      <c r="CN592" s="732" t="e">
        <f t="shared" si="460"/>
        <v>#DIV/0!</v>
      </c>
      <c r="CO592" s="732" t="e">
        <f t="shared" si="476"/>
        <v>#DIV/0!</v>
      </c>
      <c r="CP592" s="734" t="e">
        <f t="shared" si="461"/>
        <v>#DIV/0!</v>
      </c>
      <c r="CQ592" s="733" t="str">
        <f t="shared" si="477"/>
        <v/>
      </c>
      <c r="CR592" s="732" t="str">
        <f t="shared" si="498"/>
        <v/>
      </c>
      <c r="CS592" s="732" t="str">
        <f t="shared" si="478"/>
        <v/>
      </c>
      <c r="CT592" s="731" t="str">
        <f t="shared" si="499"/>
        <v/>
      </c>
      <c r="CV592" s="733" t="e">
        <f>IF($H$1=1,'Process Capability'!$F$7,CX592)</f>
        <v>#DIV/0!</v>
      </c>
      <c r="CW592" s="732" t="e">
        <f t="shared" si="479"/>
        <v>#DIV/0!</v>
      </c>
      <c r="CX592" s="732" t="e">
        <f t="shared" si="480"/>
        <v>#DIV/0!</v>
      </c>
      <c r="CY592" s="732" t="e">
        <f t="shared" si="481"/>
        <v>#DIV/0!</v>
      </c>
      <c r="CZ592" s="732" t="e">
        <f>IF($H$1=1,'Process Capability'!$F$8,CX592)</f>
        <v>#DIV/0!</v>
      </c>
      <c r="DA592" s="732" t="e">
        <f>IF($H$1=1,MAX('Process Capability'!$F$7,'Process Capability'!$F$8)-MIN('Process Capability'!$F$7,'Process Capability'!$F$8),DC592)</f>
        <v>#DIV/0!</v>
      </c>
      <c r="DB592" s="732" t="e">
        <f t="shared" si="482"/>
        <v>#DIV/0!</v>
      </c>
      <c r="DC592" s="731" t="e">
        <f t="shared" si="483"/>
        <v>#DIV/0!</v>
      </c>
    </row>
    <row r="593" spans="1:107" x14ac:dyDescent="0.2">
      <c r="A593" s="733" t="str">
        <f>IF(C593=0,IF('Process Capability'!$F$6=1,'Process Capability'!D601,IF('Process Capability'!$F$6=2,I593,IF('Process Capability'!$F$6=3,#REF!,IF('Process Capability'!$F$6=4,T518,IF('Process Capability'!$F$6=5,AA533,IF('Process Capability'!$F$6=6,AI543,"")))))),"")</f>
        <v/>
      </c>
      <c r="B593" s="731" t="str">
        <f>IF(D593=0,IF('Process Capability'!$F$6=1,H593,IF('Process Capability'!$F$6=2,J593,IF('Process Capability'!$F$6=3,#REF!,IF('Process Capability'!$F$6=4,U518,IF('Process Capability'!$F$6=5,AB533,IF('Process Capability'!$F$6=6,AJ543,"")))))),"")</f>
        <v/>
      </c>
      <c r="C593" s="701" t="str">
        <f>IF('Process Capability'!$F$6=1,COUNTBLANK('Process Capability'!D601),IF('Process Capability'!$F$6=2,COUNTBLANK(I593),IF('Process Capability'!$F$6=3,COUNTBLANK(N593),IF('Process Capability'!$F$6=4,COUNTBLANK(T593),IF('Process Capability'!$F$6=5,COUNTBLANK(AA593),IF('Process Capability'!$F$6=6,COUNTBLANK(AI593),""))))))</f>
        <v/>
      </c>
      <c r="D593" s="701" t="str">
        <f>IF('Process Capability'!$F$6=1,COUNTBLANK(H593),IF('Process Capability'!$F$6=2,COUNTBLANK(J593),IF('Process Capability'!$F$6=3,COUNTBLANK(O593),IF('Process Capability'!$F$6=4,COUNTBLANK(U593),IF('Process Capability'!$F$6=5,COUNTBLANK(AB593),IF('Process Capability'!$F$6=6,COUNTBLANK(AJ593),""))))))</f>
        <v/>
      </c>
      <c r="G593" s="749" t="str">
        <f>IF(COUNTBLANK('Process Capability'!D601)=1,"",'Process Capability'!D601)</f>
        <v/>
      </c>
      <c r="H593" s="748" t="str">
        <f>IF(COUNTBLANK('Process Capability'!D601)=1,"",MAX('Process Capability'!D600:D601)-MIN('Process Capability'!D600:D601))</f>
        <v/>
      </c>
      <c r="I593" s="749" t="str">
        <f t="shared" ca="1" si="464"/>
        <v/>
      </c>
      <c r="J593" s="701" t="str">
        <f t="shared" ca="1" si="465"/>
        <v/>
      </c>
      <c r="K593" s="701" t="s">
        <v>1146</v>
      </c>
      <c r="L593" s="701" t="s">
        <v>1145</v>
      </c>
      <c r="M593" s="748" t="s">
        <v>1144</v>
      </c>
      <c r="AS593" s="733">
        <v>590</v>
      </c>
      <c r="AT593" s="732">
        <f t="shared" si="489"/>
        <v>295</v>
      </c>
      <c r="AU593" s="732">
        <f t="shared" si="492"/>
        <v>197</v>
      </c>
      <c r="AV593" s="742">
        <f t="shared" si="493"/>
        <v>148</v>
      </c>
      <c r="AW593" s="732">
        <f t="shared" si="494"/>
        <v>118</v>
      </c>
      <c r="AX593" s="734">
        <f t="shared" si="497"/>
        <v>99</v>
      </c>
      <c r="AY593" s="662" t="str">
        <f t="shared" si="466"/>
        <v/>
      </c>
      <c r="BL593" s="733" t="str">
        <f t="shared" si="462"/>
        <v/>
      </c>
      <c r="BM593" s="734" t="str">
        <f t="shared" si="463"/>
        <v/>
      </c>
      <c r="BN593" s="751" t="str">
        <f t="shared" si="467"/>
        <v/>
      </c>
      <c r="BO593" s="742" t="str">
        <f t="shared" si="468"/>
        <v/>
      </c>
      <c r="BP593" s="750" t="str">
        <f t="shared" si="484"/>
        <v/>
      </c>
      <c r="BQ593" s="743" t="str">
        <f t="shared" si="469"/>
        <v/>
      </c>
      <c r="BR593" s="732" t="str">
        <f t="shared" si="470"/>
        <v/>
      </c>
      <c r="BS593" s="732" t="str">
        <f t="shared" si="485"/>
        <v/>
      </c>
      <c r="BT593" s="732" t="str">
        <f t="shared" si="486"/>
        <v/>
      </c>
      <c r="BU593" s="742" t="str">
        <f t="shared" si="500"/>
        <v/>
      </c>
      <c r="BV593" s="742" t="str">
        <f t="shared" si="501"/>
        <v/>
      </c>
      <c r="BW593" s="742" t="str">
        <f t="shared" si="502"/>
        <v/>
      </c>
      <c r="BX593" s="741" t="str">
        <f t="shared" si="503"/>
        <v/>
      </c>
      <c r="BY593" s="733" t="str">
        <f t="shared" si="487"/>
        <v/>
      </c>
      <c r="BZ593" s="732" t="str">
        <f t="shared" si="495"/>
        <v/>
      </c>
      <c r="CA593" s="732" t="str">
        <f t="shared" si="490"/>
        <v/>
      </c>
      <c r="CB593" s="734" t="str">
        <f t="shared" si="496"/>
        <v/>
      </c>
      <c r="CC593" s="733" t="str">
        <f t="shared" si="488"/>
        <v/>
      </c>
      <c r="CD593" s="740" t="str">
        <f t="shared" si="458"/>
        <v/>
      </c>
      <c r="CE593" s="732" t="str">
        <f t="shared" si="491"/>
        <v/>
      </c>
      <c r="CF593" s="739" t="str">
        <f t="shared" si="459"/>
        <v/>
      </c>
      <c r="CG593" s="737"/>
      <c r="CH593" s="736" t="str">
        <f t="shared" si="471"/>
        <v/>
      </c>
      <c r="CI593" s="738" t="str">
        <f t="shared" si="472"/>
        <v/>
      </c>
      <c r="CJ593" s="737"/>
      <c r="CK593" s="736" t="str">
        <f t="shared" si="473"/>
        <v/>
      </c>
      <c r="CL593" s="735" t="str">
        <f t="shared" si="474"/>
        <v/>
      </c>
      <c r="CM593" s="733" t="e">
        <f t="shared" si="475"/>
        <v>#DIV/0!</v>
      </c>
      <c r="CN593" s="732" t="e">
        <f t="shared" si="460"/>
        <v>#DIV/0!</v>
      </c>
      <c r="CO593" s="732" t="e">
        <f t="shared" si="476"/>
        <v>#DIV/0!</v>
      </c>
      <c r="CP593" s="734" t="e">
        <f t="shared" si="461"/>
        <v>#DIV/0!</v>
      </c>
      <c r="CQ593" s="733" t="str">
        <f t="shared" si="477"/>
        <v/>
      </c>
      <c r="CR593" s="732" t="str">
        <f t="shared" si="498"/>
        <v/>
      </c>
      <c r="CS593" s="732" t="str">
        <f t="shared" si="478"/>
        <v/>
      </c>
      <c r="CT593" s="731" t="str">
        <f t="shared" si="499"/>
        <v/>
      </c>
      <c r="CV593" s="733" t="e">
        <f>IF($H$1=1,'Process Capability'!$F$7,CX593)</f>
        <v>#DIV/0!</v>
      </c>
      <c r="CW593" s="732" t="e">
        <f t="shared" si="479"/>
        <v>#DIV/0!</v>
      </c>
      <c r="CX593" s="732" t="e">
        <f t="shared" si="480"/>
        <v>#DIV/0!</v>
      </c>
      <c r="CY593" s="732" t="e">
        <f t="shared" si="481"/>
        <v>#DIV/0!</v>
      </c>
      <c r="CZ593" s="732" t="e">
        <f>IF($H$1=1,'Process Capability'!$F$8,CX593)</f>
        <v>#DIV/0!</v>
      </c>
      <c r="DA593" s="732" t="e">
        <f>IF($H$1=1,MAX('Process Capability'!$F$7,'Process Capability'!$F$8)-MIN('Process Capability'!$F$7,'Process Capability'!$F$8),DC593)</f>
        <v>#DIV/0!</v>
      </c>
      <c r="DB593" s="732" t="e">
        <f t="shared" si="482"/>
        <v>#DIV/0!</v>
      </c>
      <c r="DC593" s="731" t="e">
        <f t="shared" si="483"/>
        <v>#DIV/0!</v>
      </c>
    </row>
    <row r="594" spans="1:107" x14ac:dyDescent="0.2">
      <c r="A594" s="733" t="str">
        <f>IF(C594=0,IF('Process Capability'!$F$6=1,'Process Capability'!D602,IF('Process Capability'!$F$6=2,I594,IF('Process Capability'!$F$6=3,#REF!,IF('Process Capability'!$F$6=4,T519,IF('Process Capability'!$F$6=5,AA534,IF('Process Capability'!$F$6=6,AI544,"")))))),"")</f>
        <v/>
      </c>
      <c r="B594" s="731" t="str">
        <f>IF(D594=0,IF('Process Capability'!$F$6=1,H594,IF('Process Capability'!$F$6=2,J594,IF('Process Capability'!$F$6=3,#REF!,IF('Process Capability'!$F$6=4,U519,IF('Process Capability'!$F$6=5,AB534,IF('Process Capability'!$F$6=6,AJ544,"")))))),"")</f>
        <v/>
      </c>
      <c r="C594" s="701" t="str">
        <f>IF('Process Capability'!$F$6=1,COUNTBLANK('Process Capability'!D602),IF('Process Capability'!$F$6=2,COUNTBLANK(I594),IF('Process Capability'!$F$6=3,COUNTBLANK(N594),IF('Process Capability'!$F$6=4,COUNTBLANK(T594),IF('Process Capability'!$F$6=5,COUNTBLANK(AA594),IF('Process Capability'!$F$6=6,COUNTBLANK(AI594),""))))))</f>
        <v/>
      </c>
      <c r="D594" s="701" t="str">
        <f>IF('Process Capability'!$F$6=1,COUNTBLANK(H594),IF('Process Capability'!$F$6=2,COUNTBLANK(J594),IF('Process Capability'!$F$6=3,COUNTBLANK(O594),IF('Process Capability'!$F$6=4,COUNTBLANK(U594),IF('Process Capability'!$F$6=5,COUNTBLANK(AB594),IF('Process Capability'!$F$6=6,COUNTBLANK(AJ594),""))))))</f>
        <v/>
      </c>
      <c r="G594" s="749" t="str">
        <f>IF(COUNTBLANK('Process Capability'!D602)=1,"",'Process Capability'!D602)</f>
        <v/>
      </c>
      <c r="H594" s="748" t="str">
        <f>IF(COUNTBLANK('Process Capability'!D602)=1,"",MAX('Process Capability'!D601:D602)-MIN('Process Capability'!D601:D602))</f>
        <v/>
      </c>
      <c r="I594" s="749" t="str">
        <f t="shared" ca="1" si="464"/>
        <v/>
      </c>
      <c r="J594" s="701" t="str">
        <f t="shared" ca="1" si="465"/>
        <v/>
      </c>
      <c r="K594" s="701" t="s">
        <v>1143</v>
      </c>
      <c r="L594" s="701" t="s">
        <v>1142</v>
      </c>
      <c r="M594" s="748" t="s">
        <v>1141</v>
      </c>
      <c r="AS594" s="743">
        <v>591</v>
      </c>
      <c r="AT594" s="732">
        <f t="shared" si="489"/>
        <v>296</v>
      </c>
      <c r="AU594" s="732">
        <f t="shared" si="492"/>
        <v>197</v>
      </c>
      <c r="AV594" s="742">
        <f t="shared" si="493"/>
        <v>148</v>
      </c>
      <c r="AW594" s="732">
        <f t="shared" si="494"/>
        <v>119</v>
      </c>
      <c r="AX594" s="734">
        <f t="shared" si="497"/>
        <v>99</v>
      </c>
      <c r="AY594" s="662" t="str">
        <f t="shared" si="466"/>
        <v/>
      </c>
      <c r="BL594" s="733" t="str">
        <f t="shared" si="462"/>
        <v/>
      </c>
      <c r="BM594" s="734" t="str">
        <f t="shared" si="463"/>
        <v/>
      </c>
      <c r="BN594" s="751" t="str">
        <f t="shared" si="467"/>
        <v/>
      </c>
      <c r="BO594" s="742" t="str">
        <f t="shared" si="468"/>
        <v/>
      </c>
      <c r="BP594" s="750" t="str">
        <f t="shared" si="484"/>
        <v/>
      </c>
      <c r="BQ594" s="743" t="str">
        <f t="shared" si="469"/>
        <v/>
      </c>
      <c r="BR594" s="732" t="str">
        <f t="shared" si="470"/>
        <v/>
      </c>
      <c r="BS594" s="732" t="str">
        <f t="shared" si="485"/>
        <v/>
      </c>
      <c r="BT594" s="732" t="str">
        <f t="shared" si="486"/>
        <v/>
      </c>
      <c r="BU594" s="742" t="str">
        <f t="shared" si="500"/>
        <v/>
      </c>
      <c r="BV594" s="742" t="str">
        <f t="shared" si="501"/>
        <v/>
      </c>
      <c r="BW594" s="742" t="str">
        <f t="shared" si="502"/>
        <v/>
      </c>
      <c r="BX594" s="741" t="str">
        <f t="shared" si="503"/>
        <v/>
      </c>
      <c r="BY594" s="733" t="str">
        <f t="shared" si="487"/>
        <v/>
      </c>
      <c r="BZ594" s="732" t="str">
        <f t="shared" si="495"/>
        <v/>
      </c>
      <c r="CA594" s="732" t="str">
        <f t="shared" si="490"/>
        <v/>
      </c>
      <c r="CB594" s="734" t="str">
        <f t="shared" si="496"/>
        <v/>
      </c>
      <c r="CC594" s="733" t="str">
        <f t="shared" si="488"/>
        <v/>
      </c>
      <c r="CD594" s="740" t="str">
        <f t="shared" ref="CD594:CD657" si="504">IF(ABS(SUM(CC581,CC583,CC585,CC587,CC589,CC591,CC593))+ABS(SUM(CC582,CC584,CC586,CC588,CC590,CC592,CC594))=14,1,"")</f>
        <v/>
      </c>
      <c r="CE594" s="732" t="str">
        <f t="shared" si="491"/>
        <v/>
      </c>
      <c r="CF594" s="739" t="str">
        <f t="shared" ref="CF594:CF657" si="505">IF(ABS(SUM(CE581,CE583,CE585,CE587,CE589,CE591,CE593))+ABS(SUM(CE582,CE584,CE586,CE588,CE590,CE592,CE594))=14,1,"")</f>
        <v/>
      </c>
      <c r="CG594" s="737"/>
      <c r="CH594" s="736" t="str">
        <f t="shared" si="471"/>
        <v/>
      </c>
      <c r="CI594" s="738" t="str">
        <f t="shared" si="472"/>
        <v/>
      </c>
      <c r="CJ594" s="737"/>
      <c r="CK594" s="736" t="str">
        <f t="shared" si="473"/>
        <v/>
      </c>
      <c r="CL594" s="735" t="str">
        <f t="shared" si="474"/>
        <v/>
      </c>
      <c r="CM594" s="733" t="e">
        <f t="shared" si="475"/>
        <v>#DIV/0!</v>
      </c>
      <c r="CN594" s="732" t="e">
        <f t="shared" ref="CN594:CN657" si="506">IF(SUM(CM580:CM594)=15,1,"")</f>
        <v>#DIV/0!</v>
      </c>
      <c r="CO594" s="732" t="e">
        <f t="shared" si="476"/>
        <v>#DIV/0!</v>
      </c>
      <c r="CP594" s="734" t="e">
        <f t="shared" ref="CP594:CP657" si="507">IF(SUM(CO580:CO594)=15,1,"")</f>
        <v>#DIV/0!</v>
      </c>
      <c r="CQ594" s="733" t="str">
        <f t="shared" si="477"/>
        <v/>
      </c>
      <c r="CR594" s="732" t="str">
        <f t="shared" si="498"/>
        <v/>
      </c>
      <c r="CS594" s="732" t="str">
        <f t="shared" si="478"/>
        <v/>
      </c>
      <c r="CT594" s="731" t="str">
        <f t="shared" si="499"/>
        <v/>
      </c>
      <c r="CV594" s="733" t="e">
        <f>IF($H$1=1,'Process Capability'!$F$7,CX594)</f>
        <v>#DIV/0!</v>
      </c>
      <c r="CW594" s="732" t="e">
        <f t="shared" si="479"/>
        <v>#DIV/0!</v>
      </c>
      <c r="CX594" s="732" t="e">
        <f t="shared" si="480"/>
        <v>#DIV/0!</v>
      </c>
      <c r="CY594" s="732" t="e">
        <f t="shared" si="481"/>
        <v>#DIV/0!</v>
      </c>
      <c r="CZ594" s="732" t="e">
        <f>IF($H$1=1,'Process Capability'!$F$8,CX594)</f>
        <v>#DIV/0!</v>
      </c>
      <c r="DA594" s="732" t="e">
        <f>IF($H$1=1,MAX('Process Capability'!$F$7,'Process Capability'!$F$8)-MIN('Process Capability'!$F$7,'Process Capability'!$F$8),DC594)</f>
        <v>#DIV/0!</v>
      </c>
      <c r="DB594" s="732" t="e">
        <f t="shared" si="482"/>
        <v>#DIV/0!</v>
      </c>
      <c r="DC594" s="731" t="e">
        <f t="shared" si="483"/>
        <v>#DIV/0!</v>
      </c>
    </row>
    <row r="595" spans="1:107" x14ac:dyDescent="0.2">
      <c r="A595" s="733" t="str">
        <f>IF(C595=0,IF('Process Capability'!$F$6=1,'Process Capability'!D603,IF('Process Capability'!$F$6=2,I595,IF('Process Capability'!$F$6=3,#REF!,IF('Process Capability'!$F$6=4,T520,IF('Process Capability'!$F$6=5,AA535,IF('Process Capability'!$F$6=6,AI545,"")))))),"")</f>
        <v/>
      </c>
      <c r="B595" s="731" t="str">
        <f>IF(D595=0,IF('Process Capability'!$F$6=1,H595,IF('Process Capability'!$F$6=2,J595,IF('Process Capability'!$F$6=3,#REF!,IF('Process Capability'!$F$6=4,U520,IF('Process Capability'!$F$6=5,AB535,IF('Process Capability'!$F$6=6,AJ545,"")))))),"")</f>
        <v/>
      </c>
      <c r="C595" s="701" t="str">
        <f>IF('Process Capability'!$F$6=1,COUNTBLANK('Process Capability'!D603),IF('Process Capability'!$F$6=2,COUNTBLANK(I595),IF('Process Capability'!$F$6=3,COUNTBLANK(N595),IF('Process Capability'!$F$6=4,COUNTBLANK(T595),IF('Process Capability'!$F$6=5,COUNTBLANK(AA595),IF('Process Capability'!$F$6=6,COUNTBLANK(AI595),""))))))</f>
        <v/>
      </c>
      <c r="D595" s="701" t="str">
        <f>IF('Process Capability'!$F$6=1,COUNTBLANK(H595),IF('Process Capability'!$F$6=2,COUNTBLANK(J595),IF('Process Capability'!$F$6=3,COUNTBLANK(O595),IF('Process Capability'!$F$6=4,COUNTBLANK(U595),IF('Process Capability'!$F$6=5,COUNTBLANK(AB595),IF('Process Capability'!$F$6=6,COUNTBLANK(AJ595),""))))))</f>
        <v/>
      </c>
      <c r="G595" s="749" t="str">
        <f>IF(COUNTBLANK('Process Capability'!D603)=1,"",'Process Capability'!D603)</f>
        <v/>
      </c>
      <c r="H595" s="748" t="str">
        <f>IF(COUNTBLANK('Process Capability'!D603)=1,"",MAX('Process Capability'!D602:D603)-MIN('Process Capability'!D602:D603))</f>
        <v/>
      </c>
      <c r="I595" s="749" t="str">
        <f t="shared" ca="1" si="464"/>
        <v/>
      </c>
      <c r="J595" s="701" t="str">
        <f t="shared" ca="1" si="465"/>
        <v/>
      </c>
      <c r="K595" s="701" t="s">
        <v>1140</v>
      </c>
      <c r="L595" s="701" t="s">
        <v>1139</v>
      </c>
      <c r="M595" s="748" t="s">
        <v>1138</v>
      </c>
      <c r="AS595" s="733">
        <v>592</v>
      </c>
      <c r="AT595" s="732">
        <f t="shared" si="489"/>
        <v>296</v>
      </c>
      <c r="AU595" s="732">
        <f t="shared" si="492"/>
        <v>198</v>
      </c>
      <c r="AV595" s="742">
        <f t="shared" si="493"/>
        <v>148</v>
      </c>
      <c r="AW595" s="732">
        <f t="shared" si="494"/>
        <v>119</v>
      </c>
      <c r="AX595" s="734">
        <f t="shared" si="497"/>
        <v>99</v>
      </c>
      <c r="AY595" s="662" t="str">
        <f t="shared" si="466"/>
        <v/>
      </c>
      <c r="BL595" s="733" t="str">
        <f t="shared" si="462"/>
        <v/>
      </c>
      <c r="BM595" s="734" t="str">
        <f t="shared" si="463"/>
        <v/>
      </c>
      <c r="BN595" s="751" t="str">
        <f t="shared" si="467"/>
        <v/>
      </c>
      <c r="BO595" s="742" t="str">
        <f t="shared" si="468"/>
        <v/>
      </c>
      <c r="BP595" s="750" t="str">
        <f t="shared" si="484"/>
        <v/>
      </c>
      <c r="BQ595" s="743" t="str">
        <f t="shared" si="469"/>
        <v/>
      </c>
      <c r="BR595" s="732" t="str">
        <f t="shared" si="470"/>
        <v/>
      </c>
      <c r="BS595" s="732" t="str">
        <f t="shared" si="485"/>
        <v/>
      </c>
      <c r="BT595" s="732" t="str">
        <f t="shared" si="486"/>
        <v/>
      </c>
      <c r="BU595" s="742" t="str">
        <f t="shared" si="500"/>
        <v/>
      </c>
      <c r="BV595" s="742" t="str">
        <f t="shared" si="501"/>
        <v/>
      </c>
      <c r="BW595" s="742" t="str">
        <f t="shared" si="502"/>
        <v/>
      </c>
      <c r="BX595" s="741" t="str">
        <f t="shared" si="503"/>
        <v/>
      </c>
      <c r="BY595" s="733" t="str">
        <f t="shared" si="487"/>
        <v/>
      </c>
      <c r="BZ595" s="732" t="str">
        <f t="shared" si="495"/>
        <v/>
      </c>
      <c r="CA595" s="732" t="str">
        <f t="shared" si="490"/>
        <v/>
      </c>
      <c r="CB595" s="734" t="str">
        <f t="shared" si="496"/>
        <v/>
      </c>
      <c r="CC595" s="733" t="str">
        <f t="shared" si="488"/>
        <v/>
      </c>
      <c r="CD595" s="740" t="str">
        <f t="shared" si="504"/>
        <v/>
      </c>
      <c r="CE595" s="732" t="str">
        <f t="shared" si="491"/>
        <v/>
      </c>
      <c r="CF595" s="739" t="str">
        <f t="shared" si="505"/>
        <v/>
      </c>
      <c r="CG595" s="737"/>
      <c r="CH595" s="736" t="str">
        <f t="shared" si="471"/>
        <v/>
      </c>
      <c r="CI595" s="738" t="str">
        <f t="shared" si="472"/>
        <v/>
      </c>
      <c r="CJ595" s="737"/>
      <c r="CK595" s="736" t="str">
        <f t="shared" si="473"/>
        <v/>
      </c>
      <c r="CL595" s="735" t="str">
        <f t="shared" si="474"/>
        <v/>
      </c>
      <c r="CM595" s="733" t="e">
        <f t="shared" si="475"/>
        <v>#DIV/0!</v>
      </c>
      <c r="CN595" s="732" t="e">
        <f t="shared" si="506"/>
        <v>#DIV/0!</v>
      </c>
      <c r="CO595" s="732" t="e">
        <f t="shared" si="476"/>
        <v>#DIV/0!</v>
      </c>
      <c r="CP595" s="734" t="e">
        <f t="shared" si="507"/>
        <v>#DIV/0!</v>
      </c>
      <c r="CQ595" s="733" t="str">
        <f t="shared" si="477"/>
        <v/>
      </c>
      <c r="CR595" s="732" t="str">
        <f t="shared" si="498"/>
        <v/>
      </c>
      <c r="CS595" s="732" t="str">
        <f t="shared" si="478"/>
        <v/>
      </c>
      <c r="CT595" s="731" t="str">
        <f t="shared" si="499"/>
        <v/>
      </c>
      <c r="CV595" s="733" t="e">
        <f>IF($H$1=1,'Process Capability'!$F$7,CX595)</f>
        <v>#DIV/0!</v>
      </c>
      <c r="CW595" s="732" t="e">
        <f t="shared" si="479"/>
        <v>#DIV/0!</v>
      </c>
      <c r="CX595" s="732" t="e">
        <f t="shared" si="480"/>
        <v>#DIV/0!</v>
      </c>
      <c r="CY595" s="732" t="e">
        <f t="shared" si="481"/>
        <v>#DIV/0!</v>
      </c>
      <c r="CZ595" s="732" t="e">
        <f>IF($H$1=1,'Process Capability'!$F$8,CX595)</f>
        <v>#DIV/0!</v>
      </c>
      <c r="DA595" s="732" t="e">
        <f>IF($H$1=1,MAX('Process Capability'!$F$7,'Process Capability'!$F$8)-MIN('Process Capability'!$F$7,'Process Capability'!$F$8),DC595)</f>
        <v>#DIV/0!</v>
      </c>
      <c r="DB595" s="732" t="e">
        <f t="shared" si="482"/>
        <v>#DIV/0!</v>
      </c>
      <c r="DC595" s="731" t="e">
        <f t="shared" si="483"/>
        <v>#DIV/0!</v>
      </c>
    </row>
    <row r="596" spans="1:107" x14ac:dyDescent="0.2">
      <c r="A596" s="733" t="str">
        <f>IF(C596=0,IF('Process Capability'!$F$6=1,'Process Capability'!D604,IF('Process Capability'!$F$6=2,I596,IF('Process Capability'!$F$6=3,#REF!,IF('Process Capability'!$F$6=4,T521,IF('Process Capability'!$F$6=5,AA536,IF('Process Capability'!$F$6=6,AI546,"")))))),"")</f>
        <v/>
      </c>
      <c r="B596" s="731" t="str">
        <f>IF(D596=0,IF('Process Capability'!$F$6=1,H596,IF('Process Capability'!$F$6=2,J596,IF('Process Capability'!$F$6=3,#REF!,IF('Process Capability'!$F$6=4,U521,IF('Process Capability'!$F$6=5,AB536,IF('Process Capability'!$F$6=6,AJ546,"")))))),"")</f>
        <v/>
      </c>
      <c r="C596" s="701" t="str">
        <f>IF('Process Capability'!$F$6=1,COUNTBLANK('Process Capability'!D604),IF('Process Capability'!$F$6=2,COUNTBLANK(I596),IF('Process Capability'!$F$6=3,COUNTBLANK(N596),IF('Process Capability'!$F$6=4,COUNTBLANK(T596),IF('Process Capability'!$F$6=5,COUNTBLANK(AA596),IF('Process Capability'!$F$6=6,COUNTBLANK(AI596),""))))))</f>
        <v/>
      </c>
      <c r="D596" s="701" t="str">
        <f>IF('Process Capability'!$F$6=1,COUNTBLANK(H596),IF('Process Capability'!$F$6=2,COUNTBLANK(J596),IF('Process Capability'!$F$6=3,COUNTBLANK(O596),IF('Process Capability'!$F$6=4,COUNTBLANK(U596),IF('Process Capability'!$F$6=5,COUNTBLANK(AB596),IF('Process Capability'!$F$6=6,COUNTBLANK(AJ596),""))))))</f>
        <v/>
      </c>
      <c r="G596" s="749" t="str">
        <f>IF(COUNTBLANK('Process Capability'!D604)=1,"",'Process Capability'!D604)</f>
        <v/>
      </c>
      <c r="H596" s="748" t="str">
        <f>IF(COUNTBLANK('Process Capability'!D604)=1,"",MAX('Process Capability'!D603:D604)-MIN('Process Capability'!D603:D604))</f>
        <v/>
      </c>
      <c r="I596" s="749" t="str">
        <f t="shared" ca="1" si="464"/>
        <v/>
      </c>
      <c r="J596" s="701" t="str">
        <f t="shared" ca="1" si="465"/>
        <v/>
      </c>
      <c r="K596" s="701" t="s">
        <v>1137</v>
      </c>
      <c r="L596" s="701" t="s">
        <v>1136</v>
      </c>
      <c r="M596" s="748" t="s">
        <v>1135</v>
      </c>
      <c r="AS596" s="733">
        <v>593</v>
      </c>
      <c r="AT596" s="732">
        <f t="shared" si="489"/>
        <v>297</v>
      </c>
      <c r="AU596" s="732">
        <f t="shared" si="492"/>
        <v>198</v>
      </c>
      <c r="AV596" s="742">
        <f t="shared" si="493"/>
        <v>149</v>
      </c>
      <c r="AW596" s="732">
        <f t="shared" si="494"/>
        <v>119</v>
      </c>
      <c r="AX596" s="734">
        <f t="shared" si="497"/>
        <v>99</v>
      </c>
      <c r="AY596" s="662" t="str">
        <f t="shared" si="466"/>
        <v/>
      </c>
      <c r="BL596" s="733" t="str">
        <f t="shared" si="462"/>
        <v/>
      </c>
      <c r="BM596" s="734" t="str">
        <f t="shared" si="463"/>
        <v/>
      </c>
      <c r="BN596" s="751" t="str">
        <f t="shared" si="467"/>
        <v/>
      </c>
      <c r="BO596" s="742" t="str">
        <f t="shared" si="468"/>
        <v/>
      </c>
      <c r="BP596" s="750" t="str">
        <f t="shared" si="484"/>
        <v/>
      </c>
      <c r="BQ596" s="743" t="str">
        <f t="shared" si="469"/>
        <v/>
      </c>
      <c r="BR596" s="732" t="str">
        <f t="shared" si="470"/>
        <v/>
      </c>
      <c r="BS596" s="732" t="str">
        <f t="shared" si="485"/>
        <v/>
      </c>
      <c r="BT596" s="732" t="str">
        <f t="shared" si="486"/>
        <v/>
      </c>
      <c r="BU596" s="742" t="str">
        <f t="shared" si="500"/>
        <v/>
      </c>
      <c r="BV596" s="742" t="str">
        <f t="shared" si="501"/>
        <v/>
      </c>
      <c r="BW596" s="742" t="str">
        <f t="shared" si="502"/>
        <v/>
      </c>
      <c r="BX596" s="741" t="str">
        <f t="shared" si="503"/>
        <v/>
      </c>
      <c r="BY596" s="733" t="str">
        <f t="shared" si="487"/>
        <v/>
      </c>
      <c r="BZ596" s="732" t="str">
        <f t="shared" si="495"/>
        <v/>
      </c>
      <c r="CA596" s="732" t="str">
        <f t="shared" si="490"/>
        <v/>
      </c>
      <c r="CB596" s="734" t="str">
        <f t="shared" si="496"/>
        <v/>
      </c>
      <c r="CC596" s="733" t="str">
        <f t="shared" si="488"/>
        <v/>
      </c>
      <c r="CD596" s="740" t="str">
        <f t="shared" si="504"/>
        <v/>
      </c>
      <c r="CE596" s="732" t="str">
        <f t="shared" si="491"/>
        <v/>
      </c>
      <c r="CF596" s="739" t="str">
        <f t="shared" si="505"/>
        <v/>
      </c>
      <c r="CG596" s="737"/>
      <c r="CH596" s="736" t="str">
        <f t="shared" si="471"/>
        <v/>
      </c>
      <c r="CI596" s="738" t="str">
        <f t="shared" si="472"/>
        <v/>
      </c>
      <c r="CJ596" s="737"/>
      <c r="CK596" s="736" t="str">
        <f t="shared" si="473"/>
        <v/>
      </c>
      <c r="CL596" s="735" t="str">
        <f t="shared" si="474"/>
        <v/>
      </c>
      <c r="CM596" s="733" t="e">
        <f t="shared" si="475"/>
        <v>#DIV/0!</v>
      </c>
      <c r="CN596" s="732" t="e">
        <f t="shared" si="506"/>
        <v>#DIV/0!</v>
      </c>
      <c r="CO596" s="732" t="e">
        <f t="shared" si="476"/>
        <v>#DIV/0!</v>
      </c>
      <c r="CP596" s="734" t="e">
        <f t="shared" si="507"/>
        <v>#DIV/0!</v>
      </c>
      <c r="CQ596" s="733" t="str">
        <f t="shared" si="477"/>
        <v/>
      </c>
      <c r="CR596" s="732" t="str">
        <f t="shared" si="498"/>
        <v/>
      </c>
      <c r="CS596" s="732" t="str">
        <f t="shared" si="478"/>
        <v/>
      </c>
      <c r="CT596" s="731" t="str">
        <f t="shared" si="499"/>
        <v/>
      </c>
      <c r="CV596" s="733" t="e">
        <f>IF($H$1=1,'Process Capability'!$F$7,CX596)</f>
        <v>#DIV/0!</v>
      </c>
      <c r="CW596" s="732" t="e">
        <f t="shared" si="479"/>
        <v>#DIV/0!</v>
      </c>
      <c r="CX596" s="732" t="e">
        <f t="shared" si="480"/>
        <v>#DIV/0!</v>
      </c>
      <c r="CY596" s="732" t="e">
        <f t="shared" si="481"/>
        <v>#DIV/0!</v>
      </c>
      <c r="CZ596" s="732" t="e">
        <f>IF($H$1=1,'Process Capability'!$F$8,CX596)</f>
        <v>#DIV/0!</v>
      </c>
      <c r="DA596" s="732" t="e">
        <f>IF($H$1=1,MAX('Process Capability'!$F$7,'Process Capability'!$F$8)-MIN('Process Capability'!$F$7,'Process Capability'!$F$8),DC596)</f>
        <v>#DIV/0!</v>
      </c>
      <c r="DB596" s="732" t="e">
        <f t="shared" si="482"/>
        <v>#DIV/0!</v>
      </c>
      <c r="DC596" s="731" t="e">
        <f t="shared" si="483"/>
        <v>#DIV/0!</v>
      </c>
    </row>
    <row r="597" spans="1:107" x14ac:dyDescent="0.2">
      <c r="A597" s="733" t="str">
        <f>IF(C597=0,IF('Process Capability'!$F$6=1,'Process Capability'!D605,IF('Process Capability'!$F$6=2,I597,IF('Process Capability'!$F$6=3,#REF!,IF('Process Capability'!$F$6=4,T522,IF('Process Capability'!$F$6=5,AA537,IF('Process Capability'!$F$6=6,AI547,"")))))),"")</f>
        <v/>
      </c>
      <c r="B597" s="731" t="str">
        <f>IF(D597=0,IF('Process Capability'!$F$6=1,H597,IF('Process Capability'!$F$6=2,J597,IF('Process Capability'!$F$6=3,#REF!,IF('Process Capability'!$F$6=4,U522,IF('Process Capability'!$F$6=5,AB537,IF('Process Capability'!$F$6=6,AJ547,"")))))),"")</f>
        <v/>
      </c>
      <c r="C597" s="701" t="str">
        <f>IF('Process Capability'!$F$6=1,COUNTBLANK('Process Capability'!D605),IF('Process Capability'!$F$6=2,COUNTBLANK(I597),IF('Process Capability'!$F$6=3,COUNTBLANK(N597),IF('Process Capability'!$F$6=4,COUNTBLANK(T597),IF('Process Capability'!$F$6=5,COUNTBLANK(AA597),IF('Process Capability'!$F$6=6,COUNTBLANK(AI597),""))))))</f>
        <v/>
      </c>
      <c r="D597" s="701" t="str">
        <f>IF('Process Capability'!$F$6=1,COUNTBLANK(H597),IF('Process Capability'!$F$6=2,COUNTBLANK(J597),IF('Process Capability'!$F$6=3,COUNTBLANK(O597),IF('Process Capability'!$F$6=4,COUNTBLANK(U597),IF('Process Capability'!$F$6=5,COUNTBLANK(AB597),IF('Process Capability'!$F$6=6,COUNTBLANK(AJ597),""))))))</f>
        <v/>
      </c>
      <c r="G597" s="749" t="str">
        <f>IF(COUNTBLANK('Process Capability'!D605)=1,"",'Process Capability'!D605)</f>
        <v/>
      </c>
      <c r="H597" s="748" t="str">
        <f>IF(COUNTBLANK('Process Capability'!D605)=1,"",MAX('Process Capability'!D604:D605)-MIN('Process Capability'!D604:D605))</f>
        <v/>
      </c>
      <c r="I597" s="749" t="str">
        <f t="shared" ca="1" si="464"/>
        <v/>
      </c>
      <c r="J597" s="701" t="str">
        <f t="shared" ca="1" si="465"/>
        <v/>
      </c>
      <c r="K597" s="701" t="s">
        <v>1134</v>
      </c>
      <c r="L597" s="701" t="s">
        <v>1133</v>
      </c>
      <c r="M597" s="748" t="s">
        <v>1132</v>
      </c>
      <c r="AS597" s="743">
        <v>594</v>
      </c>
      <c r="AT597" s="732">
        <f t="shared" si="489"/>
        <v>297</v>
      </c>
      <c r="AU597" s="732">
        <f t="shared" si="492"/>
        <v>198</v>
      </c>
      <c r="AV597" s="742">
        <f t="shared" si="493"/>
        <v>149</v>
      </c>
      <c r="AW597" s="732">
        <f t="shared" si="494"/>
        <v>119</v>
      </c>
      <c r="AX597" s="734">
        <f t="shared" si="497"/>
        <v>99</v>
      </c>
      <c r="AY597" s="662" t="str">
        <f t="shared" si="466"/>
        <v/>
      </c>
      <c r="BL597" s="733" t="str">
        <f t="shared" si="462"/>
        <v/>
      </c>
      <c r="BM597" s="734" t="str">
        <f t="shared" si="463"/>
        <v/>
      </c>
      <c r="BN597" s="751" t="str">
        <f t="shared" si="467"/>
        <v/>
      </c>
      <c r="BO597" s="742" t="str">
        <f t="shared" si="468"/>
        <v/>
      </c>
      <c r="BP597" s="750" t="str">
        <f t="shared" si="484"/>
        <v/>
      </c>
      <c r="BQ597" s="743" t="str">
        <f t="shared" si="469"/>
        <v/>
      </c>
      <c r="BR597" s="732" t="str">
        <f t="shared" si="470"/>
        <v/>
      </c>
      <c r="BS597" s="732" t="str">
        <f t="shared" si="485"/>
        <v/>
      </c>
      <c r="BT597" s="732" t="str">
        <f t="shared" si="486"/>
        <v/>
      </c>
      <c r="BU597" s="742" t="str">
        <f t="shared" si="500"/>
        <v/>
      </c>
      <c r="BV597" s="742" t="str">
        <f t="shared" si="501"/>
        <v/>
      </c>
      <c r="BW597" s="742" t="str">
        <f t="shared" si="502"/>
        <v/>
      </c>
      <c r="BX597" s="741" t="str">
        <f t="shared" si="503"/>
        <v/>
      </c>
      <c r="BY597" s="733" t="str">
        <f t="shared" si="487"/>
        <v/>
      </c>
      <c r="BZ597" s="732" t="str">
        <f t="shared" si="495"/>
        <v/>
      </c>
      <c r="CA597" s="732" t="str">
        <f t="shared" si="490"/>
        <v/>
      </c>
      <c r="CB597" s="734" t="str">
        <f t="shared" si="496"/>
        <v/>
      </c>
      <c r="CC597" s="733" t="str">
        <f t="shared" si="488"/>
        <v/>
      </c>
      <c r="CD597" s="740" t="str">
        <f t="shared" si="504"/>
        <v/>
      </c>
      <c r="CE597" s="732" t="str">
        <f t="shared" si="491"/>
        <v/>
      </c>
      <c r="CF597" s="739" t="str">
        <f t="shared" si="505"/>
        <v/>
      </c>
      <c r="CG597" s="737"/>
      <c r="CH597" s="736" t="str">
        <f t="shared" si="471"/>
        <v/>
      </c>
      <c r="CI597" s="738" t="str">
        <f t="shared" si="472"/>
        <v/>
      </c>
      <c r="CJ597" s="737"/>
      <c r="CK597" s="736" t="str">
        <f t="shared" si="473"/>
        <v/>
      </c>
      <c r="CL597" s="735" t="str">
        <f t="shared" si="474"/>
        <v/>
      </c>
      <c r="CM597" s="733" t="e">
        <f t="shared" si="475"/>
        <v>#DIV/0!</v>
      </c>
      <c r="CN597" s="732" t="e">
        <f t="shared" si="506"/>
        <v>#DIV/0!</v>
      </c>
      <c r="CO597" s="732" t="e">
        <f t="shared" si="476"/>
        <v>#DIV/0!</v>
      </c>
      <c r="CP597" s="734" t="e">
        <f t="shared" si="507"/>
        <v>#DIV/0!</v>
      </c>
      <c r="CQ597" s="733" t="str">
        <f t="shared" si="477"/>
        <v/>
      </c>
      <c r="CR597" s="732" t="str">
        <f t="shared" si="498"/>
        <v/>
      </c>
      <c r="CS597" s="732" t="str">
        <f t="shared" si="478"/>
        <v/>
      </c>
      <c r="CT597" s="731" t="str">
        <f t="shared" si="499"/>
        <v/>
      </c>
      <c r="CV597" s="733" t="e">
        <f>IF($H$1=1,'Process Capability'!$F$7,CX597)</f>
        <v>#DIV/0!</v>
      </c>
      <c r="CW597" s="732" t="e">
        <f t="shared" si="479"/>
        <v>#DIV/0!</v>
      </c>
      <c r="CX597" s="732" t="e">
        <f t="shared" si="480"/>
        <v>#DIV/0!</v>
      </c>
      <c r="CY597" s="732" t="e">
        <f t="shared" si="481"/>
        <v>#DIV/0!</v>
      </c>
      <c r="CZ597" s="732" t="e">
        <f>IF($H$1=1,'Process Capability'!$F$8,CX597)</f>
        <v>#DIV/0!</v>
      </c>
      <c r="DA597" s="732" t="e">
        <f>IF($H$1=1,MAX('Process Capability'!$F$7,'Process Capability'!$F$8)-MIN('Process Capability'!$F$7,'Process Capability'!$F$8),DC597)</f>
        <v>#DIV/0!</v>
      </c>
      <c r="DB597" s="732" t="e">
        <f t="shared" si="482"/>
        <v>#DIV/0!</v>
      </c>
      <c r="DC597" s="731" t="e">
        <f t="shared" si="483"/>
        <v>#DIV/0!</v>
      </c>
    </row>
    <row r="598" spans="1:107" x14ac:dyDescent="0.2">
      <c r="A598" s="733" t="str">
        <f>IF(C598=0,IF('Process Capability'!$F$6=1,'Process Capability'!D606,IF('Process Capability'!$F$6=2,I598,IF('Process Capability'!$F$6=3,#REF!,IF('Process Capability'!$F$6=4,T523,IF('Process Capability'!$F$6=5,AA538,IF('Process Capability'!$F$6=6,AI548,"")))))),"")</f>
        <v/>
      </c>
      <c r="B598" s="731" t="str">
        <f>IF(D598=0,IF('Process Capability'!$F$6=1,H598,IF('Process Capability'!$F$6=2,J598,IF('Process Capability'!$F$6=3,#REF!,IF('Process Capability'!$F$6=4,U523,IF('Process Capability'!$F$6=5,AB538,IF('Process Capability'!$F$6=6,AJ548,"")))))),"")</f>
        <v/>
      </c>
      <c r="C598" s="701" t="str">
        <f>IF('Process Capability'!$F$6=1,COUNTBLANK('Process Capability'!D606),IF('Process Capability'!$F$6=2,COUNTBLANK(I598),IF('Process Capability'!$F$6=3,COUNTBLANK(N598),IF('Process Capability'!$F$6=4,COUNTBLANK(T598),IF('Process Capability'!$F$6=5,COUNTBLANK(AA598),IF('Process Capability'!$F$6=6,COUNTBLANK(AI598),""))))))</f>
        <v/>
      </c>
      <c r="D598" s="701" t="str">
        <f>IF('Process Capability'!$F$6=1,COUNTBLANK(H598),IF('Process Capability'!$F$6=2,COUNTBLANK(J598),IF('Process Capability'!$F$6=3,COUNTBLANK(O598),IF('Process Capability'!$F$6=4,COUNTBLANK(U598),IF('Process Capability'!$F$6=5,COUNTBLANK(AB598),IF('Process Capability'!$F$6=6,COUNTBLANK(AJ598),""))))))</f>
        <v/>
      </c>
      <c r="G598" s="749" t="str">
        <f>IF(COUNTBLANK('Process Capability'!D606)=1,"",'Process Capability'!D606)</f>
        <v/>
      </c>
      <c r="H598" s="748" t="str">
        <f>IF(COUNTBLANK('Process Capability'!D606)=1,"",MAX('Process Capability'!D605:D606)-MIN('Process Capability'!D605:D606))</f>
        <v/>
      </c>
      <c r="I598" s="749" t="str">
        <f t="shared" ca="1" si="464"/>
        <v/>
      </c>
      <c r="J598" s="701" t="str">
        <f t="shared" ca="1" si="465"/>
        <v/>
      </c>
      <c r="K598" s="701" t="s">
        <v>1131</v>
      </c>
      <c r="L598" s="701" t="s">
        <v>1130</v>
      </c>
      <c r="M598" s="748" t="s">
        <v>1129</v>
      </c>
      <c r="AS598" s="733">
        <v>595</v>
      </c>
      <c r="AT598" s="732">
        <f t="shared" si="489"/>
        <v>298</v>
      </c>
      <c r="AU598" s="732">
        <f t="shared" si="492"/>
        <v>199</v>
      </c>
      <c r="AV598" s="742">
        <f t="shared" si="493"/>
        <v>149</v>
      </c>
      <c r="AW598" s="732">
        <f t="shared" si="494"/>
        <v>119</v>
      </c>
      <c r="AX598" s="734">
        <f t="shared" si="497"/>
        <v>100</v>
      </c>
      <c r="AY598" s="662" t="str">
        <f t="shared" si="466"/>
        <v/>
      </c>
      <c r="BL598" s="733" t="str">
        <f t="shared" si="462"/>
        <v/>
      </c>
      <c r="BM598" s="734" t="str">
        <f t="shared" si="463"/>
        <v/>
      </c>
      <c r="BN598" s="751" t="str">
        <f t="shared" si="467"/>
        <v/>
      </c>
      <c r="BO598" s="742" t="str">
        <f t="shared" si="468"/>
        <v/>
      </c>
      <c r="BP598" s="750" t="str">
        <f t="shared" si="484"/>
        <v/>
      </c>
      <c r="BQ598" s="743" t="str">
        <f t="shared" si="469"/>
        <v/>
      </c>
      <c r="BR598" s="732" t="str">
        <f t="shared" si="470"/>
        <v/>
      </c>
      <c r="BS598" s="732" t="str">
        <f t="shared" si="485"/>
        <v/>
      </c>
      <c r="BT598" s="732" t="str">
        <f t="shared" si="486"/>
        <v/>
      </c>
      <c r="BU598" s="742" t="str">
        <f t="shared" si="500"/>
        <v/>
      </c>
      <c r="BV598" s="742" t="str">
        <f t="shared" si="501"/>
        <v/>
      </c>
      <c r="BW598" s="742" t="str">
        <f t="shared" si="502"/>
        <v/>
      </c>
      <c r="BX598" s="741" t="str">
        <f t="shared" si="503"/>
        <v/>
      </c>
      <c r="BY598" s="733" t="str">
        <f t="shared" si="487"/>
        <v/>
      </c>
      <c r="BZ598" s="732" t="str">
        <f t="shared" si="495"/>
        <v/>
      </c>
      <c r="CA598" s="732" t="str">
        <f t="shared" si="490"/>
        <v/>
      </c>
      <c r="CB598" s="734" t="str">
        <f t="shared" si="496"/>
        <v/>
      </c>
      <c r="CC598" s="733" t="str">
        <f t="shared" si="488"/>
        <v/>
      </c>
      <c r="CD598" s="740" t="str">
        <f t="shared" si="504"/>
        <v/>
      </c>
      <c r="CE598" s="732" t="str">
        <f t="shared" si="491"/>
        <v/>
      </c>
      <c r="CF598" s="739" t="str">
        <f t="shared" si="505"/>
        <v/>
      </c>
      <c r="CG598" s="737"/>
      <c r="CH598" s="736" t="str">
        <f t="shared" si="471"/>
        <v/>
      </c>
      <c r="CI598" s="738" t="str">
        <f t="shared" si="472"/>
        <v/>
      </c>
      <c r="CJ598" s="737"/>
      <c r="CK598" s="736" t="str">
        <f t="shared" si="473"/>
        <v/>
      </c>
      <c r="CL598" s="735" t="str">
        <f t="shared" si="474"/>
        <v/>
      </c>
      <c r="CM598" s="733" t="e">
        <f t="shared" si="475"/>
        <v>#DIV/0!</v>
      </c>
      <c r="CN598" s="732" t="e">
        <f t="shared" si="506"/>
        <v>#DIV/0!</v>
      </c>
      <c r="CO598" s="732" t="e">
        <f t="shared" si="476"/>
        <v>#DIV/0!</v>
      </c>
      <c r="CP598" s="734" t="e">
        <f t="shared" si="507"/>
        <v>#DIV/0!</v>
      </c>
      <c r="CQ598" s="733" t="str">
        <f t="shared" si="477"/>
        <v/>
      </c>
      <c r="CR598" s="732" t="str">
        <f t="shared" si="498"/>
        <v/>
      </c>
      <c r="CS598" s="732" t="str">
        <f t="shared" si="478"/>
        <v/>
      </c>
      <c r="CT598" s="731" t="str">
        <f t="shared" si="499"/>
        <v/>
      </c>
      <c r="CV598" s="733" t="e">
        <f>IF($H$1=1,'Process Capability'!$F$7,CX598)</f>
        <v>#DIV/0!</v>
      </c>
      <c r="CW598" s="732" t="e">
        <f t="shared" si="479"/>
        <v>#DIV/0!</v>
      </c>
      <c r="CX598" s="732" t="e">
        <f t="shared" si="480"/>
        <v>#DIV/0!</v>
      </c>
      <c r="CY598" s="732" t="e">
        <f t="shared" si="481"/>
        <v>#DIV/0!</v>
      </c>
      <c r="CZ598" s="732" t="e">
        <f>IF($H$1=1,'Process Capability'!$F$8,CX598)</f>
        <v>#DIV/0!</v>
      </c>
      <c r="DA598" s="732" t="e">
        <f>IF($H$1=1,MAX('Process Capability'!$F$7,'Process Capability'!$F$8)-MIN('Process Capability'!$F$7,'Process Capability'!$F$8),DC598)</f>
        <v>#DIV/0!</v>
      </c>
      <c r="DB598" s="732" t="e">
        <f t="shared" si="482"/>
        <v>#DIV/0!</v>
      </c>
      <c r="DC598" s="731" t="e">
        <f t="shared" si="483"/>
        <v>#DIV/0!</v>
      </c>
    </row>
    <row r="599" spans="1:107" x14ac:dyDescent="0.2">
      <c r="A599" s="733" t="str">
        <f>IF(C599=0,IF('Process Capability'!$F$6=1,'Process Capability'!D607,IF('Process Capability'!$F$6=2,I599,IF('Process Capability'!$F$6=3,#REF!,IF('Process Capability'!$F$6=4,T524,IF('Process Capability'!$F$6=5,AA539,IF('Process Capability'!$F$6=6,AI549,"")))))),"")</f>
        <v/>
      </c>
      <c r="B599" s="731" t="str">
        <f>IF(D599=0,IF('Process Capability'!$F$6=1,H599,IF('Process Capability'!$F$6=2,J599,IF('Process Capability'!$F$6=3,#REF!,IF('Process Capability'!$F$6=4,U524,IF('Process Capability'!$F$6=5,AB539,IF('Process Capability'!$F$6=6,AJ549,"")))))),"")</f>
        <v/>
      </c>
      <c r="C599" s="701" t="str">
        <f>IF('Process Capability'!$F$6=1,COUNTBLANK('Process Capability'!D607),IF('Process Capability'!$F$6=2,COUNTBLANK(I599),IF('Process Capability'!$F$6=3,COUNTBLANK(N599),IF('Process Capability'!$F$6=4,COUNTBLANK(T599),IF('Process Capability'!$F$6=5,COUNTBLANK(AA599),IF('Process Capability'!$F$6=6,COUNTBLANK(AI599),""))))))</f>
        <v/>
      </c>
      <c r="D599" s="701" t="str">
        <f>IF('Process Capability'!$F$6=1,COUNTBLANK(H599),IF('Process Capability'!$F$6=2,COUNTBLANK(J599),IF('Process Capability'!$F$6=3,COUNTBLANK(O599),IF('Process Capability'!$F$6=4,COUNTBLANK(U599),IF('Process Capability'!$F$6=5,COUNTBLANK(AB599),IF('Process Capability'!$F$6=6,COUNTBLANK(AJ599),""))))))</f>
        <v/>
      </c>
      <c r="G599" s="749" t="str">
        <f>IF(COUNTBLANK('Process Capability'!D607)=1,"",'Process Capability'!D607)</f>
        <v/>
      </c>
      <c r="H599" s="748" t="str">
        <f>IF(COUNTBLANK('Process Capability'!D607)=1,"",MAX('Process Capability'!D606:D607)-MIN('Process Capability'!D606:D607))</f>
        <v/>
      </c>
      <c r="I599" s="749" t="str">
        <f t="shared" ca="1" si="464"/>
        <v/>
      </c>
      <c r="J599" s="701" t="str">
        <f t="shared" ca="1" si="465"/>
        <v/>
      </c>
      <c r="K599" s="701" t="s">
        <v>1128</v>
      </c>
      <c r="L599" s="701" t="s">
        <v>1127</v>
      </c>
      <c r="M599" s="748" t="s">
        <v>1126</v>
      </c>
      <c r="AS599" s="733">
        <v>596</v>
      </c>
      <c r="AT599" s="732">
        <f t="shared" si="489"/>
        <v>298</v>
      </c>
      <c r="AU599" s="732">
        <f t="shared" si="492"/>
        <v>199</v>
      </c>
      <c r="AV599" s="742">
        <f t="shared" si="493"/>
        <v>149</v>
      </c>
      <c r="AW599" s="732">
        <f t="shared" si="494"/>
        <v>120</v>
      </c>
      <c r="AX599" s="734">
        <f t="shared" si="497"/>
        <v>100</v>
      </c>
      <c r="AY599" s="662" t="str">
        <f t="shared" si="466"/>
        <v/>
      </c>
      <c r="BL599" s="733" t="str">
        <f t="shared" si="462"/>
        <v/>
      </c>
      <c r="BM599" s="734" t="str">
        <f t="shared" si="463"/>
        <v/>
      </c>
      <c r="BN599" s="751" t="str">
        <f t="shared" si="467"/>
        <v/>
      </c>
      <c r="BO599" s="742" t="str">
        <f t="shared" si="468"/>
        <v/>
      </c>
      <c r="BP599" s="750" t="str">
        <f t="shared" si="484"/>
        <v/>
      </c>
      <c r="BQ599" s="743" t="str">
        <f t="shared" si="469"/>
        <v/>
      </c>
      <c r="BR599" s="732" t="str">
        <f t="shared" si="470"/>
        <v/>
      </c>
      <c r="BS599" s="732" t="str">
        <f t="shared" si="485"/>
        <v/>
      </c>
      <c r="BT599" s="732" t="str">
        <f t="shared" si="486"/>
        <v/>
      </c>
      <c r="BU599" s="742" t="str">
        <f t="shared" si="500"/>
        <v/>
      </c>
      <c r="BV599" s="742" t="str">
        <f t="shared" si="501"/>
        <v/>
      </c>
      <c r="BW599" s="742" t="str">
        <f t="shared" si="502"/>
        <v/>
      </c>
      <c r="BX599" s="741" t="str">
        <f t="shared" si="503"/>
        <v/>
      </c>
      <c r="BY599" s="733" t="str">
        <f t="shared" si="487"/>
        <v/>
      </c>
      <c r="BZ599" s="732" t="str">
        <f t="shared" si="495"/>
        <v/>
      </c>
      <c r="CA599" s="732" t="str">
        <f t="shared" si="490"/>
        <v/>
      </c>
      <c r="CB599" s="734" t="str">
        <f t="shared" si="496"/>
        <v/>
      </c>
      <c r="CC599" s="733" t="str">
        <f t="shared" si="488"/>
        <v/>
      </c>
      <c r="CD599" s="740" t="str">
        <f t="shared" si="504"/>
        <v/>
      </c>
      <c r="CE599" s="732" t="str">
        <f t="shared" si="491"/>
        <v/>
      </c>
      <c r="CF599" s="739" t="str">
        <f t="shared" si="505"/>
        <v/>
      </c>
      <c r="CG599" s="737"/>
      <c r="CH599" s="736" t="str">
        <f t="shared" si="471"/>
        <v/>
      </c>
      <c r="CI599" s="738" t="str">
        <f t="shared" si="472"/>
        <v/>
      </c>
      <c r="CJ599" s="737"/>
      <c r="CK599" s="736" t="str">
        <f t="shared" si="473"/>
        <v/>
      </c>
      <c r="CL599" s="735" t="str">
        <f t="shared" si="474"/>
        <v/>
      </c>
      <c r="CM599" s="733" t="e">
        <f t="shared" si="475"/>
        <v>#DIV/0!</v>
      </c>
      <c r="CN599" s="732" t="e">
        <f t="shared" si="506"/>
        <v>#DIV/0!</v>
      </c>
      <c r="CO599" s="732" t="e">
        <f t="shared" si="476"/>
        <v>#DIV/0!</v>
      </c>
      <c r="CP599" s="734" t="e">
        <f t="shared" si="507"/>
        <v>#DIV/0!</v>
      </c>
      <c r="CQ599" s="733" t="str">
        <f t="shared" si="477"/>
        <v/>
      </c>
      <c r="CR599" s="732" t="str">
        <f t="shared" si="498"/>
        <v/>
      </c>
      <c r="CS599" s="732" t="str">
        <f t="shared" si="478"/>
        <v/>
      </c>
      <c r="CT599" s="731" t="str">
        <f t="shared" si="499"/>
        <v/>
      </c>
      <c r="CV599" s="733" t="e">
        <f>IF($H$1=1,'Process Capability'!$F$7,CX599)</f>
        <v>#DIV/0!</v>
      </c>
      <c r="CW599" s="732" t="e">
        <f t="shared" si="479"/>
        <v>#DIV/0!</v>
      </c>
      <c r="CX599" s="732" t="e">
        <f t="shared" si="480"/>
        <v>#DIV/0!</v>
      </c>
      <c r="CY599" s="732" t="e">
        <f t="shared" si="481"/>
        <v>#DIV/0!</v>
      </c>
      <c r="CZ599" s="732" t="e">
        <f>IF($H$1=1,'Process Capability'!$F$8,CX599)</f>
        <v>#DIV/0!</v>
      </c>
      <c r="DA599" s="732" t="e">
        <f>IF($H$1=1,MAX('Process Capability'!$F$7,'Process Capability'!$F$8)-MIN('Process Capability'!$F$7,'Process Capability'!$F$8),DC599)</f>
        <v>#DIV/0!</v>
      </c>
      <c r="DB599" s="732" t="e">
        <f t="shared" si="482"/>
        <v>#DIV/0!</v>
      </c>
      <c r="DC599" s="731" t="e">
        <f t="shared" si="483"/>
        <v>#DIV/0!</v>
      </c>
    </row>
    <row r="600" spans="1:107" x14ac:dyDescent="0.2">
      <c r="A600" s="733" t="str">
        <f>IF(C600=0,IF('Process Capability'!$F$6=1,'Process Capability'!D608,IF('Process Capability'!$F$6=2,I600,IF('Process Capability'!$F$6=3,#REF!,IF('Process Capability'!$F$6=4,T525,IF('Process Capability'!$F$6=5,AA540,IF('Process Capability'!$F$6=6,AI550,"")))))),"")</f>
        <v/>
      </c>
      <c r="B600" s="731" t="str">
        <f>IF(D600=0,IF('Process Capability'!$F$6=1,H600,IF('Process Capability'!$F$6=2,J600,IF('Process Capability'!$F$6=3,#REF!,IF('Process Capability'!$F$6=4,U525,IF('Process Capability'!$F$6=5,AB540,IF('Process Capability'!$F$6=6,AJ550,"")))))),"")</f>
        <v/>
      </c>
      <c r="C600" s="701" t="str">
        <f>IF('Process Capability'!$F$6=1,COUNTBLANK('Process Capability'!D608),IF('Process Capability'!$F$6=2,COUNTBLANK(I600),IF('Process Capability'!$F$6=3,COUNTBLANK(N600),IF('Process Capability'!$F$6=4,COUNTBLANK(T600),IF('Process Capability'!$F$6=5,COUNTBLANK(AA600),IF('Process Capability'!$F$6=6,COUNTBLANK(AI600),""))))))</f>
        <v/>
      </c>
      <c r="D600" s="701" t="str">
        <f>IF('Process Capability'!$F$6=1,COUNTBLANK(H600),IF('Process Capability'!$F$6=2,COUNTBLANK(J600),IF('Process Capability'!$F$6=3,COUNTBLANK(O600),IF('Process Capability'!$F$6=4,COUNTBLANK(U600),IF('Process Capability'!$F$6=5,COUNTBLANK(AB600),IF('Process Capability'!$F$6=6,COUNTBLANK(AJ600),""))))))</f>
        <v/>
      </c>
      <c r="G600" s="749" t="str">
        <f>IF(COUNTBLANK('Process Capability'!D608)=1,"",'Process Capability'!D608)</f>
        <v/>
      </c>
      <c r="H600" s="748" t="str">
        <f>IF(COUNTBLANK('Process Capability'!D608)=1,"",MAX('Process Capability'!D607:D608)-MIN('Process Capability'!D607:D608))</f>
        <v/>
      </c>
      <c r="I600" s="749" t="str">
        <f t="shared" ca="1" si="464"/>
        <v/>
      </c>
      <c r="J600" s="701" t="str">
        <f t="shared" ca="1" si="465"/>
        <v/>
      </c>
      <c r="K600" s="701" t="s">
        <v>1125</v>
      </c>
      <c r="L600" s="701" t="s">
        <v>1124</v>
      </c>
      <c r="M600" s="748" t="s">
        <v>1123</v>
      </c>
      <c r="AS600" s="743">
        <v>597</v>
      </c>
      <c r="AT600" s="732">
        <f t="shared" si="489"/>
        <v>299</v>
      </c>
      <c r="AU600" s="732">
        <f t="shared" si="492"/>
        <v>199</v>
      </c>
      <c r="AV600" s="742">
        <f t="shared" si="493"/>
        <v>150</v>
      </c>
      <c r="AW600" s="732">
        <f t="shared" si="494"/>
        <v>120</v>
      </c>
      <c r="AX600" s="734">
        <f t="shared" si="497"/>
        <v>100</v>
      </c>
      <c r="AY600" s="662" t="str">
        <f t="shared" si="466"/>
        <v/>
      </c>
      <c r="BL600" s="733" t="str">
        <f t="shared" si="462"/>
        <v/>
      </c>
      <c r="BM600" s="734" t="str">
        <f t="shared" si="463"/>
        <v/>
      </c>
      <c r="BN600" s="751" t="str">
        <f t="shared" si="467"/>
        <v/>
      </c>
      <c r="BO600" s="742" t="str">
        <f t="shared" si="468"/>
        <v/>
      </c>
      <c r="BP600" s="750" t="str">
        <f t="shared" si="484"/>
        <v/>
      </c>
      <c r="BQ600" s="743" t="str">
        <f t="shared" si="469"/>
        <v/>
      </c>
      <c r="BR600" s="732" t="str">
        <f t="shared" si="470"/>
        <v/>
      </c>
      <c r="BS600" s="732" t="str">
        <f t="shared" si="485"/>
        <v/>
      </c>
      <c r="BT600" s="732" t="str">
        <f t="shared" si="486"/>
        <v/>
      </c>
      <c r="BU600" s="742" t="str">
        <f t="shared" si="500"/>
        <v/>
      </c>
      <c r="BV600" s="742" t="str">
        <f t="shared" si="501"/>
        <v/>
      </c>
      <c r="BW600" s="742" t="str">
        <f t="shared" si="502"/>
        <v/>
      </c>
      <c r="BX600" s="741" t="str">
        <f t="shared" si="503"/>
        <v/>
      </c>
      <c r="BY600" s="733" t="str">
        <f t="shared" si="487"/>
        <v/>
      </c>
      <c r="BZ600" s="732" t="str">
        <f t="shared" si="495"/>
        <v/>
      </c>
      <c r="CA600" s="732" t="str">
        <f t="shared" si="490"/>
        <v/>
      </c>
      <c r="CB600" s="734" t="str">
        <f t="shared" si="496"/>
        <v/>
      </c>
      <c r="CC600" s="733" t="str">
        <f t="shared" si="488"/>
        <v/>
      </c>
      <c r="CD600" s="740" t="str">
        <f t="shared" si="504"/>
        <v/>
      </c>
      <c r="CE600" s="732" t="str">
        <f t="shared" si="491"/>
        <v/>
      </c>
      <c r="CF600" s="739" t="str">
        <f t="shared" si="505"/>
        <v/>
      </c>
      <c r="CG600" s="737"/>
      <c r="CH600" s="736" t="str">
        <f t="shared" si="471"/>
        <v/>
      </c>
      <c r="CI600" s="738" t="str">
        <f t="shared" si="472"/>
        <v/>
      </c>
      <c r="CJ600" s="737"/>
      <c r="CK600" s="736" t="str">
        <f t="shared" si="473"/>
        <v/>
      </c>
      <c r="CL600" s="735" t="str">
        <f t="shared" si="474"/>
        <v/>
      </c>
      <c r="CM600" s="733" t="e">
        <f t="shared" si="475"/>
        <v>#DIV/0!</v>
      </c>
      <c r="CN600" s="732" t="e">
        <f t="shared" si="506"/>
        <v>#DIV/0!</v>
      </c>
      <c r="CO600" s="732" t="e">
        <f t="shared" si="476"/>
        <v>#DIV/0!</v>
      </c>
      <c r="CP600" s="734" t="e">
        <f t="shared" si="507"/>
        <v>#DIV/0!</v>
      </c>
      <c r="CQ600" s="733" t="str">
        <f t="shared" si="477"/>
        <v/>
      </c>
      <c r="CR600" s="732" t="str">
        <f t="shared" si="498"/>
        <v/>
      </c>
      <c r="CS600" s="732" t="str">
        <f t="shared" si="478"/>
        <v/>
      </c>
      <c r="CT600" s="731" t="str">
        <f t="shared" si="499"/>
        <v/>
      </c>
      <c r="CV600" s="733" t="e">
        <f>IF($H$1=1,'Process Capability'!$F$7,CX600)</f>
        <v>#DIV/0!</v>
      </c>
      <c r="CW600" s="732" t="e">
        <f t="shared" si="479"/>
        <v>#DIV/0!</v>
      </c>
      <c r="CX600" s="732" t="e">
        <f t="shared" si="480"/>
        <v>#DIV/0!</v>
      </c>
      <c r="CY600" s="732" t="e">
        <f t="shared" si="481"/>
        <v>#DIV/0!</v>
      </c>
      <c r="CZ600" s="732" t="e">
        <f>IF($H$1=1,'Process Capability'!$F$8,CX600)</f>
        <v>#DIV/0!</v>
      </c>
      <c r="DA600" s="732" t="e">
        <f>IF($H$1=1,MAX('Process Capability'!$F$7,'Process Capability'!$F$8)-MIN('Process Capability'!$F$7,'Process Capability'!$F$8),DC600)</f>
        <v>#DIV/0!</v>
      </c>
      <c r="DB600" s="732" t="e">
        <f t="shared" si="482"/>
        <v>#DIV/0!</v>
      </c>
      <c r="DC600" s="731" t="e">
        <f t="shared" si="483"/>
        <v>#DIV/0!</v>
      </c>
    </row>
    <row r="601" spans="1:107" x14ac:dyDescent="0.2">
      <c r="A601" s="733" t="str">
        <f>IF(C601=0,IF('Process Capability'!$F$6=1,'Process Capability'!D609,IF('Process Capability'!$F$6=2,I601,IF('Process Capability'!$F$6=3,#REF!,IF('Process Capability'!$F$6=4,T526,IF('Process Capability'!$F$6=5,AA541,IF('Process Capability'!$F$6=6,AI551,"")))))),"")</f>
        <v/>
      </c>
      <c r="B601" s="731" t="str">
        <f>IF(D601=0,IF('Process Capability'!$F$6=1,H601,IF('Process Capability'!$F$6=2,J601,IF('Process Capability'!$F$6=3,#REF!,IF('Process Capability'!$F$6=4,U526,IF('Process Capability'!$F$6=5,AB541,IF('Process Capability'!$F$6=6,AJ551,"")))))),"")</f>
        <v/>
      </c>
      <c r="C601" s="701" t="str">
        <f>IF('Process Capability'!$F$6=1,COUNTBLANK('Process Capability'!D609),IF('Process Capability'!$F$6=2,COUNTBLANK(I601),IF('Process Capability'!$F$6=3,COUNTBLANK(N601),IF('Process Capability'!$F$6=4,COUNTBLANK(T601),IF('Process Capability'!$F$6=5,COUNTBLANK(AA601),IF('Process Capability'!$F$6=6,COUNTBLANK(AI601),""))))))</f>
        <v/>
      </c>
      <c r="D601" s="701" t="str">
        <f>IF('Process Capability'!$F$6=1,COUNTBLANK(H601),IF('Process Capability'!$F$6=2,COUNTBLANK(J601),IF('Process Capability'!$F$6=3,COUNTBLANK(O601),IF('Process Capability'!$F$6=4,COUNTBLANK(U601),IF('Process Capability'!$F$6=5,COUNTBLANK(AB601),IF('Process Capability'!$F$6=6,COUNTBLANK(AJ601),""))))))</f>
        <v/>
      </c>
      <c r="G601" s="749" t="str">
        <f>IF(COUNTBLANK('Process Capability'!D609)=1,"",'Process Capability'!D609)</f>
        <v/>
      </c>
      <c r="H601" s="748" t="str">
        <f>IF(COUNTBLANK('Process Capability'!D609)=1,"",MAX('Process Capability'!D608:D609)-MIN('Process Capability'!D608:D609))</f>
        <v/>
      </c>
      <c r="I601" s="749" t="str">
        <f t="shared" ca="1" si="464"/>
        <v/>
      </c>
      <c r="J601" s="701" t="str">
        <f t="shared" ca="1" si="465"/>
        <v/>
      </c>
      <c r="K601" s="701" t="s">
        <v>1122</v>
      </c>
      <c r="L601" s="701" t="s">
        <v>1121</v>
      </c>
      <c r="M601" s="748" t="s">
        <v>1120</v>
      </c>
      <c r="AS601" s="733">
        <v>598</v>
      </c>
      <c r="AT601" s="732">
        <f t="shared" si="489"/>
        <v>299</v>
      </c>
      <c r="AU601" s="732">
        <f t="shared" si="492"/>
        <v>200</v>
      </c>
      <c r="AV601" s="742">
        <f t="shared" si="493"/>
        <v>150</v>
      </c>
      <c r="AW601" s="732">
        <f t="shared" si="494"/>
        <v>120</v>
      </c>
      <c r="AX601" s="734">
        <f t="shared" si="497"/>
        <v>100</v>
      </c>
      <c r="AY601" s="662" t="str">
        <f t="shared" si="466"/>
        <v/>
      </c>
      <c r="BL601" s="733" t="str">
        <f t="shared" si="462"/>
        <v/>
      </c>
      <c r="BM601" s="734" t="str">
        <f t="shared" si="463"/>
        <v/>
      </c>
      <c r="BN601" s="751" t="str">
        <f t="shared" si="467"/>
        <v/>
      </c>
      <c r="BO601" s="742" t="str">
        <f t="shared" si="468"/>
        <v/>
      </c>
      <c r="BP601" s="750" t="str">
        <f t="shared" si="484"/>
        <v/>
      </c>
      <c r="BQ601" s="743" t="str">
        <f t="shared" si="469"/>
        <v/>
      </c>
      <c r="BR601" s="732" t="str">
        <f t="shared" si="470"/>
        <v/>
      </c>
      <c r="BS601" s="732" t="str">
        <f t="shared" si="485"/>
        <v/>
      </c>
      <c r="BT601" s="732" t="str">
        <f t="shared" si="486"/>
        <v/>
      </c>
      <c r="BU601" s="742" t="str">
        <f t="shared" si="500"/>
        <v/>
      </c>
      <c r="BV601" s="742" t="str">
        <f t="shared" si="501"/>
        <v/>
      </c>
      <c r="BW601" s="742" t="str">
        <f t="shared" si="502"/>
        <v/>
      </c>
      <c r="BX601" s="741" t="str">
        <f t="shared" si="503"/>
        <v/>
      </c>
      <c r="BY601" s="733" t="str">
        <f t="shared" si="487"/>
        <v/>
      </c>
      <c r="BZ601" s="732" t="str">
        <f t="shared" si="495"/>
        <v/>
      </c>
      <c r="CA601" s="732" t="str">
        <f t="shared" si="490"/>
        <v/>
      </c>
      <c r="CB601" s="734" t="str">
        <f t="shared" si="496"/>
        <v/>
      </c>
      <c r="CC601" s="733" t="str">
        <f t="shared" si="488"/>
        <v/>
      </c>
      <c r="CD601" s="740" t="str">
        <f t="shared" si="504"/>
        <v/>
      </c>
      <c r="CE601" s="732" t="str">
        <f t="shared" si="491"/>
        <v/>
      </c>
      <c r="CF601" s="739" t="str">
        <f t="shared" si="505"/>
        <v/>
      </c>
      <c r="CG601" s="737"/>
      <c r="CH601" s="736" t="str">
        <f t="shared" si="471"/>
        <v/>
      </c>
      <c r="CI601" s="738" t="str">
        <f t="shared" si="472"/>
        <v/>
      </c>
      <c r="CJ601" s="737"/>
      <c r="CK601" s="736" t="str">
        <f t="shared" si="473"/>
        <v/>
      </c>
      <c r="CL601" s="735" t="str">
        <f t="shared" si="474"/>
        <v/>
      </c>
      <c r="CM601" s="733" t="e">
        <f t="shared" si="475"/>
        <v>#DIV/0!</v>
      </c>
      <c r="CN601" s="732" t="e">
        <f t="shared" si="506"/>
        <v>#DIV/0!</v>
      </c>
      <c r="CO601" s="732" t="e">
        <f t="shared" si="476"/>
        <v>#DIV/0!</v>
      </c>
      <c r="CP601" s="734" t="e">
        <f t="shared" si="507"/>
        <v>#DIV/0!</v>
      </c>
      <c r="CQ601" s="733" t="str">
        <f t="shared" si="477"/>
        <v/>
      </c>
      <c r="CR601" s="732" t="str">
        <f t="shared" si="498"/>
        <v/>
      </c>
      <c r="CS601" s="732" t="str">
        <f t="shared" si="478"/>
        <v/>
      </c>
      <c r="CT601" s="731" t="str">
        <f t="shared" si="499"/>
        <v/>
      </c>
      <c r="CV601" s="733" t="e">
        <f>IF($H$1=1,'Process Capability'!$F$7,CX601)</f>
        <v>#DIV/0!</v>
      </c>
      <c r="CW601" s="732" t="e">
        <f t="shared" si="479"/>
        <v>#DIV/0!</v>
      </c>
      <c r="CX601" s="732" t="e">
        <f t="shared" si="480"/>
        <v>#DIV/0!</v>
      </c>
      <c r="CY601" s="732" t="e">
        <f t="shared" si="481"/>
        <v>#DIV/0!</v>
      </c>
      <c r="CZ601" s="732" t="e">
        <f>IF($H$1=1,'Process Capability'!$F$8,CX601)</f>
        <v>#DIV/0!</v>
      </c>
      <c r="DA601" s="732" t="e">
        <f>IF($H$1=1,MAX('Process Capability'!$F$7,'Process Capability'!$F$8)-MIN('Process Capability'!$F$7,'Process Capability'!$F$8),DC601)</f>
        <v>#DIV/0!</v>
      </c>
      <c r="DB601" s="732" t="e">
        <f t="shared" si="482"/>
        <v>#DIV/0!</v>
      </c>
      <c r="DC601" s="731" t="e">
        <f t="shared" si="483"/>
        <v>#DIV/0!</v>
      </c>
    </row>
    <row r="602" spans="1:107" x14ac:dyDescent="0.2">
      <c r="A602" s="733" t="str">
        <f>IF(C602=0,IF('Process Capability'!$F$6=1,'Process Capability'!D610,IF('Process Capability'!$F$6=2,I602,IF('Process Capability'!$F$6=3,#REF!,IF('Process Capability'!$F$6=4,T527,IF('Process Capability'!$F$6=5,AA542,IF('Process Capability'!$F$6=6,AI552,"")))))),"")</f>
        <v/>
      </c>
      <c r="B602" s="731" t="str">
        <f>IF(D602=0,IF('Process Capability'!$F$6=1,H602,IF('Process Capability'!$F$6=2,J602,IF('Process Capability'!$F$6=3,#REF!,IF('Process Capability'!$F$6=4,U527,IF('Process Capability'!$F$6=5,AB542,IF('Process Capability'!$F$6=6,AJ552,"")))))),"")</f>
        <v/>
      </c>
      <c r="C602" s="701" t="str">
        <f>IF('Process Capability'!$F$6=1,COUNTBLANK('Process Capability'!D610),IF('Process Capability'!$F$6=2,COUNTBLANK(I602),IF('Process Capability'!$F$6=3,COUNTBLANK(N602),IF('Process Capability'!$F$6=4,COUNTBLANK(T602),IF('Process Capability'!$F$6=5,COUNTBLANK(AA602),IF('Process Capability'!$F$6=6,COUNTBLANK(AI602),""))))))</f>
        <v/>
      </c>
      <c r="D602" s="701" t="str">
        <f>IF('Process Capability'!$F$6=1,COUNTBLANK(H602),IF('Process Capability'!$F$6=2,COUNTBLANK(J602),IF('Process Capability'!$F$6=3,COUNTBLANK(O602),IF('Process Capability'!$F$6=4,COUNTBLANK(U602),IF('Process Capability'!$F$6=5,COUNTBLANK(AB602),IF('Process Capability'!$F$6=6,COUNTBLANK(AJ602),""))))))</f>
        <v/>
      </c>
      <c r="G602" s="749" t="str">
        <f>IF(COUNTBLANK('Process Capability'!D610)=1,"",'Process Capability'!D610)</f>
        <v/>
      </c>
      <c r="H602" s="748" t="str">
        <f>IF(COUNTBLANK('Process Capability'!D610)=1,"",MAX('Process Capability'!D609:D610)-MIN('Process Capability'!D609:D610))</f>
        <v/>
      </c>
      <c r="I602" s="749" t="str">
        <f t="shared" ca="1" si="464"/>
        <v/>
      </c>
      <c r="J602" s="701" t="str">
        <f t="shared" ca="1" si="465"/>
        <v/>
      </c>
      <c r="K602" s="701" t="s">
        <v>1119</v>
      </c>
      <c r="L602" s="701" t="s">
        <v>1118</v>
      </c>
      <c r="M602" s="748" t="s">
        <v>1117</v>
      </c>
      <c r="AS602" s="733">
        <v>599</v>
      </c>
      <c r="AT602" s="732">
        <f t="shared" si="489"/>
        <v>300</v>
      </c>
      <c r="AU602" s="732">
        <f t="shared" si="492"/>
        <v>200</v>
      </c>
      <c r="AV602" s="742">
        <f t="shared" si="493"/>
        <v>150</v>
      </c>
      <c r="AW602" s="732">
        <f t="shared" si="494"/>
        <v>120</v>
      </c>
      <c r="AX602" s="734">
        <f t="shared" si="497"/>
        <v>100</v>
      </c>
      <c r="AY602" s="662" t="str">
        <f t="shared" si="466"/>
        <v/>
      </c>
      <c r="BL602" s="733" t="str">
        <f t="shared" si="462"/>
        <v/>
      </c>
      <c r="BM602" s="734" t="str">
        <f t="shared" si="463"/>
        <v/>
      </c>
      <c r="BN602" s="751" t="str">
        <f t="shared" si="467"/>
        <v/>
      </c>
      <c r="BO602" s="742" t="str">
        <f t="shared" si="468"/>
        <v/>
      </c>
      <c r="BP602" s="750" t="str">
        <f t="shared" si="484"/>
        <v/>
      </c>
      <c r="BQ602" s="743" t="str">
        <f t="shared" si="469"/>
        <v/>
      </c>
      <c r="BR602" s="732" t="str">
        <f t="shared" si="470"/>
        <v/>
      </c>
      <c r="BS602" s="732" t="str">
        <f t="shared" si="485"/>
        <v/>
      </c>
      <c r="BT602" s="732" t="str">
        <f t="shared" si="486"/>
        <v/>
      </c>
      <c r="BU602" s="742" t="str">
        <f t="shared" si="500"/>
        <v/>
      </c>
      <c r="BV602" s="742" t="str">
        <f t="shared" si="501"/>
        <v/>
      </c>
      <c r="BW602" s="742" t="str">
        <f t="shared" si="502"/>
        <v/>
      </c>
      <c r="BX602" s="741" t="str">
        <f t="shared" si="503"/>
        <v/>
      </c>
      <c r="BY602" s="733" t="str">
        <f t="shared" si="487"/>
        <v/>
      </c>
      <c r="BZ602" s="732" t="str">
        <f t="shared" si="495"/>
        <v/>
      </c>
      <c r="CA602" s="732" t="str">
        <f t="shared" si="490"/>
        <v/>
      </c>
      <c r="CB602" s="734" t="str">
        <f t="shared" si="496"/>
        <v/>
      </c>
      <c r="CC602" s="733" t="str">
        <f t="shared" si="488"/>
        <v/>
      </c>
      <c r="CD602" s="740" t="str">
        <f t="shared" si="504"/>
        <v/>
      </c>
      <c r="CE602" s="732" t="str">
        <f t="shared" si="491"/>
        <v/>
      </c>
      <c r="CF602" s="739" t="str">
        <f t="shared" si="505"/>
        <v/>
      </c>
      <c r="CG602" s="737"/>
      <c r="CH602" s="736" t="str">
        <f t="shared" si="471"/>
        <v/>
      </c>
      <c r="CI602" s="738" t="str">
        <f t="shared" si="472"/>
        <v/>
      </c>
      <c r="CJ602" s="737"/>
      <c r="CK602" s="736" t="str">
        <f t="shared" si="473"/>
        <v/>
      </c>
      <c r="CL602" s="735" t="str">
        <f t="shared" si="474"/>
        <v/>
      </c>
      <c r="CM602" s="733" t="e">
        <f t="shared" si="475"/>
        <v>#DIV/0!</v>
      </c>
      <c r="CN602" s="732" t="e">
        <f t="shared" si="506"/>
        <v>#DIV/0!</v>
      </c>
      <c r="CO602" s="732" t="e">
        <f t="shared" si="476"/>
        <v>#DIV/0!</v>
      </c>
      <c r="CP602" s="734" t="e">
        <f t="shared" si="507"/>
        <v>#DIV/0!</v>
      </c>
      <c r="CQ602" s="733" t="str">
        <f t="shared" si="477"/>
        <v/>
      </c>
      <c r="CR602" s="732" t="str">
        <f t="shared" si="498"/>
        <v/>
      </c>
      <c r="CS602" s="732" t="str">
        <f t="shared" si="478"/>
        <v/>
      </c>
      <c r="CT602" s="731" t="str">
        <f t="shared" si="499"/>
        <v/>
      </c>
      <c r="CV602" s="733" t="e">
        <f>IF($H$1=1,'Process Capability'!$F$7,CX602)</f>
        <v>#DIV/0!</v>
      </c>
      <c r="CW602" s="732" t="e">
        <f t="shared" si="479"/>
        <v>#DIV/0!</v>
      </c>
      <c r="CX602" s="732" t="e">
        <f t="shared" si="480"/>
        <v>#DIV/0!</v>
      </c>
      <c r="CY602" s="732" t="e">
        <f t="shared" si="481"/>
        <v>#DIV/0!</v>
      </c>
      <c r="CZ602" s="732" t="e">
        <f>IF($H$1=1,'Process Capability'!$F$8,CX602)</f>
        <v>#DIV/0!</v>
      </c>
      <c r="DA602" s="732" t="e">
        <f>IF($H$1=1,MAX('Process Capability'!$F$7,'Process Capability'!$F$8)-MIN('Process Capability'!$F$7,'Process Capability'!$F$8),DC602)</f>
        <v>#DIV/0!</v>
      </c>
      <c r="DB602" s="732" t="e">
        <f t="shared" si="482"/>
        <v>#DIV/0!</v>
      </c>
      <c r="DC602" s="731" t="e">
        <f t="shared" si="483"/>
        <v>#DIV/0!</v>
      </c>
    </row>
    <row r="603" spans="1:107" x14ac:dyDescent="0.2">
      <c r="A603" s="733" t="str">
        <f>IF(C603=0,IF('Process Capability'!$F$6=1,'Process Capability'!D611,IF('Process Capability'!$F$6=2,I603,IF('Process Capability'!$F$6=3,#REF!,IF('Process Capability'!$F$6=4,T528,IF('Process Capability'!$F$6=5,AA543,IF('Process Capability'!$F$6=6,AI553,"")))))),"")</f>
        <v/>
      </c>
      <c r="B603" s="731" t="str">
        <f>IF(D603=0,IF('Process Capability'!$F$6=1,H603,IF('Process Capability'!$F$6=2,J603,IF('Process Capability'!$F$6=3,#REF!,IF('Process Capability'!$F$6=4,U528,IF('Process Capability'!$F$6=5,AB543,IF('Process Capability'!$F$6=6,AJ553,"")))))),"")</f>
        <v/>
      </c>
      <c r="C603" s="701" t="str">
        <f>IF('Process Capability'!$F$6=1,COUNTBLANK('Process Capability'!D611),IF('Process Capability'!$F$6=2,COUNTBLANK(I603),IF('Process Capability'!$F$6=3,COUNTBLANK(N603),IF('Process Capability'!$F$6=4,COUNTBLANK(T603),IF('Process Capability'!$F$6=5,COUNTBLANK(AA603),IF('Process Capability'!$F$6=6,COUNTBLANK(AI603),""))))))</f>
        <v/>
      </c>
      <c r="D603" s="701" t="str">
        <f>IF('Process Capability'!$F$6=1,COUNTBLANK(H603),IF('Process Capability'!$F$6=2,COUNTBLANK(J603),IF('Process Capability'!$F$6=3,COUNTBLANK(O603),IF('Process Capability'!$F$6=4,COUNTBLANK(U603),IF('Process Capability'!$F$6=5,COUNTBLANK(AB603),IF('Process Capability'!$F$6=6,COUNTBLANK(AJ603),""))))))</f>
        <v/>
      </c>
      <c r="G603" s="749" t="str">
        <f>IF(COUNTBLANK('Process Capability'!D611)=1,"",'Process Capability'!D611)</f>
        <v/>
      </c>
      <c r="H603" s="748" t="str">
        <f>IF(COUNTBLANK('Process Capability'!D611)=1,"",MAX('Process Capability'!D610:D611)-MIN('Process Capability'!D610:D611))</f>
        <v/>
      </c>
      <c r="I603" s="749" t="str">
        <f t="shared" ca="1" si="464"/>
        <v/>
      </c>
      <c r="J603" s="701" t="str">
        <f t="shared" ca="1" si="465"/>
        <v/>
      </c>
      <c r="K603" s="701" t="s">
        <v>1116</v>
      </c>
      <c r="L603" s="701" t="s">
        <v>1115</v>
      </c>
      <c r="M603" s="748" t="s">
        <v>1114</v>
      </c>
      <c r="AS603" s="743">
        <v>600</v>
      </c>
      <c r="AT603" s="732">
        <f t="shared" si="489"/>
        <v>300</v>
      </c>
      <c r="AU603" s="732">
        <f t="shared" si="492"/>
        <v>200</v>
      </c>
      <c r="AV603" s="742">
        <f t="shared" si="493"/>
        <v>150</v>
      </c>
      <c r="AW603" s="732">
        <f t="shared" si="494"/>
        <v>120</v>
      </c>
      <c r="AX603" s="734">
        <f t="shared" si="497"/>
        <v>100</v>
      </c>
      <c r="AY603" s="662" t="str">
        <f t="shared" si="466"/>
        <v/>
      </c>
      <c r="BL603" s="733" t="str">
        <f t="shared" si="462"/>
        <v/>
      </c>
      <c r="BM603" s="734" t="str">
        <f t="shared" si="463"/>
        <v/>
      </c>
      <c r="BN603" s="751" t="str">
        <f t="shared" si="467"/>
        <v/>
      </c>
      <c r="BO603" s="742" t="str">
        <f t="shared" si="468"/>
        <v/>
      </c>
      <c r="BP603" s="750" t="str">
        <f t="shared" si="484"/>
        <v/>
      </c>
      <c r="BQ603" s="743" t="str">
        <f t="shared" si="469"/>
        <v/>
      </c>
      <c r="BR603" s="732" t="str">
        <f t="shared" si="470"/>
        <v/>
      </c>
      <c r="BS603" s="732" t="str">
        <f t="shared" si="485"/>
        <v/>
      </c>
      <c r="BT603" s="732" t="str">
        <f t="shared" si="486"/>
        <v/>
      </c>
      <c r="BU603" s="742" t="str">
        <f t="shared" si="500"/>
        <v/>
      </c>
      <c r="BV603" s="742" t="str">
        <f t="shared" si="501"/>
        <v/>
      </c>
      <c r="BW603" s="742" t="str">
        <f t="shared" si="502"/>
        <v/>
      </c>
      <c r="BX603" s="741" t="str">
        <f t="shared" si="503"/>
        <v/>
      </c>
      <c r="BY603" s="733" t="str">
        <f t="shared" si="487"/>
        <v/>
      </c>
      <c r="BZ603" s="732" t="str">
        <f t="shared" si="495"/>
        <v/>
      </c>
      <c r="CA603" s="732" t="str">
        <f t="shared" si="490"/>
        <v/>
      </c>
      <c r="CB603" s="734" t="str">
        <f t="shared" si="496"/>
        <v/>
      </c>
      <c r="CC603" s="733" t="str">
        <f t="shared" si="488"/>
        <v/>
      </c>
      <c r="CD603" s="740" t="str">
        <f t="shared" si="504"/>
        <v/>
      </c>
      <c r="CE603" s="732" t="str">
        <f t="shared" si="491"/>
        <v/>
      </c>
      <c r="CF603" s="739" t="str">
        <f t="shared" si="505"/>
        <v/>
      </c>
      <c r="CG603" s="737"/>
      <c r="CH603" s="736" t="str">
        <f t="shared" si="471"/>
        <v/>
      </c>
      <c r="CI603" s="738" t="str">
        <f t="shared" si="472"/>
        <v/>
      </c>
      <c r="CJ603" s="737"/>
      <c r="CK603" s="736" t="str">
        <f t="shared" si="473"/>
        <v/>
      </c>
      <c r="CL603" s="735" t="str">
        <f t="shared" si="474"/>
        <v/>
      </c>
      <c r="CM603" s="733" t="e">
        <f t="shared" si="475"/>
        <v>#DIV/0!</v>
      </c>
      <c r="CN603" s="732" t="e">
        <f t="shared" si="506"/>
        <v>#DIV/0!</v>
      </c>
      <c r="CO603" s="732" t="e">
        <f t="shared" si="476"/>
        <v>#DIV/0!</v>
      </c>
      <c r="CP603" s="734" t="e">
        <f t="shared" si="507"/>
        <v>#DIV/0!</v>
      </c>
      <c r="CQ603" s="733" t="str">
        <f t="shared" si="477"/>
        <v/>
      </c>
      <c r="CR603" s="732" t="str">
        <f t="shared" si="498"/>
        <v/>
      </c>
      <c r="CS603" s="732" t="str">
        <f t="shared" si="478"/>
        <v/>
      </c>
      <c r="CT603" s="731" t="str">
        <f t="shared" si="499"/>
        <v/>
      </c>
      <c r="CV603" s="733" t="e">
        <f>IF($H$1=1,'Process Capability'!$F$7,CX603)</f>
        <v>#DIV/0!</v>
      </c>
      <c r="CW603" s="732" t="e">
        <f t="shared" si="479"/>
        <v>#DIV/0!</v>
      </c>
      <c r="CX603" s="732" t="e">
        <f t="shared" si="480"/>
        <v>#DIV/0!</v>
      </c>
      <c r="CY603" s="732" t="e">
        <f t="shared" si="481"/>
        <v>#DIV/0!</v>
      </c>
      <c r="CZ603" s="732" t="e">
        <f>IF($H$1=1,'Process Capability'!$F$8,CX603)</f>
        <v>#DIV/0!</v>
      </c>
      <c r="DA603" s="732" t="e">
        <f>IF($H$1=1,MAX('Process Capability'!$F$7,'Process Capability'!$F$8)-MIN('Process Capability'!$F$7,'Process Capability'!$F$8),DC603)</f>
        <v>#DIV/0!</v>
      </c>
      <c r="DB603" s="732" t="e">
        <f t="shared" si="482"/>
        <v>#DIV/0!</v>
      </c>
      <c r="DC603" s="731" t="e">
        <f t="shared" si="483"/>
        <v>#DIV/0!</v>
      </c>
    </row>
    <row r="604" spans="1:107" x14ac:dyDescent="0.2">
      <c r="A604" s="733" t="str">
        <f>IF(C604=0,IF('Process Capability'!$F$6=1,'Process Capability'!D612,IF('Process Capability'!$F$6=2,I604,IF('Process Capability'!$F$6=3,N504,IF('Process Capability'!$F$6=4,T529,IF('Process Capability'!$F$6=5,AA544,IF('Process Capability'!$F$6=6,AI554,"")))))),"")</f>
        <v/>
      </c>
      <c r="B604" s="731" t="str">
        <f>IF(D604=0,IF('Process Capability'!$F$6=1,H604,IF('Process Capability'!$F$6=2,J604,IF('Process Capability'!$F$6=3,O504,IF('Process Capability'!$F$6=4,U529,IF('Process Capability'!$F$6=5,AB544,IF('Process Capability'!$F$6=6,AJ554,"")))))),"")</f>
        <v/>
      </c>
      <c r="C604" s="701" t="str">
        <f>IF('Process Capability'!$F$6=1,COUNTBLANK('Process Capability'!D612),IF('Process Capability'!$F$6=2,COUNTBLANK(I604),IF('Process Capability'!$F$6=3,COUNTBLANK(N604),IF('Process Capability'!$F$6=4,COUNTBLANK(T604),IF('Process Capability'!$F$6=5,COUNTBLANK(AA604),IF('Process Capability'!$F$6=6,COUNTBLANK(AI604),""))))))</f>
        <v/>
      </c>
      <c r="D604" s="701" t="str">
        <f>IF('Process Capability'!$F$6=1,COUNTBLANK(H604),IF('Process Capability'!$F$6=2,COUNTBLANK(J604),IF('Process Capability'!$F$6=3,COUNTBLANK(O604),IF('Process Capability'!$F$6=4,COUNTBLANK(U604),IF('Process Capability'!$F$6=5,COUNTBLANK(AB604),IF('Process Capability'!$F$6=6,COUNTBLANK(AJ604),""))))))</f>
        <v/>
      </c>
      <c r="G604" s="749" t="str">
        <f>IF(COUNTBLANK('Process Capability'!D612)=1,"",'Process Capability'!D612)</f>
        <v/>
      </c>
      <c r="H604" s="748" t="str">
        <f>IF(COUNTBLANK('Process Capability'!D612)=1,"",MAX('Process Capability'!D611:D612)-MIN('Process Capability'!D611:D612))</f>
        <v/>
      </c>
      <c r="I604" s="749" t="str">
        <f t="shared" ca="1" si="464"/>
        <v/>
      </c>
      <c r="J604" s="701" t="str">
        <f t="shared" ca="1" si="465"/>
        <v/>
      </c>
      <c r="K604" s="701" t="s">
        <v>1113</v>
      </c>
      <c r="L604" s="701" t="s">
        <v>1112</v>
      </c>
      <c r="M604" s="748" t="s">
        <v>1111</v>
      </c>
      <c r="AS604" s="733">
        <v>601</v>
      </c>
      <c r="AT604" s="732">
        <f t="shared" si="489"/>
        <v>301</v>
      </c>
      <c r="AU604" s="732">
        <f t="shared" si="492"/>
        <v>201</v>
      </c>
      <c r="AV604" s="742">
        <f t="shared" si="493"/>
        <v>151</v>
      </c>
      <c r="AW604" s="732">
        <f t="shared" si="494"/>
        <v>121</v>
      </c>
      <c r="AX604" s="734">
        <f t="shared" si="497"/>
        <v>101</v>
      </c>
      <c r="AY604" s="662" t="str">
        <f t="shared" si="466"/>
        <v/>
      </c>
      <c r="BL604" s="733" t="str">
        <f t="shared" si="462"/>
        <v/>
      </c>
      <c r="BM604" s="734" t="str">
        <f t="shared" si="463"/>
        <v/>
      </c>
      <c r="BN604" s="751" t="str">
        <f t="shared" si="467"/>
        <v/>
      </c>
      <c r="BO604" s="742" t="str">
        <f t="shared" si="468"/>
        <v/>
      </c>
      <c r="BP604" s="750" t="str">
        <f t="shared" si="484"/>
        <v/>
      </c>
      <c r="BQ604" s="743" t="str">
        <f t="shared" si="469"/>
        <v/>
      </c>
      <c r="BR604" s="732" t="str">
        <f t="shared" si="470"/>
        <v/>
      </c>
      <c r="BS604" s="732" t="str">
        <f t="shared" si="485"/>
        <v/>
      </c>
      <c r="BT604" s="732" t="str">
        <f t="shared" si="486"/>
        <v/>
      </c>
      <c r="BU604" s="742" t="str">
        <f t="shared" si="500"/>
        <v/>
      </c>
      <c r="BV604" s="742" t="str">
        <f t="shared" si="501"/>
        <v/>
      </c>
      <c r="BW604" s="742" t="str">
        <f t="shared" si="502"/>
        <v/>
      </c>
      <c r="BX604" s="741" t="str">
        <f t="shared" si="503"/>
        <v/>
      </c>
      <c r="BY604" s="733" t="str">
        <f t="shared" si="487"/>
        <v/>
      </c>
      <c r="BZ604" s="732" t="str">
        <f t="shared" si="495"/>
        <v/>
      </c>
      <c r="CA604" s="732" t="str">
        <f t="shared" si="490"/>
        <v/>
      </c>
      <c r="CB604" s="734" t="str">
        <f t="shared" si="496"/>
        <v/>
      </c>
      <c r="CC604" s="733" t="str">
        <f t="shared" si="488"/>
        <v/>
      </c>
      <c r="CD604" s="740" t="str">
        <f t="shared" si="504"/>
        <v/>
      </c>
      <c r="CE604" s="732" t="str">
        <f t="shared" si="491"/>
        <v/>
      </c>
      <c r="CF604" s="739" t="str">
        <f t="shared" si="505"/>
        <v/>
      </c>
      <c r="CG604" s="737"/>
      <c r="CH604" s="736" t="str">
        <f t="shared" si="471"/>
        <v/>
      </c>
      <c r="CI604" s="738" t="str">
        <f t="shared" si="472"/>
        <v/>
      </c>
      <c r="CJ604" s="737"/>
      <c r="CK604" s="736" t="str">
        <f t="shared" si="473"/>
        <v/>
      </c>
      <c r="CL604" s="735" t="str">
        <f t="shared" si="474"/>
        <v/>
      </c>
      <c r="CM604" s="733" t="e">
        <f t="shared" si="475"/>
        <v>#DIV/0!</v>
      </c>
      <c r="CN604" s="732" t="e">
        <f t="shared" si="506"/>
        <v>#DIV/0!</v>
      </c>
      <c r="CO604" s="732" t="e">
        <f t="shared" si="476"/>
        <v>#DIV/0!</v>
      </c>
      <c r="CP604" s="734" t="e">
        <f t="shared" si="507"/>
        <v>#DIV/0!</v>
      </c>
      <c r="CQ604" s="733" t="str">
        <f t="shared" si="477"/>
        <v/>
      </c>
      <c r="CR604" s="732" t="str">
        <f t="shared" si="498"/>
        <v/>
      </c>
      <c r="CS604" s="732" t="str">
        <f t="shared" si="478"/>
        <v/>
      </c>
      <c r="CT604" s="731" t="str">
        <f t="shared" si="499"/>
        <v/>
      </c>
      <c r="CV604" s="733" t="e">
        <f>IF($H$1=1,'Process Capability'!$F$7,CX604)</f>
        <v>#DIV/0!</v>
      </c>
      <c r="CW604" s="732" t="e">
        <f t="shared" si="479"/>
        <v>#DIV/0!</v>
      </c>
      <c r="CX604" s="732" t="e">
        <f t="shared" si="480"/>
        <v>#DIV/0!</v>
      </c>
      <c r="CY604" s="732" t="e">
        <f t="shared" si="481"/>
        <v>#DIV/0!</v>
      </c>
      <c r="CZ604" s="732" t="e">
        <f>IF($H$1=1,'Process Capability'!$F$8,CX604)</f>
        <v>#DIV/0!</v>
      </c>
      <c r="DA604" s="732" t="e">
        <f>IF($H$1=1,MAX('Process Capability'!$F$7,'Process Capability'!$F$8)-MIN('Process Capability'!$F$7,'Process Capability'!$F$8),DC604)</f>
        <v>#DIV/0!</v>
      </c>
      <c r="DB604" s="732" t="e">
        <f t="shared" si="482"/>
        <v>#DIV/0!</v>
      </c>
      <c r="DC604" s="731" t="e">
        <f t="shared" si="483"/>
        <v>#DIV/0!</v>
      </c>
    </row>
    <row r="605" spans="1:107" x14ac:dyDescent="0.2">
      <c r="A605" s="733" t="str">
        <f>IF(C605=0,IF('Process Capability'!$F$6=1,'Process Capability'!D613,IF('Process Capability'!$F$6=2,I605,IF('Process Capability'!$F$6=3,N505,IF('Process Capability'!$F$6=4,T530,IF('Process Capability'!$F$6=5,AA545,IF('Process Capability'!$F$6=6,AI555,"")))))),"")</f>
        <v/>
      </c>
      <c r="B605" s="731" t="str">
        <f>IF(D605=0,IF('Process Capability'!$F$6=1,H605,IF('Process Capability'!$F$6=2,J605,IF('Process Capability'!$F$6=3,O505,IF('Process Capability'!$F$6=4,U530,IF('Process Capability'!$F$6=5,AB545,IF('Process Capability'!$F$6=6,AJ555,"")))))),"")</f>
        <v/>
      </c>
      <c r="C605" s="701" t="str">
        <f>IF('Process Capability'!$F$6=1,COUNTBLANK('Process Capability'!D613),IF('Process Capability'!$F$6=2,COUNTBLANK(I605),IF('Process Capability'!$F$6=3,COUNTBLANK(N605),IF('Process Capability'!$F$6=4,COUNTBLANK(T605),IF('Process Capability'!$F$6=5,COUNTBLANK(AA605),IF('Process Capability'!$F$6=6,COUNTBLANK(AI605),""))))))</f>
        <v/>
      </c>
      <c r="D605" s="701" t="str">
        <f>IF('Process Capability'!$F$6=1,COUNTBLANK(H605),IF('Process Capability'!$F$6=2,COUNTBLANK(J605),IF('Process Capability'!$F$6=3,COUNTBLANK(O605),IF('Process Capability'!$F$6=4,COUNTBLANK(U605),IF('Process Capability'!$F$6=5,COUNTBLANK(AB605),IF('Process Capability'!$F$6=6,COUNTBLANK(AJ605),""))))))</f>
        <v/>
      </c>
      <c r="G605" s="749" t="str">
        <f>IF(COUNTBLANK('Process Capability'!D613)=1,"",'Process Capability'!D613)</f>
        <v/>
      </c>
      <c r="H605" s="748" t="str">
        <f>IF(COUNTBLANK('Process Capability'!D613)=1,"",MAX('Process Capability'!D612:D613)-MIN('Process Capability'!D612:D613))</f>
        <v/>
      </c>
      <c r="I605" s="749" t="str">
        <f t="shared" ca="1" si="464"/>
        <v/>
      </c>
      <c r="J605" s="701" t="str">
        <f t="shared" ca="1" si="465"/>
        <v/>
      </c>
      <c r="K605" s="701" t="s">
        <v>1110</v>
      </c>
      <c r="L605" s="701" t="s">
        <v>1109</v>
      </c>
      <c r="M605" s="748" t="s">
        <v>1108</v>
      </c>
      <c r="AS605" s="733">
        <v>602</v>
      </c>
      <c r="AT605" s="732">
        <f t="shared" si="489"/>
        <v>301</v>
      </c>
      <c r="AU605" s="732">
        <f t="shared" si="492"/>
        <v>201</v>
      </c>
      <c r="AV605" s="742">
        <f t="shared" si="493"/>
        <v>151</v>
      </c>
      <c r="AW605" s="732">
        <f t="shared" si="494"/>
        <v>121</v>
      </c>
      <c r="AX605" s="734">
        <f t="shared" si="497"/>
        <v>101</v>
      </c>
      <c r="AY605" s="662" t="str">
        <f t="shared" si="466"/>
        <v/>
      </c>
      <c r="BL605" s="733" t="str">
        <f t="shared" si="462"/>
        <v/>
      </c>
      <c r="BM605" s="734" t="str">
        <f t="shared" si="463"/>
        <v/>
      </c>
      <c r="BN605" s="751" t="str">
        <f t="shared" si="467"/>
        <v/>
      </c>
      <c r="BO605" s="742" t="str">
        <f t="shared" si="468"/>
        <v/>
      </c>
      <c r="BP605" s="750" t="str">
        <f t="shared" si="484"/>
        <v/>
      </c>
      <c r="BQ605" s="743" t="str">
        <f t="shared" si="469"/>
        <v/>
      </c>
      <c r="BR605" s="732" t="str">
        <f t="shared" si="470"/>
        <v/>
      </c>
      <c r="BS605" s="732" t="str">
        <f t="shared" si="485"/>
        <v/>
      </c>
      <c r="BT605" s="732" t="str">
        <f t="shared" si="486"/>
        <v/>
      </c>
      <c r="BU605" s="742" t="str">
        <f t="shared" si="500"/>
        <v/>
      </c>
      <c r="BV605" s="742" t="str">
        <f t="shared" si="501"/>
        <v/>
      </c>
      <c r="BW605" s="742" t="str">
        <f t="shared" si="502"/>
        <v/>
      </c>
      <c r="BX605" s="741" t="str">
        <f t="shared" si="503"/>
        <v/>
      </c>
      <c r="BY605" s="733" t="str">
        <f t="shared" si="487"/>
        <v/>
      </c>
      <c r="BZ605" s="732" t="str">
        <f t="shared" si="495"/>
        <v/>
      </c>
      <c r="CA605" s="732" t="str">
        <f t="shared" si="490"/>
        <v/>
      </c>
      <c r="CB605" s="734" t="str">
        <f t="shared" si="496"/>
        <v/>
      </c>
      <c r="CC605" s="733" t="str">
        <f t="shared" si="488"/>
        <v/>
      </c>
      <c r="CD605" s="740" t="str">
        <f t="shared" si="504"/>
        <v/>
      </c>
      <c r="CE605" s="732" t="str">
        <f t="shared" si="491"/>
        <v/>
      </c>
      <c r="CF605" s="739" t="str">
        <f t="shared" si="505"/>
        <v/>
      </c>
      <c r="CG605" s="737"/>
      <c r="CH605" s="736" t="str">
        <f t="shared" si="471"/>
        <v/>
      </c>
      <c r="CI605" s="738" t="str">
        <f t="shared" si="472"/>
        <v/>
      </c>
      <c r="CJ605" s="737"/>
      <c r="CK605" s="736" t="str">
        <f t="shared" si="473"/>
        <v/>
      </c>
      <c r="CL605" s="735" t="str">
        <f t="shared" si="474"/>
        <v/>
      </c>
      <c r="CM605" s="733" t="e">
        <f t="shared" si="475"/>
        <v>#DIV/0!</v>
      </c>
      <c r="CN605" s="732" t="e">
        <f t="shared" si="506"/>
        <v>#DIV/0!</v>
      </c>
      <c r="CO605" s="732" t="e">
        <f t="shared" si="476"/>
        <v>#DIV/0!</v>
      </c>
      <c r="CP605" s="734" t="e">
        <f t="shared" si="507"/>
        <v>#DIV/0!</v>
      </c>
      <c r="CQ605" s="733" t="str">
        <f t="shared" si="477"/>
        <v/>
      </c>
      <c r="CR605" s="732" t="str">
        <f t="shared" si="498"/>
        <v/>
      </c>
      <c r="CS605" s="732" t="str">
        <f t="shared" si="478"/>
        <v/>
      </c>
      <c r="CT605" s="731" t="str">
        <f t="shared" si="499"/>
        <v/>
      </c>
      <c r="CV605" s="733" t="e">
        <f>IF($H$1=1,'Process Capability'!$F$7,CX605)</f>
        <v>#DIV/0!</v>
      </c>
      <c r="CW605" s="732" t="e">
        <f t="shared" si="479"/>
        <v>#DIV/0!</v>
      </c>
      <c r="CX605" s="732" t="e">
        <f t="shared" si="480"/>
        <v>#DIV/0!</v>
      </c>
      <c r="CY605" s="732" t="e">
        <f t="shared" si="481"/>
        <v>#DIV/0!</v>
      </c>
      <c r="CZ605" s="732" t="e">
        <f>IF($H$1=1,'Process Capability'!$F$8,CX605)</f>
        <v>#DIV/0!</v>
      </c>
      <c r="DA605" s="732" t="e">
        <f>IF($H$1=1,MAX('Process Capability'!$F$7,'Process Capability'!$F$8)-MIN('Process Capability'!$F$7,'Process Capability'!$F$8),DC605)</f>
        <v>#DIV/0!</v>
      </c>
      <c r="DB605" s="732" t="e">
        <f t="shared" si="482"/>
        <v>#DIV/0!</v>
      </c>
      <c r="DC605" s="731" t="e">
        <f t="shared" si="483"/>
        <v>#DIV/0!</v>
      </c>
    </row>
    <row r="606" spans="1:107" x14ac:dyDescent="0.2">
      <c r="A606" s="733" t="str">
        <f>IF(C606=0,IF('Process Capability'!$F$6=1,'Process Capability'!D614,IF('Process Capability'!$F$6=2,I606,IF('Process Capability'!$F$6=3,N506,IF('Process Capability'!$F$6=4,T531,IF('Process Capability'!$F$6=5,AA546,IF('Process Capability'!$F$6=6,AI556,"")))))),"")</f>
        <v/>
      </c>
      <c r="B606" s="731" t="str">
        <f>IF(D606=0,IF('Process Capability'!$F$6=1,H606,IF('Process Capability'!$F$6=2,J606,IF('Process Capability'!$F$6=3,O506,IF('Process Capability'!$F$6=4,U531,IF('Process Capability'!$F$6=5,AB546,IF('Process Capability'!$F$6=6,AJ556,"")))))),"")</f>
        <v/>
      </c>
      <c r="C606" s="701" t="str">
        <f>IF('Process Capability'!$F$6=1,COUNTBLANK('Process Capability'!D614),IF('Process Capability'!$F$6=2,COUNTBLANK(I606),IF('Process Capability'!$F$6=3,COUNTBLANK(N606),IF('Process Capability'!$F$6=4,COUNTBLANK(T606),IF('Process Capability'!$F$6=5,COUNTBLANK(AA606),IF('Process Capability'!$F$6=6,COUNTBLANK(AI606),""))))))</f>
        <v/>
      </c>
      <c r="D606" s="701" t="str">
        <f>IF('Process Capability'!$F$6=1,COUNTBLANK(H606),IF('Process Capability'!$F$6=2,COUNTBLANK(J606),IF('Process Capability'!$F$6=3,COUNTBLANK(O606),IF('Process Capability'!$F$6=4,COUNTBLANK(U606),IF('Process Capability'!$F$6=5,COUNTBLANK(AB606),IF('Process Capability'!$F$6=6,COUNTBLANK(AJ606),""))))))</f>
        <v/>
      </c>
      <c r="G606" s="749" t="str">
        <f>IF(COUNTBLANK('Process Capability'!D614)=1,"",'Process Capability'!D614)</f>
        <v/>
      </c>
      <c r="H606" s="748" t="str">
        <f>IF(COUNTBLANK('Process Capability'!D614)=1,"",MAX('Process Capability'!D613:D614)-MIN('Process Capability'!D613:D614))</f>
        <v/>
      </c>
      <c r="I606" s="749" t="str">
        <f t="shared" ca="1" si="464"/>
        <v/>
      </c>
      <c r="J606" s="701" t="str">
        <f t="shared" ca="1" si="465"/>
        <v/>
      </c>
      <c r="K606" s="701" t="s">
        <v>1107</v>
      </c>
      <c r="L606" s="701" t="s">
        <v>1106</v>
      </c>
      <c r="M606" s="748" t="s">
        <v>1105</v>
      </c>
      <c r="AS606" s="743">
        <v>603</v>
      </c>
      <c r="AT606" s="732">
        <f t="shared" si="489"/>
        <v>302</v>
      </c>
      <c r="AU606" s="732">
        <f t="shared" si="492"/>
        <v>201</v>
      </c>
      <c r="AV606" s="742">
        <f t="shared" si="493"/>
        <v>151</v>
      </c>
      <c r="AW606" s="732">
        <f t="shared" si="494"/>
        <v>121</v>
      </c>
      <c r="AX606" s="734">
        <f t="shared" si="497"/>
        <v>101</v>
      </c>
      <c r="AY606" s="662" t="str">
        <f t="shared" si="466"/>
        <v/>
      </c>
      <c r="BL606" s="733" t="str">
        <f t="shared" si="462"/>
        <v/>
      </c>
      <c r="BM606" s="734" t="str">
        <f t="shared" si="463"/>
        <v/>
      </c>
      <c r="BN606" s="751" t="str">
        <f t="shared" si="467"/>
        <v/>
      </c>
      <c r="BO606" s="742" t="str">
        <f t="shared" si="468"/>
        <v/>
      </c>
      <c r="BP606" s="750" t="str">
        <f t="shared" si="484"/>
        <v/>
      </c>
      <c r="BQ606" s="743" t="str">
        <f t="shared" si="469"/>
        <v/>
      </c>
      <c r="BR606" s="732" t="str">
        <f t="shared" si="470"/>
        <v/>
      </c>
      <c r="BS606" s="732" t="str">
        <f t="shared" si="485"/>
        <v/>
      </c>
      <c r="BT606" s="732" t="str">
        <f t="shared" si="486"/>
        <v/>
      </c>
      <c r="BU606" s="742" t="str">
        <f t="shared" si="500"/>
        <v/>
      </c>
      <c r="BV606" s="742" t="str">
        <f t="shared" si="501"/>
        <v/>
      </c>
      <c r="BW606" s="742" t="str">
        <f t="shared" si="502"/>
        <v/>
      </c>
      <c r="BX606" s="741" t="str">
        <f t="shared" si="503"/>
        <v/>
      </c>
      <c r="BY606" s="733" t="str">
        <f t="shared" si="487"/>
        <v/>
      </c>
      <c r="BZ606" s="732" t="str">
        <f t="shared" si="495"/>
        <v/>
      </c>
      <c r="CA606" s="732" t="str">
        <f t="shared" si="490"/>
        <v/>
      </c>
      <c r="CB606" s="734" t="str">
        <f t="shared" si="496"/>
        <v/>
      </c>
      <c r="CC606" s="733" t="str">
        <f t="shared" si="488"/>
        <v/>
      </c>
      <c r="CD606" s="740" t="str">
        <f t="shared" si="504"/>
        <v/>
      </c>
      <c r="CE606" s="732" t="str">
        <f t="shared" si="491"/>
        <v/>
      </c>
      <c r="CF606" s="739" t="str">
        <f t="shared" si="505"/>
        <v/>
      </c>
      <c r="CG606" s="737"/>
      <c r="CH606" s="736" t="str">
        <f t="shared" si="471"/>
        <v/>
      </c>
      <c r="CI606" s="738" t="str">
        <f t="shared" si="472"/>
        <v/>
      </c>
      <c r="CJ606" s="737"/>
      <c r="CK606" s="736" t="str">
        <f t="shared" si="473"/>
        <v/>
      </c>
      <c r="CL606" s="735" t="str">
        <f t="shared" si="474"/>
        <v/>
      </c>
      <c r="CM606" s="733" t="e">
        <f t="shared" si="475"/>
        <v>#DIV/0!</v>
      </c>
      <c r="CN606" s="732" t="e">
        <f t="shared" si="506"/>
        <v>#DIV/0!</v>
      </c>
      <c r="CO606" s="732" t="e">
        <f t="shared" si="476"/>
        <v>#DIV/0!</v>
      </c>
      <c r="CP606" s="734" t="e">
        <f t="shared" si="507"/>
        <v>#DIV/0!</v>
      </c>
      <c r="CQ606" s="733" t="str">
        <f t="shared" si="477"/>
        <v/>
      </c>
      <c r="CR606" s="732" t="str">
        <f t="shared" si="498"/>
        <v/>
      </c>
      <c r="CS606" s="732" t="str">
        <f t="shared" si="478"/>
        <v/>
      </c>
      <c r="CT606" s="731" t="str">
        <f t="shared" si="499"/>
        <v/>
      </c>
      <c r="CV606" s="733" t="e">
        <f>IF($H$1=1,'Process Capability'!$F$7,CX606)</f>
        <v>#DIV/0!</v>
      </c>
      <c r="CW606" s="732" t="e">
        <f t="shared" si="479"/>
        <v>#DIV/0!</v>
      </c>
      <c r="CX606" s="732" t="e">
        <f t="shared" si="480"/>
        <v>#DIV/0!</v>
      </c>
      <c r="CY606" s="732" t="e">
        <f t="shared" si="481"/>
        <v>#DIV/0!</v>
      </c>
      <c r="CZ606" s="732" t="e">
        <f>IF($H$1=1,'Process Capability'!$F$8,CX606)</f>
        <v>#DIV/0!</v>
      </c>
      <c r="DA606" s="732" t="e">
        <f>IF($H$1=1,MAX('Process Capability'!$F$7,'Process Capability'!$F$8)-MIN('Process Capability'!$F$7,'Process Capability'!$F$8),DC606)</f>
        <v>#DIV/0!</v>
      </c>
      <c r="DB606" s="732" t="e">
        <f t="shared" si="482"/>
        <v>#DIV/0!</v>
      </c>
      <c r="DC606" s="731" t="e">
        <f t="shared" si="483"/>
        <v>#DIV/0!</v>
      </c>
    </row>
    <row r="607" spans="1:107" x14ac:dyDescent="0.2">
      <c r="A607" s="733" t="str">
        <f>IF(C607=0,IF('Process Capability'!$F$6=1,'Process Capability'!D615,IF('Process Capability'!$F$6=2,I607,IF('Process Capability'!$F$6=3,N507,IF('Process Capability'!$F$6=4,T532,IF('Process Capability'!$F$6=5,AA547,IF('Process Capability'!$F$6=6,AI557,"")))))),"")</f>
        <v/>
      </c>
      <c r="B607" s="731" t="str">
        <f>IF(D607=0,IF('Process Capability'!$F$6=1,H607,IF('Process Capability'!$F$6=2,J607,IF('Process Capability'!$F$6=3,O507,IF('Process Capability'!$F$6=4,U532,IF('Process Capability'!$F$6=5,AB547,IF('Process Capability'!$F$6=6,AJ557,"")))))),"")</f>
        <v/>
      </c>
      <c r="C607" s="701" t="str">
        <f>IF('Process Capability'!$F$6=1,COUNTBLANK('Process Capability'!D615),IF('Process Capability'!$F$6=2,COUNTBLANK(I607),IF('Process Capability'!$F$6=3,COUNTBLANK(N607),IF('Process Capability'!$F$6=4,COUNTBLANK(T607),IF('Process Capability'!$F$6=5,COUNTBLANK(AA607),IF('Process Capability'!$F$6=6,COUNTBLANK(AI607),""))))))</f>
        <v/>
      </c>
      <c r="D607" s="701" t="str">
        <f>IF('Process Capability'!$F$6=1,COUNTBLANK(H607),IF('Process Capability'!$F$6=2,COUNTBLANK(J607),IF('Process Capability'!$F$6=3,COUNTBLANK(O607),IF('Process Capability'!$F$6=4,COUNTBLANK(U607),IF('Process Capability'!$F$6=5,COUNTBLANK(AB607),IF('Process Capability'!$F$6=6,COUNTBLANK(AJ607),""))))))</f>
        <v/>
      </c>
      <c r="G607" s="749" t="str">
        <f>IF(COUNTBLANK('Process Capability'!D615)=1,"",'Process Capability'!D615)</f>
        <v/>
      </c>
      <c r="H607" s="748" t="str">
        <f>IF(COUNTBLANK('Process Capability'!D615)=1,"",MAX('Process Capability'!D614:D615)-MIN('Process Capability'!D614:D615))</f>
        <v/>
      </c>
      <c r="I607" s="749" t="str">
        <f t="shared" ca="1" si="464"/>
        <v/>
      </c>
      <c r="J607" s="701" t="str">
        <f t="shared" ca="1" si="465"/>
        <v/>
      </c>
      <c r="K607" s="701" t="s">
        <v>1104</v>
      </c>
      <c r="L607" s="701" t="s">
        <v>1103</v>
      </c>
      <c r="M607" s="748" t="s">
        <v>1102</v>
      </c>
      <c r="AS607" s="733">
        <v>604</v>
      </c>
      <c r="AT607" s="732">
        <f t="shared" si="489"/>
        <v>302</v>
      </c>
      <c r="AU607" s="732">
        <f t="shared" si="492"/>
        <v>202</v>
      </c>
      <c r="AV607" s="742">
        <f t="shared" si="493"/>
        <v>151</v>
      </c>
      <c r="AW607" s="732">
        <f t="shared" si="494"/>
        <v>121</v>
      </c>
      <c r="AX607" s="734">
        <f t="shared" si="497"/>
        <v>101</v>
      </c>
      <c r="AY607" s="662" t="str">
        <f t="shared" si="466"/>
        <v/>
      </c>
      <c r="BL607" s="733" t="str">
        <f t="shared" si="462"/>
        <v/>
      </c>
      <c r="BM607" s="734" t="str">
        <f t="shared" si="463"/>
        <v/>
      </c>
      <c r="BN607" s="751" t="str">
        <f t="shared" si="467"/>
        <v/>
      </c>
      <c r="BO607" s="742" t="str">
        <f t="shared" si="468"/>
        <v/>
      </c>
      <c r="BP607" s="750" t="str">
        <f t="shared" si="484"/>
        <v/>
      </c>
      <c r="BQ607" s="743" t="str">
        <f t="shared" si="469"/>
        <v/>
      </c>
      <c r="BR607" s="732" t="str">
        <f t="shared" si="470"/>
        <v/>
      </c>
      <c r="BS607" s="732" t="str">
        <f t="shared" si="485"/>
        <v/>
      </c>
      <c r="BT607" s="732" t="str">
        <f t="shared" si="486"/>
        <v/>
      </c>
      <c r="BU607" s="742" t="str">
        <f t="shared" si="500"/>
        <v/>
      </c>
      <c r="BV607" s="742" t="str">
        <f t="shared" si="501"/>
        <v/>
      </c>
      <c r="BW607" s="742" t="str">
        <f t="shared" si="502"/>
        <v/>
      </c>
      <c r="BX607" s="741" t="str">
        <f t="shared" si="503"/>
        <v/>
      </c>
      <c r="BY607" s="733" t="str">
        <f t="shared" si="487"/>
        <v/>
      </c>
      <c r="BZ607" s="732" t="str">
        <f t="shared" si="495"/>
        <v/>
      </c>
      <c r="CA607" s="732" t="str">
        <f t="shared" si="490"/>
        <v/>
      </c>
      <c r="CB607" s="734" t="str">
        <f t="shared" si="496"/>
        <v/>
      </c>
      <c r="CC607" s="733" t="str">
        <f t="shared" si="488"/>
        <v/>
      </c>
      <c r="CD607" s="740" t="str">
        <f t="shared" si="504"/>
        <v/>
      </c>
      <c r="CE607" s="732" t="str">
        <f t="shared" si="491"/>
        <v/>
      </c>
      <c r="CF607" s="739" t="str">
        <f t="shared" si="505"/>
        <v/>
      </c>
      <c r="CG607" s="737"/>
      <c r="CH607" s="736" t="str">
        <f t="shared" si="471"/>
        <v/>
      </c>
      <c r="CI607" s="738" t="str">
        <f t="shared" si="472"/>
        <v/>
      </c>
      <c r="CJ607" s="737"/>
      <c r="CK607" s="736" t="str">
        <f t="shared" si="473"/>
        <v/>
      </c>
      <c r="CL607" s="735" t="str">
        <f t="shared" si="474"/>
        <v/>
      </c>
      <c r="CM607" s="733" t="e">
        <f t="shared" si="475"/>
        <v>#DIV/0!</v>
      </c>
      <c r="CN607" s="732" t="e">
        <f t="shared" si="506"/>
        <v>#DIV/0!</v>
      </c>
      <c r="CO607" s="732" t="e">
        <f t="shared" si="476"/>
        <v>#DIV/0!</v>
      </c>
      <c r="CP607" s="734" t="e">
        <f t="shared" si="507"/>
        <v>#DIV/0!</v>
      </c>
      <c r="CQ607" s="733" t="str">
        <f t="shared" si="477"/>
        <v/>
      </c>
      <c r="CR607" s="732" t="str">
        <f t="shared" si="498"/>
        <v/>
      </c>
      <c r="CS607" s="732" t="str">
        <f t="shared" si="478"/>
        <v/>
      </c>
      <c r="CT607" s="731" t="str">
        <f t="shared" si="499"/>
        <v/>
      </c>
      <c r="CV607" s="733" t="e">
        <f>IF($H$1=1,'Process Capability'!$F$7,CX607)</f>
        <v>#DIV/0!</v>
      </c>
      <c r="CW607" s="732" t="e">
        <f t="shared" si="479"/>
        <v>#DIV/0!</v>
      </c>
      <c r="CX607" s="732" t="e">
        <f t="shared" si="480"/>
        <v>#DIV/0!</v>
      </c>
      <c r="CY607" s="732" t="e">
        <f t="shared" si="481"/>
        <v>#DIV/0!</v>
      </c>
      <c r="CZ607" s="732" t="e">
        <f>IF($H$1=1,'Process Capability'!$F$8,CX607)</f>
        <v>#DIV/0!</v>
      </c>
      <c r="DA607" s="732" t="e">
        <f>IF($H$1=1,MAX('Process Capability'!$F$7,'Process Capability'!$F$8)-MIN('Process Capability'!$F$7,'Process Capability'!$F$8),DC607)</f>
        <v>#DIV/0!</v>
      </c>
      <c r="DB607" s="732" t="e">
        <f t="shared" si="482"/>
        <v>#DIV/0!</v>
      </c>
      <c r="DC607" s="731" t="e">
        <f t="shared" si="483"/>
        <v>#DIV/0!</v>
      </c>
    </row>
    <row r="608" spans="1:107" x14ac:dyDescent="0.2">
      <c r="A608" s="733" t="str">
        <f>IF(C608=0,IF('Process Capability'!$F$6=1,'Process Capability'!D616,IF('Process Capability'!$F$6=2,I608,IF('Process Capability'!$F$6=3,N508,IF('Process Capability'!$F$6=4,T533,IF('Process Capability'!$F$6=5,AA548,IF('Process Capability'!$F$6=6,AI558,"")))))),"")</f>
        <v/>
      </c>
      <c r="B608" s="731" t="str">
        <f>IF(D608=0,IF('Process Capability'!$F$6=1,H608,IF('Process Capability'!$F$6=2,J608,IF('Process Capability'!$F$6=3,O508,IF('Process Capability'!$F$6=4,U533,IF('Process Capability'!$F$6=5,AB548,IF('Process Capability'!$F$6=6,AJ558,"")))))),"")</f>
        <v/>
      </c>
      <c r="C608" s="701" t="str">
        <f>IF('Process Capability'!$F$6=1,COUNTBLANK('Process Capability'!D616),IF('Process Capability'!$F$6=2,COUNTBLANK(I608),IF('Process Capability'!$F$6=3,COUNTBLANK(N608),IF('Process Capability'!$F$6=4,COUNTBLANK(T608),IF('Process Capability'!$F$6=5,COUNTBLANK(AA608),IF('Process Capability'!$F$6=6,COUNTBLANK(AI608),""))))))</f>
        <v/>
      </c>
      <c r="D608" s="701" t="str">
        <f>IF('Process Capability'!$F$6=1,COUNTBLANK(H608),IF('Process Capability'!$F$6=2,COUNTBLANK(J608),IF('Process Capability'!$F$6=3,COUNTBLANK(O608),IF('Process Capability'!$F$6=4,COUNTBLANK(U608),IF('Process Capability'!$F$6=5,COUNTBLANK(AB608),IF('Process Capability'!$F$6=6,COUNTBLANK(AJ608),""))))))</f>
        <v/>
      </c>
      <c r="G608" s="749" t="str">
        <f>IF(COUNTBLANK('Process Capability'!D616)=1,"",'Process Capability'!D616)</f>
        <v/>
      </c>
      <c r="H608" s="748" t="str">
        <f>IF(COUNTBLANK('Process Capability'!D616)=1,"",MAX('Process Capability'!D615:D616)-MIN('Process Capability'!D615:D616))</f>
        <v/>
      </c>
      <c r="I608" s="749" t="str">
        <f t="shared" ca="1" si="464"/>
        <v/>
      </c>
      <c r="J608" s="701" t="str">
        <f t="shared" ca="1" si="465"/>
        <v/>
      </c>
      <c r="K608" s="701" t="s">
        <v>1101</v>
      </c>
      <c r="L608" s="701" t="s">
        <v>1100</v>
      </c>
      <c r="M608" s="748" t="s">
        <v>1099</v>
      </c>
      <c r="AS608" s="733">
        <v>605</v>
      </c>
      <c r="AT608" s="732">
        <f t="shared" si="489"/>
        <v>303</v>
      </c>
      <c r="AU608" s="732">
        <f t="shared" si="492"/>
        <v>202</v>
      </c>
      <c r="AV608" s="742">
        <f t="shared" si="493"/>
        <v>152</v>
      </c>
      <c r="AW608" s="732">
        <f t="shared" si="494"/>
        <v>121</v>
      </c>
      <c r="AX608" s="734">
        <f t="shared" si="497"/>
        <v>101</v>
      </c>
      <c r="AY608" s="662" t="str">
        <f t="shared" si="466"/>
        <v/>
      </c>
      <c r="BL608" s="733" t="str">
        <f t="shared" si="462"/>
        <v/>
      </c>
      <c r="BM608" s="734" t="str">
        <f t="shared" si="463"/>
        <v/>
      </c>
      <c r="BN608" s="751" t="str">
        <f t="shared" si="467"/>
        <v/>
      </c>
      <c r="BO608" s="742" t="str">
        <f t="shared" si="468"/>
        <v/>
      </c>
      <c r="BP608" s="750" t="str">
        <f t="shared" si="484"/>
        <v/>
      </c>
      <c r="BQ608" s="743" t="str">
        <f t="shared" si="469"/>
        <v/>
      </c>
      <c r="BR608" s="732" t="str">
        <f t="shared" si="470"/>
        <v/>
      </c>
      <c r="BS608" s="732" t="str">
        <f t="shared" si="485"/>
        <v/>
      </c>
      <c r="BT608" s="732" t="str">
        <f t="shared" si="486"/>
        <v/>
      </c>
      <c r="BU608" s="742" t="str">
        <f t="shared" si="500"/>
        <v/>
      </c>
      <c r="BV608" s="742" t="str">
        <f t="shared" si="501"/>
        <v/>
      </c>
      <c r="BW608" s="742" t="str">
        <f t="shared" si="502"/>
        <v/>
      </c>
      <c r="BX608" s="741" t="str">
        <f t="shared" si="503"/>
        <v/>
      </c>
      <c r="BY608" s="733" t="str">
        <f t="shared" si="487"/>
        <v/>
      </c>
      <c r="BZ608" s="732" t="str">
        <f t="shared" si="495"/>
        <v/>
      </c>
      <c r="CA608" s="732" t="str">
        <f t="shared" si="490"/>
        <v/>
      </c>
      <c r="CB608" s="734" t="str">
        <f t="shared" si="496"/>
        <v/>
      </c>
      <c r="CC608" s="733" t="str">
        <f t="shared" si="488"/>
        <v/>
      </c>
      <c r="CD608" s="740" t="str">
        <f t="shared" si="504"/>
        <v/>
      </c>
      <c r="CE608" s="732" t="str">
        <f t="shared" si="491"/>
        <v/>
      </c>
      <c r="CF608" s="739" t="str">
        <f t="shared" si="505"/>
        <v/>
      </c>
      <c r="CG608" s="737"/>
      <c r="CH608" s="736" t="str">
        <f t="shared" si="471"/>
        <v/>
      </c>
      <c r="CI608" s="738" t="str">
        <f t="shared" si="472"/>
        <v/>
      </c>
      <c r="CJ608" s="737"/>
      <c r="CK608" s="736" t="str">
        <f t="shared" si="473"/>
        <v/>
      </c>
      <c r="CL608" s="735" t="str">
        <f t="shared" si="474"/>
        <v/>
      </c>
      <c r="CM608" s="733" t="e">
        <f t="shared" si="475"/>
        <v>#DIV/0!</v>
      </c>
      <c r="CN608" s="732" t="e">
        <f t="shared" si="506"/>
        <v>#DIV/0!</v>
      </c>
      <c r="CO608" s="732" t="e">
        <f t="shared" si="476"/>
        <v>#DIV/0!</v>
      </c>
      <c r="CP608" s="734" t="e">
        <f t="shared" si="507"/>
        <v>#DIV/0!</v>
      </c>
      <c r="CQ608" s="733" t="str">
        <f t="shared" si="477"/>
        <v/>
      </c>
      <c r="CR608" s="732" t="str">
        <f t="shared" si="498"/>
        <v/>
      </c>
      <c r="CS608" s="732" t="str">
        <f t="shared" si="478"/>
        <v/>
      </c>
      <c r="CT608" s="731" t="str">
        <f t="shared" si="499"/>
        <v/>
      </c>
      <c r="CV608" s="733" t="e">
        <f>IF($H$1=1,'Process Capability'!$F$7,CX608)</f>
        <v>#DIV/0!</v>
      </c>
      <c r="CW608" s="732" t="e">
        <f t="shared" si="479"/>
        <v>#DIV/0!</v>
      </c>
      <c r="CX608" s="732" t="e">
        <f t="shared" si="480"/>
        <v>#DIV/0!</v>
      </c>
      <c r="CY608" s="732" t="e">
        <f t="shared" si="481"/>
        <v>#DIV/0!</v>
      </c>
      <c r="CZ608" s="732" t="e">
        <f>IF($H$1=1,'Process Capability'!$F$8,CX608)</f>
        <v>#DIV/0!</v>
      </c>
      <c r="DA608" s="732" t="e">
        <f>IF($H$1=1,MAX('Process Capability'!$F$7,'Process Capability'!$F$8)-MIN('Process Capability'!$F$7,'Process Capability'!$F$8),DC608)</f>
        <v>#DIV/0!</v>
      </c>
      <c r="DB608" s="732" t="e">
        <f t="shared" si="482"/>
        <v>#DIV/0!</v>
      </c>
      <c r="DC608" s="731" t="e">
        <f t="shared" si="483"/>
        <v>#DIV/0!</v>
      </c>
    </row>
    <row r="609" spans="1:107" x14ac:dyDescent="0.2">
      <c r="A609" s="733" t="str">
        <f>IF(C609=0,IF('Process Capability'!$F$6=1,'Process Capability'!D617,IF('Process Capability'!$F$6=2,I609,IF('Process Capability'!$F$6=3,N509,IF('Process Capability'!$F$6=4,T534,IF('Process Capability'!$F$6=5,AA549,IF('Process Capability'!$F$6=6,AI559,"")))))),"")</f>
        <v/>
      </c>
      <c r="B609" s="731" t="str">
        <f>IF(D609=0,IF('Process Capability'!$F$6=1,H609,IF('Process Capability'!$F$6=2,J609,IF('Process Capability'!$F$6=3,O509,IF('Process Capability'!$F$6=4,U534,IF('Process Capability'!$F$6=5,AB549,IF('Process Capability'!$F$6=6,AJ559,"")))))),"")</f>
        <v/>
      </c>
      <c r="C609" s="701" t="str">
        <f>IF('Process Capability'!$F$6=1,COUNTBLANK('Process Capability'!D617),IF('Process Capability'!$F$6=2,COUNTBLANK(I609),IF('Process Capability'!$F$6=3,COUNTBLANK(N609),IF('Process Capability'!$F$6=4,COUNTBLANK(T609),IF('Process Capability'!$F$6=5,COUNTBLANK(AA609),IF('Process Capability'!$F$6=6,COUNTBLANK(AI609),""))))))</f>
        <v/>
      </c>
      <c r="D609" s="701" t="str">
        <f>IF('Process Capability'!$F$6=1,COUNTBLANK(H609),IF('Process Capability'!$F$6=2,COUNTBLANK(J609),IF('Process Capability'!$F$6=3,COUNTBLANK(O609),IF('Process Capability'!$F$6=4,COUNTBLANK(U609),IF('Process Capability'!$F$6=5,COUNTBLANK(AB609),IF('Process Capability'!$F$6=6,COUNTBLANK(AJ609),""))))))</f>
        <v/>
      </c>
      <c r="G609" s="749" t="str">
        <f>IF(COUNTBLANK('Process Capability'!D617)=1,"",'Process Capability'!D617)</f>
        <v/>
      </c>
      <c r="H609" s="748" t="str">
        <f>IF(COUNTBLANK('Process Capability'!D617)=1,"",MAX('Process Capability'!D616:D617)-MIN('Process Capability'!D616:D617))</f>
        <v/>
      </c>
      <c r="I609" s="749" t="str">
        <f t="shared" ca="1" si="464"/>
        <v/>
      </c>
      <c r="J609" s="701" t="str">
        <f t="shared" ca="1" si="465"/>
        <v/>
      </c>
      <c r="K609" s="701" t="s">
        <v>1098</v>
      </c>
      <c r="L609" s="701" t="s">
        <v>1097</v>
      </c>
      <c r="M609" s="748" t="s">
        <v>1096</v>
      </c>
      <c r="AS609" s="743">
        <v>606</v>
      </c>
      <c r="AT609" s="732">
        <f t="shared" si="489"/>
        <v>303</v>
      </c>
      <c r="AU609" s="732">
        <f t="shared" si="492"/>
        <v>202</v>
      </c>
      <c r="AV609" s="742">
        <f t="shared" si="493"/>
        <v>152</v>
      </c>
      <c r="AW609" s="732">
        <f t="shared" si="494"/>
        <v>122</v>
      </c>
      <c r="AX609" s="734">
        <f t="shared" si="497"/>
        <v>101</v>
      </c>
      <c r="AY609" s="662" t="str">
        <f t="shared" si="466"/>
        <v/>
      </c>
      <c r="BL609" s="733" t="str">
        <f t="shared" si="462"/>
        <v/>
      </c>
      <c r="BM609" s="734" t="str">
        <f t="shared" si="463"/>
        <v/>
      </c>
      <c r="BN609" s="751" t="str">
        <f t="shared" si="467"/>
        <v/>
      </c>
      <c r="BO609" s="742" t="str">
        <f t="shared" si="468"/>
        <v/>
      </c>
      <c r="BP609" s="750" t="str">
        <f t="shared" si="484"/>
        <v/>
      </c>
      <c r="BQ609" s="743" t="str">
        <f t="shared" si="469"/>
        <v/>
      </c>
      <c r="BR609" s="732" t="str">
        <f t="shared" si="470"/>
        <v/>
      </c>
      <c r="BS609" s="732" t="str">
        <f t="shared" si="485"/>
        <v/>
      </c>
      <c r="BT609" s="732" t="str">
        <f t="shared" si="486"/>
        <v/>
      </c>
      <c r="BU609" s="742" t="str">
        <f t="shared" si="500"/>
        <v/>
      </c>
      <c r="BV609" s="742" t="str">
        <f t="shared" si="501"/>
        <v/>
      </c>
      <c r="BW609" s="742" t="str">
        <f t="shared" si="502"/>
        <v/>
      </c>
      <c r="BX609" s="741" t="str">
        <f t="shared" si="503"/>
        <v/>
      </c>
      <c r="BY609" s="733" t="str">
        <f t="shared" si="487"/>
        <v/>
      </c>
      <c r="BZ609" s="732" t="str">
        <f t="shared" si="495"/>
        <v/>
      </c>
      <c r="CA609" s="732" t="str">
        <f t="shared" si="490"/>
        <v/>
      </c>
      <c r="CB609" s="734" t="str">
        <f t="shared" si="496"/>
        <v/>
      </c>
      <c r="CC609" s="733" t="str">
        <f t="shared" si="488"/>
        <v/>
      </c>
      <c r="CD609" s="740" t="str">
        <f t="shared" si="504"/>
        <v/>
      </c>
      <c r="CE609" s="732" t="str">
        <f t="shared" si="491"/>
        <v/>
      </c>
      <c r="CF609" s="739" t="str">
        <f t="shared" si="505"/>
        <v/>
      </c>
      <c r="CG609" s="737"/>
      <c r="CH609" s="736" t="str">
        <f t="shared" si="471"/>
        <v/>
      </c>
      <c r="CI609" s="738" t="str">
        <f t="shared" si="472"/>
        <v/>
      </c>
      <c r="CJ609" s="737"/>
      <c r="CK609" s="736" t="str">
        <f t="shared" si="473"/>
        <v/>
      </c>
      <c r="CL609" s="735" t="str">
        <f t="shared" si="474"/>
        <v/>
      </c>
      <c r="CM609" s="733" t="e">
        <f t="shared" si="475"/>
        <v>#DIV/0!</v>
      </c>
      <c r="CN609" s="732" t="e">
        <f t="shared" si="506"/>
        <v>#DIV/0!</v>
      </c>
      <c r="CO609" s="732" t="e">
        <f t="shared" si="476"/>
        <v>#DIV/0!</v>
      </c>
      <c r="CP609" s="734" t="e">
        <f t="shared" si="507"/>
        <v>#DIV/0!</v>
      </c>
      <c r="CQ609" s="733" t="str">
        <f t="shared" si="477"/>
        <v/>
      </c>
      <c r="CR609" s="732" t="str">
        <f t="shared" si="498"/>
        <v/>
      </c>
      <c r="CS609" s="732" t="str">
        <f t="shared" si="478"/>
        <v/>
      </c>
      <c r="CT609" s="731" t="str">
        <f t="shared" si="499"/>
        <v/>
      </c>
      <c r="CV609" s="733" t="e">
        <f>IF($H$1=1,'Process Capability'!$F$7,CX609)</f>
        <v>#DIV/0!</v>
      </c>
      <c r="CW609" s="732" t="e">
        <f t="shared" si="479"/>
        <v>#DIV/0!</v>
      </c>
      <c r="CX609" s="732" t="e">
        <f t="shared" si="480"/>
        <v>#DIV/0!</v>
      </c>
      <c r="CY609" s="732" t="e">
        <f t="shared" si="481"/>
        <v>#DIV/0!</v>
      </c>
      <c r="CZ609" s="732" t="e">
        <f>IF($H$1=1,'Process Capability'!$F$8,CX609)</f>
        <v>#DIV/0!</v>
      </c>
      <c r="DA609" s="732" t="e">
        <f>IF($H$1=1,MAX('Process Capability'!$F$7,'Process Capability'!$F$8)-MIN('Process Capability'!$F$7,'Process Capability'!$F$8),DC609)</f>
        <v>#DIV/0!</v>
      </c>
      <c r="DB609" s="732" t="e">
        <f t="shared" si="482"/>
        <v>#DIV/0!</v>
      </c>
      <c r="DC609" s="731" t="e">
        <f t="shared" si="483"/>
        <v>#DIV/0!</v>
      </c>
    </row>
    <row r="610" spans="1:107" x14ac:dyDescent="0.2">
      <c r="A610" s="733" t="str">
        <f>IF(C610=0,IF('Process Capability'!$F$6=1,'Process Capability'!D618,IF('Process Capability'!$F$6=2,I610,IF('Process Capability'!$F$6=3,N510,IF('Process Capability'!$F$6=4,T535,IF('Process Capability'!$F$6=5,AA550,IF('Process Capability'!$F$6=6,AI560,"")))))),"")</f>
        <v/>
      </c>
      <c r="B610" s="731" t="str">
        <f>IF(D610=0,IF('Process Capability'!$F$6=1,H610,IF('Process Capability'!$F$6=2,J610,IF('Process Capability'!$F$6=3,O510,IF('Process Capability'!$F$6=4,U535,IF('Process Capability'!$F$6=5,AB550,IF('Process Capability'!$F$6=6,AJ560,"")))))),"")</f>
        <v/>
      </c>
      <c r="C610" s="701" t="str">
        <f>IF('Process Capability'!$F$6=1,COUNTBLANK('Process Capability'!D618),IF('Process Capability'!$F$6=2,COUNTBLANK(I610),IF('Process Capability'!$F$6=3,COUNTBLANK(N610),IF('Process Capability'!$F$6=4,COUNTBLANK(T610),IF('Process Capability'!$F$6=5,COUNTBLANK(AA610),IF('Process Capability'!$F$6=6,COUNTBLANK(AI610),""))))))</f>
        <v/>
      </c>
      <c r="D610" s="701" t="str">
        <f>IF('Process Capability'!$F$6=1,COUNTBLANK(H610),IF('Process Capability'!$F$6=2,COUNTBLANK(J610),IF('Process Capability'!$F$6=3,COUNTBLANK(O610),IF('Process Capability'!$F$6=4,COUNTBLANK(U610),IF('Process Capability'!$F$6=5,COUNTBLANK(AB610),IF('Process Capability'!$F$6=6,COUNTBLANK(AJ610),""))))))</f>
        <v/>
      </c>
      <c r="G610" s="749" t="str">
        <f>IF(COUNTBLANK('Process Capability'!D618)=1,"",'Process Capability'!D618)</f>
        <v/>
      </c>
      <c r="H610" s="748" t="str">
        <f>IF(COUNTBLANK('Process Capability'!D618)=1,"",MAX('Process Capability'!D617:D618)-MIN('Process Capability'!D617:D618))</f>
        <v/>
      </c>
      <c r="I610" s="749" t="str">
        <f t="shared" ca="1" si="464"/>
        <v/>
      </c>
      <c r="J610" s="701" t="str">
        <f t="shared" ca="1" si="465"/>
        <v/>
      </c>
      <c r="K610" s="701" t="s">
        <v>1095</v>
      </c>
      <c r="L610" s="701" t="s">
        <v>1094</v>
      </c>
      <c r="M610" s="748" t="s">
        <v>1093</v>
      </c>
      <c r="AS610" s="733">
        <v>607</v>
      </c>
      <c r="AT610" s="732">
        <f t="shared" si="489"/>
        <v>304</v>
      </c>
      <c r="AU610" s="732">
        <f t="shared" si="492"/>
        <v>203</v>
      </c>
      <c r="AV610" s="742">
        <f t="shared" si="493"/>
        <v>152</v>
      </c>
      <c r="AW610" s="732">
        <f t="shared" si="494"/>
        <v>122</v>
      </c>
      <c r="AX610" s="734">
        <f t="shared" si="497"/>
        <v>102</v>
      </c>
      <c r="AY610" s="662" t="str">
        <f t="shared" si="466"/>
        <v/>
      </c>
      <c r="BL610" s="733" t="str">
        <f t="shared" si="462"/>
        <v/>
      </c>
      <c r="BM610" s="734" t="str">
        <f t="shared" si="463"/>
        <v/>
      </c>
      <c r="BN610" s="751" t="str">
        <f t="shared" si="467"/>
        <v/>
      </c>
      <c r="BO610" s="742" t="str">
        <f t="shared" si="468"/>
        <v/>
      </c>
      <c r="BP610" s="750" t="str">
        <f t="shared" si="484"/>
        <v/>
      </c>
      <c r="BQ610" s="743" t="str">
        <f t="shared" si="469"/>
        <v/>
      </c>
      <c r="BR610" s="732" t="str">
        <f t="shared" si="470"/>
        <v/>
      </c>
      <c r="BS610" s="732" t="str">
        <f t="shared" si="485"/>
        <v/>
      </c>
      <c r="BT610" s="732" t="str">
        <f t="shared" si="486"/>
        <v/>
      </c>
      <c r="BU610" s="742" t="str">
        <f t="shared" si="500"/>
        <v/>
      </c>
      <c r="BV610" s="742" t="str">
        <f t="shared" si="501"/>
        <v/>
      </c>
      <c r="BW610" s="742" t="str">
        <f t="shared" si="502"/>
        <v/>
      </c>
      <c r="BX610" s="741" t="str">
        <f t="shared" si="503"/>
        <v/>
      </c>
      <c r="BY610" s="733" t="str">
        <f t="shared" si="487"/>
        <v/>
      </c>
      <c r="BZ610" s="732" t="str">
        <f t="shared" si="495"/>
        <v/>
      </c>
      <c r="CA610" s="732" t="str">
        <f t="shared" si="490"/>
        <v/>
      </c>
      <c r="CB610" s="734" t="str">
        <f t="shared" si="496"/>
        <v/>
      </c>
      <c r="CC610" s="733" t="str">
        <f t="shared" si="488"/>
        <v/>
      </c>
      <c r="CD610" s="740" t="str">
        <f t="shared" si="504"/>
        <v/>
      </c>
      <c r="CE610" s="732" t="str">
        <f t="shared" si="491"/>
        <v/>
      </c>
      <c r="CF610" s="739" t="str">
        <f t="shared" si="505"/>
        <v/>
      </c>
      <c r="CG610" s="737"/>
      <c r="CH610" s="736" t="str">
        <f t="shared" si="471"/>
        <v/>
      </c>
      <c r="CI610" s="738" t="str">
        <f t="shared" si="472"/>
        <v/>
      </c>
      <c r="CJ610" s="737"/>
      <c r="CK610" s="736" t="str">
        <f t="shared" si="473"/>
        <v/>
      </c>
      <c r="CL610" s="735" t="str">
        <f t="shared" si="474"/>
        <v/>
      </c>
      <c r="CM610" s="733" t="e">
        <f t="shared" si="475"/>
        <v>#DIV/0!</v>
      </c>
      <c r="CN610" s="732" t="e">
        <f t="shared" si="506"/>
        <v>#DIV/0!</v>
      </c>
      <c r="CO610" s="732" t="e">
        <f t="shared" si="476"/>
        <v>#DIV/0!</v>
      </c>
      <c r="CP610" s="734" t="e">
        <f t="shared" si="507"/>
        <v>#DIV/0!</v>
      </c>
      <c r="CQ610" s="733" t="str">
        <f t="shared" si="477"/>
        <v/>
      </c>
      <c r="CR610" s="732" t="str">
        <f t="shared" si="498"/>
        <v/>
      </c>
      <c r="CS610" s="732" t="str">
        <f t="shared" si="478"/>
        <v/>
      </c>
      <c r="CT610" s="731" t="str">
        <f t="shared" si="499"/>
        <v/>
      </c>
      <c r="CV610" s="733" t="e">
        <f>IF($H$1=1,'Process Capability'!$F$7,CX610)</f>
        <v>#DIV/0!</v>
      </c>
      <c r="CW610" s="732" t="e">
        <f t="shared" si="479"/>
        <v>#DIV/0!</v>
      </c>
      <c r="CX610" s="732" t="e">
        <f t="shared" si="480"/>
        <v>#DIV/0!</v>
      </c>
      <c r="CY610" s="732" t="e">
        <f t="shared" si="481"/>
        <v>#DIV/0!</v>
      </c>
      <c r="CZ610" s="732" t="e">
        <f>IF($H$1=1,'Process Capability'!$F$8,CX610)</f>
        <v>#DIV/0!</v>
      </c>
      <c r="DA610" s="732" t="e">
        <f>IF($H$1=1,MAX('Process Capability'!$F$7,'Process Capability'!$F$8)-MIN('Process Capability'!$F$7,'Process Capability'!$F$8),DC610)</f>
        <v>#DIV/0!</v>
      </c>
      <c r="DB610" s="732" t="e">
        <f t="shared" si="482"/>
        <v>#DIV/0!</v>
      </c>
      <c r="DC610" s="731" t="e">
        <f t="shared" si="483"/>
        <v>#DIV/0!</v>
      </c>
    </row>
    <row r="611" spans="1:107" x14ac:dyDescent="0.2">
      <c r="A611" s="733" t="str">
        <f>IF(C611=0,IF('Process Capability'!$F$6=1,'Process Capability'!D619,IF('Process Capability'!$F$6=2,I611,IF('Process Capability'!$F$6=3,N511,IF('Process Capability'!$F$6=4,T536,IF('Process Capability'!$F$6=5,AA551,IF('Process Capability'!$F$6=6,AI561,"")))))),"")</f>
        <v/>
      </c>
      <c r="B611" s="731" t="str">
        <f>IF(D611=0,IF('Process Capability'!$F$6=1,H611,IF('Process Capability'!$F$6=2,J611,IF('Process Capability'!$F$6=3,O511,IF('Process Capability'!$F$6=4,U536,IF('Process Capability'!$F$6=5,AB551,IF('Process Capability'!$F$6=6,AJ561,"")))))),"")</f>
        <v/>
      </c>
      <c r="C611" s="701" t="str">
        <f>IF('Process Capability'!$F$6=1,COUNTBLANK('Process Capability'!D619),IF('Process Capability'!$F$6=2,COUNTBLANK(I611),IF('Process Capability'!$F$6=3,COUNTBLANK(N611),IF('Process Capability'!$F$6=4,COUNTBLANK(T611),IF('Process Capability'!$F$6=5,COUNTBLANK(AA611),IF('Process Capability'!$F$6=6,COUNTBLANK(AI611),""))))))</f>
        <v/>
      </c>
      <c r="D611" s="701" t="str">
        <f>IF('Process Capability'!$F$6=1,COUNTBLANK(H611),IF('Process Capability'!$F$6=2,COUNTBLANK(J611),IF('Process Capability'!$F$6=3,COUNTBLANK(O611),IF('Process Capability'!$F$6=4,COUNTBLANK(U611),IF('Process Capability'!$F$6=5,COUNTBLANK(AB611),IF('Process Capability'!$F$6=6,COUNTBLANK(AJ611),""))))))</f>
        <v/>
      </c>
      <c r="G611" s="749" t="str">
        <f>IF(COUNTBLANK('Process Capability'!D619)=1,"",'Process Capability'!D619)</f>
        <v/>
      </c>
      <c r="H611" s="748" t="str">
        <f>IF(COUNTBLANK('Process Capability'!D619)=1,"",MAX('Process Capability'!D618:D619)-MIN('Process Capability'!D618:D619))</f>
        <v/>
      </c>
      <c r="I611" s="749" t="str">
        <f t="shared" ca="1" si="464"/>
        <v/>
      </c>
      <c r="J611" s="701" t="str">
        <f t="shared" ca="1" si="465"/>
        <v/>
      </c>
      <c r="K611" s="701" t="s">
        <v>1092</v>
      </c>
      <c r="L611" s="701" t="s">
        <v>1091</v>
      </c>
      <c r="M611" s="748" t="s">
        <v>1090</v>
      </c>
      <c r="AS611" s="733">
        <v>608</v>
      </c>
      <c r="AT611" s="732">
        <f t="shared" si="489"/>
        <v>304</v>
      </c>
      <c r="AU611" s="732">
        <f t="shared" si="492"/>
        <v>203</v>
      </c>
      <c r="AV611" s="742">
        <f t="shared" si="493"/>
        <v>152</v>
      </c>
      <c r="AW611" s="732">
        <f t="shared" si="494"/>
        <v>122</v>
      </c>
      <c r="AX611" s="734">
        <f t="shared" si="497"/>
        <v>102</v>
      </c>
      <c r="AY611" s="662" t="str">
        <f t="shared" si="466"/>
        <v/>
      </c>
      <c r="BL611" s="733" t="str">
        <f t="shared" si="462"/>
        <v/>
      </c>
      <c r="BM611" s="734" t="str">
        <f t="shared" si="463"/>
        <v/>
      </c>
      <c r="BN611" s="751" t="str">
        <f t="shared" si="467"/>
        <v/>
      </c>
      <c r="BO611" s="742" t="str">
        <f t="shared" si="468"/>
        <v/>
      </c>
      <c r="BP611" s="750" t="str">
        <f t="shared" si="484"/>
        <v/>
      </c>
      <c r="BQ611" s="743" t="str">
        <f t="shared" si="469"/>
        <v/>
      </c>
      <c r="BR611" s="732" t="str">
        <f t="shared" si="470"/>
        <v/>
      </c>
      <c r="BS611" s="732" t="str">
        <f t="shared" si="485"/>
        <v/>
      </c>
      <c r="BT611" s="732" t="str">
        <f t="shared" si="486"/>
        <v/>
      </c>
      <c r="BU611" s="742" t="str">
        <f t="shared" si="500"/>
        <v/>
      </c>
      <c r="BV611" s="742" t="str">
        <f t="shared" si="501"/>
        <v/>
      </c>
      <c r="BW611" s="742" t="str">
        <f t="shared" si="502"/>
        <v/>
      </c>
      <c r="BX611" s="741" t="str">
        <f t="shared" si="503"/>
        <v/>
      </c>
      <c r="BY611" s="733" t="str">
        <f t="shared" si="487"/>
        <v/>
      </c>
      <c r="BZ611" s="732" t="str">
        <f t="shared" si="495"/>
        <v/>
      </c>
      <c r="CA611" s="732" t="str">
        <f t="shared" si="490"/>
        <v/>
      </c>
      <c r="CB611" s="734" t="str">
        <f t="shared" si="496"/>
        <v/>
      </c>
      <c r="CC611" s="733" t="str">
        <f t="shared" si="488"/>
        <v/>
      </c>
      <c r="CD611" s="740" t="str">
        <f t="shared" si="504"/>
        <v/>
      </c>
      <c r="CE611" s="732" t="str">
        <f t="shared" si="491"/>
        <v/>
      </c>
      <c r="CF611" s="739" t="str">
        <f t="shared" si="505"/>
        <v/>
      </c>
      <c r="CG611" s="737"/>
      <c r="CH611" s="736" t="str">
        <f t="shared" si="471"/>
        <v/>
      </c>
      <c r="CI611" s="738" t="str">
        <f t="shared" si="472"/>
        <v/>
      </c>
      <c r="CJ611" s="737"/>
      <c r="CK611" s="736" t="str">
        <f t="shared" si="473"/>
        <v/>
      </c>
      <c r="CL611" s="735" t="str">
        <f t="shared" si="474"/>
        <v/>
      </c>
      <c r="CM611" s="733" t="e">
        <f t="shared" si="475"/>
        <v>#DIV/0!</v>
      </c>
      <c r="CN611" s="732" t="e">
        <f t="shared" si="506"/>
        <v>#DIV/0!</v>
      </c>
      <c r="CO611" s="732" t="e">
        <f t="shared" si="476"/>
        <v>#DIV/0!</v>
      </c>
      <c r="CP611" s="734" t="e">
        <f t="shared" si="507"/>
        <v>#DIV/0!</v>
      </c>
      <c r="CQ611" s="733" t="str">
        <f t="shared" si="477"/>
        <v/>
      </c>
      <c r="CR611" s="732" t="str">
        <f t="shared" si="498"/>
        <v/>
      </c>
      <c r="CS611" s="732" t="str">
        <f t="shared" si="478"/>
        <v/>
      </c>
      <c r="CT611" s="731" t="str">
        <f t="shared" si="499"/>
        <v/>
      </c>
      <c r="CV611" s="733" t="e">
        <f>IF($H$1=1,'Process Capability'!$F$7,CX611)</f>
        <v>#DIV/0!</v>
      </c>
      <c r="CW611" s="732" t="e">
        <f t="shared" si="479"/>
        <v>#DIV/0!</v>
      </c>
      <c r="CX611" s="732" t="e">
        <f t="shared" si="480"/>
        <v>#DIV/0!</v>
      </c>
      <c r="CY611" s="732" t="e">
        <f t="shared" si="481"/>
        <v>#DIV/0!</v>
      </c>
      <c r="CZ611" s="732" t="e">
        <f>IF($H$1=1,'Process Capability'!$F$8,CX611)</f>
        <v>#DIV/0!</v>
      </c>
      <c r="DA611" s="732" t="e">
        <f>IF($H$1=1,MAX('Process Capability'!$F$7,'Process Capability'!$F$8)-MIN('Process Capability'!$F$7,'Process Capability'!$F$8),DC611)</f>
        <v>#DIV/0!</v>
      </c>
      <c r="DB611" s="732" t="e">
        <f t="shared" si="482"/>
        <v>#DIV/0!</v>
      </c>
      <c r="DC611" s="731" t="e">
        <f t="shared" si="483"/>
        <v>#DIV/0!</v>
      </c>
    </row>
    <row r="612" spans="1:107" x14ac:dyDescent="0.2">
      <c r="A612" s="733" t="str">
        <f>IF(C612=0,IF('Process Capability'!$F$6=1,'Process Capability'!D620,IF('Process Capability'!$F$6=2,I612,IF('Process Capability'!$F$6=3,N512,IF('Process Capability'!$F$6=4,T537,IF('Process Capability'!$F$6=5,AA552,IF('Process Capability'!$F$6=6,AI562,"")))))),"")</f>
        <v/>
      </c>
      <c r="B612" s="731" t="str">
        <f>IF(D612=0,IF('Process Capability'!$F$6=1,H612,IF('Process Capability'!$F$6=2,J612,IF('Process Capability'!$F$6=3,O512,IF('Process Capability'!$F$6=4,U537,IF('Process Capability'!$F$6=5,AB552,IF('Process Capability'!$F$6=6,AJ562,"")))))),"")</f>
        <v/>
      </c>
      <c r="C612" s="701" t="str">
        <f>IF('Process Capability'!$F$6=1,COUNTBLANK('Process Capability'!D620),IF('Process Capability'!$F$6=2,COUNTBLANK(I612),IF('Process Capability'!$F$6=3,COUNTBLANK(N612),IF('Process Capability'!$F$6=4,COUNTBLANK(T612),IF('Process Capability'!$F$6=5,COUNTBLANK(AA612),IF('Process Capability'!$F$6=6,COUNTBLANK(AI612),""))))))</f>
        <v/>
      </c>
      <c r="D612" s="701" t="str">
        <f>IF('Process Capability'!$F$6=1,COUNTBLANK(H612),IF('Process Capability'!$F$6=2,COUNTBLANK(J612),IF('Process Capability'!$F$6=3,COUNTBLANK(O612),IF('Process Capability'!$F$6=4,COUNTBLANK(U612),IF('Process Capability'!$F$6=5,COUNTBLANK(AB612),IF('Process Capability'!$F$6=6,COUNTBLANK(AJ612),""))))))</f>
        <v/>
      </c>
      <c r="G612" s="749" t="str">
        <f>IF(COUNTBLANK('Process Capability'!D620)=1,"",'Process Capability'!D620)</f>
        <v/>
      </c>
      <c r="H612" s="748" t="str">
        <f>IF(COUNTBLANK('Process Capability'!D620)=1,"",MAX('Process Capability'!D619:D620)-MIN('Process Capability'!D619:D620))</f>
        <v/>
      </c>
      <c r="I612" s="749" t="str">
        <f t="shared" ca="1" si="464"/>
        <v/>
      </c>
      <c r="J612" s="701" t="str">
        <f t="shared" ca="1" si="465"/>
        <v/>
      </c>
      <c r="K612" s="701" t="s">
        <v>1089</v>
      </c>
      <c r="L612" s="701" t="s">
        <v>1088</v>
      </c>
      <c r="M612" s="748" t="s">
        <v>1087</v>
      </c>
      <c r="AS612" s="743">
        <v>609</v>
      </c>
      <c r="AT612" s="732">
        <f t="shared" si="489"/>
        <v>305</v>
      </c>
      <c r="AU612" s="732">
        <f t="shared" si="492"/>
        <v>203</v>
      </c>
      <c r="AV612" s="742">
        <f t="shared" si="493"/>
        <v>153</v>
      </c>
      <c r="AW612" s="732">
        <f t="shared" si="494"/>
        <v>122</v>
      </c>
      <c r="AX612" s="734">
        <f t="shared" si="497"/>
        <v>102</v>
      </c>
      <c r="AY612" s="662" t="str">
        <f t="shared" si="466"/>
        <v/>
      </c>
      <c r="BL612" s="733" t="str">
        <f t="shared" si="462"/>
        <v/>
      </c>
      <c r="BM612" s="734" t="str">
        <f t="shared" si="463"/>
        <v/>
      </c>
      <c r="BN612" s="751" t="str">
        <f t="shared" si="467"/>
        <v/>
      </c>
      <c r="BO612" s="742" t="str">
        <f t="shared" si="468"/>
        <v/>
      </c>
      <c r="BP612" s="750" t="str">
        <f t="shared" si="484"/>
        <v/>
      </c>
      <c r="BQ612" s="743" t="str">
        <f t="shared" si="469"/>
        <v/>
      </c>
      <c r="BR612" s="732" t="str">
        <f t="shared" si="470"/>
        <v/>
      </c>
      <c r="BS612" s="732" t="str">
        <f t="shared" si="485"/>
        <v/>
      </c>
      <c r="BT612" s="732" t="str">
        <f t="shared" si="486"/>
        <v/>
      </c>
      <c r="BU612" s="742" t="str">
        <f t="shared" si="500"/>
        <v/>
      </c>
      <c r="BV612" s="742" t="str">
        <f t="shared" si="501"/>
        <v/>
      </c>
      <c r="BW612" s="742" t="str">
        <f t="shared" si="502"/>
        <v/>
      </c>
      <c r="BX612" s="741" t="str">
        <f t="shared" si="503"/>
        <v/>
      </c>
      <c r="BY612" s="733" t="str">
        <f t="shared" si="487"/>
        <v/>
      </c>
      <c r="BZ612" s="732" t="str">
        <f t="shared" si="495"/>
        <v/>
      </c>
      <c r="CA612" s="732" t="str">
        <f t="shared" si="490"/>
        <v/>
      </c>
      <c r="CB612" s="734" t="str">
        <f t="shared" si="496"/>
        <v/>
      </c>
      <c r="CC612" s="733" t="str">
        <f t="shared" si="488"/>
        <v/>
      </c>
      <c r="CD612" s="740" t="str">
        <f t="shared" si="504"/>
        <v/>
      </c>
      <c r="CE612" s="732" t="str">
        <f t="shared" si="491"/>
        <v/>
      </c>
      <c r="CF612" s="739" t="str">
        <f t="shared" si="505"/>
        <v/>
      </c>
      <c r="CG612" s="737"/>
      <c r="CH612" s="736" t="str">
        <f t="shared" si="471"/>
        <v/>
      </c>
      <c r="CI612" s="738" t="str">
        <f t="shared" si="472"/>
        <v/>
      </c>
      <c r="CJ612" s="737"/>
      <c r="CK612" s="736" t="str">
        <f t="shared" si="473"/>
        <v/>
      </c>
      <c r="CL612" s="735" t="str">
        <f t="shared" si="474"/>
        <v/>
      </c>
      <c r="CM612" s="733" t="e">
        <f t="shared" si="475"/>
        <v>#DIV/0!</v>
      </c>
      <c r="CN612" s="732" t="e">
        <f t="shared" si="506"/>
        <v>#DIV/0!</v>
      </c>
      <c r="CO612" s="732" t="e">
        <f t="shared" si="476"/>
        <v>#DIV/0!</v>
      </c>
      <c r="CP612" s="734" t="e">
        <f t="shared" si="507"/>
        <v>#DIV/0!</v>
      </c>
      <c r="CQ612" s="733" t="str">
        <f t="shared" si="477"/>
        <v/>
      </c>
      <c r="CR612" s="732" t="str">
        <f t="shared" si="498"/>
        <v/>
      </c>
      <c r="CS612" s="732" t="str">
        <f t="shared" si="478"/>
        <v/>
      </c>
      <c r="CT612" s="731" t="str">
        <f t="shared" si="499"/>
        <v/>
      </c>
      <c r="CV612" s="733" t="e">
        <f>IF($H$1=1,'Process Capability'!$F$7,CX612)</f>
        <v>#DIV/0!</v>
      </c>
      <c r="CW612" s="732" t="e">
        <f t="shared" si="479"/>
        <v>#DIV/0!</v>
      </c>
      <c r="CX612" s="732" t="e">
        <f t="shared" si="480"/>
        <v>#DIV/0!</v>
      </c>
      <c r="CY612" s="732" t="e">
        <f t="shared" si="481"/>
        <v>#DIV/0!</v>
      </c>
      <c r="CZ612" s="732" t="e">
        <f>IF($H$1=1,'Process Capability'!$F$8,CX612)</f>
        <v>#DIV/0!</v>
      </c>
      <c r="DA612" s="732" t="e">
        <f>IF($H$1=1,MAX('Process Capability'!$F$7,'Process Capability'!$F$8)-MIN('Process Capability'!$F$7,'Process Capability'!$F$8),DC612)</f>
        <v>#DIV/0!</v>
      </c>
      <c r="DB612" s="732" t="e">
        <f t="shared" si="482"/>
        <v>#DIV/0!</v>
      </c>
      <c r="DC612" s="731" t="e">
        <f t="shared" si="483"/>
        <v>#DIV/0!</v>
      </c>
    </row>
    <row r="613" spans="1:107" x14ac:dyDescent="0.2">
      <c r="A613" s="733" t="str">
        <f>IF(C613=0,IF('Process Capability'!$F$6=1,'Process Capability'!D621,IF('Process Capability'!$F$6=2,I613,IF('Process Capability'!$F$6=3,N513,IF('Process Capability'!$F$6=4,T538,IF('Process Capability'!$F$6=5,AA553,IF('Process Capability'!$F$6=6,AI563,"")))))),"")</f>
        <v/>
      </c>
      <c r="B613" s="731" t="str">
        <f>IF(D613=0,IF('Process Capability'!$F$6=1,H613,IF('Process Capability'!$F$6=2,J613,IF('Process Capability'!$F$6=3,O513,IF('Process Capability'!$F$6=4,U538,IF('Process Capability'!$F$6=5,AB553,IF('Process Capability'!$F$6=6,AJ563,"")))))),"")</f>
        <v/>
      </c>
      <c r="C613" s="701" t="str">
        <f>IF('Process Capability'!$F$6=1,COUNTBLANK('Process Capability'!D621),IF('Process Capability'!$F$6=2,COUNTBLANK(I613),IF('Process Capability'!$F$6=3,COUNTBLANK(N613),IF('Process Capability'!$F$6=4,COUNTBLANK(T613),IF('Process Capability'!$F$6=5,COUNTBLANK(AA613),IF('Process Capability'!$F$6=6,COUNTBLANK(AI613),""))))))</f>
        <v/>
      </c>
      <c r="D613" s="701" t="str">
        <f>IF('Process Capability'!$F$6=1,COUNTBLANK(H613),IF('Process Capability'!$F$6=2,COUNTBLANK(J613),IF('Process Capability'!$F$6=3,COUNTBLANK(O613),IF('Process Capability'!$F$6=4,COUNTBLANK(U613),IF('Process Capability'!$F$6=5,COUNTBLANK(AB613),IF('Process Capability'!$F$6=6,COUNTBLANK(AJ613),""))))))</f>
        <v/>
      </c>
      <c r="G613" s="749" t="str">
        <f>IF(COUNTBLANK('Process Capability'!D621)=1,"",'Process Capability'!D621)</f>
        <v/>
      </c>
      <c r="H613" s="748" t="str">
        <f>IF(COUNTBLANK('Process Capability'!D621)=1,"",MAX('Process Capability'!D620:D621)-MIN('Process Capability'!D620:D621))</f>
        <v/>
      </c>
      <c r="I613" s="749" t="str">
        <f t="shared" ca="1" si="464"/>
        <v/>
      </c>
      <c r="J613" s="701" t="str">
        <f t="shared" ca="1" si="465"/>
        <v/>
      </c>
      <c r="K613" s="701" t="s">
        <v>1086</v>
      </c>
      <c r="L613" s="701" t="s">
        <v>1085</v>
      </c>
      <c r="M613" s="748" t="s">
        <v>1084</v>
      </c>
      <c r="AS613" s="733">
        <v>610</v>
      </c>
      <c r="AT613" s="732">
        <f t="shared" si="489"/>
        <v>305</v>
      </c>
      <c r="AU613" s="732">
        <f t="shared" si="492"/>
        <v>204</v>
      </c>
      <c r="AV613" s="742">
        <f t="shared" si="493"/>
        <v>153</v>
      </c>
      <c r="AW613" s="732">
        <f t="shared" si="494"/>
        <v>122</v>
      </c>
      <c r="AX613" s="734">
        <f t="shared" si="497"/>
        <v>102</v>
      </c>
      <c r="AY613" s="662" t="str">
        <f t="shared" si="466"/>
        <v/>
      </c>
      <c r="BL613" s="733" t="str">
        <f t="shared" si="462"/>
        <v/>
      </c>
      <c r="BM613" s="734" t="str">
        <f t="shared" si="463"/>
        <v/>
      </c>
      <c r="BN613" s="751" t="str">
        <f t="shared" si="467"/>
        <v/>
      </c>
      <c r="BO613" s="742" t="str">
        <f t="shared" si="468"/>
        <v/>
      </c>
      <c r="BP613" s="750" t="str">
        <f t="shared" si="484"/>
        <v/>
      </c>
      <c r="BQ613" s="743" t="str">
        <f t="shared" si="469"/>
        <v/>
      </c>
      <c r="BR613" s="732" t="str">
        <f t="shared" si="470"/>
        <v/>
      </c>
      <c r="BS613" s="732" t="str">
        <f t="shared" si="485"/>
        <v/>
      </c>
      <c r="BT613" s="732" t="str">
        <f t="shared" si="486"/>
        <v/>
      </c>
      <c r="BU613" s="742" t="str">
        <f t="shared" si="500"/>
        <v/>
      </c>
      <c r="BV613" s="742" t="str">
        <f t="shared" si="501"/>
        <v/>
      </c>
      <c r="BW613" s="742" t="str">
        <f t="shared" si="502"/>
        <v/>
      </c>
      <c r="BX613" s="741" t="str">
        <f t="shared" si="503"/>
        <v/>
      </c>
      <c r="BY613" s="733" t="str">
        <f t="shared" si="487"/>
        <v/>
      </c>
      <c r="BZ613" s="732" t="str">
        <f t="shared" si="495"/>
        <v/>
      </c>
      <c r="CA613" s="732" t="str">
        <f t="shared" si="490"/>
        <v/>
      </c>
      <c r="CB613" s="734" t="str">
        <f t="shared" si="496"/>
        <v/>
      </c>
      <c r="CC613" s="733" t="str">
        <f t="shared" si="488"/>
        <v/>
      </c>
      <c r="CD613" s="740" t="str">
        <f t="shared" si="504"/>
        <v/>
      </c>
      <c r="CE613" s="732" t="str">
        <f t="shared" si="491"/>
        <v/>
      </c>
      <c r="CF613" s="739" t="str">
        <f t="shared" si="505"/>
        <v/>
      </c>
      <c r="CG613" s="737"/>
      <c r="CH613" s="736" t="str">
        <f t="shared" si="471"/>
        <v/>
      </c>
      <c r="CI613" s="738" t="str">
        <f t="shared" si="472"/>
        <v/>
      </c>
      <c r="CJ613" s="737"/>
      <c r="CK613" s="736" t="str">
        <f t="shared" si="473"/>
        <v/>
      </c>
      <c r="CL613" s="735" t="str">
        <f t="shared" si="474"/>
        <v/>
      </c>
      <c r="CM613" s="733" t="e">
        <f t="shared" si="475"/>
        <v>#DIV/0!</v>
      </c>
      <c r="CN613" s="732" t="e">
        <f t="shared" si="506"/>
        <v>#DIV/0!</v>
      </c>
      <c r="CO613" s="732" t="e">
        <f t="shared" si="476"/>
        <v>#DIV/0!</v>
      </c>
      <c r="CP613" s="734" t="e">
        <f t="shared" si="507"/>
        <v>#DIV/0!</v>
      </c>
      <c r="CQ613" s="733" t="str">
        <f t="shared" si="477"/>
        <v/>
      </c>
      <c r="CR613" s="732" t="str">
        <f t="shared" si="498"/>
        <v/>
      </c>
      <c r="CS613" s="732" t="str">
        <f t="shared" si="478"/>
        <v/>
      </c>
      <c r="CT613" s="731" t="str">
        <f t="shared" si="499"/>
        <v/>
      </c>
      <c r="CV613" s="733" t="e">
        <f>IF($H$1=1,'Process Capability'!$F$7,CX613)</f>
        <v>#DIV/0!</v>
      </c>
      <c r="CW613" s="732" t="e">
        <f t="shared" si="479"/>
        <v>#DIV/0!</v>
      </c>
      <c r="CX613" s="732" t="e">
        <f t="shared" si="480"/>
        <v>#DIV/0!</v>
      </c>
      <c r="CY613" s="732" t="e">
        <f t="shared" si="481"/>
        <v>#DIV/0!</v>
      </c>
      <c r="CZ613" s="732" t="e">
        <f>IF($H$1=1,'Process Capability'!$F$8,CX613)</f>
        <v>#DIV/0!</v>
      </c>
      <c r="DA613" s="732" t="e">
        <f>IF($H$1=1,MAX('Process Capability'!$F$7,'Process Capability'!$F$8)-MIN('Process Capability'!$F$7,'Process Capability'!$F$8),DC613)</f>
        <v>#DIV/0!</v>
      </c>
      <c r="DB613" s="732" t="e">
        <f t="shared" si="482"/>
        <v>#DIV/0!</v>
      </c>
      <c r="DC613" s="731" t="e">
        <f t="shared" si="483"/>
        <v>#DIV/0!</v>
      </c>
    </row>
    <row r="614" spans="1:107" x14ac:dyDescent="0.2">
      <c r="A614" s="733" t="str">
        <f>IF(C614=0,IF('Process Capability'!$F$6=1,'Process Capability'!D622,IF('Process Capability'!$F$6=2,I614,IF('Process Capability'!$F$6=3,N514,IF('Process Capability'!$F$6=4,T539,IF('Process Capability'!$F$6=5,AA554,IF('Process Capability'!$F$6=6,AI564,"")))))),"")</f>
        <v/>
      </c>
      <c r="B614" s="731" t="str">
        <f>IF(D614=0,IF('Process Capability'!$F$6=1,H614,IF('Process Capability'!$F$6=2,J614,IF('Process Capability'!$F$6=3,O514,IF('Process Capability'!$F$6=4,U539,IF('Process Capability'!$F$6=5,AB554,IF('Process Capability'!$F$6=6,AJ564,"")))))),"")</f>
        <v/>
      </c>
      <c r="C614" s="701" t="str">
        <f>IF('Process Capability'!$F$6=1,COUNTBLANK('Process Capability'!D622),IF('Process Capability'!$F$6=2,COUNTBLANK(I614),IF('Process Capability'!$F$6=3,COUNTBLANK(N614),IF('Process Capability'!$F$6=4,COUNTBLANK(T614),IF('Process Capability'!$F$6=5,COUNTBLANK(AA614),IF('Process Capability'!$F$6=6,COUNTBLANK(AI614),""))))))</f>
        <v/>
      </c>
      <c r="D614" s="701" t="str">
        <f>IF('Process Capability'!$F$6=1,COUNTBLANK(H614),IF('Process Capability'!$F$6=2,COUNTBLANK(J614),IF('Process Capability'!$F$6=3,COUNTBLANK(O614),IF('Process Capability'!$F$6=4,COUNTBLANK(U614),IF('Process Capability'!$F$6=5,COUNTBLANK(AB614),IF('Process Capability'!$F$6=6,COUNTBLANK(AJ614),""))))))</f>
        <v/>
      </c>
      <c r="G614" s="749" t="str">
        <f>IF(COUNTBLANK('Process Capability'!D622)=1,"",'Process Capability'!D622)</f>
        <v/>
      </c>
      <c r="H614" s="748" t="str">
        <f>IF(COUNTBLANK('Process Capability'!D622)=1,"",MAX('Process Capability'!D621:D622)-MIN('Process Capability'!D621:D622))</f>
        <v/>
      </c>
      <c r="I614" s="749" t="str">
        <f t="shared" ca="1" si="464"/>
        <v/>
      </c>
      <c r="J614" s="701" t="str">
        <f t="shared" ca="1" si="465"/>
        <v/>
      </c>
      <c r="K614" s="701" t="s">
        <v>1083</v>
      </c>
      <c r="L614" s="701" t="s">
        <v>1082</v>
      </c>
      <c r="M614" s="748" t="s">
        <v>1081</v>
      </c>
      <c r="AS614" s="733">
        <v>611</v>
      </c>
      <c r="AT614" s="732">
        <f t="shared" si="489"/>
        <v>306</v>
      </c>
      <c r="AU614" s="732">
        <f t="shared" si="492"/>
        <v>204</v>
      </c>
      <c r="AV614" s="742">
        <f t="shared" si="493"/>
        <v>153</v>
      </c>
      <c r="AW614" s="732">
        <f t="shared" si="494"/>
        <v>123</v>
      </c>
      <c r="AX614" s="734">
        <f t="shared" si="497"/>
        <v>102</v>
      </c>
      <c r="AY614" s="662" t="str">
        <f t="shared" si="466"/>
        <v/>
      </c>
      <c r="BL614" s="733" t="str">
        <f t="shared" si="462"/>
        <v/>
      </c>
      <c r="BM614" s="734" t="str">
        <f t="shared" si="463"/>
        <v/>
      </c>
      <c r="BN614" s="751" t="str">
        <f t="shared" si="467"/>
        <v/>
      </c>
      <c r="BO614" s="742" t="str">
        <f t="shared" si="468"/>
        <v/>
      </c>
      <c r="BP614" s="750" t="str">
        <f t="shared" si="484"/>
        <v/>
      </c>
      <c r="BQ614" s="743" t="str">
        <f t="shared" si="469"/>
        <v/>
      </c>
      <c r="BR614" s="732" t="str">
        <f t="shared" si="470"/>
        <v/>
      </c>
      <c r="BS614" s="732" t="str">
        <f t="shared" si="485"/>
        <v/>
      </c>
      <c r="BT614" s="732" t="str">
        <f t="shared" si="486"/>
        <v/>
      </c>
      <c r="BU614" s="742" t="str">
        <f t="shared" si="500"/>
        <v/>
      </c>
      <c r="BV614" s="742" t="str">
        <f t="shared" si="501"/>
        <v/>
      </c>
      <c r="BW614" s="742" t="str">
        <f t="shared" si="502"/>
        <v/>
      </c>
      <c r="BX614" s="741" t="str">
        <f t="shared" si="503"/>
        <v/>
      </c>
      <c r="BY614" s="733" t="str">
        <f t="shared" si="487"/>
        <v/>
      </c>
      <c r="BZ614" s="732" t="str">
        <f t="shared" si="495"/>
        <v/>
      </c>
      <c r="CA614" s="732" t="str">
        <f t="shared" si="490"/>
        <v/>
      </c>
      <c r="CB614" s="734" t="str">
        <f t="shared" si="496"/>
        <v/>
      </c>
      <c r="CC614" s="733" t="str">
        <f t="shared" si="488"/>
        <v/>
      </c>
      <c r="CD614" s="740" t="str">
        <f t="shared" si="504"/>
        <v/>
      </c>
      <c r="CE614" s="732" t="str">
        <f t="shared" si="491"/>
        <v/>
      </c>
      <c r="CF614" s="739" t="str">
        <f t="shared" si="505"/>
        <v/>
      </c>
      <c r="CG614" s="737"/>
      <c r="CH614" s="736" t="str">
        <f t="shared" si="471"/>
        <v/>
      </c>
      <c r="CI614" s="738" t="str">
        <f t="shared" si="472"/>
        <v/>
      </c>
      <c r="CJ614" s="737"/>
      <c r="CK614" s="736" t="str">
        <f t="shared" si="473"/>
        <v/>
      </c>
      <c r="CL614" s="735" t="str">
        <f t="shared" si="474"/>
        <v/>
      </c>
      <c r="CM614" s="733" t="e">
        <f t="shared" si="475"/>
        <v>#DIV/0!</v>
      </c>
      <c r="CN614" s="732" t="e">
        <f t="shared" si="506"/>
        <v>#DIV/0!</v>
      </c>
      <c r="CO614" s="732" t="e">
        <f t="shared" si="476"/>
        <v>#DIV/0!</v>
      </c>
      <c r="CP614" s="734" t="e">
        <f t="shared" si="507"/>
        <v>#DIV/0!</v>
      </c>
      <c r="CQ614" s="733" t="str">
        <f t="shared" si="477"/>
        <v/>
      </c>
      <c r="CR614" s="732" t="str">
        <f t="shared" si="498"/>
        <v/>
      </c>
      <c r="CS614" s="732" t="str">
        <f t="shared" si="478"/>
        <v/>
      </c>
      <c r="CT614" s="731" t="str">
        <f t="shared" si="499"/>
        <v/>
      </c>
      <c r="CV614" s="733" t="e">
        <f>IF($H$1=1,'Process Capability'!$F$7,CX614)</f>
        <v>#DIV/0!</v>
      </c>
      <c r="CW614" s="732" t="e">
        <f t="shared" si="479"/>
        <v>#DIV/0!</v>
      </c>
      <c r="CX614" s="732" t="e">
        <f t="shared" si="480"/>
        <v>#DIV/0!</v>
      </c>
      <c r="CY614" s="732" t="e">
        <f t="shared" si="481"/>
        <v>#DIV/0!</v>
      </c>
      <c r="CZ614" s="732" t="e">
        <f>IF($H$1=1,'Process Capability'!$F$8,CX614)</f>
        <v>#DIV/0!</v>
      </c>
      <c r="DA614" s="732" t="e">
        <f>IF($H$1=1,MAX('Process Capability'!$F$7,'Process Capability'!$F$8)-MIN('Process Capability'!$F$7,'Process Capability'!$F$8),DC614)</f>
        <v>#DIV/0!</v>
      </c>
      <c r="DB614" s="732" t="e">
        <f t="shared" si="482"/>
        <v>#DIV/0!</v>
      </c>
      <c r="DC614" s="731" t="e">
        <f t="shared" si="483"/>
        <v>#DIV/0!</v>
      </c>
    </row>
    <row r="615" spans="1:107" x14ac:dyDescent="0.2">
      <c r="A615" s="733" t="str">
        <f>IF(C615=0,IF('Process Capability'!$F$6=1,'Process Capability'!D623,IF('Process Capability'!$F$6=2,I615,IF('Process Capability'!$F$6=3,N515,IF('Process Capability'!$F$6=4,T540,IF('Process Capability'!$F$6=5,AA555,IF('Process Capability'!$F$6=6,AI565,"")))))),"")</f>
        <v/>
      </c>
      <c r="B615" s="731" t="str">
        <f>IF(D615=0,IF('Process Capability'!$F$6=1,H615,IF('Process Capability'!$F$6=2,J615,IF('Process Capability'!$F$6=3,O515,IF('Process Capability'!$F$6=4,U540,IF('Process Capability'!$F$6=5,AB555,IF('Process Capability'!$F$6=6,AJ565,"")))))),"")</f>
        <v/>
      </c>
      <c r="C615" s="701" t="str">
        <f>IF('Process Capability'!$F$6=1,COUNTBLANK('Process Capability'!D623),IF('Process Capability'!$F$6=2,COUNTBLANK(I615),IF('Process Capability'!$F$6=3,COUNTBLANK(N615),IF('Process Capability'!$F$6=4,COUNTBLANK(T615),IF('Process Capability'!$F$6=5,COUNTBLANK(AA615),IF('Process Capability'!$F$6=6,COUNTBLANK(AI615),""))))))</f>
        <v/>
      </c>
      <c r="D615" s="701" t="str">
        <f>IF('Process Capability'!$F$6=1,COUNTBLANK(H615),IF('Process Capability'!$F$6=2,COUNTBLANK(J615),IF('Process Capability'!$F$6=3,COUNTBLANK(O615),IF('Process Capability'!$F$6=4,COUNTBLANK(U615),IF('Process Capability'!$F$6=5,COUNTBLANK(AB615),IF('Process Capability'!$F$6=6,COUNTBLANK(AJ615),""))))))</f>
        <v/>
      </c>
      <c r="G615" s="749" t="str">
        <f>IF(COUNTBLANK('Process Capability'!D623)=1,"",'Process Capability'!D623)</f>
        <v/>
      </c>
      <c r="H615" s="748" t="str">
        <f>IF(COUNTBLANK('Process Capability'!D623)=1,"",MAX('Process Capability'!D622:D623)-MIN('Process Capability'!D622:D623))</f>
        <v/>
      </c>
      <c r="I615" s="749" t="str">
        <f t="shared" ca="1" si="464"/>
        <v/>
      </c>
      <c r="J615" s="701" t="str">
        <f t="shared" ca="1" si="465"/>
        <v/>
      </c>
      <c r="K615" s="701" t="s">
        <v>1080</v>
      </c>
      <c r="L615" s="701" t="s">
        <v>1079</v>
      </c>
      <c r="M615" s="748" t="s">
        <v>1078</v>
      </c>
      <c r="AS615" s="743">
        <v>612</v>
      </c>
      <c r="AT615" s="732">
        <f t="shared" si="489"/>
        <v>306</v>
      </c>
      <c r="AU615" s="732">
        <f t="shared" si="492"/>
        <v>204</v>
      </c>
      <c r="AV615" s="742">
        <f t="shared" si="493"/>
        <v>153</v>
      </c>
      <c r="AW615" s="732">
        <f t="shared" si="494"/>
        <v>123</v>
      </c>
      <c r="AX615" s="734">
        <f t="shared" si="497"/>
        <v>102</v>
      </c>
      <c r="AY615" s="662" t="str">
        <f t="shared" si="466"/>
        <v/>
      </c>
      <c r="BL615" s="733" t="str">
        <f t="shared" si="462"/>
        <v/>
      </c>
      <c r="BM615" s="734" t="str">
        <f t="shared" si="463"/>
        <v/>
      </c>
      <c r="BN615" s="751" t="str">
        <f t="shared" si="467"/>
        <v/>
      </c>
      <c r="BO615" s="742" t="str">
        <f t="shared" si="468"/>
        <v/>
      </c>
      <c r="BP615" s="750" t="str">
        <f t="shared" si="484"/>
        <v/>
      </c>
      <c r="BQ615" s="743" t="str">
        <f t="shared" si="469"/>
        <v/>
      </c>
      <c r="BR615" s="732" t="str">
        <f t="shared" si="470"/>
        <v/>
      </c>
      <c r="BS615" s="732" t="str">
        <f t="shared" si="485"/>
        <v/>
      </c>
      <c r="BT615" s="732" t="str">
        <f t="shared" si="486"/>
        <v/>
      </c>
      <c r="BU615" s="742" t="str">
        <f t="shared" si="500"/>
        <v/>
      </c>
      <c r="BV615" s="742" t="str">
        <f t="shared" si="501"/>
        <v/>
      </c>
      <c r="BW615" s="742" t="str">
        <f t="shared" si="502"/>
        <v/>
      </c>
      <c r="BX615" s="741" t="str">
        <f t="shared" si="503"/>
        <v/>
      </c>
      <c r="BY615" s="733" t="str">
        <f t="shared" si="487"/>
        <v/>
      </c>
      <c r="BZ615" s="732" t="str">
        <f t="shared" si="495"/>
        <v/>
      </c>
      <c r="CA615" s="732" t="str">
        <f t="shared" si="490"/>
        <v/>
      </c>
      <c r="CB615" s="734" t="str">
        <f t="shared" si="496"/>
        <v/>
      </c>
      <c r="CC615" s="733" t="str">
        <f t="shared" si="488"/>
        <v/>
      </c>
      <c r="CD615" s="740" t="str">
        <f t="shared" si="504"/>
        <v/>
      </c>
      <c r="CE615" s="732" t="str">
        <f t="shared" si="491"/>
        <v/>
      </c>
      <c r="CF615" s="739" t="str">
        <f t="shared" si="505"/>
        <v/>
      </c>
      <c r="CG615" s="737"/>
      <c r="CH615" s="736" t="str">
        <f t="shared" si="471"/>
        <v/>
      </c>
      <c r="CI615" s="738" t="str">
        <f t="shared" si="472"/>
        <v/>
      </c>
      <c r="CJ615" s="737"/>
      <c r="CK615" s="736" t="str">
        <f t="shared" si="473"/>
        <v/>
      </c>
      <c r="CL615" s="735" t="str">
        <f t="shared" si="474"/>
        <v/>
      </c>
      <c r="CM615" s="733" t="e">
        <f t="shared" si="475"/>
        <v>#DIV/0!</v>
      </c>
      <c r="CN615" s="732" t="e">
        <f t="shared" si="506"/>
        <v>#DIV/0!</v>
      </c>
      <c r="CO615" s="732" t="e">
        <f t="shared" si="476"/>
        <v>#DIV/0!</v>
      </c>
      <c r="CP615" s="734" t="e">
        <f t="shared" si="507"/>
        <v>#DIV/0!</v>
      </c>
      <c r="CQ615" s="733" t="str">
        <f t="shared" si="477"/>
        <v/>
      </c>
      <c r="CR615" s="732" t="str">
        <f t="shared" si="498"/>
        <v/>
      </c>
      <c r="CS615" s="732" t="str">
        <f t="shared" si="478"/>
        <v/>
      </c>
      <c r="CT615" s="731" t="str">
        <f t="shared" si="499"/>
        <v/>
      </c>
      <c r="CV615" s="733" t="e">
        <f>IF($H$1=1,'Process Capability'!$F$7,CX615)</f>
        <v>#DIV/0!</v>
      </c>
      <c r="CW615" s="732" t="e">
        <f t="shared" si="479"/>
        <v>#DIV/0!</v>
      </c>
      <c r="CX615" s="732" t="e">
        <f t="shared" si="480"/>
        <v>#DIV/0!</v>
      </c>
      <c r="CY615" s="732" t="e">
        <f t="shared" si="481"/>
        <v>#DIV/0!</v>
      </c>
      <c r="CZ615" s="732" t="e">
        <f>IF($H$1=1,'Process Capability'!$F$8,CX615)</f>
        <v>#DIV/0!</v>
      </c>
      <c r="DA615" s="732" t="e">
        <f>IF($H$1=1,MAX('Process Capability'!$F$7,'Process Capability'!$F$8)-MIN('Process Capability'!$F$7,'Process Capability'!$F$8),DC615)</f>
        <v>#DIV/0!</v>
      </c>
      <c r="DB615" s="732" t="e">
        <f t="shared" si="482"/>
        <v>#DIV/0!</v>
      </c>
      <c r="DC615" s="731" t="e">
        <f t="shared" si="483"/>
        <v>#DIV/0!</v>
      </c>
    </row>
    <row r="616" spans="1:107" x14ac:dyDescent="0.2">
      <c r="A616" s="733" t="str">
        <f>IF(C616=0,IF('Process Capability'!$F$6=1,'Process Capability'!D624,IF('Process Capability'!$F$6=2,I616,IF('Process Capability'!$F$6=3,N516,IF('Process Capability'!$F$6=4,T541,IF('Process Capability'!$F$6=5,AA556,IF('Process Capability'!$F$6=6,AI566,"")))))),"")</f>
        <v/>
      </c>
      <c r="B616" s="731" t="str">
        <f>IF(D616=0,IF('Process Capability'!$F$6=1,H616,IF('Process Capability'!$F$6=2,J616,IF('Process Capability'!$F$6=3,O516,IF('Process Capability'!$F$6=4,U541,IF('Process Capability'!$F$6=5,AB556,IF('Process Capability'!$F$6=6,AJ566,"")))))),"")</f>
        <v/>
      </c>
      <c r="C616" s="701" t="str">
        <f>IF('Process Capability'!$F$6=1,COUNTBLANK('Process Capability'!D624),IF('Process Capability'!$F$6=2,COUNTBLANK(I616),IF('Process Capability'!$F$6=3,COUNTBLANK(N616),IF('Process Capability'!$F$6=4,COUNTBLANK(T616),IF('Process Capability'!$F$6=5,COUNTBLANK(AA616),IF('Process Capability'!$F$6=6,COUNTBLANK(AI616),""))))))</f>
        <v/>
      </c>
      <c r="D616" s="701" t="str">
        <f>IF('Process Capability'!$F$6=1,COUNTBLANK(H616),IF('Process Capability'!$F$6=2,COUNTBLANK(J616),IF('Process Capability'!$F$6=3,COUNTBLANK(O616),IF('Process Capability'!$F$6=4,COUNTBLANK(U616),IF('Process Capability'!$F$6=5,COUNTBLANK(AB616),IF('Process Capability'!$F$6=6,COUNTBLANK(AJ616),""))))))</f>
        <v/>
      </c>
      <c r="G616" s="749" t="str">
        <f>IF(COUNTBLANK('Process Capability'!D624)=1,"",'Process Capability'!D624)</f>
        <v/>
      </c>
      <c r="H616" s="748" t="str">
        <f>IF(COUNTBLANK('Process Capability'!D624)=1,"",MAX('Process Capability'!D623:D624)-MIN('Process Capability'!D623:D624))</f>
        <v/>
      </c>
      <c r="I616" s="749" t="str">
        <f t="shared" ca="1" si="464"/>
        <v/>
      </c>
      <c r="J616" s="701" t="str">
        <f t="shared" ca="1" si="465"/>
        <v/>
      </c>
      <c r="K616" s="701" t="s">
        <v>1077</v>
      </c>
      <c r="L616" s="701" t="s">
        <v>1076</v>
      </c>
      <c r="M616" s="748" t="s">
        <v>1075</v>
      </c>
      <c r="AS616" s="733">
        <v>613</v>
      </c>
      <c r="AT616" s="732">
        <f t="shared" si="489"/>
        <v>307</v>
      </c>
      <c r="AU616" s="732">
        <f t="shared" si="492"/>
        <v>205</v>
      </c>
      <c r="AV616" s="742">
        <f t="shared" si="493"/>
        <v>154</v>
      </c>
      <c r="AW616" s="732">
        <f t="shared" si="494"/>
        <v>123</v>
      </c>
      <c r="AX616" s="734">
        <f t="shared" si="497"/>
        <v>103</v>
      </c>
      <c r="AY616" s="662" t="str">
        <f t="shared" si="466"/>
        <v/>
      </c>
      <c r="BL616" s="733" t="str">
        <f t="shared" si="462"/>
        <v/>
      </c>
      <c r="BM616" s="734" t="str">
        <f t="shared" si="463"/>
        <v/>
      </c>
      <c r="BN616" s="751" t="str">
        <f t="shared" si="467"/>
        <v/>
      </c>
      <c r="BO616" s="742" t="str">
        <f t="shared" si="468"/>
        <v/>
      </c>
      <c r="BP616" s="750" t="str">
        <f t="shared" si="484"/>
        <v/>
      </c>
      <c r="BQ616" s="743" t="str">
        <f t="shared" si="469"/>
        <v/>
      </c>
      <c r="BR616" s="732" t="str">
        <f t="shared" si="470"/>
        <v/>
      </c>
      <c r="BS616" s="732" t="str">
        <f t="shared" si="485"/>
        <v/>
      </c>
      <c r="BT616" s="732" t="str">
        <f t="shared" si="486"/>
        <v/>
      </c>
      <c r="BU616" s="742" t="str">
        <f t="shared" si="500"/>
        <v/>
      </c>
      <c r="BV616" s="742" t="str">
        <f t="shared" si="501"/>
        <v/>
      </c>
      <c r="BW616" s="742" t="str">
        <f t="shared" si="502"/>
        <v/>
      </c>
      <c r="BX616" s="741" t="str">
        <f t="shared" si="503"/>
        <v/>
      </c>
      <c r="BY616" s="733" t="str">
        <f t="shared" si="487"/>
        <v/>
      </c>
      <c r="BZ616" s="732" t="str">
        <f t="shared" si="495"/>
        <v/>
      </c>
      <c r="CA616" s="732" t="str">
        <f t="shared" si="490"/>
        <v/>
      </c>
      <c r="CB616" s="734" t="str">
        <f t="shared" si="496"/>
        <v/>
      </c>
      <c r="CC616" s="733" t="str">
        <f t="shared" si="488"/>
        <v/>
      </c>
      <c r="CD616" s="740" t="str">
        <f t="shared" si="504"/>
        <v/>
      </c>
      <c r="CE616" s="732" t="str">
        <f t="shared" si="491"/>
        <v/>
      </c>
      <c r="CF616" s="739" t="str">
        <f t="shared" si="505"/>
        <v/>
      </c>
      <c r="CG616" s="737"/>
      <c r="CH616" s="736" t="str">
        <f t="shared" si="471"/>
        <v/>
      </c>
      <c r="CI616" s="738" t="str">
        <f t="shared" si="472"/>
        <v/>
      </c>
      <c r="CJ616" s="737"/>
      <c r="CK616" s="736" t="str">
        <f t="shared" si="473"/>
        <v/>
      </c>
      <c r="CL616" s="735" t="str">
        <f t="shared" si="474"/>
        <v/>
      </c>
      <c r="CM616" s="733" t="e">
        <f t="shared" si="475"/>
        <v>#DIV/0!</v>
      </c>
      <c r="CN616" s="732" t="e">
        <f t="shared" si="506"/>
        <v>#DIV/0!</v>
      </c>
      <c r="CO616" s="732" t="e">
        <f t="shared" si="476"/>
        <v>#DIV/0!</v>
      </c>
      <c r="CP616" s="734" t="e">
        <f t="shared" si="507"/>
        <v>#DIV/0!</v>
      </c>
      <c r="CQ616" s="733" t="str">
        <f t="shared" si="477"/>
        <v/>
      </c>
      <c r="CR616" s="732" t="str">
        <f t="shared" si="498"/>
        <v/>
      </c>
      <c r="CS616" s="732" t="str">
        <f t="shared" si="478"/>
        <v/>
      </c>
      <c r="CT616" s="731" t="str">
        <f t="shared" si="499"/>
        <v/>
      </c>
      <c r="CV616" s="733" t="e">
        <f>IF($H$1=1,'Process Capability'!$F$7,CX616)</f>
        <v>#DIV/0!</v>
      </c>
      <c r="CW616" s="732" t="e">
        <f t="shared" si="479"/>
        <v>#DIV/0!</v>
      </c>
      <c r="CX616" s="732" t="e">
        <f t="shared" si="480"/>
        <v>#DIV/0!</v>
      </c>
      <c r="CY616" s="732" t="e">
        <f t="shared" si="481"/>
        <v>#DIV/0!</v>
      </c>
      <c r="CZ616" s="732" t="e">
        <f>IF($H$1=1,'Process Capability'!$F$8,CX616)</f>
        <v>#DIV/0!</v>
      </c>
      <c r="DA616" s="732" t="e">
        <f>IF($H$1=1,MAX('Process Capability'!$F$7,'Process Capability'!$F$8)-MIN('Process Capability'!$F$7,'Process Capability'!$F$8),DC616)</f>
        <v>#DIV/0!</v>
      </c>
      <c r="DB616" s="732" t="e">
        <f t="shared" si="482"/>
        <v>#DIV/0!</v>
      </c>
      <c r="DC616" s="731" t="e">
        <f t="shared" si="483"/>
        <v>#DIV/0!</v>
      </c>
    </row>
    <row r="617" spans="1:107" x14ac:dyDescent="0.2">
      <c r="A617" s="733" t="str">
        <f>IF(C617=0,IF('Process Capability'!$F$6=1,'Process Capability'!D625,IF('Process Capability'!$F$6=2,I617,IF('Process Capability'!$F$6=3,N517,IF('Process Capability'!$F$6=4,T542,IF('Process Capability'!$F$6=5,AA557,IF('Process Capability'!$F$6=6,AI567,"")))))),"")</f>
        <v/>
      </c>
      <c r="B617" s="731" t="str">
        <f>IF(D617=0,IF('Process Capability'!$F$6=1,H617,IF('Process Capability'!$F$6=2,J617,IF('Process Capability'!$F$6=3,O517,IF('Process Capability'!$F$6=4,U542,IF('Process Capability'!$F$6=5,AB557,IF('Process Capability'!$F$6=6,AJ567,"")))))),"")</f>
        <v/>
      </c>
      <c r="C617" s="701" t="str">
        <f>IF('Process Capability'!$F$6=1,COUNTBLANK('Process Capability'!D625),IF('Process Capability'!$F$6=2,COUNTBLANK(I617),IF('Process Capability'!$F$6=3,COUNTBLANK(N617),IF('Process Capability'!$F$6=4,COUNTBLANK(T617),IF('Process Capability'!$F$6=5,COUNTBLANK(AA617),IF('Process Capability'!$F$6=6,COUNTBLANK(AI617),""))))))</f>
        <v/>
      </c>
      <c r="D617" s="701" t="str">
        <f>IF('Process Capability'!$F$6=1,COUNTBLANK(H617),IF('Process Capability'!$F$6=2,COUNTBLANK(J617),IF('Process Capability'!$F$6=3,COUNTBLANK(O617),IF('Process Capability'!$F$6=4,COUNTBLANK(U617),IF('Process Capability'!$F$6=5,COUNTBLANK(AB617),IF('Process Capability'!$F$6=6,COUNTBLANK(AJ617),""))))))</f>
        <v/>
      </c>
      <c r="G617" s="749" t="str">
        <f>IF(COUNTBLANK('Process Capability'!D625)=1,"",'Process Capability'!D625)</f>
        <v/>
      </c>
      <c r="H617" s="748" t="str">
        <f>IF(COUNTBLANK('Process Capability'!D625)=1,"",MAX('Process Capability'!D624:D625)-MIN('Process Capability'!D624:D625))</f>
        <v/>
      </c>
      <c r="I617" s="749" t="str">
        <f t="shared" ca="1" si="464"/>
        <v/>
      </c>
      <c r="J617" s="701" t="str">
        <f t="shared" ca="1" si="465"/>
        <v/>
      </c>
      <c r="K617" s="701" t="s">
        <v>1074</v>
      </c>
      <c r="L617" s="701" t="s">
        <v>1073</v>
      </c>
      <c r="M617" s="748" t="s">
        <v>1072</v>
      </c>
      <c r="AS617" s="733">
        <v>614</v>
      </c>
      <c r="AT617" s="732">
        <f t="shared" si="489"/>
        <v>307</v>
      </c>
      <c r="AU617" s="732">
        <f t="shared" si="492"/>
        <v>205</v>
      </c>
      <c r="AV617" s="742">
        <f t="shared" si="493"/>
        <v>154</v>
      </c>
      <c r="AW617" s="732">
        <f t="shared" si="494"/>
        <v>123</v>
      </c>
      <c r="AX617" s="734">
        <f t="shared" si="497"/>
        <v>103</v>
      </c>
      <c r="AY617" s="662" t="str">
        <f t="shared" si="466"/>
        <v/>
      </c>
      <c r="BL617" s="733" t="str">
        <f t="shared" si="462"/>
        <v/>
      </c>
      <c r="BM617" s="734" t="str">
        <f t="shared" si="463"/>
        <v/>
      </c>
      <c r="BN617" s="751" t="str">
        <f t="shared" si="467"/>
        <v/>
      </c>
      <c r="BO617" s="742" t="str">
        <f t="shared" si="468"/>
        <v/>
      </c>
      <c r="BP617" s="750" t="str">
        <f t="shared" si="484"/>
        <v/>
      </c>
      <c r="BQ617" s="743" t="str">
        <f t="shared" si="469"/>
        <v/>
      </c>
      <c r="BR617" s="732" t="str">
        <f t="shared" si="470"/>
        <v/>
      </c>
      <c r="BS617" s="732" t="str">
        <f t="shared" si="485"/>
        <v/>
      </c>
      <c r="BT617" s="732" t="str">
        <f t="shared" si="486"/>
        <v/>
      </c>
      <c r="BU617" s="742" t="str">
        <f t="shared" si="500"/>
        <v/>
      </c>
      <c r="BV617" s="742" t="str">
        <f t="shared" si="501"/>
        <v/>
      </c>
      <c r="BW617" s="742" t="str">
        <f t="shared" si="502"/>
        <v/>
      </c>
      <c r="BX617" s="741" t="str">
        <f t="shared" si="503"/>
        <v/>
      </c>
      <c r="BY617" s="733" t="str">
        <f t="shared" si="487"/>
        <v/>
      </c>
      <c r="BZ617" s="732" t="str">
        <f t="shared" si="495"/>
        <v/>
      </c>
      <c r="CA617" s="732" t="str">
        <f t="shared" si="490"/>
        <v/>
      </c>
      <c r="CB617" s="734" t="str">
        <f t="shared" si="496"/>
        <v/>
      </c>
      <c r="CC617" s="733" t="str">
        <f t="shared" si="488"/>
        <v/>
      </c>
      <c r="CD617" s="740" t="str">
        <f t="shared" si="504"/>
        <v/>
      </c>
      <c r="CE617" s="732" t="str">
        <f t="shared" si="491"/>
        <v/>
      </c>
      <c r="CF617" s="739" t="str">
        <f t="shared" si="505"/>
        <v/>
      </c>
      <c r="CG617" s="737"/>
      <c r="CH617" s="736" t="str">
        <f t="shared" si="471"/>
        <v/>
      </c>
      <c r="CI617" s="738" t="str">
        <f t="shared" si="472"/>
        <v/>
      </c>
      <c r="CJ617" s="737"/>
      <c r="CK617" s="736" t="str">
        <f t="shared" si="473"/>
        <v/>
      </c>
      <c r="CL617" s="735" t="str">
        <f t="shared" si="474"/>
        <v/>
      </c>
      <c r="CM617" s="733" t="e">
        <f t="shared" si="475"/>
        <v>#DIV/0!</v>
      </c>
      <c r="CN617" s="732" t="e">
        <f t="shared" si="506"/>
        <v>#DIV/0!</v>
      </c>
      <c r="CO617" s="732" t="e">
        <f t="shared" si="476"/>
        <v>#DIV/0!</v>
      </c>
      <c r="CP617" s="734" t="e">
        <f t="shared" si="507"/>
        <v>#DIV/0!</v>
      </c>
      <c r="CQ617" s="733" t="str">
        <f t="shared" si="477"/>
        <v/>
      </c>
      <c r="CR617" s="732" t="str">
        <f t="shared" si="498"/>
        <v/>
      </c>
      <c r="CS617" s="732" t="str">
        <f t="shared" si="478"/>
        <v/>
      </c>
      <c r="CT617" s="731" t="str">
        <f t="shared" si="499"/>
        <v/>
      </c>
      <c r="CV617" s="733" t="e">
        <f>IF($H$1=1,'Process Capability'!$F$7,CX617)</f>
        <v>#DIV/0!</v>
      </c>
      <c r="CW617" s="732" t="e">
        <f t="shared" si="479"/>
        <v>#DIV/0!</v>
      </c>
      <c r="CX617" s="732" t="e">
        <f t="shared" si="480"/>
        <v>#DIV/0!</v>
      </c>
      <c r="CY617" s="732" t="e">
        <f t="shared" si="481"/>
        <v>#DIV/0!</v>
      </c>
      <c r="CZ617" s="732" t="e">
        <f>IF($H$1=1,'Process Capability'!$F$8,CX617)</f>
        <v>#DIV/0!</v>
      </c>
      <c r="DA617" s="732" t="e">
        <f>IF($H$1=1,MAX('Process Capability'!$F$7,'Process Capability'!$F$8)-MIN('Process Capability'!$F$7,'Process Capability'!$F$8),DC617)</f>
        <v>#DIV/0!</v>
      </c>
      <c r="DB617" s="732" t="e">
        <f t="shared" si="482"/>
        <v>#DIV/0!</v>
      </c>
      <c r="DC617" s="731" t="e">
        <f t="shared" si="483"/>
        <v>#DIV/0!</v>
      </c>
    </row>
    <row r="618" spans="1:107" x14ac:dyDescent="0.2">
      <c r="A618" s="733" t="str">
        <f>IF(C618=0,IF('Process Capability'!$F$6=1,'Process Capability'!D626,IF('Process Capability'!$F$6=2,I618,IF('Process Capability'!$F$6=3,N518,IF('Process Capability'!$F$6=4,T543,IF('Process Capability'!$F$6=5,AA558,IF('Process Capability'!$F$6=6,AI568,"")))))),"")</f>
        <v/>
      </c>
      <c r="B618" s="731" t="str">
        <f>IF(D618=0,IF('Process Capability'!$F$6=1,H618,IF('Process Capability'!$F$6=2,J618,IF('Process Capability'!$F$6=3,O518,IF('Process Capability'!$F$6=4,U543,IF('Process Capability'!$F$6=5,AB558,IF('Process Capability'!$F$6=6,AJ568,"")))))),"")</f>
        <v/>
      </c>
      <c r="C618" s="701" t="str">
        <f>IF('Process Capability'!$F$6=1,COUNTBLANK('Process Capability'!D626),IF('Process Capability'!$F$6=2,COUNTBLANK(I618),IF('Process Capability'!$F$6=3,COUNTBLANK(N618),IF('Process Capability'!$F$6=4,COUNTBLANK(T618),IF('Process Capability'!$F$6=5,COUNTBLANK(AA618),IF('Process Capability'!$F$6=6,COUNTBLANK(AI618),""))))))</f>
        <v/>
      </c>
      <c r="D618" s="701" t="str">
        <f>IF('Process Capability'!$F$6=1,COUNTBLANK(H618),IF('Process Capability'!$F$6=2,COUNTBLANK(J618),IF('Process Capability'!$F$6=3,COUNTBLANK(O618),IF('Process Capability'!$F$6=4,COUNTBLANK(U618),IF('Process Capability'!$F$6=5,COUNTBLANK(AB618),IF('Process Capability'!$F$6=6,COUNTBLANK(AJ618),""))))))</f>
        <v/>
      </c>
      <c r="G618" s="749" t="str">
        <f>IF(COUNTBLANK('Process Capability'!D626)=1,"",'Process Capability'!D626)</f>
        <v/>
      </c>
      <c r="H618" s="748" t="str">
        <f>IF(COUNTBLANK('Process Capability'!D626)=1,"",MAX('Process Capability'!D625:D626)-MIN('Process Capability'!D625:D626))</f>
        <v/>
      </c>
      <c r="I618" s="749" t="str">
        <f t="shared" ca="1" si="464"/>
        <v/>
      </c>
      <c r="J618" s="701" t="str">
        <f t="shared" ca="1" si="465"/>
        <v/>
      </c>
      <c r="K618" s="701" t="s">
        <v>1071</v>
      </c>
      <c r="L618" s="701" t="s">
        <v>1070</v>
      </c>
      <c r="M618" s="748" t="s">
        <v>1069</v>
      </c>
      <c r="AS618" s="743">
        <v>615</v>
      </c>
      <c r="AT618" s="732">
        <f t="shared" si="489"/>
        <v>308</v>
      </c>
      <c r="AU618" s="732">
        <f t="shared" si="492"/>
        <v>205</v>
      </c>
      <c r="AV618" s="742">
        <f t="shared" si="493"/>
        <v>154</v>
      </c>
      <c r="AW618" s="732">
        <f t="shared" si="494"/>
        <v>123</v>
      </c>
      <c r="AX618" s="734">
        <f t="shared" si="497"/>
        <v>103</v>
      </c>
      <c r="AY618" s="662" t="str">
        <f t="shared" si="466"/>
        <v/>
      </c>
      <c r="BL618" s="733" t="str">
        <f t="shared" si="462"/>
        <v/>
      </c>
      <c r="BM618" s="734" t="str">
        <f t="shared" si="463"/>
        <v/>
      </c>
      <c r="BN618" s="751" t="str">
        <f t="shared" si="467"/>
        <v/>
      </c>
      <c r="BO618" s="742" t="str">
        <f t="shared" si="468"/>
        <v/>
      </c>
      <c r="BP618" s="750" t="str">
        <f t="shared" si="484"/>
        <v/>
      </c>
      <c r="BQ618" s="743" t="str">
        <f t="shared" si="469"/>
        <v/>
      </c>
      <c r="BR618" s="732" t="str">
        <f t="shared" si="470"/>
        <v/>
      </c>
      <c r="BS618" s="732" t="str">
        <f t="shared" si="485"/>
        <v/>
      </c>
      <c r="BT618" s="732" t="str">
        <f t="shared" si="486"/>
        <v/>
      </c>
      <c r="BU618" s="742" t="str">
        <f t="shared" si="500"/>
        <v/>
      </c>
      <c r="BV618" s="742" t="str">
        <f t="shared" si="501"/>
        <v/>
      </c>
      <c r="BW618" s="742" t="str">
        <f t="shared" si="502"/>
        <v/>
      </c>
      <c r="BX618" s="741" t="str">
        <f t="shared" si="503"/>
        <v/>
      </c>
      <c r="BY618" s="733" t="str">
        <f t="shared" si="487"/>
        <v/>
      </c>
      <c r="BZ618" s="732" t="str">
        <f t="shared" si="495"/>
        <v/>
      </c>
      <c r="CA618" s="732" t="str">
        <f t="shared" si="490"/>
        <v/>
      </c>
      <c r="CB618" s="734" t="str">
        <f t="shared" si="496"/>
        <v/>
      </c>
      <c r="CC618" s="733" t="str">
        <f t="shared" si="488"/>
        <v/>
      </c>
      <c r="CD618" s="740" t="str">
        <f t="shared" si="504"/>
        <v/>
      </c>
      <c r="CE618" s="732" t="str">
        <f t="shared" si="491"/>
        <v/>
      </c>
      <c r="CF618" s="739" t="str">
        <f t="shared" si="505"/>
        <v/>
      </c>
      <c r="CG618" s="737"/>
      <c r="CH618" s="736" t="str">
        <f t="shared" si="471"/>
        <v/>
      </c>
      <c r="CI618" s="738" t="str">
        <f t="shared" si="472"/>
        <v/>
      </c>
      <c r="CJ618" s="737"/>
      <c r="CK618" s="736" t="str">
        <f t="shared" si="473"/>
        <v/>
      </c>
      <c r="CL618" s="735" t="str">
        <f t="shared" si="474"/>
        <v/>
      </c>
      <c r="CM618" s="733" t="e">
        <f t="shared" si="475"/>
        <v>#DIV/0!</v>
      </c>
      <c r="CN618" s="732" t="e">
        <f t="shared" si="506"/>
        <v>#DIV/0!</v>
      </c>
      <c r="CO618" s="732" t="e">
        <f t="shared" si="476"/>
        <v>#DIV/0!</v>
      </c>
      <c r="CP618" s="734" t="e">
        <f t="shared" si="507"/>
        <v>#DIV/0!</v>
      </c>
      <c r="CQ618" s="733" t="str">
        <f t="shared" si="477"/>
        <v/>
      </c>
      <c r="CR618" s="732" t="str">
        <f t="shared" si="498"/>
        <v/>
      </c>
      <c r="CS618" s="732" t="str">
        <f t="shared" si="478"/>
        <v/>
      </c>
      <c r="CT618" s="731" t="str">
        <f t="shared" si="499"/>
        <v/>
      </c>
      <c r="CV618" s="733" t="e">
        <f>IF($H$1=1,'Process Capability'!$F$7,CX618)</f>
        <v>#DIV/0!</v>
      </c>
      <c r="CW618" s="732" t="e">
        <f t="shared" si="479"/>
        <v>#DIV/0!</v>
      </c>
      <c r="CX618" s="732" t="e">
        <f t="shared" si="480"/>
        <v>#DIV/0!</v>
      </c>
      <c r="CY618" s="732" t="e">
        <f t="shared" si="481"/>
        <v>#DIV/0!</v>
      </c>
      <c r="CZ618" s="732" t="e">
        <f>IF($H$1=1,'Process Capability'!$F$8,CX618)</f>
        <v>#DIV/0!</v>
      </c>
      <c r="DA618" s="732" t="e">
        <f>IF($H$1=1,MAX('Process Capability'!$F$7,'Process Capability'!$F$8)-MIN('Process Capability'!$F$7,'Process Capability'!$F$8),DC618)</f>
        <v>#DIV/0!</v>
      </c>
      <c r="DB618" s="732" t="e">
        <f t="shared" si="482"/>
        <v>#DIV/0!</v>
      </c>
      <c r="DC618" s="731" t="e">
        <f t="shared" si="483"/>
        <v>#DIV/0!</v>
      </c>
    </row>
    <row r="619" spans="1:107" x14ac:dyDescent="0.2">
      <c r="A619" s="733" t="str">
        <f>IF(C619=0,IF('Process Capability'!$F$6=1,'Process Capability'!D627,IF('Process Capability'!$F$6=2,I619,IF('Process Capability'!$F$6=3,N519,IF('Process Capability'!$F$6=4,T544,IF('Process Capability'!$F$6=5,AA559,IF('Process Capability'!$F$6=6,AI569,"")))))),"")</f>
        <v/>
      </c>
      <c r="B619" s="731" t="str">
        <f>IF(D619=0,IF('Process Capability'!$F$6=1,H619,IF('Process Capability'!$F$6=2,J619,IF('Process Capability'!$F$6=3,O519,IF('Process Capability'!$F$6=4,U544,IF('Process Capability'!$F$6=5,AB559,IF('Process Capability'!$F$6=6,AJ569,"")))))),"")</f>
        <v/>
      </c>
      <c r="C619" s="701" t="str">
        <f>IF('Process Capability'!$F$6=1,COUNTBLANK('Process Capability'!D627),IF('Process Capability'!$F$6=2,COUNTBLANK(I619),IF('Process Capability'!$F$6=3,COUNTBLANK(N619),IF('Process Capability'!$F$6=4,COUNTBLANK(T619),IF('Process Capability'!$F$6=5,COUNTBLANK(AA619),IF('Process Capability'!$F$6=6,COUNTBLANK(AI619),""))))))</f>
        <v/>
      </c>
      <c r="D619" s="701" t="str">
        <f>IF('Process Capability'!$F$6=1,COUNTBLANK(H619),IF('Process Capability'!$F$6=2,COUNTBLANK(J619),IF('Process Capability'!$F$6=3,COUNTBLANK(O619),IF('Process Capability'!$F$6=4,COUNTBLANK(U619),IF('Process Capability'!$F$6=5,COUNTBLANK(AB619),IF('Process Capability'!$F$6=6,COUNTBLANK(AJ619),""))))))</f>
        <v/>
      </c>
      <c r="G619" s="749" t="str">
        <f>IF(COUNTBLANK('Process Capability'!D627)=1,"",'Process Capability'!D627)</f>
        <v/>
      </c>
      <c r="H619" s="748" t="str">
        <f>IF(COUNTBLANK('Process Capability'!D627)=1,"",MAX('Process Capability'!D626:D627)-MIN('Process Capability'!D626:D627))</f>
        <v/>
      </c>
      <c r="I619" s="749" t="str">
        <f t="shared" ca="1" si="464"/>
        <v/>
      </c>
      <c r="J619" s="701" t="str">
        <f t="shared" ca="1" si="465"/>
        <v/>
      </c>
      <c r="K619" s="701" t="s">
        <v>1068</v>
      </c>
      <c r="L619" s="701" t="s">
        <v>1067</v>
      </c>
      <c r="M619" s="748" t="s">
        <v>1066</v>
      </c>
      <c r="AS619" s="733">
        <v>616</v>
      </c>
      <c r="AT619" s="732">
        <f t="shared" si="489"/>
        <v>308</v>
      </c>
      <c r="AU619" s="732">
        <f t="shared" si="492"/>
        <v>206</v>
      </c>
      <c r="AV619" s="742">
        <f t="shared" si="493"/>
        <v>154</v>
      </c>
      <c r="AW619" s="732">
        <f t="shared" si="494"/>
        <v>124</v>
      </c>
      <c r="AX619" s="734">
        <f t="shared" si="497"/>
        <v>103</v>
      </c>
      <c r="AY619" s="662" t="str">
        <f t="shared" si="466"/>
        <v/>
      </c>
      <c r="BL619" s="733" t="str">
        <f t="shared" si="462"/>
        <v/>
      </c>
      <c r="BM619" s="734" t="str">
        <f t="shared" si="463"/>
        <v/>
      </c>
      <c r="BN619" s="751" t="str">
        <f t="shared" si="467"/>
        <v/>
      </c>
      <c r="BO619" s="742" t="str">
        <f t="shared" si="468"/>
        <v/>
      </c>
      <c r="BP619" s="750" t="str">
        <f t="shared" si="484"/>
        <v/>
      </c>
      <c r="BQ619" s="743" t="str">
        <f t="shared" si="469"/>
        <v/>
      </c>
      <c r="BR619" s="732" t="str">
        <f t="shared" si="470"/>
        <v/>
      </c>
      <c r="BS619" s="732" t="str">
        <f t="shared" si="485"/>
        <v/>
      </c>
      <c r="BT619" s="732" t="str">
        <f t="shared" si="486"/>
        <v/>
      </c>
      <c r="BU619" s="742" t="str">
        <f t="shared" si="500"/>
        <v/>
      </c>
      <c r="BV619" s="742" t="str">
        <f t="shared" si="501"/>
        <v/>
      </c>
      <c r="BW619" s="742" t="str">
        <f t="shared" si="502"/>
        <v/>
      </c>
      <c r="BX619" s="741" t="str">
        <f t="shared" si="503"/>
        <v/>
      </c>
      <c r="BY619" s="733" t="str">
        <f t="shared" si="487"/>
        <v/>
      </c>
      <c r="BZ619" s="732" t="str">
        <f t="shared" si="495"/>
        <v/>
      </c>
      <c r="CA619" s="732" t="str">
        <f t="shared" si="490"/>
        <v/>
      </c>
      <c r="CB619" s="734" t="str">
        <f t="shared" si="496"/>
        <v/>
      </c>
      <c r="CC619" s="733" t="str">
        <f t="shared" si="488"/>
        <v/>
      </c>
      <c r="CD619" s="740" t="str">
        <f t="shared" si="504"/>
        <v/>
      </c>
      <c r="CE619" s="732" t="str">
        <f t="shared" si="491"/>
        <v/>
      </c>
      <c r="CF619" s="739" t="str">
        <f t="shared" si="505"/>
        <v/>
      </c>
      <c r="CG619" s="737"/>
      <c r="CH619" s="736" t="str">
        <f t="shared" si="471"/>
        <v/>
      </c>
      <c r="CI619" s="738" t="str">
        <f t="shared" si="472"/>
        <v/>
      </c>
      <c r="CJ619" s="737"/>
      <c r="CK619" s="736" t="str">
        <f t="shared" si="473"/>
        <v/>
      </c>
      <c r="CL619" s="735" t="str">
        <f t="shared" si="474"/>
        <v/>
      </c>
      <c r="CM619" s="733" t="e">
        <f t="shared" si="475"/>
        <v>#DIV/0!</v>
      </c>
      <c r="CN619" s="732" t="e">
        <f t="shared" si="506"/>
        <v>#DIV/0!</v>
      </c>
      <c r="CO619" s="732" t="e">
        <f t="shared" si="476"/>
        <v>#DIV/0!</v>
      </c>
      <c r="CP619" s="734" t="e">
        <f t="shared" si="507"/>
        <v>#DIV/0!</v>
      </c>
      <c r="CQ619" s="733" t="str">
        <f t="shared" si="477"/>
        <v/>
      </c>
      <c r="CR619" s="732" t="str">
        <f t="shared" si="498"/>
        <v/>
      </c>
      <c r="CS619" s="732" t="str">
        <f t="shared" si="478"/>
        <v/>
      </c>
      <c r="CT619" s="731" t="str">
        <f t="shared" si="499"/>
        <v/>
      </c>
      <c r="CV619" s="733" t="e">
        <f>IF($H$1=1,'Process Capability'!$F$7,CX619)</f>
        <v>#DIV/0!</v>
      </c>
      <c r="CW619" s="732" t="e">
        <f t="shared" si="479"/>
        <v>#DIV/0!</v>
      </c>
      <c r="CX619" s="732" t="e">
        <f t="shared" si="480"/>
        <v>#DIV/0!</v>
      </c>
      <c r="CY619" s="732" t="e">
        <f t="shared" si="481"/>
        <v>#DIV/0!</v>
      </c>
      <c r="CZ619" s="732" t="e">
        <f>IF($H$1=1,'Process Capability'!$F$8,CX619)</f>
        <v>#DIV/0!</v>
      </c>
      <c r="DA619" s="732" t="e">
        <f>IF($H$1=1,MAX('Process Capability'!$F$7,'Process Capability'!$F$8)-MIN('Process Capability'!$F$7,'Process Capability'!$F$8),DC619)</f>
        <v>#DIV/0!</v>
      </c>
      <c r="DB619" s="732" t="e">
        <f t="shared" si="482"/>
        <v>#DIV/0!</v>
      </c>
      <c r="DC619" s="731" t="e">
        <f t="shared" si="483"/>
        <v>#DIV/0!</v>
      </c>
    </row>
    <row r="620" spans="1:107" x14ac:dyDescent="0.2">
      <c r="A620" s="733" t="str">
        <f>IF(C620=0,IF('Process Capability'!$F$6=1,'Process Capability'!D628,IF('Process Capability'!$F$6=2,I620,IF('Process Capability'!$F$6=3,N520,IF('Process Capability'!$F$6=4,T545,IF('Process Capability'!$F$6=5,AA560,IF('Process Capability'!$F$6=6,AI570,"")))))),"")</f>
        <v/>
      </c>
      <c r="B620" s="731" t="str">
        <f>IF(D620=0,IF('Process Capability'!$F$6=1,H620,IF('Process Capability'!$F$6=2,J620,IF('Process Capability'!$F$6=3,O520,IF('Process Capability'!$F$6=4,U545,IF('Process Capability'!$F$6=5,AB560,IF('Process Capability'!$F$6=6,AJ570,"")))))),"")</f>
        <v/>
      </c>
      <c r="C620" s="701" t="str">
        <f>IF('Process Capability'!$F$6=1,COUNTBLANK('Process Capability'!D628),IF('Process Capability'!$F$6=2,COUNTBLANK(I620),IF('Process Capability'!$F$6=3,COUNTBLANK(N620),IF('Process Capability'!$F$6=4,COUNTBLANK(T620),IF('Process Capability'!$F$6=5,COUNTBLANK(AA620),IF('Process Capability'!$F$6=6,COUNTBLANK(AI620),""))))))</f>
        <v/>
      </c>
      <c r="D620" s="701" t="str">
        <f>IF('Process Capability'!$F$6=1,COUNTBLANK(H620),IF('Process Capability'!$F$6=2,COUNTBLANK(J620),IF('Process Capability'!$F$6=3,COUNTBLANK(O620),IF('Process Capability'!$F$6=4,COUNTBLANK(U620),IF('Process Capability'!$F$6=5,COUNTBLANK(AB620),IF('Process Capability'!$F$6=6,COUNTBLANK(AJ620),""))))))</f>
        <v/>
      </c>
      <c r="G620" s="749" t="str">
        <f>IF(COUNTBLANK('Process Capability'!D628)=1,"",'Process Capability'!D628)</f>
        <v/>
      </c>
      <c r="H620" s="748" t="str">
        <f>IF(COUNTBLANK('Process Capability'!D628)=1,"",MAX('Process Capability'!D627:D628)-MIN('Process Capability'!D627:D628))</f>
        <v/>
      </c>
      <c r="I620" s="749" t="str">
        <f t="shared" ca="1" si="464"/>
        <v/>
      </c>
      <c r="J620" s="701" t="str">
        <f t="shared" ca="1" si="465"/>
        <v/>
      </c>
      <c r="K620" s="701" t="s">
        <v>1065</v>
      </c>
      <c r="L620" s="701" t="s">
        <v>1064</v>
      </c>
      <c r="M620" s="748" t="s">
        <v>1063</v>
      </c>
      <c r="AS620" s="733">
        <v>617</v>
      </c>
      <c r="AT620" s="732">
        <f t="shared" si="489"/>
        <v>309</v>
      </c>
      <c r="AU620" s="732">
        <f t="shared" si="492"/>
        <v>206</v>
      </c>
      <c r="AV620" s="742">
        <f t="shared" si="493"/>
        <v>155</v>
      </c>
      <c r="AW620" s="732">
        <f t="shared" si="494"/>
        <v>124</v>
      </c>
      <c r="AX620" s="734">
        <f t="shared" si="497"/>
        <v>103</v>
      </c>
      <c r="AY620" s="662" t="str">
        <f t="shared" si="466"/>
        <v/>
      </c>
      <c r="BL620" s="733" t="str">
        <f t="shared" si="462"/>
        <v/>
      </c>
      <c r="BM620" s="734" t="str">
        <f t="shared" si="463"/>
        <v/>
      </c>
      <c r="BN620" s="751" t="str">
        <f t="shared" si="467"/>
        <v/>
      </c>
      <c r="BO620" s="742" t="str">
        <f t="shared" si="468"/>
        <v/>
      </c>
      <c r="BP620" s="750" t="str">
        <f t="shared" si="484"/>
        <v/>
      </c>
      <c r="BQ620" s="743" t="str">
        <f t="shared" si="469"/>
        <v/>
      </c>
      <c r="BR620" s="732" t="str">
        <f t="shared" si="470"/>
        <v/>
      </c>
      <c r="BS620" s="732" t="str">
        <f t="shared" si="485"/>
        <v/>
      </c>
      <c r="BT620" s="732" t="str">
        <f t="shared" si="486"/>
        <v/>
      </c>
      <c r="BU620" s="742" t="str">
        <f t="shared" si="500"/>
        <v/>
      </c>
      <c r="BV620" s="742" t="str">
        <f t="shared" si="501"/>
        <v/>
      </c>
      <c r="BW620" s="742" t="str">
        <f t="shared" si="502"/>
        <v/>
      </c>
      <c r="BX620" s="741" t="str">
        <f t="shared" si="503"/>
        <v/>
      </c>
      <c r="BY620" s="733" t="str">
        <f t="shared" si="487"/>
        <v/>
      </c>
      <c r="BZ620" s="732" t="str">
        <f t="shared" si="495"/>
        <v/>
      </c>
      <c r="CA620" s="732" t="str">
        <f t="shared" si="490"/>
        <v/>
      </c>
      <c r="CB620" s="734" t="str">
        <f t="shared" si="496"/>
        <v/>
      </c>
      <c r="CC620" s="733" t="str">
        <f t="shared" si="488"/>
        <v/>
      </c>
      <c r="CD620" s="740" t="str">
        <f t="shared" si="504"/>
        <v/>
      </c>
      <c r="CE620" s="732" t="str">
        <f t="shared" si="491"/>
        <v/>
      </c>
      <c r="CF620" s="739" t="str">
        <f t="shared" si="505"/>
        <v/>
      </c>
      <c r="CG620" s="737"/>
      <c r="CH620" s="736" t="str">
        <f t="shared" si="471"/>
        <v/>
      </c>
      <c r="CI620" s="738" t="str">
        <f t="shared" si="472"/>
        <v/>
      </c>
      <c r="CJ620" s="737"/>
      <c r="CK620" s="736" t="str">
        <f t="shared" si="473"/>
        <v/>
      </c>
      <c r="CL620" s="735" t="str">
        <f t="shared" si="474"/>
        <v/>
      </c>
      <c r="CM620" s="733" t="e">
        <f t="shared" si="475"/>
        <v>#DIV/0!</v>
      </c>
      <c r="CN620" s="732" t="e">
        <f t="shared" si="506"/>
        <v>#DIV/0!</v>
      </c>
      <c r="CO620" s="732" t="e">
        <f t="shared" si="476"/>
        <v>#DIV/0!</v>
      </c>
      <c r="CP620" s="734" t="e">
        <f t="shared" si="507"/>
        <v>#DIV/0!</v>
      </c>
      <c r="CQ620" s="733" t="str">
        <f t="shared" si="477"/>
        <v/>
      </c>
      <c r="CR620" s="732" t="str">
        <f t="shared" si="498"/>
        <v/>
      </c>
      <c r="CS620" s="732" t="str">
        <f t="shared" si="478"/>
        <v/>
      </c>
      <c r="CT620" s="731" t="str">
        <f t="shared" si="499"/>
        <v/>
      </c>
      <c r="CV620" s="733" t="e">
        <f>IF($H$1=1,'Process Capability'!$F$7,CX620)</f>
        <v>#DIV/0!</v>
      </c>
      <c r="CW620" s="732" t="e">
        <f t="shared" si="479"/>
        <v>#DIV/0!</v>
      </c>
      <c r="CX620" s="732" t="e">
        <f t="shared" si="480"/>
        <v>#DIV/0!</v>
      </c>
      <c r="CY620" s="732" t="e">
        <f t="shared" si="481"/>
        <v>#DIV/0!</v>
      </c>
      <c r="CZ620" s="732" t="e">
        <f>IF($H$1=1,'Process Capability'!$F$8,CX620)</f>
        <v>#DIV/0!</v>
      </c>
      <c r="DA620" s="732" t="e">
        <f>IF($H$1=1,MAX('Process Capability'!$F$7,'Process Capability'!$F$8)-MIN('Process Capability'!$F$7,'Process Capability'!$F$8),DC620)</f>
        <v>#DIV/0!</v>
      </c>
      <c r="DB620" s="732" t="e">
        <f t="shared" si="482"/>
        <v>#DIV/0!</v>
      </c>
      <c r="DC620" s="731" t="e">
        <f t="shared" si="483"/>
        <v>#DIV/0!</v>
      </c>
    </row>
    <row r="621" spans="1:107" x14ac:dyDescent="0.2">
      <c r="A621" s="733" t="str">
        <f>IF(C621=0,IF('Process Capability'!$F$6=1,'Process Capability'!D629,IF('Process Capability'!$F$6=2,I621,IF('Process Capability'!$F$6=3,N521,IF('Process Capability'!$F$6=4,T546,IF('Process Capability'!$F$6=5,AA561,IF('Process Capability'!$F$6=6,AI571,"")))))),"")</f>
        <v/>
      </c>
      <c r="B621" s="731" t="str">
        <f>IF(D621=0,IF('Process Capability'!$F$6=1,H621,IF('Process Capability'!$F$6=2,J621,IF('Process Capability'!$F$6=3,O521,IF('Process Capability'!$F$6=4,U546,IF('Process Capability'!$F$6=5,AB561,IF('Process Capability'!$F$6=6,AJ571,"")))))),"")</f>
        <v/>
      </c>
      <c r="C621" s="701" t="str">
        <f>IF('Process Capability'!$F$6=1,COUNTBLANK('Process Capability'!D629),IF('Process Capability'!$F$6=2,COUNTBLANK(I621),IF('Process Capability'!$F$6=3,COUNTBLANK(N621),IF('Process Capability'!$F$6=4,COUNTBLANK(T621),IF('Process Capability'!$F$6=5,COUNTBLANK(AA621),IF('Process Capability'!$F$6=6,COUNTBLANK(AI621),""))))))</f>
        <v/>
      </c>
      <c r="D621" s="701" t="str">
        <f>IF('Process Capability'!$F$6=1,COUNTBLANK(H621),IF('Process Capability'!$F$6=2,COUNTBLANK(J621),IF('Process Capability'!$F$6=3,COUNTBLANK(O621),IF('Process Capability'!$F$6=4,COUNTBLANK(U621),IF('Process Capability'!$F$6=5,COUNTBLANK(AB621),IF('Process Capability'!$F$6=6,COUNTBLANK(AJ621),""))))))</f>
        <v/>
      </c>
      <c r="G621" s="749" t="str">
        <f>IF(COUNTBLANK('Process Capability'!D629)=1,"",'Process Capability'!D629)</f>
        <v/>
      </c>
      <c r="H621" s="748" t="str">
        <f>IF(COUNTBLANK('Process Capability'!D629)=1,"",MAX('Process Capability'!D628:D629)-MIN('Process Capability'!D628:D629))</f>
        <v/>
      </c>
      <c r="I621" s="749" t="str">
        <f t="shared" ca="1" si="464"/>
        <v/>
      </c>
      <c r="J621" s="701" t="str">
        <f t="shared" ca="1" si="465"/>
        <v/>
      </c>
      <c r="K621" s="701" t="s">
        <v>1062</v>
      </c>
      <c r="L621" s="701" t="s">
        <v>1061</v>
      </c>
      <c r="M621" s="748" t="s">
        <v>1060</v>
      </c>
      <c r="AS621" s="743">
        <v>618</v>
      </c>
      <c r="AT621" s="732">
        <f t="shared" si="489"/>
        <v>309</v>
      </c>
      <c r="AU621" s="732">
        <f t="shared" si="492"/>
        <v>206</v>
      </c>
      <c r="AV621" s="742">
        <f t="shared" si="493"/>
        <v>155</v>
      </c>
      <c r="AW621" s="732">
        <f t="shared" si="494"/>
        <v>124</v>
      </c>
      <c r="AX621" s="734">
        <f t="shared" si="497"/>
        <v>103</v>
      </c>
      <c r="AY621" s="662" t="str">
        <f t="shared" si="466"/>
        <v/>
      </c>
      <c r="BL621" s="733" t="str">
        <f t="shared" si="462"/>
        <v/>
      </c>
      <c r="BM621" s="734" t="str">
        <f t="shared" si="463"/>
        <v/>
      </c>
      <c r="BN621" s="751" t="str">
        <f t="shared" si="467"/>
        <v/>
      </c>
      <c r="BO621" s="742" t="str">
        <f t="shared" si="468"/>
        <v/>
      </c>
      <c r="BP621" s="750" t="str">
        <f t="shared" si="484"/>
        <v/>
      </c>
      <c r="BQ621" s="743" t="str">
        <f t="shared" si="469"/>
        <v/>
      </c>
      <c r="BR621" s="732" t="str">
        <f t="shared" si="470"/>
        <v/>
      </c>
      <c r="BS621" s="732" t="str">
        <f t="shared" si="485"/>
        <v/>
      </c>
      <c r="BT621" s="732" t="str">
        <f t="shared" si="486"/>
        <v/>
      </c>
      <c r="BU621" s="742" t="str">
        <f t="shared" si="500"/>
        <v/>
      </c>
      <c r="BV621" s="742" t="str">
        <f t="shared" si="501"/>
        <v/>
      </c>
      <c r="BW621" s="742" t="str">
        <f t="shared" si="502"/>
        <v/>
      </c>
      <c r="BX621" s="741" t="str">
        <f t="shared" si="503"/>
        <v/>
      </c>
      <c r="BY621" s="733" t="str">
        <f t="shared" si="487"/>
        <v/>
      </c>
      <c r="BZ621" s="732" t="str">
        <f t="shared" si="495"/>
        <v/>
      </c>
      <c r="CA621" s="732" t="str">
        <f t="shared" si="490"/>
        <v/>
      </c>
      <c r="CB621" s="734" t="str">
        <f t="shared" si="496"/>
        <v/>
      </c>
      <c r="CC621" s="733" t="str">
        <f t="shared" si="488"/>
        <v/>
      </c>
      <c r="CD621" s="740" t="str">
        <f t="shared" si="504"/>
        <v/>
      </c>
      <c r="CE621" s="732" t="str">
        <f t="shared" si="491"/>
        <v/>
      </c>
      <c r="CF621" s="739" t="str">
        <f t="shared" si="505"/>
        <v/>
      </c>
      <c r="CG621" s="737"/>
      <c r="CH621" s="736" t="str">
        <f t="shared" si="471"/>
        <v/>
      </c>
      <c r="CI621" s="738" t="str">
        <f t="shared" si="472"/>
        <v/>
      </c>
      <c r="CJ621" s="737"/>
      <c r="CK621" s="736" t="str">
        <f t="shared" si="473"/>
        <v/>
      </c>
      <c r="CL621" s="735" t="str">
        <f t="shared" si="474"/>
        <v/>
      </c>
      <c r="CM621" s="733" t="e">
        <f t="shared" si="475"/>
        <v>#DIV/0!</v>
      </c>
      <c r="CN621" s="732" t="e">
        <f t="shared" si="506"/>
        <v>#DIV/0!</v>
      </c>
      <c r="CO621" s="732" t="e">
        <f t="shared" si="476"/>
        <v>#DIV/0!</v>
      </c>
      <c r="CP621" s="734" t="e">
        <f t="shared" si="507"/>
        <v>#DIV/0!</v>
      </c>
      <c r="CQ621" s="733" t="str">
        <f t="shared" si="477"/>
        <v/>
      </c>
      <c r="CR621" s="732" t="str">
        <f t="shared" si="498"/>
        <v/>
      </c>
      <c r="CS621" s="732" t="str">
        <f t="shared" si="478"/>
        <v/>
      </c>
      <c r="CT621" s="731" t="str">
        <f t="shared" si="499"/>
        <v/>
      </c>
      <c r="CV621" s="733" t="e">
        <f>IF($H$1=1,'Process Capability'!$F$7,CX621)</f>
        <v>#DIV/0!</v>
      </c>
      <c r="CW621" s="732" t="e">
        <f t="shared" si="479"/>
        <v>#DIV/0!</v>
      </c>
      <c r="CX621" s="732" t="e">
        <f t="shared" si="480"/>
        <v>#DIV/0!</v>
      </c>
      <c r="CY621" s="732" t="e">
        <f t="shared" si="481"/>
        <v>#DIV/0!</v>
      </c>
      <c r="CZ621" s="732" t="e">
        <f>IF($H$1=1,'Process Capability'!$F$8,CX621)</f>
        <v>#DIV/0!</v>
      </c>
      <c r="DA621" s="732" t="e">
        <f>IF($H$1=1,MAX('Process Capability'!$F$7,'Process Capability'!$F$8)-MIN('Process Capability'!$F$7,'Process Capability'!$F$8),DC621)</f>
        <v>#DIV/0!</v>
      </c>
      <c r="DB621" s="732" t="e">
        <f t="shared" si="482"/>
        <v>#DIV/0!</v>
      </c>
      <c r="DC621" s="731" t="e">
        <f t="shared" si="483"/>
        <v>#DIV/0!</v>
      </c>
    </row>
    <row r="622" spans="1:107" x14ac:dyDescent="0.2">
      <c r="A622" s="733" t="str">
        <f>IF(C622=0,IF('Process Capability'!$F$6=1,'Process Capability'!D630,IF('Process Capability'!$F$6=2,I622,IF('Process Capability'!$F$6=3,N522,IF('Process Capability'!$F$6=4,T547,IF('Process Capability'!$F$6=5,AA562,IF('Process Capability'!$F$6=6,AI572,"")))))),"")</f>
        <v/>
      </c>
      <c r="B622" s="731" t="str">
        <f>IF(D622=0,IF('Process Capability'!$F$6=1,H622,IF('Process Capability'!$F$6=2,J622,IF('Process Capability'!$F$6=3,O522,IF('Process Capability'!$F$6=4,U547,IF('Process Capability'!$F$6=5,AB562,IF('Process Capability'!$F$6=6,AJ572,"")))))),"")</f>
        <v/>
      </c>
      <c r="C622" s="701" t="str">
        <f>IF('Process Capability'!$F$6=1,COUNTBLANK('Process Capability'!D630),IF('Process Capability'!$F$6=2,COUNTBLANK(I622),IF('Process Capability'!$F$6=3,COUNTBLANK(N622),IF('Process Capability'!$F$6=4,COUNTBLANK(T622),IF('Process Capability'!$F$6=5,COUNTBLANK(AA622),IF('Process Capability'!$F$6=6,COUNTBLANK(AI622),""))))))</f>
        <v/>
      </c>
      <c r="D622" s="701" t="str">
        <f>IF('Process Capability'!$F$6=1,COUNTBLANK(H622),IF('Process Capability'!$F$6=2,COUNTBLANK(J622),IF('Process Capability'!$F$6=3,COUNTBLANK(O622),IF('Process Capability'!$F$6=4,COUNTBLANK(U622),IF('Process Capability'!$F$6=5,COUNTBLANK(AB622),IF('Process Capability'!$F$6=6,COUNTBLANK(AJ622),""))))))</f>
        <v/>
      </c>
      <c r="G622" s="749" t="str">
        <f>IF(COUNTBLANK('Process Capability'!D630)=1,"",'Process Capability'!D630)</f>
        <v/>
      </c>
      <c r="H622" s="748" t="str">
        <f>IF(COUNTBLANK('Process Capability'!D630)=1,"",MAX('Process Capability'!D629:D630)-MIN('Process Capability'!D629:D630))</f>
        <v/>
      </c>
      <c r="I622" s="749" t="str">
        <f t="shared" ca="1" si="464"/>
        <v/>
      </c>
      <c r="J622" s="701" t="str">
        <f t="shared" ca="1" si="465"/>
        <v/>
      </c>
      <c r="K622" s="701" t="s">
        <v>1059</v>
      </c>
      <c r="L622" s="701" t="s">
        <v>1058</v>
      </c>
      <c r="M622" s="748" t="s">
        <v>1057</v>
      </c>
      <c r="AS622" s="733">
        <v>619</v>
      </c>
      <c r="AT622" s="732">
        <f t="shared" si="489"/>
        <v>310</v>
      </c>
      <c r="AU622" s="732">
        <f t="shared" si="492"/>
        <v>207</v>
      </c>
      <c r="AV622" s="742">
        <f t="shared" si="493"/>
        <v>155</v>
      </c>
      <c r="AW622" s="732">
        <f t="shared" si="494"/>
        <v>124</v>
      </c>
      <c r="AX622" s="734">
        <f t="shared" si="497"/>
        <v>104</v>
      </c>
      <c r="AY622" s="662" t="str">
        <f t="shared" si="466"/>
        <v/>
      </c>
      <c r="BL622" s="733" t="str">
        <f t="shared" si="462"/>
        <v/>
      </c>
      <c r="BM622" s="734" t="str">
        <f t="shared" si="463"/>
        <v/>
      </c>
      <c r="BN622" s="751" t="str">
        <f t="shared" si="467"/>
        <v/>
      </c>
      <c r="BO622" s="742" t="str">
        <f t="shared" si="468"/>
        <v/>
      </c>
      <c r="BP622" s="750" t="str">
        <f t="shared" si="484"/>
        <v/>
      </c>
      <c r="BQ622" s="743" t="str">
        <f t="shared" si="469"/>
        <v/>
      </c>
      <c r="BR622" s="732" t="str">
        <f t="shared" si="470"/>
        <v/>
      </c>
      <c r="BS622" s="732" t="str">
        <f t="shared" si="485"/>
        <v/>
      </c>
      <c r="BT622" s="732" t="str">
        <f t="shared" si="486"/>
        <v/>
      </c>
      <c r="BU622" s="742" t="str">
        <f t="shared" si="500"/>
        <v/>
      </c>
      <c r="BV622" s="742" t="str">
        <f t="shared" si="501"/>
        <v/>
      </c>
      <c r="BW622" s="742" t="str">
        <f t="shared" si="502"/>
        <v/>
      </c>
      <c r="BX622" s="741" t="str">
        <f t="shared" si="503"/>
        <v/>
      </c>
      <c r="BY622" s="733" t="str">
        <f t="shared" si="487"/>
        <v/>
      </c>
      <c r="BZ622" s="732" t="str">
        <f t="shared" si="495"/>
        <v/>
      </c>
      <c r="CA622" s="732" t="str">
        <f t="shared" si="490"/>
        <v/>
      </c>
      <c r="CB622" s="734" t="str">
        <f t="shared" si="496"/>
        <v/>
      </c>
      <c r="CC622" s="733" t="str">
        <f t="shared" si="488"/>
        <v/>
      </c>
      <c r="CD622" s="740" t="str">
        <f t="shared" si="504"/>
        <v/>
      </c>
      <c r="CE622" s="732" t="str">
        <f t="shared" si="491"/>
        <v/>
      </c>
      <c r="CF622" s="739" t="str">
        <f t="shared" si="505"/>
        <v/>
      </c>
      <c r="CG622" s="737"/>
      <c r="CH622" s="736" t="str">
        <f t="shared" si="471"/>
        <v/>
      </c>
      <c r="CI622" s="738" t="str">
        <f t="shared" si="472"/>
        <v/>
      </c>
      <c r="CJ622" s="737"/>
      <c r="CK622" s="736" t="str">
        <f t="shared" si="473"/>
        <v/>
      </c>
      <c r="CL622" s="735" t="str">
        <f t="shared" si="474"/>
        <v/>
      </c>
      <c r="CM622" s="733" t="e">
        <f t="shared" si="475"/>
        <v>#DIV/0!</v>
      </c>
      <c r="CN622" s="732" t="e">
        <f t="shared" si="506"/>
        <v>#DIV/0!</v>
      </c>
      <c r="CO622" s="732" t="e">
        <f t="shared" si="476"/>
        <v>#DIV/0!</v>
      </c>
      <c r="CP622" s="734" t="e">
        <f t="shared" si="507"/>
        <v>#DIV/0!</v>
      </c>
      <c r="CQ622" s="733" t="str">
        <f t="shared" si="477"/>
        <v/>
      </c>
      <c r="CR622" s="732" t="str">
        <f t="shared" si="498"/>
        <v/>
      </c>
      <c r="CS622" s="732" t="str">
        <f t="shared" si="478"/>
        <v/>
      </c>
      <c r="CT622" s="731" t="str">
        <f t="shared" si="499"/>
        <v/>
      </c>
      <c r="CV622" s="733" t="e">
        <f>IF($H$1=1,'Process Capability'!$F$7,CX622)</f>
        <v>#DIV/0!</v>
      </c>
      <c r="CW622" s="732" t="e">
        <f t="shared" si="479"/>
        <v>#DIV/0!</v>
      </c>
      <c r="CX622" s="732" t="e">
        <f t="shared" si="480"/>
        <v>#DIV/0!</v>
      </c>
      <c r="CY622" s="732" t="e">
        <f t="shared" si="481"/>
        <v>#DIV/0!</v>
      </c>
      <c r="CZ622" s="732" t="e">
        <f>IF($H$1=1,'Process Capability'!$F$8,CX622)</f>
        <v>#DIV/0!</v>
      </c>
      <c r="DA622" s="732" t="e">
        <f>IF($H$1=1,MAX('Process Capability'!$F$7,'Process Capability'!$F$8)-MIN('Process Capability'!$F$7,'Process Capability'!$F$8),DC622)</f>
        <v>#DIV/0!</v>
      </c>
      <c r="DB622" s="732" t="e">
        <f t="shared" si="482"/>
        <v>#DIV/0!</v>
      </c>
      <c r="DC622" s="731" t="e">
        <f t="shared" si="483"/>
        <v>#DIV/0!</v>
      </c>
    </row>
    <row r="623" spans="1:107" x14ac:dyDescent="0.2">
      <c r="A623" s="733" t="str">
        <f>IF(C623=0,IF('Process Capability'!$F$6=1,'Process Capability'!D631,IF('Process Capability'!$F$6=2,I623,IF('Process Capability'!$F$6=3,N523,IF('Process Capability'!$F$6=4,T548,IF('Process Capability'!$F$6=5,AA563,IF('Process Capability'!$F$6=6,AI573,"")))))),"")</f>
        <v/>
      </c>
      <c r="B623" s="731" t="str">
        <f>IF(D623=0,IF('Process Capability'!$F$6=1,H623,IF('Process Capability'!$F$6=2,J623,IF('Process Capability'!$F$6=3,O523,IF('Process Capability'!$F$6=4,U548,IF('Process Capability'!$F$6=5,AB563,IF('Process Capability'!$F$6=6,AJ573,"")))))),"")</f>
        <v/>
      </c>
      <c r="C623" s="701" t="str">
        <f>IF('Process Capability'!$F$6=1,COUNTBLANK('Process Capability'!D631),IF('Process Capability'!$F$6=2,COUNTBLANK(I623),IF('Process Capability'!$F$6=3,COUNTBLANK(N623),IF('Process Capability'!$F$6=4,COUNTBLANK(T623),IF('Process Capability'!$F$6=5,COUNTBLANK(AA623),IF('Process Capability'!$F$6=6,COUNTBLANK(AI623),""))))))</f>
        <v/>
      </c>
      <c r="D623" s="701" t="str">
        <f>IF('Process Capability'!$F$6=1,COUNTBLANK(H623),IF('Process Capability'!$F$6=2,COUNTBLANK(J623),IF('Process Capability'!$F$6=3,COUNTBLANK(O623),IF('Process Capability'!$F$6=4,COUNTBLANK(U623),IF('Process Capability'!$F$6=5,COUNTBLANK(AB623),IF('Process Capability'!$F$6=6,COUNTBLANK(AJ623),""))))))</f>
        <v/>
      </c>
      <c r="G623" s="749" t="str">
        <f>IF(COUNTBLANK('Process Capability'!D631)=1,"",'Process Capability'!D631)</f>
        <v/>
      </c>
      <c r="H623" s="748" t="str">
        <f>IF(COUNTBLANK('Process Capability'!D631)=1,"",MAX('Process Capability'!D630:D631)-MIN('Process Capability'!D630:D631))</f>
        <v/>
      </c>
      <c r="I623" s="749" t="str">
        <f t="shared" ca="1" si="464"/>
        <v/>
      </c>
      <c r="J623" s="701" t="str">
        <f t="shared" ca="1" si="465"/>
        <v/>
      </c>
      <c r="K623" s="701" t="s">
        <v>1056</v>
      </c>
      <c r="L623" s="701" t="s">
        <v>1055</v>
      </c>
      <c r="M623" s="748" t="s">
        <v>1054</v>
      </c>
      <c r="AS623" s="733">
        <v>620</v>
      </c>
      <c r="AT623" s="732">
        <f t="shared" si="489"/>
        <v>310</v>
      </c>
      <c r="AU623" s="732">
        <f t="shared" si="492"/>
        <v>207</v>
      </c>
      <c r="AV623" s="742">
        <f t="shared" si="493"/>
        <v>155</v>
      </c>
      <c r="AW623" s="732">
        <f t="shared" si="494"/>
        <v>124</v>
      </c>
      <c r="AX623" s="734">
        <f t="shared" si="497"/>
        <v>104</v>
      </c>
      <c r="AY623" s="662" t="str">
        <f t="shared" si="466"/>
        <v/>
      </c>
      <c r="BL623" s="733" t="str">
        <f t="shared" si="462"/>
        <v/>
      </c>
      <c r="BM623" s="734" t="str">
        <f t="shared" si="463"/>
        <v/>
      </c>
      <c r="BN623" s="751" t="str">
        <f t="shared" si="467"/>
        <v/>
      </c>
      <c r="BO623" s="742" t="str">
        <f t="shared" si="468"/>
        <v/>
      </c>
      <c r="BP623" s="750" t="str">
        <f t="shared" si="484"/>
        <v/>
      </c>
      <c r="BQ623" s="743" t="str">
        <f t="shared" si="469"/>
        <v/>
      </c>
      <c r="BR623" s="732" t="str">
        <f t="shared" si="470"/>
        <v/>
      </c>
      <c r="BS623" s="732" t="str">
        <f t="shared" si="485"/>
        <v/>
      </c>
      <c r="BT623" s="732" t="str">
        <f t="shared" si="486"/>
        <v/>
      </c>
      <c r="BU623" s="742" t="str">
        <f t="shared" si="500"/>
        <v/>
      </c>
      <c r="BV623" s="742" t="str">
        <f t="shared" si="501"/>
        <v/>
      </c>
      <c r="BW623" s="742" t="str">
        <f t="shared" si="502"/>
        <v/>
      </c>
      <c r="BX623" s="741" t="str">
        <f t="shared" si="503"/>
        <v/>
      </c>
      <c r="BY623" s="733" t="str">
        <f t="shared" si="487"/>
        <v/>
      </c>
      <c r="BZ623" s="732" t="str">
        <f t="shared" si="495"/>
        <v/>
      </c>
      <c r="CA623" s="732" t="str">
        <f t="shared" si="490"/>
        <v/>
      </c>
      <c r="CB623" s="734" t="str">
        <f t="shared" si="496"/>
        <v/>
      </c>
      <c r="CC623" s="733" t="str">
        <f t="shared" si="488"/>
        <v/>
      </c>
      <c r="CD623" s="740" t="str">
        <f t="shared" si="504"/>
        <v/>
      </c>
      <c r="CE623" s="732" t="str">
        <f t="shared" si="491"/>
        <v/>
      </c>
      <c r="CF623" s="739" t="str">
        <f t="shared" si="505"/>
        <v/>
      </c>
      <c r="CG623" s="737"/>
      <c r="CH623" s="736" t="str">
        <f t="shared" si="471"/>
        <v/>
      </c>
      <c r="CI623" s="738" t="str">
        <f t="shared" si="472"/>
        <v/>
      </c>
      <c r="CJ623" s="737"/>
      <c r="CK623" s="736" t="str">
        <f t="shared" si="473"/>
        <v/>
      </c>
      <c r="CL623" s="735" t="str">
        <f t="shared" si="474"/>
        <v/>
      </c>
      <c r="CM623" s="733" t="e">
        <f t="shared" si="475"/>
        <v>#DIV/0!</v>
      </c>
      <c r="CN623" s="732" t="e">
        <f t="shared" si="506"/>
        <v>#DIV/0!</v>
      </c>
      <c r="CO623" s="732" t="e">
        <f t="shared" si="476"/>
        <v>#DIV/0!</v>
      </c>
      <c r="CP623" s="734" t="e">
        <f t="shared" si="507"/>
        <v>#DIV/0!</v>
      </c>
      <c r="CQ623" s="733" t="str">
        <f t="shared" si="477"/>
        <v/>
      </c>
      <c r="CR623" s="732" t="str">
        <f t="shared" si="498"/>
        <v/>
      </c>
      <c r="CS623" s="732" t="str">
        <f t="shared" si="478"/>
        <v/>
      </c>
      <c r="CT623" s="731" t="str">
        <f t="shared" si="499"/>
        <v/>
      </c>
      <c r="CV623" s="733" t="e">
        <f>IF($H$1=1,'Process Capability'!$F$7,CX623)</f>
        <v>#DIV/0!</v>
      </c>
      <c r="CW623" s="732" t="e">
        <f t="shared" si="479"/>
        <v>#DIV/0!</v>
      </c>
      <c r="CX623" s="732" t="e">
        <f t="shared" si="480"/>
        <v>#DIV/0!</v>
      </c>
      <c r="CY623" s="732" t="e">
        <f t="shared" si="481"/>
        <v>#DIV/0!</v>
      </c>
      <c r="CZ623" s="732" t="e">
        <f>IF($H$1=1,'Process Capability'!$F$8,CX623)</f>
        <v>#DIV/0!</v>
      </c>
      <c r="DA623" s="732" t="e">
        <f>IF($H$1=1,MAX('Process Capability'!$F$7,'Process Capability'!$F$8)-MIN('Process Capability'!$F$7,'Process Capability'!$F$8),DC623)</f>
        <v>#DIV/0!</v>
      </c>
      <c r="DB623" s="732" t="e">
        <f t="shared" si="482"/>
        <v>#DIV/0!</v>
      </c>
      <c r="DC623" s="731" t="e">
        <f t="shared" si="483"/>
        <v>#DIV/0!</v>
      </c>
    </row>
    <row r="624" spans="1:107" x14ac:dyDescent="0.2">
      <c r="A624" s="733" t="str">
        <f>IF(C624=0,IF('Process Capability'!$F$6=1,'Process Capability'!D632,IF('Process Capability'!$F$6=2,I624,IF('Process Capability'!$F$6=3,N524,IF('Process Capability'!$F$6=4,T549,IF('Process Capability'!$F$6=5,AA564,IF('Process Capability'!$F$6=6,AI574,"")))))),"")</f>
        <v/>
      </c>
      <c r="B624" s="731" t="str">
        <f>IF(D624=0,IF('Process Capability'!$F$6=1,H624,IF('Process Capability'!$F$6=2,J624,IF('Process Capability'!$F$6=3,O524,IF('Process Capability'!$F$6=4,U549,IF('Process Capability'!$F$6=5,AB564,IF('Process Capability'!$F$6=6,AJ574,"")))))),"")</f>
        <v/>
      </c>
      <c r="C624" s="701" t="str">
        <f>IF('Process Capability'!$F$6=1,COUNTBLANK('Process Capability'!D632),IF('Process Capability'!$F$6=2,COUNTBLANK(I624),IF('Process Capability'!$F$6=3,COUNTBLANK(N624),IF('Process Capability'!$F$6=4,COUNTBLANK(T624),IF('Process Capability'!$F$6=5,COUNTBLANK(AA624),IF('Process Capability'!$F$6=6,COUNTBLANK(AI624),""))))))</f>
        <v/>
      </c>
      <c r="D624" s="701" t="str">
        <f>IF('Process Capability'!$F$6=1,COUNTBLANK(H624),IF('Process Capability'!$F$6=2,COUNTBLANK(J624),IF('Process Capability'!$F$6=3,COUNTBLANK(O624),IF('Process Capability'!$F$6=4,COUNTBLANK(U624),IF('Process Capability'!$F$6=5,COUNTBLANK(AB624),IF('Process Capability'!$F$6=6,COUNTBLANK(AJ624),""))))))</f>
        <v/>
      </c>
      <c r="G624" s="749" t="str">
        <f>IF(COUNTBLANK('Process Capability'!D632)=1,"",'Process Capability'!D632)</f>
        <v/>
      </c>
      <c r="H624" s="748" t="str">
        <f>IF(COUNTBLANK('Process Capability'!D632)=1,"",MAX('Process Capability'!D631:D632)-MIN('Process Capability'!D631:D632))</f>
        <v/>
      </c>
      <c r="I624" s="749" t="str">
        <f t="shared" ca="1" si="464"/>
        <v/>
      </c>
      <c r="J624" s="701" t="str">
        <f t="shared" ca="1" si="465"/>
        <v/>
      </c>
      <c r="K624" s="701" t="s">
        <v>1053</v>
      </c>
      <c r="L624" s="701" t="s">
        <v>1052</v>
      </c>
      <c r="M624" s="748" t="s">
        <v>1051</v>
      </c>
      <c r="AS624" s="743">
        <v>621</v>
      </c>
      <c r="AT624" s="732">
        <f t="shared" si="489"/>
        <v>311</v>
      </c>
      <c r="AU624" s="732">
        <f t="shared" si="492"/>
        <v>207</v>
      </c>
      <c r="AV624" s="742">
        <f t="shared" si="493"/>
        <v>156</v>
      </c>
      <c r="AW624" s="732">
        <f t="shared" si="494"/>
        <v>125</v>
      </c>
      <c r="AX624" s="734">
        <f t="shared" si="497"/>
        <v>104</v>
      </c>
      <c r="AY624" s="662" t="str">
        <f t="shared" si="466"/>
        <v/>
      </c>
      <c r="BL624" s="733" t="str">
        <f t="shared" si="462"/>
        <v/>
      </c>
      <c r="BM624" s="734" t="str">
        <f t="shared" si="463"/>
        <v/>
      </c>
      <c r="BN624" s="751" t="str">
        <f t="shared" si="467"/>
        <v/>
      </c>
      <c r="BO624" s="742" t="str">
        <f t="shared" si="468"/>
        <v/>
      </c>
      <c r="BP624" s="750" t="str">
        <f t="shared" si="484"/>
        <v/>
      </c>
      <c r="BQ624" s="743" t="str">
        <f t="shared" si="469"/>
        <v/>
      </c>
      <c r="BR624" s="732" t="str">
        <f t="shared" si="470"/>
        <v/>
      </c>
      <c r="BS624" s="732" t="str">
        <f t="shared" si="485"/>
        <v/>
      </c>
      <c r="BT624" s="732" t="str">
        <f t="shared" si="486"/>
        <v/>
      </c>
      <c r="BU624" s="742" t="str">
        <f t="shared" si="500"/>
        <v/>
      </c>
      <c r="BV624" s="742" t="str">
        <f t="shared" si="501"/>
        <v/>
      </c>
      <c r="BW624" s="742" t="str">
        <f t="shared" si="502"/>
        <v/>
      </c>
      <c r="BX624" s="741" t="str">
        <f t="shared" si="503"/>
        <v/>
      </c>
      <c r="BY624" s="733" t="str">
        <f t="shared" si="487"/>
        <v/>
      </c>
      <c r="BZ624" s="732" t="str">
        <f t="shared" si="495"/>
        <v/>
      </c>
      <c r="CA624" s="732" t="str">
        <f t="shared" si="490"/>
        <v/>
      </c>
      <c r="CB624" s="734" t="str">
        <f t="shared" si="496"/>
        <v/>
      </c>
      <c r="CC624" s="733" t="str">
        <f t="shared" si="488"/>
        <v/>
      </c>
      <c r="CD624" s="740" t="str">
        <f t="shared" si="504"/>
        <v/>
      </c>
      <c r="CE624" s="732" t="str">
        <f t="shared" si="491"/>
        <v/>
      </c>
      <c r="CF624" s="739" t="str">
        <f t="shared" si="505"/>
        <v/>
      </c>
      <c r="CG624" s="737"/>
      <c r="CH624" s="736" t="str">
        <f t="shared" si="471"/>
        <v/>
      </c>
      <c r="CI624" s="738" t="str">
        <f t="shared" si="472"/>
        <v/>
      </c>
      <c r="CJ624" s="737"/>
      <c r="CK624" s="736" t="str">
        <f t="shared" si="473"/>
        <v/>
      </c>
      <c r="CL624" s="735" t="str">
        <f t="shared" si="474"/>
        <v/>
      </c>
      <c r="CM624" s="733" t="e">
        <f t="shared" si="475"/>
        <v>#DIV/0!</v>
      </c>
      <c r="CN624" s="732" t="e">
        <f t="shared" si="506"/>
        <v>#DIV/0!</v>
      </c>
      <c r="CO624" s="732" t="e">
        <f t="shared" si="476"/>
        <v>#DIV/0!</v>
      </c>
      <c r="CP624" s="734" t="e">
        <f t="shared" si="507"/>
        <v>#DIV/0!</v>
      </c>
      <c r="CQ624" s="733" t="str">
        <f t="shared" si="477"/>
        <v/>
      </c>
      <c r="CR624" s="732" t="str">
        <f t="shared" si="498"/>
        <v/>
      </c>
      <c r="CS624" s="732" t="str">
        <f t="shared" si="478"/>
        <v/>
      </c>
      <c r="CT624" s="731" t="str">
        <f t="shared" si="499"/>
        <v/>
      </c>
      <c r="CV624" s="733" t="e">
        <f>IF($H$1=1,'Process Capability'!$F$7,CX624)</f>
        <v>#DIV/0!</v>
      </c>
      <c r="CW624" s="732" t="e">
        <f t="shared" si="479"/>
        <v>#DIV/0!</v>
      </c>
      <c r="CX624" s="732" t="e">
        <f t="shared" si="480"/>
        <v>#DIV/0!</v>
      </c>
      <c r="CY624" s="732" t="e">
        <f t="shared" si="481"/>
        <v>#DIV/0!</v>
      </c>
      <c r="CZ624" s="732" t="e">
        <f>IF($H$1=1,'Process Capability'!$F$8,CX624)</f>
        <v>#DIV/0!</v>
      </c>
      <c r="DA624" s="732" t="e">
        <f>IF($H$1=1,MAX('Process Capability'!$F$7,'Process Capability'!$F$8)-MIN('Process Capability'!$F$7,'Process Capability'!$F$8),DC624)</f>
        <v>#DIV/0!</v>
      </c>
      <c r="DB624" s="732" t="e">
        <f t="shared" si="482"/>
        <v>#DIV/0!</v>
      </c>
      <c r="DC624" s="731" t="e">
        <f t="shared" si="483"/>
        <v>#DIV/0!</v>
      </c>
    </row>
    <row r="625" spans="1:107" x14ac:dyDescent="0.2">
      <c r="A625" s="733" t="str">
        <f>IF(C625=0,IF('Process Capability'!$F$6=1,'Process Capability'!D633,IF('Process Capability'!$F$6=2,I625,IF('Process Capability'!$F$6=3,N525,IF('Process Capability'!$F$6=4,T550,IF('Process Capability'!$F$6=5,AA565,IF('Process Capability'!$F$6=6,AI575,"")))))),"")</f>
        <v/>
      </c>
      <c r="B625" s="731" t="str">
        <f>IF(D625=0,IF('Process Capability'!$F$6=1,H625,IF('Process Capability'!$F$6=2,J625,IF('Process Capability'!$F$6=3,O525,IF('Process Capability'!$F$6=4,U550,IF('Process Capability'!$F$6=5,AB565,IF('Process Capability'!$F$6=6,AJ575,"")))))),"")</f>
        <v/>
      </c>
      <c r="C625" s="701" t="str">
        <f>IF('Process Capability'!$F$6=1,COUNTBLANK('Process Capability'!D633),IF('Process Capability'!$F$6=2,COUNTBLANK(I625),IF('Process Capability'!$F$6=3,COUNTBLANK(N625),IF('Process Capability'!$F$6=4,COUNTBLANK(T625),IF('Process Capability'!$F$6=5,COUNTBLANK(AA625),IF('Process Capability'!$F$6=6,COUNTBLANK(AI625),""))))))</f>
        <v/>
      </c>
      <c r="D625" s="701" t="str">
        <f>IF('Process Capability'!$F$6=1,COUNTBLANK(H625),IF('Process Capability'!$F$6=2,COUNTBLANK(J625),IF('Process Capability'!$F$6=3,COUNTBLANK(O625),IF('Process Capability'!$F$6=4,COUNTBLANK(U625),IF('Process Capability'!$F$6=5,COUNTBLANK(AB625),IF('Process Capability'!$F$6=6,COUNTBLANK(AJ625),""))))))</f>
        <v/>
      </c>
      <c r="G625" s="749" t="str">
        <f>IF(COUNTBLANK('Process Capability'!D633)=1,"",'Process Capability'!D633)</f>
        <v/>
      </c>
      <c r="H625" s="748" t="str">
        <f>IF(COUNTBLANK('Process Capability'!D633)=1,"",MAX('Process Capability'!D632:D633)-MIN('Process Capability'!D632:D633))</f>
        <v/>
      </c>
      <c r="I625" s="749" t="str">
        <f t="shared" ca="1" si="464"/>
        <v/>
      </c>
      <c r="J625" s="701" t="str">
        <f t="shared" ca="1" si="465"/>
        <v/>
      </c>
      <c r="K625" s="701" t="s">
        <v>1050</v>
      </c>
      <c r="L625" s="701" t="s">
        <v>1049</v>
      </c>
      <c r="M625" s="748" t="s">
        <v>1048</v>
      </c>
      <c r="AS625" s="733">
        <v>622</v>
      </c>
      <c r="AT625" s="732">
        <f t="shared" si="489"/>
        <v>311</v>
      </c>
      <c r="AU625" s="732">
        <f t="shared" si="492"/>
        <v>208</v>
      </c>
      <c r="AV625" s="742">
        <f t="shared" si="493"/>
        <v>156</v>
      </c>
      <c r="AW625" s="732">
        <f t="shared" si="494"/>
        <v>125</v>
      </c>
      <c r="AX625" s="734">
        <f t="shared" si="497"/>
        <v>104</v>
      </c>
      <c r="AY625" s="662" t="str">
        <f t="shared" si="466"/>
        <v/>
      </c>
      <c r="BL625" s="733" t="str">
        <f t="shared" si="462"/>
        <v/>
      </c>
      <c r="BM625" s="734" t="str">
        <f t="shared" si="463"/>
        <v/>
      </c>
      <c r="BN625" s="751" t="str">
        <f t="shared" si="467"/>
        <v/>
      </c>
      <c r="BO625" s="742" t="str">
        <f t="shared" si="468"/>
        <v/>
      </c>
      <c r="BP625" s="750" t="str">
        <f t="shared" si="484"/>
        <v/>
      </c>
      <c r="BQ625" s="743" t="str">
        <f t="shared" si="469"/>
        <v/>
      </c>
      <c r="BR625" s="732" t="str">
        <f t="shared" si="470"/>
        <v/>
      </c>
      <c r="BS625" s="732" t="str">
        <f t="shared" si="485"/>
        <v/>
      </c>
      <c r="BT625" s="732" t="str">
        <f t="shared" si="486"/>
        <v/>
      </c>
      <c r="BU625" s="742" t="str">
        <f t="shared" si="500"/>
        <v/>
      </c>
      <c r="BV625" s="742" t="str">
        <f t="shared" si="501"/>
        <v/>
      </c>
      <c r="BW625" s="742" t="str">
        <f t="shared" si="502"/>
        <v/>
      </c>
      <c r="BX625" s="741" t="str">
        <f t="shared" si="503"/>
        <v/>
      </c>
      <c r="BY625" s="733" t="str">
        <f t="shared" si="487"/>
        <v/>
      </c>
      <c r="BZ625" s="732" t="str">
        <f t="shared" si="495"/>
        <v/>
      </c>
      <c r="CA625" s="732" t="str">
        <f t="shared" si="490"/>
        <v/>
      </c>
      <c r="CB625" s="734" t="str">
        <f t="shared" si="496"/>
        <v/>
      </c>
      <c r="CC625" s="733" t="str">
        <f t="shared" si="488"/>
        <v/>
      </c>
      <c r="CD625" s="740" t="str">
        <f t="shared" si="504"/>
        <v/>
      </c>
      <c r="CE625" s="732" t="str">
        <f t="shared" si="491"/>
        <v/>
      </c>
      <c r="CF625" s="739" t="str">
        <f t="shared" si="505"/>
        <v/>
      </c>
      <c r="CG625" s="737"/>
      <c r="CH625" s="736" t="str">
        <f t="shared" si="471"/>
        <v/>
      </c>
      <c r="CI625" s="738" t="str">
        <f t="shared" si="472"/>
        <v/>
      </c>
      <c r="CJ625" s="737"/>
      <c r="CK625" s="736" t="str">
        <f t="shared" si="473"/>
        <v/>
      </c>
      <c r="CL625" s="735" t="str">
        <f t="shared" si="474"/>
        <v/>
      </c>
      <c r="CM625" s="733" t="e">
        <f t="shared" si="475"/>
        <v>#DIV/0!</v>
      </c>
      <c r="CN625" s="732" t="e">
        <f t="shared" si="506"/>
        <v>#DIV/0!</v>
      </c>
      <c r="CO625" s="732" t="e">
        <f t="shared" si="476"/>
        <v>#DIV/0!</v>
      </c>
      <c r="CP625" s="734" t="e">
        <f t="shared" si="507"/>
        <v>#DIV/0!</v>
      </c>
      <c r="CQ625" s="733" t="str">
        <f t="shared" si="477"/>
        <v/>
      </c>
      <c r="CR625" s="732" t="str">
        <f t="shared" si="498"/>
        <v/>
      </c>
      <c r="CS625" s="732" t="str">
        <f t="shared" si="478"/>
        <v/>
      </c>
      <c r="CT625" s="731" t="str">
        <f t="shared" si="499"/>
        <v/>
      </c>
      <c r="CV625" s="733" t="e">
        <f>IF($H$1=1,'Process Capability'!$F$7,CX625)</f>
        <v>#DIV/0!</v>
      </c>
      <c r="CW625" s="732" t="e">
        <f t="shared" si="479"/>
        <v>#DIV/0!</v>
      </c>
      <c r="CX625" s="732" t="e">
        <f t="shared" si="480"/>
        <v>#DIV/0!</v>
      </c>
      <c r="CY625" s="732" t="e">
        <f t="shared" si="481"/>
        <v>#DIV/0!</v>
      </c>
      <c r="CZ625" s="732" t="e">
        <f>IF($H$1=1,'Process Capability'!$F$8,CX625)</f>
        <v>#DIV/0!</v>
      </c>
      <c r="DA625" s="732" t="e">
        <f>IF($H$1=1,MAX('Process Capability'!$F$7,'Process Capability'!$F$8)-MIN('Process Capability'!$F$7,'Process Capability'!$F$8),DC625)</f>
        <v>#DIV/0!</v>
      </c>
      <c r="DB625" s="732" t="e">
        <f t="shared" si="482"/>
        <v>#DIV/0!</v>
      </c>
      <c r="DC625" s="731" t="e">
        <f t="shared" si="483"/>
        <v>#DIV/0!</v>
      </c>
    </row>
    <row r="626" spans="1:107" x14ac:dyDescent="0.2">
      <c r="A626" s="733" t="str">
        <f>IF(C626=0,IF('Process Capability'!$F$6=1,'Process Capability'!D634,IF('Process Capability'!$F$6=2,I626,IF('Process Capability'!$F$6=3,N526,IF('Process Capability'!$F$6=4,T551,IF('Process Capability'!$F$6=5,AA566,IF('Process Capability'!$F$6=6,AI576,"")))))),"")</f>
        <v/>
      </c>
      <c r="B626" s="731" t="str">
        <f>IF(D626=0,IF('Process Capability'!$F$6=1,H626,IF('Process Capability'!$F$6=2,J626,IF('Process Capability'!$F$6=3,O526,IF('Process Capability'!$F$6=4,U551,IF('Process Capability'!$F$6=5,AB566,IF('Process Capability'!$F$6=6,AJ576,"")))))),"")</f>
        <v/>
      </c>
      <c r="C626" s="701" t="str">
        <f>IF('Process Capability'!$F$6=1,COUNTBLANK('Process Capability'!D634),IF('Process Capability'!$F$6=2,COUNTBLANK(I626),IF('Process Capability'!$F$6=3,COUNTBLANK(N626),IF('Process Capability'!$F$6=4,COUNTBLANK(T626),IF('Process Capability'!$F$6=5,COUNTBLANK(AA626),IF('Process Capability'!$F$6=6,COUNTBLANK(AI626),""))))))</f>
        <v/>
      </c>
      <c r="D626" s="701" t="str">
        <f>IF('Process Capability'!$F$6=1,COUNTBLANK(H626),IF('Process Capability'!$F$6=2,COUNTBLANK(J626),IF('Process Capability'!$F$6=3,COUNTBLANK(O626),IF('Process Capability'!$F$6=4,COUNTBLANK(U626),IF('Process Capability'!$F$6=5,COUNTBLANK(AB626),IF('Process Capability'!$F$6=6,COUNTBLANK(AJ626),""))))))</f>
        <v/>
      </c>
      <c r="G626" s="749" t="str">
        <f>IF(COUNTBLANK('Process Capability'!D634)=1,"",'Process Capability'!D634)</f>
        <v/>
      </c>
      <c r="H626" s="748" t="str">
        <f>IF(COUNTBLANK('Process Capability'!D634)=1,"",MAX('Process Capability'!D633:D634)-MIN('Process Capability'!D633:D634))</f>
        <v/>
      </c>
      <c r="I626" s="749" t="str">
        <f t="shared" ca="1" si="464"/>
        <v/>
      </c>
      <c r="J626" s="701" t="str">
        <f t="shared" ca="1" si="465"/>
        <v/>
      </c>
      <c r="K626" s="701" t="s">
        <v>1047</v>
      </c>
      <c r="L626" s="701" t="s">
        <v>1046</v>
      </c>
      <c r="M626" s="748" t="s">
        <v>1045</v>
      </c>
      <c r="AS626" s="733">
        <v>623</v>
      </c>
      <c r="AT626" s="732">
        <f t="shared" si="489"/>
        <v>312</v>
      </c>
      <c r="AU626" s="732">
        <f t="shared" si="492"/>
        <v>208</v>
      </c>
      <c r="AV626" s="742">
        <f t="shared" si="493"/>
        <v>156</v>
      </c>
      <c r="AW626" s="732">
        <f t="shared" si="494"/>
        <v>125</v>
      </c>
      <c r="AX626" s="734">
        <f t="shared" si="497"/>
        <v>104</v>
      </c>
      <c r="AY626" s="662" t="str">
        <f t="shared" si="466"/>
        <v/>
      </c>
      <c r="BL626" s="733" t="str">
        <f t="shared" si="462"/>
        <v/>
      </c>
      <c r="BM626" s="734" t="str">
        <f t="shared" si="463"/>
        <v/>
      </c>
      <c r="BN626" s="751" t="str">
        <f t="shared" si="467"/>
        <v/>
      </c>
      <c r="BO626" s="742" t="str">
        <f t="shared" si="468"/>
        <v/>
      </c>
      <c r="BP626" s="750" t="str">
        <f t="shared" si="484"/>
        <v/>
      </c>
      <c r="BQ626" s="743" t="str">
        <f t="shared" si="469"/>
        <v/>
      </c>
      <c r="BR626" s="732" t="str">
        <f t="shared" si="470"/>
        <v/>
      </c>
      <c r="BS626" s="732" t="str">
        <f t="shared" si="485"/>
        <v/>
      </c>
      <c r="BT626" s="732" t="str">
        <f t="shared" si="486"/>
        <v/>
      </c>
      <c r="BU626" s="742" t="str">
        <f t="shared" si="500"/>
        <v/>
      </c>
      <c r="BV626" s="742" t="str">
        <f t="shared" si="501"/>
        <v/>
      </c>
      <c r="BW626" s="742" t="str">
        <f t="shared" si="502"/>
        <v/>
      </c>
      <c r="BX626" s="741" t="str">
        <f t="shared" si="503"/>
        <v/>
      </c>
      <c r="BY626" s="733" t="str">
        <f t="shared" si="487"/>
        <v/>
      </c>
      <c r="BZ626" s="732" t="str">
        <f t="shared" si="495"/>
        <v/>
      </c>
      <c r="CA626" s="732" t="str">
        <f t="shared" si="490"/>
        <v/>
      </c>
      <c r="CB626" s="734" t="str">
        <f t="shared" si="496"/>
        <v/>
      </c>
      <c r="CC626" s="733" t="str">
        <f t="shared" si="488"/>
        <v/>
      </c>
      <c r="CD626" s="740" t="str">
        <f t="shared" si="504"/>
        <v/>
      </c>
      <c r="CE626" s="732" t="str">
        <f t="shared" si="491"/>
        <v/>
      </c>
      <c r="CF626" s="739" t="str">
        <f t="shared" si="505"/>
        <v/>
      </c>
      <c r="CG626" s="737"/>
      <c r="CH626" s="736" t="str">
        <f t="shared" si="471"/>
        <v/>
      </c>
      <c r="CI626" s="738" t="str">
        <f t="shared" si="472"/>
        <v/>
      </c>
      <c r="CJ626" s="737"/>
      <c r="CK626" s="736" t="str">
        <f t="shared" si="473"/>
        <v/>
      </c>
      <c r="CL626" s="735" t="str">
        <f t="shared" si="474"/>
        <v/>
      </c>
      <c r="CM626" s="733" t="e">
        <f t="shared" si="475"/>
        <v>#DIV/0!</v>
      </c>
      <c r="CN626" s="732" t="e">
        <f t="shared" si="506"/>
        <v>#DIV/0!</v>
      </c>
      <c r="CO626" s="732" t="e">
        <f t="shared" si="476"/>
        <v>#DIV/0!</v>
      </c>
      <c r="CP626" s="734" t="e">
        <f t="shared" si="507"/>
        <v>#DIV/0!</v>
      </c>
      <c r="CQ626" s="733" t="str">
        <f t="shared" si="477"/>
        <v/>
      </c>
      <c r="CR626" s="732" t="str">
        <f t="shared" si="498"/>
        <v/>
      </c>
      <c r="CS626" s="732" t="str">
        <f t="shared" si="478"/>
        <v/>
      </c>
      <c r="CT626" s="731" t="str">
        <f t="shared" si="499"/>
        <v/>
      </c>
      <c r="CV626" s="733" t="e">
        <f>IF($H$1=1,'Process Capability'!$F$7,CX626)</f>
        <v>#DIV/0!</v>
      </c>
      <c r="CW626" s="732" t="e">
        <f t="shared" si="479"/>
        <v>#DIV/0!</v>
      </c>
      <c r="CX626" s="732" t="e">
        <f t="shared" si="480"/>
        <v>#DIV/0!</v>
      </c>
      <c r="CY626" s="732" t="e">
        <f t="shared" si="481"/>
        <v>#DIV/0!</v>
      </c>
      <c r="CZ626" s="732" t="e">
        <f>IF($H$1=1,'Process Capability'!$F$8,CX626)</f>
        <v>#DIV/0!</v>
      </c>
      <c r="DA626" s="732" t="e">
        <f>IF($H$1=1,MAX('Process Capability'!$F$7,'Process Capability'!$F$8)-MIN('Process Capability'!$F$7,'Process Capability'!$F$8),DC626)</f>
        <v>#DIV/0!</v>
      </c>
      <c r="DB626" s="732" t="e">
        <f t="shared" si="482"/>
        <v>#DIV/0!</v>
      </c>
      <c r="DC626" s="731" t="e">
        <f t="shared" si="483"/>
        <v>#DIV/0!</v>
      </c>
    </row>
    <row r="627" spans="1:107" x14ac:dyDescent="0.2">
      <c r="A627" s="733" t="str">
        <f>IF(C627=0,IF('Process Capability'!$F$6=1,'Process Capability'!D635,IF('Process Capability'!$F$6=2,I627,IF('Process Capability'!$F$6=3,N527,IF('Process Capability'!$F$6=4,T552,IF('Process Capability'!$F$6=5,AA567,IF('Process Capability'!$F$6=6,AI577,"")))))),"")</f>
        <v/>
      </c>
      <c r="B627" s="731" t="str">
        <f>IF(D627=0,IF('Process Capability'!$F$6=1,H627,IF('Process Capability'!$F$6=2,J627,IF('Process Capability'!$F$6=3,O527,IF('Process Capability'!$F$6=4,U552,IF('Process Capability'!$F$6=5,AB567,IF('Process Capability'!$F$6=6,AJ577,"")))))),"")</f>
        <v/>
      </c>
      <c r="C627" s="701" t="str">
        <f>IF('Process Capability'!$F$6=1,COUNTBLANK('Process Capability'!D635),IF('Process Capability'!$F$6=2,COUNTBLANK(I627),IF('Process Capability'!$F$6=3,COUNTBLANK(N627),IF('Process Capability'!$F$6=4,COUNTBLANK(T627),IF('Process Capability'!$F$6=5,COUNTBLANK(AA627),IF('Process Capability'!$F$6=6,COUNTBLANK(AI627),""))))))</f>
        <v/>
      </c>
      <c r="D627" s="701" t="str">
        <f>IF('Process Capability'!$F$6=1,COUNTBLANK(H627),IF('Process Capability'!$F$6=2,COUNTBLANK(J627),IF('Process Capability'!$F$6=3,COUNTBLANK(O627),IF('Process Capability'!$F$6=4,COUNTBLANK(U627),IF('Process Capability'!$F$6=5,COUNTBLANK(AB627),IF('Process Capability'!$F$6=6,COUNTBLANK(AJ627),""))))))</f>
        <v/>
      </c>
      <c r="G627" s="749" t="str">
        <f>IF(COUNTBLANK('Process Capability'!D635)=1,"",'Process Capability'!D635)</f>
        <v/>
      </c>
      <c r="H627" s="748" t="str">
        <f>IF(COUNTBLANK('Process Capability'!D635)=1,"",MAX('Process Capability'!D634:D635)-MIN('Process Capability'!D634:D635))</f>
        <v/>
      </c>
      <c r="I627" s="749" t="str">
        <f t="shared" ca="1" si="464"/>
        <v/>
      </c>
      <c r="J627" s="701" t="str">
        <f t="shared" ca="1" si="465"/>
        <v/>
      </c>
      <c r="K627" s="701" t="s">
        <v>1044</v>
      </c>
      <c r="L627" s="701" t="s">
        <v>1043</v>
      </c>
      <c r="M627" s="748" t="s">
        <v>1042</v>
      </c>
      <c r="AS627" s="743">
        <v>624</v>
      </c>
      <c r="AT627" s="732">
        <f t="shared" si="489"/>
        <v>312</v>
      </c>
      <c r="AU627" s="732">
        <f t="shared" si="492"/>
        <v>208</v>
      </c>
      <c r="AV627" s="742">
        <f t="shared" si="493"/>
        <v>156</v>
      </c>
      <c r="AW627" s="732">
        <f t="shared" si="494"/>
        <v>125</v>
      </c>
      <c r="AX627" s="734">
        <f t="shared" si="497"/>
        <v>104</v>
      </c>
      <c r="AY627" s="662" t="str">
        <f t="shared" si="466"/>
        <v/>
      </c>
      <c r="BL627" s="733" t="str">
        <f t="shared" si="462"/>
        <v/>
      </c>
      <c r="BM627" s="734" t="str">
        <f t="shared" si="463"/>
        <v/>
      </c>
      <c r="BN627" s="751" t="str">
        <f t="shared" si="467"/>
        <v/>
      </c>
      <c r="BO627" s="742" t="str">
        <f t="shared" si="468"/>
        <v/>
      </c>
      <c r="BP627" s="750" t="str">
        <f t="shared" si="484"/>
        <v/>
      </c>
      <c r="BQ627" s="743" t="str">
        <f t="shared" si="469"/>
        <v/>
      </c>
      <c r="BR627" s="732" t="str">
        <f t="shared" si="470"/>
        <v/>
      </c>
      <c r="BS627" s="732" t="str">
        <f t="shared" si="485"/>
        <v/>
      </c>
      <c r="BT627" s="732" t="str">
        <f t="shared" si="486"/>
        <v/>
      </c>
      <c r="BU627" s="742" t="str">
        <f t="shared" si="500"/>
        <v/>
      </c>
      <c r="BV627" s="742" t="str">
        <f t="shared" si="501"/>
        <v/>
      </c>
      <c r="BW627" s="742" t="str">
        <f t="shared" si="502"/>
        <v/>
      </c>
      <c r="BX627" s="741" t="str">
        <f t="shared" si="503"/>
        <v/>
      </c>
      <c r="BY627" s="733" t="str">
        <f t="shared" si="487"/>
        <v/>
      </c>
      <c r="BZ627" s="732" t="str">
        <f t="shared" si="495"/>
        <v/>
      </c>
      <c r="CA627" s="732" t="str">
        <f t="shared" si="490"/>
        <v/>
      </c>
      <c r="CB627" s="734" t="str">
        <f t="shared" si="496"/>
        <v/>
      </c>
      <c r="CC627" s="733" t="str">
        <f t="shared" si="488"/>
        <v/>
      </c>
      <c r="CD627" s="740" t="str">
        <f t="shared" si="504"/>
        <v/>
      </c>
      <c r="CE627" s="732" t="str">
        <f t="shared" si="491"/>
        <v/>
      </c>
      <c r="CF627" s="739" t="str">
        <f t="shared" si="505"/>
        <v/>
      </c>
      <c r="CG627" s="737"/>
      <c r="CH627" s="736" t="str">
        <f t="shared" si="471"/>
        <v/>
      </c>
      <c r="CI627" s="738" t="str">
        <f t="shared" si="472"/>
        <v/>
      </c>
      <c r="CJ627" s="737"/>
      <c r="CK627" s="736" t="str">
        <f t="shared" si="473"/>
        <v/>
      </c>
      <c r="CL627" s="735" t="str">
        <f t="shared" si="474"/>
        <v/>
      </c>
      <c r="CM627" s="733" t="e">
        <f t="shared" si="475"/>
        <v>#DIV/0!</v>
      </c>
      <c r="CN627" s="732" t="e">
        <f t="shared" si="506"/>
        <v>#DIV/0!</v>
      </c>
      <c r="CO627" s="732" t="e">
        <f t="shared" si="476"/>
        <v>#DIV/0!</v>
      </c>
      <c r="CP627" s="734" t="e">
        <f t="shared" si="507"/>
        <v>#DIV/0!</v>
      </c>
      <c r="CQ627" s="733" t="str">
        <f t="shared" si="477"/>
        <v/>
      </c>
      <c r="CR627" s="732" t="str">
        <f t="shared" si="498"/>
        <v/>
      </c>
      <c r="CS627" s="732" t="str">
        <f t="shared" si="478"/>
        <v/>
      </c>
      <c r="CT627" s="731" t="str">
        <f t="shared" si="499"/>
        <v/>
      </c>
      <c r="CV627" s="733" t="e">
        <f>IF($H$1=1,'Process Capability'!$F$7,CX627)</f>
        <v>#DIV/0!</v>
      </c>
      <c r="CW627" s="732" t="e">
        <f t="shared" si="479"/>
        <v>#DIV/0!</v>
      </c>
      <c r="CX627" s="732" t="e">
        <f t="shared" si="480"/>
        <v>#DIV/0!</v>
      </c>
      <c r="CY627" s="732" t="e">
        <f t="shared" si="481"/>
        <v>#DIV/0!</v>
      </c>
      <c r="CZ627" s="732" t="e">
        <f>IF($H$1=1,'Process Capability'!$F$8,CX627)</f>
        <v>#DIV/0!</v>
      </c>
      <c r="DA627" s="732" t="e">
        <f>IF($H$1=1,MAX('Process Capability'!$F$7,'Process Capability'!$F$8)-MIN('Process Capability'!$F$7,'Process Capability'!$F$8),DC627)</f>
        <v>#DIV/0!</v>
      </c>
      <c r="DB627" s="732" t="e">
        <f t="shared" si="482"/>
        <v>#DIV/0!</v>
      </c>
      <c r="DC627" s="731" t="e">
        <f t="shared" si="483"/>
        <v>#DIV/0!</v>
      </c>
    </row>
    <row r="628" spans="1:107" x14ac:dyDescent="0.2">
      <c r="A628" s="733" t="str">
        <f>IF(C628=0,IF('Process Capability'!$F$6=1,'Process Capability'!D636,IF('Process Capability'!$F$6=2,I628,IF('Process Capability'!$F$6=3,N528,IF('Process Capability'!$F$6=4,T553,IF('Process Capability'!$F$6=5,AA568,IF('Process Capability'!$F$6=6,AI578,"")))))),"")</f>
        <v/>
      </c>
      <c r="B628" s="731" t="str">
        <f>IF(D628=0,IF('Process Capability'!$F$6=1,H628,IF('Process Capability'!$F$6=2,J628,IF('Process Capability'!$F$6=3,O528,IF('Process Capability'!$F$6=4,U553,IF('Process Capability'!$F$6=5,AB568,IF('Process Capability'!$F$6=6,AJ578,"")))))),"")</f>
        <v/>
      </c>
      <c r="C628" s="701" t="str">
        <f>IF('Process Capability'!$F$6=1,COUNTBLANK('Process Capability'!D636),IF('Process Capability'!$F$6=2,COUNTBLANK(I628),IF('Process Capability'!$F$6=3,COUNTBLANK(N628),IF('Process Capability'!$F$6=4,COUNTBLANK(T628),IF('Process Capability'!$F$6=5,COUNTBLANK(AA628),IF('Process Capability'!$F$6=6,COUNTBLANK(AI628),""))))))</f>
        <v/>
      </c>
      <c r="D628" s="701" t="str">
        <f>IF('Process Capability'!$F$6=1,COUNTBLANK(H628),IF('Process Capability'!$F$6=2,COUNTBLANK(J628),IF('Process Capability'!$F$6=3,COUNTBLANK(O628),IF('Process Capability'!$F$6=4,COUNTBLANK(U628),IF('Process Capability'!$F$6=5,COUNTBLANK(AB628),IF('Process Capability'!$F$6=6,COUNTBLANK(AJ628),""))))))</f>
        <v/>
      </c>
      <c r="G628" s="749" t="str">
        <f>IF(COUNTBLANK('Process Capability'!D636)=1,"",'Process Capability'!D636)</f>
        <v/>
      </c>
      <c r="H628" s="748" t="str">
        <f>IF(COUNTBLANK('Process Capability'!D636)=1,"",MAX('Process Capability'!D635:D636)-MIN('Process Capability'!D635:D636))</f>
        <v/>
      </c>
      <c r="I628" s="749" t="str">
        <f t="shared" ca="1" si="464"/>
        <v/>
      </c>
      <c r="J628" s="701" t="str">
        <f t="shared" ca="1" si="465"/>
        <v/>
      </c>
      <c r="K628" s="701" t="s">
        <v>1041</v>
      </c>
      <c r="L628" s="701" t="s">
        <v>1040</v>
      </c>
      <c r="M628" s="748" t="s">
        <v>1039</v>
      </c>
      <c r="AS628" s="733">
        <v>625</v>
      </c>
      <c r="AT628" s="732">
        <f t="shared" si="489"/>
        <v>313</v>
      </c>
      <c r="AU628" s="732">
        <f t="shared" si="492"/>
        <v>209</v>
      </c>
      <c r="AV628" s="742">
        <f t="shared" si="493"/>
        <v>157</v>
      </c>
      <c r="AW628" s="732">
        <f t="shared" si="494"/>
        <v>125</v>
      </c>
      <c r="AX628" s="734">
        <f t="shared" si="497"/>
        <v>105</v>
      </c>
      <c r="AY628" s="662" t="str">
        <f t="shared" si="466"/>
        <v/>
      </c>
      <c r="BL628" s="733" t="str">
        <f t="shared" si="462"/>
        <v/>
      </c>
      <c r="BM628" s="734" t="str">
        <f t="shared" si="463"/>
        <v/>
      </c>
      <c r="BN628" s="751" t="str">
        <f t="shared" si="467"/>
        <v/>
      </c>
      <c r="BO628" s="742" t="str">
        <f t="shared" si="468"/>
        <v/>
      </c>
      <c r="BP628" s="750" t="str">
        <f t="shared" si="484"/>
        <v/>
      </c>
      <c r="BQ628" s="743" t="str">
        <f t="shared" si="469"/>
        <v/>
      </c>
      <c r="BR628" s="732" t="str">
        <f t="shared" si="470"/>
        <v/>
      </c>
      <c r="BS628" s="732" t="str">
        <f t="shared" si="485"/>
        <v/>
      </c>
      <c r="BT628" s="732" t="str">
        <f t="shared" si="486"/>
        <v/>
      </c>
      <c r="BU628" s="742" t="str">
        <f t="shared" si="500"/>
        <v/>
      </c>
      <c r="BV628" s="742" t="str">
        <f t="shared" si="501"/>
        <v/>
      </c>
      <c r="BW628" s="742" t="str">
        <f t="shared" si="502"/>
        <v/>
      </c>
      <c r="BX628" s="741" t="str">
        <f t="shared" si="503"/>
        <v/>
      </c>
      <c r="BY628" s="733" t="str">
        <f t="shared" si="487"/>
        <v/>
      </c>
      <c r="BZ628" s="732" t="str">
        <f t="shared" si="495"/>
        <v/>
      </c>
      <c r="CA628" s="732" t="str">
        <f t="shared" si="490"/>
        <v/>
      </c>
      <c r="CB628" s="734" t="str">
        <f t="shared" si="496"/>
        <v/>
      </c>
      <c r="CC628" s="733" t="str">
        <f t="shared" si="488"/>
        <v/>
      </c>
      <c r="CD628" s="740" t="str">
        <f t="shared" si="504"/>
        <v/>
      </c>
      <c r="CE628" s="732" t="str">
        <f t="shared" si="491"/>
        <v/>
      </c>
      <c r="CF628" s="739" t="str">
        <f t="shared" si="505"/>
        <v/>
      </c>
      <c r="CG628" s="737"/>
      <c r="CH628" s="736" t="str">
        <f t="shared" si="471"/>
        <v/>
      </c>
      <c r="CI628" s="738" t="str">
        <f t="shared" si="472"/>
        <v/>
      </c>
      <c r="CJ628" s="737"/>
      <c r="CK628" s="736" t="str">
        <f t="shared" si="473"/>
        <v/>
      </c>
      <c r="CL628" s="735" t="str">
        <f t="shared" si="474"/>
        <v/>
      </c>
      <c r="CM628" s="733" t="e">
        <f t="shared" si="475"/>
        <v>#DIV/0!</v>
      </c>
      <c r="CN628" s="732" t="e">
        <f t="shared" si="506"/>
        <v>#DIV/0!</v>
      </c>
      <c r="CO628" s="732" t="e">
        <f t="shared" si="476"/>
        <v>#DIV/0!</v>
      </c>
      <c r="CP628" s="734" t="e">
        <f t="shared" si="507"/>
        <v>#DIV/0!</v>
      </c>
      <c r="CQ628" s="733" t="str">
        <f t="shared" si="477"/>
        <v/>
      </c>
      <c r="CR628" s="732" t="str">
        <f t="shared" si="498"/>
        <v/>
      </c>
      <c r="CS628" s="732" t="str">
        <f t="shared" si="478"/>
        <v/>
      </c>
      <c r="CT628" s="731" t="str">
        <f t="shared" si="499"/>
        <v/>
      </c>
      <c r="CV628" s="733" t="e">
        <f>IF($H$1=1,'Process Capability'!$F$7,CX628)</f>
        <v>#DIV/0!</v>
      </c>
      <c r="CW628" s="732" t="e">
        <f t="shared" si="479"/>
        <v>#DIV/0!</v>
      </c>
      <c r="CX628" s="732" t="e">
        <f t="shared" si="480"/>
        <v>#DIV/0!</v>
      </c>
      <c r="CY628" s="732" t="e">
        <f t="shared" si="481"/>
        <v>#DIV/0!</v>
      </c>
      <c r="CZ628" s="732" t="e">
        <f>IF($H$1=1,'Process Capability'!$F$8,CX628)</f>
        <v>#DIV/0!</v>
      </c>
      <c r="DA628" s="732" t="e">
        <f>IF($H$1=1,MAX('Process Capability'!$F$7,'Process Capability'!$F$8)-MIN('Process Capability'!$F$7,'Process Capability'!$F$8),DC628)</f>
        <v>#DIV/0!</v>
      </c>
      <c r="DB628" s="732" t="e">
        <f t="shared" si="482"/>
        <v>#DIV/0!</v>
      </c>
      <c r="DC628" s="731" t="e">
        <f t="shared" si="483"/>
        <v>#DIV/0!</v>
      </c>
    </row>
    <row r="629" spans="1:107" x14ac:dyDescent="0.2">
      <c r="A629" s="733" t="str">
        <f>IF(C629=0,IF('Process Capability'!$F$6=1,'Process Capability'!D637,IF('Process Capability'!$F$6=2,I629,IF('Process Capability'!$F$6=3,N529,IF('Process Capability'!$F$6=4,T554,IF('Process Capability'!$F$6=5,AA569,IF('Process Capability'!$F$6=6,AI579,"")))))),"")</f>
        <v/>
      </c>
      <c r="B629" s="731" t="str">
        <f>IF(D629=0,IF('Process Capability'!$F$6=1,H629,IF('Process Capability'!$F$6=2,J629,IF('Process Capability'!$F$6=3,O529,IF('Process Capability'!$F$6=4,U554,IF('Process Capability'!$F$6=5,AB569,IF('Process Capability'!$F$6=6,AJ579,"")))))),"")</f>
        <v/>
      </c>
      <c r="C629" s="701" t="str">
        <f>IF('Process Capability'!$F$6=1,COUNTBLANK('Process Capability'!D637),IF('Process Capability'!$F$6=2,COUNTBLANK(I629),IF('Process Capability'!$F$6=3,COUNTBLANK(N629),IF('Process Capability'!$F$6=4,COUNTBLANK(T629),IF('Process Capability'!$F$6=5,COUNTBLANK(AA629),IF('Process Capability'!$F$6=6,COUNTBLANK(AI629),""))))))</f>
        <v/>
      </c>
      <c r="D629" s="701" t="str">
        <f>IF('Process Capability'!$F$6=1,COUNTBLANK(H629),IF('Process Capability'!$F$6=2,COUNTBLANK(J629),IF('Process Capability'!$F$6=3,COUNTBLANK(O629),IF('Process Capability'!$F$6=4,COUNTBLANK(U629),IF('Process Capability'!$F$6=5,COUNTBLANK(AB629),IF('Process Capability'!$F$6=6,COUNTBLANK(AJ629),""))))))</f>
        <v/>
      </c>
      <c r="G629" s="749" t="str">
        <f>IF(COUNTBLANK('Process Capability'!D637)=1,"",'Process Capability'!D637)</f>
        <v/>
      </c>
      <c r="H629" s="748" t="str">
        <f>IF(COUNTBLANK('Process Capability'!D637)=1,"",MAX('Process Capability'!D636:D637)-MIN('Process Capability'!D636:D637))</f>
        <v/>
      </c>
      <c r="I629" s="749" t="str">
        <f t="shared" ca="1" si="464"/>
        <v/>
      </c>
      <c r="J629" s="701" t="str">
        <f t="shared" ca="1" si="465"/>
        <v/>
      </c>
      <c r="K629" s="701" t="s">
        <v>1038</v>
      </c>
      <c r="L629" s="701" t="s">
        <v>1037</v>
      </c>
      <c r="M629" s="748" t="s">
        <v>1036</v>
      </c>
      <c r="AS629" s="733">
        <v>626</v>
      </c>
      <c r="AT629" s="732">
        <f t="shared" si="489"/>
        <v>313</v>
      </c>
      <c r="AU629" s="732">
        <f t="shared" si="492"/>
        <v>209</v>
      </c>
      <c r="AV629" s="742">
        <f t="shared" si="493"/>
        <v>157</v>
      </c>
      <c r="AW629" s="732">
        <f t="shared" si="494"/>
        <v>126</v>
      </c>
      <c r="AX629" s="734">
        <f t="shared" si="497"/>
        <v>105</v>
      </c>
      <c r="AY629" s="662" t="str">
        <f t="shared" si="466"/>
        <v/>
      </c>
      <c r="BL629" s="733" t="str">
        <f t="shared" si="462"/>
        <v/>
      </c>
      <c r="BM629" s="734" t="str">
        <f t="shared" si="463"/>
        <v/>
      </c>
      <c r="BN629" s="751" t="str">
        <f t="shared" si="467"/>
        <v/>
      </c>
      <c r="BO629" s="742" t="str">
        <f t="shared" si="468"/>
        <v/>
      </c>
      <c r="BP629" s="750" t="str">
        <f t="shared" si="484"/>
        <v/>
      </c>
      <c r="BQ629" s="743" t="str">
        <f t="shared" si="469"/>
        <v/>
      </c>
      <c r="BR629" s="732" t="str">
        <f t="shared" si="470"/>
        <v/>
      </c>
      <c r="BS629" s="732" t="str">
        <f t="shared" si="485"/>
        <v/>
      </c>
      <c r="BT629" s="732" t="str">
        <f t="shared" si="486"/>
        <v/>
      </c>
      <c r="BU629" s="742" t="str">
        <f t="shared" si="500"/>
        <v/>
      </c>
      <c r="BV629" s="742" t="str">
        <f t="shared" si="501"/>
        <v/>
      </c>
      <c r="BW629" s="742" t="str">
        <f t="shared" si="502"/>
        <v/>
      </c>
      <c r="BX629" s="741" t="str">
        <f t="shared" si="503"/>
        <v/>
      </c>
      <c r="BY629" s="733" t="str">
        <f t="shared" si="487"/>
        <v/>
      </c>
      <c r="BZ629" s="732" t="str">
        <f t="shared" si="495"/>
        <v/>
      </c>
      <c r="CA629" s="732" t="str">
        <f t="shared" si="490"/>
        <v/>
      </c>
      <c r="CB629" s="734" t="str">
        <f t="shared" si="496"/>
        <v/>
      </c>
      <c r="CC629" s="733" t="str">
        <f t="shared" si="488"/>
        <v/>
      </c>
      <c r="CD629" s="740" t="str">
        <f t="shared" si="504"/>
        <v/>
      </c>
      <c r="CE629" s="732" t="str">
        <f t="shared" si="491"/>
        <v/>
      </c>
      <c r="CF629" s="739" t="str">
        <f t="shared" si="505"/>
        <v/>
      </c>
      <c r="CG629" s="737"/>
      <c r="CH629" s="736" t="str">
        <f t="shared" si="471"/>
        <v/>
      </c>
      <c r="CI629" s="738" t="str">
        <f t="shared" si="472"/>
        <v/>
      </c>
      <c r="CJ629" s="737"/>
      <c r="CK629" s="736" t="str">
        <f t="shared" si="473"/>
        <v/>
      </c>
      <c r="CL629" s="735" t="str">
        <f t="shared" si="474"/>
        <v/>
      </c>
      <c r="CM629" s="733" t="e">
        <f t="shared" si="475"/>
        <v>#DIV/0!</v>
      </c>
      <c r="CN629" s="732" t="e">
        <f t="shared" si="506"/>
        <v>#DIV/0!</v>
      </c>
      <c r="CO629" s="732" t="e">
        <f t="shared" si="476"/>
        <v>#DIV/0!</v>
      </c>
      <c r="CP629" s="734" t="e">
        <f t="shared" si="507"/>
        <v>#DIV/0!</v>
      </c>
      <c r="CQ629" s="733" t="str">
        <f t="shared" si="477"/>
        <v/>
      </c>
      <c r="CR629" s="732" t="str">
        <f t="shared" si="498"/>
        <v/>
      </c>
      <c r="CS629" s="732" t="str">
        <f t="shared" si="478"/>
        <v/>
      </c>
      <c r="CT629" s="731" t="str">
        <f t="shared" si="499"/>
        <v/>
      </c>
      <c r="CV629" s="733" t="e">
        <f>IF($H$1=1,'Process Capability'!$F$7,CX629)</f>
        <v>#DIV/0!</v>
      </c>
      <c r="CW629" s="732" t="e">
        <f t="shared" si="479"/>
        <v>#DIV/0!</v>
      </c>
      <c r="CX629" s="732" t="e">
        <f t="shared" si="480"/>
        <v>#DIV/0!</v>
      </c>
      <c r="CY629" s="732" t="e">
        <f t="shared" si="481"/>
        <v>#DIV/0!</v>
      </c>
      <c r="CZ629" s="732" t="e">
        <f>IF($H$1=1,'Process Capability'!$F$8,CX629)</f>
        <v>#DIV/0!</v>
      </c>
      <c r="DA629" s="732" t="e">
        <f>IF($H$1=1,MAX('Process Capability'!$F$7,'Process Capability'!$F$8)-MIN('Process Capability'!$F$7,'Process Capability'!$F$8),DC629)</f>
        <v>#DIV/0!</v>
      </c>
      <c r="DB629" s="732" t="e">
        <f t="shared" si="482"/>
        <v>#DIV/0!</v>
      </c>
      <c r="DC629" s="731" t="e">
        <f t="shared" si="483"/>
        <v>#DIV/0!</v>
      </c>
    </row>
    <row r="630" spans="1:107" x14ac:dyDescent="0.2">
      <c r="A630" s="733" t="str">
        <f>IF(C630=0,IF('Process Capability'!$F$6=1,'Process Capability'!D638,IF('Process Capability'!$F$6=2,I630,IF('Process Capability'!$F$6=3,N530,IF('Process Capability'!$F$6=4,T555,IF('Process Capability'!$F$6=5,AA570,IF('Process Capability'!$F$6=6,AI580,"")))))),"")</f>
        <v/>
      </c>
      <c r="B630" s="731" t="str">
        <f>IF(D630=0,IF('Process Capability'!$F$6=1,H630,IF('Process Capability'!$F$6=2,J630,IF('Process Capability'!$F$6=3,O530,IF('Process Capability'!$F$6=4,U555,IF('Process Capability'!$F$6=5,AB570,IF('Process Capability'!$F$6=6,AJ580,"")))))),"")</f>
        <v/>
      </c>
      <c r="C630" s="701" t="str">
        <f>IF('Process Capability'!$F$6=1,COUNTBLANK('Process Capability'!D638),IF('Process Capability'!$F$6=2,COUNTBLANK(I630),IF('Process Capability'!$F$6=3,COUNTBLANK(N630),IF('Process Capability'!$F$6=4,COUNTBLANK(T630),IF('Process Capability'!$F$6=5,COUNTBLANK(AA630),IF('Process Capability'!$F$6=6,COUNTBLANK(AI630),""))))))</f>
        <v/>
      </c>
      <c r="D630" s="701" t="str">
        <f>IF('Process Capability'!$F$6=1,COUNTBLANK(H630),IF('Process Capability'!$F$6=2,COUNTBLANK(J630),IF('Process Capability'!$F$6=3,COUNTBLANK(O630),IF('Process Capability'!$F$6=4,COUNTBLANK(U630),IF('Process Capability'!$F$6=5,COUNTBLANK(AB630),IF('Process Capability'!$F$6=6,COUNTBLANK(AJ630),""))))))</f>
        <v/>
      </c>
      <c r="G630" s="749" t="str">
        <f>IF(COUNTBLANK('Process Capability'!D638)=1,"",'Process Capability'!D638)</f>
        <v/>
      </c>
      <c r="H630" s="748" t="str">
        <f>IF(COUNTBLANK('Process Capability'!D638)=1,"",MAX('Process Capability'!D637:D638)-MIN('Process Capability'!D637:D638))</f>
        <v/>
      </c>
      <c r="I630" s="749" t="str">
        <f t="shared" ca="1" si="464"/>
        <v/>
      </c>
      <c r="J630" s="701" t="str">
        <f t="shared" ca="1" si="465"/>
        <v/>
      </c>
      <c r="K630" s="701" t="s">
        <v>1035</v>
      </c>
      <c r="L630" s="701" t="s">
        <v>1034</v>
      </c>
      <c r="M630" s="748" t="s">
        <v>1033</v>
      </c>
      <c r="AS630" s="743">
        <v>627</v>
      </c>
      <c r="AT630" s="732">
        <f t="shared" si="489"/>
        <v>314</v>
      </c>
      <c r="AU630" s="732">
        <f t="shared" si="492"/>
        <v>209</v>
      </c>
      <c r="AV630" s="742">
        <f t="shared" si="493"/>
        <v>157</v>
      </c>
      <c r="AW630" s="732">
        <f t="shared" si="494"/>
        <v>126</v>
      </c>
      <c r="AX630" s="734">
        <f t="shared" si="497"/>
        <v>105</v>
      </c>
      <c r="AY630" s="662" t="str">
        <f t="shared" si="466"/>
        <v/>
      </c>
      <c r="BL630" s="733" t="str">
        <f t="shared" si="462"/>
        <v/>
      </c>
      <c r="BM630" s="734" t="str">
        <f t="shared" si="463"/>
        <v/>
      </c>
      <c r="BN630" s="751" t="str">
        <f t="shared" si="467"/>
        <v/>
      </c>
      <c r="BO630" s="742" t="str">
        <f t="shared" si="468"/>
        <v/>
      </c>
      <c r="BP630" s="750" t="str">
        <f t="shared" si="484"/>
        <v/>
      </c>
      <c r="BQ630" s="743" t="str">
        <f t="shared" si="469"/>
        <v/>
      </c>
      <c r="BR630" s="732" t="str">
        <f t="shared" si="470"/>
        <v/>
      </c>
      <c r="BS630" s="732" t="str">
        <f t="shared" si="485"/>
        <v/>
      </c>
      <c r="BT630" s="732" t="str">
        <f t="shared" si="486"/>
        <v/>
      </c>
      <c r="BU630" s="742" t="str">
        <f t="shared" si="500"/>
        <v/>
      </c>
      <c r="BV630" s="742" t="str">
        <f t="shared" si="501"/>
        <v/>
      </c>
      <c r="BW630" s="742" t="str">
        <f t="shared" si="502"/>
        <v/>
      </c>
      <c r="BX630" s="741" t="str">
        <f t="shared" si="503"/>
        <v/>
      </c>
      <c r="BY630" s="733" t="str">
        <f t="shared" si="487"/>
        <v/>
      </c>
      <c r="BZ630" s="732" t="str">
        <f t="shared" si="495"/>
        <v/>
      </c>
      <c r="CA630" s="732" t="str">
        <f t="shared" si="490"/>
        <v/>
      </c>
      <c r="CB630" s="734" t="str">
        <f t="shared" si="496"/>
        <v/>
      </c>
      <c r="CC630" s="733" t="str">
        <f t="shared" si="488"/>
        <v/>
      </c>
      <c r="CD630" s="740" t="str">
        <f t="shared" si="504"/>
        <v/>
      </c>
      <c r="CE630" s="732" t="str">
        <f t="shared" si="491"/>
        <v/>
      </c>
      <c r="CF630" s="739" t="str">
        <f t="shared" si="505"/>
        <v/>
      </c>
      <c r="CG630" s="737"/>
      <c r="CH630" s="736" t="str">
        <f t="shared" si="471"/>
        <v/>
      </c>
      <c r="CI630" s="738" t="str">
        <f t="shared" si="472"/>
        <v/>
      </c>
      <c r="CJ630" s="737"/>
      <c r="CK630" s="736" t="str">
        <f t="shared" si="473"/>
        <v/>
      </c>
      <c r="CL630" s="735" t="str">
        <f t="shared" si="474"/>
        <v/>
      </c>
      <c r="CM630" s="733" t="e">
        <f t="shared" si="475"/>
        <v>#DIV/0!</v>
      </c>
      <c r="CN630" s="732" t="e">
        <f t="shared" si="506"/>
        <v>#DIV/0!</v>
      </c>
      <c r="CO630" s="732" t="e">
        <f t="shared" si="476"/>
        <v>#DIV/0!</v>
      </c>
      <c r="CP630" s="734" t="e">
        <f t="shared" si="507"/>
        <v>#DIV/0!</v>
      </c>
      <c r="CQ630" s="733" t="str">
        <f t="shared" si="477"/>
        <v/>
      </c>
      <c r="CR630" s="732" t="str">
        <f t="shared" si="498"/>
        <v/>
      </c>
      <c r="CS630" s="732" t="str">
        <f t="shared" si="478"/>
        <v/>
      </c>
      <c r="CT630" s="731" t="str">
        <f t="shared" si="499"/>
        <v/>
      </c>
      <c r="CV630" s="733" t="e">
        <f>IF($H$1=1,'Process Capability'!$F$7,CX630)</f>
        <v>#DIV/0!</v>
      </c>
      <c r="CW630" s="732" t="e">
        <f t="shared" si="479"/>
        <v>#DIV/0!</v>
      </c>
      <c r="CX630" s="732" t="e">
        <f t="shared" si="480"/>
        <v>#DIV/0!</v>
      </c>
      <c r="CY630" s="732" t="e">
        <f t="shared" si="481"/>
        <v>#DIV/0!</v>
      </c>
      <c r="CZ630" s="732" t="e">
        <f>IF($H$1=1,'Process Capability'!$F$8,CX630)</f>
        <v>#DIV/0!</v>
      </c>
      <c r="DA630" s="732" t="e">
        <f>IF($H$1=1,MAX('Process Capability'!$F$7,'Process Capability'!$F$8)-MIN('Process Capability'!$F$7,'Process Capability'!$F$8),DC630)</f>
        <v>#DIV/0!</v>
      </c>
      <c r="DB630" s="732" t="e">
        <f t="shared" si="482"/>
        <v>#DIV/0!</v>
      </c>
      <c r="DC630" s="731" t="e">
        <f t="shared" si="483"/>
        <v>#DIV/0!</v>
      </c>
    </row>
    <row r="631" spans="1:107" x14ac:dyDescent="0.2">
      <c r="A631" s="733" t="str">
        <f>IF(C631=0,IF('Process Capability'!$F$6=1,'Process Capability'!D639,IF('Process Capability'!$F$6=2,I631,IF('Process Capability'!$F$6=3,N531,IF('Process Capability'!$F$6=4,T556,IF('Process Capability'!$F$6=5,AA571,IF('Process Capability'!$F$6=6,AI581,"")))))),"")</f>
        <v/>
      </c>
      <c r="B631" s="731" t="str">
        <f>IF(D631=0,IF('Process Capability'!$F$6=1,H631,IF('Process Capability'!$F$6=2,J631,IF('Process Capability'!$F$6=3,O531,IF('Process Capability'!$F$6=4,U556,IF('Process Capability'!$F$6=5,AB571,IF('Process Capability'!$F$6=6,AJ581,"")))))),"")</f>
        <v/>
      </c>
      <c r="C631" s="701" t="str">
        <f>IF('Process Capability'!$F$6=1,COUNTBLANK('Process Capability'!D639),IF('Process Capability'!$F$6=2,COUNTBLANK(I631),IF('Process Capability'!$F$6=3,COUNTBLANK(N631),IF('Process Capability'!$F$6=4,COUNTBLANK(T631),IF('Process Capability'!$F$6=5,COUNTBLANK(AA631),IF('Process Capability'!$F$6=6,COUNTBLANK(AI631),""))))))</f>
        <v/>
      </c>
      <c r="D631" s="701" t="str">
        <f>IF('Process Capability'!$F$6=1,COUNTBLANK(H631),IF('Process Capability'!$F$6=2,COUNTBLANK(J631),IF('Process Capability'!$F$6=3,COUNTBLANK(O631),IF('Process Capability'!$F$6=4,COUNTBLANK(U631),IF('Process Capability'!$F$6=5,COUNTBLANK(AB631),IF('Process Capability'!$F$6=6,COUNTBLANK(AJ631),""))))))</f>
        <v/>
      </c>
      <c r="G631" s="749" t="str">
        <f>IF(COUNTBLANK('Process Capability'!D639)=1,"",'Process Capability'!D639)</f>
        <v/>
      </c>
      <c r="H631" s="748" t="str">
        <f>IF(COUNTBLANK('Process Capability'!D639)=1,"",MAX('Process Capability'!D638:D639)-MIN('Process Capability'!D638:D639))</f>
        <v/>
      </c>
      <c r="I631" s="749" t="str">
        <f t="shared" ca="1" si="464"/>
        <v/>
      </c>
      <c r="J631" s="701" t="str">
        <f t="shared" ca="1" si="465"/>
        <v/>
      </c>
      <c r="K631" s="701" t="s">
        <v>1032</v>
      </c>
      <c r="L631" s="701" t="s">
        <v>1031</v>
      </c>
      <c r="M631" s="748" t="s">
        <v>1030</v>
      </c>
      <c r="AS631" s="733">
        <v>628</v>
      </c>
      <c r="AT631" s="732">
        <f t="shared" si="489"/>
        <v>314</v>
      </c>
      <c r="AU631" s="732">
        <f t="shared" si="492"/>
        <v>210</v>
      </c>
      <c r="AV631" s="742">
        <f t="shared" si="493"/>
        <v>157</v>
      </c>
      <c r="AW631" s="732">
        <f t="shared" si="494"/>
        <v>126</v>
      </c>
      <c r="AX631" s="734">
        <f t="shared" si="497"/>
        <v>105</v>
      </c>
      <c r="AY631" s="662" t="str">
        <f t="shared" si="466"/>
        <v/>
      </c>
      <c r="BL631" s="733" t="str">
        <f t="shared" si="462"/>
        <v/>
      </c>
      <c r="BM631" s="734" t="str">
        <f t="shared" si="463"/>
        <v/>
      </c>
      <c r="BN631" s="751" t="str">
        <f t="shared" si="467"/>
        <v/>
      </c>
      <c r="BO631" s="742" t="str">
        <f t="shared" si="468"/>
        <v/>
      </c>
      <c r="BP631" s="750" t="str">
        <f t="shared" si="484"/>
        <v/>
      </c>
      <c r="BQ631" s="743" t="str">
        <f t="shared" si="469"/>
        <v/>
      </c>
      <c r="BR631" s="732" t="str">
        <f t="shared" si="470"/>
        <v/>
      </c>
      <c r="BS631" s="732" t="str">
        <f t="shared" si="485"/>
        <v/>
      </c>
      <c r="BT631" s="732" t="str">
        <f t="shared" si="486"/>
        <v/>
      </c>
      <c r="BU631" s="742" t="str">
        <f t="shared" si="500"/>
        <v/>
      </c>
      <c r="BV631" s="742" t="str">
        <f t="shared" si="501"/>
        <v/>
      </c>
      <c r="BW631" s="742" t="str">
        <f t="shared" si="502"/>
        <v/>
      </c>
      <c r="BX631" s="741" t="str">
        <f t="shared" si="503"/>
        <v/>
      </c>
      <c r="BY631" s="733" t="str">
        <f t="shared" si="487"/>
        <v/>
      </c>
      <c r="BZ631" s="732" t="str">
        <f t="shared" si="495"/>
        <v/>
      </c>
      <c r="CA631" s="732" t="str">
        <f t="shared" si="490"/>
        <v/>
      </c>
      <c r="CB631" s="734" t="str">
        <f t="shared" si="496"/>
        <v/>
      </c>
      <c r="CC631" s="733" t="str">
        <f t="shared" si="488"/>
        <v/>
      </c>
      <c r="CD631" s="740" t="str">
        <f t="shared" si="504"/>
        <v/>
      </c>
      <c r="CE631" s="732" t="str">
        <f t="shared" si="491"/>
        <v/>
      </c>
      <c r="CF631" s="739" t="str">
        <f t="shared" si="505"/>
        <v/>
      </c>
      <c r="CG631" s="737"/>
      <c r="CH631" s="736" t="str">
        <f t="shared" si="471"/>
        <v/>
      </c>
      <c r="CI631" s="738" t="str">
        <f t="shared" si="472"/>
        <v/>
      </c>
      <c r="CJ631" s="737"/>
      <c r="CK631" s="736" t="str">
        <f t="shared" si="473"/>
        <v/>
      </c>
      <c r="CL631" s="735" t="str">
        <f t="shared" si="474"/>
        <v/>
      </c>
      <c r="CM631" s="733" t="e">
        <f t="shared" si="475"/>
        <v>#DIV/0!</v>
      </c>
      <c r="CN631" s="732" t="e">
        <f t="shared" si="506"/>
        <v>#DIV/0!</v>
      </c>
      <c r="CO631" s="732" t="e">
        <f t="shared" si="476"/>
        <v>#DIV/0!</v>
      </c>
      <c r="CP631" s="734" t="e">
        <f t="shared" si="507"/>
        <v>#DIV/0!</v>
      </c>
      <c r="CQ631" s="733" t="str">
        <f t="shared" si="477"/>
        <v/>
      </c>
      <c r="CR631" s="732" t="str">
        <f t="shared" si="498"/>
        <v/>
      </c>
      <c r="CS631" s="732" t="str">
        <f t="shared" si="478"/>
        <v/>
      </c>
      <c r="CT631" s="731" t="str">
        <f t="shared" si="499"/>
        <v/>
      </c>
      <c r="CV631" s="733" t="e">
        <f>IF($H$1=1,'Process Capability'!$F$7,CX631)</f>
        <v>#DIV/0!</v>
      </c>
      <c r="CW631" s="732" t="e">
        <f t="shared" si="479"/>
        <v>#DIV/0!</v>
      </c>
      <c r="CX631" s="732" t="e">
        <f t="shared" si="480"/>
        <v>#DIV/0!</v>
      </c>
      <c r="CY631" s="732" t="e">
        <f t="shared" si="481"/>
        <v>#DIV/0!</v>
      </c>
      <c r="CZ631" s="732" t="e">
        <f>IF($H$1=1,'Process Capability'!$F$8,CX631)</f>
        <v>#DIV/0!</v>
      </c>
      <c r="DA631" s="732" t="e">
        <f>IF($H$1=1,MAX('Process Capability'!$F$7,'Process Capability'!$F$8)-MIN('Process Capability'!$F$7,'Process Capability'!$F$8),DC631)</f>
        <v>#DIV/0!</v>
      </c>
      <c r="DB631" s="732" t="e">
        <f t="shared" si="482"/>
        <v>#DIV/0!</v>
      </c>
      <c r="DC631" s="731" t="e">
        <f t="shared" si="483"/>
        <v>#DIV/0!</v>
      </c>
    </row>
    <row r="632" spans="1:107" x14ac:dyDescent="0.2">
      <c r="A632" s="733" t="str">
        <f>IF(C632=0,IF('Process Capability'!$F$6=1,'Process Capability'!D640,IF('Process Capability'!$F$6=2,I632,IF('Process Capability'!$F$6=3,N532,IF('Process Capability'!$F$6=4,T557,IF('Process Capability'!$F$6=5,AA572,IF('Process Capability'!$F$6=6,AI582,"")))))),"")</f>
        <v/>
      </c>
      <c r="B632" s="731" t="str">
        <f>IF(D632=0,IF('Process Capability'!$F$6=1,H632,IF('Process Capability'!$F$6=2,J632,IF('Process Capability'!$F$6=3,O532,IF('Process Capability'!$F$6=4,U557,IF('Process Capability'!$F$6=5,AB572,IF('Process Capability'!$F$6=6,AJ582,"")))))),"")</f>
        <v/>
      </c>
      <c r="C632" s="701" t="str">
        <f>IF('Process Capability'!$F$6=1,COUNTBLANK('Process Capability'!D640),IF('Process Capability'!$F$6=2,COUNTBLANK(I632),IF('Process Capability'!$F$6=3,COUNTBLANK(N632),IF('Process Capability'!$F$6=4,COUNTBLANK(T632),IF('Process Capability'!$F$6=5,COUNTBLANK(AA632),IF('Process Capability'!$F$6=6,COUNTBLANK(AI632),""))))))</f>
        <v/>
      </c>
      <c r="D632" s="701" t="str">
        <f>IF('Process Capability'!$F$6=1,COUNTBLANK(H632),IF('Process Capability'!$F$6=2,COUNTBLANK(J632),IF('Process Capability'!$F$6=3,COUNTBLANK(O632),IF('Process Capability'!$F$6=4,COUNTBLANK(U632),IF('Process Capability'!$F$6=5,COUNTBLANK(AB632),IF('Process Capability'!$F$6=6,COUNTBLANK(AJ632),""))))))</f>
        <v/>
      </c>
      <c r="G632" s="749" t="str">
        <f>IF(COUNTBLANK('Process Capability'!D640)=1,"",'Process Capability'!D640)</f>
        <v/>
      </c>
      <c r="H632" s="748" t="str">
        <f>IF(COUNTBLANK('Process Capability'!D640)=1,"",MAX('Process Capability'!D639:D640)-MIN('Process Capability'!D639:D640))</f>
        <v/>
      </c>
      <c r="I632" s="749" t="str">
        <f t="shared" ca="1" si="464"/>
        <v/>
      </c>
      <c r="J632" s="701" t="str">
        <f t="shared" ca="1" si="465"/>
        <v/>
      </c>
      <c r="K632" s="701" t="s">
        <v>1029</v>
      </c>
      <c r="L632" s="701" t="s">
        <v>1028</v>
      </c>
      <c r="M632" s="748" t="s">
        <v>1027</v>
      </c>
      <c r="AS632" s="733">
        <v>629</v>
      </c>
      <c r="AT632" s="732">
        <f t="shared" si="489"/>
        <v>315</v>
      </c>
      <c r="AU632" s="732">
        <f t="shared" si="492"/>
        <v>210</v>
      </c>
      <c r="AV632" s="742">
        <f t="shared" si="493"/>
        <v>158</v>
      </c>
      <c r="AW632" s="732">
        <f t="shared" si="494"/>
        <v>126</v>
      </c>
      <c r="AX632" s="734">
        <f t="shared" si="497"/>
        <v>105</v>
      </c>
      <c r="AY632" s="662" t="str">
        <f t="shared" si="466"/>
        <v/>
      </c>
      <c r="BL632" s="733" t="str">
        <f t="shared" si="462"/>
        <v/>
      </c>
      <c r="BM632" s="734" t="str">
        <f t="shared" si="463"/>
        <v/>
      </c>
      <c r="BN632" s="751" t="str">
        <f t="shared" si="467"/>
        <v/>
      </c>
      <c r="BO632" s="742" t="str">
        <f t="shared" si="468"/>
        <v/>
      </c>
      <c r="BP632" s="750" t="str">
        <f t="shared" si="484"/>
        <v/>
      </c>
      <c r="BQ632" s="743" t="str">
        <f t="shared" si="469"/>
        <v/>
      </c>
      <c r="BR632" s="732" t="str">
        <f t="shared" si="470"/>
        <v/>
      </c>
      <c r="BS632" s="732" t="str">
        <f t="shared" si="485"/>
        <v/>
      </c>
      <c r="BT632" s="732" t="str">
        <f t="shared" si="486"/>
        <v/>
      </c>
      <c r="BU632" s="742" t="str">
        <f t="shared" si="500"/>
        <v/>
      </c>
      <c r="BV632" s="742" t="str">
        <f t="shared" si="501"/>
        <v/>
      </c>
      <c r="BW632" s="742" t="str">
        <f t="shared" si="502"/>
        <v/>
      </c>
      <c r="BX632" s="741" t="str">
        <f t="shared" si="503"/>
        <v/>
      </c>
      <c r="BY632" s="733" t="str">
        <f t="shared" si="487"/>
        <v/>
      </c>
      <c r="BZ632" s="732" t="str">
        <f t="shared" si="495"/>
        <v/>
      </c>
      <c r="CA632" s="732" t="str">
        <f t="shared" si="490"/>
        <v/>
      </c>
      <c r="CB632" s="734" t="str">
        <f t="shared" si="496"/>
        <v/>
      </c>
      <c r="CC632" s="733" t="str">
        <f t="shared" si="488"/>
        <v/>
      </c>
      <c r="CD632" s="740" t="str">
        <f t="shared" si="504"/>
        <v/>
      </c>
      <c r="CE632" s="732" t="str">
        <f t="shared" si="491"/>
        <v/>
      </c>
      <c r="CF632" s="739" t="str">
        <f t="shared" si="505"/>
        <v/>
      </c>
      <c r="CG632" s="737"/>
      <c r="CH632" s="736" t="str">
        <f t="shared" si="471"/>
        <v/>
      </c>
      <c r="CI632" s="738" t="str">
        <f t="shared" si="472"/>
        <v/>
      </c>
      <c r="CJ632" s="737"/>
      <c r="CK632" s="736" t="str">
        <f t="shared" si="473"/>
        <v/>
      </c>
      <c r="CL632" s="735" t="str">
        <f t="shared" si="474"/>
        <v/>
      </c>
      <c r="CM632" s="733" t="e">
        <f t="shared" si="475"/>
        <v>#DIV/0!</v>
      </c>
      <c r="CN632" s="732" t="e">
        <f t="shared" si="506"/>
        <v>#DIV/0!</v>
      </c>
      <c r="CO632" s="732" t="e">
        <f t="shared" si="476"/>
        <v>#DIV/0!</v>
      </c>
      <c r="CP632" s="734" t="e">
        <f t="shared" si="507"/>
        <v>#DIV/0!</v>
      </c>
      <c r="CQ632" s="733" t="str">
        <f t="shared" si="477"/>
        <v/>
      </c>
      <c r="CR632" s="732" t="str">
        <f t="shared" si="498"/>
        <v/>
      </c>
      <c r="CS632" s="732" t="str">
        <f t="shared" si="478"/>
        <v/>
      </c>
      <c r="CT632" s="731" t="str">
        <f t="shared" si="499"/>
        <v/>
      </c>
      <c r="CV632" s="733" t="e">
        <f>IF($H$1=1,'Process Capability'!$F$7,CX632)</f>
        <v>#DIV/0!</v>
      </c>
      <c r="CW632" s="732" t="e">
        <f t="shared" si="479"/>
        <v>#DIV/0!</v>
      </c>
      <c r="CX632" s="732" t="e">
        <f t="shared" si="480"/>
        <v>#DIV/0!</v>
      </c>
      <c r="CY632" s="732" t="e">
        <f t="shared" si="481"/>
        <v>#DIV/0!</v>
      </c>
      <c r="CZ632" s="732" t="e">
        <f>IF($H$1=1,'Process Capability'!$F$8,CX632)</f>
        <v>#DIV/0!</v>
      </c>
      <c r="DA632" s="732" t="e">
        <f>IF($H$1=1,MAX('Process Capability'!$F$7,'Process Capability'!$F$8)-MIN('Process Capability'!$F$7,'Process Capability'!$F$8),DC632)</f>
        <v>#DIV/0!</v>
      </c>
      <c r="DB632" s="732" t="e">
        <f t="shared" si="482"/>
        <v>#DIV/0!</v>
      </c>
      <c r="DC632" s="731" t="e">
        <f t="shared" si="483"/>
        <v>#DIV/0!</v>
      </c>
    </row>
    <row r="633" spans="1:107" x14ac:dyDescent="0.2">
      <c r="A633" s="733" t="str">
        <f>IF(C633=0,IF('Process Capability'!$F$6=1,'Process Capability'!D641,IF('Process Capability'!$F$6=2,I633,IF('Process Capability'!$F$6=3,N533,IF('Process Capability'!$F$6=4,T558,IF('Process Capability'!$F$6=5,AA573,IF('Process Capability'!$F$6=6,AI583,"")))))),"")</f>
        <v/>
      </c>
      <c r="B633" s="731" t="str">
        <f>IF(D633=0,IF('Process Capability'!$F$6=1,H633,IF('Process Capability'!$F$6=2,J633,IF('Process Capability'!$F$6=3,O533,IF('Process Capability'!$F$6=4,U558,IF('Process Capability'!$F$6=5,AB573,IF('Process Capability'!$F$6=6,AJ583,"")))))),"")</f>
        <v/>
      </c>
      <c r="C633" s="701" t="str">
        <f>IF('Process Capability'!$F$6=1,COUNTBLANK('Process Capability'!D641),IF('Process Capability'!$F$6=2,COUNTBLANK(I633),IF('Process Capability'!$F$6=3,COUNTBLANK(N633),IF('Process Capability'!$F$6=4,COUNTBLANK(T633),IF('Process Capability'!$F$6=5,COUNTBLANK(AA633),IF('Process Capability'!$F$6=6,COUNTBLANK(AI633),""))))))</f>
        <v/>
      </c>
      <c r="D633" s="701" t="str">
        <f>IF('Process Capability'!$F$6=1,COUNTBLANK(H633),IF('Process Capability'!$F$6=2,COUNTBLANK(J633),IF('Process Capability'!$F$6=3,COUNTBLANK(O633),IF('Process Capability'!$F$6=4,COUNTBLANK(U633),IF('Process Capability'!$F$6=5,COUNTBLANK(AB633),IF('Process Capability'!$F$6=6,COUNTBLANK(AJ633),""))))))</f>
        <v/>
      </c>
      <c r="G633" s="749" t="str">
        <f>IF(COUNTBLANK('Process Capability'!D641)=1,"",'Process Capability'!D641)</f>
        <v/>
      </c>
      <c r="H633" s="748" t="str">
        <f>IF(COUNTBLANK('Process Capability'!D641)=1,"",MAX('Process Capability'!D640:D641)-MIN('Process Capability'!D640:D641))</f>
        <v/>
      </c>
      <c r="I633" s="749" t="str">
        <f t="shared" ca="1" si="464"/>
        <v/>
      </c>
      <c r="J633" s="701" t="str">
        <f t="shared" ca="1" si="465"/>
        <v/>
      </c>
      <c r="K633" s="701" t="s">
        <v>1026</v>
      </c>
      <c r="L633" s="701" t="s">
        <v>1025</v>
      </c>
      <c r="M633" s="748" t="s">
        <v>1024</v>
      </c>
      <c r="AS633" s="743">
        <v>630</v>
      </c>
      <c r="AT633" s="732">
        <f t="shared" si="489"/>
        <v>315</v>
      </c>
      <c r="AU633" s="732">
        <f t="shared" si="492"/>
        <v>210</v>
      </c>
      <c r="AV633" s="742">
        <f t="shared" si="493"/>
        <v>158</v>
      </c>
      <c r="AW633" s="732">
        <f t="shared" si="494"/>
        <v>126</v>
      </c>
      <c r="AX633" s="734">
        <f t="shared" si="497"/>
        <v>105</v>
      </c>
      <c r="AY633" s="662" t="str">
        <f t="shared" si="466"/>
        <v/>
      </c>
      <c r="BL633" s="733" t="str">
        <f t="shared" si="462"/>
        <v/>
      </c>
      <c r="BM633" s="734" t="str">
        <f t="shared" si="463"/>
        <v/>
      </c>
      <c r="BN633" s="751" t="str">
        <f t="shared" si="467"/>
        <v/>
      </c>
      <c r="BO633" s="742" t="str">
        <f t="shared" si="468"/>
        <v/>
      </c>
      <c r="BP633" s="750" t="str">
        <f t="shared" si="484"/>
        <v/>
      </c>
      <c r="BQ633" s="743" t="str">
        <f t="shared" si="469"/>
        <v/>
      </c>
      <c r="BR633" s="732" t="str">
        <f t="shared" si="470"/>
        <v/>
      </c>
      <c r="BS633" s="732" t="str">
        <f t="shared" si="485"/>
        <v/>
      </c>
      <c r="BT633" s="732" t="str">
        <f t="shared" si="486"/>
        <v/>
      </c>
      <c r="BU633" s="742" t="str">
        <f t="shared" si="500"/>
        <v/>
      </c>
      <c r="BV633" s="742" t="str">
        <f t="shared" si="501"/>
        <v/>
      </c>
      <c r="BW633" s="742" t="str">
        <f t="shared" si="502"/>
        <v/>
      </c>
      <c r="BX633" s="741" t="str">
        <f t="shared" si="503"/>
        <v/>
      </c>
      <c r="BY633" s="733" t="str">
        <f t="shared" si="487"/>
        <v/>
      </c>
      <c r="BZ633" s="732" t="str">
        <f t="shared" si="495"/>
        <v/>
      </c>
      <c r="CA633" s="732" t="str">
        <f t="shared" si="490"/>
        <v/>
      </c>
      <c r="CB633" s="734" t="str">
        <f t="shared" si="496"/>
        <v/>
      </c>
      <c r="CC633" s="733" t="str">
        <f t="shared" si="488"/>
        <v/>
      </c>
      <c r="CD633" s="740" t="str">
        <f t="shared" si="504"/>
        <v/>
      </c>
      <c r="CE633" s="732" t="str">
        <f t="shared" si="491"/>
        <v/>
      </c>
      <c r="CF633" s="739" t="str">
        <f t="shared" si="505"/>
        <v/>
      </c>
      <c r="CG633" s="737"/>
      <c r="CH633" s="736" t="str">
        <f t="shared" si="471"/>
        <v/>
      </c>
      <c r="CI633" s="738" t="str">
        <f t="shared" si="472"/>
        <v/>
      </c>
      <c r="CJ633" s="737"/>
      <c r="CK633" s="736" t="str">
        <f t="shared" si="473"/>
        <v/>
      </c>
      <c r="CL633" s="735" t="str">
        <f t="shared" si="474"/>
        <v/>
      </c>
      <c r="CM633" s="733" t="e">
        <f t="shared" si="475"/>
        <v>#DIV/0!</v>
      </c>
      <c r="CN633" s="732" t="e">
        <f t="shared" si="506"/>
        <v>#DIV/0!</v>
      </c>
      <c r="CO633" s="732" t="e">
        <f t="shared" si="476"/>
        <v>#DIV/0!</v>
      </c>
      <c r="CP633" s="734" t="e">
        <f t="shared" si="507"/>
        <v>#DIV/0!</v>
      </c>
      <c r="CQ633" s="733" t="str">
        <f t="shared" si="477"/>
        <v/>
      </c>
      <c r="CR633" s="732" t="str">
        <f t="shared" si="498"/>
        <v/>
      </c>
      <c r="CS633" s="732" t="str">
        <f t="shared" si="478"/>
        <v/>
      </c>
      <c r="CT633" s="731" t="str">
        <f t="shared" si="499"/>
        <v/>
      </c>
      <c r="CV633" s="733" t="e">
        <f>IF($H$1=1,'Process Capability'!$F$7,CX633)</f>
        <v>#DIV/0!</v>
      </c>
      <c r="CW633" s="732" t="e">
        <f t="shared" si="479"/>
        <v>#DIV/0!</v>
      </c>
      <c r="CX633" s="732" t="e">
        <f t="shared" si="480"/>
        <v>#DIV/0!</v>
      </c>
      <c r="CY633" s="732" t="e">
        <f t="shared" si="481"/>
        <v>#DIV/0!</v>
      </c>
      <c r="CZ633" s="732" t="e">
        <f>IF($H$1=1,'Process Capability'!$F$8,CX633)</f>
        <v>#DIV/0!</v>
      </c>
      <c r="DA633" s="732" t="e">
        <f>IF($H$1=1,MAX('Process Capability'!$F$7,'Process Capability'!$F$8)-MIN('Process Capability'!$F$7,'Process Capability'!$F$8),DC633)</f>
        <v>#DIV/0!</v>
      </c>
      <c r="DB633" s="732" t="e">
        <f t="shared" si="482"/>
        <v>#DIV/0!</v>
      </c>
      <c r="DC633" s="731" t="e">
        <f t="shared" si="483"/>
        <v>#DIV/0!</v>
      </c>
    </row>
    <row r="634" spans="1:107" x14ac:dyDescent="0.2">
      <c r="A634" s="733" t="str">
        <f>IF(C634=0,IF('Process Capability'!$F$6=1,'Process Capability'!D642,IF('Process Capability'!$F$6=2,I634,IF('Process Capability'!$F$6=3,N534,IF('Process Capability'!$F$6=4,T559,IF('Process Capability'!$F$6=5,AA574,IF('Process Capability'!$F$6=6,AI584,"")))))),"")</f>
        <v/>
      </c>
      <c r="B634" s="731" t="str">
        <f>IF(D634=0,IF('Process Capability'!$F$6=1,H634,IF('Process Capability'!$F$6=2,J634,IF('Process Capability'!$F$6=3,O534,IF('Process Capability'!$F$6=4,U559,IF('Process Capability'!$F$6=5,AB574,IF('Process Capability'!$F$6=6,AJ584,"")))))),"")</f>
        <v/>
      </c>
      <c r="C634" s="701" t="str">
        <f>IF('Process Capability'!$F$6=1,COUNTBLANK('Process Capability'!D642),IF('Process Capability'!$F$6=2,COUNTBLANK(I634),IF('Process Capability'!$F$6=3,COUNTBLANK(N634),IF('Process Capability'!$F$6=4,COUNTBLANK(T634),IF('Process Capability'!$F$6=5,COUNTBLANK(AA634),IF('Process Capability'!$F$6=6,COUNTBLANK(AI634),""))))))</f>
        <v/>
      </c>
      <c r="D634" s="701" t="str">
        <f>IF('Process Capability'!$F$6=1,COUNTBLANK(H634),IF('Process Capability'!$F$6=2,COUNTBLANK(J634),IF('Process Capability'!$F$6=3,COUNTBLANK(O634),IF('Process Capability'!$F$6=4,COUNTBLANK(U634),IF('Process Capability'!$F$6=5,COUNTBLANK(AB634),IF('Process Capability'!$F$6=6,COUNTBLANK(AJ634),""))))))</f>
        <v/>
      </c>
      <c r="G634" s="749" t="str">
        <f>IF(COUNTBLANK('Process Capability'!D642)=1,"",'Process Capability'!D642)</f>
        <v/>
      </c>
      <c r="H634" s="748" t="str">
        <f>IF(COUNTBLANK('Process Capability'!D642)=1,"",MAX('Process Capability'!D641:D642)-MIN('Process Capability'!D641:D642))</f>
        <v/>
      </c>
      <c r="I634" s="749" t="str">
        <f t="shared" ca="1" si="464"/>
        <v/>
      </c>
      <c r="J634" s="701" t="str">
        <f t="shared" ca="1" si="465"/>
        <v/>
      </c>
      <c r="K634" s="701" t="s">
        <v>1023</v>
      </c>
      <c r="L634" s="701" t="s">
        <v>1022</v>
      </c>
      <c r="M634" s="748" t="s">
        <v>1021</v>
      </c>
      <c r="AS634" s="733">
        <v>631</v>
      </c>
      <c r="AT634" s="732">
        <f t="shared" si="489"/>
        <v>316</v>
      </c>
      <c r="AU634" s="732">
        <f t="shared" si="492"/>
        <v>211</v>
      </c>
      <c r="AV634" s="742">
        <f t="shared" si="493"/>
        <v>158</v>
      </c>
      <c r="AW634" s="732">
        <f t="shared" si="494"/>
        <v>127</v>
      </c>
      <c r="AX634" s="734">
        <f t="shared" si="497"/>
        <v>106</v>
      </c>
      <c r="AY634" s="662" t="str">
        <f t="shared" si="466"/>
        <v/>
      </c>
      <c r="BL634" s="733" t="str">
        <f t="shared" si="462"/>
        <v/>
      </c>
      <c r="BM634" s="734" t="str">
        <f t="shared" si="463"/>
        <v/>
      </c>
      <c r="BN634" s="751" t="str">
        <f t="shared" si="467"/>
        <v/>
      </c>
      <c r="BO634" s="742" t="str">
        <f t="shared" si="468"/>
        <v/>
      </c>
      <c r="BP634" s="750" t="str">
        <f t="shared" si="484"/>
        <v/>
      </c>
      <c r="BQ634" s="743" t="str">
        <f t="shared" si="469"/>
        <v/>
      </c>
      <c r="BR634" s="732" t="str">
        <f t="shared" si="470"/>
        <v/>
      </c>
      <c r="BS634" s="732" t="str">
        <f t="shared" si="485"/>
        <v/>
      </c>
      <c r="BT634" s="732" t="str">
        <f t="shared" si="486"/>
        <v/>
      </c>
      <c r="BU634" s="742" t="str">
        <f t="shared" si="500"/>
        <v/>
      </c>
      <c r="BV634" s="742" t="str">
        <f t="shared" si="501"/>
        <v/>
      </c>
      <c r="BW634" s="742" t="str">
        <f t="shared" si="502"/>
        <v/>
      </c>
      <c r="BX634" s="741" t="str">
        <f t="shared" si="503"/>
        <v/>
      </c>
      <c r="BY634" s="733" t="str">
        <f t="shared" si="487"/>
        <v/>
      </c>
      <c r="BZ634" s="732" t="str">
        <f t="shared" si="495"/>
        <v/>
      </c>
      <c r="CA634" s="732" t="str">
        <f t="shared" si="490"/>
        <v/>
      </c>
      <c r="CB634" s="734" t="str">
        <f t="shared" si="496"/>
        <v/>
      </c>
      <c r="CC634" s="733" t="str">
        <f t="shared" si="488"/>
        <v/>
      </c>
      <c r="CD634" s="740" t="str">
        <f t="shared" si="504"/>
        <v/>
      </c>
      <c r="CE634" s="732" t="str">
        <f t="shared" si="491"/>
        <v/>
      </c>
      <c r="CF634" s="739" t="str">
        <f t="shared" si="505"/>
        <v/>
      </c>
      <c r="CG634" s="737"/>
      <c r="CH634" s="736" t="str">
        <f t="shared" si="471"/>
        <v/>
      </c>
      <c r="CI634" s="738" t="str">
        <f t="shared" si="472"/>
        <v/>
      </c>
      <c r="CJ634" s="737"/>
      <c r="CK634" s="736" t="str">
        <f t="shared" si="473"/>
        <v/>
      </c>
      <c r="CL634" s="735" t="str">
        <f t="shared" si="474"/>
        <v/>
      </c>
      <c r="CM634" s="733" t="e">
        <f t="shared" si="475"/>
        <v>#DIV/0!</v>
      </c>
      <c r="CN634" s="732" t="e">
        <f t="shared" si="506"/>
        <v>#DIV/0!</v>
      </c>
      <c r="CO634" s="732" t="e">
        <f t="shared" si="476"/>
        <v>#DIV/0!</v>
      </c>
      <c r="CP634" s="734" t="e">
        <f t="shared" si="507"/>
        <v>#DIV/0!</v>
      </c>
      <c r="CQ634" s="733" t="str">
        <f t="shared" si="477"/>
        <v/>
      </c>
      <c r="CR634" s="732" t="str">
        <f t="shared" si="498"/>
        <v/>
      </c>
      <c r="CS634" s="732" t="str">
        <f t="shared" si="478"/>
        <v/>
      </c>
      <c r="CT634" s="731" t="str">
        <f t="shared" si="499"/>
        <v/>
      </c>
      <c r="CV634" s="733" t="e">
        <f>IF($H$1=1,'Process Capability'!$F$7,CX634)</f>
        <v>#DIV/0!</v>
      </c>
      <c r="CW634" s="732" t="e">
        <f t="shared" si="479"/>
        <v>#DIV/0!</v>
      </c>
      <c r="CX634" s="732" t="e">
        <f t="shared" si="480"/>
        <v>#DIV/0!</v>
      </c>
      <c r="CY634" s="732" t="e">
        <f t="shared" si="481"/>
        <v>#DIV/0!</v>
      </c>
      <c r="CZ634" s="732" t="e">
        <f>IF($H$1=1,'Process Capability'!$F$8,CX634)</f>
        <v>#DIV/0!</v>
      </c>
      <c r="DA634" s="732" t="e">
        <f>IF($H$1=1,MAX('Process Capability'!$F$7,'Process Capability'!$F$8)-MIN('Process Capability'!$F$7,'Process Capability'!$F$8),DC634)</f>
        <v>#DIV/0!</v>
      </c>
      <c r="DB634" s="732" t="e">
        <f t="shared" si="482"/>
        <v>#DIV/0!</v>
      </c>
      <c r="DC634" s="731" t="e">
        <f t="shared" si="483"/>
        <v>#DIV/0!</v>
      </c>
    </row>
    <row r="635" spans="1:107" x14ac:dyDescent="0.2">
      <c r="A635" s="733" t="str">
        <f>IF(C635=0,IF('Process Capability'!$F$6=1,'Process Capability'!D643,IF('Process Capability'!$F$6=2,I635,IF('Process Capability'!$F$6=3,N535,IF('Process Capability'!$F$6=4,T560,IF('Process Capability'!$F$6=5,AA575,IF('Process Capability'!$F$6=6,AI585,"")))))),"")</f>
        <v/>
      </c>
      <c r="B635" s="731" t="str">
        <f>IF(D635=0,IF('Process Capability'!$F$6=1,H635,IF('Process Capability'!$F$6=2,J635,IF('Process Capability'!$F$6=3,O535,IF('Process Capability'!$F$6=4,U560,IF('Process Capability'!$F$6=5,AB575,IF('Process Capability'!$F$6=6,AJ585,"")))))),"")</f>
        <v/>
      </c>
      <c r="C635" s="701" t="str">
        <f>IF('Process Capability'!$F$6=1,COUNTBLANK('Process Capability'!D643),IF('Process Capability'!$F$6=2,COUNTBLANK(I635),IF('Process Capability'!$F$6=3,COUNTBLANK(N635),IF('Process Capability'!$F$6=4,COUNTBLANK(T635),IF('Process Capability'!$F$6=5,COUNTBLANK(AA635),IF('Process Capability'!$F$6=6,COUNTBLANK(AI635),""))))))</f>
        <v/>
      </c>
      <c r="D635" s="701" t="str">
        <f>IF('Process Capability'!$F$6=1,COUNTBLANK(H635),IF('Process Capability'!$F$6=2,COUNTBLANK(J635),IF('Process Capability'!$F$6=3,COUNTBLANK(O635),IF('Process Capability'!$F$6=4,COUNTBLANK(U635),IF('Process Capability'!$F$6=5,COUNTBLANK(AB635),IF('Process Capability'!$F$6=6,COUNTBLANK(AJ635),""))))))</f>
        <v/>
      </c>
      <c r="G635" s="749" t="str">
        <f>IF(COUNTBLANK('Process Capability'!D643)=1,"",'Process Capability'!D643)</f>
        <v/>
      </c>
      <c r="H635" s="748" t="str">
        <f>IF(COUNTBLANK('Process Capability'!D643)=1,"",MAX('Process Capability'!D642:D643)-MIN('Process Capability'!D642:D643))</f>
        <v/>
      </c>
      <c r="I635" s="749" t="str">
        <f t="shared" ca="1" si="464"/>
        <v/>
      </c>
      <c r="J635" s="701" t="str">
        <f t="shared" ca="1" si="465"/>
        <v/>
      </c>
      <c r="K635" s="701" t="s">
        <v>1020</v>
      </c>
      <c r="L635" s="701" t="s">
        <v>1019</v>
      </c>
      <c r="M635" s="748" t="s">
        <v>1018</v>
      </c>
      <c r="AS635" s="733">
        <v>632</v>
      </c>
      <c r="AT635" s="732">
        <f t="shared" si="489"/>
        <v>316</v>
      </c>
      <c r="AU635" s="732">
        <f t="shared" si="492"/>
        <v>211</v>
      </c>
      <c r="AV635" s="742">
        <f t="shared" si="493"/>
        <v>158</v>
      </c>
      <c r="AW635" s="732">
        <f t="shared" si="494"/>
        <v>127</v>
      </c>
      <c r="AX635" s="734">
        <f t="shared" si="497"/>
        <v>106</v>
      </c>
      <c r="AY635" s="662" t="str">
        <f t="shared" si="466"/>
        <v/>
      </c>
      <c r="BL635" s="733" t="str">
        <f t="shared" si="462"/>
        <v/>
      </c>
      <c r="BM635" s="734" t="str">
        <f t="shared" si="463"/>
        <v/>
      </c>
      <c r="BN635" s="751" t="str">
        <f t="shared" si="467"/>
        <v/>
      </c>
      <c r="BO635" s="742" t="str">
        <f t="shared" si="468"/>
        <v/>
      </c>
      <c r="BP635" s="750" t="str">
        <f t="shared" si="484"/>
        <v/>
      </c>
      <c r="BQ635" s="743" t="str">
        <f t="shared" si="469"/>
        <v/>
      </c>
      <c r="BR635" s="732" t="str">
        <f t="shared" si="470"/>
        <v/>
      </c>
      <c r="BS635" s="732" t="str">
        <f t="shared" si="485"/>
        <v/>
      </c>
      <c r="BT635" s="732" t="str">
        <f t="shared" si="486"/>
        <v/>
      </c>
      <c r="BU635" s="742" t="str">
        <f t="shared" si="500"/>
        <v/>
      </c>
      <c r="BV635" s="742" t="str">
        <f t="shared" si="501"/>
        <v/>
      </c>
      <c r="BW635" s="742" t="str">
        <f t="shared" si="502"/>
        <v/>
      </c>
      <c r="BX635" s="741" t="str">
        <f t="shared" si="503"/>
        <v/>
      </c>
      <c r="BY635" s="733" t="str">
        <f t="shared" si="487"/>
        <v/>
      </c>
      <c r="BZ635" s="732" t="str">
        <f t="shared" si="495"/>
        <v/>
      </c>
      <c r="CA635" s="732" t="str">
        <f t="shared" si="490"/>
        <v/>
      </c>
      <c r="CB635" s="734" t="str">
        <f t="shared" si="496"/>
        <v/>
      </c>
      <c r="CC635" s="733" t="str">
        <f t="shared" si="488"/>
        <v/>
      </c>
      <c r="CD635" s="740" t="str">
        <f t="shared" si="504"/>
        <v/>
      </c>
      <c r="CE635" s="732" t="str">
        <f t="shared" si="491"/>
        <v/>
      </c>
      <c r="CF635" s="739" t="str">
        <f t="shared" si="505"/>
        <v/>
      </c>
      <c r="CG635" s="737"/>
      <c r="CH635" s="736" t="str">
        <f t="shared" si="471"/>
        <v/>
      </c>
      <c r="CI635" s="738" t="str">
        <f t="shared" si="472"/>
        <v/>
      </c>
      <c r="CJ635" s="737"/>
      <c r="CK635" s="736" t="str">
        <f t="shared" si="473"/>
        <v/>
      </c>
      <c r="CL635" s="735" t="str">
        <f t="shared" si="474"/>
        <v/>
      </c>
      <c r="CM635" s="733" t="e">
        <f t="shared" si="475"/>
        <v>#DIV/0!</v>
      </c>
      <c r="CN635" s="732" t="e">
        <f t="shared" si="506"/>
        <v>#DIV/0!</v>
      </c>
      <c r="CO635" s="732" t="e">
        <f t="shared" si="476"/>
        <v>#DIV/0!</v>
      </c>
      <c r="CP635" s="734" t="e">
        <f t="shared" si="507"/>
        <v>#DIV/0!</v>
      </c>
      <c r="CQ635" s="733" t="str">
        <f t="shared" si="477"/>
        <v/>
      </c>
      <c r="CR635" s="732" t="str">
        <f t="shared" si="498"/>
        <v/>
      </c>
      <c r="CS635" s="732" t="str">
        <f t="shared" si="478"/>
        <v/>
      </c>
      <c r="CT635" s="731" t="str">
        <f t="shared" si="499"/>
        <v/>
      </c>
      <c r="CV635" s="733" t="e">
        <f>IF($H$1=1,'Process Capability'!$F$7,CX635)</f>
        <v>#DIV/0!</v>
      </c>
      <c r="CW635" s="732" t="e">
        <f t="shared" si="479"/>
        <v>#DIV/0!</v>
      </c>
      <c r="CX635" s="732" t="e">
        <f t="shared" si="480"/>
        <v>#DIV/0!</v>
      </c>
      <c r="CY635" s="732" t="e">
        <f t="shared" si="481"/>
        <v>#DIV/0!</v>
      </c>
      <c r="CZ635" s="732" t="e">
        <f>IF($H$1=1,'Process Capability'!$F$8,CX635)</f>
        <v>#DIV/0!</v>
      </c>
      <c r="DA635" s="732" t="e">
        <f>IF($H$1=1,MAX('Process Capability'!$F$7,'Process Capability'!$F$8)-MIN('Process Capability'!$F$7,'Process Capability'!$F$8),DC635)</f>
        <v>#DIV/0!</v>
      </c>
      <c r="DB635" s="732" t="e">
        <f t="shared" si="482"/>
        <v>#DIV/0!</v>
      </c>
      <c r="DC635" s="731" t="e">
        <f t="shared" si="483"/>
        <v>#DIV/0!</v>
      </c>
    </row>
    <row r="636" spans="1:107" x14ac:dyDescent="0.2">
      <c r="A636" s="733" t="str">
        <f>IF(C636=0,IF('Process Capability'!$F$6=1,'Process Capability'!D644,IF('Process Capability'!$F$6=2,I636,IF('Process Capability'!$F$6=3,N536,IF('Process Capability'!$F$6=4,T561,IF('Process Capability'!$F$6=5,AA576,IF('Process Capability'!$F$6=6,AI586,"")))))),"")</f>
        <v/>
      </c>
      <c r="B636" s="731" t="str">
        <f>IF(D636=0,IF('Process Capability'!$F$6=1,H636,IF('Process Capability'!$F$6=2,J636,IF('Process Capability'!$F$6=3,O536,IF('Process Capability'!$F$6=4,U561,IF('Process Capability'!$F$6=5,AB576,IF('Process Capability'!$F$6=6,AJ586,"")))))),"")</f>
        <v/>
      </c>
      <c r="C636" s="701" t="str">
        <f>IF('Process Capability'!$F$6=1,COUNTBLANK('Process Capability'!D644),IF('Process Capability'!$F$6=2,COUNTBLANK(I636),IF('Process Capability'!$F$6=3,COUNTBLANK(N636),IF('Process Capability'!$F$6=4,COUNTBLANK(T636),IF('Process Capability'!$F$6=5,COUNTBLANK(AA636),IF('Process Capability'!$F$6=6,COUNTBLANK(AI636),""))))))</f>
        <v/>
      </c>
      <c r="D636" s="701" t="str">
        <f>IF('Process Capability'!$F$6=1,COUNTBLANK(H636),IF('Process Capability'!$F$6=2,COUNTBLANK(J636),IF('Process Capability'!$F$6=3,COUNTBLANK(O636),IF('Process Capability'!$F$6=4,COUNTBLANK(U636),IF('Process Capability'!$F$6=5,COUNTBLANK(AB636),IF('Process Capability'!$F$6=6,COUNTBLANK(AJ636),""))))))</f>
        <v/>
      </c>
      <c r="G636" s="749" t="str">
        <f>IF(COUNTBLANK('Process Capability'!D644)=1,"",'Process Capability'!D644)</f>
        <v/>
      </c>
      <c r="H636" s="748" t="str">
        <f>IF(COUNTBLANK('Process Capability'!D644)=1,"",MAX('Process Capability'!D643:D644)-MIN('Process Capability'!D643:D644))</f>
        <v/>
      </c>
      <c r="I636" s="749" t="str">
        <f t="shared" ca="1" si="464"/>
        <v/>
      </c>
      <c r="J636" s="701" t="str">
        <f t="shared" ca="1" si="465"/>
        <v/>
      </c>
      <c r="K636" s="701" t="s">
        <v>1017</v>
      </c>
      <c r="L636" s="701" t="s">
        <v>1016</v>
      </c>
      <c r="M636" s="748" t="s">
        <v>1015</v>
      </c>
      <c r="AS636" s="743">
        <v>633</v>
      </c>
      <c r="AT636" s="732">
        <f t="shared" si="489"/>
        <v>317</v>
      </c>
      <c r="AU636" s="732">
        <f t="shared" si="492"/>
        <v>211</v>
      </c>
      <c r="AV636" s="742">
        <f t="shared" si="493"/>
        <v>159</v>
      </c>
      <c r="AW636" s="732">
        <f t="shared" si="494"/>
        <v>127</v>
      </c>
      <c r="AX636" s="734">
        <f t="shared" si="497"/>
        <v>106</v>
      </c>
      <c r="AY636" s="662" t="str">
        <f t="shared" si="466"/>
        <v/>
      </c>
      <c r="BL636" s="733" t="str">
        <f t="shared" si="462"/>
        <v/>
      </c>
      <c r="BM636" s="734" t="str">
        <f t="shared" si="463"/>
        <v/>
      </c>
      <c r="BN636" s="751" t="str">
        <f t="shared" si="467"/>
        <v/>
      </c>
      <c r="BO636" s="742" t="str">
        <f t="shared" si="468"/>
        <v/>
      </c>
      <c r="BP636" s="750" t="str">
        <f t="shared" si="484"/>
        <v/>
      </c>
      <c r="BQ636" s="743" t="str">
        <f t="shared" si="469"/>
        <v/>
      </c>
      <c r="BR636" s="732" t="str">
        <f t="shared" si="470"/>
        <v/>
      </c>
      <c r="BS636" s="732" t="str">
        <f t="shared" si="485"/>
        <v/>
      </c>
      <c r="BT636" s="732" t="str">
        <f t="shared" si="486"/>
        <v/>
      </c>
      <c r="BU636" s="742" t="str">
        <f t="shared" si="500"/>
        <v/>
      </c>
      <c r="BV636" s="742" t="str">
        <f t="shared" si="501"/>
        <v/>
      </c>
      <c r="BW636" s="742" t="str">
        <f t="shared" si="502"/>
        <v/>
      </c>
      <c r="BX636" s="741" t="str">
        <f t="shared" si="503"/>
        <v/>
      </c>
      <c r="BY636" s="733" t="str">
        <f t="shared" si="487"/>
        <v/>
      </c>
      <c r="BZ636" s="732" t="str">
        <f t="shared" si="495"/>
        <v/>
      </c>
      <c r="CA636" s="732" t="str">
        <f t="shared" si="490"/>
        <v/>
      </c>
      <c r="CB636" s="734" t="str">
        <f t="shared" si="496"/>
        <v/>
      </c>
      <c r="CC636" s="733" t="str">
        <f t="shared" si="488"/>
        <v/>
      </c>
      <c r="CD636" s="740" t="str">
        <f t="shared" si="504"/>
        <v/>
      </c>
      <c r="CE636" s="732" t="str">
        <f t="shared" si="491"/>
        <v/>
      </c>
      <c r="CF636" s="739" t="str">
        <f t="shared" si="505"/>
        <v/>
      </c>
      <c r="CG636" s="737"/>
      <c r="CH636" s="736" t="str">
        <f t="shared" si="471"/>
        <v/>
      </c>
      <c r="CI636" s="738" t="str">
        <f t="shared" si="472"/>
        <v/>
      </c>
      <c r="CJ636" s="737"/>
      <c r="CK636" s="736" t="str">
        <f t="shared" si="473"/>
        <v/>
      </c>
      <c r="CL636" s="735" t="str">
        <f t="shared" si="474"/>
        <v/>
      </c>
      <c r="CM636" s="733" t="e">
        <f t="shared" si="475"/>
        <v>#DIV/0!</v>
      </c>
      <c r="CN636" s="732" t="e">
        <f t="shared" si="506"/>
        <v>#DIV/0!</v>
      </c>
      <c r="CO636" s="732" t="e">
        <f t="shared" si="476"/>
        <v>#DIV/0!</v>
      </c>
      <c r="CP636" s="734" t="e">
        <f t="shared" si="507"/>
        <v>#DIV/0!</v>
      </c>
      <c r="CQ636" s="733" t="str">
        <f t="shared" si="477"/>
        <v/>
      </c>
      <c r="CR636" s="732" t="str">
        <f t="shared" si="498"/>
        <v/>
      </c>
      <c r="CS636" s="732" t="str">
        <f t="shared" si="478"/>
        <v/>
      </c>
      <c r="CT636" s="731" t="str">
        <f t="shared" si="499"/>
        <v/>
      </c>
      <c r="CV636" s="733" t="e">
        <f>IF($H$1=1,'Process Capability'!$F$7,CX636)</f>
        <v>#DIV/0!</v>
      </c>
      <c r="CW636" s="732" t="e">
        <f t="shared" si="479"/>
        <v>#DIV/0!</v>
      </c>
      <c r="CX636" s="732" t="e">
        <f t="shared" si="480"/>
        <v>#DIV/0!</v>
      </c>
      <c r="CY636" s="732" t="e">
        <f t="shared" si="481"/>
        <v>#DIV/0!</v>
      </c>
      <c r="CZ636" s="732" t="e">
        <f>IF($H$1=1,'Process Capability'!$F$8,CX636)</f>
        <v>#DIV/0!</v>
      </c>
      <c r="DA636" s="732" t="e">
        <f>IF($H$1=1,MAX('Process Capability'!$F$7,'Process Capability'!$F$8)-MIN('Process Capability'!$F$7,'Process Capability'!$F$8),DC636)</f>
        <v>#DIV/0!</v>
      </c>
      <c r="DB636" s="732" t="e">
        <f t="shared" si="482"/>
        <v>#DIV/0!</v>
      </c>
      <c r="DC636" s="731" t="e">
        <f t="shared" si="483"/>
        <v>#DIV/0!</v>
      </c>
    </row>
    <row r="637" spans="1:107" x14ac:dyDescent="0.2">
      <c r="A637" s="733" t="str">
        <f>IF(C637=0,IF('Process Capability'!$F$6=1,'Process Capability'!D645,IF('Process Capability'!$F$6=2,I637,IF('Process Capability'!$F$6=3,N537,IF('Process Capability'!$F$6=4,T562,IF('Process Capability'!$F$6=5,AA577,IF('Process Capability'!$F$6=6,AI587,"")))))),"")</f>
        <v/>
      </c>
      <c r="B637" s="731" t="str">
        <f>IF(D637=0,IF('Process Capability'!$F$6=1,H637,IF('Process Capability'!$F$6=2,J637,IF('Process Capability'!$F$6=3,O537,IF('Process Capability'!$F$6=4,U562,IF('Process Capability'!$F$6=5,AB577,IF('Process Capability'!$F$6=6,AJ587,"")))))),"")</f>
        <v/>
      </c>
      <c r="C637" s="701" t="str">
        <f>IF('Process Capability'!$F$6=1,COUNTBLANK('Process Capability'!D645),IF('Process Capability'!$F$6=2,COUNTBLANK(I637),IF('Process Capability'!$F$6=3,COUNTBLANK(N637),IF('Process Capability'!$F$6=4,COUNTBLANK(T637),IF('Process Capability'!$F$6=5,COUNTBLANK(AA637),IF('Process Capability'!$F$6=6,COUNTBLANK(AI637),""))))))</f>
        <v/>
      </c>
      <c r="D637" s="701" t="str">
        <f>IF('Process Capability'!$F$6=1,COUNTBLANK(H637),IF('Process Capability'!$F$6=2,COUNTBLANK(J637),IF('Process Capability'!$F$6=3,COUNTBLANK(O637),IF('Process Capability'!$F$6=4,COUNTBLANK(U637),IF('Process Capability'!$F$6=5,COUNTBLANK(AB637),IF('Process Capability'!$F$6=6,COUNTBLANK(AJ637),""))))))</f>
        <v/>
      </c>
      <c r="G637" s="749" t="str">
        <f>IF(COUNTBLANK('Process Capability'!D645)=1,"",'Process Capability'!D645)</f>
        <v/>
      </c>
      <c r="H637" s="748" t="str">
        <f>IF(COUNTBLANK('Process Capability'!D645)=1,"",MAX('Process Capability'!D644:D645)-MIN('Process Capability'!D644:D645))</f>
        <v/>
      </c>
      <c r="I637" s="749" t="str">
        <f t="shared" ca="1" si="464"/>
        <v/>
      </c>
      <c r="J637" s="701" t="str">
        <f t="shared" ca="1" si="465"/>
        <v/>
      </c>
      <c r="K637" s="701" t="s">
        <v>1014</v>
      </c>
      <c r="L637" s="701" t="s">
        <v>1013</v>
      </c>
      <c r="M637" s="748" t="s">
        <v>1012</v>
      </c>
      <c r="AS637" s="733">
        <v>634</v>
      </c>
      <c r="AT637" s="732">
        <f t="shared" si="489"/>
        <v>317</v>
      </c>
      <c r="AU637" s="732">
        <f t="shared" si="492"/>
        <v>212</v>
      </c>
      <c r="AV637" s="742">
        <f t="shared" si="493"/>
        <v>159</v>
      </c>
      <c r="AW637" s="732">
        <f t="shared" si="494"/>
        <v>127</v>
      </c>
      <c r="AX637" s="734">
        <f t="shared" si="497"/>
        <v>106</v>
      </c>
      <c r="AY637" s="662" t="str">
        <f t="shared" si="466"/>
        <v/>
      </c>
      <c r="BL637" s="733" t="str">
        <f t="shared" si="462"/>
        <v/>
      </c>
      <c r="BM637" s="734" t="str">
        <f t="shared" si="463"/>
        <v/>
      </c>
      <c r="BN637" s="751" t="str">
        <f t="shared" si="467"/>
        <v/>
      </c>
      <c r="BO637" s="742" t="str">
        <f t="shared" si="468"/>
        <v/>
      </c>
      <c r="BP637" s="750" t="str">
        <f t="shared" si="484"/>
        <v/>
      </c>
      <c r="BQ637" s="743" t="str">
        <f t="shared" si="469"/>
        <v/>
      </c>
      <c r="BR637" s="732" t="str">
        <f t="shared" si="470"/>
        <v/>
      </c>
      <c r="BS637" s="732" t="str">
        <f t="shared" si="485"/>
        <v/>
      </c>
      <c r="BT637" s="732" t="str">
        <f t="shared" si="486"/>
        <v/>
      </c>
      <c r="BU637" s="742" t="str">
        <f t="shared" si="500"/>
        <v/>
      </c>
      <c r="BV637" s="742" t="str">
        <f t="shared" si="501"/>
        <v/>
      </c>
      <c r="BW637" s="742" t="str">
        <f t="shared" si="502"/>
        <v/>
      </c>
      <c r="BX637" s="741" t="str">
        <f t="shared" si="503"/>
        <v/>
      </c>
      <c r="BY637" s="733" t="str">
        <f t="shared" si="487"/>
        <v/>
      </c>
      <c r="BZ637" s="732" t="str">
        <f t="shared" si="495"/>
        <v/>
      </c>
      <c r="CA637" s="732" t="str">
        <f t="shared" si="490"/>
        <v/>
      </c>
      <c r="CB637" s="734" t="str">
        <f t="shared" si="496"/>
        <v/>
      </c>
      <c r="CC637" s="733" t="str">
        <f t="shared" si="488"/>
        <v/>
      </c>
      <c r="CD637" s="740" t="str">
        <f t="shared" si="504"/>
        <v/>
      </c>
      <c r="CE637" s="732" t="str">
        <f t="shared" si="491"/>
        <v/>
      </c>
      <c r="CF637" s="739" t="str">
        <f t="shared" si="505"/>
        <v/>
      </c>
      <c r="CG637" s="737"/>
      <c r="CH637" s="736" t="str">
        <f t="shared" si="471"/>
        <v/>
      </c>
      <c r="CI637" s="738" t="str">
        <f t="shared" si="472"/>
        <v/>
      </c>
      <c r="CJ637" s="737"/>
      <c r="CK637" s="736" t="str">
        <f t="shared" si="473"/>
        <v/>
      </c>
      <c r="CL637" s="735" t="str">
        <f t="shared" si="474"/>
        <v/>
      </c>
      <c r="CM637" s="733" t="e">
        <f t="shared" si="475"/>
        <v>#DIV/0!</v>
      </c>
      <c r="CN637" s="732" t="e">
        <f t="shared" si="506"/>
        <v>#DIV/0!</v>
      </c>
      <c r="CO637" s="732" t="e">
        <f t="shared" si="476"/>
        <v>#DIV/0!</v>
      </c>
      <c r="CP637" s="734" t="e">
        <f t="shared" si="507"/>
        <v>#DIV/0!</v>
      </c>
      <c r="CQ637" s="733" t="str">
        <f t="shared" si="477"/>
        <v/>
      </c>
      <c r="CR637" s="732" t="str">
        <f t="shared" si="498"/>
        <v/>
      </c>
      <c r="CS637" s="732" t="str">
        <f t="shared" si="478"/>
        <v/>
      </c>
      <c r="CT637" s="731" t="str">
        <f t="shared" si="499"/>
        <v/>
      </c>
      <c r="CV637" s="733" t="e">
        <f>IF($H$1=1,'Process Capability'!$F$7,CX637)</f>
        <v>#DIV/0!</v>
      </c>
      <c r="CW637" s="732" t="e">
        <f t="shared" si="479"/>
        <v>#DIV/0!</v>
      </c>
      <c r="CX637" s="732" t="e">
        <f t="shared" si="480"/>
        <v>#DIV/0!</v>
      </c>
      <c r="CY637" s="732" t="e">
        <f t="shared" si="481"/>
        <v>#DIV/0!</v>
      </c>
      <c r="CZ637" s="732" t="e">
        <f>IF($H$1=1,'Process Capability'!$F$8,CX637)</f>
        <v>#DIV/0!</v>
      </c>
      <c r="DA637" s="732" t="e">
        <f>IF($H$1=1,MAX('Process Capability'!$F$7,'Process Capability'!$F$8)-MIN('Process Capability'!$F$7,'Process Capability'!$F$8),DC637)</f>
        <v>#DIV/0!</v>
      </c>
      <c r="DB637" s="732" t="e">
        <f t="shared" si="482"/>
        <v>#DIV/0!</v>
      </c>
      <c r="DC637" s="731" t="e">
        <f t="shared" si="483"/>
        <v>#DIV/0!</v>
      </c>
    </row>
    <row r="638" spans="1:107" x14ac:dyDescent="0.2">
      <c r="A638" s="733" t="str">
        <f>IF(C638=0,IF('Process Capability'!$F$6=1,'Process Capability'!D646,IF('Process Capability'!$F$6=2,I638,IF('Process Capability'!$F$6=3,N538,IF('Process Capability'!$F$6=4,T563,IF('Process Capability'!$F$6=5,AA578,IF('Process Capability'!$F$6=6,AI588,"")))))),"")</f>
        <v/>
      </c>
      <c r="B638" s="731" t="str">
        <f>IF(D638=0,IF('Process Capability'!$F$6=1,H638,IF('Process Capability'!$F$6=2,J638,IF('Process Capability'!$F$6=3,O538,IF('Process Capability'!$F$6=4,U563,IF('Process Capability'!$F$6=5,AB578,IF('Process Capability'!$F$6=6,AJ588,"")))))),"")</f>
        <v/>
      </c>
      <c r="C638" s="701" t="str">
        <f>IF('Process Capability'!$F$6=1,COUNTBLANK('Process Capability'!D646),IF('Process Capability'!$F$6=2,COUNTBLANK(I638),IF('Process Capability'!$F$6=3,COUNTBLANK(N638),IF('Process Capability'!$F$6=4,COUNTBLANK(T638),IF('Process Capability'!$F$6=5,COUNTBLANK(AA638),IF('Process Capability'!$F$6=6,COUNTBLANK(AI638),""))))))</f>
        <v/>
      </c>
      <c r="D638" s="701" t="str">
        <f>IF('Process Capability'!$F$6=1,COUNTBLANK(H638),IF('Process Capability'!$F$6=2,COUNTBLANK(J638),IF('Process Capability'!$F$6=3,COUNTBLANK(O638),IF('Process Capability'!$F$6=4,COUNTBLANK(U638),IF('Process Capability'!$F$6=5,COUNTBLANK(AB638),IF('Process Capability'!$F$6=6,COUNTBLANK(AJ638),""))))))</f>
        <v/>
      </c>
      <c r="G638" s="749" t="str">
        <f>IF(COUNTBLANK('Process Capability'!D646)=1,"",'Process Capability'!D646)</f>
        <v/>
      </c>
      <c r="H638" s="748" t="str">
        <f>IF(COUNTBLANK('Process Capability'!D646)=1,"",MAX('Process Capability'!D645:D646)-MIN('Process Capability'!D645:D646))</f>
        <v/>
      </c>
      <c r="I638" s="749" t="str">
        <f t="shared" ca="1" si="464"/>
        <v/>
      </c>
      <c r="J638" s="701" t="str">
        <f t="shared" ca="1" si="465"/>
        <v/>
      </c>
      <c r="K638" s="701" t="s">
        <v>1011</v>
      </c>
      <c r="L638" s="701" t="s">
        <v>1010</v>
      </c>
      <c r="M638" s="748" t="s">
        <v>1009</v>
      </c>
      <c r="AS638" s="733">
        <v>635</v>
      </c>
      <c r="AT638" s="732">
        <f t="shared" si="489"/>
        <v>318</v>
      </c>
      <c r="AU638" s="732">
        <f t="shared" si="492"/>
        <v>212</v>
      </c>
      <c r="AV638" s="742">
        <f t="shared" si="493"/>
        <v>159</v>
      </c>
      <c r="AW638" s="732">
        <f t="shared" si="494"/>
        <v>127</v>
      </c>
      <c r="AX638" s="734">
        <f t="shared" si="497"/>
        <v>106</v>
      </c>
      <c r="AY638" s="662" t="str">
        <f t="shared" si="466"/>
        <v/>
      </c>
      <c r="BL638" s="733" t="str">
        <f t="shared" si="462"/>
        <v/>
      </c>
      <c r="BM638" s="734" t="str">
        <f t="shared" si="463"/>
        <v/>
      </c>
      <c r="BN638" s="751" t="str">
        <f t="shared" si="467"/>
        <v/>
      </c>
      <c r="BO638" s="742" t="str">
        <f t="shared" si="468"/>
        <v/>
      </c>
      <c r="BP638" s="750" t="str">
        <f t="shared" si="484"/>
        <v/>
      </c>
      <c r="BQ638" s="743" t="str">
        <f t="shared" si="469"/>
        <v/>
      </c>
      <c r="BR638" s="732" t="str">
        <f t="shared" si="470"/>
        <v/>
      </c>
      <c r="BS638" s="732" t="str">
        <f t="shared" si="485"/>
        <v/>
      </c>
      <c r="BT638" s="732" t="str">
        <f t="shared" si="486"/>
        <v/>
      </c>
      <c r="BU638" s="742" t="str">
        <f t="shared" si="500"/>
        <v/>
      </c>
      <c r="BV638" s="742" t="str">
        <f t="shared" si="501"/>
        <v/>
      </c>
      <c r="BW638" s="742" t="str">
        <f t="shared" si="502"/>
        <v/>
      </c>
      <c r="BX638" s="741" t="str">
        <f t="shared" si="503"/>
        <v/>
      </c>
      <c r="BY638" s="733" t="str">
        <f t="shared" si="487"/>
        <v/>
      </c>
      <c r="BZ638" s="732" t="str">
        <f t="shared" si="495"/>
        <v/>
      </c>
      <c r="CA638" s="732" t="str">
        <f t="shared" si="490"/>
        <v/>
      </c>
      <c r="CB638" s="734" t="str">
        <f t="shared" si="496"/>
        <v/>
      </c>
      <c r="CC638" s="733" t="str">
        <f t="shared" si="488"/>
        <v/>
      </c>
      <c r="CD638" s="740" t="str">
        <f t="shared" si="504"/>
        <v/>
      </c>
      <c r="CE638" s="732" t="str">
        <f t="shared" si="491"/>
        <v/>
      </c>
      <c r="CF638" s="739" t="str">
        <f t="shared" si="505"/>
        <v/>
      </c>
      <c r="CG638" s="737"/>
      <c r="CH638" s="736" t="str">
        <f t="shared" si="471"/>
        <v/>
      </c>
      <c r="CI638" s="738" t="str">
        <f t="shared" si="472"/>
        <v/>
      </c>
      <c r="CJ638" s="737"/>
      <c r="CK638" s="736" t="str">
        <f t="shared" si="473"/>
        <v/>
      </c>
      <c r="CL638" s="735" t="str">
        <f t="shared" si="474"/>
        <v/>
      </c>
      <c r="CM638" s="733" t="e">
        <f t="shared" si="475"/>
        <v>#DIV/0!</v>
      </c>
      <c r="CN638" s="732" t="e">
        <f t="shared" si="506"/>
        <v>#DIV/0!</v>
      </c>
      <c r="CO638" s="732" t="e">
        <f t="shared" si="476"/>
        <v>#DIV/0!</v>
      </c>
      <c r="CP638" s="734" t="e">
        <f t="shared" si="507"/>
        <v>#DIV/0!</v>
      </c>
      <c r="CQ638" s="733" t="str">
        <f t="shared" si="477"/>
        <v/>
      </c>
      <c r="CR638" s="732" t="str">
        <f t="shared" si="498"/>
        <v/>
      </c>
      <c r="CS638" s="732" t="str">
        <f t="shared" si="478"/>
        <v/>
      </c>
      <c r="CT638" s="731" t="str">
        <f t="shared" si="499"/>
        <v/>
      </c>
      <c r="CV638" s="733" t="e">
        <f>IF($H$1=1,'Process Capability'!$F$7,CX638)</f>
        <v>#DIV/0!</v>
      </c>
      <c r="CW638" s="732" t="e">
        <f t="shared" si="479"/>
        <v>#DIV/0!</v>
      </c>
      <c r="CX638" s="732" t="e">
        <f t="shared" si="480"/>
        <v>#DIV/0!</v>
      </c>
      <c r="CY638" s="732" t="e">
        <f t="shared" si="481"/>
        <v>#DIV/0!</v>
      </c>
      <c r="CZ638" s="732" t="e">
        <f>IF($H$1=1,'Process Capability'!$F$8,CX638)</f>
        <v>#DIV/0!</v>
      </c>
      <c r="DA638" s="732" t="e">
        <f>IF($H$1=1,MAX('Process Capability'!$F$7,'Process Capability'!$F$8)-MIN('Process Capability'!$F$7,'Process Capability'!$F$8),DC638)</f>
        <v>#DIV/0!</v>
      </c>
      <c r="DB638" s="732" t="e">
        <f t="shared" si="482"/>
        <v>#DIV/0!</v>
      </c>
      <c r="DC638" s="731" t="e">
        <f t="shared" si="483"/>
        <v>#DIV/0!</v>
      </c>
    </row>
    <row r="639" spans="1:107" x14ac:dyDescent="0.2">
      <c r="A639" s="733" t="str">
        <f>IF(C639=0,IF('Process Capability'!$F$6=1,'Process Capability'!D647,IF('Process Capability'!$F$6=2,I639,IF('Process Capability'!$F$6=3,N539,IF('Process Capability'!$F$6=4,T564,IF('Process Capability'!$F$6=5,AA579,IF('Process Capability'!$F$6=6,AI589,"")))))),"")</f>
        <v/>
      </c>
      <c r="B639" s="731" t="str">
        <f>IF(D639=0,IF('Process Capability'!$F$6=1,H639,IF('Process Capability'!$F$6=2,J639,IF('Process Capability'!$F$6=3,O539,IF('Process Capability'!$F$6=4,U564,IF('Process Capability'!$F$6=5,AB579,IF('Process Capability'!$F$6=6,AJ589,"")))))),"")</f>
        <v/>
      </c>
      <c r="C639" s="701" t="str">
        <f>IF('Process Capability'!$F$6=1,COUNTBLANK('Process Capability'!D647),IF('Process Capability'!$F$6=2,COUNTBLANK(I639),IF('Process Capability'!$F$6=3,COUNTBLANK(N639),IF('Process Capability'!$F$6=4,COUNTBLANK(T639),IF('Process Capability'!$F$6=5,COUNTBLANK(AA639),IF('Process Capability'!$F$6=6,COUNTBLANK(AI639),""))))))</f>
        <v/>
      </c>
      <c r="D639" s="701" t="str">
        <f>IF('Process Capability'!$F$6=1,COUNTBLANK(H639),IF('Process Capability'!$F$6=2,COUNTBLANK(J639),IF('Process Capability'!$F$6=3,COUNTBLANK(O639),IF('Process Capability'!$F$6=4,COUNTBLANK(U639),IF('Process Capability'!$F$6=5,COUNTBLANK(AB639),IF('Process Capability'!$F$6=6,COUNTBLANK(AJ639),""))))))</f>
        <v/>
      </c>
      <c r="G639" s="749" t="str">
        <f>IF(COUNTBLANK('Process Capability'!D647)=1,"",'Process Capability'!D647)</f>
        <v/>
      </c>
      <c r="H639" s="748" t="str">
        <f>IF(COUNTBLANK('Process Capability'!D647)=1,"",MAX('Process Capability'!D646:D647)-MIN('Process Capability'!D646:D647))</f>
        <v/>
      </c>
      <c r="I639" s="749" t="str">
        <f t="shared" ca="1" si="464"/>
        <v/>
      </c>
      <c r="J639" s="701" t="str">
        <f t="shared" ca="1" si="465"/>
        <v/>
      </c>
      <c r="K639" s="701" t="s">
        <v>1008</v>
      </c>
      <c r="L639" s="701" t="s">
        <v>1007</v>
      </c>
      <c r="M639" s="748" t="s">
        <v>1006</v>
      </c>
      <c r="AS639" s="743">
        <v>636</v>
      </c>
      <c r="AT639" s="732">
        <f t="shared" si="489"/>
        <v>318</v>
      </c>
      <c r="AU639" s="732">
        <f t="shared" si="492"/>
        <v>212</v>
      </c>
      <c r="AV639" s="742">
        <f t="shared" si="493"/>
        <v>159</v>
      </c>
      <c r="AW639" s="732">
        <f t="shared" si="494"/>
        <v>128</v>
      </c>
      <c r="AX639" s="734">
        <f t="shared" si="497"/>
        <v>106</v>
      </c>
      <c r="AY639" s="662" t="str">
        <f t="shared" si="466"/>
        <v/>
      </c>
      <c r="BL639" s="733" t="str">
        <f t="shared" si="462"/>
        <v/>
      </c>
      <c r="BM639" s="734" t="str">
        <f t="shared" si="463"/>
        <v/>
      </c>
      <c r="BN639" s="751" t="str">
        <f t="shared" si="467"/>
        <v/>
      </c>
      <c r="BO639" s="742" t="str">
        <f t="shared" si="468"/>
        <v/>
      </c>
      <c r="BP639" s="750" t="str">
        <f t="shared" si="484"/>
        <v/>
      </c>
      <c r="BQ639" s="743" t="str">
        <f t="shared" si="469"/>
        <v/>
      </c>
      <c r="BR639" s="732" t="str">
        <f t="shared" si="470"/>
        <v/>
      </c>
      <c r="BS639" s="732" t="str">
        <f t="shared" si="485"/>
        <v/>
      </c>
      <c r="BT639" s="732" t="str">
        <f t="shared" si="486"/>
        <v/>
      </c>
      <c r="BU639" s="742" t="str">
        <f t="shared" si="500"/>
        <v/>
      </c>
      <c r="BV639" s="742" t="str">
        <f t="shared" si="501"/>
        <v/>
      </c>
      <c r="BW639" s="742" t="str">
        <f t="shared" si="502"/>
        <v/>
      </c>
      <c r="BX639" s="741" t="str">
        <f t="shared" si="503"/>
        <v/>
      </c>
      <c r="BY639" s="733" t="str">
        <f t="shared" si="487"/>
        <v/>
      </c>
      <c r="BZ639" s="732" t="str">
        <f t="shared" si="495"/>
        <v/>
      </c>
      <c r="CA639" s="732" t="str">
        <f t="shared" si="490"/>
        <v/>
      </c>
      <c r="CB639" s="734" t="str">
        <f t="shared" si="496"/>
        <v/>
      </c>
      <c r="CC639" s="733" t="str">
        <f t="shared" si="488"/>
        <v/>
      </c>
      <c r="CD639" s="740" t="str">
        <f t="shared" si="504"/>
        <v/>
      </c>
      <c r="CE639" s="732" t="str">
        <f t="shared" si="491"/>
        <v/>
      </c>
      <c r="CF639" s="739" t="str">
        <f t="shared" si="505"/>
        <v/>
      </c>
      <c r="CG639" s="737"/>
      <c r="CH639" s="736" t="str">
        <f t="shared" si="471"/>
        <v/>
      </c>
      <c r="CI639" s="738" t="str">
        <f t="shared" si="472"/>
        <v/>
      </c>
      <c r="CJ639" s="737"/>
      <c r="CK639" s="736" t="str">
        <f t="shared" si="473"/>
        <v/>
      </c>
      <c r="CL639" s="735" t="str">
        <f t="shared" si="474"/>
        <v/>
      </c>
      <c r="CM639" s="733" t="e">
        <f t="shared" si="475"/>
        <v>#DIV/0!</v>
      </c>
      <c r="CN639" s="732" t="e">
        <f t="shared" si="506"/>
        <v>#DIV/0!</v>
      </c>
      <c r="CO639" s="732" t="e">
        <f t="shared" si="476"/>
        <v>#DIV/0!</v>
      </c>
      <c r="CP639" s="734" t="e">
        <f t="shared" si="507"/>
        <v>#DIV/0!</v>
      </c>
      <c r="CQ639" s="733" t="str">
        <f t="shared" si="477"/>
        <v/>
      </c>
      <c r="CR639" s="732" t="str">
        <f t="shared" si="498"/>
        <v/>
      </c>
      <c r="CS639" s="732" t="str">
        <f t="shared" si="478"/>
        <v/>
      </c>
      <c r="CT639" s="731" t="str">
        <f t="shared" si="499"/>
        <v/>
      </c>
      <c r="CV639" s="733" t="e">
        <f>IF($H$1=1,'Process Capability'!$F$7,CX639)</f>
        <v>#DIV/0!</v>
      </c>
      <c r="CW639" s="732" t="e">
        <f t="shared" si="479"/>
        <v>#DIV/0!</v>
      </c>
      <c r="CX639" s="732" t="e">
        <f t="shared" si="480"/>
        <v>#DIV/0!</v>
      </c>
      <c r="CY639" s="732" t="e">
        <f t="shared" si="481"/>
        <v>#DIV/0!</v>
      </c>
      <c r="CZ639" s="732" t="e">
        <f>IF($H$1=1,'Process Capability'!$F$8,CX639)</f>
        <v>#DIV/0!</v>
      </c>
      <c r="DA639" s="732" t="e">
        <f>IF($H$1=1,MAX('Process Capability'!$F$7,'Process Capability'!$F$8)-MIN('Process Capability'!$F$7,'Process Capability'!$F$8),DC639)</f>
        <v>#DIV/0!</v>
      </c>
      <c r="DB639" s="732" t="e">
        <f t="shared" si="482"/>
        <v>#DIV/0!</v>
      </c>
      <c r="DC639" s="731" t="e">
        <f t="shared" si="483"/>
        <v>#DIV/0!</v>
      </c>
    </row>
    <row r="640" spans="1:107" x14ac:dyDescent="0.2">
      <c r="A640" s="733" t="str">
        <f>IF(C640=0,IF('Process Capability'!$F$6=1,'Process Capability'!D648,IF('Process Capability'!$F$6=2,I640,IF('Process Capability'!$F$6=3,N540,IF('Process Capability'!$F$6=4,T565,IF('Process Capability'!$F$6=5,AA580,IF('Process Capability'!$F$6=6,AI590,"")))))),"")</f>
        <v/>
      </c>
      <c r="B640" s="731" t="str">
        <f>IF(D640=0,IF('Process Capability'!$F$6=1,H640,IF('Process Capability'!$F$6=2,J640,IF('Process Capability'!$F$6=3,O540,IF('Process Capability'!$F$6=4,U565,IF('Process Capability'!$F$6=5,AB580,IF('Process Capability'!$F$6=6,AJ590,"")))))),"")</f>
        <v/>
      </c>
      <c r="C640" s="701" t="str">
        <f>IF('Process Capability'!$F$6=1,COUNTBLANK('Process Capability'!D648),IF('Process Capability'!$F$6=2,COUNTBLANK(I640),IF('Process Capability'!$F$6=3,COUNTBLANK(N640),IF('Process Capability'!$F$6=4,COUNTBLANK(T640),IF('Process Capability'!$F$6=5,COUNTBLANK(AA640),IF('Process Capability'!$F$6=6,COUNTBLANK(AI640),""))))))</f>
        <v/>
      </c>
      <c r="D640" s="701" t="str">
        <f>IF('Process Capability'!$F$6=1,COUNTBLANK(H640),IF('Process Capability'!$F$6=2,COUNTBLANK(J640),IF('Process Capability'!$F$6=3,COUNTBLANK(O640),IF('Process Capability'!$F$6=4,COUNTBLANK(U640),IF('Process Capability'!$F$6=5,COUNTBLANK(AB640),IF('Process Capability'!$F$6=6,COUNTBLANK(AJ640),""))))))</f>
        <v/>
      </c>
      <c r="G640" s="749" t="str">
        <f>IF(COUNTBLANK('Process Capability'!D648)=1,"",'Process Capability'!D648)</f>
        <v/>
      </c>
      <c r="H640" s="748" t="str">
        <f>IF(COUNTBLANK('Process Capability'!D648)=1,"",MAX('Process Capability'!D647:D648)-MIN('Process Capability'!D647:D648))</f>
        <v/>
      </c>
      <c r="I640" s="749" t="str">
        <f t="shared" ca="1" si="464"/>
        <v/>
      </c>
      <c r="J640" s="701" t="str">
        <f t="shared" ca="1" si="465"/>
        <v/>
      </c>
      <c r="K640" s="701" t="s">
        <v>1005</v>
      </c>
      <c r="L640" s="701" t="s">
        <v>1004</v>
      </c>
      <c r="M640" s="748" t="s">
        <v>1003</v>
      </c>
      <c r="AS640" s="733">
        <v>637</v>
      </c>
      <c r="AT640" s="732">
        <f t="shared" si="489"/>
        <v>319</v>
      </c>
      <c r="AU640" s="732">
        <f t="shared" si="492"/>
        <v>213</v>
      </c>
      <c r="AV640" s="742">
        <f t="shared" si="493"/>
        <v>160</v>
      </c>
      <c r="AW640" s="732">
        <f t="shared" si="494"/>
        <v>128</v>
      </c>
      <c r="AX640" s="734">
        <f t="shared" si="497"/>
        <v>107</v>
      </c>
      <c r="AY640" s="662" t="str">
        <f t="shared" si="466"/>
        <v/>
      </c>
      <c r="BL640" s="733" t="str">
        <f t="shared" si="462"/>
        <v/>
      </c>
      <c r="BM640" s="734" t="str">
        <f t="shared" si="463"/>
        <v/>
      </c>
      <c r="BN640" s="751" t="str">
        <f t="shared" si="467"/>
        <v/>
      </c>
      <c r="BO640" s="742" t="str">
        <f t="shared" si="468"/>
        <v/>
      </c>
      <c r="BP640" s="750" t="str">
        <f t="shared" si="484"/>
        <v/>
      </c>
      <c r="BQ640" s="743" t="str">
        <f t="shared" si="469"/>
        <v/>
      </c>
      <c r="BR640" s="732" t="str">
        <f t="shared" si="470"/>
        <v/>
      </c>
      <c r="BS640" s="732" t="str">
        <f t="shared" si="485"/>
        <v/>
      </c>
      <c r="BT640" s="732" t="str">
        <f t="shared" si="486"/>
        <v/>
      </c>
      <c r="BU640" s="742" t="str">
        <f t="shared" si="500"/>
        <v/>
      </c>
      <c r="BV640" s="742" t="str">
        <f t="shared" si="501"/>
        <v/>
      </c>
      <c r="BW640" s="742" t="str">
        <f t="shared" si="502"/>
        <v/>
      </c>
      <c r="BX640" s="741" t="str">
        <f t="shared" si="503"/>
        <v/>
      </c>
      <c r="BY640" s="733" t="str">
        <f t="shared" si="487"/>
        <v/>
      </c>
      <c r="BZ640" s="732" t="str">
        <f t="shared" si="495"/>
        <v/>
      </c>
      <c r="CA640" s="732" t="str">
        <f t="shared" si="490"/>
        <v/>
      </c>
      <c r="CB640" s="734" t="str">
        <f t="shared" si="496"/>
        <v/>
      </c>
      <c r="CC640" s="733" t="str">
        <f t="shared" si="488"/>
        <v/>
      </c>
      <c r="CD640" s="740" t="str">
        <f t="shared" si="504"/>
        <v/>
      </c>
      <c r="CE640" s="732" t="str">
        <f t="shared" si="491"/>
        <v/>
      </c>
      <c r="CF640" s="739" t="str">
        <f t="shared" si="505"/>
        <v/>
      </c>
      <c r="CG640" s="737"/>
      <c r="CH640" s="736" t="str">
        <f t="shared" si="471"/>
        <v/>
      </c>
      <c r="CI640" s="738" t="str">
        <f t="shared" si="472"/>
        <v/>
      </c>
      <c r="CJ640" s="737"/>
      <c r="CK640" s="736" t="str">
        <f t="shared" si="473"/>
        <v/>
      </c>
      <c r="CL640" s="735" t="str">
        <f t="shared" si="474"/>
        <v/>
      </c>
      <c r="CM640" s="733" t="e">
        <f t="shared" si="475"/>
        <v>#DIV/0!</v>
      </c>
      <c r="CN640" s="732" t="e">
        <f t="shared" si="506"/>
        <v>#DIV/0!</v>
      </c>
      <c r="CO640" s="732" t="e">
        <f t="shared" si="476"/>
        <v>#DIV/0!</v>
      </c>
      <c r="CP640" s="734" t="e">
        <f t="shared" si="507"/>
        <v>#DIV/0!</v>
      </c>
      <c r="CQ640" s="733" t="str">
        <f t="shared" si="477"/>
        <v/>
      </c>
      <c r="CR640" s="732" t="str">
        <f t="shared" si="498"/>
        <v/>
      </c>
      <c r="CS640" s="732" t="str">
        <f t="shared" si="478"/>
        <v/>
      </c>
      <c r="CT640" s="731" t="str">
        <f t="shared" si="499"/>
        <v/>
      </c>
      <c r="CV640" s="733" t="e">
        <f>IF($H$1=1,'Process Capability'!$F$7,CX640)</f>
        <v>#DIV/0!</v>
      </c>
      <c r="CW640" s="732" t="e">
        <f t="shared" si="479"/>
        <v>#DIV/0!</v>
      </c>
      <c r="CX640" s="732" t="e">
        <f t="shared" si="480"/>
        <v>#DIV/0!</v>
      </c>
      <c r="CY640" s="732" t="e">
        <f t="shared" si="481"/>
        <v>#DIV/0!</v>
      </c>
      <c r="CZ640" s="732" t="e">
        <f>IF($H$1=1,'Process Capability'!$F$8,CX640)</f>
        <v>#DIV/0!</v>
      </c>
      <c r="DA640" s="732" t="e">
        <f>IF($H$1=1,MAX('Process Capability'!$F$7,'Process Capability'!$F$8)-MIN('Process Capability'!$F$7,'Process Capability'!$F$8),DC640)</f>
        <v>#DIV/0!</v>
      </c>
      <c r="DB640" s="732" t="e">
        <f t="shared" si="482"/>
        <v>#DIV/0!</v>
      </c>
      <c r="DC640" s="731" t="e">
        <f t="shared" si="483"/>
        <v>#DIV/0!</v>
      </c>
    </row>
    <row r="641" spans="1:107" x14ac:dyDescent="0.2">
      <c r="A641" s="733" t="str">
        <f>IF(C641=0,IF('Process Capability'!$F$6=1,'Process Capability'!D649,IF('Process Capability'!$F$6=2,I641,IF('Process Capability'!$F$6=3,N541,IF('Process Capability'!$F$6=4,T566,IF('Process Capability'!$F$6=5,AA581,IF('Process Capability'!$F$6=6,AI591,"")))))),"")</f>
        <v/>
      </c>
      <c r="B641" s="731" t="str">
        <f>IF(D641=0,IF('Process Capability'!$F$6=1,H641,IF('Process Capability'!$F$6=2,J641,IF('Process Capability'!$F$6=3,O541,IF('Process Capability'!$F$6=4,U566,IF('Process Capability'!$F$6=5,AB581,IF('Process Capability'!$F$6=6,AJ591,"")))))),"")</f>
        <v/>
      </c>
      <c r="C641" s="701" t="str">
        <f>IF('Process Capability'!$F$6=1,COUNTBLANK('Process Capability'!D649),IF('Process Capability'!$F$6=2,COUNTBLANK(I641),IF('Process Capability'!$F$6=3,COUNTBLANK(N641),IF('Process Capability'!$F$6=4,COUNTBLANK(T641),IF('Process Capability'!$F$6=5,COUNTBLANK(AA641),IF('Process Capability'!$F$6=6,COUNTBLANK(AI641),""))))))</f>
        <v/>
      </c>
      <c r="D641" s="701" t="str">
        <f>IF('Process Capability'!$F$6=1,COUNTBLANK(H641),IF('Process Capability'!$F$6=2,COUNTBLANK(J641),IF('Process Capability'!$F$6=3,COUNTBLANK(O641),IF('Process Capability'!$F$6=4,COUNTBLANK(U641),IF('Process Capability'!$F$6=5,COUNTBLANK(AB641),IF('Process Capability'!$F$6=6,COUNTBLANK(AJ641),""))))))</f>
        <v/>
      </c>
      <c r="G641" s="749" t="str">
        <f>IF(COUNTBLANK('Process Capability'!D649)=1,"",'Process Capability'!D649)</f>
        <v/>
      </c>
      <c r="H641" s="748" t="str">
        <f>IF(COUNTBLANK('Process Capability'!D649)=1,"",MAX('Process Capability'!D648:D649)-MIN('Process Capability'!D648:D649))</f>
        <v/>
      </c>
      <c r="I641" s="749" t="str">
        <f t="shared" ca="1" si="464"/>
        <v/>
      </c>
      <c r="J641" s="701" t="str">
        <f t="shared" ca="1" si="465"/>
        <v/>
      </c>
      <c r="K641" s="701" t="s">
        <v>1002</v>
      </c>
      <c r="L641" s="701" t="s">
        <v>1001</v>
      </c>
      <c r="M641" s="748" t="s">
        <v>1000</v>
      </c>
      <c r="AS641" s="733">
        <v>638</v>
      </c>
      <c r="AT641" s="732">
        <f t="shared" si="489"/>
        <v>319</v>
      </c>
      <c r="AU641" s="732">
        <f t="shared" si="492"/>
        <v>213</v>
      </c>
      <c r="AV641" s="742">
        <f t="shared" si="493"/>
        <v>160</v>
      </c>
      <c r="AW641" s="732">
        <f t="shared" si="494"/>
        <v>128</v>
      </c>
      <c r="AX641" s="734">
        <f t="shared" si="497"/>
        <v>107</v>
      </c>
      <c r="AY641" s="662" t="str">
        <f t="shared" si="466"/>
        <v/>
      </c>
      <c r="BL641" s="733" t="str">
        <f t="shared" si="462"/>
        <v/>
      </c>
      <c r="BM641" s="734" t="str">
        <f t="shared" si="463"/>
        <v/>
      </c>
      <c r="BN641" s="751" t="str">
        <f t="shared" si="467"/>
        <v/>
      </c>
      <c r="BO641" s="742" t="str">
        <f t="shared" si="468"/>
        <v/>
      </c>
      <c r="BP641" s="750" t="str">
        <f t="shared" si="484"/>
        <v/>
      </c>
      <c r="BQ641" s="743" t="str">
        <f t="shared" si="469"/>
        <v/>
      </c>
      <c r="BR641" s="732" t="str">
        <f t="shared" si="470"/>
        <v/>
      </c>
      <c r="BS641" s="732" t="str">
        <f t="shared" si="485"/>
        <v/>
      </c>
      <c r="BT641" s="732" t="str">
        <f t="shared" si="486"/>
        <v/>
      </c>
      <c r="BU641" s="742" t="str">
        <f t="shared" si="500"/>
        <v/>
      </c>
      <c r="BV641" s="742" t="str">
        <f t="shared" si="501"/>
        <v/>
      </c>
      <c r="BW641" s="742" t="str">
        <f t="shared" si="502"/>
        <v/>
      </c>
      <c r="BX641" s="741" t="str">
        <f t="shared" si="503"/>
        <v/>
      </c>
      <c r="BY641" s="733" t="str">
        <f t="shared" si="487"/>
        <v/>
      </c>
      <c r="BZ641" s="732" t="str">
        <f t="shared" si="495"/>
        <v/>
      </c>
      <c r="CA641" s="732" t="str">
        <f t="shared" si="490"/>
        <v/>
      </c>
      <c r="CB641" s="734" t="str">
        <f t="shared" si="496"/>
        <v/>
      </c>
      <c r="CC641" s="733" t="str">
        <f t="shared" si="488"/>
        <v/>
      </c>
      <c r="CD641" s="740" t="str">
        <f t="shared" si="504"/>
        <v/>
      </c>
      <c r="CE641" s="732" t="str">
        <f t="shared" si="491"/>
        <v/>
      </c>
      <c r="CF641" s="739" t="str">
        <f t="shared" si="505"/>
        <v/>
      </c>
      <c r="CG641" s="737"/>
      <c r="CH641" s="736" t="str">
        <f t="shared" si="471"/>
        <v/>
      </c>
      <c r="CI641" s="738" t="str">
        <f t="shared" si="472"/>
        <v/>
      </c>
      <c r="CJ641" s="737"/>
      <c r="CK641" s="736" t="str">
        <f t="shared" si="473"/>
        <v/>
      </c>
      <c r="CL641" s="735" t="str">
        <f t="shared" si="474"/>
        <v/>
      </c>
      <c r="CM641" s="733" t="e">
        <f t="shared" si="475"/>
        <v>#DIV/0!</v>
      </c>
      <c r="CN641" s="732" t="e">
        <f t="shared" si="506"/>
        <v>#DIV/0!</v>
      </c>
      <c r="CO641" s="732" t="e">
        <f t="shared" si="476"/>
        <v>#DIV/0!</v>
      </c>
      <c r="CP641" s="734" t="e">
        <f t="shared" si="507"/>
        <v>#DIV/0!</v>
      </c>
      <c r="CQ641" s="733" t="str">
        <f t="shared" si="477"/>
        <v/>
      </c>
      <c r="CR641" s="732" t="str">
        <f t="shared" si="498"/>
        <v/>
      </c>
      <c r="CS641" s="732" t="str">
        <f t="shared" si="478"/>
        <v/>
      </c>
      <c r="CT641" s="731" t="str">
        <f t="shared" si="499"/>
        <v/>
      </c>
      <c r="CV641" s="733" t="e">
        <f>IF($H$1=1,'Process Capability'!$F$7,CX641)</f>
        <v>#DIV/0!</v>
      </c>
      <c r="CW641" s="732" t="e">
        <f t="shared" si="479"/>
        <v>#DIV/0!</v>
      </c>
      <c r="CX641" s="732" t="e">
        <f t="shared" si="480"/>
        <v>#DIV/0!</v>
      </c>
      <c r="CY641" s="732" t="e">
        <f t="shared" si="481"/>
        <v>#DIV/0!</v>
      </c>
      <c r="CZ641" s="732" t="e">
        <f>IF($H$1=1,'Process Capability'!$F$8,CX641)</f>
        <v>#DIV/0!</v>
      </c>
      <c r="DA641" s="732" t="e">
        <f>IF($H$1=1,MAX('Process Capability'!$F$7,'Process Capability'!$F$8)-MIN('Process Capability'!$F$7,'Process Capability'!$F$8),DC641)</f>
        <v>#DIV/0!</v>
      </c>
      <c r="DB641" s="732" t="e">
        <f t="shared" si="482"/>
        <v>#DIV/0!</v>
      </c>
      <c r="DC641" s="731" t="e">
        <f t="shared" si="483"/>
        <v>#DIV/0!</v>
      </c>
    </row>
    <row r="642" spans="1:107" x14ac:dyDescent="0.2">
      <c r="A642" s="733" t="str">
        <f>IF(C642=0,IF('Process Capability'!$F$6=1,'Process Capability'!D650,IF('Process Capability'!$F$6=2,I642,IF('Process Capability'!$F$6=3,N542,IF('Process Capability'!$F$6=4,T567,IF('Process Capability'!$F$6=5,AA582,IF('Process Capability'!$F$6=6,AI592,"")))))),"")</f>
        <v/>
      </c>
      <c r="B642" s="731" t="str">
        <f>IF(D642=0,IF('Process Capability'!$F$6=1,H642,IF('Process Capability'!$F$6=2,J642,IF('Process Capability'!$F$6=3,O542,IF('Process Capability'!$F$6=4,U567,IF('Process Capability'!$F$6=5,AB582,IF('Process Capability'!$F$6=6,AJ592,"")))))),"")</f>
        <v/>
      </c>
      <c r="C642" s="701" t="str">
        <f>IF('Process Capability'!$F$6=1,COUNTBLANK('Process Capability'!D650),IF('Process Capability'!$F$6=2,COUNTBLANK(I642),IF('Process Capability'!$F$6=3,COUNTBLANK(N642),IF('Process Capability'!$F$6=4,COUNTBLANK(T642),IF('Process Capability'!$F$6=5,COUNTBLANK(AA642),IF('Process Capability'!$F$6=6,COUNTBLANK(AI642),""))))))</f>
        <v/>
      </c>
      <c r="D642" s="701" t="str">
        <f>IF('Process Capability'!$F$6=1,COUNTBLANK(H642),IF('Process Capability'!$F$6=2,COUNTBLANK(J642),IF('Process Capability'!$F$6=3,COUNTBLANK(O642),IF('Process Capability'!$F$6=4,COUNTBLANK(U642),IF('Process Capability'!$F$6=5,COUNTBLANK(AB642),IF('Process Capability'!$F$6=6,COUNTBLANK(AJ642),""))))))</f>
        <v/>
      </c>
      <c r="G642" s="749" t="str">
        <f>IF(COUNTBLANK('Process Capability'!D650)=1,"",'Process Capability'!D650)</f>
        <v/>
      </c>
      <c r="H642" s="748" t="str">
        <f>IF(COUNTBLANK('Process Capability'!D650)=1,"",MAX('Process Capability'!D649:D650)-MIN('Process Capability'!D649:D650))</f>
        <v/>
      </c>
      <c r="I642" s="749" t="str">
        <f t="shared" ca="1" si="464"/>
        <v/>
      </c>
      <c r="J642" s="701" t="str">
        <f t="shared" ca="1" si="465"/>
        <v/>
      </c>
      <c r="K642" s="701" t="s">
        <v>999</v>
      </c>
      <c r="L642" s="701" t="s">
        <v>998</v>
      </c>
      <c r="M642" s="748" t="s">
        <v>997</v>
      </c>
      <c r="AS642" s="743">
        <v>639</v>
      </c>
      <c r="AT642" s="732">
        <f t="shared" si="489"/>
        <v>320</v>
      </c>
      <c r="AU642" s="732">
        <f t="shared" si="492"/>
        <v>213</v>
      </c>
      <c r="AV642" s="742">
        <f t="shared" si="493"/>
        <v>160</v>
      </c>
      <c r="AW642" s="732">
        <f t="shared" si="494"/>
        <v>128</v>
      </c>
      <c r="AX642" s="734">
        <f t="shared" si="497"/>
        <v>107</v>
      </c>
      <c r="AY642" s="662" t="str">
        <f t="shared" si="466"/>
        <v/>
      </c>
      <c r="BL642" s="733" t="str">
        <f t="shared" si="462"/>
        <v/>
      </c>
      <c r="BM642" s="734" t="str">
        <f t="shared" si="463"/>
        <v/>
      </c>
      <c r="BN642" s="751" t="str">
        <f t="shared" si="467"/>
        <v/>
      </c>
      <c r="BO642" s="742" t="str">
        <f t="shared" si="468"/>
        <v/>
      </c>
      <c r="BP642" s="750" t="str">
        <f t="shared" si="484"/>
        <v/>
      </c>
      <c r="BQ642" s="743" t="str">
        <f t="shared" si="469"/>
        <v/>
      </c>
      <c r="BR642" s="732" t="str">
        <f t="shared" si="470"/>
        <v/>
      </c>
      <c r="BS642" s="732" t="str">
        <f t="shared" si="485"/>
        <v/>
      </c>
      <c r="BT642" s="732" t="str">
        <f t="shared" si="486"/>
        <v/>
      </c>
      <c r="BU642" s="742" t="str">
        <f t="shared" si="500"/>
        <v/>
      </c>
      <c r="BV642" s="742" t="str">
        <f t="shared" si="501"/>
        <v/>
      </c>
      <c r="BW642" s="742" t="str">
        <f t="shared" si="502"/>
        <v/>
      </c>
      <c r="BX642" s="741" t="str">
        <f t="shared" si="503"/>
        <v/>
      </c>
      <c r="BY642" s="733" t="str">
        <f t="shared" si="487"/>
        <v/>
      </c>
      <c r="BZ642" s="732" t="str">
        <f t="shared" si="495"/>
        <v/>
      </c>
      <c r="CA642" s="732" t="str">
        <f t="shared" si="490"/>
        <v/>
      </c>
      <c r="CB642" s="734" t="str">
        <f t="shared" si="496"/>
        <v/>
      </c>
      <c r="CC642" s="733" t="str">
        <f t="shared" si="488"/>
        <v/>
      </c>
      <c r="CD642" s="740" t="str">
        <f t="shared" si="504"/>
        <v/>
      </c>
      <c r="CE642" s="732" t="str">
        <f t="shared" si="491"/>
        <v/>
      </c>
      <c r="CF642" s="739" t="str">
        <f t="shared" si="505"/>
        <v/>
      </c>
      <c r="CG642" s="737"/>
      <c r="CH642" s="736" t="str">
        <f t="shared" si="471"/>
        <v/>
      </c>
      <c r="CI642" s="738" t="str">
        <f t="shared" si="472"/>
        <v/>
      </c>
      <c r="CJ642" s="737"/>
      <c r="CK642" s="736" t="str">
        <f t="shared" si="473"/>
        <v/>
      </c>
      <c r="CL642" s="735" t="str">
        <f t="shared" si="474"/>
        <v/>
      </c>
      <c r="CM642" s="733" t="e">
        <f t="shared" si="475"/>
        <v>#DIV/0!</v>
      </c>
      <c r="CN642" s="732" t="e">
        <f t="shared" si="506"/>
        <v>#DIV/0!</v>
      </c>
      <c r="CO642" s="732" t="e">
        <f t="shared" si="476"/>
        <v>#DIV/0!</v>
      </c>
      <c r="CP642" s="734" t="e">
        <f t="shared" si="507"/>
        <v>#DIV/0!</v>
      </c>
      <c r="CQ642" s="733" t="str">
        <f t="shared" si="477"/>
        <v/>
      </c>
      <c r="CR642" s="732" t="str">
        <f t="shared" si="498"/>
        <v/>
      </c>
      <c r="CS642" s="732" t="str">
        <f t="shared" si="478"/>
        <v/>
      </c>
      <c r="CT642" s="731" t="str">
        <f t="shared" si="499"/>
        <v/>
      </c>
      <c r="CV642" s="733" t="e">
        <f>IF($H$1=1,'Process Capability'!$F$7,CX642)</f>
        <v>#DIV/0!</v>
      </c>
      <c r="CW642" s="732" t="e">
        <f t="shared" si="479"/>
        <v>#DIV/0!</v>
      </c>
      <c r="CX642" s="732" t="e">
        <f t="shared" si="480"/>
        <v>#DIV/0!</v>
      </c>
      <c r="CY642" s="732" t="e">
        <f t="shared" si="481"/>
        <v>#DIV/0!</v>
      </c>
      <c r="CZ642" s="732" t="e">
        <f>IF($H$1=1,'Process Capability'!$F$8,CX642)</f>
        <v>#DIV/0!</v>
      </c>
      <c r="DA642" s="732" t="e">
        <f>IF($H$1=1,MAX('Process Capability'!$F$7,'Process Capability'!$F$8)-MIN('Process Capability'!$F$7,'Process Capability'!$F$8),DC642)</f>
        <v>#DIV/0!</v>
      </c>
      <c r="DB642" s="732" t="e">
        <f t="shared" si="482"/>
        <v>#DIV/0!</v>
      </c>
      <c r="DC642" s="731" t="e">
        <f t="shared" si="483"/>
        <v>#DIV/0!</v>
      </c>
    </row>
    <row r="643" spans="1:107" x14ac:dyDescent="0.2">
      <c r="A643" s="733" t="str">
        <f>IF(C643=0,IF('Process Capability'!$F$6=1,'Process Capability'!D651,IF('Process Capability'!$F$6=2,I643,IF('Process Capability'!$F$6=3,N543,IF('Process Capability'!$F$6=4,T568,IF('Process Capability'!$F$6=5,AA583,IF('Process Capability'!$F$6=6,AI593,"")))))),"")</f>
        <v/>
      </c>
      <c r="B643" s="731" t="str">
        <f>IF(D643=0,IF('Process Capability'!$F$6=1,H643,IF('Process Capability'!$F$6=2,J643,IF('Process Capability'!$F$6=3,O543,IF('Process Capability'!$F$6=4,U568,IF('Process Capability'!$F$6=5,AB583,IF('Process Capability'!$F$6=6,AJ593,"")))))),"")</f>
        <v/>
      </c>
      <c r="C643" s="701" t="str">
        <f>IF('Process Capability'!$F$6=1,COUNTBLANK('Process Capability'!D651),IF('Process Capability'!$F$6=2,COUNTBLANK(I643),IF('Process Capability'!$F$6=3,COUNTBLANK(N643),IF('Process Capability'!$F$6=4,COUNTBLANK(T643),IF('Process Capability'!$F$6=5,COUNTBLANK(AA643),IF('Process Capability'!$F$6=6,COUNTBLANK(AI643),""))))))</f>
        <v/>
      </c>
      <c r="D643" s="701" t="str">
        <f>IF('Process Capability'!$F$6=1,COUNTBLANK(H643),IF('Process Capability'!$F$6=2,COUNTBLANK(J643),IF('Process Capability'!$F$6=3,COUNTBLANK(O643),IF('Process Capability'!$F$6=4,COUNTBLANK(U643),IF('Process Capability'!$F$6=5,COUNTBLANK(AB643),IF('Process Capability'!$F$6=6,COUNTBLANK(AJ643),""))))))</f>
        <v/>
      </c>
      <c r="G643" s="749" t="str">
        <f>IF(COUNTBLANK('Process Capability'!D651)=1,"",'Process Capability'!D651)</f>
        <v/>
      </c>
      <c r="H643" s="748" t="str">
        <f>IF(COUNTBLANK('Process Capability'!D651)=1,"",MAX('Process Capability'!D650:D651)-MIN('Process Capability'!D650:D651))</f>
        <v/>
      </c>
      <c r="I643" s="749" t="str">
        <f t="shared" ca="1" si="464"/>
        <v/>
      </c>
      <c r="J643" s="701" t="str">
        <f t="shared" ca="1" si="465"/>
        <v/>
      </c>
      <c r="K643" s="701" t="s">
        <v>996</v>
      </c>
      <c r="L643" s="701" t="s">
        <v>995</v>
      </c>
      <c r="M643" s="748" t="s">
        <v>994</v>
      </c>
      <c r="AS643" s="733">
        <v>640</v>
      </c>
      <c r="AT643" s="732">
        <f t="shared" si="489"/>
        <v>320</v>
      </c>
      <c r="AU643" s="732">
        <f t="shared" si="492"/>
        <v>214</v>
      </c>
      <c r="AV643" s="742">
        <f t="shared" si="493"/>
        <v>160</v>
      </c>
      <c r="AW643" s="732">
        <f t="shared" si="494"/>
        <v>128</v>
      </c>
      <c r="AX643" s="734">
        <f t="shared" si="497"/>
        <v>107</v>
      </c>
      <c r="AY643" s="662" t="str">
        <f t="shared" si="466"/>
        <v/>
      </c>
      <c r="BL643" s="733" t="str">
        <f t="shared" ref="BL643:BL706" si="508">A643</f>
        <v/>
      </c>
      <c r="BM643" s="734" t="str">
        <f t="shared" ref="BM643:BM706" si="509">B643</f>
        <v/>
      </c>
      <c r="BN643" s="751" t="str">
        <f t="shared" si="467"/>
        <v/>
      </c>
      <c r="BO643" s="742" t="str">
        <f t="shared" si="468"/>
        <v/>
      </c>
      <c r="BP643" s="750" t="str">
        <f t="shared" si="484"/>
        <v/>
      </c>
      <c r="BQ643" s="743" t="str">
        <f t="shared" si="469"/>
        <v/>
      </c>
      <c r="BR643" s="732" t="str">
        <f t="shared" si="470"/>
        <v/>
      </c>
      <c r="BS643" s="732" t="str">
        <f t="shared" si="485"/>
        <v/>
      </c>
      <c r="BT643" s="732" t="str">
        <f t="shared" si="486"/>
        <v/>
      </c>
      <c r="BU643" s="742" t="str">
        <f t="shared" si="500"/>
        <v/>
      </c>
      <c r="BV643" s="742" t="str">
        <f t="shared" si="501"/>
        <v/>
      </c>
      <c r="BW643" s="742" t="str">
        <f t="shared" si="502"/>
        <v/>
      </c>
      <c r="BX643" s="741" t="str">
        <f t="shared" si="503"/>
        <v/>
      </c>
      <c r="BY643" s="733" t="str">
        <f t="shared" si="487"/>
        <v/>
      </c>
      <c r="BZ643" s="732" t="str">
        <f t="shared" si="495"/>
        <v/>
      </c>
      <c r="CA643" s="732" t="str">
        <f t="shared" si="490"/>
        <v/>
      </c>
      <c r="CB643" s="734" t="str">
        <f t="shared" si="496"/>
        <v/>
      </c>
      <c r="CC643" s="733" t="str">
        <f t="shared" si="488"/>
        <v/>
      </c>
      <c r="CD643" s="740" t="str">
        <f t="shared" si="504"/>
        <v/>
      </c>
      <c r="CE643" s="732" t="str">
        <f t="shared" si="491"/>
        <v/>
      </c>
      <c r="CF643" s="739" t="str">
        <f t="shared" si="505"/>
        <v/>
      </c>
      <c r="CG643" s="737"/>
      <c r="CH643" s="736" t="str">
        <f t="shared" si="471"/>
        <v/>
      </c>
      <c r="CI643" s="738" t="str">
        <f t="shared" si="472"/>
        <v/>
      </c>
      <c r="CJ643" s="737"/>
      <c r="CK643" s="736" t="str">
        <f t="shared" si="473"/>
        <v/>
      </c>
      <c r="CL643" s="735" t="str">
        <f t="shared" si="474"/>
        <v/>
      </c>
      <c r="CM643" s="733" t="e">
        <f t="shared" si="475"/>
        <v>#DIV/0!</v>
      </c>
      <c r="CN643" s="732" t="e">
        <f t="shared" si="506"/>
        <v>#DIV/0!</v>
      </c>
      <c r="CO643" s="732" t="e">
        <f t="shared" si="476"/>
        <v>#DIV/0!</v>
      </c>
      <c r="CP643" s="734" t="e">
        <f t="shared" si="507"/>
        <v>#DIV/0!</v>
      </c>
      <c r="CQ643" s="733" t="str">
        <f t="shared" si="477"/>
        <v/>
      </c>
      <c r="CR643" s="732" t="str">
        <f t="shared" si="498"/>
        <v/>
      </c>
      <c r="CS643" s="732" t="str">
        <f t="shared" si="478"/>
        <v/>
      </c>
      <c r="CT643" s="731" t="str">
        <f t="shared" si="499"/>
        <v/>
      </c>
      <c r="CV643" s="733" t="e">
        <f>IF($H$1=1,'Process Capability'!$F$7,CX643)</f>
        <v>#DIV/0!</v>
      </c>
      <c r="CW643" s="732" t="e">
        <f t="shared" si="479"/>
        <v>#DIV/0!</v>
      </c>
      <c r="CX643" s="732" t="e">
        <f t="shared" si="480"/>
        <v>#DIV/0!</v>
      </c>
      <c r="CY643" s="732" t="e">
        <f t="shared" si="481"/>
        <v>#DIV/0!</v>
      </c>
      <c r="CZ643" s="732" t="e">
        <f>IF($H$1=1,'Process Capability'!$F$8,CX643)</f>
        <v>#DIV/0!</v>
      </c>
      <c r="DA643" s="732" t="e">
        <f>IF($H$1=1,MAX('Process Capability'!$F$7,'Process Capability'!$F$8)-MIN('Process Capability'!$F$7,'Process Capability'!$F$8),DC643)</f>
        <v>#DIV/0!</v>
      </c>
      <c r="DB643" s="732" t="e">
        <f t="shared" si="482"/>
        <v>#DIV/0!</v>
      </c>
      <c r="DC643" s="731" t="e">
        <f t="shared" si="483"/>
        <v>#DIV/0!</v>
      </c>
    </row>
    <row r="644" spans="1:107" x14ac:dyDescent="0.2">
      <c r="A644" s="733" t="str">
        <f>IF(C644=0,IF('Process Capability'!$F$6=1,'Process Capability'!D652,IF('Process Capability'!$F$6=2,I644,IF('Process Capability'!$F$6=3,N544,IF('Process Capability'!$F$6=4,T569,IF('Process Capability'!$F$6=5,AA584,IF('Process Capability'!$F$6=6,AI594,"")))))),"")</f>
        <v/>
      </c>
      <c r="B644" s="731" t="str">
        <f>IF(D644=0,IF('Process Capability'!$F$6=1,H644,IF('Process Capability'!$F$6=2,J644,IF('Process Capability'!$F$6=3,O544,IF('Process Capability'!$F$6=4,U569,IF('Process Capability'!$F$6=5,AB584,IF('Process Capability'!$F$6=6,AJ594,"")))))),"")</f>
        <v/>
      </c>
      <c r="C644" s="701" t="str">
        <f>IF('Process Capability'!$F$6=1,COUNTBLANK('Process Capability'!D652),IF('Process Capability'!$F$6=2,COUNTBLANK(I644),IF('Process Capability'!$F$6=3,COUNTBLANK(N644),IF('Process Capability'!$F$6=4,COUNTBLANK(T644),IF('Process Capability'!$F$6=5,COUNTBLANK(AA644),IF('Process Capability'!$F$6=6,COUNTBLANK(AI644),""))))))</f>
        <v/>
      </c>
      <c r="D644" s="701" t="str">
        <f>IF('Process Capability'!$F$6=1,COUNTBLANK(H644),IF('Process Capability'!$F$6=2,COUNTBLANK(J644),IF('Process Capability'!$F$6=3,COUNTBLANK(O644),IF('Process Capability'!$F$6=4,COUNTBLANK(U644),IF('Process Capability'!$F$6=5,COUNTBLANK(AB644),IF('Process Capability'!$F$6=6,COUNTBLANK(AJ644),""))))))</f>
        <v/>
      </c>
      <c r="G644" s="749" t="str">
        <f>IF(COUNTBLANK('Process Capability'!D652)=1,"",'Process Capability'!D652)</f>
        <v/>
      </c>
      <c r="H644" s="748" t="str">
        <f>IF(COUNTBLANK('Process Capability'!D652)=1,"",MAX('Process Capability'!D651:D652)-MIN('Process Capability'!D651:D652))</f>
        <v/>
      </c>
      <c r="I644" s="749" t="str">
        <f t="shared" ref="I644:I707" ca="1" si="510">IF(OR(INDIRECT(L644)="",INDIRECT(M644)="")=TRUE,"",AVERAGE(INDIRECT(K644)))</f>
        <v/>
      </c>
      <c r="J644" s="701" t="str">
        <f t="shared" ref="J644:J707" ca="1" si="511">IF(OR(INDIRECT(L644)="",INDIRECT(M644)="")=TRUE,"",MAX(INDIRECT(K644))-MIN(INDIRECT(K644)))</f>
        <v/>
      </c>
      <c r="K644" s="701" t="s">
        <v>993</v>
      </c>
      <c r="L644" s="701" t="s">
        <v>992</v>
      </c>
      <c r="M644" s="748" t="s">
        <v>991</v>
      </c>
      <c r="AS644" s="733">
        <v>641</v>
      </c>
      <c r="AT644" s="732">
        <f t="shared" si="489"/>
        <v>321</v>
      </c>
      <c r="AU644" s="732">
        <f t="shared" si="492"/>
        <v>214</v>
      </c>
      <c r="AV644" s="742">
        <f t="shared" si="493"/>
        <v>161</v>
      </c>
      <c r="AW644" s="732">
        <f t="shared" si="494"/>
        <v>129</v>
      </c>
      <c r="AX644" s="734">
        <f t="shared" si="497"/>
        <v>107</v>
      </c>
      <c r="AY644" s="662" t="str">
        <f t="shared" ref="AY644:AY707" si="512">IF($H$1=1,AS644,IF($H$1=2,AT644,IF($H$1=3,AU644,IF($H$1=4,AV644,IF($H$1=5,AW644,IF($H$1=6,AX644,""))))))</f>
        <v/>
      </c>
      <c r="BL644" s="733" t="str">
        <f t="shared" si="508"/>
        <v/>
      </c>
      <c r="BM644" s="734" t="str">
        <f t="shared" si="509"/>
        <v/>
      </c>
      <c r="BN644" s="751" t="str">
        <f t="shared" ref="BN644:BN707" si="513">IF(COUNTBLANK(BL644)&gt;0,"",IF(BL644&gt;$BB$15,1,""))</f>
        <v/>
      </c>
      <c r="BO644" s="742" t="str">
        <f t="shared" ref="BO644:BO707" si="514">IF(COUNTBLANK(BL644)&gt;0,"",IF(BL644&lt;$BB$16,1,""))</f>
        <v/>
      </c>
      <c r="BP644" s="750" t="str">
        <f t="shared" si="484"/>
        <v/>
      </c>
      <c r="BQ644" s="743" t="str">
        <f t="shared" ref="BQ644:BQ707" si="515">IF(COUNTBLANK(BL644)&gt;0,"",IF(BL644&gt;$BB$11,1,""))</f>
        <v/>
      </c>
      <c r="BR644" s="732" t="str">
        <f t="shared" ref="BR644:BR707" si="516">IF(COUNTBLANK(BL644)&gt;0,"",IF(BL644&lt;$BB$11,1,""))</f>
        <v/>
      </c>
      <c r="BS644" s="732" t="str">
        <f t="shared" si="485"/>
        <v/>
      </c>
      <c r="BT644" s="732" t="str">
        <f t="shared" si="486"/>
        <v/>
      </c>
      <c r="BU644" s="742" t="str">
        <f t="shared" si="500"/>
        <v/>
      </c>
      <c r="BV644" s="742" t="str">
        <f t="shared" si="501"/>
        <v/>
      </c>
      <c r="BW644" s="742" t="str">
        <f t="shared" si="502"/>
        <v/>
      </c>
      <c r="BX644" s="741" t="str">
        <f t="shared" si="503"/>
        <v/>
      </c>
      <c r="BY644" s="733" t="str">
        <f t="shared" si="487"/>
        <v/>
      </c>
      <c r="BZ644" s="732" t="str">
        <f t="shared" si="495"/>
        <v/>
      </c>
      <c r="CA644" s="732" t="str">
        <f t="shared" si="490"/>
        <v/>
      </c>
      <c r="CB644" s="734" t="str">
        <f t="shared" si="496"/>
        <v/>
      </c>
      <c r="CC644" s="733" t="str">
        <f t="shared" si="488"/>
        <v/>
      </c>
      <c r="CD644" s="740" t="str">
        <f t="shared" si="504"/>
        <v/>
      </c>
      <c r="CE644" s="732" t="str">
        <f t="shared" si="491"/>
        <v/>
      </c>
      <c r="CF644" s="739" t="str">
        <f t="shared" si="505"/>
        <v/>
      </c>
      <c r="CG644" s="737"/>
      <c r="CH644" s="736" t="str">
        <f t="shared" ref="CH644:CH707" si="517">IF(COUNTBLANK(BL644)&gt;0,"",IF(OR(BL644&gt;$BB$35,BL644&lt;$BB$36)=TRUE,1,""))</f>
        <v/>
      </c>
      <c r="CI644" s="738" t="str">
        <f t="shared" ref="CI644:CI707" si="518">IF(COUNTBLANK(BM644)&gt;0,"",IF(OR(BM644&gt;$BB$37,BM644&lt;$BB$48)=TRUE,1,""))</f>
        <v/>
      </c>
      <c r="CJ644" s="737"/>
      <c r="CK644" s="736" t="str">
        <f t="shared" ref="CK644:CK707" si="519">IF(COUNTBLANK(BL644)&gt;0,"",IF(OR(BL644&gt;$BB$38,BL644&lt;$BB$39)=TRUE,1,""))</f>
        <v/>
      </c>
      <c r="CL644" s="735" t="str">
        <f t="shared" ref="CL644:CL707" si="520">IF(COUNTBLANK(BM644)&gt;0,"",IF(OR(BM644&gt;$BB$40,BM644&lt;$BB$49)=TRUE,1,""))</f>
        <v/>
      </c>
      <c r="CM644" s="733" t="e">
        <f t="shared" ref="CM644:CM707" si="521">IF(AND(BL644&lt;$BB$38,BL644&gt;$BB$39)=TRUE,1,"")</f>
        <v>#DIV/0!</v>
      </c>
      <c r="CN644" s="732" t="e">
        <f t="shared" si="506"/>
        <v>#DIV/0!</v>
      </c>
      <c r="CO644" s="732" t="e">
        <f t="shared" ref="CO644:CO707" si="522">IF(AND(BM644&lt;$BB$40,BM644&gt;$BB$49)=TRUE,1,"")</f>
        <v>#DIV/0!</v>
      </c>
      <c r="CP644" s="734" t="e">
        <f t="shared" si="507"/>
        <v>#DIV/0!</v>
      </c>
      <c r="CQ644" s="733" t="str">
        <f t="shared" ref="CQ644:CQ707" si="523">IF(COUNTBLANK(BL644)&gt;0,"",IF(OR(BL644&gt;$BB$38,BL644&lt;$BB$39)=TRUE,1,""))</f>
        <v/>
      </c>
      <c r="CR644" s="732" t="str">
        <f t="shared" si="498"/>
        <v/>
      </c>
      <c r="CS644" s="732" t="str">
        <f t="shared" ref="CS644:CS707" si="524">IF(COUNTBLANK(BL644)&gt;0,"",IF(OR(BM644&gt;$BB$40,BM644&lt;$BB$49)=TRUE,1,""))</f>
        <v/>
      </c>
      <c r="CT644" s="731" t="str">
        <f t="shared" si="499"/>
        <v/>
      </c>
      <c r="CV644" s="733" t="e">
        <f>IF($H$1=1,'Process Capability'!$F$7,CX644)</f>
        <v>#DIV/0!</v>
      </c>
      <c r="CW644" s="732" t="e">
        <f t="shared" ref="CW644:CW707" si="525">$BB$15</f>
        <v>#DIV/0!</v>
      </c>
      <c r="CX644" s="732" t="e">
        <f t="shared" ref="CX644:CX707" si="526">$BB$11</f>
        <v>#DIV/0!</v>
      </c>
      <c r="CY644" s="732" t="e">
        <f t="shared" ref="CY644:CY707" si="527">$BB$16</f>
        <v>#DIV/0!</v>
      </c>
      <c r="CZ644" s="732" t="e">
        <f>IF($H$1=1,'Process Capability'!$F$8,CX644)</f>
        <v>#DIV/0!</v>
      </c>
      <c r="DA644" s="732" t="e">
        <f>IF($H$1=1,MAX('Process Capability'!$F$7,'Process Capability'!$F$8)-MIN('Process Capability'!$F$7,'Process Capability'!$F$8),DC644)</f>
        <v>#DIV/0!</v>
      </c>
      <c r="DB644" s="732" t="e">
        <f t="shared" ref="DB644:DB707" si="528">$BB$17</f>
        <v>#DIV/0!</v>
      </c>
      <c r="DC644" s="731" t="e">
        <f t="shared" ref="DC644:DC707" si="529">$BB$12</f>
        <v>#DIV/0!</v>
      </c>
    </row>
    <row r="645" spans="1:107" x14ac:dyDescent="0.2">
      <c r="A645" s="733" t="str">
        <f>IF(C645=0,IF('Process Capability'!$F$6=1,'Process Capability'!D653,IF('Process Capability'!$F$6=2,I645,IF('Process Capability'!$F$6=3,N545,IF('Process Capability'!$F$6=4,T570,IF('Process Capability'!$F$6=5,AA585,IF('Process Capability'!$F$6=6,AI595,"")))))),"")</f>
        <v/>
      </c>
      <c r="B645" s="731" t="str">
        <f>IF(D645=0,IF('Process Capability'!$F$6=1,H645,IF('Process Capability'!$F$6=2,J645,IF('Process Capability'!$F$6=3,O545,IF('Process Capability'!$F$6=4,U570,IF('Process Capability'!$F$6=5,AB585,IF('Process Capability'!$F$6=6,AJ595,"")))))),"")</f>
        <v/>
      </c>
      <c r="C645" s="701" t="str">
        <f>IF('Process Capability'!$F$6=1,COUNTBLANK('Process Capability'!D653),IF('Process Capability'!$F$6=2,COUNTBLANK(I645),IF('Process Capability'!$F$6=3,COUNTBLANK(N645),IF('Process Capability'!$F$6=4,COUNTBLANK(T645),IF('Process Capability'!$F$6=5,COUNTBLANK(AA645),IF('Process Capability'!$F$6=6,COUNTBLANK(AI645),""))))))</f>
        <v/>
      </c>
      <c r="D645" s="701" t="str">
        <f>IF('Process Capability'!$F$6=1,COUNTBLANK(H645),IF('Process Capability'!$F$6=2,COUNTBLANK(J645),IF('Process Capability'!$F$6=3,COUNTBLANK(O645),IF('Process Capability'!$F$6=4,COUNTBLANK(U645),IF('Process Capability'!$F$6=5,COUNTBLANK(AB645),IF('Process Capability'!$F$6=6,COUNTBLANK(AJ645),""))))))</f>
        <v/>
      </c>
      <c r="G645" s="749" t="str">
        <f>IF(COUNTBLANK('Process Capability'!D653)=1,"",'Process Capability'!D653)</f>
        <v/>
      </c>
      <c r="H645" s="748" t="str">
        <f>IF(COUNTBLANK('Process Capability'!D653)=1,"",MAX('Process Capability'!D652:D653)-MIN('Process Capability'!D652:D653))</f>
        <v/>
      </c>
      <c r="I645" s="749" t="str">
        <f t="shared" ca="1" si="510"/>
        <v/>
      </c>
      <c r="J645" s="701" t="str">
        <f t="shared" ca="1" si="511"/>
        <v/>
      </c>
      <c r="K645" s="701" t="s">
        <v>990</v>
      </c>
      <c r="L645" s="701" t="s">
        <v>989</v>
      </c>
      <c r="M645" s="748" t="s">
        <v>988</v>
      </c>
      <c r="AS645" s="743">
        <v>642</v>
      </c>
      <c r="AT645" s="732">
        <f t="shared" si="489"/>
        <v>321</v>
      </c>
      <c r="AU645" s="732">
        <f t="shared" si="492"/>
        <v>214</v>
      </c>
      <c r="AV645" s="742">
        <f t="shared" si="493"/>
        <v>161</v>
      </c>
      <c r="AW645" s="732">
        <f t="shared" si="494"/>
        <v>129</v>
      </c>
      <c r="AX645" s="734">
        <f t="shared" si="497"/>
        <v>107</v>
      </c>
      <c r="AY645" s="662" t="str">
        <f t="shared" si="512"/>
        <v/>
      </c>
      <c r="BL645" s="733" t="str">
        <f t="shared" si="508"/>
        <v/>
      </c>
      <c r="BM645" s="734" t="str">
        <f t="shared" si="509"/>
        <v/>
      </c>
      <c r="BN645" s="751" t="str">
        <f t="shared" si="513"/>
        <v/>
      </c>
      <c r="BO645" s="742" t="str">
        <f t="shared" si="514"/>
        <v/>
      </c>
      <c r="BP645" s="750" t="str">
        <f t="shared" ref="BP645:BP708" si="530">IF(COUNTBLANK(BL645)&gt;0,"",IF(BM645&gt;$BB$17,1,""))</f>
        <v/>
      </c>
      <c r="BQ645" s="743" t="str">
        <f t="shared" si="515"/>
        <v/>
      </c>
      <c r="BR645" s="732" t="str">
        <f t="shared" si="516"/>
        <v/>
      </c>
      <c r="BS645" s="732" t="str">
        <f t="shared" ref="BS645:BS708" si="531">IF(COUNTBLANK(BL645)&gt;0,"",IF(BM645&gt;$BB$12,1,""))</f>
        <v/>
      </c>
      <c r="BT645" s="732" t="str">
        <f t="shared" ref="BT645:BT708" si="532">IF(COUNTBLANK(BL645)&gt;0,"",IF(BM645&lt;$BB$12,1,""))</f>
        <v/>
      </c>
      <c r="BU645" s="742" t="str">
        <f t="shared" si="500"/>
        <v/>
      </c>
      <c r="BV645" s="742" t="str">
        <f t="shared" si="501"/>
        <v/>
      </c>
      <c r="BW645" s="742" t="str">
        <f t="shared" si="502"/>
        <v/>
      </c>
      <c r="BX645" s="741" t="str">
        <f t="shared" si="503"/>
        <v/>
      </c>
      <c r="BY645" s="733" t="str">
        <f t="shared" ref="BY645:BY708" si="533">IF(BL645&gt;BL644,1,IF(BL645&lt;BL644,-1,""))</f>
        <v/>
      </c>
      <c r="BZ645" s="732" t="str">
        <f t="shared" si="495"/>
        <v/>
      </c>
      <c r="CA645" s="732" t="str">
        <f t="shared" si="490"/>
        <v/>
      </c>
      <c r="CB645" s="734" t="str">
        <f t="shared" si="496"/>
        <v/>
      </c>
      <c r="CC645" s="733" t="str">
        <f t="shared" ref="CC645:CC708" si="534">IF(BL645&gt;BL644,1,IF(BL645&lt;BL644,-1,""))</f>
        <v/>
      </c>
      <c r="CD645" s="740" t="str">
        <f t="shared" si="504"/>
        <v/>
      </c>
      <c r="CE645" s="732" t="str">
        <f t="shared" si="491"/>
        <v/>
      </c>
      <c r="CF645" s="739" t="str">
        <f t="shared" si="505"/>
        <v/>
      </c>
      <c r="CG645" s="737"/>
      <c r="CH645" s="736" t="str">
        <f t="shared" si="517"/>
        <v/>
      </c>
      <c r="CI645" s="738" t="str">
        <f t="shared" si="518"/>
        <v/>
      </c>
      <c r="CJ645" s="737"/>
      <c r="CK645" s="736" t="str">
        <f t="shared" si="519"/>
        <v/>
      </c>
      <c r="CL645" s="735" t="str">
        <f t="shared" si="520"/>
        <v/>
      </c>
      <c r="CM645" s="733" t="e">
        <f t="shared" si="521"/>
        <v>#DIV/0!</v>
      </c>
      <c r="CN645" s="732" t="e">
        <f t="shared" si="506"/>
        <v>#DIV/0!</v>
      </c>
      <c r="CO645" s="732" t="e">
        <f t="shared" si="522"/>
        <v>#DIV/0!</v>
      </c>
      <c r="CP645" s="734" t="e">
        <f t="shared" si="507"/>
        <v>#DIV/0!</v>
      </c>
      <c r="CQ645" s="733" t="str">
        <f t="shared" si="523"/>
        <v/>
      </c>
      <c r="CR645" s="732" t="str">
        <f t="shared" si="498"/>
        <v/>
      </c>
      <c r="CS645" s="732" t="str">
        <f t="shared" si="524"/>
        <v/>
      </c>
      <c r="CT645" s="731" t="str">
        <f t="shared" si="499"/>
        <v/>
      </c>
      <c r="CV645" s="733" t="e">
        <f>IF($H$1=1,'Process Capability'!$F$7,CX645)</f>
        <v>#DIV/0!</v>
      </c>
      <c r="CW645" s="732" t="e">
        <f t="shared" si="525"/>
        <v>#DIV/0!</v>
      </c>
      <c r="CX645" s="732" t="e">
        <f t="shared" si="526"/>
        <v>#DIV/0!</v>
      </c>
      <c r="CY645" s="732" t="e">
        <f t="shared" si="527"/>
        <v>#DIV/0!</v>
      </c>
      <c r="CZ645" s="732" t="e">
        <f>IF($H$1=1,'Process Capability'!$F$8,CX645)</f>
        <v>#DIV/0!</v>
      </c>
      <c r="DA645" s="732" t="e">
        <f>IF($H$1=1,MAX('Process Capability'!$F$7,'Process Capability'!$F$8)-MIN('Process Capability'!$F$7,'Process Capability'!$F$8),DC645)</f>
        <v>#DIV/0!</v>
      </c>
      <c r="DB645" s="732" t="e">
        <f t="shared" si="528"/>
        <v>#DIV/0!</v>
      </c>
      <c r="DC645" s="731" t="e">
        <f t="shared" si="529"/>
        <v>#DIV/0!</v>
      </c>
    </row>
    <row r="646" spans="1:107" x14ac:dyDescent="0.2">
      <c r="A646" s="733" t="str">
        <f>IF(C646=0,IF('Process Capability'!$F$6=1,'Process Capability'!D654,IF('Process Capability'!$F$6=2,I646,IF('Process Capability'!$F$6=3,N546,IF('Process Capability'!$F$6=4,T571,IF('Process Capability'!$F$6=5,AA586,IF('Process Capability'!$F$6=6,AI596,"")))))),"")</f>
        <v/>
      </c>
      <c r="B646" s="731" t="str">
        <f>IF(D646=0,IF('Process Capability'!$F$6=1,H646,IF('Process Capability'!$F$6=2,J646,IF('Process Capability'!$F$6=3,O546,IF('Process Capability'!$F$6=4,U571,IF('Process Capability'!$F$6=5,AB586,IF('Process Capability'!$F$6=6,AJ596,"")))))),"")</f>
        <v/>
      </c>
      <c r="C646" s="701" t="str">
        <f>IF('Process Capability'!$F$6=1,COUNTBLANK('Process Capability'!D654),IF('Process Capability'!$F$6=2,COUNTBLANK(I646),IF('Process Capability'!$F$6=3,COUNTBLANK(N646),IF('Process Capability'!$F$6=4,COUNTBLANK(T646),IF('Process Capability'!$F$6=5,COUNTBLANK(AA646),IF('Process Capability'!$F$6=6,COUNTBLANK(AI646),""))))))</f>
        <v/>
      </c>
      <c r="D646" s="701" t="str">
        <f>IF('Process Capability'!$F$6=1,COUNTBLANK(H646),IF('Process Capability'!$F$6=2,COUNTBLANK(J646),IF('Process Capability'!$F$6=3,COUNTBLANK(O646),IF('Process Capability'!$F$6=4,COUNTBLANK(U646),IF('Process Capability'!$F$6=5,COUNTBLANK(AB646),IF('Process Capability'!$F$6=6,COUNTBLANK(AJ646),""))))))</f>
        <v/>
      </c>
      <c r="G646" s="749" t="str">
        <f>IF(COUNTBLANK('Process Capability'!D654)=1,"",'Process Capability'!D654)</f>
        <v/>
      </c>
      <c r="H646" s="748" t="str">
        <f>IF(COUNTBLANK('Process Capability'!D654)=1,"",MAX('Process Capability'!D653:D654)-MIN('Process Capability'!D653:D654))</f>
        <v/>
      </c>
      <c r="I646" s="749" t="str">
        <f t="shared" ca="1" si="510"/>
        <v/>
      </c>
      <c r="J646" s="701" t="str">
        <f t="shared" ca="1" si="511"/>
        <v/>
      </c>
      <c r="K646" s="701" t="s">
        <v>987</v>
      </c>
      <c r="L646" s="701" t="s">
        <v>986</v>
      </c>
      <c r="M646" s="748" t="s">
        <v>985</v>
      </c>
      <c r="AS646" s="733">
        <v>643</v>
      </c>
      <c r="AT646" s="732">
        <f t="shared" ref="AT646:AT709" si="535">AT644+1</f>
        <v>322</v>
      </c>
      <c r="AU646" s="732">
        <f t="shared" si="492"/>
        <v>215</v>
      </c>
      <c r="AV646" s="742">
        <f t="shared" si="493"/>
        <v>161</v>
      </c>
      <c r="AW646" s="732">
        <f t="shared" si="494"/>
        <v>129</v>
      </c>
      <c r="AX646" s="734">
        <f t="shared" si="497"/>
        <v>108</v>
      </c>
      <c r="AY646" s="662" t="str">
        <f t="shared" si="512"/>
        <v/>
      </c>
      <c r="BL646" s="733" t="str">
        <f t="shared" si="508"/>
        <v/>
      </c>
      <c r="BM646" s="734" t="str">
        <f t="shared" si="509"/>
        <v/>
      </c>
      <c r="BN646" s="751" t="str">
        <f t="shared" si="513"/>
        <v/>
      </c>
      <c r="BO646" s="742" t="str">
        <f t="shared" si="514"/>
        <v/>
      </c>
      <c r="BP646" s="750" t="str">
        <f t="shared" si="530"/>
        <v/>
      </c>
      <c r="BQ646" s="743" t="str">
        <f t="shared" si="515"/>
        <v/>
      </c>
      <c r="BR646" s="732" t="str">
        <f t="shared" si="516"/>
        <v/>
      </c>
      <c r="BS646" s="732" t="str">
        <f t="shared" si="531"/>
        <v/>
      </c>
      <c r="BT646" s="732" t="str">
        <f t="shared" si="532"/>
        <v/>
      </c>
      <c r="BU646" s="742" t="str">
        <f t="shared" si="500"/>
        <v/>
      </c>
      <c r="BV646" s="742" t="str">
        <f t="shared" si="501"/>
        <v/>
      </c>
      <c r="BW646" s="742" t="str">
        <f t="shared" si="502"/>
        <v/>
      </c>
      <c r="BX646" s="741" t="str">
        <f t="shared" si="503"/>
        <v/>
      </c>
      <c r="BY646" s="733" t="str">
        <f t="shared" si="533"/>
        <v/>
      </c>
      <c r="BZ646" s="732" t="str">
        <f t="shared" si="495"/>
        <v/>
      </c>
      <c r="CA646" s="732" t="str">
        <f t="shared" ref="CA646:CA709" si="536">IF(BM646&gt;BM645,1,IF(BM646&lt;BM645,-1,""))</f>
        <v/>
      </c>
      <c r="CB646" s="734" t="str">
        <f t="shared" si="496"/>
        <v/>
      </c>
      <c r="CC646" s="733" t="str">
        <f t="shared" si="534"/>
        <v/>
      </c>
      <c r="CD646" s="740" t="str">
        <f t="shared" si="504"/>
        <v/>
      </c>
      <c r="CE646" s="732" t="str">
        <f t="shared" ref="CE646:CE709" si="537">IF(BM646&gt;BM645,1,IF(BM646&lt;BM645,-1,""))</f>
        <v/>
      </c>
      <c r="CF646" s="739" t="str">
        <f t="shared" si="505"/>
        <v/>
      </c>
      <c r="CG646" s="737"/>
      <c r="CH646" s="736" t="str">
        <f t="shared" si="517"/>
        <v/>
      </c>
      <c r="CI646" s="738" t="str">
        <f t="shared" si="518"/>
        <v/>
      </c>
      <c r="CJ646" s="737"/>
      <c r="CK646" s="736" t="str">
        <f t="shared" si="519"/>
        <v/>
      </c>
      <c r="CL646" s="735" t="str">
        <f t="shared" si="520"/>
        <v/>
      </c>
      <c r="CM646" s="733" t="e">
        <f t="shared" si="521"/>
        <v>#DIV/0!</v>
      </c>
      <c r="CN646" s="732" t="e">
        <f t="shared" si="506"/>
        <v>#DIV/0!</v>
      </c>
      <c r="CO646" s="732" t="e">
        <f t="shared" si="522"/>
        <v>#DIV/0!</v>
      </c>
      <c r="CP646" s="734" t="e">
        <f t="shared" si="507"/>
        <v>#DIV/0!</v>
      </c>
      <c r="CQ646" s="733" t="str">
        <f t="shared" si="523"/>
        <v/>
      </c>
      <c r="CR646" s="732" t="str">
        <f t="shared" si="498"/>
        <v/>
      </c>
      <c r="CS646" s="732" t="str">
        <f t="shared" si="524"/>
        <v/>
      </c>
      <c r="CT646" s="731" t="str">
        <f t="shared" si="499"/>
        <v/>
      </c>
      <c r="CV646" s="733" t="e">
        <f>IF($H$1=1,'Process Capability'!$F$7,CX646)</f>
        <v>#DIV/0!</v>
      </c>
      <c r="CW646" s="732" t="e">
        <f t="shared" si="525"/>
        <v>#DIV/0!</v>
      </c>
      <c r="CX646" s="732" t="e">
        <f t="shared" si="526"/>
        <v>#DIV/0!</v>
      </c>
      <c r="CY646" s="732" t="e">
        <f t="shared" si="527"/>
        <v>#DIV/0!</v>
      </c>
      <c r="CZ646" s="732" t="e">
        <f>IF($H$1=1,'Process Capability'!$F$8,CX646)</f>
        <v>#DIV/0!</v>
      </c>
      <c r="DA646" s="732" t="e">
        <f>IF($H$1=1,MAX('Process Capability'!$F$7,'Process Capability'!$F$8)-MIN('Process Capability'!$F$7,'Process Capability'!$F$8),DC646)</f>
        <v>#DIV/0!</v>
      </c>
      <c r="DB646" s="732" t="e">
        <f t="shared" si="528"/>
        <v>#DIV/0!</v>
      </c>
      <c r="DC646" s="731" t="e">
        <f t="shared" si="529"/>
        <v>#DIV/0!</v>
      </c>
    </row>
    <row r="647" spans="1:107" x14ac:dyDescent="0.2">
      <c r="A647" s="733" t="str">
        <f>IF(C647=0,IF('Process Capability'!$F$6=1,'Process Capability'!D655,IF('Process Capability'!$F$6=2,I647,IF('Process Capability'!$F$6=3,N547,IF('Process Capability'!$F$6=4,T572,IF('Process Capability'!$F$6=5,AA587,IF('Process Capability'!$F$6=6,AI597,"")))))),"")</f>
        <v/>
      </c>
      <c r="B647" s="731" t="str">
        <f>IF(D647=0,IF('Process Capability'!$F$6=1,H647,IF('Process Capability'!$F$6=2,J647,IF('Process Capability'!$F$6=3,O547,IF('Process Capability'!$F$6=4,U572,IF('Process Capability'!$F$6=5,AB587,IF('Process Capability'!$F$6=6,AJ597,"")))))),"")</f>
        <v/>
      </c>
      <c r="C647" s="701" t="str">
        <f>IF('Process Capability'!$F$6=1,COUNTBLANK('Process Capability'!D655),IF('Process Capability'!$F$6=2,COUNTBLANK(I647),IF('Process Capability'!$F$6=3,COUNTBLANK(N647),IF('Process Capability'!$F$6=4,COUNTBLANK(T647),IF('Process Capability'!$F$6=5,COUNTBLANK(AA647),IF('Process Capability'!$F$6=6,COUNTBLANK(AI647),""))))))</f>
        <v/>
      </c>
      <c r="D647" s="701" t="str">
        <f>IF('Process Capability'!$F$6=1,COUNTBLANK(H647),IF('Process Capability'!$F$6=2,COUNTBLANK(J647),IF('Process Capability'!$F$6=3,COUNTBLANK(O647),IF('Process Capability'!$F$6=4,COUNTBLANK(U647),IF('Process Capability'!$F$6=5,COUNTBLANK(AB647),IF('Process Capability'!$F$6=6,COUNTBLANK(AJ647),""))))))</f>
        <v/>
      </c>
      <c r="G647" s="749" t="str">
        <f>IF(COUNTBLANK('Process Capability'!D655)=1,"",'Process Capability'!D655)</f>
        <v/>
      </c>
      <c r="H647" s="748" t="str">
        <f>IF(COUNTBLANK('Process Capability'!D655)=1,"",MAX('Process Capability'!D654:D655)-MIN('Process Capability'!D654:D655))</f>
        <v/>
      </c>
      <c r="I647" s="749" t="str">
        <f t="shared" ca="1" si="510"/>
        <v/>
      </c>
      <c r="J647" s="701" t="str">
        <f t="shared" ca="1" si="511"/>
        <v/>
      </c>
      <c r="K647" s="701" t="s">
        <v>984</v>
      </c>
      <c r="L647" s="701" t="s">
        <v>983</v>
      </c>
      <c r="M647" s="748" t="s">
        <v>982</v>
      </c>
      <c r="AS647" s="733">
        <v>644</v>
      </c>
      <c r="AT647" s="732">
        <f t="shared" si="535"/>
        <v>322</v>
      </c>
      <c r="AU647" s="732">
        <f t="shared" ref="AU647:AU710" si="538">AU644+1</f>
        <v>215</v>
      </c>
      <c r="AV647" s="742">
        <f t="shared" si="493"/>
        <v>161</v>
      </c>
      <c r="AW647" s="732">
        <f t="shared" si="494"/>
        <v>129</v>
      </c>
      <c r="AX647" s="734">
        <f t="shared" si="497"/>
        <v>108</v>
      </c>
      <c r="AY647" s="662" t="str">
        <f t="shared" si="512"/>
        <v/>
      </c>
      <c r="BL647" s="733" t="str">
        <f t="shared" si="508"/>
        <v/>
      </c>
      <c r="BM647" s="734" t="str">
        <f t="shared" si="509"/>
        <v/>
      </c>
      <c r="BN647" s="751" t="str">
        <f t="shared" si="513"/>
        <v/>
      </c>
      <c r="BO647" s="742" t="str">
        <f t="shared" si="514"/>
        <v/>
      </c>
      <c r="BP647" s="750" t="str">
        <f t="shared" si="530"/>
        <v/>
      </c>
      <c r="BQ647" s="743" t="str">
        <f t="shared" si="515"/>
        <v/>
      </c>
      <c r="BR647" s="732" t="str">
        <f t="shared" si="516"/>
        <v/>
      </c>
      <c r="BS647" s="732" t="str">
        <f t="shared" si="531"/>
        <v/>
      </c>
      <c r="BT647" s="732" t="str">
        <f t="shared" si="532"/>
        <v/>
      </c>
      <c r="BU647" s="742" t="str">
        <f t="shared" si="500"/>
        <v/>
      </c>
      <c r="BV647" s="742" t="str">
        <f t="shared" si="501"/>
        <v/>
      </c>
      <c r="BW647" s="742" t="str">
        <f t="shared" si="502"/>
        <v/>
      </c>
      <c r="BX647" s="741" t="str">
        <f t="shared" si="503"/>
        <v/>
      </c>
      <c r="BY647" s="733" t="str">
        <f t="shared" si="533"/>
        <v/>
      </c>
      <c r="BZ647" s="732" t="str">
        <f t="shared" si="495"/>
        <v/>
      </c>
      <c r="CA647" s="732" t="str">
        <f t="shared" si="536"/>
        <v/>
      </c>
      <c r="CB647" s="734" t="str">
        <f t="shared" si="496"/>
        <v/>
      </c>
      <c r="CC647" s="733" t="str">
        <f t="shared" si="534"/>
        <v/>
      </c>
      <c r="CD647" s="740" t="str">
        <f t="shared" si="504"/>
        <v/>
      </c>
      <c r="CE647" s="732" t="str">
        <f t="shared" si="537"/>
        <v/>
      </c>
      <c r="CF647" s="739" t="str">
        <f t="shared" si="505"/>
        <v/>
      </c>
      <c r="CG647" s="737"/>
      <c r="CH647" s="736" t="str">
        <f t="shared" si="517"/>
        <v/>
      </c>
      <c r="CI647" s="738" t="str">
        <f t="shared" si="518"/>
        <v/>
      </c>
      <c r="CJ647" s="737"/>
      <c r="CK647" s="736" t="str">
        <f t="shared" si="519"/>
        <v/>
      </c>
      <c r="CL647" s="735" t="str">
        <f t="shared" si="520"/>
        <v/>
      </c>
      <c r="CM647" s="733" t="e">
        <f t="shared" si="521"/>
        <v>#DIV/0!</v>
      </c>
      <c r="CN647" s="732" t="e">
        <f t="shared" si="506"/>
        <v>#DIV/0!</v>
      </c>
      <c r="CO647" s="732" t="e">
        <f t="shared" si="522"/>
        <v>#DIV/0!</v>
      </c>
      <c r="CP647" s="734" t="e">
        <f t="shared" si="507"/>
        <v>#DIV/0!</v>
      </c>
      <c r="CQ647" s="733" t="str">
        <f t="shared" si="523"/>
        <v/>
      </c>
      <c r="CR647" s="732" t="str">
        <f t="shared" si="498"/>
        <v/>
      </c>
      <c r="CS647" s="732" t="str">
        <f t="shared" si="524"/>
        <v/>
      </c>
      <c r="CT647" s="731" t="str">
        <f t="shared" si="499"/>
        <v/>
      </c>
      <c r="CV647" s="733" t="e">
        <f>IF($H$1=1,'Process Capability'!$F$7,CX647)</f>
        <v>#DIV/0!</v>
      </c>
      <c r="CW647" s="732" t="e">
        <f t="shared" si="525"/>
        <v>#DIV/0!</v>
      </c>
      <c r="CX647" s="732" t="e">
        <f t="shared" si="526"/>
        <v>#DIV/0!</v>
      </c>
      <c r="CY647" s="732" t="e">
        <f t="shared" si="527"/>
        <v>#DIV/0!</v>
      </c>
      <c r="CZ647" s="732" t="e">
        <f>IF($H$1=1,'Process Capability'!$F$8,CX647)</f>
        <v>#DIV/0!</v>
      </c>
      <c r="DA647" s="732" t="e">
        <f>IF($H$1=1,MAX('Process Capability'!$F$7,'Process Capability'!$F$8)-MIN('Process Capability'!$F$7,'Process Capability'!$F$8),DC647)</f>
        <v>#DIV/0!</v>
      </c>
      <c r="DB647" s="732" t="e">
        <f t="shared" si="528"/>
        <v>#DIV/0!</v>
      </c>
      <c r="DC647" s="731" t="e">
        <f t="shared" si="529"/>
        <v>#DIV/0!</v>
      </c>
    </row>
    <row r="648" spans="1:107" x14ac:dyDescent="0.2">
      <c r="A648" s="733" t="str">
        <f>IF(C648=0,IF('Process Capability'!$F$6=1,'Process Capability'!D656,IF('Process Capability'!$F$6=2,I648,IF('Process Capability'!$F$6=3,N548,IF('Process Capability'!$F$6=4,T573,IF('Process Capability'!$F$6=5,AA588,IF('Process Capability'!$F$6=6,AI598,"")))))),"")</f>
        <v/>
      </c>
      <c r="B648" s="731" t="str">
        <f>IF(D648=0,IF('Process Capability'!$F$6=1,H648,IF('Process Capability'!$F$6=2,J648,IF('Process Capability'!$F$6=3,O548,IF('Process Capability'!$F$6=4,U573,IF('Process Capability'!$F$6=5,AB588,IF('Process Capability'!$F$6=6,AJ598,"")))))),"")</f>
        <v/>
      </c>
      <c r="C648" s="701" t="str">
        <f>IF('Process Capability'!$F$6=1,COUNTBLANK('Process Capability'!D656),IF('Process Capability'!$F$6=2,COUNTBLANK(I648),IF('Process Capability'!$F$6=3,COUNTBLANK(N648),IF('Process Capability'!$F$6=4,COUNTBLANK(T648),IF('Process Capability'!$F$6=5,COUNTBLANK(AA648),IF('Process Capability'!$F$6=6,COUNTBLANK(AI648),""))))))</f>
        <v/>
      </c>
      <c r="D648" s="701" t="str">
        <f>IF('Process Capability'!$F$6=1,COUNTBLANK(H648),IF('Process Capability'!$F$6=2,COUNTBLANK(J648),IF('Process Capability'!$F$6=3,COUNTBLANK(O648),IF('Process Capability'!$F$6=4,COUNTBLANK(U648),IF('Process Capability'!$F$6=5,COUNTBLANK(AB648),IF('Process Capability'!$F$6=6,COUNTBLANK(AJ648),""))))))</f>
        <v/>
      </c>
      <c r="G648" s="749" t="str">
        <f>IF(COUNTBLANK('Process Capability'!D656)=1,"",'Process Capability'!D656)</f>
        <v/>
      </c>
      <c r="H648" s="748" t="str">
        <f>IF(COUNTBLANK('Process Capability'!D656)=1,"",MAX('Process Capability'!D655:D656)-MIN('Process Capability'!D655:D656))</f>
        <v/>
      </c>
      <c r="I648" s="749" t="str">
        <f t="shared" ca="1" si="510"/>
        <v/>
      </c>
      <c r="J648" s="701" t="str">
        <f t="shared" ca="1" si="511"/>
        <v/>
      </c>
      <c r="K648" s="701" t="s">
        <v>981</v>
      </c>
      <c r="L648" s="701" t="s">
        <v>980</v>
      </c>
      <c r="M648" s="748" t="s">
        <v>979</v>
      </c>
      <c r="AS648" s="743">
        <v>645</v>
      </c>
      <c r="AT648" s="732">
        <f t="shared" si="535"/>
        <v>323</v>
      </c>
      <c r="AU648" s="732">
        <f t="shared" si="538"/>
        <v>215</v>
      </c>
      <c r="AV648" s="742">
        <f t="shared" ref="AV648:AV711" si="539">AV644+1</f>
        <v>162</v>
      </c>
      <c r="AW648" s="732">
        <f t="shared" si="494"/>
        <v>129</v>
      </c>
      <c r="AX648" s="734">
        <f t="shared" si="497"/>
        <v>108</v>
      </c>
      <c r="AY648" s="662" t="str">
        <f t="shared" si="512"/>
        <v/>
      </c>
      <c r="BL648" s="733" t="str">
        <f t="shared" si="508"/>
        <v/>
      </c>
      <c r="BM648" s="734" t="str">
        <f t="shared" si="509"/>
        <v/>
      </c>
      <c r="BN648" s="751" t="str">
        <f t="shared" si="513"/>
        <v/>
      </c>
      <c r="BO648" s="742" t="str">
        <f t="shared" si="514"/>
        <v/>
      </c>
      <c r="BP648" s="750" t="str">
        <f t="shared" si="530"/>
        <v/>
      </c>
      <c r="BQ648" s="743" t="str">
        <f t="shared" si="515"/>
        <v/>
      </c>
      <c r="BR648" s="732" t="str">
        <f t="shared" si="516"/>
        <v/>
      </c>
      <c r="BS648" s="732" t="str">
        <f t="shared" si="531"/>
        <v/>
      </c>
      <c r="BT648" s="732" t="str">
        <f t="shared" si="532"/>
        <v/>
      </c>
      <c r="BU648" s="742" t="str">
        <f t="shared" si="500"/>
        <v/>
      </c>
      <c r="BV648" s="742" t="str">
        <f t="shared" si="501"/>
        <v/>
      </c>
      <c r="BW648" s="742" t="str">
        <f t="shared" si="502"/>
        <v/>
      </c>
      <c r="BX648" s="741" t="str">
        <f t="shared" si="503"/>
        <v/>
      </c>
      <c r="BY648" s="733" t="str">
        <f t="shared" si="533"/>
        <v/>
      </c>
      <c r="BZ648" s="732" t="str">
        <f t="shared" si="495"/>
        <v/>
      </c>
      <c r="CA648" s="732" t="str">
        <f t="shared" si="536"/>
        <v/>
      </c>
      <c r="CB648" s="734" t="str">
        <f t="shared" si="496"/>
        <v/>
      </c>
      <c r="CC648" s="733" t="str">
        <f t="shared" si="534"/>
        <v/>
      </c>
      <c r="CD648" s="740" t="str">
        <f t="shared" si="504"/>
        <v/>
      </c>
      <c r="CE648" s="732" t="str">
        <f t="shared" si="537"/>
        <v/>
      </c>
      <c r="CF648" s="739" t="str">
        <f t="shared" si="505"/>
        <v/>
      </c>
      <c r="CG648" s="737"/>
      <c r="CH648" s="736" t="str">
        <f t="shared" si="517"/>
        <v/>
      </c>
      <c r="CI648" s="738" t="str">
        <f t="shared" si="518"/>
        <v/>
      </c>
      <c r="CJ648" s="737"/>
      <c r="CK648" s="736" t="str">
        <f t="shared" si="519"/>
        <v/>
      </c>
      <c r="CL648" s="735" t="str">
        <f t="shared" si="520"/>
        <v/>
      </c>
      <c r="CM648" s="733" t="e">
        <f t="shared" si="521"/>
        <v>#DIV/0!</v>
      </c>
      <c r="CN648" s="732" t="e">
        <f t="shared" si="506"/>
        <v>#DIV/0!</v>
      </c>
      <c r="CO648" s="732" t="e">
        <f t="shared" si="522"/>
        <v>#DIV/0!</v>
      </c>
      <c r="CP648" s="734" t="e">
        <f t="shared" si="507"/>
        <v>#DIV/0!</v>
      </c>
      <c r="CQ648" s="733" t="str">
        <f t="shared" si="523"/>
        <v/>
      </c>
      <c r="CR648" s="732" t="str">
        <f t="shared" si="498"/>
        <v/>
      </c>
      <c r="CS648" s="732" t="str">
        <f t="shared" si="524"/>
        <v/>
      </c>
      <c r="CT648" s="731" t="str">
        <f t="shared" si="499"/>
        <v/>
      </c>
      <c r="CV648" s="733" t="e">
        <f>IF($H$1=1,'Process Capability'!$F$7,CX648)</f>
        <v>#DIV/0!</v>
      </c>
      <c r="CW648" s="732" t="e">
        <f t="shared" si="525"/>
        <v>#DIV/0!</v>
      </c>
      <c r="CX648" s="732" t="e">
        <f t="shared" si="526"/>
        <v>#DIV/0!</v>
      </c>
      <c r="CY648" s="732" t="e">
        <f t="shared" si="527"/>
        <v>#DIV/0!</v>
      </c>
      <c r="CZ648" s="732" t="e">
        <f>IF($H$1=1,'Process Capability'!$F$8,CX648)</f>
        <v>#DIV/0!</v>
      </c>
      <c r="DA648" s="732" t="e">
        <f>IF($H$1=1,MAX('Process Capability'!$F$7,'Process Capability'!$F$8)-MIN('Process Capability'!$F$7,'Process Capability'!$F$8),DC648)</f>
        <v>#DIV/0!</v>
      </c>
      <c r="DB648" s="732" t="e">
        <f t="shared" si="528"/>
        <v>#DIV/0!</v>
      </c>
      <c r="DC648" s="731" t="e">
        <f t="shared" si="529"/>
        <v>#DIV/0!</v>
      </c>
    </row>
    <row r="649" spans="1:107" x14ac:dyDescent="0.2">
      <c r="A649" s="733" t="str">
        <f>IF(C649=0,IF('Process Capability'!$F$6=1,'Process Capability'!D657,IF('Process Capability'!$F$6=2,I649,IF('Process Capability'!$F$6=3,N549,IF('Process Capability'!$F$6=4,T574,IF('Process Capability'!$F$6=5,AA589,IF('Process Capability'!$F$6=6,AI599,"")))))),"")</f>
        <v/>
      </c>
      <c r="B649" s="731" t="str">
        <f>IF(D649=0,IF('Process Capability'!$F$6=1,H649,IF('Process Capability'!$F$6=2,J649,IF('Process Capability'!$F$6=3,O549,IF('Process Capability'!$F$6=4,U574,IF('Process Capability'!$F$6=5,AB589,IF('Process Capability'!$F$6=6,AJ599,"")))))),"")</f>
        <v/>
      </c>
      <c r="C649" s="701" t="str">
        <f>IF('Process Capability'!$F$6=1,COUNTBLANK('Process Capability'!D657),IF('Process Capability'!$F$6=2,COUNTBLANK(I649),IF('Process Capability'!$F$6=3,COUNTBLANK(N649),IF('Process Capability'!$F$6=4,COUNTBLANK(T649),IF('Process Capability'!$F$6=5,COUNTBLANK(AA649),IF('Process Capability'!$F$6=6,COUNTBLANK(AI649),""))))))</f>
        <v/>
      </c>
      <c r="D649" s="701" t="str">
        <f>IF('Process Capability'!$F$6=1,COUNTBLANK(H649),IF('Process Capability'!$F$6=2,COUNTBLANK(J649),IF('Process Capability'!$F$6=3,COUNTBLANK(O649),IF('Process Capability'!$F$6=4,COUNTBLANK(U649),IF('Process Capability'!$F$6=5,COUNTBLANK(AB649),IF('Process Capability'!$F$6=6,COUNTBLANK(AJ649),""))))))</f>
        <v/>
      </c>
      <c r="G649" s="749" t="str">
        <f>IF(COUNTBLANK('Process Capability'!D657)=1,"",'Process Capability'!D657)</f>
        <v/>
      </c>
      <c r="H649" s="748" t="str">
        <f>IF(COUNTBLANK('Process Capability'!D657)=1,"",MAX('Process Capability'!D656:D657)-MIN('Process Capability'!D656:D657))</f>
        <v/>
      </c>
      <c r="I649" s="749" t="str">
        <f t="shared" ca="1" si="510"/>
        <v/>
      </c>
      <c r="J649" s="701" t="str">
        <f t="shared" ca="1" si="511"/>
        <v/>
      </c>
      <c r="K649" s="701" t="s">
        <v>978</v>
      </c>
      <c r="L649" s="701" t="s">
        <v>977</v>
      </c>
      <c r="M649" s="748" t="s">
        <v>976</v>
      </c>
      <c r="AS649" s="733">
        <v>646</v>
      </c>
      <c r="AT649" s="732">
        <f t="shared" si="535"/>
        <v>323</v>
      </c>
      <c r="AU649" s="732">
        <f t="shared" si="538"/>
        <v>216</v>
      </c>
      <c r="AV649" s="742">
        <f t="shared" si="539"/>
        <v>162</v>
      </c>
      <c r="AW649" s="732">
        <f t="shared" ref="AW649:AW712" si="540">AW644+1</f>
        <v>130</v>
      </c>
      <c r="AX649" s="734">
        <f t="shared" si="497"/>
        <v>108</v>
      </c>
      <c r="AY649" s="662" t="str">
        <f t="shared" si="512"/>
        <v/>
      </c>
      <c r="BL649" s="733" t="str">
        <f t="shared" si="508"/>
        <v/>
      </c>
      <c r="BM649" s="734" t="str">
        <f t="shared" si="509"/>
        <v/>
      </c>
      <c r="BN649" s="751" t="str">
        <f t="shared" si="513"/>
        <v/>
      </c>
      <c r="BO649" s="742" t="str">
        <f t="shared" si="514"/>
        <v/>
      </c>
      <c r="BP649" s="750" t="str">
        <f t="shared" si="530"/>
        <v/>
      </c>
      <c r="BQ649" s="743" t="str">
        <f t="shared" si="515"/>
        <v/>
      </c>
      <c r="BR649" s="732" t="str">
        <f t="shared" si="516"/>
        <v/>
      </c>
      <c r="BS649" s="732" t="str">
        <f t="shared" si="531"/>
        <v/>
      </c>
      <c r="BT649" s="732" t="str">
        <f t="shared" si="532"/>
        <v/>
      </c>
      <c r="BU649" s="742" t="str">
        <f t="shared" si="500"/>
        <v/>
      </c>
      <c r="BV649" s="742" t="str">
        <f t="shared" si="501"/>
        <v/>
      </c>
      <c r="BW649" s="742" t="str">
        <f t="shared" si="502"/>
        <v/>
      </c>
      <c r="BX649" s="741" t="str">
        <f t="shared" si="503"/>
        <v/>
      </c>
      <c r="BY649" s="733" t="str">
        <f t="shared" si="533"/>
        <v/>
      </c>
      <c r="BZ649" s="732" t="str">
        <f t="shared" ref="BZ649:BZ712" si="541">IF(ABS(SUM(BY644:BY649))=6,1,"")</f>
        <v/>
      </c>
      <c r="CA649" s="732" t="str">
        <f t="shared" si="536"/>
        <v/>
      </c>
      <c r="CB649" s="734" t="str">
        <f t="shared" ref="CB649:CB712" si="542">IF(ABS(SUM(CA644:CA649))=6,1,"")</f>
        <v/>
      </c>
      <c r="CC649" s="733" t="str">
        <f t="shared" si="534"/>
        <v/>
      </c>
      <c r="CD649" s="740" t="str">
        <f t="shared" si="504"/>
        <v/>
      </c>
      <c r="CE649" s="732" t="str">
        <f t="shared" si="537"/>
        <v/>
      </c>
      <c r="CF649" s="739" t="str">
        <f t="shared" si="505"/>
        <v/>
      </c>
      <c r="CG649" s="737"/>
      <c r="CH649" s="736" t="str">
        <f t="shared" si="517"/>
        <v/>
      </c>
      <c r="CI649" s="738" t="str">
        <f t="shared" si="518"/>
        <v/>
      </c>
      <c r="CJ649" s="737"/>
      <c r="CK649" s="736" t="str">
        <f t="shared" si="519"/>
        <v/>
      </c>
      <c r="CL649" s="735" t="str">
        <f t="shared" si="520"/>
        <v/>
      </c>
      <c r="CM649" s="733" t="e">
        <f t="shared" si="521"/>
        <v>#DIV/0!</v>
      </c>
      <c r="CN649" s="732" t="e">
        <f t="shared" si="506"/>
        <v>#DIV/0!</v>
      </c>
      <c r="CO649" s="732" t="e">
        <f t="shared" si="522"/>
        <v>#DIV/0!</v>
      </c>
      <c r="CP649" s="734" t="e">
        <f t="shared" si="507"/>
        <v>#DIV/0!</v>
      </c>
      <c r="CQ649" s="733" t="str">
        <f t="shared" si="523"/>
        <v/>
      </c>
      <c r="CR649" s="732" t="str">
        <f t="shared" si="498"/>
        <v/>
      </c>
      <c r="CS649" s="732" t="str">
        <f t="shared" si="524"/>
        <v/>
      </c>
      <c r="CT649" s="731" t="str">
        <f t="shared" si="499"/>
        <v/>
      </c>
      <c r="CV649" s="733" t="e">
        <f>IF($H$1=1,'Process Capability'!$F$7,CX649)</f>
        <v>#DIV/0!</v>
      </c>
      <c r="CW649" s="732" t="e">
        <f t="shared" si="525"/>
        <v>#DIV/0!</v>
      </c>
      <c r="CX649" s="732" t="e">
        <f t="shared" si="526"/>
        <v>#DIV/0!</v>
      </c>
      <c r="CY649" s="732" t="e">
        <f t="shared" si="527"/>
        <v>#DIV/0!</v>
      </c>
      <c r="CZ649" s="732" t="e">
        <f>IF($H$1=1,'Process Capability'!$F$8,CX649)</f>
        <v>#DIV/0!</v>
      </c>
      <c r="DA649" s="732" t="e">
        <f>IF($H$1=1,MAX('Process Capability'!$F$7,'Process Capability'!$F$8)-MIN('Process Capability'!$F$7,'Process Capability'!$F$8),DC649)</f>
        <v>#DIV/0!</v>
      </c>
      <c r="DB649" s="732" t="e">
        <f t="shared" si="528"/>
        <v>#DIV/0!</v>
      </c>
      <c r="DC649" s="731" t="e">
        <f t="shared" si="529"/>
        <v>#DIV/0!</v>
      </c>
    </row>
    <row r="650" spans="1:107" x14ac:dyDescent="0.2">
      <c r="A650" s="733" t="str">
        <f>IF(C650=0,IF('Process Capability'!$F$6=1,'Process Capability'!D658,IF('Process Capability'!$F$6=2,I650,IF('Process Capability'!$F$6=3,N550,IF('Process Capability'!$F$6=4,T575,IF('Process Capability'!$F$6=5,AA590,IF('Process Capability'!$F$6=6,AI600,"")))))),"")</f>
        <v/>
      </c>
      <c r="B650" s="731" t="str">
        <f>IF(D650=0,IF('Process Capability'!$F$6=1,H650,IF('Process Capability'!$F$6=2,J650,IF('Process Capability'!$F$6=3,O550,IF('Process Capability'!$F$6=4,U575,IF('Process Capability'!$F$6=5,AB590,IF('Process Capability'!$F$6=6,AJ600,"")))))),"")</f>
        <v/>
      </c>
      <c r="C650" s="701" t="str">
        <f>IF('Process Capability'!$F$6=1,COUNTBLANK('Process Capability'!D658),IF('Process Capability'!$F$6=2,COUNTBLANK(I650),IF('Process Capability'!$F$6=3,COUNTBLANK(N650),IF('Process Capability'!$F$6=4,COUNTBLANK(T650),IF('Process Capability'!$F$6=5,COUNTBLANK(AA650),IF('Process Capability'!$F$6=6,COUNTBLANK(AI650),""))))))</f>
        <v/>
      </c>
      <c r="D650" s="701" t="str">
        <f>IF('Process Capability'!$F$6=1,COUNTBLANK(H650),IF('Process Capability'!$F$6=2,COUNTBLANK(J650),IF('Process Capability'!$F$6=3,COUNTBLANK(O650),IF('Process Capability'!$F$6=4,COUNTBLANK(U650),IF('Process Capability'!$F$6=5,COUNTBLANK(AB650),IF('Process Capability'!$F$6=6,COUNTBLANK(AJ650),""))))))</f>
        <v/>
      </c>
      <c r="G650" s="749" t="str">
        <f>IF(COUNTBLANK('Process Capability'!D658)=1,"",'Process Capability'!D658)</f>
        <v/>
      </c>
      <c r="H650" s="748" t="str">
        <f>IF(COUNTBLANK('Process Capability'!D658)=1,"",MAX('Process Capability'!D657:D658)-MIN('Process Capability'!D657:D658))</f>
        <v/>
      </c>
      <c r="I650" s="749" t="str">
        <f t="shared" ca="1" si="510"/>
        <v/>
      </c>
      <c r="J650" s="701" t="str">
        <f t="shared" ca="1" si="511"/>
        <v/>
      </c>
      <c r="K650" s="701" t="s">
        <v>975</v>
      </c>
      <c r="L650" s="701" t="s">
        <v>974</v>
      </c>
      <c r="M650" s="748" t="s">
        <v>973</v>
      </c>
      <c r="AS650" s="733">
        <v>647</v>
      </c>
      <c r="AT650" s="732">
        <f t="shared" si="535"/>
        <v>324</v>
      </c>
      <c r="AU650" s="732">
        <f t="shared" si="538"/>
        <v>216</v>
      </c>
      <c r="AV650" s="742">
        <f t="shared" si="539"/>
        <v>162</v>
      </c>
      <c r="AW650" s="732">
        <f t="shared" si="540"/>
        <v>130</v>
      </c>
      <c r="AX650" s="734">
        <f t="shared" ref="AX650:AX713" si="543">AX644+1</f>
        <v>108</v>
      </c>
      <c r="AY650" s="662" t="str">
        <f t="shared" si="512"/>
        <v/>
      </c>
      <c r="BL650" s="733" t="str">
        <f t="shared" si="508"/>
        <v/>
      </c>
      <c r="BM650" s="734" t="str">
        <f t="shared" si="509"/>
        <v/>
      </c>
      <c r="BN650" s="751" t="str">
        <f t="shared" si="513"/>
        <v/>
      </c>
      <c r="BO650" s="742" t="str">
        <f t="shared" si="514"/>
        <v/>
      </c>
      <c r="BP650" s="750" t="str">
        <f t="shared" si="530"/>
        <v/>
      </c>
      <c r="BQ650" s="743" t="str">
        <f t="shared" si="515"/>
        <v/>
      </c>
      <c r="BR650" s="732" t="str">
        <f t="shared" si="516"/>
        <v/>
      </c>
      <c r="BS650" s="732" t="str">
        <f t="shared" si="531"/>
        <v/>
      </c>
      <c r="BT650" s="732" t="str">
        <f t="shared" si="532"/>
        <v/>
      </c>
      <c r="BU650" s="742" t="str">
        <f t="shared" si="500"/>
        <v/>
      </c>
      <c r="BV650" s="742" t="str">
        <f t="shared" si="501"/>
        <v/>
      </c>
      <c r="BW650" s="742" t="str">
        <f t="shared" si="502"/>
        <v/>
      </c>
      <c r="BX650" s="741" t="str">
        <f t="shared" si="503"/>
        <v/>
      </c>
      <c r="BY650" s="733" t="str">
        <f t="shared" si="533"/>
        <v/>
      </c>
      <c r="BZ650" s="732" t="str">
        <f t="shared" si="541"/>
        <v/>
      </c>
      <c r="CA650" s="732" t="str">
        <f t="shared" si="536"/>
        <v/>
      </c>
      <c r="CB650" s="734" t="str">
        <f t="shared" si="542"/>
        <v/>
      </c>
      <c r="CC650" s="733" t="str">
        <f t="shared" si="534"/>
        <v/>
      </c>
      <c r="CD650" s="740" t="str">
        <f t="shared" si="504"/>
        <v/>
      </c>
      <c r="CE650" s="732" t="str">
        <f t="shared" si="537"/>
        <v/>
      </c>
      <c r="CF650" s="739" t="str">
        <f t="shared" si="505"/>
        <v/>
      </c>
      <c r="CG650" s="737"/>
      <c r="CH650" s="736" t="str">
        <f t="shared" si="517"/>
        <v/>
      </c>
      <c r="CI650" s="738" t="str">
        <f t="shared" si="518"/>
        <v/>
      </c>
      <c r="CJ650" s="737"/>
      <c r="CK650" s="736" t="str">
        <f t="shared" si="519"/>
        <v/>
      </c>
      <c r="CL650" s="735" t="str">
        <f t="shared" si="520"/>
        <v/>
      </c>
      <c r="CM650" s="733" t="e">
        <f t="shared" si="521"/>
        <v>#DIV/0!</v>
      </c>
      <c r="CN650" s="732" t="e">
        <f t="shared" si="506"/>
        <v>#DIV/0!</v>
      </c>
      <c r="CO650" s="732" t="e">
        <f t="shared" si="522"/>
        <v>#DIV/0!</v>
      </c>
      <c r="CP650" s="734" t="e">
        <f t="shared" si="507"/>
        <v>#DIV/0!</v>
      </c>
      <c r="CQ650" s="733" t="str">
        <f t="shared" si="523"/>
        <v/>
      </c>
      <c r="CR650" s="732" t="str">
        <f t="shared" si="498"/>
        <v/>
      </c>
      <c r="CS650" s="732" t="str">
        <f t="shared" si="524"/>
        <v/>
      </c>
      <c r="CT650" s="731" t="str">
        <f t="shared" si="499"/>
        <v/>
      </c>
      <c r="CV650" s="733" t="e">
        <f>IF($H$1=1,'Process Capability'!$F$7,CX650)</f>
        <v>#DIV/0!</v>
      </c>
      <c r="CW650" s="732" t="e">
        <f t="shared" si="525"/>
        <v>#DIV/0!</v>
      </c>
      <c r="CX650" s="732" t="e">
        <f t="shared" si="526"/>
        <v>#DIV/0!</v>
      </c>
      <c r="CY650" s="732" t="e">
        <f t="shared" si="527"/>
        <v>#DIV/0!</v>
      </c>
      <c r="CZ650" s="732" t="e">
        <f>IF($H$1=1,'Process Capability'!$F$8,CX650)</f>
        <v>#DIV/0!</v>
      </c>
      <c r="DA650" s="732" t="e">
        <f>IF($H$1=1,MAX('Process Capability'!$F$7,'Process Capability'!$F$8)-MIN('Process Capability'!$F$7,'Process Capability'!$F$8),DC650)</f>
        <v>#DIV/0!</v>
      </c>
      <c r="DB650" s="732" t="e">
        <f t="shared" si="528"/>
        <v>#DIV/0!</v>
      </c>
      <c r="DC650" s="731" t="e">
        <f t="shared" si="529"/>
        <v>#DIV/0!</v>
      </c>
    </row>
    <row r="651" spans="1:107" x14ac:dyDescent="0.2">
      <c r="A651" s="733" t="str">
        <f>IF(C651=0,IF('Process Capability'!$F$6=1,'Process Capability'!D659,IF('Process Capability'!$F$6=2,I651,IF('Process Capability'!$F$6=3,N551,IF('Process Capability'!$F$6=4,T576,IF('Process Capability'!$F$6=5,AA591,IF('Process Capability'!$F$6=6,AI601,"")))))),"")</f>
        <v/>
      </c>
      <c r="B651" s="731" t="str">
        <f>IF(D651=0,IF('Process Capability'!$F$6=1,H651,IF('Process Capability'!$F$6=2,J651,IF('Process Capability'!$F$6=3,O551,IF('Process Capability'!$F$6=4,U576,IF('Process Capability'!$F$6=5,AB591,IF('Process Capability'!$F$6=6,AJ601,"")))))),"")</f>
        <v/>
      </c>
      <c r="C651" s="701" t="str">
        <f>IF('Process Capability'!$F$6=1,COUNTBLANK('Process Capability'!D659),IF('Process Capability'!$F$6=2,COUNTBLANK(I651),IF('Process Capability'!$F$6=3,COUNTBLANK(N651),IF('Process Capability'!$F$6=4,COUNTBLANK(T651),IF('Process Capability'!$F$6=5,COUNTBLANK(AA651),IF('Process Capability'!$F$6=6,COUNTBLANK(AI651),""))))))</f>
        <v/>
      </c>
      <c r="D651" s="701" t="str">
        <f>IF('Process Capability'!$F$6=1,COUNTBLANK(H651),IF('Process Capability'!$F$6=2,COUNTBLANK(J651),IF('Process Capability'!$F$6=3,COUNTBLANK(O651),IF('Process Capability'!$F$6=4,COUNTBLANK(U651),IF('Process Capability'!$F$6=5,COUNTBLANK(AB651),IF('Process Capability'!$F$6=6,COUNTBLANK(AJ651),""))))))</f>
        <v/>
      </c>
      <c r="G651" s="749" t="str">
        <f>IF(COUNTBLANK('Process Capability'!D659)=1,"",'Process Capability'!D659)</f>
        <v/>
      </c>
      <c r="H651" s="748" t="str">
        <f>IF(COUNTBLANK('Process Capability'!D659)=1,"",MAX('Process Capability'!D658:D659)-MIN('Process Capability'!D658:D659))</f>
        <v/>
      </c>
      <c r="I651" s="749" t="str">
        <f t="shared" ca="1" si="510"/>
        <v/>
      </c>
      <c r="J651" s="701" t="str">
        <f t="shared" ca="1" si="511"/>
        <v/>
      </c>
      <c r="K651" s="701" t="s">
        <v>972</v>
      </c>
      <c r="L651" s="701" t="s">
        <v>971</v>
      </c>
      <c r="M651" s="748" t="s">
        <v>970</v>
      </c>
      <c r="AS651" s="743">
        <v>648</v>
      </c>
      <c r="AT651" s="732">
        <f t="shared" si="535"/>
        <v>324</v>
      </c>
      <c r="AU651" s="732">
        <f t="shared" si="538"/>
        <v>216</v>
      </c>
      <c r="AV651" s="742">
        <f t="shared" si="539"/>
        <v>162</v>
      </c>
      <c r="AW651" s="732">
        <f t="shared" si="540"/>
        <v>130</v>
      </c>
      <c r="AX651" s="734">
        <f t="shared" si="543"/>
        <v>108</v>
      </c>
      <c r="AY651" s="662" t="str">
        <f t="shared" si="512"/>
        <v/>
      </c>
      <c r="BL651" s="733" t="str">
        <f t="shared" si="508"/>
        <v/>
      </c>
      <c r="BM651" s="734" t="str">
        <f t="shared" si="509"/>
        <v/>
      </c>
      <c r="BN651" s="751" t="str">
        <f t="shared" si="513"/>
        <v/>
      </c>
      <c r="BO651" s="742" t="str">
        <f t="shared" si="514"/>
        <v/>
      </c>
      <c r="BP651" s="750" t="str">
        <f t="shared" si="530"/>
        <v/>
      </c>
      <c r="BQ651" s="743" t="str">
        <f t="shared" si="515"/>
        <v/>
      </c>
      <c r="BR651" s="732" t="str">
        <f t="shared" si="516"/>
        <v/>
      </c>
      <c r="BS651" s="732" t="str">
        <f t="shared" si="531"/>
        <v/>
      </c>
      <c r="BT651" s="732" t="str">
        <f t="shared" si="532"/>
        <v/>
      </c>
      <c r="BU651" s="742" t="str">
        <f t="shared" si="500"/>
        <v/>
      </c>
      <c r="BV651" s="742" t="str">
        <f t="shared" si="501"/>
        <v/>
      </c>
      <c r="BW651" s="742" t="str">
        <f t="shared" si="502"/>
        <v/>
      </c>
      <c r="BX651" s="741" t="str">
        <f t="shared" si="503"/>
        <v/>
      </c>
      <c r="BY651" s="733" t="str">
        <f t="shared" si="533"/>
        <v/>
      </c>
      <c r="BZ651" s="732" t="str">
        <f t="shared" si="541"/>
        <v/>
      </c>
      <c r="CA651" s="732" t="str">
        <f t="shared" si="536"/>
        <v/>
      </c>
      <c r="CB651" s="734" t="str">
        <f t="shared" si="542"/>
        <v/>
      </c>
      <c r="CC651" s="733" t="str">
        <f t="shared" si="534"/>
        <v/>
      </c>
      <c r="CD651" s="740" t="str">
        <f t="shared" si="504"/>
        <v/>
      </c>
      <c r="CE651" s="732" t="str">
        <f t="shared" si="537"/>
        <v/>
      </c>
      <c r="CF651" s="739" t="str">
        <f t="shared" si="505"/>
        <v/>
      </c>
      <c r="CG651" s="737"/>
      <c r="CH651" s="736" t="str">
        <f t="shared" si="517"/>
        <v/>
      </c>
      <c r="CI651" s="738" t="str">
        <f t="shared" si="518"/>
        <v/>
      </c>
      <c r="CJ651" s="737"/>
      <c r="CK651" s="736" t="str">
        <f t="shared" si="519"/>
        <v/>
      </c>
      <c r="CL651" s="735" t="str">
        <f t="shared" si="520"/>
        <v/>
      </c>
      <c r="CM651" s="733" t="e">
        <f t="shared" si="521"/>
        <v>#DIV/0!</v>
      </c>
      <c r="CN651" s="732" t="e">
        <f t="shared" si="506"/>
        <v>#DIV/0!</v>
      </c>
      <c r="CO651" s="732" t="e">
        <f t="shared" si="522"/>
        <v>#DIV/0!</v>
      </c>
      <c r="CP651" s="734" t="e">
        <f t="shared" si="507"/>
        <v>#DIV/0!</v>
      </c>
      <c r="CQ651" s="733" t="str">
        <f t="shared" si="523"/>
        <v/>
      </c>
      <c r="CR651" s="732" t="str">
        <f t="shared" ref="CR651:CR714" si="544">IF(SUM(CQ644:CQ651)=8,1,"")</f>
        <v/>
      </c>
      <c r="CS651" s="732" t="str">
        <f t="shared" si="524"/>
        <v/>
      </c>
      <c r="CT651" s="731" t="str">
        <f t="shared" ref="CT651:CT714" si="545">IF(SUM(CS644:CS651)=8,1,"")</f>
        <v/>
      </c>
      <c r="CV651" s="733" t="e">
        <f>IF($H$1=1,'Process Capability'!$F$7,CX651)</f>
        <v>#DIV/0!</v>
      </c>
      <c r="CW651" s="732" t="e">
        <f t="shared" si="525"/>
        <v>#DIV/0!</v>
      </c>
      <c r="CX651" s="732" t="e">
        <f t="shared" si="526"/>
        <v>#DIV/0!</v>
      </c>
      <c r="CY651" s="732" t="e">
        <f t="shared" si="527"/>
        <v>#DIV/0!</v>
      </c>
      <c r="CZ651" s="732" t="e">
        <f>IF($H$1=1,'Process Capability'!$F$8,CX651)</f>
        <v>#DIV/0!</v>
      </c>
      <c r="DA651" s="732" t="e">
        <f>IF($H$1=1,MAX('Process Capability'!$F$7,'Process Capability'!$F$8)-MIN('Process Capability'!$F$7,'Process Capability'!$F$8),DC651)</f>
        <v>#DIV/0!</v>
      </c>
      <c r="DB651" s="732" t="e">
        <f t="shared" si="528"/>
        <v>#DIV/0!</v>
      </c>
      <c r="DC651" s="731" t="e">
        <f t="shared" si="529"/>
        <v>#DIV/0!</v>
      </c>
    </row>
    <row r="652" spans="1:107" x14ac:dyDescent="0.2">
      <c r="A652" s="733" t="str">
        <f>IF(C652=0,IF('Process Capability'!$F$6=1,'Process Capability'!D660,IF('Process Capability'!$F$6=2,I652,IF('Process Capability'!$F$6=3,N552,IF('Process Capability'!$F$6=4,T577,IF('Process Capability'!$F$6=5,AA592,IF('Process Capability'!$F$6=6,AI602,"")))))),"")</f>
        <v/>
      </c>
      <c r="B652" s="731" t="str">
        <f>IF(D652=0,IF('Process Capability'!$F$6=1,H652,IF('Process Capability'!$F$6=2,J652,IF('Process Capability'!$F$6=3,O552,IF('Process Capability'!$F$6=4,U577,IF('Process Capability'!$F$6=5,AB592,IF('Process Capability'!$F$6=6,AJ602,"")))))),"")</f>
        <v/>
      </c>
      <c r="C652" s="701" t="str">
        <f>IF('Process Capability'!$F$6=1,COUNTBLANK('Process Capability'!D660),IF('Process Capability'!$F$6=2,COUNTBLANK(I652),IF('Process Capability'!$F$6=3,COUNTBLANK(N652),IF('Process Capability'!$F$6=4,COUNTBLANK(T652),IF('Process Capability'!$F$6=5,COUNTBLANK(AA652),IF('Process Capability'!$F$6=6,COUNTBLANK(AI652),""))))))</f>
        <v/>
      </c>
      <c r="D652" s="701" t="str">
        <f>IF('Process Capability'!$F$6=1,COUNTBLANK(H652),IF('Process Capability'!$F$6=2,COUNTBLANK(J652),IF('Process Capability'!$F$6=3,COUNTBLANK(O652),IF('Process Capability'!$F$6=4,COUNTBLANK(U652),IF('Process Capability'!$F$6=5,COUNTBLANK(AB652),IF('Process Capability'!$F$6=6,COUNTBLANK(AJ652),""))))))</f>
        <v/>
      </c>
      <c r="G652" s="749" t="str">
        <f>IF(COUNTBLANK('Process Capability'!D660)=1,"",'Process Capability'!D660)</f>
        <v/>
      </c>
      <c r="H652" s="748" t="str">
        <f>IF(COUNTBLANK('Process Capability'!D660)=1,"",MAX('Process Capability'!D659:D660)-MIN('Process Capability'!D659:D660))</f>
        <v/>
      </c>
      <c r="I652" s="749" t="str">
        <f t="shared" ca="1" si="510"/>
        <v/>
      </c>
      <c r="J652" s="701" t="str">
        <f t="shared" ca="1" si="511"/>
        <v/>
      </c>
      <c r="K652" s="701" t="s">
        <v>969</v>
      </c>
      <c r="L652" s="701" t="s">
        <v>968</v>
      </c>
      <c r="M652" s="748" t="s">
        <v>967</v>
      </c>
      <c r="AS652" s="733">
        <v>649</v>
      </c>
      <c r="AT652" s="732">
        <f t="shared" si="535"/>
        <v>325</v>
      </c>
      <c r="AU652" s="732">
        <f t="shared" si="538"/>
        <v>217</v>
      </c>
      <c r="AV652" s="742">
        <f t="shared" si="539"/>
        <v>163</v>
      </c>
      <c r="AW652" s="732">
        <f t="shared" si="540"/>
        <v>130</v>
      </c>
      <c r="AX652" s="734">
        <f t="shared" si="543"/>
        <v>109</v>
      </c>
      <c r="AY652" s="662" t="str">
        <f t="shared" si="512"/>
        <v/>
      </c>
      <c r="BL652" s="733" t="str">
        <f t="shared" si="508"/>
        <v/>
      </c>
      <c r="BM652" s="734" t="str">
        <f t="shared" si="509"/>
        <v/>
      </c>
      <c r="BN652" s="751" t="str">
        <f t="shared" si="513"/>
        <v/>
      </c>
      <c r="BO652" s="742" t="str">
        <f t="shared" si="514"/>
        <v/>
      </c>
      <c r="BP652" s="750" t="str">
        <f t="shared" si="530"/>
        <v/>
      </c>
      <c r="BQ652" s="743" t="str">
        <f t="shared" si="515"/>
        <v/>
      </c>
      <c r="BR652" s="732" t="str">
        <f t="shared" si="516"/>
        <v/>
      </c>
      <c r="BS652" s="732" t="str">
        <f t="shared" si="531"/>
        <v/>
      </c>
      <c r="BT652" s="732" t="str">
        <f t="shared" si="532"/>
        <v/>
      </c>
      <c r="BU652" s="742" t="str">
        <f t="shared" ref="BU652:BU715" si="546">IF(SUM(BQ644:BQ652)&gt;8,1,"")</f>
        <v/>
      </c>
      <c r="BV652" s="742" t="str">
        <f t="shared" ref="BV652:BV715" si="547">IF(SUM(BR644:BR652)&gt;8,1,"")</f>
        <v/>
      </c>
      <c r="BW652" s="742" t="str">
        <f t="shared" ref="BW652:BW715" si="548">IF(SUM(BS644:BS652)&gt;8,1,"")</f>
        <v/>
      </c>
      <c r="BX652" s="741" t="str">
        <f t="shared" ref="BX652:BX715" si="549">IF(SUM(BT644:BT652)&gt;8,1,"")</f>
        <v/>
      </c>
      <c r="BY652" s="733" t="str">
        <f t="shared" si="533"/>
        <v/>
      </c>
      <c r="BZ652" s="732" t="str">
        <f t="shared" si="541"/>
        <v/>
      </c>
      <c r="CA652" s="732" t="str">
        <f t="shared" si="536"/>
        <v/>
      </c>
      <c r="CB652" s="734" t="str">
        <f t="shared" si="542"/>
        <v/>
      </c>
      <c r="CC652" s="733" t="str">
        <f t="shared" si="534"/>
        <v/>
      </c>
      <c r="CD652" s="740" t="str">
        <f t="shared" si="504"/>
        <v/>
      </c>
      <c r="CE652" s="732" t="str">
        <f t="shared" si="537"/>
        <v/>
      </c>
      <c r="CF652" s="739" t="str">
        <f t="shared" si="505"/>
        <v/>
      </c>
      <c r="CG652" s="737"/>
      <c r="CH652" s="736" t="str">
        <f t="shared" si="517"/>
        <v/>
      </c>
      <c r="CI652" s="738" t="str">
        <f t="shared" si="518"/>
        <v/>
      </c>
      <c r="CJ652" s="737"/>
      <c r="CK652" s="736" t="str">
        <f t="shared" si="519"/>
        <v/>
      </c>
      <c r="CL652" s="735" t="str">
        <f t="shared" si="520"/>
        <v/>
      </c>
      <c r="CM652" s="733" t="e">
        <f t="shared" si="521"/>
        <v>#DIV/0!</v>
      </c>
      <c r="CN652" s="732" t="e">
        <f t="shared" si="506"/>
        <v>#DIV/0!</v>
      </c>
      <c r="CO652" s="732" t="e">
        <f t="shared" si="522"/>
        <v>#DIV/0!</v>
      </c>
      <c r="CP652" s="734" t="e">
        <f t="shared" si="507"/>
        <v>#DIV/0!</v>
      </c>
      <c r="CQ652" s="733" t="str">
        <f t="shared" si="523"/>
        <v/>
      </c>
      <c r="CR652" s="732" t="str">
        <f t="shared" si="544"/>
        <v/>
      </c>
      <c r="CS652" s="732" t="str">
        <f t="shared" si="524"/>
        <v/>
      </c>
      <c r="CT652" s="731" t="str">
        <f t="shared" si="545"/>
        <v/>
      </c>
      <c r="CV652" s="733" t="e">
        <f>IF($H$1=1,'Process Capability'!$F$7,CX652)</f>
        <v>#DIV/0!</v>
      </c>
      <c r="CW652" s="732" t="e">
        <f t="shared" si="525"/>
        <v>#DIV/0!</v>
      </c>
      <c r="CX652" s="732" t="e">
        <f t="shared" si="526"/>
        <v>#DIV/0!</v>
      </c>
      <c r="CY652" s="732" t="e">
        <f t="shared" si="527"/>
        <v>#DIV/0!</v>
      </c>
      <c r="CZ652" s="732" t="e">
        <f>IF($H$1=1,'Process Capability'!$F$8,CX652)</f>
        <v>#DIV/0!</v>
      </c>
      <c r="DA652" s="732" t="e">
        <f>IF($H$1=1,MAX('Process Capability'!$F$7,'Process Capability'!$F$8)-MIN('Process Capability'!$F$7,'Process Capability'!$F$8),DC652)</f>
        <v>#DIV/0!</v>
      </c>
      <c r="DB652" s="732" t="e">
        <f t="shared" si="528"/>
        <v>#DIV/0!</v>
      </c>
      <c r="DC652" s="731" t="e">
        <f t="shared" si="529"/>
        <v>#DIV/0!</v>
      </c>
    </row>
    <row r="653" spans="1:107" x14ac:dyDescent="0.2">
      <c r="A653" s="733" t="str">
        <f>IF(C653=0,IF('Process Capability'!$F$6=1,'Process Capability'!D661,IF('Process Capability'!$F$6=2,I653,IF('Process Capability'!$F$6=3,N553,IF('Process Capability'!$F$6=4,T578,IF('Process Capability'!$F$6=5,AA593,IF('Process Capability'!$F$6=6,AI603,"")))))),"")</f>
        <v/>
      </c>
      <c r="B653" s="731" t="str">
        <f>IF(D653=0,IF('Process Capability'!$F$6=1,H653,IF('Process Capability'!$F$6=2,J653,IF('Process Capability'!$F$6=3,O553,IF('Process Capability'!$F$6=4,U578,IF('Process Capability'!$F$6=5,AB593,IF('Process Capability'!$F$6=6,AJ603,"")))))),"")</f>
        <v/>
      </c>
      <c r="C653" s="701" t="str">
        <f>IF('Process Capability'!$F$6=1,COUNTBLANK('Process Capability'!D661),IF('Process Capability'!$F$6=2,COUNTBLANK(I653),IF('Process Capability'!$F$6=3,COUNTBLANK(N653),IF('Process Capability'!$F$6=4,COUNTBLANK(T653),IF('Process Capability'!$F$6=5,COUNTBLANK(AA653),IF('Process Capability'!$F$6=6,COUNTBLANK(AI653),""))))))</f>
        <v/>
      </c>
      <c r="D653" s="701" t="str">
        <f>IF('Process Capability'!$F$6=1,COUNTBLANK(H653),IF('Process Capability'!$F$6=2,COUNTBLANK(J653),IF('Process Capability'!$F$6=3,COUNTBLANK(O653),IF('Process Capability'!$F$6=4,COUNTBLANK(U653),IF('Process Capability'!$F$6=5,COUNTBLANK(AB653),IF('Process Capability'!$F$6=6,COUNTBLANK(AJ653),""))))))</f>
        <v/>
      </c>
      <c r="G653" s="749" t="str">
        <f>IF(COUNTBLANK('Process Capability'!D661)=1,"",'Process Capability'!D661)</f>
        <v/>
      </c>
      <c r="H653" s="748" t="str">
        <f>IF(COUNTBLANK('Process Capability'!D661)=1,"",MAX('Process Capability'!D660:D661)-MIN('Process Capability'!D660:D661))</f>
        <v/>
      </c>
      <c r="I653" s="749" t="str">
        <f t="shared" ca="1" si="510"/>
        <v/>
      </c>
      <c r="J653" s="701" t="str">
        <f t="shared" ca="1" si="511"/>
        <v/>
      </c>
      <c r="K653" s="701" t="s">
        <v>966</v>
      </c>
      <c r="L653" s="701" t="s">
        <v>965</v>
      </c>
      <c r="M653" s="748" t="s">
        <v>964</v>
      </c>
      <c r="AS653" s="733">
        <v>650</v>
      </c>
      <c r="AT653" s="732">
        <f t="shared" si="535"/>
        <v>325</v>
      </c>
      <c r="AU653" s="732">
        <f t="shared" si="538"/>
        <v>217</v>
      </c>
      <c r="AV653" s="742">
        <f t="shared" si="539"/>
        <v>163</v>
      </c>
      <c r="AW653" s="732">
        <f t="shared" si="540"/>
        <v>130</v>
      </c>
      <c r="AX653" s="734">
        <f t="shared" si="543"/>
        <v>109</v>
      </c>
      <c r="AY653" s="662" t="str">
        <f t="shared" si="512"/>
        <v/>
      </c>
      <c r="BL653" s="733" t="str">
        <f t="shared" si="508"/>
        <v/>
      </c>
      <c r="BM653" s="734" t="str">
        <f t="shared" si="509"/>
        <v/>
      </c>
      <c r="BN653" s="751" t="str">
        <f t="shared" si="513"/>
        <v/>
      </c>
      <c r="BO653" s="742" t="str">
        <f t="shared" si="514"/>
        <v/>
      </c>
      <c r="BP653" s="750" t="str">
        <f t="shared" si="530"/>
        <v/>
      </c>
      <c r="BQ653" s="743" t="str">
        <f t="shared" si="515"/>
        <v/>
      </c>
      <c r="BR653" s="732" t="str">
        <f t="shared" si="516"/>
        <v/>
      </c>
      <c r="BS653" s="732" t="str">
        <f t="shared" si="531"/>
        <v/>
      </c>
      <c r="BT653" s="732" t="str">
        <f t="shared" si="532"/>
        <v/>
      </c>
      <c r="BU653" s="742" t="str">
        <f t="shared" si="546"/>
        <v/>
      </c>
      <c r="BV653" s="742" t="str">
        <f t="shared" si="547"/>
        <v/>
      </c>
      <c r="BW653" s="742" t="str">
        <f t="shared" si="548"/>
        <v/>
      </c>
      <c r="BX653" s="741" t="str">
        <f t="shared" si="549"/>
        <v/>
      </c>
      <c r="BY653" s="733" t="str">
        <f t="shared" si="533"/>
        <v/>
      </c>
      <c r="BZ653" s="732" t="str">
        <f t="shared" si="541"/>
        <v/>
      </c>
      <c r="CA653" s="732" t="str">
        <f t="shared" si="536"/>
        <v/>
      </c>
      <c r="CB653" s="734" t="str">
        <f t="shared" si="542"/>
        <v/>
      </c>
      <c r="CC653" s="733" t="str">
        <f t="shared" si="534"/>
        <v/>
      </c>
      <c r="CD653" s="740" t="str">
        <f t="shared" si="504"/>
        <v/>
      </c>
      <c r="CE653" s="732" t="str">
        <f t="shared" si="537"/>
        <v/>
      </c>
      <c r="CF653" s="739" t="str">
        <f t="shared" si="505"/>
        <v/>
      </c>
      <c r="CG653" s="737"/>
      <c r="CH653" s="736" t="str">
        <f t="shared" si="517"/>
        <v/>
      </c>
      <c r="CI653" s="738" t="str">
        <f t="shared" si="518"/>
        <v/>
      </c>
      <c r="CJ653" s="737"/>
      <c r="CK653" s="736" t="str">
        <f t="shared" si="519"/>
        <v/>
      </c>
      <c r="CL653" s="735" t="str">
        <f t="shared" si="520"/>
        <v/>
      </c>
      <c r="CM653" s="733" t="e">
        <f t="shared" si="521"/>
        <v>#DIV/0!</v>
      </c>
      <c r="CN653" s="732" t="e">
        <f t="shared" si="506"/>
        <v>#DIV/0!</v>
      </c>
      <c r="CO653" s="732" t="e">
        <f t="shared" si="522"/>
        <v>#DIV/0!</v>
      </c>
      <c r="CP653" s="734" t="e">
        <f t="shared" si="507"/>
        <v>#DIV/0!</v>
      </c>
      <c r="CQ653" s="733" t="str">
        <f t="shared" si="523"/>
        <v/>
      </c>
      <c r="CR653" s="732" t="str">
        <f t="shared" si="544"/>
        <v/>
      </c>
      <c r="CS653" s="732" t="str">
        <f t="shared" si="524"/>
        <v/>
      </c>
      <c r="CT653" s="731" t="str">
        <f t="shared" si="545"/>
        <v/>
      </c>
      <c r="CV653" s="733" t="e">
        <f>IF($H$1=1,'Process Capability'!$F$7,CX653)</f>
        <v>#DIV/0!</v>
      </c>
      <c r="CW653" s="732" t="e">
        <f t="shared" si="525"/>
        <v>#DIV/0!</v>
      </c>
      <c r="CX653" s="732" t="e">
        <f t="shared" si="526"/>
        <v>#DIV/0!</v>
      </c>
      <c r="CY653" s="732" t="e">
        <f t="shared" si="527"/>
        <v>#DIV/0!</v>
      </c>
      <c r="CZ653" s="732" t="e">
        <f>IF($H$1=1,'Process Capability'!$F$8,CX653)</f>
        <v>#DIV/0!</v>
      </c>
      <c r="DA653" s="732" t="e">
        <f>IF($H$1=1,MAX('Process Capability'!$F$7,'Process Capability'!$F$8)-MIN('Process Capability'!$F$7,'Process Capability'!$F$8),DC653)</f>
        <v>#DIV/0!</v>
      </c>
      <c r="DB653" s="732" t="e">
        <f t="shared" si="528"/>
        <v>#DIV/0!</v>
      </c>
      <c r="DC653" s="731" t="e">
        <f t="shared" si="529"/>
        <v>#DIV/0!</v>
      </c>
    </row>
    <row r="654" spans="1:107" x14ac:dyDescent="0.2">
      <c r="A654" s="733" t="str">
        <f>IF(C654=0,IF('Process Capability'!$F$6=1,'Process Capability'!D662,IF('Process Capability'!$F$6=2,I654,IF('Process Capability'!$F$6=3,N554,IF('Process Capability'!$F$6=4,T579,IF('Process Capability'!$F$6=5,AA594,IF('Process Capability'!$F$6=6,AI604,"")))))),"")</f>
        <v/>
      </c>
      <c r="B654" s="731" t="str">
        <f>IF(D654=0,IF('Process Capability'!$F$6=1,H654,IF('Process Capability'!$F$6=2,J654,IF('Process Capability'!$F$6=3,O554,IF('Process Capability'!$F$6=4,U579,IF('Process Capability'!$F$6=5,AB594,IF('Process Capability'!$F$6=6,AJ604,"")))))),"")</f>
        <v/>
      </c>
      <c r="C654" s="701" t="str">
        <f>IF('Process Capability'!$F$6=1,COUNTBLANK('Process Capability'!D662),IF('Process Capability'!$F$6=2,COUNTBLANK(I654),IF('Process Capability'!$F$6=3,COUNTBLANK(N654),IF('Process Capability'!$F$6=4,COUNTBLANK(T654),IF('Process Capability'!$F$6=5,COUNTBLANK(AA654),IF('Process Capability'!$F$6=6,COUNTBLANK(AI654),""))))))</f>
        <v/>
      </c>
      <c r="D654" s="701" t="str">
        <f>IF('Process Capability'!$F$6=1,COUNTBLANK(H654),IF('Process Capability'!$F$6=2,COUNTBLANK(J654),IF('Process Capability'!$F$6=3,COUNTBLANK(O654),IF('Process Capability'!$F$6=4,COUNTBLANK(U654),IF('Process Capability'!$F$6=5,COUNTBLANK(AB654),IF('Process Capability'!$F$6=6,COUNTBLANK(AJ654),""))))))</f>
        <v/>
      </c>
      <c r="G654" s="749" t="str">
        <f>IF(COUNTBLANK('Process Capability'!D662)=1,"",'Process Capability'!D662)</f>
        <v/>
      </c>
      <c r="H654" s="748" t="str">
        <f>IF(COUNTBLANK('Process Capability'!D662)=1,"",MAX('Process Capability'!D661:D662)-MIN('Process Capability'!D661:D662))</f>
        <v/>
      </c>
      <c r="I654" s="749" t="str">
        <f t="shared" ca="1" si="510"/>
        <v/>
      </c>
      <c r="J654" s="701" t="str">
        <f t="shared" ca="1" si="511"/>
        <v/>
      </c>
      <c r="K654" s="701" t="s">
        <v>963</v>
      </c>
      <c r="L654" s="701" t="s">
        <v>962</v>
      </c>
      <c r="M654" s="748" t="s">
        <v>961</v>
      </c>
      <c r="AS654" s="743">
        <v>651</v>
      </c>
      <c r="AT654" s="732">
        <f t="shared" si="535"/>
        <v>326</v>
      </c>
      <c r="AU654" s="732">
        <f t="shared" si="538"/>
        <v>217</v>
      </c>
      <c r="AV654" s="742">
        <f t="shared" si="539"/>
        <v>163</v>
      </c>
      <c r="AW654" s="732">
        <f t="shared" si="540"/>
        <v>131</v>
      </c>
      <c r="AX654" s="734">
        <f t="shared" si="543"/>
        <v>109</v>
      </c>
      <c r="AY654" s="662" t="str">
        <f t="shared" si="512"/>
        <v/>
      </c>
      <c r="BL654" s="733" t="str">
        <f t="shared" si="508"/>
        <v/>
      </c>
      <c r="BM654" s="734" t="str">
        <f t="shared" si="509"/>
        <v/>
      </c>
      <c r="BN654" s="751" t="str">
        <f t="shared" si="513"/>
        <v/>
      </c>
      <c r="BO654" s="742" t="str">
        <f t="shared" si="514"/>
        <v/>
      </c>
      <c r="BP654" s="750" t="str">
        <f t="shared" si="530"/>
        <v/>
      </c>
      <c r="BQ654" s="743" t="str">
        <f t="shared" si="515"/>
        <v/>
      </c>
      <c r="BR654" s="732" t="str">
        <f t="shared" si="516"/>
        <v/>
      </c>
      <c r="BS654" s="732" t="str">
        <f t="shared" si="531"/>
        <v/>
      </c>
      <c r="BT654" s="732" t="str">
        <f t="shared" si="532"/>
        <v/>
      </c>
      <c r="BU654" s="742" t="str">
        <f t="shared" si="546"/>
        <v/>
      </c>
      <c r="BV654" s="742" t="str">
        <f t="shared" si="547"/>
        <v/>
      </c>
      <c r="BW654" s="742" t="str">
        <f t="shared" si="548"/>
        <v/>
      </c>
      <c r="BX654" s="741" t="str">
        <f t="shared" si="549"/>
        <v/>
      </c>
      <c r="BY654" s="733" t="str">
        <f t="shared" si="533"/>
        <v/>
      </c>
      <c r="BZ654" s="732" t="str">
        <f t="shared" si="541"/>
        <v/>
      </c>
      <c r="CA654" s="732" t="str">
        <f t="shared" si="536"/>
        <v/>
      </c>
      <c r="CB654" s="734" t="str">
        <f t="shared" si="542"/>
        <v/>
      </c>
      <c r="CC654" s="733" t="str">
        <f t="shared" si="534"/>
        <v/>
      </c>
      <c r="CD654" s="740" t="str">
        <f t="shared" si="504"/>
        <v/>
      </c>
      <c r="CE654" s="732" t="str">
        <f t="shared" si="537"/>
        <v/>
      </c>
      <c r="CF654" s="739" t="str">
        <f t="shared" si="505"/>
        <v/>
      </c>
      <c r="CG654" s="737"/>
      <c r="CH654" s="736" t="str">
        <f t="shared" si="517"/>
        <v/>
      </c>
      <c r="CI654" s="738" t="str">
        <f t="shared" si="518"/>
        <v/>
      </c>
      <c r="CJ654" s="737"/>
      <c r="CK654" s="736" t="str">
        <f t="shared" si="519"/>
        <v/>
      </c>
      <c r="CL654" s="735" t="str">
        <f t="shared" si="520"/>
        <v/>
      </c>
      <c r="CM654" s="733" t="e">
        <f t="shared" si="521"/>
        <v>#DIV/0!</v>
      </c>
      <c r="CN654" s="732" t="e">
        <f t="shared" si="506"/>
        <v>#DIV/0!</v>
      </c>
      <c r="CO654" s="732" t="e">
        <f t="shared" si="522"/>
        <v>#DIV/0!</v>
      </c>
      <c r="CP654" s="734" t="e">
        <f t="shared" si="507"/>
        <v>#DIV/0!</v>
      </c>
      <c r="CQ654" s="733" t="str">
        <f t="shared" si="523"/>
        <v/>
      </c>
      <c r="CR654" s="732" t="str">
        <f t="shared" si="544"/>
        <v/>
      </c>
      <c r="CS654" s="732" t="str">
        <f t="shared" si="524"/>
        <v/>
      </c>
      <c r="CT654" s="731" t="str">
        <f t="shared" si="545"/>
        <v/>
      </c>
      <c r="CV654" s="733" t="e">
        <f>IF($H$1=1,'Process Capability'!$F$7,CX654)</f>
        <v>#DIV/0!</v>
      </c>
      <c r="CW654" s="732" t="e">
        <f t="shared" si="525"/>
        <v>#DIV/0!</v>
      </c>
      <c r="CX654" s="732" t="e">
        <f t="shared" si="526"/>
        <v>#DIV/0!</v>
      </c>
      <c r="CY654" s="732" t="e">
        <f t="shared" si="527"/>
        <v>#DIV/0!</v>
      </c>
      <c r="CZ654" s="732" t="e">
        <f>IF($H$1=1,'Process Capability'!$F$8,CX654)</f>
        <v>#DIV/0!</v>
      </c>
      <c r="DA654" s="732" t="e">
        <f>IF($H$1=1,MAX('Process Capability'!$F$7,'Process Capability'!$F$8)-MIN('Process Capability'!$F$7,'Process Capability'!$F$8),DC654)</f>
        <v>#DIV/0!</v>
      </c>
      <c r="DB654" s="732" t="e">
        <f t="shared" si="528"/>
        <v>#DIV/0!</v>
      </c>
      <c r="DC654" s="731" t="e">
        <f t="shared" si="529"/>
        <v>#DIV/0!</v>
      </c>
    </row>
    <row r="655" spans="1:107" x14ac:dyDescent="0.2">
      <c r="A655" s="733" t="str">
        <f>IF(C655=0,IF('Process Capability'!$F$6=1,'Process Capability'!D663,IF('Process Capability'!$F$6=2,I655,IF('Process Capability'!$F$6=3,N555,IF('Process Capability'!$F$6=4,T580,IF('Process Capability'!$F$6=5,AA595,IF('Process Capability'!$F$6=6,AI605,"")))))),"")</f>
        <v/>
      </c>
      <c r="B655" s="731" t="str">
        <f>IF(D655=0,IF('Process Capability'!$F$6=1,H655,IF('Process Capability'!$F$6=2,J655,IF('Process Capability'!$F$6=3,O555,IF('Process Capability'!$F$6=4,U580,IF('Process Capability'!$F$6=5,AB595,IF('Process Capability'!$F$6=6,AJ605,"")))))),"")</f>
        <v/>
      </c>
      <c r="C655" s="701" t="str">
        <f>IF('Process Capability'!$F$6=1,COUNTBLANK('Process Capability'!D663),IF('Process Capability'!$F$6=2,COUNTBLANK(I655),IF('Process Capability'!$F$6=3,COUNTBLANK(N655),IF('Process Capability'!$F$6=4,COUNTBLANK(T655),IF('Process Capability'!$F$6=5,COUNTBLANK(AA655),IF('Process Capability'!$F$6=6,COUNTBLANK(AI655),""))))))</f>
        <v/>
      </c>
      <c r="D655" s="701" t="str">
        <f>IF('Process Capability'!$F$6=1,COUNTBLANK(H655),IF('Process Capability'!$F$6=2,COUNTBLANK(J655),IF('Process Capability'!$F$6=3,COUNTBLANK(O655),IF('Process Capability'!$F$6=4,COUNTBLANK(U655),IF('Process Capability'!$F$6=5,COUNTBLANK(AB655),IF('Process Capability'!$F$6=6,COUNTBLANK(AJ655),""))))))</f>
        <v/>
      </c>
      <c r="G655" s="749" t="str">
        <f>IF(COUNTBLANK('Process Capability'!D663)=1,"",'Process Capability'!D663)</f>
        <v/>
      </c>
      <c r="H655" s="748" t="str">
        <f>IF(COUNTBLANK('Process Capability'!D663)=1,"",MAX('Process Capability'!D662:D663)-MIN('Process Capability'!D662:D663))</f>
        <v/>
      </c>
      <c r="I655" s="749" t="str">
        <f t="shared" ca="1" si="510"/>
        <v/>
      </c>
      <c r="J655" s="701" t="str">
        <f t="shared" ca="1" si="511"/>
        <v/>
      </c>
      <c r="K655" s="701" t="s">
        <v>960</v>
      </c>
      <c r="L655" s="701" t="s">
        <v>959</v>
      </c>
      <c r="M655" s="748" t="s">
        <v>958</v>
      </c>
      <c r="AS655" s="733">
        <v>652</v>
      </c>
      <c r="AT655" s="732">
        <f t="shared" si="535"/>
        <v>326</v>
      </c>
      <c r="AU655" s="732">
        <f t="shared" si="538"/>
        <v>218</v>
      </c>
      <c r="AV655" s="742">
        <f t="shared" si="539"/>
        <v>163</v>
      </c>
      <c r="AW655" s="732">
        <f t="shared" si="540"/>
        <v>131</v>
      </c>
      <c r="AX655" s="734">
        <f t="shared" si="543"/>
        <v>109</v>
      </c>
      <c r="AY655" s="662" t="str">
        <f t="shared" si="512"/>
        <v/>
      </c>
      <c r="BL655" s="733" t="str">
        <f t="shared" si="508"/>
        <v/>
      </c>
      <c r="BM655" s="734" t="str">
        <f t="shared" si="509"/>
        <v/>
      </c>
      <c r="BN655" s="751" t="str">
        <f t="shared" si="513"/>
        <v/>
      </c>
      <c r="BO655" s="742" t="str">
        <f t="shared" si="514"/>
        <v/>
      </c>
      <c r="BP655" s="750" t="str">
        <f t="shared" si="530"/>
        <v/>
      </c>
      <c r="BQ655" s="743" t="str">
        <f t="shared" si="515"/>
        <v/>
      </c>
      <c r="BR655" s="732" t="str">
        <f t="shared" si="516"/>
        <v/>
      </c>
      <c r="BS655" s="732" t="str">
        <f t="shared" si="531"/>
        <v/>
      </c>
      <c r="BT655" s="732" t="str">
        <f t="shared" si="532"/>
        <v/>
      </c>
      <c r="BU655" s="742" t="str">
        <f t="shared" si="546"/>
        <v/>
      </c>
      <c r="BV655" s="742" t="str">
        <f t="shared" si="547"/>
        <v/>
      </c>
      <c r="BW655" s="742" t="str">
        <f t="shared" si="548"/>
        <v/>
      </c>
      <c r="BX655" s="741" t="str">
        <f t="shared" si="549"/>
        <v/>
      </c>
      <c r="BY655" s="733" t="str">
        <f t="shared" si="533"/>
        <v/>
      </c>
      <c r="BZ655" s="732" t="str">
        <f t="shared" si="541"/>
        <v/>
      </c>
      <c r="CA655" s="732" t="str">
        <f t="shared" si="536"/>
        <v/>
      </c>
      <c r="CB655" s="734" t="str">
        <f t="shared" si="542"/>
        <v/>
      </c>
      <c r="CC655" s="733" t="str">
        <f t="shared" si="534"/>
        <v/>
      </c>
      <c r="CD655" s="740" t="str">
        <f t="shared" si="504"/>
        <v/>
      </c>
      <c r="CE655" s="732" t="str">
        <f t="shared" si="537"/>
        <v/>
      </c>
      <c r="CF655" s="739" t="str">
        <f t="shared" si="505"/>
        <v/>
      </c>
      <c r="CG655" s="737"/>
      <c r="CH655" s="736" t="str">
        <f t="shared" si="517"/>
        <v/>
      </c>
      <c r="CI655" s="738" t="str">
        <f t="shared" si="518"/>
        <v/>
      </c>
      <c r="CJ655" s="737"/>
      <c r="CK655" s="736" t="str">
        <f t="shared" si="519"/>
        <v/>
      </c>
      <c r="CL655" s="735" t="str">
        <f t="shared" si="520"/>
        <v/>
      </c>
      <c r="CM655" s="733" t="e">
        <f t="shared" si="521"/>
        <v>#DIV/0!</v>
      </c>
      <c r="CN655" s="732" t="e">
        <f t="shared" si="506"/>
        <v>#DIV/0!</v>
      </c>
      <c r="CO655" s="732" t="e">
        <f t="shared" si="522"/>
        <v>#DIV/0!</v>
      </c>
      <c r="CP655" s="734" t="e">
        <f t="shared" si="507"/>
        <v>#DIV/0!</v>
      </c>
      <c r="CQ655" s="733" t="str">
        <f t="shared" si="523"/>
        <v/>
      </c>
      <c r="CR655" s="732" t="str">
        <f t="shared" si="544"/>
        <v/>
      </c>
      <c r="CS655" s="732" t="str">
        <f t="shared" si="524"/>
        <v/>
      </c>
      <c r="CT655" s="731" t="str">
        <f t="shared" si="545"/>
        <v/>
      </c>
      <c r="CV655" s="733" t="e">
        <f>IF($H$1=1,'Process Capability'!$F$7,CX655)</f>
        <v>#DIV/0!</v>
      </c>
      <c r="CW655" s="732" t="e">
        <f t="shared" si="525"/>
        <v>#DIV/0!</v>
      </c>
      <c r="CX655" s="732" t="e">
        <f t="shared" si="526"/>
        <v>#DIV/0!</v>
      </c>
      <c r="CY655" s="732" t="e">
        <f t="shared" si="527"/>
        <v>#DIV/0!</v>
      </c>
      <c r="CZ655" s="732" t="e">
        <f>IF($H$1=1,'Process Capability'!$F$8,CX655)</f>
        <v>#DIV/0!</v>
      </c>
      <c r="DA655" s="732" t="e">
        <f>IF($H$1=1,MAX('Process Capability'!$F$7,'Process Capability'!$F$8)-MIN('Process Capability'!$F$7,'Process Capability'!$F$8),DC655)</f>
        <v>#DIV/0!</v>
      </c>
      <c r="DB655" s="732" t="e">
        <f t="shared" si="528"/>
        <v>#DIV/0!</v>
      </c>
      <c r="DC655" s="731" t="e">
        <f t="shared" si="529"/>
        <v>#DIV/0!</v>
      </c>
    </row>
    <row r="656" spans="1:107" x14ac:dyDescent="0.2">
      <c r="A656" s="733" t="str">
        <f>IF(C656=0,IF('Process Capability'!$F$6=1,'Process Capability'!D664,IF('Process Capability'!$F$6=2,I656,IF('Process Capability'!$F$6=3,N556,IF('Process Capability'!$F$6=4,T581,IF('Process Capability'!$F$6=5,AA596,IF('Process Capability'!$F$6=6,AI606,"")))))),"")</f>
        <v/>
      </c>
      <c r="B656" s="731" t="str">
        <f>IF(D656=0,IF('Process Capability'!$F$6=1,H656,IF('Process Capability'!$F$6=2,J656,IF('Process Capability'!$F$6=3,O556,IF('Process Capability'!$F$6=4,U581,IF('Process Capability'!$F$6=5,AB596,IF('Process Capability'!$F$6=6,AJ606,"")))))),"")</f>
        <v/>
      </c>
      <c r="C656" s="701" t="str">
        <f>IF('Process Capability'!$F$6=1,COUNTBLANK('Process Capability'!D664),IF('Process Capability'!$F$6=2,COUNTBLANK(I656),IF('Process Capability'!$F$6=3,COUNTBLANK(N656),IF('Process Capability'!$F$6=4,COUNTBLANK(T656),IF('Process Capability'!$F$6=5,COUNTBLANK(AA656),IF('Process Capability'!$F$6=6,COUNTBLANK(AI656),""))))))</f>
        <v/>
      </c>
      <c r="D656" s="701" t="str">
        <f>IF('Process Capability'!$F$6=1,COUNTBLANK(H656),IF('Process Capability'!$F$6=2,COUNTBLANK(J656),IF('Process Capability'!$F$6=3,COUNTBLANK(O656),IF('Process Capability'!$F$6=4,COUNTBLANK(U656),IF('Process Capability'!$F$6=5,COUNTBLANK(AB656),IF('Process Capability'!$F$6=6,COUNTBLANK(AJ656),""))))))</f>
        <v/>
      </c>
      <c r="G656" s="749" t="str">
        <f>IF(COUNTBLANK('Process Capability'!D664)=1,"",'Process Capability'!D664)</f>
        <v/>
      </c>
      <c r="H656" s="748" t="str">
        <f>IF(COUNTBLANK('Process Capability'!D664)=1,"",MAX('Process Capability'!D663:D664)-MIN('Process Capability'!D663:D664))</f>
        <v/>
      </c>
      <c r="I656" s="749" t="str">
        <f t="shared" ca="1" si="510"/>
        <v/>
      </c>
      <c r="J656" s="701" t="str">
        <f t="shared" ca="1" si="511"/>
        <v/>
      </c>
      <c r="K656" s="701" t="s">
        <v>957</v>
      </c>
      <c r="L656" s="701" t="s">
        <v>956</v>
      </c>
      <c r="M656" s="748" t="s">
        <v>955</v>
      </c>
      <c r="AS656" s="733">
        <v>653</v>
      </c>
      <c r="AT656" s="732">
        <f t="shared" si="535"/>
        <v>327</v>
      </c>
      <c r="AU656" s="732">
        <f t="shared" si="538"/>
        <v>218</v>
      </c>
      <c r="AV656" s="742">
        <f t="shared" si="539"/>
        <v>164</v>
      </c>
      <c r="AW656" s="732">
        <f t="shared" si="540"/>
        <v>131</v>
      </c>
      <c r="AX656" s="734">
        <f t="shared" si="543"/>
        <v>109</v>
      </c>
      <c r="AY656" s="662" t="str">
        <f t="shared" si="512"/>
        <v/>
      </c>
      <c r="BL656" s="733" t="str">
        <f t="shared" si="508"/>
        <v/>
      </c>
      <c r="BM656" s="734" t="str">
        <f t="shared" si="509"/>
        <v/>
      </c>
      <c r="BN656" s="751" t="str">
        <f t="shared" si="513"/>
        <v/>
      </c>
      <c r="BO656" s="742" t="str">
        <f t="shared" si="514"/>
        <v/>
      </c>
      <c r="BP656" s="750" t="str">
        <f t="shared" si="530"/>
        <v/>
      </c>
      <c r="BQ656" s="743" t="str">
        <f t="shared" si="515"/>
        <v/>
      </c>
      <c r="BR656" s="732" t="str">
        <f t="shared" si="516"/>
        <v/>
      </c>
      <c r="BS656" s="732" t="str">
        <f t="shared" si="531"/>
        <v/>
      </c>
      <c r="BT656" s="732" t="str">
        <f t="shared" si="532"/>
        <v/>
      </c>
      <c r="BU656" s="742" t="str">
        <f t="shared" si="546"/>
        <v/>
      </c>
      <c r="BV656" s="742" t="str">
        <f t="shared" si="547"/>
        <v/>
      </c>
      <c r="BW656" s="742" t="str">
        <f t="shared" si="548"/>
        <v/>
      </c>
      <c r="BX656" s="741" t="str">
        <f t="shared" si="549"/>
        <v/>
      </c>
      <c r="BY656" s="733" t="str">
        <f t="shared" si="533"/>
        <v/>
      </c>
      <c r="BZ656" s="732" t="str">
        <f t="shared" si="541"/>
        <v/>
      </c>
      <c r="CA656" s="732" t="str">
        <f t="shared" si="536"/>
        <v/>
      </c>
      <c r="CB656" s="734" t="str">
        <f t="shared" si="542"/>
        <v/>
      </c>
      <c r="CC656" s="733" t="str">
        <f t="shared" si="534"/>
        <v/>
      </c>
      <c r="CD656" s="740" t="str">
        <f t="shared" si="504"/>
        <v/>
      </c>
      <c r="CE656" s="732" t="str">
        <f t="shared" si="537"/>
        <v/>
      </c>
      <c r="CF656" s="739" t="str">
        <f t="shared" si="505"/>
        <v/>
      </c>
      <c r="CG656" s="737"/>
      <c r="CH656" s="736" t="str">
        <f t="shared" si="517"/>
        <v/>
      </c>
      <c r="CI656" s="738" t="str">
        <f t="shared" si="518"/>
        <v/>
      </c>
      <c r="CJ656" s="737"/>
      <c r="CK656" s="736" t="str">
        <f t="shared" si="519"/>
        <v/>
      </c>
      <c r="CL656" s="735" t="str">
        <f t="shared" si="520"/>
        <v/>
      </c>
      <c r="CM656" s="733" t="e">
        <f t="shared" si="521"/>
        <v>#DIV/0!</v>
      </c>
      <c r="CN656" s="732" t="e">
        <f t="shared" si="506"/>
        <v>#DIV/0!</v>
      </c>
      <c r="CO656" s="732" t="e">
        <f t="shared" si="522"/>
        <v>#DIV/0!</v>
      </c>
      <c r="CP656" s="734" t="e">
        <f t="shared" si="507"/>
        <v>#DIV/0!</v>
      </c>
      <c r="CQ656" s="733" t="str">
        <f t="shared" si="523"/>
        <v/>
      </c>
      <c r="CR656" s="732" t="str">
        <f t="shared" si="544"/>
        <v/>
      </c>
      <c r="CS656" s="732" t="str">
        <f t="shared" si="524"/>
        <v/>
      </c>
      <c r="CT656" s="731" t="str">
        <f t="shared" si="545"/>
        <v/>
      </c>
      <c r="CV656" s="733" t="e">
        <f>IF($H$1=1,'Process Capability'!$F$7,CX656)</f>
        <v>#DIV/0!</v>
      </c>
      <c r="CW656" s="732" t="e">
        <f t="shared" si="525"/>
        <v>#DIV/0!</v>
      </c>
      <c r="CX656" s="732" t="e">
        <f t="shared" si="526"/>
        <v>#DIV/0!</v>
      </c>
      <c r="CY656" s="732" t="e">
        <f t="shared" si="527"/>
        <v>#DIV/0!</v>
      </c>
      <c r="CZ656" s="732" t="e">
        <f>IF($H$1=1,'Process Capability'!$F$8,CX656)</f>
        <v>#DIV/0!</v>
      </c>
      <c r="DA656" s="732" t="e">
        <f>IF($H$1=1,MAX('Process Capability'!$F$7,'Process Capability'!$F$8)-MIN('Process Capability'!$F$7,'Process Capability'!$F$8),DC656)</f>
        <v>#DIV/0!</v>
      </c>
      <c r="DB656" s="732" t="e">
        <f t="shared" si="528"/>
        <v>#DIV/0!</v>
      </c>
      <c r="DC656" s="731" t="e">
        <f t="shared" si="529"/>
        <v>#DIV/0!</v>
      </c>
    </row>
    <row r="657" spans="1:107" x14ac:dyDescent="0.2">
      <c r="A657" s="733" t="str">
        <f>IF(C657=0,IF('Process Capability'!$F$6=1,'Process Capability'!D665,IF('Process Capability'!$F$6=2,I657,IF('Process Capability'!$F$6=3,N557,IF('Process Capability'!$F$6=4,T582,IF('Process Capability'!$F$6=5,AA597,IF('Process Capability'!$F$6=6,AI607,"")))))),"")</f>
        <v/>
      </c>
      <c r="B657" s="731" t="str">
        <f>IF(D657=0,IF('Process Capability'!$F$6=1,H657,IF('Process Capability'!$F$6=2,J657,IF('Process Capability'!$F$6=3,O557,IF('Process Capability'!$F$6=4,U582,IF('Process Capability'!$F$6=5,AB597,IF('Process Capability'!$F$6=6,AJ607,"")))))),"")</f>
        <v/>
      </c>
      <c r="C657" s="701" t="str">
        <f>IF('Process Capability'!$F$6=1,COUNTBLANK('Process Capability'!D665),IF('Process Capability'!$F$6=2,COUNTBLANK(I657),IF('Process Capability'!$F$6=3,COUNTBLANK(N657),IF('Process Capability'!$F$6=4,COUNTBLANK(T657),IF('Process Capability'!$F$6=5,COUNTBLANK(AA657),IF('Process Capability'!$F$6=6,COUNTBLANK(AI657),""))))))</f>
        <v/>
      </c>
      <c r="D657" s="701" t="str">
        <f>IF('Process Capability'!$F$6=1,COUNTBLANK(H657),IF('Process Capability'!$F$6=2,COUNTBLANK(J657),IF('Process Capability'!$F$6=3,COUNTBLANK(O657),IF('Process Capability'!$F$6=4,COUNTBLANK(U657),IF('Process Capability'!$F$6=5,COUNTBLANK(AB657),IF('Process Capability'!$F$6=6,COUNTBLANK(AJ657),""))))))</f>
        <v/>
      </c>
      <c r="G657" s="749" t="str">
        <f>IF(COUNTBLANK('Process Capability'!D665)=1,"",'Process Capability'!D665)</f>
        <v/>
      </c>
      <c r="H657" s="748" t="str">
        <f>IF(COUNTBLANK('Process Capability'!D665)=1,"",MAX('Process Capability'!D664:D665)-MIN('Process Capability'!D664:D665))</f>
        <v/>
      </c>
      <c r="I657" s="749" t="str">
        <f t="shared" ca="1" si="510"/>
        <v/>
      </c>
      <c r="J657" s="701" t="str">
        <f t="shared" ca="1" si="511"/>
        <v/>
      </c>
      <c r="K657" s="701" t="s">
        <v>954</v>
      </c>
      <c r="L657" s="701" t="s">
        <v>953</v>
      </c>
      <c r="M657" s="748" t="s">
        <v>952</v>
      </c>
      <c r="AS657" s="743">
        <v>654</v>
      </c>
      <c r="AT657" s="732">
        <f t="shared" si="535"/>
        <v>327</v>
      </c>
      <c r="AU657" s="732">
        <f t="shared" si="538"/>
        <v>218</v>
      </c>
      <c r="AV657" s="742">
        <f t="shared" si="539"/>
        <v>164</v>
      </c>
      <c r="AW657" s="732">
        <f t="shared" si="540"/>
        <v>131</v>
      </c>
      <c r="AX657" s="734">
        <f t="shared" si="543"/>
        <v>109</v>
      </c>
      <c r="AY657" s="662" t="str">
        <f t="shared" si="512"/>
        <v/>
      </c>
      <c r="BL657" s="733" t="str">
        <f t="shared" si="508"/>
        <v/>
      </c>
      <c r="BM657" s="734" t="str">
        <f t="shared" si="509"/>
        <v/>
      </c>
      <c r="BN657" s="751" t="str">
        <f t="shared" si="513"/>
        <v/>
      </c>
      <c r="BO657" s="742" t="str">
        <f t="shared" si="514"/>
        <v/>
      </c>
      <c r="BP657" s="750" t="str">
        <f t="shared" si="530"/>
        <v/>
      </c>
      <c r="BQ657" s="743" t="str">
        <f t="shared" si="515"/>
        <v/>
      </c>
      <c r="BR657" s="732" t="str">
        <f t="shared" si="516"/>
        <v/>
      </c>
      <c r="BS657" s="732" t="str">
        <f t="shared" si="531"/>
        <v/>
      </c>
      <c r="BT657" s="732" t="str">
        <f t="shared" si="532"/>
        <v/>
      </c>
      <c r="BU657" s="742" t="str">
        <f t="shared" si="546"/>
        <v/>
      </c>
      <c r="BV657" s="742" t="str">
        <f t="shared" si="547"/>
        <v/>
      </c>
      <c r="BW657" s="742" t="str">
        <f t="shared" si="548"/>
        <v/>
      </c>
      <c r="BX657" s="741" t="str">
        <f t="shared" si="549"/>
        <v/>
      </c>
      <c r="BY657" s="733" t="str">
        <f t="shared" si="533"/>
        <v/>
      </c>
      <c r="BZ657" s="732" t="str">
        <f t="shared" si="541"/>
        <v/>
      </c>
      <c r="CA657" s="732" t="str">
        <f t="shared" si="536"/>
        <v/>
      </c>
      <c r="CB657" s="734" t="str">
        <f t="shared" si="542"/>
        <v/>
      </c>
      <c r="CC657" s="733" t="str">
        <f t="shared" si="534"/>
        <v/>
      </c>
      <c r="CD657" s="740" t="str">
        <f t="shared" si="504"/>
        <v/>
      </c>
      <c r="CE657" s="732" t="str">
        <f t="shared" si="537"/>
        <v/>
      </c>
      <c r="CF657" s="739" t="str">
        <f t="shared" si="505"/>
        <v/>
      </c>
      <c r="CG657" s="737"/>
      <c r="CH657" s="736" t="str">
        <f t="shared" si="517"/>
        <v/>
      </c>
      <c r="CI657" s="738" t="str">
        <f t="shared" si="518"/>
        <v/>
      </c>
      <c r="CJ657" s="737"/>
      <c r="CK657" s="736" t="str">
        <f t="shared" si="519"/>
        <v/>
      </c>
      <c r="CL657" s="735" t="str">
        <f t="shared" si="520"/>
        <v/>
      </c>
      <c r="CM657" s="733" t="e">
        <f t="shared" si="521"/>
        <v>#DIV/0!</v>
      </c>
      <c r="CN657" s="732" t="e">
        <f t="shared" si="506"/>
        <v>#DIV/0!</v>
      </c>
      <c r="CO657" s="732" t="e">
        <f t="shared" si="522"/>
        <v>#DIV/0!</v>
      </c>
      <c r="CP657" s="734" t="e">
        <f t="shared" si="507"/>
        <v>#DIV/0!</v>
      </c>
      <c r="CQ657" s="733" t="str">
        <f t="shared" si="523"/>
        <v/>
      </c>
      <c r="CR657" s="732" t="str">
        <f t="shared" si="544"/>
        <v/>
      </c>
      <c r="CS657" s="732" t="str">
        <f t="shared" si="524"/>
        <v/>
      </c>
      <c r="CT657" s="731" t="str">
        <f t="shared" si="545"/>
        <v/>
      </c>
      <c r="CV657" s="733" t="e">
        <f>IF($H$1=1,'Process Capability'!$F$7,CX657)</f>
        <v>#DIV/0!</v>
      </c>
      <c r="CW657" s="732" t="e">
        <f t="shared" si="525"/>
        <v>#DIV/0!</v>
      </c>
      <c r="CX657" s="732" t="e">
        <f t="shared" si="526"/>
        <v>#DIV/0!</v>
      </c>
      <c r="CY657" s="732" t="e">
        <f t="shared" si="527"/>
        <v>#DIV/0!</v>
      </c>
      <c r="CZ657" s="732" t="e">
        <f>IF($H$1=1,'Process Capability'!$F$8,CX657)</f>
        <v>#DIV/0!</v>
      </c>
      <c r="DA657" s="732" t="e">
        <f>IF($H$1=1,MAX('Process Capability'!$F$7,'Process Capability'!$F$8)-MIN('Process Capability'!$F$7,'Process Capability'!$F$8),DC657)</f>
        <v>#DIV/0!</v>
      </c>
      <c r="DB657" s="732" t="e">
        <f t="shared" si="528"/>
        <v>#DIV/0!</v>
      </c>
      <c r="DC657" s="731" t="e">
        <f t="shared" si="529"/>
        <v>#DIV/0!</v>
      </c>
    </row>
    <row r="658" spans="1:107" x14ac:dyDescent="0.2">
      <c r="A658" s="733" t="str">
        <f>IF(C658=0,IF('Process Capability'!$F$6=1,'Process Capability'!D666,IF('Process Capability'!$F$6=2,I658,IF('Process Capability'!$F$6=3,N558,IF('Process Capability'!$F$6=4,T583,IF('Process Capability'!$F$6=5,AA598,IF('Process Capability'!$F$6=6,AI608,"")))))),"")</f>
        <v/>
      </c>
      <c r="B658" s="731" t="str">
        <f>IF(D658=0,IF('Process Capability'!$F$6=1,H658,IF('Process Capability'!$F$6=2,J658,IF('Process Capability'!$F$6=3,O558,IF('Process Capability'!$F$6=4,U583,IF('Process Capability'!$F$6=5,AB598,IF('Process Capability'!$F$6=6,AJ608,"")))))),"")</f>
        <v/>
      </c>
      <c r="C658" s="701" t="str">
        <f>IF('Process Capability'!$F$6=1,COUNTBLANK('Process Capability'!D666),IF('Process Capability'!$F$6=2,COUNTBLANK(I658),IF('Process Capability'!$F$6=3,COUNTBLANK(N658),IF('Process Capability'!$F$6=4,COUNTBLANK(T658),IF('Process Capability'!$F$6=5,COUNTBLANK(AA658),IF('Process Capability'!$F$6=6,COUNTBLANK(AI658),""))))))</f>
        <v/>
      </c>
      <c r="D658" s="701" t="str">
        <f>IF('Process Capability'!$F$6=1,COUNTBLANK(H658),IF('Process Capability'!$F$6=2,COUNTBLANK(J658),IF('Process Capability'!$F$6=3,COUNTBLANK(O658),IF('Process Capability'!$F$6=4,COUNTBLANK(U658),IF('Process Capability'!$F$6=5,COUNTBLANK(AB658),IF('Process Capability'!$F$6=6,COUNTBLANK(AJ658),""))))))</f>
        <v/>
      </c>
      <c r="G658" s="749" t="str">
        <f>IF(COUNTBLANK('Process Capability'!D666)=1,"",'Process Capability'!D666)</f>
        <v/>
      </c>
      <c r="H658" s="748" t="str">
        <f>IF(COUNTBLANK('Process Capability'!D666)=1,"",MAX('Process Capability'!D665:D666)-MIN('Process Capability'!D665:D666))</f>
        <v/>
      </c>
      <c r="I658" s="749" t="str">
        <f t="shared" ca="1" si="510"/>
        <v/>
      </c>
      <c r="J658" s="701" t="str">
        <f t="shared" ca="1" si="511"/>
        <v/>
      </c>
      <c r="K658" s="701" t="s">
        <v>951</v>
      </c>
      <c r="L658" s="701" t="s">
        <v>950</v>
      </c>
      <c r="M658" s="748" t="s">
        <v>949</v>
      </c>
      <c r="AS658" s="733">
        <v>655</v>
      </c>
      <c r="AT658" s="732">
        <f t="shared" si="535"/>
        <v>328</v>
      </c>
      <c r="AU658" s="732">
        <f t="shared" si="538"/>
        <v>219</v>
      </c>
      <c r="AV658" s="742">
        <f t="shared" si="539"/>
        <v>164</v>
      </c>
      <c r="AW658" s="732">
        <f t="shared" si="540"/>
        <v>131</v>
      </c>
      <c r="AX658" s="734">
        <f t="shared" si="543"/>
        <v>110</v>
      </c>
      <c r="AY658" s="662" t="str">
        <f t="shared" si="512"/>
        <v/>
      </c>
      <c r="BL658" s="733" t="str">
        <f t="shared" si="508"/>
        <v/>
      </c>
      <c r="BM658" s="734" t="str">
        <f t="shared" si="509"/>
        <v/>
      </c>
      <c r="BN658" s="751" t="str">
        <f t="shared" si="513"/>
        <v/>
      </c>
      <c r="BO658" s="742" t="str">
        <f t="shared" si="514"/>
        <v/>
      </c>
      <c r="BP658" s="750" t="str">
        <f t="shared" si="530"/>
        <v/>
      </c>
      <c r="BQ658" s="743" t="str">
        <f t="shared" si="515"/>
        <v/>
      </c>
      <c r="BR658" s="732" t="str">
        <f t="shared" si="516"/>
        <v/>
      </c>
      <c r="BS658" s="732" t="str">
        <f t="shared" si="531"/>
        <v/>
      </c>
      <c r="BT658" s="732" t="str">
        <f t="shared" si="532"/>
        <v/>
      </c>
      <c r="BU658" s="742" t="str">
        <f t="shared" si="546"/>
        <v/>
      </c>
      <c r="BV658" s="742" t="str">
        <f t="shared" si="547"/>
        <v/>
      </c>
      <c r="BW658" s="742" t="str">
        <f t="shared" si="548"/>
        <v/>
      </c>
      <c r="BX658" s="741" t="str">
        <f t="shared" si="549"/>
        <v/>
      </c>
      <c r="BY658" s="733" t="str">
        <f t="shared" si="533"/>
        <v/>
      </c>
      <c r="BZ658" s="732" t="str">
        <f t="shared" si="541"/>
        <v/>
      </c>
      <c r="CA658" s="732" t="str">
        <f t="shared" si="536"/>
        <v/>
      </c>
      <c r="CB658" s="734" t="str">
        <f t="shared" si="542"/>
        <v/>
      </c>
      <c r="CC658" s="733" t="str">
        <f t="shared" si="534"/>
        <v/>
      </c>
      <c r="CD658" s="740" t="str">
        <f t="shared" ref="CD658:CD721" si="550">IF(ABS(SUM(CC645,CC647,CC649,CC651,CC653,CC655,CC657))+ABS(SUM(CC646,CC648,CC650,CC652,CC654,CC656,CC658))=14,1,"")</f>
        <v/>
      </c>
      <c r="CE658" s="732" t="str">
        <f t="shared" si="537"/>
        <v/>
      </c>
      <c r="CF658" s="739" t="str">
        <f t="shared" ref="CF658:CF721" si="551">IF(ABS(SUM(CE645,CE647,CE649,CE651,CE653,CE655,CE657))+ABS(SUM(CE646,CE648,CE650,CE652,CE654,CE656,CE658))=14,1,"")</f>
        <v/>
      </c>
      <c r="CG658" s="737"/>
      <c r="CH658" s="736" t="str">
        <f t="shared" si="517"/>
        <v/>
      </c>
      <c r="CI658" s="738" t="str">
        <f t="shared" si="518"/>
        <v/>
      </c>
      <c r="CJ658" s="737"/>
      <c r="CK658" s="736" t="str">
        <f t="shared" si="519"/>
        <v/>
      </c>
      <c r="CL658" s="735" t="str">
        <f t="shared" si="520"/>
        <v/>
      </c>
      <c r="CM658" s="733" t="e">
        <f t="shared" si="521"/>
        <v>#DIV/0!</v>
      </c>
      <c r="CN658" s="732" t="e">
        <f t="shared" ref="CN658:CN721" si="552">IF(SUM(CM644:CM658)=15,1,"")</f>
        <v>#DIV/0!</v>
      </c>
      <c r="CO658" s="732" t="e">
        <f t="shared" si="522"/>
        <v>#DIV/0!</v>
      </c>
      <c r="CP658" s="734" t="e">
        <f t="shared" ref="CP658:CP721" si="553">IF(SUM(CO644:CO658)=15,1,"")</f>
        <v>#DIV/0!</v>
      </c>
      <c r="CQ658" s="733" t="str">
        <f t="shared" si="523"/>
        <v/>
      </c>
      <c r="CR658" s="732" t="str">
        <f t="shared" si="544"/>
        <v/>
      </c>
      <c r="CS658" s="732" t="str">
        <f t="shared" si="524"/>
        <v/>
      </c>
      <c r="CT658" s="731" t="str">
        <f t="shared" si="545"/>
        <v/>
      </c>
      <c r="CV658" s="733" t="e">
        <f>IF($H$1=1,'Process Capability'!$F$7,CX658)</f>
        <v>#DIV/0!</v>
      </c>
      <c r="CW658" s="732" t="e">
        <f t="shared" si="525"/>
        <v>#DIV/0!</v>
      </c>
      <c r="CX658" s="732" t="e">
        <f t="shared" si="526"/>
        <v>#DIV/0!</v>
      </c>
      <c r="CY658" s="732" t="e">
        <f t="shared" si="527"/>
        <v>#DIV/0!</v>
      </c>
      <c r="CZ658" s="732" t="e">
        <f>IF($H$1=1,'Process Capability'!$F$8,CX658)</f>
        <v>#DIV/0!</v>
      </c>
      <c r="DA658" s="732" t="e">
        <f>IF($H$1=1,MAX('Process Capability'!$F$7,'Process Capability'!$F$8)-MIN('Process Capability'!$F$7,'Process Capability'!$F$8),DC658)</f>
        <v>#DIV/0!</v>
      </c>
      <c r="DB658" s="732" t="e">
        <f t="shared" si="528"/>
        <v>#DIV/0!</v>
      </c>
      <c r="DC658" s="731" t="e">
        <f t="shared" si="529"/>
        <v>#DIV/0!</v>
      </c>
    </row>
    <row r="659" spans="1:107" x14ac:dyDescent="0.2">
      <c r="A659" s="733" t="str">
        <f>IF(C659=0,IF('Process Capability'!$F$6=1,'Process Capability'!D667,IF('Process Capability'!$F$6=2,I659,IF('Process Capability'!$F$6=3,N559,IF('Process Capability'!$F$6=4,T584,IF('Process Capability'!$F$6=5,AA599,IF('Process Capability'!$F$6=6,AI609,"")))))),"")</f>
        <v/>
      </c>
      <c r="B659" s="731" t="str">
        <f>IF(D659=0,IF('Process Capability'!$F$6=1,H659,IF('Process Capability'!$F$6=2,J659,IF('Process Capability'!$F$6=3,O559,IF('Process Capability'!$F$6=4,U584,IF('Process Capability'!$F$6=5,AB599,IF('Process Capability'!$F$6=6,AJ609,"")))))),"")</f>
        <v/>
      </c>
      <c r="C659" s="701" t="str">
        <f>IF('Process Capability'!$F$6=1,COUNTBLANK('Process Capability'!D667),IF('Process Capability'!$F$6=2,COUNTBLANK(I659),IF('Process Capability'!$F$6=3,COUNTBLANK(N659),IF('Process Capability'!$F$6=4,COUNTBLANK(T659),IF('Process Capability'!$F$6=5,COUNTBLANK(AA659),IF('Process Capability'!$F$6=6,COUNTBLANK(AI659),""))))))</f>
        <v/>
      </c>
      <c r="D659" s="701" t="str">
        <f>IF('Process Capability'!$F$6=1,COUNTBLANK(H659),IF('Process Capability'!$F$6=2,COUNTBLANK(J659),IF('Process Capability'!$F$6=3,COUNTBLANK(O659),IF('Process Capability'!$F$6=4,COUNTBLANK(U659),IF('Process Capability'!$F$6=5,COUNTBLANK(AB659),IF('Process Capability'!$F$6=6,COUNTBLANK(AJ659),""))))))</f>
        <v/>
      </c>
      <c r="G659" s="749" t="str">
        <f>IF(COUNTBLANK('Process Capability'!D667)=1,"",'Process Capability'!D667)</f>
        <v/>
      </c>
      <c r="H659" s="748" t="str">
        <f>IF(COUNTBLANK('Process Capability'!D667)=1,"",MAX('Process Capability'!D666:D667)-MIN('Process Capability'!D666:D667))</f>
        <v/>
      </c>
      <c r="I659" s="749" t="str">
        <f t="shared" ca="1" si="510"/>
        <v/>
      </c>
      <c r="J659" s="701" t="str">
        <f t="shared" ca="1" si="511"/>
        <v/>
      </c>
      <c r="K659" s="701" t="s">
        <v>948</v>
      </c>
      <c r="L659" s="701" t="s">
        <v>947</v>
      </c>
      <c r="M659" s="748" t="s">
        <v>946</v>
      </c>
      <c r="AS659" s="733">
        <v>656</v>
      </c>
      <c r="AT659" s="732">
        <f t="shared" si="535"/>
        <v>328</v>
      </c>
      <c r="AU659" s="732">
        <f t="shared" si="538"/>
        <v>219</v>
      </c>
      <c r="AV659" s="742">
        <f t="shared" si="539"/>
        <v>164</v>
      </c>
      <c r="AW659" s="732">
        <f t="shared" si="540"/>
        <v>132</v>
      </c>
      <c r="AX659" s="734">
        <f t="shared" si="543"/>
        <v>110</v>
      </c>
      <c r="AY659" s="662" t="str">
        <f t="shared" si="512"/>
        <v/>
      </c>
      <c r="BL659" s="733" t="str">
        <f t="shared" si="508"/>
        <v/>
      </c>
      <c r="BM659" s="734" t="str">
        <f t="shared" si="509"/>
        <v/>
      </c>
      <c r="BN659" s="751" t="str">
        <f t="shared" si="513"/>
        <v/>
      </c>
      <c r="BO659" s="742" t="str">
        <f t="shared" si="514"/>
        <v/>
      </c>
      <c r="BP659" s="750" t="str">
        <f t="shared" si="530"/>
        <v/>
      </c>
      <c r="BQ659" s="743" t="str">
        <f t="shared" si="515"/>
        <v/>
      </c>
      <c r="BR659" s="732" t="str">
        <f t="shared" si="516"/>
        <v/>
      </c>
      <c r="BS659" s="732" t="str">
        <f t="shared" si="531"/>
        <v/>
      </c>
      <c r="BT659" s="732" t="str">
        <f t="shared" si="532"/>
        <v/>
      </c>
      <c r="BU659" s="742" t="str">
        <f t="shared" si="546"/>
        <v/>
      </c>
      <c r="BV659" s="742" t="str">
        <f t="shared" si="547"/>
        <v/>
      </c>
      <c r="BW659" s="742" t="str">
        <f t="shared" si="548"/>
        <v/>
      </c>
      <c r="BX659" s="741" t="str">
        <f t="shared" si="549"/>
        <v/>
      </c>
      <c r="BY659" s="733" t="str">
        <f t="shared" si="533"/>
        <v/>
      </c>
      <c r="BZ659" s="732" t="str">
        <f t="shared" si="541"/>
        <v/>
      </c>
      <c r="CA659" s="732" t="str">
        <f t="shared" si="536"/>
        <v/>
      </c>
      <c r="CB659" s="734" t="str">
        <f t="shared" si="542"/>
        <v/>
      </c>
      <c r="CC659" s="733" t="str">
        <f t="shared" si="534"/>
        <v/>
      </c>
      <c r="CD659" s="740" t="str">
        <f t="shared" si="550"/>
        <v/>
      </c>
      <c r="CE659" s="732" t="str">
        <f t="shared" si="537"/>
        <v/>
      </c>
      <c r="CF659" s="739" t="str">
        <f t="shared" si="551"/>
        <v/>
      </c>
      <c r="CG659" s="737"/>
      <c r="CH659" s="736" t="str">
        <f t="shared" si="517"/>
        <v/>
      </c>
      <c r="CI659" s="738" t="str">
        <f t="shared" si="518"/>
        <v/>
      </c>
      <c r="CJ659" s="737"/>
      <c r="CK659" s="736" t="str">
        <f t="shared" si="519"/>
        <v/>
      </c>
      <c r="CL659" s="735" t="str">
        <f t="shared" si="520"/>
        <v/>
      </c>
      <c r="CM659" s="733" t="e">
        <f t="shared" si="521"/>
        <v>#DIV/0!</v>
      </c>
      <c r="CN659" s="732" t="e">
        <f t="shared" si="552"/>
        <v>#DIV/0!</v>
      </c>
      <c r="CO659" s="732" t="e">
        <f t="shared" si="522"/>
        <v>#DIV/0!</v>
      </c>
      <c r="CP659" s="734" t="e">
        <f t="shared" si="553"/>
        <v>#DIV/0!</v>
      </c>
      <c r="CQ659" s="733" t="str">
        <f t="shared" si="523"/>
        <v/>
      </c>
      <c r="CR659" s="732" t="str">
        <f t="shared" si="544"/>
        <v/>
      </c>
      <c r="CS659" s="732" t="str">
        <f t="shared" si="524"/>
        <v/>
      </c>
      <c r="CT659" s="731" t="str">
        <f t="shared" si="545"/>
        <v/>
      </c>
      <c r="CV659" s="733" t="e">
        <f>IF($H$1=1,'Process Capability'!$F$7,CX659)</f>
        <v>#DIV/0!</v>
      </c>
      <c r="CW659" s="732" t="e">
        <f t="shared" si="525"/>
        <v>#DIV/0!</v>
      </c>
      <c r="CX659" s="732" t="e">
        <f t="shared" si="526"/>
        <v>#DIV/0!</v>
      </c>
      <c r="CY659" s="732" t="e">
        <f t="shared" si="527"/>
        <v>#DIV/0!</v>
      </c>
      <c r="CZ659" s="732" t="e">
        <f>IF($H$1=1,'Process Capability'!$F$8,CX659)</f>
        <v>#DIV/0!</v>
      </c>
      <c r="DA659" s="732" t="e">
        <f>IF($H$1=1,MAX('Process Capability'!$F$7,'Process Capability'!$F$8)-MIN('Process Capability'!$F$7,'Process Capability'!$F$8),DC659)</f>
        <v>#DIV/0!</v>
      </c>
      <c r="DB659" s="732" t="e">
        <f t="shared" si="528"/>
        <v>#DIV/0!</v>
      </c>
      <c r="DC659" s="731" t="e">
        <f t="shared" si="529"/>
        <v>#DIV/0!</v>
      </c>
    </row>
    <row r="660" spans="1:107" x14ac:dyDescent="0.2">
      <c r="A660" s="733" t="str">
        <f>IF(C660=0,IF('Process Capability'!$F$6=1,'Process Capability'!D668,IF('Process Capability'!$F$6=2,I660,IF('Process Capability'!$F$6=3,N560,IF('Process Capability'!$F$6=4,T585,IF('Process Capability'!$F$6=5,AA600,IF('Process Capability'!$F$6=6,AI610,"")))))),"")</f>
        <v/>
      </c>
      <c r="B660" s="731" t="str">
        <f>IF(D660=0,IF('Process Capability'!$F$6=1,H660,IF('Process Capability'!$F$6=2,J660,IF('Process Capability'!$F$6=3,O560,IF('Process Capability'!$F$6=4,U585,IF('Process Capability'!$F$6=5,AB600,IF('Process Capability'!$F$6=6,AJ610,"")))))),"")</f>
        <v/>
      </c>
      <c r="C660" s="701" t="str">
        <f>IF('Process Capability'!$F$6=1,COUNTBLANK('Process Capability'!D668),IF('Process Capability'!$F$6=2,COUNTBLANK(I660),IF('Process Capability'!$F$6=3,COUNTBLANK(N660),IF('Process Capability'!$F$6=4,COUNTBLANK(T660),IF('Process Capability'!$F$6=5,COUNTBLANK(AA660),IF('Process Capability'!$F$6=6,COUNTBLANK(AI660),""))))))</f>
        <v/>
      </c>
      <c r="D660" s="701" t="str">
        <f>IF('Process Capability'!$F$6=1,COUNTBLANK(H660),IF('Process Capability'!$F$6=2,COUNTBLANK(J660),IF('Process Capability'!$F$6=3,COUNTBLANK(O660),IF('Process Capability'!$F$6=4,COUNTBLANK(U660),IF('Process Capability'!$F$6=5,COUNTBLANK(AB660),IF('Process Capability'!$F$6=6,COUNTBLANK(AJ660),""))))))</f>
        <v/>
      </c>
      <c r="G660" s="749" t="str">
        <f>IF(COUNTBLANK('Process Capability'!D668)=1,"",'Process Capability'!D668)</f>
        <v/>
      </c>
      <c r="H660" s="748" t="str">
        <f>IF(COUNTBLANK('Process Capability'!D668)=1,"",MAX('Process Capability'!D667:D668)-MIN('Process Capability'!D667:D668))</f>
        <v/>
      </c>
      <c r="I660" s="749" t="str">
        <f t="shared" ca="1" si="510"/>
        <v/>
      </c>
      <c r="J660" s="701" t="str">
        <f t="shared" ca="1" si="511"/>
        <v/>
      </c>
      <c r="K660" s="701" t="s">
        <v>945</v>
      </c>
      <c r="L660" s="701" t="s">
        <v>944</v>
      </c>
      <c r="M660" s="748" t="s">
        <v>943</v>
      </c>
      <c r="AS660" s="743">
        <v>657</v>
      </c>
      <c r="AT660" s="732">
        <f t="shared" si="535"/>
        <v>329</v>
      </c>
      <c r="AU660" s="732">
        <f t="shared" si="538"/>
        <v>219</v>
      </c>
      <c r="AV660" s="742">
        <f t="shared" si="539"/>
        <v>165</v>
      </c>
      <c r="AW660" s="732">
        <f t="shared" si="540"/>
        <v>132</v>
      </c>
      <c r="AX660" s="734">
        <f t="shared" si="543"/>
        <v>110</v>
      </c>
      <c r="AY660" s="662" t="str">
        <f t="shared" si="512"/>
        <v/>
      </c>
      <c r="BL660" s="733" t="str">
        <f t="shared" si="508"/>
        <v/>
      </c>
      <c r="BM660" s="734" t="str">
        <f t="shared" si="509"/>
        <v/>
      </c>
      <c r="BN660" s="751" t="str">
        <f t="shared" si="513"/>
        <v/>
      </c>
      <c r="BO660" s="742" t="str">
        <f t="shared" si="514"/>
        <v/>
      </c>
      <c r="BP660" s="750" t="str">
        <f t="shared" si="530"/>
        <v/>
      </c>
      <c r="BQ660" s="743" t="str">
        <f t="shared" si="515"/>
        <v/>
      </c>
      <c r="BR660" s="732" t="str">
        <f t="shared" si="516"/>
        <v/>
      </c>
      <c r="BS660" s="732" t="str">
        <f t="shared" si="531"/>
        <v/>
      </c>
      <c r="BT660" s="732" t="str">
        <f t="shared" si="532"/>
        <v/>
      </c>
      <c r="BU660" s="742" t="str">
        <f t="shared" si="546"/>
        <v/>
      </c>
      <c r="BV660" s="742" t="str">
        <f t="shared" si="547"/>
        <v/>
      </c>
      <c r="BW660" s="742" t="str">
        <f t="shared" si="548"/>
        <v/>
      </c>
      <c r="BX660" s="741" t="str">
        <f t="shared" si="549"/>
        <v/>
      </c>
      <c r="BY660" s="733" t="str">
        <f t="shared" si="533"/>
        <v/>
      </c>
      <c r="BZ660" s="732" t="str">
        <f t="shared" si="541"/>
        <v/>
      </c>
      <c r="CA660" s="732" t="str">
        <f t="shared" si="536"/>
        <v/>
      </c>
      <c r="CB660" s="734" t="str">
        <f t="shared" si="542"/>
        <v/>
      </c>
      <c r="CC660" s="733" t="str">
        <f t="shared" si="534"/>
        <v/>
      </c>
      <c r="CD660" s="740" t="str">
        <f t="shared" si="550"/>
        <v/>
      </c>
      <c r="CE660" s="732" t="str">
        <f t="shared" si="537"/>
        <v/>
      </c>
      <c r="CF660" s="739" t="str">
        <f t="shared" si="551"/>
        <v/>
      </c>
      <c r="CG660" s="737"/>
      <c r="CH660" s="736" t="str">
        <f t="shared" si="517"/>
        <v/>
      </c>
      <c r="CI660" s="738" t="str">
        <f t="shared" si="518"/>
        <v/>
      </c>
      <c r="CJ660" s="737"/>
      <c r="CK660" s="736" t="str">
        <f t="shared" si="519"/>
        <v/>
      </c>
      <c r="CL660" s="735" t="str">
        <f t="shared" si="520"/>
        <v/>
      </c>
      <c r="CM660" s="733" t="e">
        <f t="shared" si="521"/>
        <v>#DIV/0!</v>
      </c>
      <c r="CN660" s="732" t="e">
        <f t="shared" si="552"/>
        <v>#DIV/0!</v>
      </c>
      <c r="CO660" s="732" t="e">
        <f t="shared" si="522"/>
        <v>#DIV/0!</v>
      </c>
      <c r="CP660" s="734" t="e">
        <f t="shared" si="553"/>
        <v>#DIV/0!</v>
      </c>
      <c r="CQ660" s="733" t="str">
        <f t="shared" si="523"/>
        <v/>
      </c>
      <c r="CR660" s="732" t="str">
        <f t="shared" si="544"/>
        <v/>
      </c>
      <c r="CS660" s="732" t="str">
        <f t="shared" si="524"/>
        <v/>
      </c>
      <c r="CT660" s="731" t="str">
        <f t="shared" si="545"/>
        <v/>
      </c>
      <c r="CV660" s="733" t="e">
        <f>IF($H$1=1,'Process Capability'!$F$7,CX660)</f>
        <v>#DIV/0!</v>
      </c>
      <c r="CW660" s="732" t="e">
        <f t="shared" si="525"/>
        <v>#DIV/0!</v>
      </c>
      <c r="CX660" s="732" t="e">
        <f t="shared" si="526"/>
        <v>#DIV/0!</v>
      </c>
      <c r="CY660" s="732" t="e">
        <f t="shared" si="527"/>
        <v>#DIV/0!</v>
      </c>
      <c r="CZ660" s="732" t="e">
        <f>IF($H$1=1,'Process Capability'!$F$8,CX660)</f>
        <v>#DIV/0!</v>
      </c>
      <c r="DA660" s="732" t="e">
        <f>IF($H$1=1,MAX('Process Capability'!$F$7,'Process Capability'!$F$8)-MIN('Process Capability'!$F$7,'Process Capability'!$F$8),DC660)</f>
        <v>#DIV/0!</v>
      </c>
      <c r="DB660" s="732" t="e">
        <f t="shared" si="528"/>
        <v>#DIV/0!</v>
      </c>
      <c r="DC660" s="731" t="e">
        <f t="shared" si="529"/>
        <v>#DIV/0!</v>
      </c>
    </row>
    <row r="661" spans="1:107" x14ac:dyDescent="0.2">
      <c r="A661" s="733" t="str">
        <f>IF(C661=0,IF('Process Capability'!$F$6=1,'Process Capability'!D669,IF('Process Capability'!$F$6=2,I661,IF('Process Capability'!$F$6=3,N561,IF('Process Capability'!$F$6=4,T586,IF('Process Capability'!$F$6=5,AA601,IF('Process Capability'!$F$6=6,AI611,"")))))),"")</f>
        <v/>
      </c>
      <c r="B661" s="731" t="str">
        <f>IF(D661=0,IF('Process Capability'!$F$6=1,H661,IF('Process Capability'!$F$6=2,J661,IF('Process Capability'!$F$6=3,O561,IF('Process Capability'!$F$6=4,U586,IF('Process Capability'!$F$6=5,AB601,IF('Process Capability'!$F$6=6,AJ611,"")))))),"")</f>
        <v/>
      </c>
      <c r="C661" s="701" t="str">
        <f>IF('Process Capability'!$F$6=1,COUNTBLANK('Process Capability'!D669),IF('Process Capability'!$F$6=2,COUNTBLANK(I661),IF('Process Capability'!$F$6=3,COUNTBLANK(N661),IF('Process Capability'!$F$6=4,COUNTBLANK(T661),IF('Process Capability'!$F$6=5,COUNTBLANK(AA661),IF('Process Capability'!$F$6=6,COUNTBLANK(AI661),""))))))</f>
        <v/>
      </c>
      <c r="D661" s="701" t="str">
        <f>IF('Process Capability'!$F$6=1,COUNTBLANK(H661),IF('Process Capability'!$F$6=2,COUNTBLANK(J661),IF('Process Capability'!$F$6=3,COUNTBLANK(O661),IF('Process Capability'!$F$6=4,COUNTBLANK(U661),IF('Process Capability'!$F$6=5,COUNTBLANK(AB661),IF('Process Capability'!$F$6=6,COUNTBLANK(AJ661),""))))))</f>
        <v/>
      </c>
      <c r="G661" s="749" t="str">
        <f>IF(COUNTBLANK('Process Capability'!D669)=1,"",'Process Capability'!D669)</f>
        <v/>
      </c>
      <c r="H661" s="748" t="str">
        <f>IF(COUNTBLANK('Process Capability'!D669)=1,"",MAX('Process Capability'!D668:D669)-MIN('Process Capability'!D668:D669))</f>
        <v/>
      </c>
      <c r="I661" s="749" t="str">
        <f t="shared" ca="1" si="510"/>
        <v/>
      </c>
      <c r="J661" s="701" t="str">
        <f t="shared" ca="1" si="511"/>
        <v/>
      </c>
      <c r="K661" s="701" t="s">
        <v>942</v>
      </c>
      <c r="L661" s="701" t="s">
        <v>941</v>
      </c>
      <c r="M661" s="748" t="s">
        <v>940</v>
      </c>
      <c r="AS661" s="733">
        <v>658</v>
      </c>
      <c r="AT661" s="732">
        <f t="shared" si="535"/>
        <v>329</v>
      </c>
      <c r="AU661" s="732">
        <f t="shared" si="538"/>
        <v>220</v>
      </c>
      <c r="AV661" s="742">
        <f t="shared" si="539"/>
        <v>165</v>
      </c>
      <c r="AW661" s="732">
        <f t="shared" si="540"/>
        <v>132</v>
      </c>
      <c r="AX661" s="734">
        <f t="shared" si="543"/>
        <v>110</v>
      </c>
      <c r="AY661" s="662" t="str">
        <f t="shared" si="512"/>
        <v/>
      </c>
      <c r="BL661" s="733" t="str">
        <f t="shared" si="508"/>
        <v/>
      </c>
      <c r="BM661" s="734" t="str">
        <f t="shared" si="509"/>
        <v/>
      </c>
      <c r="BN661" s="751" t="str">
        <f t="shared" si="513"/>
        <v/>
      </c>
      <c r="BO661" s="742" t="str">
        <f t="shared" si="514"/>
        <v/>
      </c>
      <c r="BP661" s="750" t="str">
        <f t="shared" si="530"/>
        <v/>
      </c>
      <c r="BQ661" s="743" t="str">
        <f t="shared" si="515"/>
        <v/>
      </c>
      <c r="BR661" s="732" t="str">
        <f t="shared" si="516"/>
        <v/>
      </c>
      <c r="BS661" s="732" t="str">
        <f t="shared" si="531"/>
        <v/>
      </c>
      <c r="BT661" s="732" t="str">
        <f t="shared" si="532"/>
        <v/>
      </c>
      <c r="BU661" s="742" t="str">
        <f t="shared" si="546"/>
        <v/>
      </c>
      <c r="BV661" s="742" t="str">
        <f t="shared" si="547"/>
        <v/>
      </c>
      <c r="BW661" s="742" t="str">
        <f t="shared" si="548"/>
        <v/>
      </c>
      <c r="BX661" s="741" t="str">
        <f t="shared" si="549"/>
        <v/>
      </c>
      <c r="BY661" s="733" t="str">
        <f t="shared" si="533"/>
        <v/>
      </c>
      <c r="BZ661" s="732" t="str">
        <f t="shared" si="541"/>
        <v/>
      </c>
      <c r="CA661" s="732" t="str">
        <f t="shared" si="536"/>
        <v/>
      </c>
      <c r="CB661" s="734" t="str">
        <f t="shared" si="542"/>
        <v/>
      </c>
      <c r="CC661" s="733" t="str">
        <f t="shared" si="534"/>
        <v/>
      </c>
      <c r="CD661" s="740" t="str">
        <f t="shared" si="550"/>
        <v/>
      </c>
      <c r="CE661" s="732" t="str">
        <f t="shared" si="537"/>
        <v/>
      </c>
      <c r="CF661" s="739" t="str">
        <f t="shared" si="551"/>
        <v/>
      </c>
      <c r="CG661" s="737"/>
      <c r="CH661" s="736" t="str">
        <f t="shared" si="517"/>
        <v/>
      </c>
      <c r="CI661" s="738" t="str">
        <f t="shared" si="518"/>
        <v/>
      </c>
      <c r="CJ661" s="737"/>
      <c r="CK661" s="736" t="str">
        <f t="shared" si="519"/>
        <v/>
      </c>
      <c r="CL661" s="735" t="str">
        <f t="shared" si="520"/>
        <v/>
      </c>
      <c r="CM661" s="733" t="e">
        <f t="shared" si="521"/>
        <v>#DIV/0!</v>
      </c>
      <c r="CN661" s="732" t="e">
        <f t="shared" si="552"/>
        <v>#DIV/0!</v>
      </c>
      <c r="CO661" s="732" t="e">
        <f t="shared" si="522"/>
        <v>#DIV/0!</v>
      </c>
      <c r="CP661" s="734" t="e">
        <f t="shared" si="553"/>
        <v>#DIV/0!</v>
      </c>
      <c r="CQ661" s="733" t="str">
        <f t="shared" si="523"/>
        <v/>
      </c>
      <c r="CR661" s="732" t="str">
        <f t="shared" si="544"/>
        <v/>
      </c>
      <c r="CS661" s="732" t="str">
        <f t="shared" si="524"/>
        <v/>
      </c>
      <c r="CT661" s="731" t="str">
        <f t="shared" si="545"/>
        <v/>
      </c>
      <c r="CV661" s="733" t="e">
        <f>IF($H$1=1,'Process Capability'!$F$7,CX661)</f>
        <v>#DIV/0!</v>
      </c>
      <c r="CW661" s="732" t="e">
        <f t="shared" si="525"/>
        <v>#DIV/0!</v>
      </c>
      <c r="CX661" s="732" t="e">
        <f t="shared" si="526"/>
        <v>#DIV/0!</v>
      </c>
      <c r="CY661" s="732" t="e">
        <f t="shared" si="527"/>
        <v>#DIV/0!</v>
      </c>
      <c r="CZ661" s="732" t="e">
        <f>IF($H$1=1,'Process Capability'!$F$8,CX661)</f>
        <v>#DIV/0!</v>
      </c>
      <c r="DA661" s="732" t="e">
        <f>IF($H$1=1,MAX('Process Capability'!$F$7,'Process Capability'!$F$8)-MIN('Process Capability'!$F$7,'Process Capability'!$F$8),DC661)</f>
        <v>#DIV/0!</v>
      </c>
      <c r="DB661" s="732" t="e">
        <f t="shared" si="528"/>
        <v>#DIV/0!</v>
      </c>
      <c r="DC661" s="731" t="e">
        <f t="shared" si="529"/>
        <v>#DIV/0!</v>
      </c>
    </row>
    <row r="662" spans="1:107" x14ac:dyDescent="0.2">
      <c r="A662" s="733" t="str">
        <f>IF(C662=0,IF('Process Capability'!$F$6=1,'Process Capability'!D670,IF('Process Capability'!$F$6=2,I662,IF('Process Capability'!$F$6=3,N562,IF('Process Capability'!$F$6=4,T587,IF('Process Capability'!$F$6=5,AA602,IF('Process Capability'!$F$6=6,AI612,"")))))),"")</f>
        <v/>
      </c>
      <c r="B662" s="731" t="str">
        <f>IF(D662=0,IF('Process Capability'!$F$6=1,H662,IF('Process Capability'!$F$6=2,J662,IF('Process Capability'!$F$6=3,O562,IF('Process Capability'!$F$6=4,U587,IF('Process Capability'!$F$6=5,AB602,IF('Process Capability'!$F$6=6,AJ612,"")))))),"")</f>
        <v/>
      </c>
      <c r="C662" s="701" t="str">
        <f>IF('Process Capability'!$F$6=1,COUNTBLANK('Process Capability'!D670),IF('Process Capability'!$F$6=2,COUNTBLANK(I662),IF('Process Capability'!$F$6=3,COUNTBLANK(N662),IF('Process Capability'!$F$6=4,COUNTBLANK(T662),IF('Process Capability'!$F$6=5,COUNTBLANK(AA662),IF('Process Capability'!$F$6=6,COUNTBLANK(AI662),""))))))</f>
        <v/>
      </c>
      <c r="D662" s="701" t="str">
        <f>IF('Process Capability'!$F$6=1,COUNTBLANK(H662),IF('Process Capability'!$F$6=2,COUNTBLANK(J662),IF('Process Capability'!$F$6=3,COUNTBLANK(O662),IF('Process Capability'!$F$6=4,COUNTBLANK(U662),IF('Process Capability'!$F$6=5,COUNTBLANK(AB662),IF('Process Capability'!$F$6=6,COUNTBLANK(AJ662),""))))))</f>
        <v/>
      </c>
      <c r="G662" s="749" t="str">
        <f>IF(COUNTBLANK('Process Capability'!D670)=1,"",'Process Capability'!D670)</f>
        <v/>
      </c>
      <c r="H662" s="748" t="str">
        <f>IF(COUNTBLANK('Process Capability'!D670)=1,"",MAX('Process Capability'!D669:D670)-MIN('Process Capability'!D669:D670))</f>
        <v/>
      </c>
      <c r="I662" s="749" t="str">
        <f t="shared" ca="1" si="510"/>
        <v/>
      </c>
      <c r="J662" s="701" t="str">
        <f t="shared" ca="1" si="511"/>
        <v/>
      </c>
      <c r="K662" s="701" t="s">
        <v>939</v>
      </c>
      <c r="L662" s="701" t="s">
        <v>938</v>
      </c>
      <c r="M662" s="748" t="s">
        <v>937</v>
      </c>
      <c r="AS662" s="733">
        <v>659</v>
      </c>
      <c r="AT662" s="732">
        <f t="shared" si="535"/>
        <v>330</v>
      </c>
      <c r="AU662" s="732">
        <f t="shared" si="538"/>
        <v>220</v>
      </c>
      <c r="AV662" s="742">
        <f t="shared" si="539"/>
        <v>165</v>
      </c>
      <c r="AW662" s="732">
        <f t="shared" si="540"/>
        <v>132</v>
      </c>
      <c r="AX662" s="734">
        <f t="shared" si="543"/>
        <v>110</v>
      </c>
      <c r="AY662" s="662" t="str">
        <f t="shared" si="512"/>
        <v/>
      </c>
      <c r="BL662" s="733" t="str">
        <f t="shared" si="508"/>
        <v/>
      </c>
      <c r="BM662" s="734" t="str">
        <f t="shared" si="509"/>
        <v/>
      </c>
      <c r="BN662" s="751" t="str">
        <f t="shared" si="513"/>
        <v/>
      </c>
      <c r="BO662" s="742" t="str">
        <f t="shared" si="514"/>
        <v/>
      </c>
      <c r="BP662" s="750" t="str">
        <f t="shared" si="530"/>
        <v/>
      </c>
      <c r="BQ662" s="743" t="str">
        <f t="shared" si="515"/>
        <v/>
      </c>
      <c r="BR662" s="732" t="str">
        <f t="shared" si="516"/>
        <v/>
      </c>
      <c r="BS662" s="732" t="str">
        <f t="shared" si="531"/>
        <v/>
      </c>
      <c r="BT662" s="732" t="str">
        <f t="shared" si="532"/>
        <v/>
      </c>
      <c r="BU662" s="742" t="str">
        <f t="shared" si="546"/>
        <v/>
      </c>
      <c r="BV662" s="742" t="str">
        <f t="shared" si="547"/>
        <v/>
      </c>
      <c r="BW662" s="742" t="str">
        <f t="shared" si="548"/>
        <v/>
      </c>
      <c r="BX662" s="741" t="str">
        <f t="shared" si="549"/>
        <v/>
      </c>
      <c r="BY662" s="733" t="str">
        <f t="shared" si="533"/>
        <v/>
      </c>
      <c r="BZ662" s="732" t="str">
        <f t="shared" si="541"/>
        <v/>
      </c>
      <c r="CA662" s="732" t="str">
        <f t="shared" si="536"/>
        <v/>
      </c>
      <c r="CB662" s="734" t="str">
        <f t="shared" si="542"/>
        <v/>
      </c>
      <c r="CC662" s="733" t="str">
        <f t="shared" si="534"/>
        <v/>
      </c>
      <c r="CD662" s="740" t="str">
        <f t="shared" si="550"/>
        <v/>
      </c>
      <c r="CE662" s="732" t="str">
        <f t="shared" si="537"/>
        <v/>
      </c>
      <c r="CF662" s="739" t="str">
        <f t="shared" si="551"/>
        <v/>
      </c>
      <c r="CG662" s="737"/>
      <c r="CH662" s="736" t="str">
        <f t="shared" si="517"/>
        <v/>
      </c>
      <c r="CI662" s="738" t="str">
        <f t="shared" si="518"/>
        <v/>
      </c>
      <c r="CJ662" s="737"/>
      <c r="CK662" s="736" t="str">
        <f t="shared" si="519"/>
        <v/>
      </c>
      <c r="CL662" s="735" t="str">
        <f t="shared" si="520"/>
        <v/>
      </c>
      <c r="CM662" s="733" t="e">
        <f t="shared" si="521"/>
        <v>#DIV/0!</v>
      </c>
      <c r="CN662" s="732" t="e">
        <f t="shared" si="552"/>
        <v>#DIV/0!</v>
      </c>
      <c r="CO662" s="732" t="e">
        <f t="shared" si="522"/>
        <v>#DIV/0!</v>
      </c>
      <c r="CP662" s="734" t="e">
        <f t="shared" si="553"/>
        <v>#DIV/0!</v>
      </c>
      <c r="CQ662" s="733" t="str">
        <f t="shared" si="523"/>
        <v/>
      </c>
      <c r="CR662" s="732" t="str">
        <f t="shared" si="544"/>
        <v/>
      </c>
      <c r="CS662" s="732" t="str">
        <f t="shared" si="524"/>
        <v/>
      </c>
      <c r="CT662" s="731" t="str">
        <f t="shared" si="545"/>
        <v/>
      </c>
      <c r="CV662" s="733" t="e">
        <f>IF($H$1=1,'Process Capability'!$F$7,CX662)</f>
        <v>#DIV/0!</v>
      </c>
      <c r="CW662" s="732" t="e">
        <f t="shared" si="525"/>
        <v>#DIV/0!</v>
      </c>
      <c r="CX662" s="732" t="e">
        <f t="shared" si="526"/>
        <v>#DIV/0!</v>
      </c>
      <c r="CY662" s="732" t="e">
        <f t="shared" si="527"/>
        <v>#DIV/0!</v>
      </c>
      <c r="CZ662" s="732" t="e">
        <f>IF($H$1=1,'Process Capability'!$F$8,CX662)</f>
        <v>#DIV/0!</v>
      </c>
      <c r="DA662" s="732" t="e">
        <f>IF($H$1=1,MAX('Process Capability'!$F$7,'Process Capability'!$F$8)-MIN('Process Capability'!$F$7,'Process Capability'!$F$8),DC662)</f>
        <v>#DIV/0!</v>
      </c>
      <c r="DB662" s="732" t="e">
        <f t="shared" si="528"/>
        <v>#DIV/0!</v>
      </c>
      <c r="DC662" s="731" t="e">
        <f t="shared" si="529"/>
        <v>#DIV/0!</v>
      </c>
    </row>
    <row r="663" spans="1:107" x14ac:dyDescent="0.2">
      <c r="A663" s="733" t="str">
        <f>IF(C663=0,IF('Process Capability'!$F$6=1,'Process Capability'!D671,IF('Process Capability'!$F$6=2,I663,IF('Process Capability'!$F$6=3,N563,IF('Process Capability'!$F$6=4,T588,IF('Process Capability'!$F$6=5,AA603,IF('Process Capability'!$F$6=6,AI613,"")))))),"")</f>
        <v/>
      </c>
      <c r="B663" s="731" t="str">
        <f>IF(D663=0,IF('Process Capability'!$F$6=1,H663,IF('Process Capability'!$F$6=2,J663,IF('Process Capability'!$F$6=3,O563,IF('Process Capability'!$F$6=4,U588,IF('Process Capability'!$F$6=5,AB603,IF('Process Capability'!$F$6=6,AJ613,"")))))),"")</f>
        <v/>
      </c>
      <c r="C663" s="701" t="str">
        <f>IF('Process Capability'!$F$6=1,COUNTBLANK('Process Capability'!D671),IF('Process Capability'!$F$6=2,COUNTBLANK(I663),IF('Process Capability'!$F$6=3,COUNTBLANK(N663),IF('Process Capability'!$F$6=4,COUNTBLANK(T663),IF('Process Capability'!$F$6=5,COUNTBLANK(AA663),IF('Process Capability'!$F$6=6,COUNTBLANK(AI663),""))))))</f>
        <v/>
      </c>
      <c r="D663" s="701" t="str">
        <f>IF('Process Capability'!$F$6=1,COUNTBLANK(H663),IF('Process Capability'!$F$6=2,COUNTBLANK(J663),IF('Process Capability'!$F$6=3,COUNTBLANK(O663),IF('Process Capability'!$F$6=4,COUNTBLANK(U663),IF('Process Capability'!$F$6=5,COUNTBLANK(AB663),IF('Process Capability'!$F$6=6,COUNTBLANK(AJ663),""))))))</f>
        <v/>
      </c>
      <c r="G663" s="749" t="str">
        <f>IF(COUNTBLANK('Process Capability'!D671)=1,"",'Process Capability'!D671)</f>
        <v/>
      </c>
      <c r="H663" s="748" t="str">
        <f>IF(COUNTBLANK('Process Capability'!D671)=1,"",MAX('Process Capability'!D670:D671)-MIN('Process Capability'!D670:D671))</f>
        <v/>
      </c>
      <c r="I663" s="749" t="str">
        <f t="shared" ca="1" si="510"/>
        <v/>
      </c>
      <c r="J663" s="701" t="str">
        <f t="shared" ca="1" si="511"/>
        <v/>
      </c>
      <c r="K663" s="701" t="s">
        <v>936</v>
      </c>
      <c r="L663" s="701" t="s">
        <v>935</v>
      </c>
      <c r="M663" s="748" t="s">
        <v>934</v>
      </c>
      <c r="AS663" s="743">
        <v>660</v>
      </c>
      <c r="AT663" s="732">
        <f t="shared" si="535"/>
        <v>330</v>
      </c>
      <c r="AU663" s="732">
        <f t="shared" si="538"/>
        <v>220</v>
      </c>
      <c r="AV663" s="742">
        <f t="shared" si="539"/>
        <v>165</v>
      </c>
      <c r="AW663" s="732">
        <f t="shared" si="540"/>
        <v>132</v>
      </c>
      <c r="AX663" s="734">
        <f t="shared" si="543"/>
        <v>110</v>
      </c>
      <c r="AY663" s="662" t="str">
        <f t="shared" si="512"/>
        <v/>
      </c>
      <c r="BL663" s="733" t="str">
        <f t="shared" si="508"/>
        <v/>
      </c>
      <c r="BM663" s="734" t="str">
        <f t="shared" si="509"/>
        <v/>
      </c>
      <c r="BN663" s="751" t="str">
        <f t="shared" si="513"/>
        <v/>
      </c>
      <c r="BO663" s="742" t="str">
        <f t="shared" si="514"/>
        <v/>
      </c>
      <c r="BP663" s="750" t="str">
        <f t="shared" si="530"/>
        <v/>
      </c>
      <c r="BQ663" s="743" t="str">
        <f t="shared" si="515"/>
        <v/>
      </c>
      <c r="BR663" s="732" t="str">
        <f t="shared" si="516"/>
        <v/>
      </c>
      <c r="BS663" s="732" t="str">
        <f t="shared" si="531"/>
        <v/>
      </c>
      <c r="BT663" s="732" t="str">
        <f t="shared" si="532"/>
        <v/>
      </c>
      <c r="BU663" s="742" t="str">
        <f t="shared" si="546"/>
        <v/>
      </c>
      <c r="BV663" s="742" t="str">
        <f t="shared" si="547"/>
        <v/>
      </c>
      <c r="BW663" s="742" t="str">
        <f t="shared" si="548"/>
        <v/>
      </c>
      <c r="BX663" s="741" t="str">
        <f t="shared" si="549"/>
        <v/>
      </c>
      <c r="BY663" s="733" t="str">
        <f t="shared" si="533"/>
        <v/>
      </c>
      <c r="BZ663" s="732" t="str">
        <f t="shared" si="541"/>
        <v/>
      </c>
      <c r="CA663" s="732" t="str">
        <f t="shared" si="536"/>
        <v/>
      </c>
      <c r="CB663" s="734" t="str">
        <f t="shared" si="542"/>
        <v/>
      </c>
      <c r="CC663" s="733" t="str">
        <f t="shared" si="534"/>
        <v/>
      </c>
      <c r="CD663" s="740" t="str">
        <f t="shared" si="550"/>
        <v/>
      </c>
      <c r="CE663" s="732" t="str">
        <f t="shared" si="537"/>
        <v/>
      </c>
      <c r="CF663" s="739" t="str">
        <f t="shared" si="551"/>
        <v/>
      </c>
      <c r="CG663" s="737"/>
      <c r="CH663" s="736" t="str">
        <f t="shared" si="517"/>
        <v/>
      </c>
      <c r="CI663" s="738" t="str">
        <f t="shared" si="518"/>
        <v/>
      </c>
      <c r="CJ663" s="737"/>
      <c r="CK663" s="736" t="str">
        <f t="shared" si="519"/>
        <v/>
      </c>
      <c r="CL663" s="735" t="str">
        <f t="shared" si="520"/>
        <v/>
      </c>
      <c r="CM663" s="733" t="e">
        <f t="shared" si="521"/>
        <v>#DIV/0!</v>
      </c>
      <c r="CN663" s="732" t="e">
        <f t="shared" si="552"/>
        <v>#DIV/0!</v>
      </c>
      <c r="CO663" s="732" t="e">
        <f t="shared" si="522"/>
        <v>#DIV/0!</v>
      </c>
      <c r="CP663" s="734" t="e">
        <f t="shared" si="553"/>
        <v>#DIV/0!</v>
      </c>
      <c r="CQ663" s="733" t="str">
        <f t="shared" si="523"/>
        <v/>
      </c>
      <c r="CR663" s="732" t="str">
        <f t="shared" si="544"/>
        <v/>
      </c>
      <c r="CS663" s="732" t="str">
        <f t="shared" si="524"/>
        <v/>
      </c>
      <c r="CT663" s="731" t="str">
        <f t="shared" si="545"/>
        <v/>
      </c>
      <c r="CV663" s="733" t="e">
        <f>IF($H$1=1,'Process Capability'!$F$7,CX663)</f>
        <v>#DIV/0!</v>
      </c>
      <c r="CW663" s="732" t="e">
        <f t="shared" si="525"/>
        <v>#DIV/0!</v>
      </c>
      <c r="CX663" s="732" t="e">
        <f t="shared" si="526"/>
        <v>#DIV/0!</v>
      </c>
      <c r="CY663" s="732" t="e">
        <f t="shared" si="527"/>
        <v>#DIV/0!</v>
      </c>
      <c r="CZ663" s="732" t="e">
        <f>IF($H$1=1,'Process Capability'!$F$8,CX663)</f>
        <v>#DIV/0!</v>
      </c>
      <c r="DA663" s="732" t="e">
        <f>IF($H$1=1,MAX('Process Capability'!$F$7,'Process Capability'!$F$8)-MIN('Process Capability'!$F$7,'Process Capability'!$F$8),DC663)</f>
        <v>#DIV/0!</v>
      </c>
      <c r="DB663" s="732" t="e">
        <f t="shared" si="528"/>
        <v>#DIV/0!</v>
      </c>
      <c r="DC663" s="731" t="e">
        <f t="shared" si="529"/>
        <v>#DIV/0!</v>
      </c>
    </row>
    <row r="664" spans="1:107" x14ac:dyDescent="0.2">
      <c r="A664" s="733" t="str">
        <f>IF(C664=0,IF('Process Capability'!$F$6=1,'Process Capability'!D672,IF('Process Capability'!$F$6=2,I664,IF('Process Capability'!$F$6=3,N564,IF('Process Capability'!$F$6=4,T589,IF('Process Capability'!$F$6=5,AA604,IF('Process Capability'!$F$6=6,AI614,"")))))),"")</f>
        <v/>
      </c>
      <c r="B664" s="731" t="str">
        <f>IF(D664=0,IF('Process Capability'!$F$6=1,H664,IF('Process Capability'!$F$6=2,J664,IF('Process Capability'!$F$6=3,O564,IF('Process Capability'!$F$6=4,U589,IF('Process Capability'!$F$6=5,AB604,IF('Process Capability'!$F$6=6,AJ614,"")))))),"")</f>
        <v/>
      </c>
      <c r="C664" s="701" t="str">
        <f>IF('Process Capability'!$F$6=1,COUNTBLANK('Process Capability'!D672),IF('Process Capability'!$F$6=2,COUNTBLANK(I664),IF('Process Capability'!$F$6=3,COUNTBLANK(N664),IF('Process Capability'!$F$6=4,COUNTBLANK(T664),IF('Process Capability'!$F$6=5,COUNTBLANK(AA664),IF('Process Capability'!$F$6=6,COUNTBLANK(AI664),""))))))</f>
        <v/>
      </c>
      <c r="D664" s="701" t="str">
        <f>IF('Process Capability'!$F$6=1,COUNTBLANK(H664),IF('Process Capability'!$F$6=2,COUNTBLANK(J664),IF('Process Capability'!$F$6=3,COUNTBLANK(O664),IF('Process Capability'!$F$6=4,COUNTBLANK(U664),IF('Process Capability'!$F$6=5,COUNTBLANK(AB664),IF('Process Capability'!$F$6=6,COUNTBLANK(AJ664),""))))))</f>
        <v/>
      </c>
      <c r="G664" s="749" t="str">
        <f>IF(COUNTBLANK('Process Capability'!D672)=1,"",'Process Capability'!D672)</f>
        <v/>
      </c>
      <c r="H664" s="748" t="str">
        <f>IF(COUNTBLANK('Process Capability'!D672)=1,"",MAX('Process Capability'!D671:D672)-MIN('Process Capability'!D671:D672))</f>
        <v/>
      </c>
      <c r="I664" s="749" t="str">
        <f t="shared" ca="1" si="510"/>
        <v/>
      </c>
      <c r="J664" s="701" t="str">
        <f t="shared" ca="1" si="511"/>
        <v/>
      </c>
      <c r="K664" s="701" t="s">
        <v>933</v>
      </c>
      <c r="L664" s="701" t="s">
        <v>932</v>
      </c>
      <c r="M664" s="748" t="s">
        <v>931</v>
      </c>
      <c r="AS664" s="733">
        <v>661</v>
      </c>
      <c r="AT664" s="732">
        <f t="shared" si="535"/>
        <v>331</v>
      </c>
      <c r="AU664" s="732">
        <f t="shared" si="538"/>
        <v>221</v>
      </c>
      <c r="AV664" s="742">
        <f t="shared" si="539"/>
        <v>166</v>
      </c>
      <c r="AW664" s="732">
        <f t="shared" si="540"/>
        <v>133</v>
      </c>
      <c r="AX664" s="734">
        <f t="shared" si="543"/>
        <v>111</v>
      </c>
      <c r="AY664" s="662" t="str">
        <f t="shared" si="512"/>
        <v/>
      </c>
      <c r="BL664" s="733" t="str">
        <f t="shared" si="508"/>
        <v/>
      </c>
      <c r="BM664" s="734" t="str">
        <f t="shared" si="509"/>
        <v/>
      </c>
      <c r="BN664" s="751" t="str">
        <f t="shared" si="513"/>
        <v/>
      </c>
      <c r="BO664" s="742" t="str">
        <f t="shared" si="514"/>
        <v/>
      </c>
      <c r="BP664" s="750" t="str">
        <f t="shared" si="530"/>
        <v/>
      </c>
      <c r="BQ664" s="743" t="str">
        <f t="shared" si="515"/>
        <v/>
      </c>
      <c r="BR664" s="732" t="str">
        <f t="shared" si="516"/>
        <v/>
      </c>
      <c r="BS664" s="732" t="str">
        <f t="shared" si="531"/>
        <v/>
      </c>
      <c r="BT664" s="732" t="str">
        <f t="shared" si="532"/>
        <v/>
      </c>
      <c r="BU664" s="742" t="str">
        <f t="shared" si="546"/>
        <v/>
      </c>
      <c r="BV664" s="742" t="str">
        <f t="shared" si="547"/>
        <v/>
      </c>
      <c r="BW664" s="742" t="str">
        <f t="shared" si="548"/>
        <v/>
      </c>
      <c r="BX664" s="741" t="str">
        <f t="shared" si="549"/>
        <v/>
      </c>
      <c r="BY664" s="733" t="str">
        <f t="shared" si="533"/>
        <v/>
      </c>
      <c r="BZ664" s="732" t="str">
        <f t="shared" si="541"/>
        <v/>
      </c>
      <c r="CA664" s="732" t="str">
        <f t="shared" si="536"/>
        <v/>
      </c>
      <c r="CB664" s="734" t="str">
        <f t="shared" si="542"/>
        <v/>
      </c>
      <c r="CC664" s="733" t="str">
        <f t="shared" si="534"/>
        <v/>
      </c>
      <c r="CD664" s="740" t="str">
        <f t="shared" si="550"/>
        <v/>
      </c>
      <c r="CE664" s="732" t="str">
        <f t="shared" si="537"/>
        <v/>
      </c>
      <c r="CF664" s="739" t="str">
        <f t="shared" si="551"/>
        <v/>
      </c>
      <c r="CG664" s="737"/>
      <c r="CH664" s="736" t="str">
        <f t="shared" si="517"/>
        <v/>
      </c>
      <c r="CI664" s="738" t="str">
        <f t="shared" si="518"/>
        <v/>
      </c>
      <c r="CJ664" s="737"/>
      <c r="CK664" s="736" t="str">
        <f t="shared" si="519"/>
        <v/>
      </c>
      <c r="CL664" s="735" t="str">
        <f t="shared" si="520"/>
        <v/>
      </c>
      <c r="CM664" s="733" t="e">
        <f t="shared" si="521"/>
        <v>#DIV/0!</v>
      </c>
      <c r="CN664" s="732" t="e">
        <f t="shared" si="552"/>
        <v>#DIV/0!</v>
      </c>
      <c r="CO664" s="732" t="e">
        <f t="shared" si="522"/>
        <v>#DIV/0!</v>
      </c>
      <c r="CP664" s="734" t="e">
        <f t="shared" si="553"/>
        <v>#DIV/0!</v>
      </c>
      <c r="CQ664" s="733" t="str">
        <f t="shared" si="523"/>
        <v/>
      </c>
      <c r="CR664" s="732" t="str">
        <f t="shared" si="544"/>
        <v/>
      </c>
      <c r="CS664" s="732" t="str">
        <f t="shared" si="524"/>
        <v/>
      </c>
      <c r="CT664" s="731" t="str">
        <f t="shared" si="545"/>
        <v/>
      </c>
      <c r="CV664" s="733" t="e">
        <f>IF($H$1=1,'Process Capability'!$F$7,CX664)</f>
        <v>#DIV/0!</v>
      </c>
      <c r="CW664" s="732" t="e">
        <f t="shared" si="525"/>
        <v>#DIV/0!</v>
      </c>
      <c r="CX664" s="732" t="e">
        <f t="shared" si="526"/>
        <v>#DIV/0!</v>
      </c>
      <c r="CY664" s="732" t="e">
        <f t="shared" si="527"/>
        <v>#DIV/0!</v>
      </c>
      <c r="CZ664" s="732" t="e">
        <f>IF($H$1=1,'Process Capability'!$F$8,CX664)</f>
        <v>#DIV/0!</v>
      </c>
      <c r="DA664" s="732" t="e">
        <f>IF($H$1=1,MAX('Process Capability'!$F$7,'Process Capability'!$F$8)-MIN('Process Capability'!$F$7,'Process Capability'!$F$8),DC664)</f>
        <v>#DIV/0!</v>
      </c>
      <c r="DB664" s="732" t="e">
        <f t="shared" si="528"/>
        <v>#DIV/0!</v>
      </c>
      <c r="DC664" s="731" t="e">
        <f t="shared" si="529"/>
        <v>#DIV/0!</v>
      </c>
    </row>
    <row r="665" spans="1:107" x14ac:dyDescent="0.2">
      <c r="A665" s="733" t="str">
        <f>IF(C665=0,IF('Process Capability'!$F$6=1,'Process Capability'!D673,IF('Process Capability'!$F$6=2,I665,IF('Process Capability'!$F$6=3,N565,IF('Process Capability'!$F$6=4,T590,IF('Process Capability'!$F$6=5,AA605,IF('Process Capability'!$F$6=6,AI615,"")))))),"")</f>
        <v/>
      </c>
      <c r="B665" s="731" t="str">
        <f>IF(D665=0,IF('Process Capability'!$F$6=1,H665,IF('Process Capability'!$F$6=2,J665,IF('Process Capability'!$F$6=3,O565,IF('Process Capability'!$F$6=4,U590,IF('Process Capability'!$F$6=5,AB605,IF('Process Capability'!$F$6=6,AJ615,"")))))),"")</f>
        <v/>
      </c>
      <c r="C665" s="701" t="str">
        <f>IF('Process Capability'!$F$6=1,COUNTBLANK('Process Capability'!D673),IF('Process Capability'!$F$6=2,COUNTBLANK(I665),IF('Process Capability'!$F$6=3,COUNTBLANK(N665),IF('Process Capability'!$F$6=4,COUNTBLANK(T665),IF('Process Capability'!$F$6=5,COUNTBLANK(AA665),IF('Process Capability'!$F$6=6,COUNTBLANK(AI665),""))))))</f>
        <v/>
      </c>
      <c r="D665" s="701" t="str">
        <f>IF('Process Capability'!$F$6=1,COUNTBLANK(H665),IF('Process Capability'!$F$6=2,COUNTBLANK(J665),IF('Process Capability'!$F$6=3,COUNTBLANK(O665),IF('Process Capability'!$F$6=4,COUNTBLANK(U665),IF('Process Capability'!$F$6=5,COUNTBLANK(AB665),IF('Process Capability'!$F$6=6,COUNTBLANK(AJ665),""))))))</f>
        <v/>
      </c>
      <c r="G665" s="749" t="str">
        <f>IF(COUNTBLANK('Process Capability'!D673)=1,"",'Process Capability'!D673)</f>
        <v/>
      </c>
      <c r="H665" s="748" t="str">
        <f>IF(COUNTBLANK('Process Capability'!D673)=1,"",MAX('Process Capability'!D672:D673)-MIN('Process Capability'!D672:D673))</f>
        <v/>
      </c>
      <c r="I665" s="749" t="str">
        <f t="shared" ca="1" si="510"/>
        <v/>
      </c>
      <c r="J665" s="701" t="str">
        <f t="shared" ca="1" si="511"/>
        <v/>
      </c>
      <c r="K665" s="701" t="s">
        <v>930</v>
      </c>
      <c r="L665" s="701" t="s">
        <v>929</v>
      </c>
      <c r="M665" s="748" t="s">
        <v>928</v>
      </c>
      <c r="AS665" s="733">
        <v>662</v>
      </c>
      <c r="AT665" s="732">
        <f t="shared" si="535"/>
        <v>331</v>
      </c>
      <c r="AU665" s="732">
        <f t="shared" si="538"/>
        <v>221</v>
      </c>
      <c r="AV665" s="742">
        <f t="shared" si="539"/>
        <v>166</v>
      </c>
      <c r="AW665" s="732">
        <f t="shared" si="540"/>
        <v>133</v>
      </c>
      <c r="AX665" s="734">
        <f t="shared" si="543"/>
        <v>111</v>
      </c>
      <c r="AY665" s="662" t="str">
        <f t="shared" si="512"/>
        <v/>
      </c>
      <c r="BL665" s="733" t="str">
        <f t="shared" si="508"/>
        <v/>
      </c>
      <c r="BM665" s="734" t="str">
        <f t="shared" si="509"/>
        <v/>
      </c>
      <c r="BN665" s="751" t="str">
        <f t="shared" si="513"/>
        <v/>
      </c>
      <c r="BO665" s="742" t="str">
        <f t="shared" si="514"/>
        <v/>
      </c>
      <c r="BP665" s="750" t="str">
        <f t="shared" si="530"/>
        <v/>
      </c>
      <c r="BQ665" s="743" t="str">
        <f t="shared" si="515"/>
        <v/>
      </c>
      <c r="BR665" s="732" t="str">
        <f t="shared" si="516"/>
        <v/>
      </c>
      <c r="BS665" s="732" t="str">
        <f t="shared" si="531"/>
        <v/>
      </c>
      <c r="BT665" s="732" t="str">
        <f t="shared" si="532"/>
        <v/>
      </c>
      <c r="BU665" s="742" t="str">
        <f t="shared" si="546"/>
        <v/>
      </c>
      <c r="BV665" s="742" t="str">
        <f t="shared" si="547"/>
        <v/>
      </c>
      <c r="BW665" s="742" t="str">
        <f t="shared" si="548"/>
        <v/>
      </c>
      <c r="BX665" s="741" t="str">
        <f t="shared" si="549"/>
        <v/>
      </c>
      <c r="BY665" s="733" t="str">
        <f t="shared" si="533"/>
        <v/>
      </c>
      <c r="BZ665" s="732" t="str">
        <f t="shared" si="541"/>
        <v/>
      </c>
      <c r="CA665" s="732" t="str">
        <f t="shared" si="536"/>
        <v/>
      </c>
      <c r="CB665" s="734" t="str">
        <f t="shared" si="542"/>
        <v/>
      </c>
      <c r="CC665" s="733" t="str">
        <f t="shared" si="534"/>
        <v/>
      </c>
      <c r="CD665" s="740" t="str">
        <f t="shared" si="550"/>
        <v/>
      </c>
      <c r="CE665" s="732" t="str">
        <f t="shared" si="537"/>
        <v/>
      </c>
      <c r="CF665" s="739" t="str">
        <f t="shared" si="551"/>
        <v/>
      </c>
      <c r="CG665" s="737"/>
      <c r="CH665" s="736" t="str">
        <f t="shared" si="517"/>
        <v/>
      </c>
      <c r="CI665" s="738" t="str">
        <f t="shared" si="518"/>
        <v/>
      </c>
      <c r="CJ665" s="737"/>
      <c r="CK665" s="736" t="str">
        <f t="shared" si="519"/>
        <v/>
      </c>
      <c r="CL665" s="735" t="str">
        <f t="shared" si="520"/>
        <v/>
      </c>
      <c r="CM665" s="733" t="e">
        <f t="shared" si="521"/>
        <v>#DIV/0!</v>
      </c>
      <c r="CN665" s="732" t="e">
        <f t="shared" si="552"/>
        <v>#DIV/0!</v>
      </c>
      <c r="CO665" s="732" t="e">
        <f t="shared" si="522"/>
        <v>#DIV/0!</v>
      </c>
      <c r="CP665" s="734" t="e">
        <f t="shared" si="553"/>
        <v>#DIV/0!</v>
      </c>
      <c r="CQ665" s="733" t="str">
        <f t="shared" si="523"/>
        <v/>
      </c>
      <c r="CR665" s="732" t="str">
        <f t="shared" si="544"/>
        <v/>
      </c>
      <c r="CS665" s="732" t="str">
        <f t="shared" si="524"/>
        <v/>
      </c>
      <c r="CT665" s="731" t="str">
        <f t="shared" si="545"/>
        <v/>
      </c>
      <c r="CV665" s="733" t="e">
        <f>IF($H$1=1,'Process Capability'!$F$7,CX665)</f>
        <v>#DIV/0!</v>
      </c>
      <c r="CW665" s="732" t="e">
        <f t="shared" si="525"/>
        <v>#DIV/0!</v>
      </c>
      <c r="CX665" s="732" t="e">
        <f t="shared" si="526"/>
        <v>#DIV/0!</v>
      </c>
      <c r="CY665" s="732" t="e">
        <f t="shared" si="527"/>
        <v>#DIV/0!</v>
      </c>
      <c r="CZ665" s="732" t="e">
        <f>IF($H$1=1,'Process Capability'!$F$8,CX665)</f>
        <v>#DIV/0!</v>
      </c>
      <c r="DA665" s="732" t="e">
        <f>IF($H$1=1,MAX('Process Capability'!$F$7,'Process Capability'!$F$8)-MIN('Process Capability'!$F$7,'Process Capability'!$F$8),DC665)</f>
        <v>#DIV/0!</v>
      </c>
      <c r="DB665" s="732" t="e">
        <f t="shared" si="528"/>
        <v>#DIV/0!</v>
      </c>
      <c r="DC665" s="731" t="e">
        <f t="shared" si="529"/>
        <v>#DIV/0!</v>
      </c>
    </row>
    <row r="666" spans="1:107" x14ac:dyDescent="0.2">
      <c r="A666" s="733" t="str">
        <f>IF(C666=0,IF('Process Capability'!$F$6=1,'Process Capability'!D674,IF('Process Capability'!$F$6=2,I666,IF('Process Capability'!$F$6=3,N566,IF('Process Capability'!$F$6=4,T591,IF('Process Capability'!$F$6=5,AA606,IF('Process Capability'!$F$6=6,AI616,"")))))),"")</f>
        <v/>
      </c>
      <c r="B666" s="731" t="str">
        <f>IF(D666=0,IF('Process Capability'!$F$6=1,H666,IF('Process Capability'!$F$6=2,J666,IF('Process Capability'!$F$6=3,O566,IF('Process Capability'!$F$6=4,U591,IF('Process Capability'!$F$6=5,AB606,IF('Process Capability'!$F$6=6,AJ616,"")))))),"")</f>
        <v/>
      </c>
      <c r="C666" s="701" t="str">
        <f>IF('Process Capability'!$F$6=1,COUNTBLANK('Process Capability'!D674),IF('Process Capability'!$F$6=2,COUNTBLANK(I666),IF('Process Capability'!$F$6=3,COUNTBLANK(N666),IF('Process Capability'!$F$6=4,COUNTBLANK(T666),IF('Process Capability'!$F$6=5,COUNTBLANK(AA666),IF('Process Capability'!$F$6=6,COUNTBLANK(AI666),""))))))</f>
        <v/>
      </c>
      <c r="D666" s="701" t="str">
        <f>IF('Process Capability'!$F$6=1,COUNTBLANK(H666),IF('Process Capability'!$F$6=2,COUNTBLANK(J666),IF('Process Capability'!$F$6=3,COUNTBLANK(O666),IF('Process Capability'!$F$6=4,COUNTBLANK(U666),IF('Process Capability'!$F$6=5,COUNTBLANK(AB666),IF('Process Capability'!$F$6=6,COUNTBLANK(AJ666),""))))))</f>
        <v/>
      </c>
      <c r="G666" s="749" t="str">
        <f>IF(COUNTBLANK('Process Capability'!D674)=1,"",'Process Capability'!D674)</f>
        <v/>
      </c>
      <c r="H666" s="748" t="str">
        <f>IF(COUNTBLANK('Process Capability'!D674)=1,"",MAX('Process Capability'!D673:D674)-MIN('Process Capability'!D673:D674))</f>
        <v/>
      </c>
      <c r="I666" s="749" t="str">
        <f t="shared" ca="1" si="510"/>
        <v/>
      </c>
      <c r="J666" s="701" t="str">
        <f t="shared" ca="1" si="511"/>
        <v/>
      </c>
      <c r="K666" s="701" t="s">
        <v>927</v>
      </c>
      <c r="L666" s="701" t="s">
        <v>926</v>
      </c>
      <c r="M666" s="748" t="s">
        <v>925</v>
      </c>
      <c r="AS666" s="743">
        <v>663</v>
      </c>
      <c r="AT666" s="732">
        <f t="shared" si="535"/>
        <v>332</v>
      </c>
      <c r="AU666" s="732">
        <f t="shared" si="538"/>
        <v>221</v>
      </c>
      <c r="AV666" s="742">
        <f t="shared" si="539"/>
        <v>166</v>
      </c>
      <c r="AW666" s="732">
        <f t="shared" si="540"/>
        <v>133</v>
      </c>
      <c r="AX666" s="734">
        <f t="shared" si="543"/>
        <v>111</v>
      </c>
      <c r="AY666" s="662" t="str">
        <f t="shared" si="512"/>
        <v/>
      </c>
      <c r="BL666" s="733" t="str">
        <f t="shared" si="508"/>
        <v/>
      </c>
      <c r="BM666" s="734" t="str">
        <f t="shared" si="509"/>
        <v/>
      </c>
      <c r="BN666" s="751" t="str">
        <f t="shared" si="513"/>
        <v/>
      </c>
      <c r="BO666" s="742" t="str">
        <f t="shared" si="514"/>
        <v/>
      </c>
      <c r="BP666" s="750" t="str">
        <f t="shared" si="530"/>
        <v/>
      </c>
      <c r="BQ666" s="743" t="str">
        <f t="shared" si="515"/>
        <v/>
      </c>
      <c r="BR666" s="732" t="str">
        <f t="shared" si="516"/>
        <v/>
      </c>
      <c r="BS666" s="732" t="str">
        <f t="shared" si="531"/>
        <v/>
      </c>
      <c r="BT666" s="732" t="str">
        <f t="shared" si="532"/>
        <v/>
      </c>
      <c r="BU666" s="742" t="str">
        <f t="shared" si="546"/>
        <v/>
      </c>
      <c r="BV666" s="742" t="str">
        <f t="shared" si="547"/>
        <v/>
      </c>
      <c r="BW666" s="742" t="str">
        <f t="shared" si="548"/>
        <v/>
      </c>
      <c r="BX666" s="741" t="str">
        <f t="shared" si="549"/>
        <v/>
      </c>
      <c r="BY666" s="733" t="str">
        <f t="shared" si="533"/>
        <v/>
      </c>
      <c r="BZ666" s="732" t="str">
        <f t="shared" si="541"/>
        <v/>
      </c>
      <c r="CA666" s="732" t="str">
        <f t="shared" si="536"/>
        <v/>
      </c>
      <c r="CB666" s="734" t="str">
        <f t="shared" si="542"/>
        <v/>
      </c>
      <c r="CC666" s="733" t="str">
        <f t="shared" si="534"/>
        <v/>
      </c>
      <c r="CD666" s="740" t="str">
        <f t="shared" si="550"/>
        <v/>
      </c>
      <c r="CE666" s="732" t="str">
        <f t="shared" si="537"/>
        <v/>
      </c>
      <c r="CF666" s="739" t="str">
        <f t="shared" si="551"/>
        <v/>
      </c>
      <c r="CG666" s="737"/>
      <c r="CH666" s="736" t="str">
        <f t="shared" si="517"/>
        <v/>
      </c>
      <c r="CI666" s="738" t="str">
        <f t="shared" si="518"/>
        <v/>
      </c>
      <c r="CJ666" s="737"/>
      <c r="CK666" s="736" t="str">
        <f t="shared" si="519"/>
        <v/>
      </c>
      <c r="CL666" s="735" t="str">
        <f t="shared" si="520"/>
        <v/>
      </c>
      <c r="CM666" s="733" t="e">
        <f t="shared" si="521"/>
        <v>#DIV/0!</v>
      </c>
      <c r="CN666" s="732" t="e">
        <f t="shared" si="552"/>
        <v>#DIV/0!</v>
      </c>
      <c r="CO666" s="732" t="e">
        <f t="shared" si="522"/>
        <v>#DIV/0!</v>
      </c>
      <c r="CP666" s="734" t="e">
        <f t="shared" si="553"/>
        <v>#DIV/0!</v>
      </c>
      <c r="CQ666" s="733" t="str">
        <f t="shared" si="523"/>
        <v/>
      </c>
      <c r="CR666" s="732" t="str">
        <f t="shared" si="544"/>
        <v/>
      </c>
      <c r="CS666" s="732" t="str">
        <f t="shared" si="524"/>
        <v/>
      </c>
      <c r="CT666" s="731" t="str">
        <f t="shared" si="545"/>
        <v/>
      </c>
      <c r="CV666" s="733" t="e">
        <f>IF($H$1=1,'Process Capability'!$F$7,CX666)</f>
        <v>#DIV/0!</v>
      </c>
      <c r="CW666" s="732" t="e">
        <f t="shared" si="525"/>
        <v>#DIV/0!</v>
      </c>
      <c r="CX666" s="732" t="e">
        <f t="shared" si="526"/>
        <v>#DIV/0!</v>
      </c>
      <c r="CY666" s="732" t="e">
        <f t="shared" si="527"/>
        <v>#DIV/0!</v>
      </c>
      <c r="CZ666" s="732" t="e">
        <f>IF($H$1=1,'Process Capability'!$F$8,CX666)</f>
        <v>#DIV/0!</v>
      </c>
      <c r="DA666" s="732" t="e">
        <f>IF($H$1=1,MAX('Process Capability'!$F$7,'Process Capability'!$F$8)-MIN('Process Capability'!$F$7,'Process Capability'!$F$8),DC666)</f>
        <v>#DIV/0!</v>
      </c>
      <c r="DB666" s="732" t="e">
        <f t="shared" si="528"/>
        <v>#DIV/0!</v>
      </c>
      <c r="DC666" s="731" t="e">
        <f t="shared" si="529"/>
        <v>#DIV/0!</v>
      </c>
    </row>
    <row r="667" spans="1:107" x14ac:dyDescent="0.2">
      <c r="A667" s="733" t="str">
        <f>IF(C667=0,IF('Process Capability'!$F$6=1,'Process Capability'!D675,IF('Process Capability'!$F$6=2,I667,IF('Process Capability'!$F$6=3,N567,IF('Process Capability'!$F$6=4,T592,IF('Process Capability'!$F$6=5,AA607,IF('Process Capability'!$F$6=6,AI617,"")))))),"")</f>
        <v/>
      </c>
      <c r="B667" s="731" t="str">
        <f>IF(D667=0,IF('Process Capability'!$F$6=1,H667,IF('Process Capability'!$F$6=2,J667,IF('Process Capability'!$F$6=3,O567,IF('Process Capability'!$F$6=4,U592,IF('Process Capability'!$F$6=5,AB607,IF('Process Capability'!$F$6=6,AJ617,"")))))),"")</f>
        <v/>
      </c>
      <c r="C667" s="701" t="str">
        <f>IF('Process Capability'!$F$6=1,COUNTBLANK('Process Capability'!D675),IF('Process Capability'!$F$6=2,COUNTBLANK(I667),IF('Process Capability'!$F$6=3,COUNTBLANK(N667),IF('Process Capability'!$F$6=4,COUNTBLANK(T667),IF('Process Capability'!$F$6=5,COUNTBLANK(AA667),IF('Process Capability'!$F$6=6,COUNTBLANK(AI667),""))))))</f>
        <v/>
      </c>
      <c r="D667" s="701" t="str">
        <f>IF('Process Capability'!$F$6=1,COUNTBLANK(H667),IF('Process Capability'!$F$6=2,COUNTBLANK(J667),IF('Process Capability'!$F$6=3,COUNTBLANK(O667),IF('Process Capability'!$F$6=4,COUNTBLANK(U667),IF('Process Capability'!$F$6=5,COUNTBLANK(AB667),IF('Process Capability'!$F$6=6,COUNTBLANK(AJ667),""))))))</f>
        <v/>
      </c>
      <c r="G667" s="749" t="str">
        <f>IF(COUNTBLANK('Process Capability'!D675)=1,"",'Process Capability'!D675)</f>
        <v/>
      </c>
      <c r="H667" s="748" t="str">
        <f>IF(COUNTBLANK('Process Capability'!D675)=1,"",MAX('Process Capability'!D674:D675)-MIN('Process Capability'!D674:D675))</f>
        <v/>
      </c>
      <c r="I667" s="749" t="str">
        <f t="shared" ca="1" si="510"/>
        <v/>
      </c>
      <c r="J667" s="701" t="str">
        <f t="shared" ca="1" si="511"/>
        <v/>
      </c>
      <c r="K667" s="701" t="s">
        <v>924</v>
      </c>
      <c r="L667" s="701" t="s">
        <v>923</v>
      </c>
      <c r="M667" s="748" t="s">
        <v>922</v>
      </c>
      <c r="AS667" s="733">
        <v>664</v>
      </c>
      <c r="AT667" s="732">
        <f t="shared" si="535"/>
        <v>332</v>
      </c>
      <c r="AU667" s="732">
        <f t="shared" si="538"/>
        <v>222</v>
      </c>
      <c r="AV667" s="742">
        <f t="shared" si="539"/>
        <v>166</v>
      </c>
      <c r="AW667" s="732">
        <f t="shared" si="540"/>
        <v>133</v>
      </c>
      <c r="AX667" s="734">
        <f t="shared" si="543"/>
        <v>111</v>
      </c>
      <c r="AY667" s="662" t="str">
        <f t="shared" si="512"/>
        <v/>
      </c>
      <c r="BL667" s="733" t="str">
        <f t="shared" si="508"/>
        <v/>
      </c>
      <c r="BM667" s="734" t="str">
        <f t="shared" si="509"/>
        <v/>
      </c>
      <c r="BN667" s="751" t="str">
        <f t="shared" si="513"/>
        <v/>
      </c>
      <c r="BO667" s="742" t="str">
        <f t="shared" si="514"/>
        <v/>
      </c>
      <c r="BP667" s="750" t="str">
        <f t="shared" si="530"/>
        <v/>
      </c>
      <c r="BQ667" s="743" t="str">
        <f t="shared" si="515"/>
        <v/>
      </c>
      <c r="BR667" s="732" t="str">
        <f t="shared" si="516"/>
        <v/>
      </c>
      <c r="BS667" s="732" t="str">
        <f t="shared" si="531"/>
        <v/>
      </c>
      <c r="BT667" s="732" t="str">
        <f t="shared" si="532"/>
        <v/>
      </c>
      <c r="BU667" s="742" t="str">
        <f t="shared" si="546"/>
        <v/>
      </c>
      <c r="BV667" s="742" t="str">
        <f t="shared" si="547"/>
        <v/>
      </c>
      <c r="BW667" s="742" t="str">
        <f t="shared" si="548"/>
        <v/>
      </c>
      <c r="BX667" s="741" t="str">
        <f t="shared" si="549"/>
        <v/>
      </c>
      <c r="BY667" s="733" t="str">
        <f t="shared" si="533"/>
        <v/>
      </c>
      <c r="BZ667" s="732" t="str">
        <f t="shared" si="541"/>
        <v/>
      </c>
      <c r="CA667" s="732" t="str">
        <f t="shared" si="536"/>
        <v/>
      </c>
      <c r="CB667" s="734" t="str">
        <f t="shared" si="542"/>
        <v/>
      </c>
      <c r="CC667" s="733" t="str">
        <f t="shared" si="534"/>
        <v/>
      </c>
      <c r="CD667" s="740" t="str">
        <f t="shared" si="550"/>
        <v/>
      </c>
      <c r="CE667" s="732" t="str">
        <f t="shared" si="537"/>
        <v/>
      </c>
      <c r="CF667" s="739" t="str">
        <f t="shared" si="551"/>
        <v/>
      </c>
      <c r="CG667" s="737"/>
      <c r="CH667" s="736" t="str">
        <f t="shared" si="517"/>
        <v/>
      </c>
      <c r="CI667" s="738" t="str">
        <f t="shared" si="518"/>
        <v/>
      </c>
      <c r="CJ667" s="737"/>
      <c r="CK667" s="736" t="str">
        <f t="shared" si="519"/>
        <v/>
      </c>
      <c r="CL667" s="735" t="str">
        <f t="shared" si="520"/>
        <v/>
      </c>
      <c r="CM667" s="733" t="e">
        <f t="shared" si="521"/>
        <v>#DIV/0!</v>
      </c>
      <c r="CN667" s="732" t="e">
        <f t="shared" si="552"/>
        <v>#DIV/0!</v>
      </c>
      <c r="CO667" s="732" t="e">
        <f t="shared" si="522"/>
        <v>#DIV/0!</v>
      </c>
      <c r="CP667" s="734" t="e">
        <f t="shared" si="553"/>
        <v>#DIV/0!</v>
      </c>
      <c r="CQ667" s="733" t="str">
        <f t="shared" si="523"/>
        <v/>
      </c>
      <c r="CR667" s="732" t="str">
        <f t="shared" si="544"/>
        <v/>
      </c>
      <c r="CS667" s="732" t="str">
        <f t="shared" si="524"/>
        <v/>
      </c>
      <c r="CT667" s="731" t="str">
        <f t="shared" si="545"/>
        <v/>
      </c>
      <c r="CV667" s="733" t="e">
        <f>IF($H$1=1,'Process Capability'!$F$7,CX667)</f>
        <v>#DIV/0!</v>
      </c>
      <c r="CW667" s="732" t="e">
        <f t="shared" si="525"/>
        <v>#DIV/0!</v>
      </c>
      <c r="CX667" s="732" t="e">
        <f t="shared" si="526"/>
        <v>#DIV/0!</v>
      </c>
      <c r="CY667" s="732" t="e">
        <f t="shared" si="527"/>
        <v>#DIV/0!</v>
      </c>
      <c r="CZ667" s="732" t="e">
        <f>IF($H$1=1,'Process Capability'!$F$8,CX667)</f>
        <v>#DIV/0!</v>
      </c>
      <c r="DA667" s="732" t="e">
        <f>IF($H$1=1,MAX('Process Capability'!$F$7,'Process Capability'!$F$8)-MIN('Process Capability'!$F$7,'Process Capability'!$F$8),DC667)</f>
        <v>#DIV/0!</v>
      </c>
      <c r="DB667" s="732" t="e">
        <f t="shared" si="528"/>
        <v>#DIV/0!</v>
      </c>
      <c r="DC667" s="731" t="e">
        <f t="shared" si="529"/>
        <v>#DIV/0!</v>
      </c>
    </row>
    <row r="668" spans="1:107" x14ac:dyDescent="0.2">
      <c r="A668" s="733" t="str">
        <f>IF(C668=0,IF('Process Capability'!$F$6=1,'Process Capability'!D676,IF('Process Capability'!$F$6=2,I668,IF('Process Capability'!$F$6=3,N568,IF('Process Capability'!$F$6=4,T593,IF('Process Capability'!$F$6=5,AA608,IF('Process Capability'!$F$6=6,AI618,"")))))),"")</f>
        <v/>
      </c>
      <c r="B668" s="731" t="str">
        <f>IF(D668=0,IF('Process Capability'!$F$6=1,H668,IF('Process Capability'!$F$6=2,J668,IF('Process Capability'!$F$6=3,O568,IF('Process Capability'!$F$6=4,U593,IF('Process Capability'!$F$6=5,AB608,IF('Process Capability'!$F$6=6,AJ618,"")))))),"")</f>
        <v/>
      </c>
      <c r="C668" s="701" t="str">
        <f>IF('Process Capability'!$F$6=1,COUNTBLANK('Process Capability'!D676),IF('Process Capability'!$F$6=2,COUNTBLANK(I668),IF('Process Capability'!$F$6=3,COUNTBLANK(N668),IF('Process Capability'!$F$6=4,COUNTBLANK(T668),IF('Process Capability'!$F$6=5,COUNTBLANK(AA668),IF('Process Capability'!$F$6=6,COUNTBLANK(AI668),""))))))</f>
        <v/>
      </c>
      <c r="D668" s="701" t="str">
        <f>IF('Process Capability'!$F$6=1,COUNTBLANK(H668),IF('Process Capability'!$F$6=2,COUNTBLANK(J668),IF('Process Capability'!$F$6=3,COUNTBLANK(O668),IF('Process Capability'!$F$6=4,COUNTBLANK(U668),IF('Process Capability'!$F$6=5,COUNTBLANK(AB668),IF('Process Capability'!$F$6=6,COUNTBLANK(AJ668),""))))))</f>
        <v/>
      </c>
      <c r="G668" s="749" t="str">
        <f>IF(COUNTBLANK('Process Capability'!D676)=1,"",'Process Capability'!D676)</f>
        <v/>
      </c>
      <c r="H668" s="748" t="str">
        <f>IF(COUNTBLANK('Process Capability'!D676)=1,"",MAX('Process Capability'!D675:D676)-MIN('Process Capability'!D675:D676))</f>
        <v/>
      </c>
      <c r="I668" s="749" t="str">
        <f t="shared" ca="1" si="510"/>
        <v/>
      </c>
      <c r="J668" s="701" t="str">
        <f t="shared" ca="1" si="511"/>
        <v/>
      </c>
      <c r="K668" s="701" t="s">
        <v>921</v>
      </c>
      <c r="L668" s="701" t="s">
        <v>920</v>
      </c>
      <c r="M668" s="748" t="s">
        <v>919</v>
      </c>
      <c r="AS668" s="733">
        <v>665</v>
      </c>
      <c r="AT668" s="732">
        <f t="shared" si="535"/>
        <v>333</v>
      </c>
      <c r="AU668" s="732">
        <f t="shared" si="538"/>
        <v>222</v>
      </c>
      <c r="AV668" s="742">
        <f t="shared" si="539"/>
        <v>167</v>
      </c>
      <c r="AW668" s="732">
        <f t="shared" si="540"/>
        <v>133</v>
      </c>
      <c r="AX668" s="734">
        <f t="shared" si="543"/>
        <v>111</v>
      </c>
      <c r="AY668" s="662" t="str">
        <f t="shared" si="512"/>
        <v/>
      </c>
      <c r="BL668" s="733" t="str">
        <f t="shared" si="508"/>
        <v/>
      </c>
      <c r="BM668" s="734" t="str">
        <f t="shared" si="509"/>
        <v/>
      </c>
      <c r="BN668" s="751" t="str">
        <f t="shared" si="513"/>
        <v/>
      </c>
      <c r="BO668" s="742" t="str">
        <f t="shared" si="514"/>
        <v/>
      </c>
      <c r="BP668" s="750" t="str">
        <f t="shared" si="530"/>
        <v/>
      </c>
      <c r="BQ668" s="743" t="str">
        <f t="shared" si="515"/>
        <v/>
      </c>
      <c r="BR668" s="732" t="str">
        <f t="shared" si="516"/>
        <v/>
      </c>
      <c r="BS668" s="732" t="str">
        <f t="shared" si="531"/>
        <v/>
      </c>
      <c r="BT668" s="732" t="str">
        <f t="shared" si="532"/>
        <v/>
      </c>
      <c r="BU668" s="742" t="str">
        <f t="shared" si="546"/>
        <v/>
      </c>
      <c r="BV668" s="742" t="str">
        <f t="shared" si="547"/>
        <v/>
      </c>
      <c r="BW668" s="742" t="str">
        <f t="shared" si="548"/>
        <v/>
      </c>
      <c r="BX668" s="741" t="str">
        <f t="shared" si="549"/>
        <v/>
      </c>
      <c r="BY668" s="733" t="str">
        <f t="shared" si="533"/>
        <v/>
      </c>
      <c r="BZ668" s="732" t="str">
        <f t="shared" si="541"/>
        <v/>
      </c>
      <c r="CA668" s="732" t="str">
        <f t="shared" si="536"/>
        <v/>
      </c>
      <c r="CB668" s="734" t="str">
        <f t="shared" si="542"/>
        <v/>
      </c>
      <c r="CC668" s="733" t="str">
        <f t="shared" si="534"/>
        <v/>
      </c>
      <c r="CD668" s="740" t="str">
        <f t="shared" si="550"/>
        <v/>
      </c>
      <c r="CE668" s="732" t="str">
        <f t="shared" si="537"/>
        <v/>
      </c>
      <c r="CF668" s="739" t="str">
        <f t="shared" si="551"/>
        <v/>
      </c>
      <c r="CG668" s="737"/>
      <c r="CH668" s="736" t="str">
        <f t="shared" si="517"/>
        <v/>
      </c>
      <c r="CI668" s="738" t="str">
        <f t="shared" si="518"/>
        <v/>
      </c>
      <c r="CJ668" s="737"/>
      <c r="CK668" s="736" t="str">
        <f t="shared" si="519"/>
        <v/>
      </c>
      <c r="CL668" s="735" t="str">
        <f t="shared" si="520"/>
        <v/>
      </c>
      <c r="CM668" s="733" t="e">
        <f t="shared" si="521"/>
        <v>#DIV/0!</v>
      </c>
      <c r="CN668" s="732" t="e">
        <f t="shared" si="552"/>
        <v>#DIV/0!</v>
      </c>
      <c r="CO668" s="732" t="e">
        <f t="shared" si="522"/>
        <v>#DIV/0!</v>
      </c>
      <c r="CP668" s="734" t="e">
        <f t="shared" si="553"/>
        <v>#DIV/0!</v>
      </c>
      <c r="CQ668" s="733" t="str">
        <f t="shared" si="523"/>
        <v/>
      </c>
      <c r="CR668" s="732" t="str">
        <f t="shared" si="544"/>
        <v/>
      </c>
      <c r="CS668" s="732" t="str">
        <f t="shared" si="524"/>
        <v/>
      </c>
      <c r="CT668" s="731" t="str">
        <f t="shared" si="545"/>
        <v/>
      </c>
      <c r="CV668" s="733" t="e">
        <f>IF($H$1=1,'Process Capability'!$F$7,CX668)</f>
        <v>#DIV/0!</v>
      </c>
      <c r="CW668" s="732" t="e">
        <f t="shared" si="525"/>
        <v>#DIV/0!</v>
      </c>
      <c r="CX668" s="732" t="e">
        <f t="shared" si="526"/>
        <v>#DIV/0!</v>
      </c>
      <c r="CY668" s="732" t="e">
        <f t="shared" si="527"/>
        <v>#DIV/0!</v>
      </c>
      <c r="CZ668" s="732" t="e">
        <f>IF($H$1=1,'Process Capability'!$F$8,CX668)</f>
        <v>#DIV/0!</v>
      </c>
      <c r="DA668" s="732" t="e">
        <f>IF($H$1=1,MAX('Process Capability'!$F$7,'Process Capability'!$F$8)-MIN('Process Capability'!$F$7,'Process Capability'!$F$8),DC668)</f>
        <v>#DIV/0!</v>
      </c>
      <c r="DB668" s="732" t="e">
        <f t="shared" si="528"/>
        <v>#DIV/0!</v>
      </c>
      <c r="DC668" s="731" t="e">
        <f t="shared" si="529"/>
        <v>#DIV/0!</v>
      </c>
    </row>
    <row r="669" spans="1:107" x14ac:dyDescent="0.2">
      <c r="A669" s="733" t="str">
        <f>IF(C669=0,IF('Process Capability'!$F$6=1,'Process Capability'!D677,IF('Process Capability'!$F$6=2,I669,IF('Process Capability'!$F$6=3,N569,IF('Process Capability'!$F$6=4,T594,IF('Process Capability'!$F$6=5,AA609,IF('Process Capability'!$F$6=6,AI619,"")))))),"")</f>
        <v/>
      </c>
      <c r="B669" s="731" t="str">
        <f>IF(D669=0,IF('Process Capability'!$F$6=1,H669,IF('Process Capability'!$F$6=2,J669,IF('Process Capability'!$F$6=3,O569,IF('Process Capability'!$F$6=4,U594,IF('Process Capability'!$F$6=5,AB609,IF('Process Capability'!$F$6=6,AJ619,"")))))),"")</f>
        <v/>
      </c>
      <c r="C669" s="701" t="str">
        <f>IF('Process Capability'!$F$6=1,COUNTBLANK('Process Capability'!D677),IF('Process Capability'!$F$6=2,COUNTBLANK(I669),IF('Process Capability'!$F$6=3,COUNTBLANK(N669),IF('Process Capability'!$F$6=4,COUNTBLANK(T669),IF('Process Capability'!$F$6=5,COUNTBLANK(AA669),IF('Process Capability'!$F$6=6,COUNTBLANK(AI669),""))))))</f>
        <v/>
      </c>
      <c r="D669" s="701" t="str">
        <f>IF('Process Capability'!$F$6=1,COUNTBLANK(H669),IF('Process Capability'!$F$6=2,COUNTBLANK(J669),IF('Process Capability'!$F$6=3,COUNTBLANK(O669),IF('Process Capability'!$F$6=4,COUNTBLANK(U669),IF('Process Capability'!$F$6=5,COUNTBLANK(AB669),IF('Process Capability'!$F$6=6,COUNTBLANK(AJ669),""))))))</f>
        <v/>
      </c>
      <c r="G669" s="749" t="str">
        <f>IF(COUNTBLANK('Process Capability'!D677)=1,"",'Process Capability'!D677)</f>
        <v/>
      </c>
      <c r="H669" s="748" t="str">
        <f>IF(COUNTBLANK('Process Capability'!D677)=1,"",MAX('Process Capability'!D676:D677)-MIN('Process Capability'!D676:D677))</f>
        <v/>
      </c>
      <c r="I669" s="749" t="str">
        <f t="shared" ca="1" si="510"/>
        <v/>
      </c>
      <c r="J669" s="701" t="str">
        <f t="shared" ca="1" si="511"/>
        <v/>
      </c>
      <c r="K669" s="701" t="s">
        <v>918</v>
      </c>
      <c r="L669" s="701" t="s">
        <v>917</v>
      </c>
      <c r="M669" s="748" t="s">
        <v>916</v>
      </c>
      <c r="AS669" s="743">
        <v>666</v>
      </c>
      <c r="AT669" s="732">
        <f t="shared" si="535"/>
        <v>333</v>
      </c>
      <c r="AU669" s="732">
        <f t="shared" si="538"/>
        <v>222</v>
      </c>
      <c r="AV669" s="742">
        <f t="shared" si="539"/>
        <v>167</v>
      </c>
      <c r="AW669" s="732">
        <f t="shared" si="540"/>
        <v>134</v>
      </c>
      <c r="AX669" s="734">
        <f t="shared" si="543"/>
        <v>111</v>
      </c>
      <c r="AY669" s="662" t="str">
        <f t="shared" si="512"/>
        <v/>
      </c>
      <c r="BL669" s="733" t="str">
        <f t="shared" si="508"/>
        <v/>
      </c>
      <c r="BM669" s="734" t="str">
        <f t="shared" si="509"/>
        <v/>
      </c>
      <c r="BN669" s="751" t="str">
        <f t="shared" si="513"/>
        <v/>
      </c>
      <c r="BO669" s="742" t="str">
        <f t="shared" si="514"/>
        <v/>
      </c>
      <c r="BP669" s="750" t="str">
        <f t="shared" si="530"/>
        <v/>
      </c>
      <c r="BQ669" s="743" t="str">
        <f t="shared" si="515"/>
        <v/>
      </c>
      <c r="BR669" s="732" t="str">
        <f t="shared" si="516"/>
        <v/>
      </c>
      <c r="BS669" s="732" t="str">
        <f t="shared" si="531"/>
        <v/>
      </c>
      <c r="BT669" s="732" t="str">
        <f t="shared" si="532"/>
        <v/>
      </c>
      <c r="BU669" s="742" t="str">
        <f t="shared" si="546"/>
        <v/>
      </c>
      <c r="BV669" s="742" t="str">
        <f t="shared" si="547"/>
        <v/>
      </c>
      <c r="BW669" s="742" t="str">
        <f t="shared" si="548"/>
        <v/>
      </c>
      <c r="BX669" s="741" t="str">
        <f t="shared" si="549"/>
        <v/>
      </c>
      <c r="BY669" s="733" t="str">
        <f t="shared" si="533"/>
        <v/>
      </c>
      <c r="BZ669" s="732" t="str">
        <f t="shared" si="541"/>
        <v/>
      </c>
      <c r="CA669" s="732" t="str">
        <f t="shared" si="536"/>
        <v/>
      </c>
      <c r="CB669" s="734" t="str">
        <f t="shared" si="542"/>
        <v/>
      </c>
      <c r="CC669" s="733" t="str">
        <f t="shared" si="534"/>
        <v/>
      </c>
      <c r="CD669" s="740" t="str">
        <f t="shared" si="550"/>
        <v/>
      </c>
      <c r="CE669" s="732" t="str">
        <f t="shared" si="537"/>
        <v/>
      </c>
      <c r="CF669" s="739" t="str">
        <f t="shared" si="551"/>
        <v/>
      </c>
      <c r="CG669" s="737"/>
      <c r="CH669" s="736" t="str">
        <f t="shared" si="517"/>
        <v/>
      </c>
      <c r="CI669" s="738" t="str">
        <f t="shared" si="518"/>
        <v/>
      </c>
      <c r="CJ669" s="737"/>
      <c r="CK669" s="736" t="str">
        <f t="shared" si="519"/>
        <v/>
      </c>
      <c r="CL669" s="735" t="str">
        <f t="shared" si="520"/>
        <v/>
      </c>
      <c r="CM669" s="733" t="e">
        <f t="shared" si="521"/>
        <v>#DIV/0!</v>
      </c>
      <c r="CN669" s="732" t="e">
        <f t="shared" si="552"/>
        <v>#DIV/0!</v>
      </c>
      <c r="CO669" s="732" t="e">
        <f t="shared" si="522"/>
        <v>#DIV/0!</v>
      </c>
      <c r="CP669" s="734" t="e">
        <f t="shared" si="553"/>
        <v>#DIV/0!</v>
      </c>
      <c r="CQ669" s="733" t="str">
        <f t="shared" si="523"/>
        <v/>
      </c>
      <c r="CR669" s="732" t="str">
        <f t="shared" si="544"/>
        <v/>
      </c>
      <c r="CS669" s="732" t="str">
        <f t="shared" si="524"/>
        <v/>
      </c>
      <c r="CT669" s="731" t="str">
        <f t="shared" si="545"/>
        <v/>
      </c>
      <c r="CV669" s="733" t="e">
        <f>IF($H$1=1,'Process Capability'!$F$7,CX669)</f>
        <v>#DIV/0!</v>
      </c>
      <c r="CW669" s="732" t="e">
        <f t="shared" si="525"/>
        <v>#DIV/0!</v>
      </c>
      <c r="CX669" s="732" t="e">
        <f t="shared" si="526"/>
        <v>#DIV/0!</v>
      </c>
      <c r="CY669" s="732" t="e">
        <f t="shared" si="527"/>
        <v>#DIV/0!</v>
      </c>
      <c r="CZ669" s="732" t="e">
        <f>IF($H$1=1,'Process Capability'!$F$8,CX669)</f>
        <v>#DIV/0!</v>
      </c>
      <c r="DA669" s="732" t="e">
        <f>IF($H$1=1,MAX('Process Capability'!$F$7,'Process Capability'!$F$8)-MIN('Process Capability'!$F$7,'Process Capability'!$F$8),DC669)</f>
        <v>#DIV/0!</v>
      </c>
      <c r="DB669" s="732" t="e">
        <f t="shared" si="528"/>
        <v>#DIV/0!</v>
      </c>
      <c r="DC669" s="731" t="e">
        <f t="shared" si="529"/>
        <v>#DIV/0!</v>
      </c>
    </row>
    <row r="670" spans="1:107" x14ac:dyDescent="0.2">
      <c r="A670" s="733" t="str">
        <f>IF(C670=0,IF('Process Capability'!$F$6=1,'Process Capability'!D678,IF('Process Capability'!$F$6=2,I670,IF('Process Capability'!$F$6=3,N570,IF('Process Capability'!$F$6=4,T595,IF('Process Capability'!$F$6=5,AA610,IF('Process Capability'!$F$6=6,AI620,"")))))),"")</f>
        <v/>
      </c>
      <c r="B670" s="731" t="str">
        <f>IF(D670=0,IF('Process Capability'!$F$6=1,H670,IF('Process Capability'!$F$6=2,J670,IF('Process Capability'!$F$6=3,O570,IF('Process Capability'!$F$6=4,U595,IF('Process Capability'!$F$6=5,AB610,IF('Process Capability'!$F$6=6,AJ620,"")))))),"")</f>
        <v/>
      </c>
      <c r="C670" s="701" t="str">
        <f>IF('Process Capability'!$F$6=1,COUNTBLANK('Process Capability'!D678),IF('Process Capability'!$F$6=2,COUNTBLANK(I670),IF('Process Capability'!$F$6=3,COUNTBLANK(N670),IF('Process Capability'!$F$6=4,COUNTBLANK(T670),IF('Process Capability'!$F$6=5,COUNTBLANK(AA670),IF('Process Capability'!$F$6=6,COUNTBLANK(AI670),""))))))</f>
        <v/>
      </c>
      <c r="D670" s="701" t="str">
        <f>IF('Process Capability'!$F$6=1,COUNTBLANK(H670),IF('Process Capability'!$F$6=2,COUNTBLANK(J670),IF('Process Capability'!$F$6=3,COUNTBLANK(O670),IF('Process Capability'!$F$6=4,COUNTBLANK(U670),IF('Process Capability'!$F$6=5,COUNTBLANK(AB670),IF('Process Capability'!$F$6=6,COUNTBLANK(AJ670),""))))))</f>
        <v/>
      </c>
      <c r="G670" s="749" t="str">
        <f>IF(COUNTBLANK('Process Capability'!D678)=1,"",'Process Capability'!D678)</f>
        <v/>
      </c>
      <c r="H670" s="748" t="str">
        <f>IF(COUNTBLANK('Process Capability'!D678)=1,"",MAX('Process Capability'!D677:D678)-MIN('Process Capability'!D677:D678))</f>
        <v/>
      </c>
      <c r="I670" s="749" t="str">
        <f t="shared" ca="1" si="510"/>
        <v/>
      </c>
      <c r="J670" s="701" t="str">
        <f t="shared" ca="1" si="511"/>
        <v/>
      </c>
      <c r="K670" s="701" t="s">
        <v>915</v>
      </c>
      <c r="L670" s="701" t="s">
        <v>914</v>
      </c>
      <c r="M670" s="748" t="s">
        <v>913</v>
      </c>
      <c r="AS670" s="733">
        <v>667</v>
      </c>
      <c r="AT670" s="732">
        <f t="shared" si="535"/>
        <v>334</v>
      </c>
      <c r="AU670" s="732">
        <f t="shared" si="538"/>
        <v>223</v>
      </c>
      <c r="AV670" s="742">
        <f t="shared" si="539"/>
        <v>167</v>
      </c>
      <c r="AW670" s="732">
        <f t="shared" si="540"/>
        <v>134</v>
      </c>
      <c r="AX670" s="734">
        <f t="shared" si="543"/>
        <v>112</v>
      </c>
      <c r="AY670" s="662" t="str">
        <f t="shared" si="512"/>
        <v/>
      </c>
      <c r="BL670" s="733" t="str">
        <f t="shared" si="508"/>
        <v/>
      </c>
      <c r="BM670" s="734" t="str">
        <f t="shared" si="509"/>
        <v/>
      </c>
      <c r="BN670" s="751" t="str">
        <f t="shared" si="513"/>
        <v/>
      </c>
      <c r="BO670" s="742" t="str">
        <f t="shared" si="514"/>
        <v/>
      </c>
      <c r="BP670" s="750" t="str">
        <f t="shared" si="530"/>
        <v/>
      </c>
      <c r="BQ670" s="743" t="str">
        <f t="shared" si="515"/>
        <v/>
      </c>
      <c r="BR670" s="732" t="str">
        <f t="shared" si="516"/>
        <v/>
      </c>
      <c r="BS670" s="732" t="str">
        <f t="shared" si="531"/>
        <v/>
      </c>
      <c r="BT670" s="732" t="str">
        <f t="shared" si="532"/>
        <v/>
      </c>
      <c r="BU670" s="742" t="str">
        <f t="shared" si="546"/>
        <v/>
      </c>
      <c r="BV670" s="742" t="str">
        <f t="shared" si="547"/>
        <v/>
      </c>
      <c r="BW670" s="742" t="str">
        <f t="shared" si="548"/>
        <v/>
      </c>
      <c r="BX670" s="741" t="str">
        <f t="shared" si="549"/>
        <v/>
      </c>
      <c r="BY670" s="733" t="str">
        <f t="shared" si="533"/>
        <v/>
      </c>
      <c r="BZ670" s="732" t="str">
        <f t="shared" si="541"/>
        <v/>
      </c>
      <c r="CA670" s="732" t="str">
        <f t="shared" si="536"/>
        <v/>
      </c>
      <c r="CB670" s="734" t="str">
        <f t="shared" si="542"/>
        <v/>
      </c>
      <c r="CC670" s="733" t="str">
        <f t="shared" si="534"/>
        <v/>
      </c>
      <c r="CD670" s="740" t="str">
        <f t="shared" si="550"/>
        <v/>
      </c>
      <c r="CE670" s="732" t="str">
        <f t="shared" si="537"/>
        <v/>
      </c>
      <c r="CF670" s="739" t="str">
        <f t="shared" si="551"/>
        <v/>
      </c>
      <c r="CG670" s="737"/>
      <c r="CH670" s="736" t="str">
        <f t="shared" si="517"/>
        <v/>
      </c>
      <c r="CI670" s="738" t="str">
        <f t="shared" si="518"/>
        <v/>
      </c>
      <c r="CJ670" s="737"/>
      <c r="CK670" s="736" t="str">
        <f t="shared" si="519"/>
        <v/>
      </c>
      <c r="CL670" s="735" t="str">
        <f t="shared" si="520"/>
        <v/>
      </c>
      <c r="CM670" s="733" t="e">
        <f t="shared" si="521"/>
        <v>#DIV/0!</v>
      </c>
      <c r="CN670" s="732" t="e">
        <f t="shared" si="552"/>
        <v>#DIV/0!</v>
      </c>
      <c r="CO670" s="732" t="e">
        <f t="shared" si="522"/>
        <v>#DIV/0!</v>
      </c>
      <c r="CP670" s="734" t="e">
        <f t="shared" si="553"/>
        <v>#DIV/0!</v>
      </c>
      <c r="CQ670" s="733" t="str">
        <f t="shared" si="523"/>
        <v/>
      </c>
      <c r="CR670" s="732" t="str">
        <f t="shared" si="544"/>
        <v/>
      </c>
      <c r="CS670" s="732" t="str">
        <f t="shared" si="524"/>
        <v/>
      </c>
      <c r="CT670" s="731" t="str">
        <f t="shared" si="545"/>
        <v/>
      </c>
      <c r="CV670" s="733" t="e">
        <f>IF($H$1=1,'Process Capability'!$F$7,CX670)</f>
        <v>#DIV/0!</v>
      </c>
      <c r="CW670" s="732" t="e">
        <f t="shared" si="525"/>
        <v>#DIV/0!</v>
      </c>
      <c r="CX670" s="732" t="e">
        <f t="shared" si="526"/>
        <v>#DIV/0!</v>
      </c>
      <c r="CY670" s="732" t="e">
        <f t="shared" si="527"/>
        <v>#DIV/0!</v>
      </c>
      <c r="CZ670" s="732" t="e">
        <f>IF($H$1=1,'Process Capability'!$F$8,CX670)</f>
        <v>#DIV/0!</v>
      </c>
      <c r="DA670" s="732" t="e">
        <f>IF($H$1=1,MAX('Process Capability'!$F$7,'Process Capability'!$F$8)-MIN('Process Capability'!$F$7,'Process Capability'!$F$8),DC670)</f>
        <v>#DIV/0!</v>
      </c>
      <c r="DB670" s="732" t="e">
        <f t="shared" si="528"/>
        <v>#DIV/0!</v>
      </c>
      <c r="DC670" s="731" t="e">
        <f t="shared" si="529"/>
        <v>#DIV/0!</v>
      </c>
    </row>
    <row r="671" spans="1:107" x14ac:dyDescent="0.2">
      <c r="A671" s="733" t="str">
        <f>IF(C671=0,IF('Process Capability'!$F$6=1,'Process Capability'!D679,IF('Process Capability'!$F$6=2,I671,IF('Process Capability'!$F$6=3,N571,IF('Process Capability'!$F$6=4,T596,IF('Process Capability'!$F$6=5,AA611,IF('Process Capability'!$F$6=6,AI621,"")))))),"")</f>
        <v/>
      </c>
      <c r="B671" s="731" t="str">
        <f>IF(D671=0,IF('Process Capability'!$F$6=1,H671,IF('Process Capability'!$F$6=2,J671,IF('Process Capability'!$F$6=3,O571,IF('Process Capability'!$F$6=4,U596,IF('Process Capability'!$F$6=5,AB611,IF('Process Capability'!$F$6=6,AJ621,"")))))),"")</f>
        <v/>
      </c>
      <c r="C671" s="701" t="str">
        <f>IF('Process Capability'!$F$6=1,COUNTBLANK('Process Capability'!D679),IF('Process Capability'!$F$6=2,COUNTBLANK(I671),IF('Process Capability'!$F$6=3,COUNTBLANK(N671),IF('Process Capability'!$F$6=4,COUNTBLANK(T671),IF('Process Capability'!$F$6=5,COUNTBLANK(AA671),IF('Process Capability'!$F$6=6,COUNTBLANK(AI671),""))))))</f>
        <v/>
      </c>
      <c r="D671" s="701" t="str">
        <f>IF('Process Capability'!$F$6=1,COUNTBLANK(H671),IF('Process Capability'!$F$6=2,COUNTBLANK(J671),IF('Process Capability'!$F$6=3,COUNTBLANK(O671),IF('Process Capability'!$F$6=4,COUNTBLANK(U671),IF('Process Capability'!$F$6=5,COUNTBLANK(AB671),IF('Process Capability'!$F$6=6,COUNTBLANK(AJ671),""))))))</f>
        <v/>
      </c>
      <c r="G671" s="749" t="str">
        <f>IF(COUNTBLANK('Process Capability'!D679)=1,"",'Process Capability'!D679)</f>
        <v/>
      </c>
      <c r="H671" s="748" t="str">
        <f>IF(COUNTBLANK('Process Capability'!D679)=1,"",MAX('Process Capability'!D678:D679)-MIN('Process Capability'!D678:D679))</f>
        <v/>
      </c>
      <c r="I671" s="749" t="str">
        <f t="shared" ca="1" si="510"/>
        <v/>
      </c>
      <c r="J671" s="701" t="str">
        <f t="shared" ca="1" si="511"/>
        <v/>
      </c>
      <c r="K671" s="701" t="s">
        <v>912</v>
      </c>
      <c r="L671" s="701" t="s">
        <v>911</v>
      </c>
      <c r="M671" s="748" t="s">
        <v>910</v>
      </c>
      <c r="AS671" s="733">
        <v>668</v>
      </c>
      <c r="AT671" s="732">
        <f t="shared" si="535"/>
        <v>334</v>
      </c>
      <c r="AU671" s="732">
        <f t="shared" si="538"/>
        <v>223</v>
      </c>
      <c r="AV671" s="742">
        <f t="shared" si="539"/>
        <v>167</v>
      </c>
      <c r="AW671" s="732">
        <f t="shared" si="540"/>
        <v>134</v>
      </c>
      <c r="AX671" s="734">
        <f t="shared" si="543"/>
        <v>112</v>
      </c>
      <c r="AY671" s="662" t="str">
        <f t="shared" si="512"/>
        <v/>
      </c>
      <c r="BL671" s="733" t="str">
        <f t="shared" si="508"/>
        <v/>
      </c>
      <c r="BM671" s="734" t="str">
        <f t="shared" si="509"/>
        <v/>
      </c>
      <c r="BN671" s="751" t="str">
        <f t="shared" si="513"/>
        <v/>
      </c>
      <c r="BO671" s="742" t="str">
        <f t="shared" si="514"/>
        <v/>
      </c>
      <c r="BP671" s="750" t="str">
        <f t="shared" si="530"/>
        <v/>
      </c>
      <c r="BQ671" s="743" t="str">
        <f t="shared" si="515"/>
        <v/>
      </c>
      <c r="BR671" s="732" t="str">
        <f t="shared" si="516"/>
        <v/>
      </c>
      <c r="BS671" s="732" t="str">
        <f t="shared" si="531"/>
        <v/>
      </c>
      <c r="BT671" s="732" t="str">
        <f t="shared" si="532"/>
        <v/>
      </c>
      <c r="BU671" s="742" t="str">
        <f t="shared" si="546"/>
        <v/>
      </c>
      <c r="BV671" s="742" t="str">
        <f t="shared" si="547"/>
        <v/>
      </c>
      <c r="BW671" s="742" t="str">
        <f t="shared" si="548"/>
        <v/>
      </c>
      <c r="BX671" s="741" t="str">
        <f t="shared" si="549"/>
        <v/>
      </c>
      <c r="BY671" s="733" t="str">
        <f t="shared" si="533"/>
        <v/>
      </c>
      <c r="BZ671" s="732" t="str">
        <f t="shared" si="541"/>
        <v/>
      </c>
      <c r="CA671" s="732" t="str">
        <f t="shared" si="536"/>
        <v/>
      </c>
      <c r="CB671" s="734" t="str">
        <f t="shared" si="542"/>
        <v/>
      </c>
      <c r="CC671" s="733" t="str">
        <f t="shared" si="534"/>
        <v/>
      </c>
      <c r="CD671" s="740" t="str">
        <f t="shared" si="550"/>
        <v/>
      </c>
      <c r="CE671" s="732" t="str">
        <f t="shared" si="537"/>
        <v/>
      </c>
      <c r="CF671" s="739" t="str">
        <f t="shared" si="551"/>
        <v/>
      </c>
      <c r="CG671" s="737"/>
      <c r="CH671" s="736" t="str">
        <f t="shared" si="517"/>
        <v/>
      </c>
      <c r="CI671" s="738" t="str">
        <f t="shared" si="518"/>
        <v/>
      </c>
      <c r="CJ671" s="737"/>
      <c r="CK671" s="736" t="str">
        <f t="shared" si="519"/>
        <v/>
      </c>
      <c r="CL671" s="735" t="str">
        <f t="shared" si="520"/>
        <v/>
      </c>
      <c r="CM671" s="733" t="e">
        <f t="shared" si="521"/>
        <v>#DIV/0!</v>
      </c>
      <c r="CN671" s="732" t="e">
        <f t="shared" si="552"/>
        <v>#DIV/0!</v>
      </c>
      <c r="CO671" s="732" t="e">
        <f t="shared" si="522"/>
        <v>#DIV/0!</v>
      </c>
      <c r="CP671" s="734" t="e">
        <f t="shared" si="553"/>
        <v>#DIV/0!</v>
      </c>
      <c r="CQ671" s="733" t="str">
        <f t="shared" si="523"/>
        <v/>
      </c>
      <c r="CR671" s="732" t="str">
        <f t="shared" si="544"/>
        <v/>
      </c>
      <c r="CS671" s="732" t="str">
        <f t="shared" si="524"/>
        <v/>
      </c>
      <c r="CT671" s="731" t="str">
        <f t="shared" si="545"/>
        <v/>
      </c>
      <c r="CV671" s="733" t="e">
        <f>IF($H$1=1,'Process Capability'!$F$7,CX671)</f>
        <v>#DIV/0!</v>
      </c>
      <c r="CW671" s="732" t="e">
        <f t="shared" si="525"/>
        <v>#DIV/0!</v>
      </c>
      <c r="CX671" s="732" t="e">
        <f t="shared" si="526"/>
        <v>#DIV/0!</v>
      </c>
      <c r="CY671" s="732" t="e">
        <f t="shared" si="527"/>
        <v>#DIV/0!</v>
      </c>
      <c r="CZ671" s="732" t="e">
        <f>IF($H$1=1,'Process Capability'!$F$8,CX671)</f>
        <v>#DIV/0!</v>
      </c>
      <c r="DA671" s="732" t="e">
        <f>IF($H$1=1,MAX('Process Capability'!$F$7,'Process Capability'!$F$8)-MIN('Process Capability'!$F$7,'Process Capability'!$F$8),DC671)</f>
        <v>#DIV/0!</v>
      </c>
      <c r="DB671" s="732" t="e">
        <f t="shared" si="528"/>
        <v>#DIV/0!</v>
      </c>
      <c r="DC671" s="731" t="e">
        <f t="shared" si="529"/>
        <v>#DIV/0!</v>
      </c>
    </row>
    <row r="672" spans="1:107" x14ac:dyDescent="0.2">
      <c r="A672" s="733" t="str">
        <f>IF(C672=0,IF('Process Capability'!$F$6=1,'Process Capability'!D680,IF('Process Capability'!$F$6=2,I672,IF('Process Capability'!$F$6=3,N572,IF('Process Capability'!$F$6=4,T597,IF('Process Capability'!$F$6=5,AA612,IF('Process Capability'!$F$6=6,AI622,"")))))),"")</f>
        <v/>
      </c>
      <c r="B672" s="731" t="str">
        <f>IF(D672=0,IF('Process Capability'!$F$6=1,H672,IF('Process Capability'!$F$6=2,J672,IF('Process Capability'!$F$6=3,O572,IF('Process Capability'!$F$6=4,U597,IF('Process Capability'!$F$6=5,AB612,IF('Process Capability'!$F$6=6,AJ622,"")))))),"")</f>
        <v/>
      </c>
      <c r="C672" s="701" t="str">
        <f>IF('Process Capability'!$F$6=1,COUNTBLANK('Process Capability'!D680),IF('Process Capability'!$F$6=2,COUNTBLANK(I672),IF('Process Capability'!$F$6=3,COUNTBLANK(N672),IF('Process Capability'!$F$6=4,COUNTBLANK(T672),IF('Process Capability'!$F$6=5,COUNTBLANK(AA672),IF('Process Capability'!$F$6=6,COUNTBLANK(AI672),""))))))</f>
        <v/>
      </c>
      <c r="D672" s="701" t="str">
        <f>IF('Process Capability'!$F$6=1,COUNTBLANK(H672),IF('Process Capability'!$F$6=2,COUNTBLANK(J672),IF('Process Capability'!$F$6=3,COUNTBLANK(O672),IF('Process Capability'!$F$6=4,COUNTBLANK(U672),IF('Process Capability'!$F$6=5,COUNTBLANK(AB672),IF('Process Capability'!$F$6=6,COUNTBLANK(AJ672),""))))))</f>
        <v/>
      </c>
      <c r="G672" s="749" t="str">
        <f>IF(COUNTBLANK('Process Capability'!D680)=1,"",'Process Capability'!D680)</f>
        <v/>
      </c>
      <c r="H672" s="748" t="str">
        <f>IF(COUNTBLANK('Process Capability'!D680)=1,"",MAX('Process Capability'!D679:D680)-MIN('Process Capability'!D679:D680))</f>
        <v/>
      </c>
      <c r="I672" s="749" t="str">
        <f t="shared" ca="1" si="510"/>
        <v/>
      </c>
      <c r="J672" s="701" t="str">
        <f t="shared" ca="1" si="511"/>
        <v/>
      </c>
      <c r="K672" s="701" t="s">
        <v>909</v>
      </c>
      <c r="L672" s="701" t="s">
        <v>908</v>
      </c>
      <c r="M672" s="748" t="s">
        <v>907</v>
      </c>
      <c r="AS672" s="743">
        <v>669</v>
      </c>
      <c r="AT672" s="732">
        <f t="shared" si="535"/>
        <v>335</v>
      </c>
      <c r="AU672" s="732">
        <f t="shared" si="538"/>
        <v>223</v>
      </c>
      <c r="AV672" s="742">
        <f t="shared" si="539"/>
        <v>168</v>
      </c>
      <c r="AW672" s="732">
        <f t="shared" si="540"/>
        <v>134</v>
      </c>
      <c r="AX672" s="734">
        <f t="shared" si="543"/>
        <v>112</v>
      </c>
      <c r="AY672" s="662" t="str">
        <f t="shared" si="512"/>
        <v/>
      </c>
      <c r="BL672" s="733" t="str">
        <f t="shared" si="508"/>
        <v/>
      </c>
      <c r="BM672" s="734" t="str">
        <f t="shared" si="509"/>
        <v/>
      </c>
      <c r="BN672" s="751" t="str">
        <f t="shared" si="513"/>
        <v/>
      </c>
      <c r="BO672" s="742" t="str">
        <f t="shared" si="514"/>
        <v/>
      </c>
      <c r="BP672" s="750" t="str">
        <f t="shared" si="530"/>
        <v/>
      </c>
      <c r="BQ672" s="743" t="str">
        <f t="shared" si="515"/>
        <v/>
      </c>
      <c r="BR672" s="732" t="str">
        <f t="shared" si="516"/>
        <v/>
      </c>
      <c r="BS672" s="732" t="str">
        <f t="shared" si="531"/>
        <v/>
      </c>
      <c r="BT672" s="732" t="str">
        <f t="shared" si="532"/>
        <v/>
      </c>
      <c r="BU672" s="742" t="str">
        <f t="shared" si="546"/>
        <v/>
      </c>
      <c r="BV672" s="742" t="str">
        <f t="shared" si="547"/>
        <v/>
      </c>
      <c r="BW672" s="742" t="str">
        <f t="shared" si="548"/>
        <v/>
      </c>
      <c r="BX672" s="741" t="str">
        <f t="shared" si="549"/>
        <v/>
      </c>
      <c r="BY672" s="733" t="str">
        <f t="shared" si="533"/>
        <v/>
      </c>
      <c r="BZ672" s="732" t="str">
        <f t="shared" si="541"/>
        <v/>
      </c>
      <c r="CA672" s="732" t="str">
        <f t="shared" si="536"/>
        <v/>
      </c>
      <c r="CB672" s="734" t="str">
        <f t="shared" si="542"/>
        <v/>
      </c>
      <c r="CC672" s="733" t="str">
        <f t="shared" si="534"/>
        <v/>
      </c>
      <c r="CD672" s="740" t="str">
        <f t="shared" si="550"/>
        <v/>
      </c>
      <c r="CE672" s="732" t="str">
        <f t="shared" si="537"/>
        <v/>
      </c>
      <c r="CF672" s="739" t="str">
        <f t="shared" si="551"/>
        <v/>
      </c>
      <c r="CG672" s="737"/>
      <c r="CH672" s="736" t="str">
        <f t="shared" si="517"/>
        <v/>
      </c>
      <c r="CI672" s="738" t="str">
        <f t="shared" si="518"/>
        <v/>
      </c>
      <c r="CJ672" s="737"/>
      <c r="CK672" s="736" t="str">
        <f t="shared" si="519"/>
        <v/>
      </c>
      <c r="CL672" s="735" t="str">
        <f t="shared" si="520"/>
        <v/>
      </c>
      <c r="CM672" s="733" t="e">
        <f t="shared" si="521"/>
        <v>#DIV/0!</v>
      </c>
      <c r="CN672" s="732" t="e">
        <f t="shared" si="552"/>
        <v>#DIV/0!</v>
      </c>
      <c r="CO672" s="732" t="e">
        <f t="shared" si="522"/>
        <v>#DIV/0!</v>
      </c>
      <c r="CP672" s="734" t="e">
        <f t="shared" si="553"/>
        <v>#DIV/0!</v>
      </c>
      <c r="CQ672" s="733" t="str">
        <f t="shared" si="523"/>
        <v/>
      </c>
      <c r="CR672" s="732" t="str">
        <f t="shared" si="544"/>
        <v/>
      </c>
      <c r="CS672" s="732" t="str">
        <f t="shared" si="524"/>
        <v/>
      </c>
      <c r="CT672" s="731" t="str">
        <f t="shared" si="545"/>
        <v/>
      </c>
      <c r="CV672" s="733" t="e">
        <f>IF($H$1=1,'Process Capability'!$F$7,CX672)</f>
        <v>#DIV/0!</v>
      </c>
      <c r="CW672" s="732" t="e">
        <f t="shared" si="525"/>
        <v>#DIV/0!</v>
      </c>
      <c r="CX672" s="732" t="e">
        <f t="shared" si="526"/>
        <v>#DIV/0!</v>
      </c>
      <c r="CY672" s="732" t="e">
        <f t="shared" si="527"/>
        <v>#DIV/0!</v>
      </c>
      <c r="CZ672" s="732" t="e">
        <f>IF($H$1=1,'Process Capability'!$F$8,CX672)</f>
        <v>#DIV/0!</v>
      </c>
      <c r="DA672" s="732" t="e">
        <f>IF($H$1=1,MAX('Process Capability'!$F$7,'Process Capability'!$F$8)-MIN('Process Capability'!$F$7,'Process Capability'!$F$8),DC672)</f>
        <v>#DIV/0!</v>
      </c>
      <c r="DB672" s="732" t="e">
        <f t="shared" si="528"/>
        <v>#DIV/0!</v>
      </c>
      <c r="DC672" s="731" t="e">
        <f t="shared" si="529"/>
        <v>#DIV/0!</v>
      </c>
    </row>
    <row r="673" spans="1:107" x14ac:dyDescent="0.2">
      <c r="A673" s="733" t="str">
        <f>IF(C673=0,IF('Process Capability'!$F$6=1,'Process Capability'!D681,IF('Process Capability'!$F$6=2,I673,IF('Process Capability'!$F$6=3,N573,IF('Process Capability'!$F$6=4,T598,IF('Process Capability'!$F$6=5,AA613,IF('Process Capability'!$F$6=6,AI623,"")))))),"")</f>
        <v/>
      </c>
      <c r="B673" s="731" t="str">
        <f>IF(D673=0,IF('Process Capability'!$F$6=1,H673,IF('Process Capability'!$F$6=2,J673,IF('Process Capability'!$F$6=3,O573,IF('Process Capability'!$F$6=4,U598,IF('Process Capability'!$F$6=5,AB613,IF('Process Capability'!$F$6=6,AJ623,"")))))),"")</f>
        <v/>
      </c>
      <c r="C673" s="701" t="str">
        <f>IF('Process Capability'!$F$6=1,COUNTBLANK('Process Capability'!D681),IF('Process Capability'!$F$6=2,COUNTBLANK(I673),IF('Process Capability'!$F$6=3,COUNTBLANK(N673),IF('Process Capability'!$F$6=4,COUNTBLANK(T673),IF('Process Capability'!$F$6=5,COUNTBLANK(AA673),IF('Process Capability'!$F$6=6,COUNTBLANK(AI673),""))))))</f>
        <v/>
      </c>
      <c r="D673" s="701" t="str">
        <f>IF('Process Capability'!$F$6=1,COUNTBLANK(H673),IF('Process Capability'!$F$6=2,COUNTBLANK(J673),IF('Process Capability'!$F$6=3,COUNTBLANK(O673),IF('Process Capability'!$F$6=4,COUNTBLANK(U673),IF('Process Capability'!$F$6=5,COUNTBLANK(AB673),IF('Process Capability'!$F$6=6,COUNTBLANK(AJ673),""))))))</f>
        <v/>
      </c>
      <c r="G673" s="749" t="str">
        <f>IF(COUNTBLANK('Process Capability'!D681)=1,"",'Process Capability'!D681)</f>
        <v/>
      </c>
      <c r="H673" s="748" t="str">
        <f>IF(COUNTBLANK('Process Capability'!D681)=1,"",MAX('Process Capability'!D680:D681)-MIN('Process Capability'!D680:D681))</f>
        <v/>
      </c>
      <c r="I673" s="749" t="str">
        <f t="shared" ca="1" si="510"/>
        <v/>
      </c>
      <c r="J673" s="701" t="str">
        <f t="shared" ca="1" si="511"/>
        <v/>
      </c>
      <c r="K673" s="701" t="s">
        <v>906</v>
      </c>
      <c r="L673" s="701" t="s">
        <v>905</v>
      </c>
      <c r="M673" s="748" t="s">
        <v>904</v>
      </c>
      <c r="AS673" s="733">
        <v>670</v>
      </c>
      <c r="AT673" s="732">
        <f t="shared" si="535"/>
        <v>335</v>
      </c>
      <c r="AU673" s="732">
        <f t="shared" si="538"/>
        <v>224</v>
      </c>
      <c r="AV673" s="742">
        <f t="shared" si="539"/>
        <v>168</v>
      </c>
      <c r="AW673" s="732">
        <f t="shared" si="540"/>
        <v>134</v>
      </c>
      <c r="AX673" s="734">
        <f t="shared" si="543"/>
        <v>112</v>
      </c>
      <c r="AY673" s="662" t="str">
        <f t="shared" si="512"/>
        <v/>
      </c>
      <c r="BL673" s="733" t="str">
        <f t="shared" si="508"/>
        <v/>
      </c>
      <c r="BM673" s="734" t="str">
        <f t="shared" si="509"/>
        <v/>
      </c>
      <c r="BN673" s="751" t="str">
        <f t="shared" si="513"/>
        <v/>
      </c>
      <c r="BO673" s="742" t="str">
        <f t="shared" si="514"/>
        <v/>
      </c>
      <c r="BP673" s="750" t="str">
        <f t="shared" si="530"/>
        <v/>
      </c>
      <c r="BQ673" s="743" t="str">
        <f t="shared" si="515"/>
        <v/>
      </c>
      <c r="BR673" s="732" t="str">
        <f t="shared" si="516"/>
        <v/>
      </c>
      <c r="BS673" s="732" t="str">
        <f t="shared" si="531"/>
        <v/>
      </c>
      <c r="BT673" s="732" t="str">
        <f t="shared" si="532"/>
        <v/>
      </c>
      <c r="BU673" s="742" t="str">
        <f t="shared" si="546"/>
        <v/>
      </c>
      <c r="BV673" s="742" t="str">
        <f t="shared" si="547"/>
        <v/>
      </c>
      <c r="BW673" s="742" t="str">
        <f t="shared" si="548"/>
        <v/>
      </c>
      <c r="BX673" s="741" t="str">
        <f t="shared" si="549"/>
        <v/>
      </c>
      <c r="BY673" s="733" t="str">
        <f t="shared" si="533"/>
        <v/>
      </c>
      <c r="BZ673" s="732" t="str">
        <f t="shared" si="541"/>
        <v/>
      </c>
      <c r="CA673" s="732" t="str">
        <f t="shared" si="536"/>
        <v/>
      </c>
      <c r="CB673" s="734" t="str">
        <f t="shared" si="542"/>
        <v/>
      </c>
      <c r="CC673" s="733" t="str">
        <f t="shared" si="534"/>
        <v/>
      </c>
      <c r="CD673" s="740" t="str">
        <f t="shared" si="550"/>
        <v/>
      </c>
      <c r="CE673" s="732" t="str">
        <f t="shared" si="537"/>
        <v/>
      </c>
      <c r="CF673" s="739" t="str">
        <f t="shared" si="551"/>
        <v/>
      </c>
      <c r="CG673" s="737"/>
      <c r="CH673" s="736" t="str">
        <f t="shared" si="517"/>
        <v/>
      </c>
      <c r="CI673" s="738" t="str">
        <f t="shared" si="518"/>
        <v/>
      </c>
      <c r="CJ673" s="737"/>
      <c r="CK673" s="736" t="str">
        <f t="shared" si="519"/>
        <v/>
      </c>
      <c r="CL673" s="735" t="str">
        <f t="shared" si="520"/>
        <v/>
      </c>
      <c r="CM673" s="733" t="e">
        <f t="shared" si="521"/>
        <v>#DIV/0!</v>
      </c>
      <c r="CN673" s="732" t="e">
        <f t="shared" si="552"/>
        <v>#DIV/0!</v>
      </c>
      <c r="CO673" s="732" t="e">
        <f t="shared" si="522"/>
        <v>#DIV/0!</v>
      </c>
      <c r="CP673" s="734" t="e">
        <f t="shared" si="553"/>
        <v>#DIV/0!</v>
      </c>
      <c r="CQ673" s="733" t="str">
        <f t="shared" si="523"/>
        <v/>
      </c>
      <c r="CR673" s="732" t="str">
        <f t="shared" si="544"/>
        <v/>
      </c>
      <c r="CS673" s="732" t="str">
        <f t="shared" si="524"/>
        <v/>
      </c>
      <c r="CT673" s="731" t="str">
        <f t="shared" si="545"/>
        <v/>
      </c>
      <c r="CV673" s="733" t="e">
        <f>IF($H$1=1,'Process Capability'!$F$7,CX673)</f>
        <v>#DIV/0!</v>
      </c>
      <c r="CW673" s="732" t="e">
        <f t="shared" si="525"/>
        <v>#DIV/0!</v>
      </c>
      <c r="CX673" s="732" t="e">
        <f t="shared" si="526"/>
        <v>#DIV/0!</v>
      </c>
      <c r="CY673" s="732" t="e">
        <f t="shared" si="527"/>
        <v>#DIV/0!</v>
      </c>
      <c r="CZ673" s="732" t="e">
        <f>IF($H$1=1,'Process Capability'!$F$8,CX673)</f>
        <v>#DIV/0!</v>
      </c>
      <c r="DA673" s="732" t="e">
        <f>IF($H$1=1,MAX('Process Capability'!$F$7,'Process Capability'!$F$8)-MIN('Process Capability'!$F$7,'Process Capability'!$F$8),DC673)</f>
        <v>#DIV/0!</v>
      </c>
      <c r="DB673" s="732" t="e">
        <f t="shared" si="528"/>
        <v>#DIV/0!</v>
      </c>
      <c r="DC673" s="731" t="e">
        <f t="shared" si="529"/>
        <v>#DIV/0!</v>
      </c>
    </row>
    <row r="674" spans="1:107" x14ac:dyDescent="0.2">
      <c r="A674" s="733" t="str">
        <f>IF(C674=0,IF('Process Capability'!$F$6=1,'Process Capability'!D682,IF('Process Capability'!$F$6=2,I674,IF('Process Capability'!$F$6=3,N574,IF('Process Capability'!$F$6=4,T599,IF('Process Capability'!$F$6=5,AA614,IF('Process Capability'!$F$6=6,AI624,"")))))),"")</f>
        <v/>
      </c>
      <c r="B674" s="731" t="str">
        <f>IF(D674=0,IF('Process Capability'!$F$6=1,H674,IF('Process Capability'!$F$6=2,J674,IF('Process Capability'!$F$6=3,O574,IF('Process Capability'!$F$6=4,U599,IF('Process Capability'!$F$6=5,AB614,IF('Process Capability'!$F$6=6,AJ624,"")))))),"")</f>
        <v/>
      </c>
      <c r="C674" s="701" t="str">
        <f>IF('Process Capability'!$F$6=1,COUNTBLANK('Process Capability'!D682),IF('Process Capability'!$F$6=2,COUNTBLANK(I674),IF('Process Capability'!$F$6=3,COUNTBLANK(N674),IF('Process Capability'!$F$6=4,COUNTBLANK(T674),IF('Process Capability'!$F$6=5,COUNTBLANK(AA674),IF('Process Capability'!$F$6=6,COUNTBLANK(AI674),""))))))</f>
        <v/>
      </c>
      <c r="D674" s="701" t="str">
        <f>IF('Process Capability'!$F$6=1,COUNTBLANK(H674),IF('Process Capability'!$F$6=2,COUNTBLANK(J674),IF('Process Capability'!$F$6=3,COUNTBLANK(O674),IF('Process Capability'!$F$6=4,COUNTBLANK(U674),IF('Process Capability'!$F$6=5,COUNTBLANK(AB674),IF('Process Capability'!$F$6=6,COUNTBLANK(AJ674),""))))))</f>
        <v/>
      </c>
      <c r="G674" s="749" t="str">
        <f>IF(COUNTBLANK('Process Capability'!D682)=1,"",'Process Capability'!D682)</f>
        <v/>
      </c>
      <c r="H674" s="748" t="str">
        <f>IF(COUNTBLANK('Process Capability'!D682)=1,"",MAX('Process Capability'!D681:D682)-MIN('Process Capability'!D681:D682))</f>
        <v/>
      </c>
      <c r="I674" s="749" t="str">
        <f t="shared" ca="1" si="510"/>
        <v/>
      </c>
      <c r="J674" s="701" t="str">
        <f t="shared" ca="1" si="511"/>
        <v/>
      </c>
      <c r="K674" s="701" t="s">
        <v>903</v>
      </c>
      <c r="L674" s="701" t="s">
        <v>902</v>
      </c>
      <c r="M674" s="748" t="s">
        <v>901</v>
      </c>
      <c r="AS674" s="733">
        <v>671</v>
      </c>
      <c r="AT674" s="732">
        <f t="shared" si="535"/>
        <v>336</v>
      </c>
      <c r="AU674" s="732">
        <f t="shared" si="538"/>
        <v>224</v>
      </c>
      <c r="AV674" s="742">
        <f t="shared" si="539"/>
        <v>168</v>
      </c>
      <c r="AW674" s="732">
        <f t="shared" si="540"/>
        <v>135</v>
      </c>
      <c r="AX674" s="734">
        <f t="shared" si="543"/>
        <v>112</v>
      </c>
      <c r="AY674" s="662" t="str">
        <f t="shared" si="512"/>
        <v/>
      </c>
      <c r="BL674" s="733" t="str">
        <f t="shared" si="508"/>
        <v/>
      </c>
      <c r="BM674" s="734" t="str">
        <f t="shared" si="509"/>
        <v/>
      </c>
      <c r="BN674" s="751" t="str">
        <f t="shared" si="513"/>
        <v/>
      </c>
      <c r="BO674" s="742" t="str">
        <f t="shared" si="514"/>
        <v/>
      </c>
      <c r="BP674" s="750" t="str">
        <f t="shared" si="530"/>
        <v/>
      </c>
      <c r="BQ674" s="743" t="str">
        <f t="shared" si="515"/>
        <v/>
      </c>
      <c r="BR674" s="732" t="str">
        <f t="shared" si="516"/>
        <v/>
      </c>
      <c r="BS674" s="732" t="str">
        <f t="shared" si="531"/>
        <v/>
      </c>
      <c r="BT674" s="732" t="str">
        <f t="shared" si="532"/>
        <v/>
      </c>
      <c r="BU674" s="742" t="str">
        <f t="shared" si="546"/>
        <v/>
      </c>
      <c r="BV674" s="742" t="str">
        <f t="shared" si="547"/>
        <v/>
      </c>
      <c r="BW674" s="742" t="str">
        <f t="shared" si="548"/>
        <v/>
      </c>
      <c r="BX674" s="741" t="str">
        <f t="shared" si="549"/>
        <v/>
      </c>
      <c r="BY674" s="733" t="str">
        <f t="shared" si="533"/>
        <v/>
      </c>
      <c r="BZ674" s="732" t="str">
        <f t="shared" si="541"/>
        <v/>
      </c>
      <c r="CA674" s="732" t="str">
        <f t="shared" si="536"/>
        <v/>
      </c>
      <c r="CB674" s="734" t="str">
        <f t="shared" si="542"/>
        <v/>
      </c>
      <c r="CC674" s="733" t="str">
        <f t="shared" si="534"/>
        <v/>
      </c>
      <c r="CD674" s="740" t="str">
        <f t="shared" si="550"/>
        <v/>
      </c>
      <c r="CE674" s="732" t="str">
        <f t="shared" si="537"/>
        <v/>
      </c>
      <c r="CF674" s="739" t="str">
        <f t="shared" si="551"/>
        <v/>
      </c>
      <c r="CG674" s="737"/>
      <c r="CH674" s="736" t="str">
        <f t="shared" si="517"/>
        <v/>
      </c>
      <c r="CI674" s="738" t="str">
        <f t="shared" si="518"/>
        <v/>
      </c>
      <c r="CJ674" s="737"/>
      <c r="CK674" s="736" t="str">
        <f t="shared" si="519"/>
        <v/>
      </c>
      <c r="CL674" s="735" t="str">
        <f t="shared" si="520"/>
        <v/>
      </c>
      <c r="CM674" s="733" t="e">
        <f t="shared" si="521"/>
        <v>#DIV/0!</v>
      </c>
      <c r="CN674" s="732" t="e">
        <f t="shared" si="552"/>
        <v>#DIV/0!</v>
      </c>
      <c r="CO674" s="732" t="e">
        <f t="shared" si="522"/>
        <v>#DIV/0!</v>
      </c>
      <c r="CP674" s="734" t="e">
        <f t="shared" si="553"/>
        <v>#DIV/0!</v>
      </c>
      <c r="CQ674" s="733" t="str">
        <f t="shared" si="523"/>
        <v/>
      </c>
      <c r="CR674" s="732" t="str">
        <f t="shared" si="544"/>
        <v/>
      </c>
      <c r="CS674" s="732" t="str">
        <f t="shared" si="524"/>
        <v/>
      </c>
      <c r="CT674" s="731" t="str">
        <f t="shared" si="545"/>
        <v/>
      </c>
      <c r="CV674" s="733" t="e">
        <f>IF($H$1=1,'Process Capability'!$F$7,CX674)</f>
        <v>#DIV/0!</v>
      </c>
      <c r="CW674" s="732" t="e">
        <f t="shared" si="525"/>
        <v>#DIV/0!</v>
      </c>
      <c r="CX674" s="732" t="e">
        <f t="shared" si="526"/>
        <v>#DIV/0!</v>
      </c>
      <c r="CY674" s="732" t="e">
        <f t="shared" si="527"/>
        <v>#DIV/0!</v>
      </c>
      <c r="CZ674" s="732" t="e">
        <f>IF($H$1=1,'Process Capability'!$F$8,CX674)</f>
        <v>#DIV/0!</v>
      </c>
      <c r="DA674" s="732" t="e">
        <f>IF($H$1=1,MAX('Process Capability'!$F$7,'Process Capability'!$F$8)-MIN('Process Capability'!$F$7,'Process Capability'!$F$8),DC674)</f>
        <v>#DIV/0!</v>
      </c>
      <c r="DB674" s="732" t="e">
        <f t="shared" si="528"/>
        <v>#DIV/0!</v>
      </c>
      <c r="DC674" s="731" t="e">
        <f t="shared" si="529"/>
        <v>#DIV/0!</v>
      </c>
    </row>
    <row r="675" spans="1:107" x14ac:dyDescent="0.2">
      <c r="A675" s="733" t="str">
        <f>IF(C675=0,IF('Process Capability'!$F$6=1,'Process Capability'!D683,IF('Process Capability'!$F$6=2,I675,IF('Process Capability'!$F$6=3,N575,IF('Process Capability'!$F$6=4,T600,IF('Process Capability'!$F$6=5,AA615,IF('Process Capability'!$F$6=6,AI625,"")))))),"")</f>
        <v/>
      </c>
      <c r="B675" s="731" t="str">
        <f>IF(D675=0,IF('Process Capability'!$F$6=1,H675,IF('Process Capability'!$F$6=2,J675,IF('Process Capability'!$F$6=3,O575,IF('Process Capability'!$F$6=4,U600,IF('Process Capability'!$F$6=5,AB615,IF('Process Capability'!$F$6=6,AJ625,"")))))),"")</f>
        <v/>
      </c>
      <c r="C675" s="701" t="str">
        <f>IF('Process Capability'!$F$6=1,COUNTBLANK('Process Capability'!D683),IF('Process Capability'!$F$6=2,COUNTBLANK(I675),IF('Process Capability'!$F$6=3,COUNTBLANK(N675),IF('Process Capability'!$F$6=4,COUNTBLANK(T675),IF('Process Capability'!$F$6=5,COUNTBLANK(AA675),IF('Process Capability'!$F$6=6,COUNTBLANK(AI675),""))))))</f>
        <v/>
      </c>
      <c r="D675" s="701" t="str">
        <f>IF('Process Capability'!$F$6=1,COUNTBLANK(H675),IF('Process Capability'!$F$6=2,COUNTBLANK(J675),IF('Process Capability'!$F$6=3,COUNTBLANK(O675),IF('Process Capability'!$F$6=4,COUNTBLANK(U675),IF('Process Capability'!$F$6=5,COUNTBLANK(AB675),IF('Process Capability'!$F$6=6,COUNTBLANK(AJ675),""))))))</f>
        <v/>
      </c>
      <c r="G675" s="749" t="str">
        <f>IF(COUNTBLANK('Process Capability'!D683)=1,"",'Process Capability'!D683)</f>
        <v/>
      </c>
      <c r="H675" s="748" t="str">
        <f>IF(COUNTBLANK('Process Capability'!D683)=1,"",MAX('Process Capability'!D682:D683)-MIN('Process Capability'!D682:D683))</f>
        <v/>
      </c>
      <c r="I675" s="749" t="str">
        <f t="shared" ca="1" si="510"/>
        <v/>
      </c>
      <c r="J675" s="701" t="str">
        <f t="shared" ca="1" si="511"/>
        <v/>
      </c>
      <c r="K675" s="701" t="s">
        <v>900</v>
      </c>
      <c r="L675" s="701" t="s">
        <v>899</v>
      </c>
      <c r="M675" s="748" t="s">
        <v>898</v>
      </c>
      <c r="AS675" s="743">
        <v>672</v>
      </c>
      <c r="AT675" s="732">
        <f t="shared" si="535"/>
        <v>336</v>
      </c>
      <c r="AU675" s="732">
        <f t="shared" si="538"/>
        <v>224</v>
      </c>
      <c r="AV675" s="742">
        <f t="shared" si="539"/>
        <v>168</v>
      </c>
      <c r="AW675" s="732">
        <f t="shared" si="540"/>
        <v>135</v>
      </c>
      <c r="AX675" s="734">
        <f t="shared" si="543"/>
        <v>112</v>
      </c>
      <c r="AY675" s="662" t="str">
        <f t="shared" si="512"/>
        <v/>
      </c>
      <c r="BL675" s="733" t="str">
        <f t="shared" si="508"/>
        <v/>
      </c>
      <c r="BM675" s="734" t="str">
        <f t="shared" si="509"/>
        <v/>
      </c>
      <c r="BN675" s="751" t="str">
        <f t="shared" si="513"/>
        <v/>
      </c>
      <c r="BO675" s="742" t="str">
        <f t="shared" si="514"/>
        <v/>
      </c>
      <c r="BP675" s="750" t="str">
        <f t="shared" si="530"/>
        <v/>
      </c>
      <c r="BQ675" s="743" t="str">
        <f t="shared" si="515"/>
        <v/>
      </c>
      <c r="BR675" s="732" t="str">
        <f t="shared" si="516"/>
        <v/>
      </c>
      <c r="BS675" s="732" t="str">
        <f t="shared" si="531"/>
        <v/>
      </c>
      <c r="BT675" s="732" t="str">
        <f t="shared" si="532"/>
        <v/>
      </c>
      <c r="BU675" s="742" t="str">
        <f t="shared" si="546"/>
        <v/>
      </c>
      <c r="BV675" s="742" t="str">
        <f t="shared" si="547"/>
        <v/>
      </c>
      <c r="BW675" s="742" t="str">
        <f t="shared" si="548"/>
        <v/>
      </c>
      <c r="BX675" s="741" t="str">
        <f t="shared" si="549"/>
        <v/>
      </c>
      <c r="BY675" s="733" t="str">
        <f t="shared" si="533"/>
        <v/>
      </c>
      <c r="BZ675" s="732" t="str">
        <f t="shared" si="541"/>
        <v/>
      </c>
      <c r="CA675" s="732" t="str">
        <f t="shared" si="536"/>
        <v/>
      </c>
      <c r="CB675" s="734" t="str">
        <f t="shared" si="542"/>
        <v/>
      </c>
      <c r="CC675" s="733" t="str">
        <f t="shared" si="534"/>
        <v/>
      </c>
      <c r="CD675" s="740" t="str">
        <f t="shared" si="550"/>
        <v/>
      </c>
      <c r="CE675" s="732" t="str">
        <f t="shared" si="537"/>
        <v/>
      </c>
      <c r="CF675" s="739" t="str">
        <f t="shared" si="551"/>
        <v/>
      </c>
      <c r="CG675" s="737"/>
      <c r="CH675" s="736" t="str">
        <f t="shared" si="517"/>
        <v/>
      </c>
      <c r="CI675" s="738" t="str">
        <f t="shared" si="518"/>
        <v/>
      </c>
      <c r="CJ675" s="737"/>
      <c r="CK675" s="736" t="str">
        <f t="shared" si="519"/>
        <v/>
      </c>
      <c r="CL675" s="735" t="str">
        <f t="shared" si="520"/>
        <v/>
      </c>
      <c r="CM675" s="733" t="e">
        <f t="shared" si="521"/>
        <v>#DIV/0!</v>
      </c>
      <c r="CN675" s="732" t="e">
        <f t="shared" si="552"/>
        <v>#DIV/0!</v>
      </c>
      <c r="CO675" s="732" t="e">
        <f t="shared" si="522"/>
        <v>#DIV/0!</v>
      </c>
      <c r="CP675" s="734" t="e">
        <f t="shared" si="553"/>
        <v>#DIV/0!</v>
      </c>
      <c r="CQ675" s="733" t="str">
        <f t="shared" si="523"/>
        <v/>
      </c>
      <c r="CR675" s="732" t="str">
        <f t="shared" si="544"/>
        <v/>
      </c>
      <c r="CS675" s="732" t="str">
        <f t="shared" si="524"/>
        <v/>
      </c>
      <c r="CT675" s="731" t="str">
        <f t="shared" si="545"/>
        <v/>
      </c>
      <c r="CV675" s="733" t="e">
        <f>IF($H$1=1,'Process Capability'!$F$7,CX675)</f>
        <v>#DIV/0!</v>
      </c>
      <c r="CW675" s="732" t="e">
        <f t="shared" si="525"/>
        <v>#DIV/0!</v>
      </c>
      <c r="CX675" s="732" t="e">
        <f t="shared" si="526"/>
        <v>#DIV/0!</v>
      </c>
      <c r="CY675" s="732" t="e">
        <f t="shared" si="527"/>
        <v>#DIV/0!</v>
      </c>
      <c r="CZ675" s="732" t="e">
        <f>IF($H$1=1,'Process Capability'!$F$8,CX675)</f>
        <v>#DIV/0!</v>
      </c>
      <c r="DA675" s="732" t="e">
        <f>IF($H$1=1,MAX('Process Capability'!$F$7,'Process Capability'!$F$8)-MIN('Process Capability'!$F$7,'Process Capability'!$F$8),DC675)</f>
        <v>#DIV/0!</v>
      </c>
      <c r="DB675" s="732" t="e">
        <f t="shared" si="528"/>
        <v>#DIV/0!</v>
      </c>
      <c r="DC675" s="731" t="e">
        <f t="shared" si="529"/>
        <v>#DIV/0!</v>
      </c>
    </row>
    <row r="676" spans="1:107" x14ac:dyDescent="0.2">
      <c r="A676" s="733" t="str">
        <f>IF(C676=0,IF('Process Capability'!$F$6=1,'Process Capability'!D684,IF('Process Capability'!$F$6=2,I676,IF('Process Capability'!$F$6=3,N576,IF('Process Capability'!$F$6=4,T601,IF('Process Capability'!$F$6=5,AA616,IF('Process Capability'!$F$6=6,AI626,"")))))),"")</f>
        <v/>
      </c>
      <c r="B676" s="731" t="str">
        <f>IF(D676=0,IF('Process Capability'!$F$6=1,H676,IF('Process Capability'!$F$6=2,J676,IF('Process Capability'!$F$6=3,O576,IF('Process Capability'!$F$6=4,U601,IF('Process Capability'!$F$6=5,AB616,IF('Process Capability'!$F$6=6,AJ626,"")))))),"")</f>
        <v/>
      </c>
      <c r="C676" s="701" t="str">
        <f>IF('Process Capability'!$F$6=1,COUNTBLANK('Process Capability'!D684),IF('Process Capability'!$F$6=2,COUNTBLANK(I676),IF('Process Capability'!$F$6=3,COUNTBLANK(N676),IF('Process Capability'!$F$6=4,COUNTBLANK(T676),IF('Process Capability'!$F$6=5,COUNTBLANK(AA676),IF('Process Capability'!$F$6=6,COUNTBLANK(AI676),""))))))</f>
        <v/>
      </c>
      <c r="D676" s="701" t="str">
        <f>IF('Process Capability'!$F$6=1,COUNTBLANK(H676),IF('Process Capability'!$F$6=2,COUNTBLANK(J676),IF('Process Capability'!$F$6=3,COUNTBLANK(O676),IF('Process Capability'!$F$6=4,COUNTBLANK(U676),IF('Process Capability'!$F$6=5,COUNTBLANK(AB676),IF('Process Capability'!$F$6=6,COUNTBLANK(AJ676),""))))))</f>
        <v/>
      </c>
      <c r="G676" s="749" t="str">
        <f>IF(COUNTBLANK('Process Capability'!D684)=1,"",'Process Capability'!D684)</f>
        <v/>
      </c>
      <c r="H676" s="748" t="str">
        <f>IF(COUNTBLANK('Process Capability'!D684)=1,"",MAX('Process Capability'!D683:D684)-MIN('Process Capability'!D683:D684))</f>
        <v/>
      </c>
      <c r="I676" s="749" t="str">
        <f t="shared" ca="1" si="510"/>
        <v/>
      </c>
      <c r="J676" s="701" t="str">
        <f t="shared" ca="1" si="511"/>
        <v/>
      </c>
      <c r="K676" s="701" t="s">
        <v>897</v>
      </c>
      <c r="L676" s="701" t="s">
        <v>896</v>
      </c>
      <c r="M676" s="748" t="s">
        <v>895</v>
      </c>
      <c r="AS676" s="733">
        <v>673</v>
      </c>
      <c r="AT676" s="732">
        <f t="shared" si="535"/>
        <v>337</v>
      </c>
      <c r="AU676" s="732">
        <f t="shared" si="538"/>
        <v>225</v>
      </c>
      <c r="AV676" s="742">
        <f t="shared" si="539"/>
        <v>169</v>
      </c>
      <c r="AW676" s="732">
        <f t="shared" si="540"/>
        <v>135</v>
      </c>
      <c r="AX676" s="734">
        <f t="shared" si="543"/>
        <v>113</v>
      </c>
      <c r="AY676" s="662" t="str">
        <f t="shared" si="512"/>
        <v/>
      </c>
      <c r="BL676" s="733" t="str">
        <f t="shared" si="508"/>
        <v/>
      </c>
      <c r="BM676" s="734" t="str">
        <f t="shared" si="509"/>
        <v/>
      </c>
      <c r="BN676" s="751" t="str">
        <f t="shared" si="513"/>
        <v/>
      </c>
      <c r="BO676" s="742" t="str">
        <f t="shared" si="514"/>
        <v/>
      </c>
      <c r="BP676" s="750" t="str">
        <f t="shared" si="530"/>
        <v/>
      </c>
      <c r="BQ676" s="743" t="str">
        <f t="shared" si="515"/>
        <v/>
      </c>
      <c r="BR676" s="732" t="str">
        <f t="shared" si="516"/>
        <v/>
      </c>
      <c r="BS676" s="732" t="str">
        <f t="shared" si="531"/>
        <v/>
      </c>
      <c r="BT676" s="732" t="str">
        <f t="shared" si="532"/>
        <v/>
      </c>
      <c r="BU676" s="742" t="str">
        <f t="shared" si="546"/>
        <v/>
      </c>
      <c r="BV676" s="742" t="str">
        <f t="shared" si="547"/>
        <v/>
      </c>
      <c r="BW676" s="742" t="str">
        <f t="shared" si="548"/>
        <v/>
      </c>
      <c r="BX676" s="741" t="str">
        <f t="shared" si="549"/>
        <v/>
      </c>
      <c r="BY676" s="733" t="str">
        <f t="shared" si="533"/>
        <v/>
      </c>
      <c r="BZ676" s="732" t="str">
        <f t="shared" si="541"/>
        <v/>
      </c>
      <c r="CA676" s="732" t="str">
        <f t="shared" si="536"/>
        <v/>
      </c>
      <c r="CB676" s="734" t="str">
        <f t="shared" si="542"/>
        <v/>
      </c>
      <c r="CC676" s="733" t="str">
        <f t="shared" si="534"/>
        <v/>
      </c>
      <c r="CD676" s="740" t="str">
        <f t="shared" si="550"/>
        <v/>
      </c>
      <c r="CE676" s="732" t="str">
        <f t="shared" si="537"/>
        <v/>
      </c>
      <c r="CF676" s="739" t="str">
        <f t="shared" si="551"/>
        <v/>
      </c>
      <c r="CG676" s="737"/>
      <c r="CH676" s="736" t="str">
        <f t="shared" si="517"/>
        <v/>
      </c>
      <c r="CI676" s="738" t="str">
        <f t="shared" si="518"/>
        <v/>
      </c>
      <c r="CJ676" s="737"/>
      <c r="CK676" s="736" t="str">
        <f t="shared" si="519"/>
        <v/>
      </c>
      <c r="CL676" s="735" t="str">
        <f t="shared" si="520"/>
        <v/>
      </c>
      <c r="CM676" s="733" t="e">
        <f t="shared" si="521"/>
        <v>#DIV/0!</v>
      </c>
      <c r="CN676" s="732" t="e">
        <f t="shared" si="552"/>
        <v>#DIV/0!</v>
      </c>
      <c r="CO676" s="732" t="e">
        <f t="shared" si="522"/>
        <v>#DIV/0!</v>
      </c>
      <c r="CP676" s="734" t="e">
        <f t="shared" si="553"/>
        <v>#DIV/0!</v>
      </c>
      <c r="CQ676" s="733" t="str">
        <f t="shared" si="523"/>
        <v/>
      </c>
      <c r="CR676" s="732" t="str">
        <f t="shared" si="544"/>
        <v/>
      </c>
      <c r="CS676" s="732" t="str">
        <f t="shared" si="524"/>
        <v/>
      </c>
      <c r="CT676" s="731" t="str">
        <f t="shared" si="545"/>
        <v/>
      </c>
      <c r="CV676" s="733" t="e">
        <f>IF($H$1=1,'Process Capability'!$F$7,CX676)</f>
        <v>#DIV/0!</v>
      </c>
      <c r="CW676" s="732" t="e">
        <f t="shared" si="525"/>
        <v>#DIV/0!</v>
      </c>
      <c r="CX676" s="732" t="e">
        <f t="shared" si="526"/>
        <v>#DIV/0!</v>
      </c>
      <c r="CY676" s="732" t="e">
        <f t="shared" si="527"/>
        <v>#DIV/0!</v>
      </c>
      <c r="CZ676" s="732" t="e">
        <f>IF($H$1=1,'Process Capability'!$F$8,CX676)</f>
        <v>#DIV/0!</v>
      </c>
      <c r="DA676" s="732" t="e">
        <f>IF($H$1=1,MAX('Process Capability'!$F$7,'Process Capability'!$F$8)-MIN('Process Capability'!$F$7,'Process Capability'!$F$8),DC676)</f>
        <v>#DIV/0!</v>
      </c>
      <c r="DB676" s="732" t="e">
        <f t="shared" si="528"/>
        <v>#DIV/0!</v>
      </c>
      <c r="DC676" s="731" t="e">
        <f t="shared" si="529"/>
        <v>#DIV/0!</v>
      </c>
    </row>
    <row r="677" spans="1:107" x14ac:dyDescent="0.2">
      <c r="A677" s="733" t="str">
        <f>IF(C677=0,IF('Process Capability'!$F$6=1,'Process Capability'!D685,IF('Process Capability'!$F$6=2,I677,IF('Process Capability'!$F$6=3,N577,IF('Process Capability'!$F$6=4,T602,IF('Process Capability'!$F$6=5,AA617,IF('Process Capability'!$F$6=6,AI627,"")))))),"")</f>
        <v/>
      </c>
      <c r="B677" s="731" t="str">
        <f>IF(D677=0,IF('Process Capability'!$F$6=1,H677,IF('Process Capability'!$F$6=2,J677,IF('Process Capability'!$F$6=3,O577,IF('Process Capability'!$F$6=4,U602,IF('Process Capability'!$F$6=5,AB617,IF('Process Capability'!$F$6=6,AJ627,"")))))),"")</f>
        <v/>
      </c>
      <c r="C677" s="701" t="str">
        <f>IF('Process Capability'!$F$6=1,COUNTBLANK('Process Capability'!D685),IF('Process Capability'!$F$6=2,COUNTBLANK(I677),IF('Process Capability'!$F$6=3,COUNTBLANK(N677),IF('Process Capability'!$F$6=4,COUNTBLANK(T677),IF('Process Capability'!$F$6=5,COUNTBLANK(AA677),IF('Process Capability'!$F$6=6,COUNTBLANK(AI677),""))))))</f>
        <v/>
      </c>
      <c r="D677" s="701" t="str">
        <f>IF('Process Capability'!$F$6=1,COUNTBLANK(H677),IF('Process Capability'!$F$6=2,COUNTBLANK(J677),IF('Process Capability'!$F$6=3,COUNTBLANK(O677),IF('Process Capability'!$F$6=4,COUNTBLANK(U677),IF('Process Capability'!$F$6=5,COUNTBLANK(AB677),IF('Process Capability'!$F$6=6,COUNTBLANK(AJ677),""))))))</f>
        <v/>
      </c>
      <c r="G677" s="749" t="str">
        <f>IF(COUNTBLANK('Process Capability'!D685)=1,"",'Process Capability'!D685)</f>
        <v/>
      </c>
      <c r="H677" s="748" t="str">
        <f>IF(COUNTBLANK('Process Capability'!D685)=1,"",MAX('Process Capability'!D684:D685)-MIN('Process Capability'!D684:D685))</f>
        <v/>
      </c>
      <c r="I677" s="749" t="str">
        <f t="shared" ca="1" si="510"/>
        <v/>
      </c>
      <c r="J677" s="701" t="str">
        <f t="shared" ca="1" si="511"/>
        <v/>
      </c>
      <c r="K677" s="701" t="s">
        <v>894</v>
      </c>
      <c r="L677" s="701" t="s">
        <v>893</v>
      </c>
      <c r="M677" s="748" t="s">
        <v>892</v>
      </c>
      <c r="AS677" s="733">
        <v>674</v>
      </c>
      <c r="AT677" s="732">
        <f t="shared" si="535"/>
        <v>337</v>
      </c>
      <c r="AU677" s="732">
        <f t="shared" si="538"/>
        <v>225</v>
      </c>
      <c r="AV677" s="742">
        <f t="shared" si="539"/>
        <v>169</v>
      </c>
      <c r="AW677" s="732">
        <f t="shared" si="540"/>
        <v>135</v>
      </c>
      <c r="AX677" s="734">
        <f t="shared" si="543"/>
        <v>113</v>
      </c>
      <c r="AY677" s="662" t="str">
        <f t="shared" si="512"/>
        <v/>
      </c>
      <c r="BL677" s="733" t="str">
        <f t="shared" si="508"/>
        <v/>
      </c>
      <c r="BM677" s="734" t="str">
        <f t="shared" si="509"/>
        <v/>
      </c>
      <c r="BN677" s="751" t="str">
        <f t="shared" si="513"/>
        <v/>
      </c>
      <c r="BO677" s="742" t="str">
        <f t="shared" si="514"/>
        <v/>
      </c>
      <c r="BP677" s="750" t="str">
        <f t="shared" si="530"/>
        <v/>
      </c>
      <c r="BQ677" s="743" t="str">
        <f t="shared" si="515"/>
        <v/>
      </c>
      <c r="BR677" s="732" t="str">
        <f t="shared" si="516"/>
        <v/>
      </c>
      <c r="BS677" s="732" t="str">
        <f t="shared" si="531"/>
        <v/>
      </c>
      <c r="BT677" s="732" t="str">
        <f t="shared" si="532"/>
        <v/>
      </c>
      <c r="BU677" s="742" t="str">
        <f t="shared" si="546"/>
        <v/>
      </c>
      <c r="BV677" s="742" t="str">
        <f t="shared" si="547"/>
        <v/>
      </c>
      <c r="BW677" s="742" t="str">
        <f t="shared" si="548"/>
        <v/>
      </c>
      <c r="BX677" s="741" t="str">
        <f t="shared" si="549"/>
        <v/>
      </c>
      <c r="BY677" s="733" t="str">
        <f t="shared" si="533"/>
        <v/>
      </c>
      <c r="BZ677" s="732" t="str">
        <f t="shared" si="541"/>
        <v/>
      </c>
      <c r="CA677" s="732" t="str">
        <f t="shared" si="536"/>
        <v/>
      </c>
      <c r="CB677" s="734" t="str">
        <f t="shared" si="542"/>
        <v/>
      </c>
      <c r="CC677" s="733" t="str">
        <f t="shared" si="534"/>
        <v/>
      </c>
      <c r="CD677" s="740" t="str">
        <f t="shared" si="550"/>
        <v/>
      </c>
      <c r="CE677" s="732" t="str">
        <f t="shared" si="537"/>
        <v/>
      </c>
      <c r="CF677" s="739" t="str">
        <f t="shared" si="551"/>
        <v/>
      </c>
      <c r="CG677" s="737"/>
      <c r="CH677" s="736" t="str">
        <f t="shared" si="517"/>
        <v/>
      </c>
      <c r="CI677" s="738" t="str">
        <f t="shared" si="518"/>
        <v/>
      </c>
      <c r="CJ677" s="737"/>
      <c r="CK677" s="736" t="str">
        <f t="shared" si="519"/>
        <v/>
      </c>
      <c r="CL677" s="735" t="str">
        <f t="shared" si="520"/>
        <v/>
      </c>
      <c r="CM677" s="733" t="e">
        <f t="shared" si="521"/>
        <v>#DIV/0!</v>
      </c>
      <c r="CN677" s="732" t="e">
        <f t="shared" si="552"/>
        <v>#DIV/0!</v>
      </c>
      <c r="CO677" s="732" t="e">
        <f t="shared" si="522"/>
        <v>#DIV/0!</v>
      </c>
      <c r="CP677" s="734" t="e">
        <f t="shared" si="553"/>
        <v>#DIV/0!</v>
      </c>
      <c r="CQ677" s="733" t="str">
        <f t="shared" si="523"/>
        <v/>
      </c>
      <c r="CR677" s="732" t="str">
        <f t="shared" si="544"/>
        <v/>
      </c>
      <c r="CS677" s="732" t="str">
        <f t="shared" si="524"/>
        <v/>
      </c>
      <c r="CT677" s="731" t="str">
        <f t="shared" si="545"/>
        <v/>
      </c>
      <c r="CV677" s="733" t="e">
        <f>IF($H$1=1,'Process Capability'!$F$7,CX677)</f>
        <v>#DIV/0!</v>
      </c>
      <c r="CW677" s="732" t="e">
        <f t="shared" si="525"/>
        <v>#DIV/0!</v>
      </c>
      <c r="CX677" s="732" t="e">
        <f t="shared" si="526"/>
        <v>#DIV/0!</v>
      </c>
      <c r="CY677" s="732" t="e">
        <f t="shared" si="527"/>
        <v>#DIV/0!</v>
      </c>
      <c r="CZ677" s="732" t="e">
        <f>IF($H$1=1,'Process Capability'!$F$8,CX677)</f>
        <v>#DIV/0!</v>
      </c>
      <c r="DA677" s="732" t="e">
        <f>IF($H$1=1,MAX('Process Capability'!$F$7,'Process Capability'!$F$8)-MIN('Process Capability'!$F$7,'Process Capability'!$F$8),DC677)</f>
        <v>#DIV/0!</v>
      </c>
      <c r="DB677" s="732" t="e">
        <f t="shared" si="528"/>
        <v>#DIV/0!</v>
      </c>
      <c r="DC677" s="731" t="e">
        <f t="shared" si="529"/>
        <v>#DIV/0!</v>
      </c>
    </row>
    <row r="678" spans="1:107" x14ac:dyDescent="0.2">
      <c r="A678" s="733" t="str">
        <f>IF(C678=0,IF('Process Capability'!$F$6=1,'Process Capability'!D686,IF('Process Capability'!$F$6=2,I678,IF('Process Capability'!$F$6=3,N578,IF('Process Capability'!$F$6=4,T603,IF('Process Capability'!$F$6=5,AA618,IF('Process Capability'!$F$6=6,AI628,"")))))),"")</f>
        <v/>
      </c>
      <c r="B678" s="731" t="str">
        <f>IF(D678=0,IF('Process Capability'!$F$6=1,H678,IF('Process Capability'!$F$6=2,J678,IF('Process Capability'!$F$6=3,O578,IF('Process Capability'!$F$6=4,U603,IF('Process Capability'!$F$6=5,AB618,IF('Process Capability'!$F$6=6,AJ628,"")))))),"")</f>
        <v/>
      </c>
      <c r="C678" s="701" t="str">
        <f>IF('Process Capability'!$F$6=1,COUNTBLANK('Process Capability'!D686),IF('Process Capability'!$F$6=2,COUNTBLANK(I678),IF('Process Capability'!$F$6=3,COUNTBLANK(N678),IF('Process Capability'!$F$6=4,COUNTBLANK(T678),IF('Process Capability'!$F$6=5,COUNTBLANK(AA678),IF('Process Capability'!$F$6=6,COUNTBLANK(AI678),""))))))</f>
        <v/>
      </c>
      <c r="D678" s="701" t="str">
        <f>IF('Process Capability'!$F$6=1,COUNTBLANK(H678),IF('Process Capability'!$F$6=2,COUNTBLANK(J678),IF('Process Capability'!$F$6=3,COUNTBLANK(O678),IF('Process Capability'!$F$6=4,COUNTBLANK(U678),IF('Process Capability'!$F$6=5,COUNTBLANK(AB678),IF('Process Capability'!$F$6=6,COUNTBLANK(AJ678),""))))))</f>
        <v/>
      </c>
      <c r="G678" s="749" t="str">
        <f>IF(COUNTBLANK('Process Capability'!D686)=1,"",'Process Capability'!D686)</f>
        <v/>
      </c>
      <c r="H678" s="748" t="str">
        <f>IF(COUNTBLANK('Process Capability'!D686)=1,"",MAX('Process Capability'!D685:D686)-MIN('Process Capability'!D685:D686))</f>
        <v/>
      </c>
      <c r="I678" s="749" t="str">
        <f t="shared" ca="1" si="510"/>
        <v/>
      </c>
      <c r="J678" s="701" t="str">
        <f t="shared" ca="1" si="511"/>
        <v/>
      </c>
      <c r="K678" s="701" t="s">
        <v>891</v>
      </c>
      <c r="L678" s="701" t="s">
        <v>890</v>
      </c>
      <c r="M678" s="748" t="s">
        <v>889</v>
      </c>
      <c r="AS678" s="743">
        <v>675</v>
      </c>
      <c r="AT678" s="732">
        <f t="shared" si="535"/>
        <v>338</v>
      </c>
      <c r="AU678" s="732">
        <f t="shared" si="538"/>
        <v>225</v>
      </c>
      <c r="AV678" s="742">
        <f t="shared" si="539"/>
        <v>169</v>
      </c>
      <c r="AW678" s="732">
        <f t="shared" si="540"/>
        <v>135</v>
      </c>
      <c r="AX678" s="734">
        <f t="shared" si="543"/>
        <v>113</v>
      </c>
      <c r="AY678" s="662" t="str">
        <f t="shared" si="512"/>
        <v/>
      </c>
      <c r="BL678" s="733" t="str">
        <f t="shared" si="508"/>
        <v/>
      </c>
      <c r="BM678" s="734" t="str">
        <f t="shared" si="509"/>
        <v/>
      </c>
      <c r="BN678" s="751" t="str">
        <f t="shared" si="513"/>
        <v/>
      </c>
      <c r="BO678" s="742" t="str">
        <f t="shared" si="514"/>
        <v/>
      </c>
      <c r="BP678" s="750" t="str">
        <f t="shared" si="530"/>
        <v/>
      </c>
      <c r="BQ678" s="743" t="str">
        <f t="shared" si="515"/>
        <v/>
      </c>
      <c r="BR678" s="732" t="str">
        <f t="shared" si="516"/>
        <v/>
      </c>
      <c r="BS678" s="732" t="str">
        <f t="shared" si="531"/>
        <v/>
      </c>
      <c r="BT678" s="732" t="str">
        <f t="shared" si="532"/>
        <v/>
      </c>
      <c r="BU678" s="742" t="str">
        <f t="shared" si="546"/>
        <v/>
      </c>
      <c r="BV678" s="742" t="str">
        <f t="shared" si="547"/>
        <v/>
      </c>
      <c r="BW678" s="742" t="str">
        <f t="shared" si="548"/>
        <v/>
      </c>
      <c r="BX678" s="741" t="str">
        <f t="shared" si="549"/>
        <v/>
      </c>
      <c r="BY678" s="733" t="str">
        <f t="shared" si="533"/>
        <v/>
      </c>
      <c r="BZ678" s="732" t="str">
        <f t="shared" si="541"/>
        <v/>
      </c>
      <c r="CA678" s="732" t="str">
        <f t="shared" si="536"/>
        <v/>
      </c>
      <c r="CB678" s="734" t="str">
        <f t="shared" si="542"/>
        <v/>
      </c>
      <c r="CC678" s="733" t="str">
        <f t="shared" si="534"/>
        <v/>
      </c>
      <c r="CD678" s="740" t="str">
        <f t="shared" si="550"/>
        <v/>
      </c>
      <c r="CE678" s="732" t="str">
        <f t="shared" si="537"/>
        <v/>
      </c>
      <c r="CF678" s="739" t="str">
        <f t="shared" si="551"/>
        <v/>
      </c>
      <c r="CG678" s="737"/>
      <c r="CH678" s="736" t="str">
        <f t="shared" si="517"/>
        <v/>
      </c>
      <c r="CI678" s="738" t="str">
        <f t="shared" si="518"/>
        <v/>
      </c>
      <c r="CJ678" s="737"/>
      <c r="CK678" s="736" t="str">
        <f t="shared" si="519"/>
        <v/>
      </c>
      <c r="CL678" s="735" t="str">
        <f t="shared" si="520"/>
        <v/>
      </c>
      <c r="CM678" s="733" t="e">
        <f t="shared" si="521"/>
        <v>#DIV/0!</v>
      </c>
      <c r="CN678" s="732" t="e">
        <f t="shared" si="552"/>
        <v>#DIV/0!</v>
      </c>
      <c r="CO678" s="732" t="e">
        <f t="shared" si="522"/>
        <v>#DIV/0!</v>
      </c>
      <c r="CP678" s="734" t="e">
        <f t="shared" si="553"/>
        <v>#DIV/0!</v>
      </c>
      <c r="CQ678" s="733" t="str">
        <f t="shared" si="523"/>
        <v/>
      </c>
      <c r="CR678" s="732" t="str">
        <f t="shared" si="544"/>
        <v/>
      </c>
      <c r="CS678" s="732" t="str">
        <f t="shared" si="524"/>
        <v/>
      </c>
      <c r="CT678" s="731" t="str">
        <f t="shared" si="545"/>
        <v/>
      </c>
      <c r="CV678" s="733" t="e">
        <f>IF($H$1=1,'Process Capability'!$F$7,CX678)</f>
        <v>#DIV/0!</v>
      </c>
      <c r="CW678" s="732" t="e">
        <f t="shared" si="525"/>
        <v>#DIV/0!</v>
      </c>
      <c r="CX678" s="732" t="e">
        <f t="shared" si="526"/>
        <v>#DIV/0!</v>
      </c>
      <c r="CY678" s="732" t="e">
        <f t="shared" si="527"/>
        <v>#DIV/0!</v>
      </c>
      <c r="CZ678" s="732" t="e">
        <f>IF($H$1=1,'Process Capability'!$F$8,CX678)</f>
        <v>#DIV/0!</v>
      </c>
      <c r="DA678" s="732" t="e">
        <f>IF($H$1=1,MAX('Process Capability'!$F$7,'Process Capability'!$F$8)-MIN('Process Capability'!$F$7,'Process Capability'!$F$8),DC678)</f>
        <v>#DIV/0!</v>
      </c>
      <c r="DB678" s="732" t="e">
        <f t="shared" si="528"/>
        <v>#DIV/0!</v>
      </c>
      <c r="DC678" s="731" t="e">
        <f t="shared" si="529"/>
        <v>#DIV/0!</v>
      </c>
    </row>
    <row r="679" spans="1:107" x14ac:dyDescent="0.2">
      <c r="A679" s="733" t="str">
        <f>IF(C679=0,IF('Process Capability'!$F$6=1,'Process Capability'!D687,IF('Process Capability'!$F$6=2,I679,IF('Process Capability'!$F$6=3,N579,IF('Process Capability'!$F$6=4,T604,IF('Process Capability'!$F$6=5,AA619,IF('Process Capability'!$F$6=6,AI629,"")))))),"")</f>
        <v/>
      </c>
      <c r="B679" s="731" t="str">
        <f>IF(D679=0,IF('Process Capability'!$F$6=1,H679,IF('Process Capability'!$F$6=2,J679,IF('Process Capability'!$F$6=3,O579,IF('Process Capability'!$F$6=4,U604,IF('Process Capability'!$F$6=5,AB619,IF('Process Capability'!$F$6=6,AJ629,"")))))),"")</f>
        <v/>
      </c>
      <c r="C679" s="701" t="str">
        <f>IF('Process Capability'!$F$6=1,COUNTBLANK('Process Capability'!D687),IF('Process Capability'!$F$6=2,COUNTBLANK(I679),IF('Process Capability'!$F$6=3,COUNTBLANK(N679),IF('Process Capability'!$F$6=4,COUNTBLANK(T679),IF('Process Capability'!$F$6=5,COUNTBLANK(AA679),IF('Process Capability'!$F$6=6,COUNTBLANK(AI679),""))))))</f>
        <v/>
      </c>
      <c r="D679" s="701" t="str">
        <f>IF('Process Capability'!$F$6=1,COUNTBLANK(H679),IF('Process Capability'!$F$6=2,COUNTBLANK(J679),IF('Process Capability'!$F$6=3,COUNTBLANK(O679),IF('Process Capability'!$F$6=4,COUNTBLANK(U679),IF('Process Capability'!$F$6=5,COUNTBLANK(AB679),IF('Process Capability'!$F$6=6,COUNTBLANK(AJ679),""))))))</f>
        <v/>
      </c>
      <c r="G679" s="749" t="str">
        <f>IF(COUNTBLANK('Process Capability'!D687)=1,"",'Process Capability'!D687)</f>
        <v/>
      </c>
      <c r="H679" s="748" t="str">
        <f>IF(COUNTBLANK('Process Capability'!D687)=1,"",MAX('Process Capability'!D686:D687)-MIN('Process Capability'!D686:D687))</f>
        <v/>
      </c>
      <c r="I679" s="749" t="str">
        <f t="shared" ca="1" si="510"/>
        <v/>
      </c>
      <c r="J679" s="701" t="str">
        <f t="shared" ca="1" si="511"/>
        <v/>
      </c>
      <c r="K679" s="701" t="s">
        <v>888</v>
      </c>
      <c r="L679" s="701" t="s">
        <v>887</v>
      </c>
      <c r="M679" s="748" t="s">
        <v>886</v>
      </c>
      <c r="AS679" s="733">
        <v>676</v>
      </c>
      <c r="AT679" s="732">
        <f t="shared" si="535"/>
        <v>338</v>
      </c>
      <c r="AU679" s="732">
        <f t="shared" si="538"/>
        <v>226</v>
      </c>
      <c r="AV679" s="742">
        <f t="shared" si="539"/>
        <v>169</v>
      </c>
      <c r="AW679" s="732">
        <f t="shared" si="540"/>
        <v>136</v>
      </c>
      <c r="AX679" s="734">
        <f t="shared" si="543"/>
        <v>113</v>
      </c>
      <c r="AY679" s="662" t="str">
        <f t="shared" si="512"/>
        <v/>
      </c>
      <c r="BL679" s="733" t="str">
        <f t="shared" si="508"/>
        <v/>
      </c>
      <c r="BM679" s="734" t="str">
        <f t="shared" si="509"/>
        <v/>
      </c>
      <c r="BN679" s="751" t="str">
        <f t="shared" si="513"/>
        <v/>
      </c>
      <c r="BO679" s="742" t="str">
        <f t="shared" si="514"/>
        <v/>
      </c>
      <c r="BP679" s="750" t="str">
        <f t="shared" si="530"/>
        <v/>
      </c>
      <c r="BQ679" s="743" t="str">
        <f t="shared" si="515"/>
        <v/>
      </c>
      <c r="BR679" s="732" t="str">
        <f t="shared" si="516"/>
        <v/>
      </c>
      <c r="BS679" s="732" t="str">
        <f t="shared" si="531"/>
        <v/>
      </c>
      <c r="BT679" s="732" t="str">
        <f t="shared" si="532"/>
        <v/>
      </c>
      <c r="BU679" s="742" t="str">
        <f t="shared" si="546"/>
        <v/>
      </c>
      <c r="BV679" s="742" t="str">
        <f t="shared" si="547"/>
        <v/>
      </c>
      <c r="BW679" s="742" t="str">
        <f t="shared" si="548"/>
        <v/>
      </c>
      <c r="BX679" s="741" t="str">
        <f t="shared" si="549"/>
        <v/>
      </c>
      <c r="BY679" s="733" t="str">
        <f t="shared" si="533"/>
        <v/>
      </c>
      <c r="BZ679" s="732" t="str">
        <f t="shared" si="541"/>
        <v/>
      </c>
      <c r="CA679" s="732" t="str">
        <f t="shared" si="536"/>
        <v/>
      </c>
      <c r="CB679" s="734" t="str">
        <f t="shared" si="542"/>
        <v/>
      </c>
      <c r="CC679" s="733" t="str">
        <f t="shared" si="534"/>
        <v/>
      </c>
      <c r="CD679" s="740" t="str">
        <f t="shared" si="550"/>
        <v/>
      </c>
      <c r="CE679" s="732" t="str">
        <f t="shared" si="537"/>
        <v/>
      </c>
      <c r="CF679" s="739" t="str">
        <f t="shared" si="551"/>
        <v/>
      </c>
      <c r="CG679" s="737"/>
      <c r="CH679" s="736" t="str">
        <f t="shared" si="517"/>
        <v/>
      </c>
      <c r="CI679" s="738" t="str">
        <f t="shared" si="518"/>
        <v/>
      </c>
      <c r="CJ679" s="737"/>
      <c r="CK679" s="736" t="str">
        <f t="shared" si="519"/>
        <v/>
      </c>
      <c r="CL679" s="735" t="str">
        <f t="shared" si="520"/>
        <v/>
      </c>
      <c r="CM679" s="733" t="e">
        <f t="shared" si="521"/>
        <v>#DIV/0!</v>
      </c>
      <c r="CN679" s="732" t="e">
        <f t="shared" si="552"/>
        <v>#DIV/0!</v>
      </c>
      <c r="CO679" s="732" t="e">
        <f t="shared" si="522"/>
        <v>#DIV/0!</v>
      </c>
      <c r="CP679" s="734" t="e">
        <f t="shared" si="553"/>
        <v>#DIV/0!</v>
      </c>
      <c r="CQ679" s="733" t="str">
        <f t="shared" si="523"/>
        <v/>
      </c>
      <c r="CR679" s="732" t="str">
        <f t="shared" si="544"/>
        <v/>
      </c>
      <c r="CS679" s="732" t="str">
        <f t="shared" si="524"/>
        <v/>
      </c>
      <c r="CT679" s="731" t="str">
        <f t="shared" si="545"/>
        <v/>
      </c>
      <c r="CV679" s="733" t="e">
        <f>IF($H$1=1,'Process Capability'!$F$7,CX679)</f>
        <v>#DIV/0!</v>
      </c>
      <c r="CW679" s="732" t="e">
        <f t="shared" si="525"/>
        <v>#DIV/0!</v>
      </c>
      <c r="CX679" s="732" t="e">
        <f t="shared" si="526"/>
        <v>#DIV/0!</v>
      </c>
      <c r="CY679" s="732" t="e">
        <f t="shared" si="527"/>
        <v>#DIV/0!</v>
      </c>
      <c r="CZ679" s="732" t="e">
        <f>IF($H$1=1,'Process Capability'!$F$8,CX679)</f>
        <v>#DIV/0!</v>
      </c>
      <c r="DA679" s="732" t="e">
        <f>IF($H$1=1,MAX('Process Capability'!$F$7,'Process Capability'!$F$8)-MIN('Process Capability'!$F$7,'Process Capability'!$F$8),DC679)</f>
        <v>#DIV/0!</v>
      </c>
      <c r="DB679" s="732" t="e">
        <f t="shared" si="528"/>
        <v>#DIV/0!</v>
      </c>
      <c r="DC679" s="731" t="e">
        <f t="shared" si="529"/>
        <v>#DIV/0!</v>
      </c>
    </row>
    <row r="680" spans="1:107" x14ac:dyDescent="0.2">
      <c r="A680" s="733" t="str">
        <f>IF(C680=0,IF('Process Capability'!$F$6=1,'Process Capability'!D688,IF('Process Capability'!$F$6=2,I680,IF('Process Capability'!$F$6=3,N580,IF('Process Capability'!$F$6=4,T605,IF('Process Capability'!$F$6=5,AA620,IF('Process Capability'!$F$6=6,AI630,"")))))),"")</f>
        <v/>
      </c>
      <c r="B680" s="731" t="str">
        <f>IF(D680=0,IF('Process Capability'!$F$6=1,H680,IF('Process Capability'!$F$6=2,J680,IF('Process Capability'!$F$6=3,O580,IF('Process Capability'!$F$6=4,U605,IF('Process Capability'!$F$6=5,AB620,IF('Process Capability'!$F$6=6,AJ630,"")))))),"")</f>
        <v/>
      </c>
      <c r="C680" s="701" t="str">
        <f>IF('Process Capability'!$F$6=1,COUNTBLANK('Process Capability'!D688),IF('Process Capability'!$F$6=2,COUNTBLANK(I680),IF('Process Capability'!$F$6=3,COUNTBLANK(N680),IF('Process Capability'!$F$6=4,COUNTBLANK(T680),IF('Process Capability'!$F$6=5,COUNTBLANK(AA680),IF('Process Capability'!$F$6=6,COUNTBLANK(AI680),""))))))</f>
        <v/>
      </c>
      <c r="D680" s="701" t="str">
        <f>IF('Process Capability'!$F$6=1,COUNTBLANK(H680),IF('Process Capability'!$F$6=2,COUNTBLANK(J680),IF('Process Capability'!$F$6=3,COUNTBLANK(O680),IF('Process Capability'!$F$6=4,COUNTBLANK(U680),IF('Process Capability'!$F$6=5,COUNTBLANK(AB680),IF('Process Capability'!$F$6=6,COUNTBLANK(AJ680),""))))))</f>
        <v/>
      </c>
      <c r="G680" s="749" t="str">
        <f>IF(COUNTBLANK('Process Capability'!D688)=1,"",'Process Capability'!D688)</f>
        <v/>
      </c>
      <c r="H680" s="748" t="str">
        <f>IF(COUNTBLANK('Process Capability'!D688)=1,"",MAX('Process Capability'!D687:D688)-MIN('Process Capability'!D687:D688))</f>
        <v/>
      </c>
      <c r="I680" s="749" t="str">
        <f t="shared" ca="1" si="510"/>
        <v/>
      </c>
      <c r="J680" s="701" t="str">
        <f t="shared" ca="1" si="511"/>
        <v/>
      </c>
      <c r="K680" s="701" t="s">
        <v>885</v>
      </c>
      <c r="L680" s="701" t="s">
        <v>884</v>
      </c>
      <c r="M680" s="748" t="s">
        <v>883</v>
      </c>
      <c r="AS680" s="733">
        <v>677</v>
      </c>
      <c r="AT680" s="732">
        <f t="shared" si="535"/>
        <v>339</v>
      </c>
      <c r="AU680" s="732">
        <f t="shared" si="538"/>
        <v>226</v>
      </c>
      <c r="AV680" s="742">
        <f t="shared" si="539"/>
        <v>170</v>
      </c>
      <c r="AW680" s="732">
        <f t="shared" si="540"/>
        <v>136</v>
      </c>
      <c r="AX680" s="734">
        <f t="shared" si="543"/>
        <v>113</v>
      </c>
      <c r="AY680" s="662" t="str">
        <f t="shared" si="512"/>
        <v/>
      </c>
      <c r="BL680" s="733" t="str">
        <f t="shared" si="508"/>
        <v/>
      </c>
      <c r="BM680" s="734" t="str">
        <f t="shared" si="509"/>
        <v/>
      </c>
      <c r="BN680" s="751" t="str">
        <f t="shared" si="513"/>
        <v/>
      </c>
      <c r="BO680" s="742" t="str">
        <f t="shared" si="514"/>
        <v/>
      </c>
      <c r="BP680" s="750" t="str">
        <f t="shared" si="530"/>
        <v/>
      </c>
      <c r="BQ680" s="743" t="str">
        <f t="shared" si="515"/>
        <v/>
      </c>
      <c r="BR680" s="732" t="str">
        <f t="shared" si="516"/>
        <v/>
      </c>
      <c r="BS680" s="732" t="str">
        <f t="shared" si="531"/>
        <v/>
      </c>
      <c r="BT680" s="732" t="str">
        <f t="shared" si="532"/>
        <v/>
      </c>
      <c r="BU680" s="742" t="str">
        <f t="shared" si="546"/>
        <v/>
      </c>
      <c r="BV680" s="742" t="str">
        <f t="shared" si="547"/>
        <v/>
      </c>
      <c r="BW680" s="742" t="str">
        <f t="shared" si="548"/>
        <v/>
      </c>
      <c r="BX680" s="741" t="str">
        <f t="shared" si="549"/>
        <v/>
      </c>
      <c r="BY680" s="733" t="str">
        <f t="shared" si="533"/>
        <v/>
      </c>
      <c r="BZ680" s="732" t="str">
        <f t="shared" si="541"/>
        <v/>
      </c>
      <c r="CA680" s="732" t="str">
        <f t="shared" si="536"/>
        <v/>
      </c>
      <c r="CB680" s="734" t="str">
        <f t="shared" si="542"/>
        <v/>
      </c>
      <c r="CC680" s="733" t="str">
        <f t="shared" si="534"/>
        <v/>
      </c>
      <c r="CD680" s="740" t="str">
        <f t="shared" si="550"/>
        <v/>
      </c>
      <c r="CE680" s="732" t="str">
        <f t="shared" si="537"/>
        <v/>
      </c>
      <c r="CF680" s="739" t="str">
        <f t="shared" si="551"/>
        <v/>
      </c>
      <c r="CG680" s="737"/>
      <c r="CH680" s="736" t="str">
        <f t="shared" si="517"/>
        <v/>
      </c>
      <c r="CI680" s="738" t="str">
        <f t="shared" si="518"/>
        <v/>
      </c>
      <c r="CJ680" s="737"/>
      <c r="CK680" s="736" t="str">
        <f t="shared" si="519"/>
        <v/>
      </c>
      <c r="CL680" s="735" t="str">
        <f t="shared" si="520"/>
        <v/>
      </c>
      <c r="CM680" s="733" t="e">
        <f t="shared" si="521"/>
        <v>#DIV/0!</v>
      </c>
      <c r="CN680" s="732" t="e">
        <f t="shared" si="552"/>
        <v>#DIV/0!</v>
      </c>
      <c r="CO680" s="732" t="e">
        <f t="shared" si="522"/>
        <v>#DIV/0!</v>
      </c>
      <c r="CP680" s="734" t="e">
        <f t="shared" si="553"/>
        <v>#DIV/0!</v>
      </c>
      <c r="CQ680" s="733" t="str">
        <f t="shared" si="523"/>
        <v/>
      </c>
      <c r="CR680" s="732" t="str">
        <f t="shared" si="544"/>
        <v/>
      </c>
      <c r="CS680" s="732" t="str">
        <f t="shared" si="524"/>
        <v/>
      </c>
      <c r="CT680" s="731" t="str">
        <f t="shared" si="545"/>
        <v/>
      </c>
      <c r="CV680" s="733" t="e">
        <f>IF($H$1=1,'Process Capability'!$F$7,CX680)</f>
        <v>#DIV/0!</v>
      </c>
      <c r="CW680" s="732" t="e">
        <f t="shared" si="525"/>
        <v>#DIV/0!</v>
      </c>
      <c r="CX680" s="732" t="e">
        <f t="shared" si="526"/>
        <v>#DIV/0!</v>
      </c>
      <c r="CY680" s="732" t="e">
        <f t="shared" si="527"/>
        <v>#DIV/0!</v>
      </c>
      <c r="CZ680" s="732" t="e">
        <f>IF($H$1=1,'Process Capability'!$F$8,CX680)</f>
        <v>#DIV/0!</v>
      </c>
      <c r="DA680" s="732" t="e">
        <f>IF($H$1=1,MAX('Process Capability'!$F$7,'Process Capability'!$F$8)-MIN('Process Capability'!$F$7,'Process Capability'!$F$8),DC680)</f>
        <v>#DIV/0!</v>
      </c>
      <c r="DB680" s="732" t="e">
        <f t="shared" si="528"/>
        <v>#DIV/0!</v>
      </c>
      <c r="DC680" s="731" t="e">
        <f t="shared" si="529"/>
        <v>#DIV/0!</v>
      </c>
    </row>
    <row r="681" spans="1:107" x14ac:dyDescent="0.2">
      <c r="A681" s="733" t="str">
        <f>IF(C681=0,IF('Process Capability'!$F$6=1,'Process Capability'!D689,IF('Process Capability'!$F$6=2,I681,IF('Process Capability'!$F$6=3,N581,IF('Process Capability'!$F$6=4,T606,IF('Process Capability'!$F$6=5,AA621,IF('Process Capability'!$F$6=6,AI631,"")))))),"")</f>
        <v/>
      </c>
      <c r="B681" s="731" t="str">
        <f>IF(D681=0,IF('Process Capability'!$F$6=1,H681,IF('Process Capability'!$F$6=2,J681,IF('Process Capability'!$F$6=3,O581,IF('Process Capability'!$F$6=4,U606,IF('Process Capability'!$F$6=5,AB621,IF('Process Capability'!$F$6=6,AJ631,"")))))),"")</f>
        <v/>
      </c>
      <c r="C681" s="701" t="str">
        <f>IF('Process Capability'!$F$6=1,COUNTBLANK('Process Capability'!D689),IF('Process Capability'!$F$6=2,COUNTBLANK(I681),IF('Process Capability'!$F$6=3,COUNTBLANK(N681),IF('Process Capability'!$F$6=4,COUNTBLANK(T681),IF('Process Capability'!$F$6=5,COUNTBLANK(AA681),IF('Process Capability'!$F$6=6,COUNTBLANK(AI681),""))))))</f>
        <v/>
      </c>
      <c r="D681" s="701" t="str">
        <f>IF('Process Capability'!$F$6=1,COUNTBLANK(H681),IF('Process Capability'!$F$6=2,COUNTBLANK(J681),IF('Process Capability'!$F$6=3,COUNTBLANK(O681),IF('Process Capability'!$F$6=4,COUNTBLANK(U681),IF('Process Capability'!$F$6=5,COUNTBLANK(AB681),IF('Process Capability'!$F$6=6,COUNTBLANK(AJ681),""))))))</f>
        <v/>
      </c>
      <c r="G681" s="749" t="str">
        <f>IF(COUNTBLANK('Process Capability'!D689)=1,"",'Process Capability'!D689)</f>
        <v/>
      </c>
      <c r="H681" s="748" t="str">
        <f>IF(COUNTBLANK('Process Capability'!D689)=1,"",MAX('Process Capability'!D688:D689)-MIN('Process Capability'!D688:D689))</f>
        <v/>
      </c>
      <c r="I681" s="749" t="str">
        <f t="shared" ca="1" si="510"/>
        <v/>
      </c>
      <c r="J681" s="701" t="str">
        <f t="shared" ca="1" si="511"/>
        <v/>
      </c>
      <c r="K681" s="701" t="s">
        <v>882</v>
      </c>
      <c r="L681" s="701" t="s">
        <v>881</v>
      </c>
      <c r="M681" s="748" t="s">
        <v>880</v>
      </c>
      <c r="AS681" s="743">
        <v>678</v>
      </c>
      <c r="AT681" s="732">
        <f t="shared" si="535"/>
        <v>339</v>
      </c>
      <c r="AU681" s="732">
        <f t="shared" si="538"/>
        <v>226</v>
      </c>
      <c r="AV681" s="742">
        <f t="shared" si="539"/>
        <v>170</v>
      </c>
      <c r="AW681" s="732">
        <f t="shared" si="540"/>
        <v>136</v>
      </c>
      <c r="AX681" s="734">
        <f t="shared" si="543"/>
        <v>113</v>
      </c>
      <c r="AY681" s="662" t="str">
        <f t="shared" si="512"/>
        <v/>
      </c>
      <c r="BL681" s="733" t="str">
        <f t="shared" si="508"/>
        <v/>
      </c>
      <c r="BM681" s="734" t="str">
        <f t="shared" si="509"/>
        <v/>
      </c>
      <c r="BN681" s="751" t="str">
        <f t="shared" si="513"/>
        <v/>
      </c>
      <c r="BO681" s="742" t="str">
        <f t="shared" si="514"/>
        <v/>
      </c>
      <c r="BP681" s="750" t="str">
        <f t="shared" si="530"/>
        <v/>
      </c>
      <c r="BQ681" s="743" t="str">
        <f t="shared" si="515"/>
        <v/>
      </c>
      <c r="BR681" s="732" t="str">
        <f t="shared" si="516"/>
        <v/>
      </c>
      <c r="BS681" s="732" t="str">
        <f t="shared" si="531"/>
        <v/>
      </c>
      <c r="BT681" s="732" t="str">
        <f t="shared" si="532"/>
        <v/>
      </c>
      <c r="BU681" s="742" t="str">
        <f t="shared" si="546"/>
        <v/>
      </c>
      <c r="BV681" s="742" t="str">
        <f t="shared" si="547"/>
        <v/>
      </c>
      <c r="BW681" s="742" t="str">
        <f t="shared" si="548"/>
        <v/>
      </c>
      <c r="BX681" s="741" t="str">
        <f t="shared" si="549"/>
        <v/>
      </c>
      <c r="BY681" s="733" t="str">
        <f t="shared" si="533"/>
        <v/>
      </c>
      <c r="BZ681" s="732" t="str">
        <f t="shared" si="541"/>
        <v/>
      </c>
      <c r="CA681" s="732" t="str">
        <f t="shared" si="536"/>
        <v/>
      </c>
      <c r="CB681" s="734" t="str">
        <f t="shared" si="542"/>
        <v/>
      </c>
      <c r="CC681" s="733" t="str">
        <f t="shared" si="534"/>
        <v/>
      </c>
      <c r="CD681" s="740" t="str">
        <f t="shared" si="550"/>
        <v/>
      </c>
      <c r="CE681" s="732" t="str">
        <f t="shared" si="537"/>
        <v/>
      </c>
      <c r="CF681" s="739" t="str">
        <f t="shared" si="551"/>
        <v/>
      </c>
      <c r="CG681" s="737"/>
      <c r="CH681" s="736" t="str">
        <f t="shared" si="517"/>
        <v/>
      </c>
      <c r="CI681" s="738" t="str">
        <f t="shared" si="518"/>
        <v/>
      </c>
      <c r="CJ681" s="737"/>
      <c r="CK681" s="736" t="str">
        <f t="shared" si="519"/>
        <v/>
      </c>
      <c r="CL681" s="735" t="str">
        <f t="shared" si="520"/>
        <v/>
      </c>
      <c r="CM681" s="733" t="e">
        <f t="shared" si="521"/>
        <v>#DIV/0!</v>
      </c>
      <c r="CN681" s="732" t="e">
        <f t="shared" si="552"/>
        <v>#DIV/0!</v>
      </c>
      <c r="CO681" s="732" t="e">
        <f t="shared" si="522"/>
        <v>#DIV/0!</v>
      </c>
      <c r="CP681" s="734" t="e">
        <f t="shared" si="553"/>
        <v>#DIV/0!</v>
      </c>
      <c r="CQ681" s="733" t="str">
        <f t="shared" si="523"/>
        <v/>
      </c>
      <c r="CR681" s="732" t="str">
        <f t="shared" si="544"/>
        <v/>
      </c>
      <c r="CS681" s="732" t="str">
        <f t="shared" si="524"/>
        <v/>
      </c>
      <c r="CT681" s="731" t="str">
        <f t="shared" si="545"/>
        <v/>
      </c>
      <c r="CV681" s="733" t="e">
        <f>IF($H$1=1,'Process Capability'!$F$7,CX681)</f>
        <v>#DIV/0!</v>
      </c>
      <c r="CW681" s="732" t="e">
        <f t="shared" si="525"/>
        <v>#DIV/0!</v>
      </c>
      <c r="CX681" s="732" t="e">
        <f t="shared" si="526"/>
        <v>#DIV/0!</v>
      </c>
      <c r="CY681" s="732" t="e">
        <f t="shared" si="527"/>
        <v>#DIV/0!</v>
      </c>
      <c r="CZ681" s="732" t="e">
        <f>IF($H$1=1,'Process Capability'!$F$8,CX681)</f>
        <v>#DIV/0!</v>
      </c>
      <c r="DA681" s="732" t="e">
        <f>IF($H$1=1,MAX('Process Capability'!$F$7,'Process Capability'!$F$8)-MIN('Process Capability'!$F$7,'Process Capability'!$F$8),DC681)</f>
        <v>#DIV/0!</v>
      </c>
      <c r="DB681" s="732" t="e">
        <f t="shared" si="528"/>
        <v>#DIV/0!</v>
      </c>
      <c r="DC681" s="731" t="e">
        <f t="shared" si="529"/>
        <v>#DIV/0!</v>
      </c>
    </row>
    <row r="682" spans="1:107" x14ac:dyDescent="0.2">
      <c r="A682" s="733" t="str">
        <f>IF(C682=0,IF('Process Capability'!$F$6=1,'Process Capability'!D690,IF('Process Capability'!$F$6=2,I682,IF('Process Capability'!$F$6=3,N582,IF('Process Capability'!$F$6=4,T607,IF('Process Capability'!$F$6=5,AA622,IF('Process Capability'!$F$6=6,AI632,"")))))),"")</f>
        <v/>
      </c>
      <c r="B682" s="731" t="str">
        <f>IF(D682=0,IF('Process Capability'!$F$6=1,H682,IF('Process Capability'!$F$6=2,J682,IF('Process Capability'!$F$6=3,O582,IF('Process Capability'!$F$6=4,U607,IF('Process Capability'!$F$6=5,AB622,IF('Process Capability'!$F$6=6,AJ632,"")))))),"")</f>
        <v/>
      </c>
      <c r="C682" s="701" t="str">
        <f>IF('Process Capability'!$F$6=1,COUNTBLANK('Process Capability'!D690),IF('Process Capability'!$F$6=2,COUNTBLANK(I682),IF('Process Capability'!$F$6=3,COUNTBLANK(N682),IF('Process Capability'!$F$6=4,COUNTBLANK(T682),IF('Process Capability'!$F$6=5,COUNTBLANK(AA682),IF('Process Capability'!$F$6=6,COUNTBLANK(AI682),""))))))</f>
        <v/>
      </c>
      <c r="D682" s="701" t="str">
        <f>IF('Process Capability'!$F$6=1,COUNTBLANK(H682),IF('Process Capability'!$F$6=2,COUNTBLANK(J682),IF('Process Capability'!$F$6=3,COUNTBLANK(O682),IF('Process Capability'!$F$6=4,COUNTBLANK(U682),IF('Process Capability'!$F$6=5,COUNTBLANK(AB682),IF('Process Capability'!$F$6=6,COUNTBLANK(AJ682),""))))))</f>
        <v/>
      </c>
      <c r="G682" s="749" t="str">
        <f>IF(COUNTBLANK('Process Capability'!D690)=1,"",'Process Capability'!D690)</f>
        <v/>
      </c>
      <c r="H682" s="748" t="str">
        <f>IF(COUNTBLANK('Process Capability'!D690)=1,"",MAX('Process Capability'!D689:D690)-MIN('Process Capability'!D689:D690))</f>
        <v/>
      </c>
      <c r="I682" s="749" t="str">
        <f t="shared" ca="1" si="510"/>
        <v/>
      </c>
      <c r="J682" s="701" t="str">
        <f t="shared" ca="1" si="511"/>
        <v/>
      </c>
      <c r="K682" s="701" t="s">
        <v>879</v>
      </c>
      <c r="L682" s="701" t="s">
        <v>878</v>
      </c>
      <c r="M682" s="748" t="s">
        <v>877</v>
      </c>
      <c r="AS682" s="733">
        <v>679</v>
      </c>
      <c r="AT682" s="732">
        <f t="shared" si="535"/>
        <v>340</v>
      </c>
      <c r="AU682" s="732">
        <f t="shared" si="538"/>
        <v>227</v>
      </c>
      <c r="AV682" s="742">
        <f t="shared" si="539"/>
        <v>170</v>
      </c>
      <c r="AW682" s="732">
        <f t="shared" si="540"/>
        <v>136</v>
      </c>
      <c r="AX682" s="734">
        <f t="shared" si="543"/>
        <v>114</v>
      </c>
      <c r="AY682" s="662" t="str">
        <f t="shared" si="512"/>
        <v/>
      </c>
      <c r="BL682" s="733" t="str">
        <f t="shared" si="508"/>
        <v/>
      </c>
      <c r="BM682" s="734" t="str">
        <f t="shared" si="509"/>
        <v/>
      </c>
      <c r="BN682" s="751" t="str">
        <f t="shared" si="513"/>
        <v/>
      </c>
      <c r="BO682" s="742" t="str">
        <f t="shared" si="514"/>
        <v/>
      </c>
      <c r="BP682" s="750" t="str">
        <f t="shared" si="530"/>
        <v/>
      </c>
      <c r="BQ682" s="743" t="str">
        <f t="shared" si="515"/>
        <v/>
      </c>
      <c r="BR682" s="732" t="str">
        <f t="shared" si="516"/>
        <v/>
      </c>
      <c r="BS682" s="732" t="str">
        <f t="shared" si="531"/>
        <v/>
      </c>
      <c r="BT682" s="732" t="str">
        <f t="shared" si="532"/>
        <v/>
      </c>
      <c r="BU682" s="742" t="str">
        <f t="shared" si="546"/>
        <v/>
      </c>
      <c r="BV682" s="742" t="str">
        <f t="shared" si="547"/>
        <v/>
      </c>
      <c r="BW682" s="742" t="str">
        <f t="shared" si="548"/>
        <v/>
      </c>
      <c r="BX682" s="741" t="str">
        <f t="shared" si="549"/>
        <v/>
      </c>
      <c r="BY682" s="733" t="str">
        <f t="shared" si="533"/>
        <v/>
      </c>
      <c r="BZ682" s="732" t="str">
        <f t="shared" si="541"/>
        <v/>
      </c>
      <c r="CA682" s="732" t="str">
        <f t="shared" si="536"/>
        <v/>
      </c>
      <c r="CB682" s="734" t="str">
        <f t="shared" si="542"/>
        <v/>
      </c>
      <c r="CC682" s="733" t="str">
        <f t="shared" si="534"/>
        <v/>
      </c>
      <c r="CD682" s="740" t="str">
        <f t="shared" si="550"/>
        <v/>
      </c>
      <c r="CE682" s="732" t="str">
        <f t="shared" si="537"/>
        <v/>
      </c>
      <c r="CF682" s="739" t="str">
        <f t="shared" si="551"/>
        <v/>
      </c>
      <c r="CG682" s="737"/>
      <c r="CH682" s="736" t="str">
        <f t="shared" si="517"/>
        <v/>
      </c>
      <c r="CI682" s="738" t="str">
        <f t="shared" si="518"/>
        <v/>
      </c>
      <c r="CJ682" s="737"/>
      <c r="CK682" s="736" t="str">
        <f t="shared" si="519"/>
        <v/>
      </c>
      <c r="CL682" s="735" t="str">
        <f t="shared" si="520"/>
        <v/>
      </c>
      <c r="CM682" s="733" t="e">
        <f t="shared" si="521"/>
        <v>#DIV/0!</v>
      </c>
      <c r="CN682" s="732" t="e">
        <f t="shared" si="552"/>
        <v>#DIV/0!</v>
      </c>
      <c r="CO682" s="732" t="e">
        <f t="shared" si="522"/>
        <v>#DIV/0!</v>
      </c>
      <c r="CP682" s="734" t="e">
        <f t="shared" si="553"/>
        <v>#DIV/0!</v>
      </c>
      <c r="CQ682" s="733" t="str">
        <f t="shared" si="523"/>
        <v/>
      </c>
      <c r="CR682" s="732" t="str">
        <f t="shared" si="544"/>
        <v/>
      </c>
      <c r="CS682" s="732" t="str">
        <f t="shared" si="524"/>
        <v/>
      </c>
      <c r="CT682" s="731" t="str">
        <f t="shared" si="545"/>
        <v/>
      </c>
      <c r="CV682" s="733" t="e">
        <f>IF($H$1=1,'Process Capability'!$F$7,CX682)</f>
        <v>#DIV/0!</v>
      </c>
      <c r="CW682" s="732" t="e">
        <f t="shared" si="525"/>
        <v>#DIV/0!</v>
      </c>
      <c r="CX682" s="732" t="e">
        <f t="shared" si="526"/>
        <v>#DIV/0!</v>
      </c>
      <c r="CY682" s="732" t="e">
        <f t="shared" si="527"/>
        <v>#DIV/0!</v>
      </c>
      <c r="CZ682" s="732" t="e">
        <f>IF($H$1=1,'Process Capability'!$F$8,CX682)</f>
        <v>#DIV/0!</v>
      </c>
      <c r="DA682" s="732" t="e">
        <f>IF($H$1=1,MAX('Process Capability'!$F$7,'Process Capability'!$F$8)-MIN('Process Capability'!$F$7,'Process Capability'!$F$8),DC682)</f>
        <v>#DIV/0!</v>
      </c>
      <c r="DB682" s="732" t="e">
        <f t="shared" si="528"/>
        <v>#DIV/0!</v>
      </c>
      <c r="DC682" s="731" t="e">
        <f t="shared" si="529"/>
        <v>#DIV/0!</v>
      </c>
    </row>
    <row r="683" spans="1:107" x14ac:dyDescent="0.2">
      <c r="A683" s="733" t="str">
        <f>IF(C683=0,IF('Process Capability'!$F$6=1,'Process Capability'!D691,IF('Process Capability'!$F$6=2,I683,IF('Process Capability'!$F$6=3,N583,IF('Process Capability'!$F$6=4,T608,IF('Process Capability'!$F$6=5,AA623,IF('Process Capability'!$F$6=6,AI633,"")))))),"")</f>
        <v/>
      </c>
      <c r="B683" s="731" t="str">
        <f>IF(D683=0,IF('Process Capability'!$F$6=1,H683,IF('Process Capability'!$F$6=2,J683,IF('Process Capability'!$F$6=3,O583,IF('Process Capability'!$F$6=4,U608,IF('Process Capability'!$F$6=5,AB623,IF('Process Capability'!$F$6=6,AJ633,"")))))),"")</f>
        <v/>
      </c>
      <c r="C683" s="701" t="str">
        <f>IF('Process Capability'!$F$6=1,COUNTBLANK('Process Capability'!D691),IF('Process Capability'!$F$6=2,COUNTBLANK(I683),IF('Process Capability'!$F$6=3,COUNTBLANK(N683),IF('Process Capability'!$F$6=4,COUNTBLANK(T683),IF('Process Capability'!$F$6=5,COUNTBLANK(AA683),IF('Process Capability'!$F$6=6,COUNTBLANK(AI683),""))))))</f>
        <v/>
      </c>
      <c r="D683" s="701" t="str">
        <f>IF('Process Capability'!$F$6=1,COUNTBLANK(H683),IF('Process Capability'!$F$6=2,COUNTBLANK(J683),IF('Process Capability'!$F$6=3,COUNTBLANK(O683),IF('Process Capability'!$F$6=4,COUNTBLANK(U683),IF('Process Capability'!$F$6=5,COUNTBLANK(AB683),IF('Process Capability'!$F$6=6,COUNTBLANK(AJ683),""))))))</f>
        <v/>
      </c>
      <c r="G683" s="749" t="str">
        <f>IF(COUNTBLANK('Process Capability'!D691)=1,"",'Process Capability'!D691)</f>
        <v/>
      </c>
      <c r="H683" s="748" t="str">
        <f>IF(COUNTBLANK('Process Capability'!D691)=1,"",MAX('Process Capability'!D690:D691)-MIN('Process Capability'!D690:D691))</f>
        <v/>
      </c>
      <c r="I683" s="749" t="str">
        <f t="shared" ca="1" si="510"/>
        <v/>
      </c>
      <c r="J683" s="701" t="str">
        <f t="shared" ca="1" si="511"/>
        <v/>
      </c>
      <c r="K683" s="701" t="s">
        <v>876</v>
      </c>
      <c r="L683" s="701" t="s">
        <v>875</v>
      </c>
      <c r="M683" s="748" t="s">
        <v>874</v>
      </c>
      <c r="AS683" s="733">
        <v>680</v>
      </c>
      <c r="AT683" s="732">
        <f t="shared" si="535"/>
        <v>340</v>
      </c>
      <c r="AU683" s="732">
        <f t="shared" si="538"/>
        <v>227</v>
      </c>
      <c r="AV683" s="742">
        <f t="shared" si="539"/>
        <v>170</v>
      </c>
      <c r="AW683" s="732">
        <f t="shared" si="540"/>
        <v>136</v>
      </c>
      <c r="AX683" s="734">
        <f t="shared" si="543"/>
        <v>114</v>
      </c>
      <c r="AY683" s="662" t="str">
        <f t="shared" si="512"/>
        <v/>
      </c>
      <c r="BL683" s="733" t="str">
        <f t="shared" si="508"/>
        <v/>
      </c>
      <c r="BM683" s="734" t="str">
        <f t="shared" si="509"/>
        <v/>
      </c>
      <c r="BN683" s="751" t="str">
        <f t="shared" si="513"/>
        <v/>
      </c>
      <c r="BO683" s="742" t="str">
        <f t="shared" si="514"/>
        <v/>
      </c>
      <c r="BP683" s="750" t="str">
        <f t="shared" si="530"/>
        <v/>
      </c>
      <c r="BQ683" s="743" t="str">
        <f t="shared" si="515"/>
        <v/>
      </c>
      <c r="BR683" s="732" t="str">
        <f t="shared" si="516"/>
        <v/>
      </c>
      <c r="BS683" s="732" t="str">
        <f t="shared" si="531"/>
        <v/>
      </c>
      <c r="BT683" s="732" t="str">
        <f t="shared" si="532"/>
        <v/>
      </c>
      <c r="BU683" s="742" t="str">
        <f t="shared" si="546"/>
        <v/>
      </c>
      <c r="BV683" s="742" t="str">
        <f t="shared" si="547"/>
        <v/>
      </c>
      <c r="BW683" s="742" t="str">
        <f t="shared" si="548"/>
        <v/>
      </c>
      <c r="BX683" s="741" t="str">
        <f t="shared" si="549"/>
        <v/>
      </c>
      <c r="BY683" s="733" t="str">
        <f t="shared" si="533"/>
        <v/>
      </c>
      <c r="BZ683" s="732" t="str">
        <f t="shared" si="541"/>
        <v/>
      </c>
      <c r="CA683" s="732" t="str">
        <f t="shared" si="536"/>
        <v/>
      </c>
      <c r="CB683" s="734" t="str">
        <f t="shared" si="542"/>
        <v/>
      </c>
      <c r="CC683" s="733" t="str">
        <f t="shared" si="534"/>
        <v/>
      </c>
      <c r="CD683" s="740" t="str">
        <f t="shared" si="550"/>
        <v/>
      </c>
      <c r="CE683" s="732" t="str">
        <f t="shared" si="537"/>
        <v/>
      </c>
      <c r="CF683" s="739" t="str">
        <f t="shared" si="551"/>
        <v/>
      </c>
      <c r="CG683" s="737"/>
      <c r="CH683" s="736" t="str">
        <f t="shared" si="517"/>
        <v/>
      </c>
      <c r="CI683" s="738" t="str">
        <f t="shared" si="518"/>
        <v/>
      </c>
      <c r="CJ683" s="737"/>
      <c r="CK683" s="736" t="str">
        <f t="shared" si="519"/>
        <v/>
      </c>
      <c r="CL683" s="735" t="str">
        <f t="shared" si="520"/>
        <v/>
      </c>
      <c r="CM683" s="733" t="e">
        <f t="shared" si="521"/>
        <v>#DIV/0!</v>
      </c>
      <c r="CN683" s="732" t="e">
        <f t="shared" si="552"/>
        <v>#DIV/0!</v>
      </c>
      <c r="CO683" s="732" t="e">
        <f t="shared" si="522"/>
        <v>#DIV/0!</v>
      </c>
      <c r="CP683" s="734" t="e">
        <f t="shared" si="553"/>
        <v>#DIV/0!</v>
      </c>
      <c r="CQ683" s="733" t="str">
        <f t="shared" si="523"/>
        <v/>
      </c>
      <c r="CR683" s="732" t="str">
        <f t="shared" si="544"/>
        <v/>
      </c>
      <c r="CS683" s="732" t="str">
        <f t="shared" si="524"/>
        <v/>
      </c>
      <c r="CT683" s="731" t="str">
        <f t="shared" si="545"/>
        <v/>
      </c>
      <c r="CV683" s="733" t="e">
        <f>IF($H$1=1,'Process Capability'!$F$7,CX683)</f>
        <v>#DIV/0!</v>
      </c>
      <c r="CW683" s="732" t="e">
        <f t="shared" si="525"/>
        <v>#DIV/0!</v>
      </c>
      <c r="CX683" s="732" t="e">
        <f t="shared" si="526"/>
        <v>#DIV/0!</v>
      </c>
      <c r="CY683" s="732" t="e">
        <f t="shared" si="527"/>
        <v>#DIV/0!</v>
      </c>
      <c r="CZ683" s="732" t="e">
        <f>IF($H$1=1,'Process Capability'!$F$8,CX683)</f>
        <v>#DIV/0!</v>
      </c>
      <c r="DA683" s="732" t="e">
        <f>IF($H$1=1,MAX('Process Capability'!$F$7,'Process Capability'!$F$8)-MIN('Process Capability'!$F$7,'Process Capability'!$F$8),DC683)</f>
        <v>#DIV/0!</v>
      </c>
      <c r="DB683" s="732" t="e">
        <f t="shared" si="528"/>
        <v>#DIV/0!</v>
      </c>
      <c r="DC683" s="731" t="e">
        <f t="shared" si="529"/>
        <v>#DIV/0!</v>
      </c>
    </row>
    <row r="684" spans="1:107" x14ac:dyDescent="0.2">
      <c r="A684" s="733" t="str">
        <f>IF(C684=0,IF('Process Capability'!$F$6=1,'Process Capability'!D692,IF('Process Capability'!$F$6=2,I684,IF('Process Capability'!$F$6=3,N584,IF('Process Capability'!$F$6=4,T609,IF('Process Capability'!$F$6=5,AA624,IF('Process Capability'!$F$6=6,AI634,"")))))),"")</f>
        <v/>
      </c>
      <c r="B684" s="731" t="str">
        <f>IF(D684=0,IF('Process Capability'!$F$6=1,H684,IF('Process Capability'!$F$6=2,J684,IF('Process Capability'!$F$6=3,O584,IF('Process Capability'!$F$6=4,U609,IF('Process Capability'!$F$6=5,AB624,IF('Process Capability'!$F$6=6,AJ634,"")))))),"")</f>
        <v/>
      </c>
      <c r="C684" s="701" t="str">
        <f>IF('Process Capability'!$F$6=1,COUNTBLANK('Process Capability'!D692),IF('Process Capability'!$F$6=2,COUNTBLANK(I684),IF('Process Capability'!$F$6=3,COUNTBLANK(N684),IF('Process Capability'!$F$6=4,COUNTBLANK(T684),IF('Process Capability'!$F$6=5,COUNTBLANK(AA684),IF('Process Capability'!$F$6=6,COUNTBLANK(AI684),""))))))</f>
        <v/>
      </c>
      <c r="D684" s="701" t="str">
        <f>IF('Process Capability'!$F$6=1,COUNTBLANK(H684),IF('Process Capability'!$F$6=2,COUNTBLANK(J684),IF('Process Capability'!$F$6=3,COUNTBLANK(O684),IF('Process Capability'!$F$6=4,COUNTBLANK(U684),IF('Process Capability'!$F$6=5,COUNTBLANK(AB684),IF('Process Capability'!$F$6=6,COUNTBLANK(AJ684),""))))))</f>
        <v/>
      </c>
      <c r="G684" s="749" t="str">
        <f>IF(COUNTBLANK('Process Capability'!D692)=1,"",'Process Capability'!D692)</f>
        <v/>
      </c>
      <c r="H684" s="748" t="str">
        <f>IF(COUNTBLANK('Process Capability'!D692)=1,"",MAX('Process Capability'!D691:D692)-MIN('Process Capability'!D691:D692))</f>
        <v/>
      </c>
      <c r="I684" s="749" t="str">
        <f t="shared" ca="1" si="510"/>
        <v/>
      </c>
      <c r="J684" s="701" t="str">
        <f t="shared" ca="1" si="511"/>
        <v/>
      </c>
      <c r="K684" s="701" t="s">
        <v>873</v>
      </c>
      <c r="L684" s="701" t="s">
        <v>872</v>
      </c>
      <c r="M684" s="748" t="s">
        <v>871</v>
      </c>
      <c r="AS684" s="743">
        <v>681</v>
      </c>
      <c r="AT684" s="732">
        <f t="shared" si="535"/>
        <v>341</v>
      </c>
      <c r="AU684" s="732">
        <f t="shared" si="538"/>
        <v>227</v>
      </c>
      <c r="AV684" s="742">
        <f t="shared" si="539"/>
        <v>171</v>
      </c>
      <c r="AW684" s="732">
        <f t="shared" si="540"/>
        <v>137</v>
      </c>
      <c r="AX684" s="734">
        <f t="shared" si="543"/>
        <v>114</v>
      </c>
      <c r="AY684" s="662" t="str">
        <f t="shared" si="512"/>
        <v/>
      </c>
      <c r="BL684" s="733" t="str">
        <f t="shared" si="508"/>
        <v/>
      </c>
      <c r="BM684" s="734" t="str">
        <f t="shared" si="509"/>
        <v/>
      </c>
      <c r="BN684" s="751" t="str">
        <f t="shared" si="513"/>
        <v/>
      </c>
      <c r="BO684" s="742" t="str">
        <f t="shared" si="514"/>
        <v/>
      </c>
      <c r="BP684" s="750" t="str">
        <f t="shared" si="530"/>
        <v/>
      </c>
      <c r="BQ684" s="743" t="str">
        <f t="shared" si="515"/>
        <v/>
      </c>
      <c r="BR684" s="732" t="str">
        <f t="shared" si="516"/>
        <v/>
      </c>
      <c r="BS684" s="732" t="str">
        <f t="shared" si="531"/>
        <v/>
      </c>
      <c r="BT684" s="732" t="str">
        <f t="shared" si="532"/>
        <v/>
      </c>
      <c r="BU684" s="742" t="str">
        <f t="shared" si="546"/>
        <v/>
      </c>
      <c r="BV684" s="742" t="str">
        <f t="shared" si="547"/>
        <v/>
      </c>
      <c r="BW684" s="742" t="str">
        <f t="shared" si="548"/>
        <v/>
      </c>
      <c r="BX684" s="741" t="str">
        <f t="shared" si="549"/>
        <v/>
      </c>
      <c r="BY684" s="733" t="str">
        <f t="shared" si="533"/>
        <v/>
      </c>
      <c r="BZ684" s="732" t="str">
        <f t="shared" si="541"/>
        <v/>
      </c>
      <c r="CA684" s="732" t="str">
        <f t="shared" si="536"/>
        <v/>
      </c>
      <c r="CB684" s="734" t="str">
        <f t="shared" si="542"/>
        <v/>
      </c>
      <c r="CC684" s="733" t="str">
        <f t="shared" si="534"/>
        <v/>
      </c>
      <c r="CD684" s="740" t="str">
        <f t="shared" si="550"/>
        <v/>
      </c>
      <c r="CE684" s="732" t="str">
        <f t="shared" si="537"/>
        <v/>
      </c>
      <c r="CF684" s="739" t="str">
        <f t="shared" si="551"/>
        <v/>
      </c>
      <c r="CG684" s="737"/>
      <c r="CH684" s="736" t="str">
        <f t="shared" si="517"/>
        <v/>
      </c>
      <c r="CI684" s="738" t="str">
        <f t="shared" si="518"/>
        <v/>
      </c>
      <c r="CJ684" s="737"/>
      <c r="CK684" s="736" t="str">
        <f t="shared" si="519"/>
        <v/>
      </c>
      <c r="CL684" s="735" t="str">
        <f t="shared" si="520"/>
        <v/>
      </c>
      <c r="CM684" s="733" t="e">
        <f t="shared" si="521"/>
        <v>#DIV/0!</v>
      </c>
      <c r="CN684" s="732" t="e">
        <f t="shared" si="552"/>
        <v>#DIV/0!</v>
      </c>
      <c r="CO684" s="732" t="e">
        <f t="shared" si="522"/>
        <v>#DIV/0!</v>
      </c>
      <c r="CP684" s="734" t="e">
        <f t="shared" si="553"/>
        <v>#DIV/0!</v>
      </c>
      <c r="CQ684" s="733" t="str">
        <f t="shared" si="523"/>
        <v/>
      </c>
      <c r="CR684" s="732" t="str">
        <f t="shared" si="544"/>
        <v/>
      </c>
      <c r="CS684" s="732" t="str">
        <f t="shared" si="524"/>
        <v/>
      </c>
      <c r="CT684" s="731" t="str">
        <f t="shared" si="545"/>
        <v/>
      </c>
      <c r="CV684" s="733" t="e">
        <f>IF($H$1=1,'Process Capability'!$F$7,CX684)</f>
        <v>#DIV/0!</v>
      </c>
      <c r="CW684" s="732" t="e">
        <f t="shared" si="525"/>
        <v>#DIV/0!</v>
      </c>
      <c r="CX684" s="732" t="e">
        <f t="shared" si="526"/>
        <v>#DIV/0!</v>
      </c>
      <c r="CY684" s="732" t="e">
        <f t="shared" si="527"/>
        <v>#DIV/0!</v>
      </c>
      <c r="CZ684" s="732" t="e">
        <f>IF($H$1=1,'Process Capability'!$F$8,CX684)</f>
        <v>#DIV/0!</v>
      </c>
      <c r="DA684" s="732" t="e">
        <f>IF($H$1=1,MAX('Process Capability'!$F$7,'Process Capability'!$F$8)-MIN('Process Capability'!$F$7,'Process Capability'!$F$8),DC684)</f>
        <v>#DIV/0!</v>
      </c>
      <c r="DB684" s="732" t="e">
        <f t="shared" si="528"/>
        <v>#DIV/0!</v>
      </c>
      <c r="DC684" s="731" t="e">
        <f t="shared" si="529"/>
        <v>#DIV/0!</v>
      </c>
    </row>
    <row r="685" spans="1:107" x14ac:dyDescent="0.2">
      <c r="A685" s="733" t="str">
        <f>IF(C685=0,IF('Process Capability'!$F$6=1,'Process Capability'!D693,IF('Process Capability'!$F$6=2,I685,IF('Process Capability'!$F$6=3,N585,IF('Process Capability'!$F$6=4,T610,IF('Process Capability'!$F$6=5,AA625,IF('Process Capability'!$F$6=6,AI635,"")))))),"")</f>
        <v/>
      </c>
      <c r="B685" s="731" t="str">
        <f>IF(D685=0,IF('Process Capability'!$F$6=1,H685,IF('Process Capability'!$F$6=2,J685,IF('Process Capability'!$F$6=3,O585,IF('Process Capability'!$F$6=4,U610,IF('Process Capability'!$F$6=5,AB625,IF('Process Capability'!$F$6=6,AJ635,"")))))),"")</f>
        <v/>
      </c>
      <c r="C685" s="701" t="str">
        <f>IF('Process Capability'!$F$6=1,COUNTBLANK('Process Capability'!D693),IF('Process Capability'!$F$6=2,COUNTBLANK(I685),IF('Process Capability'!$F$6=3,COUNTBLANK(N685),IF('Process Capability'!$F$6=4,COUNTBLANK(T685),IF('Process Capability'!$F$6=5,COUNTBLANK(AA685),IF('Process Capability'!$F$6=6,COUNTBLANK(AI685),""))))))</f>
        <v/>
      </c>
      <c r="D685" s="701" t="str">
        <f>IF('Process Capability'!$F$6=1,COUNTBLANK(H685),IF('Process Capability'!$F$6=2,COUNTBLANK(J685),IF('Process Capability'!$F$6=3,COUNTBLANK(O685),IF('Process Capability'!$F$6=4,COUNTBLANK(U685),IF('Process Capability'!$F$6=5,COUNTBLANK(AB685),IF('Process Capability'!$F$6=6,COUNTBLANK(AJ685),""))))))</f>
        <v/>
      </c>
      <c r="G685" s="749" t="str">
        <f>IF(COUNTBLANK('Process Capability'!D693)=1,"",'Process Capability'!D693)</f>
        <v/>
      </c>
      <c r="H685" s="748" t="str">
        <f>IF(COUNTBLANK('Process Capability'!D693)=1,"",MAX('Process Capability'!D692:D693)-MIN('Process Capability'!D692:D693))</f>
        <v/>
      </c>
      <c r="I685" s="749" t="str">
        <f t="shared" ca="1" si="510"/>
        <v/>
      </c>
      <c r="J685" s="701" t="str">
        <f t="shared" ca="1" si="511"/>
        <v/>
      </c>
      <c r="K685" s="701" t="s">
        <v>870</v>
      </c>
      <c r="L685" s="701" t="s">
        <v>869</v>
      </c>
      <c r="M685" s="748" t="s">
        <v>868</v>
      </c>
      <c r="AS685" s="733">
        <v>682</v>
      </c>
      <c r="AT685" s="732">
        <f t="shared" si="535"/>
        <v>341</v>
      </c>
      <c r="AU685" s="732">
        <f t="shared" si="538"/>
        <v>228</v>
      </c>
      <c r="AV685" s="742">
        <f t="shared" si="539"/>
        <v>171</v>
      </c>
      <c r="AW685" s="732">
        <f t="shared" si="540"/>
        <v>137</v>
      </c>
      <c r="AX685" s="734">
        <f t="shared" si="543"/>
        <v>114</v>
      </c>
      <c r="AY685" s="662" t="str">
        <f t="shared" si="512"/>
        <v/>
      </c>
      <c r="BL685" s="733" t="str">
        <f t="shared" si="508"/>
        <v/>
      </c>
      <c r="BM685" s="734" t="str">
        <f t="shared" si="509"/>
        <v/>
      </c>
      <c r="BN685" s="751" t="str">
        <f t="shared" si="513"/>
        <v/>
      </c>
      <c r="BO685" s="742" t="str">
        <f t="shared" si="514"/>
        <v/>
      </c>
      <c r="BP685" s="750" t="str">
        <f t="shared" si="530"/>
        <v/>
      </c>
      <c r="BQ685" s="743" t="str">
        <f t="shared" si="515"/>
        <v/>
      </c>
      <c r="BR685" s="732" t="str">
        <f t="shared" si="516"/>
        <v/>
      </c>
      <c r="BS685" s="732" t="str">
        <f t="shared" si="531"/>
        <v/>
      </c>
      <c r="BT685" s="732" t="str">
        <f t="shared" si="532"/>
        <v/>
      </c>
      <c r="BU685" s="742" t="str">
        <f t="shared" si="546"/>
        <v/>
      </c>
      <c r="BV685" s="742" t="str">
        <f t="shared" si="547"/>
        <v/>
      </c>
      <c r="BW685" s="742" t="str">
        <f t="shared" si="548"/>
        <v/>
      </c>
      <c r="BX685" s="741" t="str">
        <f t="shared" si="549"/>
        <v/>
      </c>
      <c r="BY685" s="733" t="str">
        <f t="shared" si="533"/>
        <v/>
      </c>
      <c r="BZ685" s="732" t="str">
        <f t="shared" si="541"/>
        <v/>
      </c>
      <c r="CA685" s="732" t="str">
        <f t="shared" si="536"/>
        <v/>
      </c>
      <c r="CB685" s="734" t="str">
        <f t="shared" si="542"/>
        <v/>
      </c>
      <c r="CC685" s="733" t="str">
        <f t="shared" si="534"/>
        <v/>
      </c>
      <c r="CD685" s="740" t="str">
        <f t="shared" si="550"/>
        <v/>
      </c>
      <c r="CE685" s="732" t="str">
        <f t="shared" si="537"/>
        <v/>
      </c>
      <c r="CF685" s="739" t="str">
        <f t="shared" si="551"/>
        <v/>
      </c>
      <c r="CG685" s="737"/>
      <c r="CH685" s="736" t="str">
        <f t="shared" si="517"/>
        <v/>
      </c>
      <c r="CI685" s="738" t="str">
        <f t="shared" si="518"/>
        <v/>
      </c>
      <c r="CJ685" s="737"/>
      <c r="CK685" s="736" t="str">
        <f t="shared" si="519"/>
        <v/>
      </c>
      <c r="CL685" s="735" t="str">
        <f t="shared" si="520"/>
        <v/>
      </c>
      <c r="CM685" s="733" t="e">
        <f t="shared" si="521"/>
        <v>#DIV/0!</v>
      </c>
      <c r="CN685" s="732" t="e">
        <f t="shared" si="552"/>
        <v>#DIV/0!</v>
      </c>
      <c r="CO685" s="732" t="e">
        <f t="shared" si="522"/>
        <v>#DIV/0!</v>
      </c>
      <c r="CP685" s="734" t="e">
        <f t="shared" si="553"/>
        <v>#DIV/0!</v>
      </c>
      <c r="CQ685" s="733" t="str">
        <f t="shared" si="523"/>
        <v/>
      </c>
      <c r="CR685" s="732" t="str">
        <f t="shared" si="544"/>
        <v/>
      </c>
      <c r="CS685" s="732" t="str">
        <f t="shared" si="524"/>
        <v/>
      </c>
      <c r="CT685" s="731" t="str">
        <f t="shared" si="545"/>
        <v/>
      </c>
      <c r="CV685" s="733" t="e">
        <f>IF($H$1=1,'Process Capability'!$F$7,CX685)</f>
        <v>#DIV/0!</v>
      </c>
      <c r="CW685" s="732" t="e">
        <f t="shared" si="525"/>
        <v>#DIV/0!</v>
      </c>
      <c r="CX685" s="732" t="e">
        <f t="shared" si="526"/>
        <v>#DIV/0!</v>
      </c>
      <c r="CY685" s="732" t="e">
        <f t="shared" si="527"/>
        <v>#DIV/0!</v>
      </c>
      <c r="CZ685" s="732" t="e">
        <f>IF($H$1=1,'Process Capability'!$F$8,CX685)</f>
        <v>#DIV/0!</v>
      </c>
      <c r="DA685" s="732" t="e">
        <f>IF($H$1=1,MAX('Process Capability'!$F$7,'Process Capability'!$F$8)-MIN('Process Capability'!$F$7,'Process Capability'!$F$8),DC685)</f>
        <v>#DIV/0!</v>
      </c>
      <c r="DB685" s="732" t="e">
        <f t="shared" si="528"/>
        <v>#DIV/0!</v>
      </c>
      <c r="DC685" s="731" t="e">
        <f t="shared" si="529"/>
        <v>#DIV/0!</v>
      </c>
    </row>
    <row r="686" spans="1:107" x14ac:dyDescent="0.2">
      <c r="A686" s="733" t="str">
        <f>IF(C686=0,IF('Process Capability'!$F$6=1,'Process Capability'!D694,IF('Process Capability'!$F$6=2,I686,IF('Process Capability'!$F$6=3,N586,IF('Process Capability'!$F$6=4,T611,IF('Process Capability'!$F$6=5,AA626,IF('Process Capability'!$F$6=6,AI636,"")))))),"")</f>
        <v/>
      </c>
      <c r="B686" s="731" t="str">
        <f>IF(D686=0,IF('Process Capability'!$F$6=1,H686,IF('Process Capability'!$F$6=2,J686,IF('Process Capability'!$F$6=3,O586,IF('Process Capability'!$F$6=4,U611,IF('Process Capability'!$F$6=5,AB626,IF('Process Capability'!$F$6=6,AJ636,"")))))),"")</f>
        <v/>
      </c>
      <c r="C686" s="701" t="str">
        <f>IF('Process Capability'!$F$6=1,COUNTBLANK('Process Capability'!D694),IF('Process Capability'!$F$6=2,COUNTBLANK(I686),IF('Process Capability'!$F$6=3,COUNTBLANK(N686),IF('Process Capability'!$F$6=4,COUNTBLANK(T686),IF('Process Capability'!$F$6=5,COUNTBLANK(AA686),IF('Process Capability'!$F$6=6,COUNTBLANK(AI686),""))))))</f>
        <v/>
      </c>
      <c r="D686" s="701" t="str">
        <f>IF('Process Capability'!$F$6=1,COUNTBLANK(H686),IF('Process Capability'!$F$6=2,COUNTBLANK(J686),IF('Process Capability'!$F$6=3,COUNTBLANK(O686),IF('Process Capability'!$F$6=4,COUNTBLANK(U686),IF('Process Capability'!$F$6=5,COUNTBLANK(AB686),IF('Process Capability'!$F$6=6,COUNTBLANK(AJ686),""))))))</f>
        <v/>
      </c>
      <c r="G686" s="749" t="str">
        <f>IF(COUNTBLANK('Process Capability'!D694)=1,"",'Process Capability'!D694)</f>
        <v/>
      </c>
      <c r="H686" s="748" t="str">
        <f>IF(COUNTBLANK('Process Capability'!D694)=1,"",MAX('Process Capability'!D693:D694)-MIN('Process Capability'!D693:D694))</f>
        <v/>
      </c>
      <c r="I686" s="749" t="str">
        <f t="shared" ca="1" si="510"/>
        <v/>
      </c>
      <c r="J686" s="701" t="str">
        <f t="shared" ca="1" si="511"/>
        <v/>
      </c>
      <c r="K686" s="701" t="s">
        <v>867</v>
      </c>
      <c r="L686" s="701" t="s">
        <v>866</v>
      </c>
      <c r="M686" s="748" t="s">
        <v>865</v>
      </c>
      <c r="AS686" s="733">
        <v>683</v>
      </c>
      <c r="AT686" s="732">
        <f t="shared" si="535"/>
        <v>342</v>
      </c>
      <c r="AU686" s="732">
        <f t="shared" si="538"/>
        <v>228</v>
      </c>
      <c r="AV686" s="742">
        <f t="shared" si="539"/>
        <v>171</v>
      </c>
      <c r="AW686" s="732">
        <f t="shared" si="540"/>
        <v>137</v>
      </c>
      <c r="AX686" s="734">
        <f t="shared" si="543"/>
        <v>114</v>
      </c>
      <c r="AY686" s="662" t="str">
        <f t="shared" si="512"/>
        <v/>
      </c>
      <c r="BL686" s="733" t="str">
        <f t="shared" si="508"/>
        <v/>
      </c>
      <c r="BM686" s="734" t="str">
        <f t="shared" si="509"/>
        <v/>
      </c>
      <c r="BN686" s="751" t="str">
        <f t="shared" si="513"/>
        <v/>
      </c>
      <c r="BO686" s="742" t="str">
        <f t="shared" si="514"/>
        <v/>
      </c>
      <c r="BP686" s="750" t="str">
        <f t="shared" si="530"/>
        <v/>
      </c>
      <c r="BQ686" s="743" t="str">
        <f t="shared" si="515"/>
        <v/>
      </c>
      <c r="BR686" s="732" t="str">
        <f t="shared" si="516"/>
        <v/>
      </c>
      <c r="BS686" s="732" t="str">
        <f t="shared" si="531"/>
        <v/>
      </c>
      <c r="BT686" s="732" t="str">
        <f t="shared" si="532"/>
        <v/>
      </c>
      <c r="BU686" s="742" t="str">
        <f t="shared" si="546"/>
        <v/>
      </c>
      <c r="BV686" s="742" t="str">
        <f t="shared" si="547"/>
        <v/>
      </c>
      <c r="BW686" s="742" t="str">
        <f t="shared" si="548"/>
        <v/>
      </c>
      <c r="BX686" s="741" t="str">
        <f t="shared" si="549"/>
        <v/>
      </c>
      <c r="BY686" s="733" t="str">
        <f t="shared" si="533"/>
        <v/>
      </c>
      <c r="BZ686" s="732" t="str">
        <f t="shared" si="541"/>
        <v/>
      </c>
      <c r="CA686" s="732" t="str">
        <f t="shared" si="536"/>
        <v/>
      </c>
      <c r="CB686" s="734" t="str">
        <f t="shared" si="542"/>
        <v/>
      </c>
      <c r="CC686" s="733" t="str">
        <f t="shared" si="534"/>
        <v/>
      </c>
      <c r="CD686" s="740" t="str">
        <f t="shared" si="550"/>
        <v/>
      </c>
      <c r="CE686" s="732" t="str">
        <f t="shared" si="537"/>
        <v/>
      </c>
      <c r="CF686" s="739" t="str">
        <f t="shared" si="551"/>
        <v/>
      </c>
      <c r="CG686" s="737"/>
      <c r="CH686" s="736" t="str">
        <f t="shared" si="517"/>
        <v/>
      </c>
      <c r="CI686" s="738" t="str">
        <f t="shared" si="518"/>
        <v/>
      </c>
      <c r="CJ686" s="737"/>
      <c r="CK686" s="736" t="str">
        <f t="shared" si="519"/>
        <v/>
      </c>
      <c r="CL686" s="735" t="str">
        <f t="shared" si="520"/>
        <v/>
      </c>
      <c r="CM686" s="733" t="e">
        <f t="shared" si="521"/>
        <v>#DIV/0!</v>
      </c>
      <c r="CN686" s="732" t="e">
        <f t="shared" si="552"/>
        <v>#DIV/0!</v>
      </c>
      <c r="CO686" s="732" t="e">
        <f t="shared" si="522"/>
        <v>#DIV/0!</v>
      </c>
      <c r="CP686" s="734" t="e">
        <f t="shared" si="553"/>
        <v>#DIV/0!</v>
      </c>
      <c r="CQ686" s="733" t="str">
        <f t="shared" si="523"/>
        <v/>
      </c>
      <c r="CR686" s="732" t="str">
        <f t="shared" si="544"/>
        <v/>
      </c>
      <c r="CS686" s="732" t="str">
        <f t="shared" si="524"/>
        <v/>
      </c>
      <c r="CT686" s="731" t="str">
        <f t="shared" si="545"/>
        <v/>
      </c>
      <c r="CV686" s="733" t="e">
        <f>IF($H$1=1,'Process Capability'!$F$7,CX686)</f>
        <v>#DIV/0!</v>
      </c>
      <c r="CW686" s="732" t="e">
        <f t="shared" si="525"/>
        <v>#DIV/0!</v>
      </c>
      <c r="CX686" s="732" t="e">
        <f t="shared" si="526"/>
        <v>#DIV/0!</v>
      </c>
      <c r="CY686" s="732" t="e">
        <f t="shared" si="527"/>
        <v>#DIV/0!</v>
      </c>
      <c r="CZ686" s="732" t="e">
        <f>IF($H$1=1,'Process Capability'!$F$8,CX686)</f>
        <v>#DIV/0!</v>
      </c>
      <c r="DA686" s="732" t="e">
        <f>IF($H$1=1,MAX('Process Capability'!$F$7,'Process Capability'!$F$8)-MIN('Process Capability'!$F$7,'Process Capability'!$F$8),DC686)</f>
        <v>#DIV/0!</v>
      </c>
      <c r="DB686" s="732" t="e">
        <f t="shared" si="528"/>
        <v>#DIV/0!</v>
      </c>
      <c r="DC686" s="731" t="e">
        <f t="shared" si="529"/>
        <v>#DIV/0!</v>
      </c>
    </row>
    <row r="687" spans="1:107" x14ac:dyDescent="0.2">
      <c r="A687" s="733" t="str">
        <f>IF(C687=0,IF('Process Capability'!$F$6=1,'Process Capability'!D695,IF('Process Capability'!$F$6=2,I687,IF('Process Capability'!$F$6=3,N587,IF('Process Capability'!$F$6=4,T612,IF('Process Capability'!$F$6=5,AA627,IF('Process Capability'!$F$6=6,AI637,"")))))),"")</f>
        <v/>
      </c>
      <c r="B687" s="731" t="str">
        <f>IF(D687=0,IF('Process Capability'!$F$6=1,H687,IF('Process Capability'!$F$6=2,J687,IF('Process Capability'!$F$6=3,O587,IF('Process Capability'!$F$6=4,U612,IF('Process Capability'!$F$6=5,AB627,IF('Process Capability'!$F$6=6,AJ637,"")))))),"")</f>
        <v/>
      </c>
      <c r="C687" s="701" t="str">
        <f>IF('Process Capability'!$F$6=1,COUNTBLANK('Process Capability'!D695),IF('Process Capability'!$F$6=2,COUNTBLANK(I687),IF('Process Capability'!$F$6=3,COUNTBLANK(N687),IF('Process Capability'!$F$6=4,COUNTBLANK(T687),IF('Process Capability'!$F$6=5,COUNTBLANK(AA687),IF('Process Capability'!$F$6=6,COUNTBLANK(AI687),""))))))</f>
        <v/>
      </c>
      <c r="D687" s="701" t="str">
        <f>IF('Process Capability'!$F$6=1,COUNTBLANK(H687),IF('Process Capability'!$F$6=2,COUNTBLANK(J687),IF('Process Capability'!$F$6=3,COUNTBLANK(O687),IF('Process Capability'!$F$6=4,COUNTBLANK(U687),IF('Process Capability'!$F$6=5,COUNTBLANK(AB687),IF('Process Capability'!$F$6=6,COUNTBLANK(AJ687),""))))))</f>
        <v/>
      </c>
      <c r="G687" s="749" t="str">
        <f>IF(COUNTBLANK('Process Capability'!D695)=1,"",'Process Capability'!D695)</f>
        <v/>
      </c>
      <c r="H687" s="748" t="str">
        <f>IF(COUNTBLANK('Process Capability'!D695)=1,"",MAX('Process Capability'!D694:D695)-MIN('Process Capability'!D694:D695))</f>
        <v/>
      </c>
      <c r="I687" s="749" t="str">
        <f t="shared" ca="1" si="510"/>
        <v/>
      </c>
      <c r="J687" s="701" t="str">
        <f t="shared" ca="1" si="511"/>
        <v/>
      </c>
      <c r="K687" s="701" t="s">
        <v>864</v>
      </c>
      <c r="L687" s="701" t="s">
        <v>863</v>
      </c>
      <c r="M687" s="748" t="s">
        <v>862</v>
      </c>
      <c r="AS687" s="743">
        <v>684</v>
      </c>
      <c r="AT687" s="732">
        <f t="shared" si="535"/>
        <v>342</v>
      </c>
      <c r="AU687" s="732">
        <f t="shared" si="538"/>
        <v>228</v>
      </c>
      <c r="AV687" s="742">
        <f t="shared" si="539"/>
        <v>171</v>
      </c>
      <c r="AW687" s="732">
        <f t="shared" si="540"/>
        <v>137</v>
      </c>
      <c r="AX687" s="734">
        <f t="shared" si="543"/>
        <v>114</v>
      </c>
      <c r="AY687" s="662" t="str">
        <f t="shared" si="512"/>
        <v/>
      </c>
      <c r="BL687" s="733" t="str">
        <f t="shared" si="508"/>
        <v/>
      </c>
      <c r="BM687" s="734" t="str">
        <f t="shared" si="509"/>
        <v/>
      </c>
      <c r="BN687" s="751" t="str">
        <f t="shared" si="513"/>
        <v/>
      </c>
      <c r="BO687" s="742" t="str">
        <f t="shared" si="514"/>
        <v/>
      </c>
      <c r="BP687" s="750" t="str">
        <f t="shared" si="530"/>
        <v/>
      </c>
      <c r="BQ687" s="743" t="str">
        <f t="shared" si="515"/>
        <v/>
      </c>
      <c r="BR687" s="732" t="str">
        <f t="shared" si="516"/>
        <v/>
      </c>
      <c r="BS687" s="732" t="str">
        <f t="shared" si="531"/>
        <v/>
      </c>
      <c r="BT687" s="732" t="str">
        <f t="shared" si="532"/>
        <v/>
      </c>
      <c r="BU687" s="742" t="str">
        <f t="shared" si="546"/>
        <v/>
      </c>
      <c r="BV687" s="742" t="str">
        <f t="shared" si="547"/>
        <v/>
      </c>
      <c r="BW687" s="742" t="str">
        <f t="shared" si="548"/>
        <v/>
      </c>
      <c r="BX687" s="741" t="str">
        <f t="shared" si="549"/>
        <v/>
      </c>
      <c r="BY687" s="733" t="str">
        <f t="shared" si="533"/>
        <v/>
      </c>
      <c r="BZ687" s="732" t="str">
        <f t="shared" si="541"/>
        <v/>
      </c>
      <c r="CA687" s="732" t="str">
        <f t="shared" si="536"/>
        <v/>
      </c>
      <c r="CB687" s="734" t="str">
        <f t="shared" si="542"/>
        <v/>
      </c>
      <c r="CC687" s="733" t="str">
        <f t="shared" si="534"/>
        <v/>
      </c>
      <c r="CD687" s="740" t="str">
        <f t="shared" si="550"/>
        <v/>
      </c>
      <c r="CE687" s="732" t="str">
        <f t="shared" si="537"/>
        <v/>
      </c>
      <c r="CF687" s="739" t="str">
        <f t="shared" si="551"/>
        <v/>
      </c>
      <c r="CG687" s="737"/>
      <c r="CH687" s="736" t="str">
        <f t="shared" si="517"/>
        <v/>
      </c>
      <c r="CI687" s="738" t="str">
        <f t="shared" si="518"/>
        <v/>
      </c>
      <c r="CJ687" s="737"/>
      <c r="CK687" s="736" t="str">
        <f t="shared" si="519"/>
        <v/>
      </c>
      <c r="CL687" s="735" t="str">
        <f t="shared" si="520"/>
        <v/>
      </c>
      <c r="CM687" s="733" t="e">
        <f t="shared" si="521"/>
        <v>#DIV/0!</v>
      </c>
      <c r="CN687" s="732" t="e">
        <f t="shared" si="552"/>
        <v>#DIV/0!</v>
      </c>
      <c r="CO687" s="732" t="e">
        <f t="shared" si="522"/>
        <v>#DIV/0!</v>
      </c>
      <c r="CP687" s="734" t="e">
        <f t="shared" si="553"/>
        <v>#DIV/0!</v>
      </c>
      <c r="CQ687" s="733" t="str">
        <f t="shared" si="523"/>
        <v/>
      </c>
      <c r="CR687" s="732" t="str">
        <f t="shared" si="544"/>
        <v/>
      </c>
      <c r="CS687" s="732" t="str">
        <f t="shared" si="524"/>
        <v/>
      </c>
      <c r="CT687" s="731" t="str">
        <f t="shared" si="545"/>
        <v/>
      </c>
      <c r="CV687" s="733" t="e">
        <f>IF($H$1=1,'Process Capability'!$F$7,CX687)</f>
        <v>#DIV/0!</v>
      </c>
      <c r="CW687" s="732" t="e">
        <f t="shared" si="525"/>
        <v>#DIV/0!</v>
      </c>
      <c r="CX687" s="732" t="e">
        <f t="shared" si="526"/>
        <v>#DIV/0!</v>
      </c>
      <c r="CY687" s="732" t="e">
        <f t="shared" si="527"/>
        <v>#DIV/0!</v>
      </c>
      <c r="CZ687" s="732" t="e">
        <f>IF($H$1=1,'Process Capability'!$F$8,CX687)</f>
        <v>#DIV/0!</v>
      </c>
      <c r="DA687" s="732" t="e">
        <f>IF($H$1=1,MAX('Process Capability'!$F$7,'Process Capability'!$F$8)-MIN('Process Capability'!$F$7,'Process Capability'!$F$8),DC687)</f>
        <v>#DIV/0!</v>
      </c>
      <c r="DB687" s="732" t="e">
        <f t="shared" si="528"/>
        <v>#DIV/0!</v>
      </c>
      <c r="DC687" s="731" t="e">
        <f t="shared" si="529"/>
        <v>#DIV/0!</v>
      </c>
    </row>
    <row r="688" spans="1:107" x14ac:dyDescent="0.2">
      <c r="A688" s="733" t="str">
        <f>IF(C688=0,IF('Process Capability'!$F$6=1,'Process Capability'!D696,IF('Process Capability'!$F$6=2,I688,IF('Process Capability'!$F$6=3,N588,IF('Process Capability'!$F$6=4,T613,IF('Process Capability'!$F$6=5,AA628,IF('Process Capability'!$F$6=6,AI638,"")))))),"")</f>
        <v/>
      </c>
      <c r="B688" s="731" t="str">
        <f>IF(D688=0,IF('Process Capability'!$F$6=1,H688,IF('Process Capability'!$F$6=2,J688,IF('Process Capability'!$F$6=3,O588,IF('Process Capability'!$F$6=4,U613,IF('Process Capability'!$F$6=5,AB628,IF('Process Capability'!$F$6=6,AJ638,"")))))),"")</f>
        <v/>
      </c>
      <c r="C688" s="701" t="str">
        <f>IF('Process Capability'!$F$6=1,COUNTBLANK('Process Capability'!D696),IF('Process Capability'!$F$6=2,COUNTBLANK(I688),IF('Process Capability'!$F$6=3,COUNTBLANK(N688),IF('Process Capability'!$F$6=4,COUNTBLANK(T688),IF('Process Capability'!$F$6=5,COUNTBLANK(AA688),IF('Process Capability'!$F$6=6,COUNTBLANK(AI688),""))))))</f>
        <v/>
      </c>
      <c r="D688" s="701" t="str">
        <f>IF('Process Capability'!$F$6=1,COUNTBLANK(H688),IF('Process Capability'!$F$6=2,COUNTBLANK(J688),IF('Process Capability'!$F$6=3,COUNTBLANK(O688),IF('Process Capability'!$F$6=4,COUNTBLANK(U688),IF('Process Capability'!$F$6=5,COUNTBLANK(AB688),IF('Process Capability'!$F$6=6,COUNTBLANK(AJ688),""))))))</f>
        <v/>
      </c>
      <c r="G688" s="749" t="str">
        <f>IF(COUNTBLANK('Process Capability'!D696)=1,"",'Process Capability'!D696)</f>
        <v/>
      </c>
      <c r="H688" s="748" t="str">
        <f>IF(COUNTBLANK('Process Capability'!D696)=1,"",MAX('Process Capability'!D695:D696)-MIN('Process Capability'!D695:D696))</f>
        <v/>
      </c>
      <c r="I688" s="749" t="str">
        <f t="shared" ca="1" si="510"/>
        <v/>
      </c>
      <c r="J688" s="701" t="str">
        <f t="shared" ca="1" si="511"/>
        <v/>
      </c>
      <c r="K688" s="701" t="s">
        <v>861</v>
      </c>
      <c r="L688" s="701" t="s">
        <v>860</v>
      </c>
      <c r="M688" s="748" t="s">
        <v>859</v>
      </c>
      <c r="AS688" s="733">
        <v>685</v>
      </c>
      <c r="AT688" s="732">
        <f t="shared" si="535"/>
        <v>343</v>
      </c>
      <c r="AU688" s="732">
        <f t="shared" si="538"/>
        <v>229</v>
      </c>
      <c r="AV688" s="742">
        <f t="shared" si="539"/>
        <v>172</v>
      </c>
      <c r="AW688" s="732">
        <f t="shared" si="540"/>
        <v>137</v>
      </c>
      <c r="AX688" s="734">
        <f t="shared" si="543"/>
        <v>115</v>
      </c>
      <c r="AY688" s="662" t="str">
        <f t="shared" si="512"/>
        <v/>
      </c>
      <c r="BL688" s="733" t="str">
        <f t="shared" si="508"/>
        <v/>
      </c>
      <c r="BM688" s="734" t="str">
        <f t="shared" si="509"/>
        <v/>
      </c>
      <c r="BN688" s="751" t="str">
        <f t="shared" si="513"/>
        <v/>
      </c>
      <c r="BO688" s="742" t="str">
        <f t="shared" si="514"/>
        <v/>
      </c>
      <c r="BP688" s="750" t="str">
        <f t="shared" si="530"/>
        <v/>
      </c>
      <c r="BQ688" s="743" t="str">
        <f t="shared" si="515"/>
        <v/>
      </c>
      <c r="BR688" s="732" t="str">
        <f t="shared" si="516"/>
        <v/>
      </c>
      <c r="BS688" s="732" t="str">
        <f t="shared" si="531"/>
        <v/>
      </c>
      <c r="BT688" s="732" t="str">
        <f t="shared" si="532"/>
        <v/>
      </c>
      <c r="BU688" s="742" t="str">
        <f t="shared" si="546"/>
        <v/>
      </c>
      <c r="BV688" s="742" t="str">
        <f t="shared" si="547"/>
        <v/>
      </c>
      <c r="BW688" s="742" t="str">
        <f t="shared" si="548"/>
        <v/>
      </c>
      <c r="BX688" s="741" t="str">
        <f t="shared" si="549"/>
        <v/>
      </c>
      <c r="BY688" s="733" t="str">
        <f t="shared" si="533"/>
        <v/>
      </c>
      <c r="BZ688" s="732" t="str">
        <f t="shared" si="541"/>
        <v/>
      </c>
      <c r="CA688" s="732" t="str">
        <f t="shared" si="536"/>
        <v/>
      </c>
      <c r="CB688" s="734" t="str">
        <f t="shared" si="542"/>
        <v/>
      </c>
      <c r="CC688" s="733" t="str">
        <f t="shared" si="534"/>
        <v/>
      </c>
      <c r="CD688" s="740" t="str">
        <f t="shared" si="550"/>
        <v/>
      </c>
      <c r="CE688" s="732" t="str">
        <f t="shared" si="537"/>
        <v/>
      </c>
      <c r="CF688" s="739" t="str">
        <f t="shared" si="551"/>
        <v/>
      </c>
      <c r="CG688" s="737"/>
      <c r="CH688" s="736" t="str">
        <f t="shared" si="517"/>
        <v/>
      </c>
      <c r="CI688" s="738" t="str">
        <f t="shared" si="518"/>
        <v/>
      </c>
      <c r="CJ688" s="737"/>
      <c r="CK688" s="736" t="str">
        <f t="shared" si="519"/>
        <v/>
      </c>
      <c r="CL688" s="735" t="str">
        <f t="shared" si="520"/>
        <v/>
      </c>
      <c r="CM688" s="733" t="e">
        <f t="shared" si="521"/>
        <v>#DIV/0!</v>
      </c>
      <c r="CN688" s="732" t="e">
        <f t="shared" si="552"/>
        <v>#DIV/0!</v>
      </c>
      <c r="CO688" s="732" t="e">
        <f t="shared" si="522"/>
        <v>#DIV/0!</v>
      </c>
      <c r="CP688" s="734" t="e">
        <f t="shared" si="553"/>
        <v>#DIV/0!</v>
      </c>
      <c r="CQ688" s="733" t="str">
        <f t="shared" si="523"/>
        <v/>
      </c>
      <c r="CR688" s="732" t="str">
        <f t="shared" si="544"/>
        <v/>
      </c>
      <c r="CS688" s="732" t="str">
        <f t="shared" si="524"/>
        <v/>
      </c>
      <c r="CT688" s="731" t="str">
        <f t="shared" si="545"/>
        <v/>
      </c>
      <c r="CV688" s="733" t="e">
        <f>IF($H$1=1,'Process Capability'!$F$7,CX688)</f>
        <v>#DIV/0!</v>
      </c>
      <c r="CW688" s="732" t="e">
        <f t="shared" si="525"/>
        <v>#DIV/0!</v>
      </c>
      <c r="CX688" s="732" t="e">
        <f t="shared" si="526"/>
        <v>#DIV/0!</v>
      </c>
      <c r="CY688" s="732" t="e">
        <f t="shared" si="527"/>
        <v>#DIV/0!</v>
      </c>
      <c r="CZ688" s="732" t="e">
        <f>IF($H$1=1,'Process Capability'!$F$8,CX688)</f>
        <v>#DIV/0!</v>
      </c>
      <c r="DA688" s="732" t="e">
        <f>IF($H$1=1,MAX('Process Capability'!$F$7,'Process Capability'!$F$8)-MIN('Process Capability'!$F$7,'Process Capability'!$F$8),DC688)</f>
        <v>#DIV/0!</v>
      </c>
      <c r="DB688" s="732" t="e">
        <f t="shared" si="528"/>
        <v>#DIV/0!</v>
      </c>
      <c r="DC688" s="731" t="e">
        <f t="shared" si="529"/>
        <v>#DIV/0!</v>
      </c>
    </row>
    <row r="689" spans="1:107" x14ac:dyDescent="0.2">
      <c r="A689" s="733" t="str">
        <f>IF(C689=0,IF('Process Capability'!$F$6=1,'Process Capability'!D697,IF('Process Capability'!$F$6=2,I689,IF('Process Capability'!$F$6=3,N589,IF('Process Capability'!$F$6=4,T614,IF('Process Capability'!$F$6=5,AA629,IF('Process Capability'!$F$6=6,AI639,"")))))),"")</f>
        <v/>
      </c>
      <c r="B689" s="731" t="str">
        <f>IF(D689=0,IF('Process Capability'!$F$6=1,H689,IF('Process Capability'!$F$6=2,J689,IF('Process Capability'!$F$6=3,O589,IF('Process Capability'!$F$6=4,U614,IF('Process Capability'!$F$6=5,AB629,IF('Process Capability'!$F$6=6,AJ639,"")))))),"")</f>
        <v/>
      </c>
      <c r="C689" s="701" t="str">
        <f>IF('Process Capability'!$F$6=1,COUNTBLANK('Process Capability'!D697),IF('Process Capability'!$F$6=2,COUNTBLANK(I689),IF('Process Capability'!$F$6=3,COUNTBLANK(N689),IF('Process Capability'!$F$6=4,COUNTBLANK(T689),IF('Process Capability'!$F$6=5,COUNTBLANK(AA689),IF('Process Capability'!$F$6=6,COUNTBLANK(AI689),""))))))</f>
        <v/>
      </c>
      <c r="D689" s="701" t="str">
        <f>IF('Process Capability'!$F$6=1,COUNTBLANK(H689),IF('Process Capability'!$F$6=2,COUNTBLANK(J689),IF('Process Capability'!$F$6=3,COUNTBLANK(O689),IF('Process Capability'!$F$6=4,COUNTBLANK(U689),IF('Process Capability'!$F$6=5,COUNTBLANK(AB689),IF('Process Capability'!$F$6=6,COUNTBLANK(AJ689),""))))))</f>
        <v/>
      </c>
      <c r="G689" s="749" t="str">
        <f>IF(COUNTBLANK('Process Capability'!D697)=1,"",'Process Capability'!D697)</f>
        <v/>
      </c>
      <c r="H689" s="748" t="str">
        <f>IF(COUNTBLANK('Process Capability'!D697)=1,"",MAX('Process Capability'!D696:D697)-MIN('Process Capability'!D696:D697))</f>
        <v/>
      </c>
      <c r="I689" s="749" t="str">
        <f t="shared" ca="1" si="510"/>
        <v/>
      </c>
      <c r="J689" s="701" t="str">
        <f t="shared" ca="1" si="511"/>
        <v/>
      </c>
      <c r="K689" s="701" t="s">
        <v>858</v>
      </c>
      <c r="L689" s="701" t="s">
        <v>857</v>
      </c>
      <c r="M689" s="748" t="s">
        <v>856</v>
      </c>
      <c r="AS689" s="733">
        <v>686</v>
      </c>
      <c r="AT689" s="732">
        <f t="shared" si="535"/>
        <v>343</v>
      </c>
      <c r="AU689" s="732">
        <f t="shared" si="538"/>
        <v>229</v>
      </c>
      <c r="AV689" s="742">
        <f t="shared" si="539"/>
        <v>172</v>
      </c>
      <c r="AW689" s="732">
        <f t="shared" si="540"/>
        <v>138</v>
      </c>
      <c r="AX689" s="734">
        <f t="shared" si="543"/>
        <v>115</v>
      </c>
      <c r="AY689" s="662" t="str">
        <f t="shared" si="512"/>
        <v/>
      </c>
      <c r="BL689" s="733" t="str">
        <f t="shared" si="508"/>
        <v/>
      </c>
      <c r="BM689" s="734" t="str">
        <f t="shared" si="509"/>
        <v/>
      </c>
      <c r="BN689" s="751" t="str">
        <f t="shared" si="513"/>
        <v/>
      </c>
      <c r="BO689" s="742" t="str">
        <f t="shared" si="514"/>
        <v/>
      </c>
      <c r="BP689" s="750" t="str">
        <f t="shared" si="530"/>
        <v/>
      </c>
      <c r="BQ689" s="743" t="str">
        <f t="shared" si="515"/>
        <v/>
      </c>
      <c r="BR689" s="732" t="str">
        <f t="shared" si="516"/>
        <v/>
      </c>
      <c r="BS689" s="732" t="str">
        <f t="shared" si="531"/>
        <v/>
      </c>
      <c r="BT689" s="732" t="str">
        <f t="shared" si="532"/>
        <v/>
      </c>
      <c r="BU689" s="742" t="str">
        <f t="shared" si="546"/>
        <v/>
      </c>
      <c r="BV689" s="742" t="str">
        <f t="shared" si="547"/>
        <v/>
      </c>
      <c r="BW689" s="742" t="str">
        <f t="shared" si="548"/>
        <v/>
      </c>
      <c r="BX689" s="741" t="str">
        <f t="shared" si="549"/>
        <v/>
      </c>
      <c r="BY689" s="733" t="str">
        <f t="shared" si="533"/>
        <v/>
      </c>
      <c r="BZ689" s="732" t="str">
        <f t="shared" si="541"/>
        <v/>
      </c>
      <c r="CA689" s="732" t="str">
        <f t="shared" si="536"/>
        <v/>
      </c>
      <c r="CB689" s="734" t="str">
        <f t="shared" si="542"/>
        <v/>
      </c>
      <c r="CC689" s="733" t="str">
        <f t="shared" si="534"/>
        <v/>
      </c>
      <c r="CD689" s="740" t="str">
        <f t="shared" si="550"/>
        <v/>
      </c>
      <c r="CE689" s="732" t="str">
        <f t="shared" si="537"/>
        <v/>
      </c>
      <c r="CF689" s="739" t="str">
        <f t="shared" si="551"/>
        <v/>
      </c>
      <c r="CG689" s="737"/>
      <c r="CH689" s="736" t="str">
        <f t="shared" si="517"/>
        <v/>
      </c>
      <c r="CI689" s="738" t="str">
        <f t="shared" si="518"/>
        <v/>
      </c>
      <c r="CJ689" s="737"/>
      <c r="CK689" s="736" t="str">
        <f t="shared" si="519"/>
        <v/>
      </c>
      <c r="CL689" s="735" t="str">
        <f t="shared" si="520"/>
        <v/>
      </c>
      <c r="CM689" s="733" t="e">
        <f t="shared" si="521"/>
        <v>#DIV/0!</v>
      </c>
      <c r="CN689" s="732" t="e">
        <f t="shared" si="552"/>
        <v>#DIV/0!</v>
      </c>
      <c r="CO689" s="732" t="e">
        <f t="shared" si="522"/>
        <v>#DIV/0!</v>
      </c>
      <c r="CP689" s="734" t="e">
        <f t="shared" si="553"/>
        <v>#DIV/0!</v>
      </c>
      <c r="CQ689" s="733" t="str">
        <f t="shared" si="523"/>
        <v/>
      </c>
      <c r="CR689" s="732" t="str">
        <f t="shared" si="544"/>
        <v/>
      </c>
      <c r="CS689" s="732" t="str">
        <f t="shared" si="524"/>
        <v/>
      </c>
      <c r="CT689" s="731" t="str">
        <f t="shared" si="545"/>
        <v/>
      </c>
      <c r="CV689" s="733" t="e">
        <f>IF($H$1=1,'Process Capability'!$F$7,CX689)</f>
        <v>#DIV/0!</v>
      </c>
      <c r="CW689" s="732" t="e">
        <f t="shared" si="525"/>
        <v>#DIV/0!</v>
      </c>
      <c r="CX689" s="732" t="e">
        <f t="shared" si="526"/>
        <v>#DIV/0!</v>
      </c>
      <c r="CY689" s="732" t="e">
        <f t="shared" si="527"/>
        <v>#DIV/0!</v>
      </c>
      <c r="CZ689" s="732" t="e">
        <f>IF($H$1=1,'Process Capability'!$F$8,CX689)</f>
        <v>#DIV/0!</v>
      </c>
      <c r="DA689" s="732" t="e">
        <f>IF($H$1=1,MAX('Process Capability'!$F$7,'Process Capability'!$F$8)-MIN('Process Capability'!$F$7,'Process Capability'!$F$8),DC689)</f>
        <v>#DIV/0!</v>
      </c>
      <c r="DB689" s="732" t="e">
        <f t="shared" si="528"/>
        <v>#DIV/0!</v>
      </c>
      <c r="DC689" s="731" t="e">
        <f t="shared" si="529"/>
        <v>#DIV/0!</v>
      </c>
    </row>
    <row r="690" spans="1:107" x14ac:dyDescent="0.2">
      <c r="A690" s="733" t="str">
        <f>IF(C690=0,IF('Process Capability'!$F$6=1,'Process Capability'!D698,IF('Process Capability'!$F$6=2,I690,IF('Process Capability'!$F$6=3,N590,IF('Process Capability'!$F$6=4,T615,IF('Process Capability'!$F$6=5,AA630,IF('Process Capability'!$F$6=6,AI640,"")))))),"")</f>
        <v/>
      </c>
      <c r="B690" s="731" t="str">
        <f>IF(D690=0,IF('Process Capability'!$F$6=1,H690,IF('Process Capability'!$F$6=2,J690,IF('Process Capability'!$F$6=3,O590,IF('Process Capability'!$F$6=4,U615,IF('Process Capability'!$F$6=5,AB630,IF('Process Capability'!$F$6=6,AJ640,"")))))),"")</f>
        <v/>
      </c>
      <c r="C690" s="701" t="str">
        <f>IF('Process Capability'!$F$6=1,COUNTBLANK('Process Capability'!D698),IF('Process Capability'!$F$6=2,COUNTBLANK(I690),IF('Process Capability'!$F$6=3,COUNTBLANK(N690),IF('Process Capability'!$F$6=4,COUNTBLANK(T690),IF('Process Capability'!$F$6=5,COUNTBLANK(AA690),IF('Process Capability'!$F$6=6,COUNTBLANK(AI690),""))))))</f>
        <v/>
      </c>
      <c r="D690" s="701" t="str">
        <f>IF('Process Capability'!$F$6=1,COUNTBLANK(H690),IF('Process Capability'!$F$6=2,COUNTBLANK(J690),IF('Process Capability'!$F$6=3,COUNTBLANK(O690),IF('Process Capability'!$F$6=4,COUNTBLANK(U690),IF('Process Capability'!$F$6=5,COUNTBLANK(AB690),IF('Process Capability'!$F$6=6,COUNTBLANK(AJ690),""))))))</f>
        <v/>
      </c>
      <c r="G690" s="749" t="str">
        <f>IF(COUNTBLANK('Process Capability'!D698)=1,"",'Process Capability'!D698)</f>
        <v/>
      </c>
      <c r="H690" s="748" t="str">
        <f>IF(COUNTBLANK('Process Capability'!D698)=1,"",MAX('Process Capability'!D697:D698)-MIN('Process Capability'!D697:D698))</f>
        <v/>
      </c>
      <c r="I690" s="749" t="str">
        <f t="shared" ca="1" si="510"/>
        <v/>
      </c>
      <c r="J690" s="701" t="str">
        <f t="shared" ca="1" si="511"/>
        <v/>
      </c>
      <c r="K690" s="701" t="s">
        <v>855</v>
      </c>
      <c r="L690" s="701" t="s">
        <v>854</v>
      </c>
      <c r="M690" s="748" t="s">
        <v>853</v>
      </c>
      <c r="AS690" s="743">
        <v>687</v>
      </c>
      <c r="AT690" s="732">
        <f t="shared" si="535"/>
        <v>344</v>
      </c>
      <c r="AU690" s="732">
        <f t="shared" si="538"/>
        <v>229</v>
      </c>
      <c r="AV690" s="742">
        <f t="shared" si="539"/>
        <v>172</v>
      </c>
      <c r="AW690" s="732">
        <f t="shared" si="540"/>
        <v>138</v>
      </c>
      <c r="AX690" s="734">
        <f t="shared" si="543"/>
        <v>115</v>
      </c>
      <c r="AY690" s="662" t="str">
        <f t="shared" si="512"/>
        <v/>
      </c>
      <c r="BL690" s="733" t="str">
        <f t="shared" si="508"/>
        <v/>
      </c>
      <c r="BM690" s="734" t="str">
        <f t="shared" si="509"/>
        <v/>
      </c>
      <c r="BN690" s="751" t="str">
        <f t="shared" si="513"/>
        <v/>
      </c>
      <c r="BO690" s="742" t="str">
        <f t="shared" si="514"/>
        <v/>
      </c>
      <c r="BP690" s="750" t="str">
        <f t="shared" si="530"/>
        <v/>
      </c>
      <c r="BQ690" s="743" t="str">
        <f t="shared" si="515"/>
        <v/>
      </c>
      <c r="BR690" s="732" t="str">
        <f t="shared" si="516"/>
        <v/>
      </c>
      <c r="BS690" s="732" t="str">
        <f t="shared" si="531"/>
        <v/>
      </c>
      <c r="BT690" s="732" t="str">
        <f t="shared" si="532"/>
        <v/>
      </c>
      <c r="BU690" s="742" t="str">
        <f t="shared" si="546"/>
        <v/>
      </c>
      <c r="BV690" s="742" t="str">
        <f t="shared" si="547"/>
        <v/>
      </c>
      <c r="BW690" s="742" t="str">
        <f t="shared" si="548"/>
        <v/>
      </c>
      <c r="BX690" s="741" t="str">
        <f t="shared" si="549"/>
        <v/>
      </c>
      <c r="BY690" s="733" t="str">
        <f t="shared" si="533"/>
        <v/>
      </c>
      <c r="BZ690" s="732" t="str">
        <f t="shared" si="541"/>
        <v/>
      </c>
      <c r="CA690" s="732" t="str">
        <f t="shared" si="536"/>
        <v/>
      </c>
      <c r="CB690" s="734" t="str">
        <f t="shared" si="542"/>
        <v/>
      </c>
      <c r="CC690" s="733" t="str">
        <f t="shared" si="534"/>
        <v/>
      </c>
      <c r="CD690" s="740" t="str">
        <f t="shared" si="550"/>
        <v/>
      </c>
      <c r="CE690" s="732" t="str">
        <f t="shared" si="537"/>
        <v/>
      </c>
      <c r="CF690" s="739" t="str">
        <f t="shared" si="551"/>
        <v/>
      </c>
      <c r="CG690" s="737"/>
      <c r="CH690" s="736" t="str">
        <f t="shared" si="517"/>
        <v/>
      </c>
      <c r="CI690" s="738" t="str">
        <f t="shared" si="518"/>
        <v/>
      </c>
      <c r="CJ690" s="737"/>
      <c r="CK690" s="736" t="str">
        <f t="shared" si="519"/>
        <v/>
      </c>
      <c r="CL690" s="735" t="str">
        <f t="shared" si="520"/>
        <v/>
      </c>
      <c r="CM690" s="733" t="e">
        <f t="shared" si="521"/>
        <v>#DIV/0!</v>
      </c>
      <c r="CN690" s="732" t="e">
        <f t="shared" si="552"/>
        <v>#DIV/0!</v>
      </c>
      <c r="CO690" s="732" t="e">
        <f t="shared" si="522"/>
        <v>#DIV/0!</v>
      </c>
      <c r="CP690" s="734" t="e">
        <f t="shared" si="553"/>
        <v>#DIV/0!</v>
      </c>
      <c r="CQ690" s="733" t="str">
        <f t="shared" si="523"/>
        <v/>
      </c>
      <c r="CR690" s="732" t="str">
        <f t="shared" si="544"/>
        <v/>
      </c>
      <c r="CS690" s="732" t="str">
        <f t="shared" si="524"/>
        <v/>
      </c>
      <c r="CT690" s="731" t="str">
        <f t="shared" si="545"/>
        <v/>
      </c>
      <c r="CV690" s="733" t="e">
        <f>IF($H$1=1,'Process Capability'!$F$7,CX690)</f>
        <v>#DIV/0!</v>
      </c>
      <c r="CW690" s="732" t="e">
        <f t="shared" si="525"/>
        <v>#DIV/0!</v>
      </c>
      <c r="CX690" s="732" t="e">
        <f t="shared" si="526"/>
        <v>#DIV/0!</v>
      </c>
      <c r="CY690" s="732" t="e">
        <f t="shared" si="527"/>
        <v>#DIV/0!</v>
      </c>
      <c r="CZ690" s="732" t="e">
        <f>IF($H$1=1,'Process Capability'!$F$8,CX690)</f>
        <v>#DIV/0!</v>
      </c>
      <c r="DA690" s="732" t="e">
        <f>IF($H$1=1,MAX('Process Capability'!$F$7,'Process Capability'!$F$8)-MIN('Process Capability'!$F$7,'Process Capability'!$F$8),DC690)</f>
        <v>#DIV/0!</v>
      </c>
      <c r="DB690" s="732" t="e">
        <f t="shared" si="528"/>
        <v>#DIV/0!</v>
      </c>
      <c r="DC690" s="731" t="e">
        <f t="shared" si="529"/>
        <v>#DIV/0!</v>
      </c>
    </row>
    <row r="691" spans="1:107" x14ac:dyDescent="0.2">
      <c r="A691" s="733" t="str">
        <f>IF(C691=0,IF('Process Capability'!$F$6=1,'Process Capability'!D699,IF('Process Capability'!$F$6=2,I691,IF('Process Capability'!$F$6=3,N591,IF('Process Capability'!$F$6=4,T616,IF('Process Capability'!$F$6=5,AA631,IF('Process Capability'!$F$6=6,AI641,"")))))),"")</f>
        <v/>
      </c>
      <c r="B691" s="731" t="str">
        <f>IF(D691=0,IF('Process Capability'!$F$6=1,H691,IF('Process Capability'!$F$6=2,J691,IF('Process Capability'!$F$6=3,O591,IF('Process Capability'!$F$6=4,U616,IF('Process Capability'!$F$6=5,AB631,IF('Process Capability'!$F$6=6,AJ641,"")))))),"")</f>
        <v/>
      </c>
      <c r="C691" s="701" t="str">
        <f>IF('Process Capability'!$F$6=1,COUNTBLANK('Process Capability'!D699),IF('Process Capability'!$F$6=2,COUNTBLANK(I691),IF('Process Capability'!$F$6=3,COUNTBLANK(N691),IF('Process Capability'!$F$6=4,COUNTBLANK(T691),IF('Process Capability'!$F$6=5,COUNTBLANK(AA691),IF('Process Capability'!$F$6=6,COUNTBLANK(AI691),""))))))</f>
        <v/>
      </c>
      <c r="D691" s="701" t="str">
        <f>IF('Process Capability'!$F$6=1,COUNTBLANK(H691),IF('Process Capability'!$F$6=2,COUNTBLANK(J691),IF('Process Capability'!$F$6=3,COUNTBLANK(O691),IF('Process Capability'!$F$6=4,COUNTBLANK(U691),IF('Process Capability'!$F$6=5,COUNTBLANK(AB691),IF('Process Capability'!$F$6=6,COUNTBLANK(AJ691),""))))))</f>
        <v/>
      </c>
      <c r="G691" s="749" t="str">
        <f>IF(COUNTBLANK('Process Capability'!D699)=1,"",'Process Capability'!D699)</f>
        <v/>
      </c>
      <c r="H691" s="748" t="str">
        <f>IF(COUNTBLANK('Process Capability'!D699)=1,"",MAX('Process Capability'!D698:D699)-MIN('Process Capability'!D698:D699))</f>
        <v/>
      </c>
      <c r="I691" s="749" t="str">
        <f t="shared" ca="1" si="510"/>
        <v/>
      </c>
      <c r="J691" s="701" t="str">
        <f t="shared" ca="1" si="511"/>
        <v/>
      </c>
      <c r="K691" s="701" t="s">
        <v>852</v>
      </c>
      <c r="L691" s="701" t="s">
        <v>851</v>
      </c>
      <c r="M691" s="748" t="s">
        <v>850</v>
      </c>
      <c r="AS691" s="733">
        <v>688</v>
      </c>
      <c r="AT691" s="732">
        <f t="shared" si="535"/>
        <v>344</v>
      </c>
      <c r="AU691" s="732">
        <f t="shared" si="538"/>
        <v>230</v>
      </c>
      <c r="AV691" s="742">
        <f t="shared" si="539"/>
        <v>172</v>
      </c>
      <c r="AW691" s="732">
        <f t="shared" si="540"/>
        <v>138</v>
      </c>
      <c r="AX691" s="734">
        <f t="shared" si="543"/>
        <v>115</v>
      </c>
      <c r="AY691" s="662" t="str">
        <f t="shared" si="512"/>
        <v/>
      </c>
      <c r="BL691" s="733" t="str">
        <f t="shared" si="508"/>
        <v/>
      </c>
      <c r="BM691" s="734" t="str">
        <f t="shared" si="509"/>
        <v/>
      </c>
      <c r="BN691" s="751" t="str">
        <f t="shared" si="513"/>
        <v/>
      </c>
      <c r="BO691" s="742" t="str">
        <f t="shared" si="514"/>
        <v/>
      </c>
      <c r="BP691" s="750" t="str">
        <f t="shared" si="530"/>
        <v/>
      </c>
      <c r="BQ691" s="743" t="str">
        <f t="shared" si="515"/>
        <v/>
      </c>
      <c r="BR691" s="732" t="str">
        <f t="shared" si="516"/>
        <v/>
      </c>
      <c r="BS691" s="732" t="str">
        <f t="shared" si="531"/>
        <v/>
      </c>
      <c r="BT691" s="732" t="str">
        <f t="shared" si="532"/>
        <v/>
      </c>
      <c r="BU691" s="742" t="str">
        <f t="shared" si="546"/>
        <v/>
      </c>
      <c r="BV691" s="742" t="str">
        <f t="shared" si="547"/>
        <v/>
      </c>
      <c r="BW691" s="742" t="str">
        <f t="shared" si="548"/>
        <v/>
      </c>
      <c r="BX691" s="741" t="str">
        <f t="shared" si="549"/>
        <v/>
      </c>
      <c r="BY691" s="733" t="str">
        <f t="shared" si="533"/>
        <v/>
      </c>
      <c r="BZ691" s="732" t="str">
        <f t="shared" si="541"/>
        <v/>
      </c>
      <c r="CA691" s="732" t="str">
        <f t="shared" si="536"/>
        <v/>
      </c>
      <c r="CB691" s="734" t="str">
        <f t="shared" si="542"/>
        <v/>
      </c>
      <c r="CC691" s="733" t="str">
        <f t="shared" si="534"/>
        <v/>
      </c>
      <c r="CD691" s="740" t="str">
        <f t="shared" si="550"/>
        <v/>
      </c>
      <c r="CE691" s="732" t="str">
        <f t="shared" si="537"/>
        <v/>
      </c>
      <c r="CF691" s="739" t="str">
        <f t="shared" si="551"/>
        <v/>
      </c>
      <c r="CG691" s="737"/>
      <c r="CH691" s="736" t="str">
        <f t="shared" si="517"/>
        <v/>
      </c>
      <c r="CI691" s="738" t="str">
        <f t="shared" si="518"/>
        <v/>
      </c>
      <c r="CJ691" s="737"/>
      <c r="CK691" s="736" t="str">
        <f t="shared" si="519"/>
        <v/>
      </c>
      <c r="CL691" s="735" t="str">
        <f t="shared" si="520"/>
        <v/>
      </c>
      <c r="CM691" s="733" t="e">
        <f t="shared" si="521"/>
        <v>#DIV/0!</v>
      </c>
      <c r="CN691" s="732" t="e">
        <f t="shared" si="552"/>
        <v>#DIV/0!</v>
      </c>
      <c r="CO691" s="732" t="e">
        <f t="shared" si="522"/>
        <v>#DIV/0!</v>
      </c>
      <c r="CP691" s="734" t="e">
        <f t="shared" si="553"/>
        <v>#DIV/0!</v>
      </c>
      <c r="CQ691" s="733" t="str">
        <f t="shared" si="523"/>
        <v/>
      </c>
      <c r="CR691" s="732" t="str">
        <f t="shared" si="544"/>
        <v/>
      </c>
      <c r="CS691" s="732" t="str">
        <f t="shared" si="524"/>
        <v/>
      </c>
      <c r="CT691" s="731" t="str">
        <f t="shared" si="545"/>
        <v/>
      </c>
      <c r="CV691" s="733" t="e">
        <f>IF($H$1=1,'Process Capability'!$F$7,CX691)</f>
        <v>#DIV/0!</v>
      </c>
      <c r="CW691" s="732" t="e">
        <f t="shared" si="525"/>
        <v>#DIV/0!</v>
      </c>
      <c r="CX691" s="732" t="e">
        <f t="shared" si="526"/>
        <v>#DIV/0!</v>
      </c>
      <c r="CY691" s="732" t="e">
        <f t="shared" si="527"/>
        <v>#DIV/0!</v>
      </c>
      <c r="CZ691" s="732" t="e">
        <f>IF($H$1=1,'Process Capability'!$F$8,CX691)</f>
        <v>#DIV/0!</v>
      </c>
      <c r="DA691" s="732" t="e">
        <f>IF($H$1=1,MAX('Process Capability'!$F$7,'Process Capability'!$F$8)-MIN('Process Capability'!$F$7,'Process Capability'!$F$8),DC691)</f>
        <v>#DIV/0!</v>
      </c>
      <c r="DB691" s="732" t="e">
        <f t="shared" si="528"/>
        <v>#DIV/0!</v>
      </c>
      <c r="DC691" s="731" t="e">
        <f t="shared" si="529"/>
        <v>#DIV/0!</v>
      </c>
    </row>
    <row r="692" spans="1:107" x14ac:dyDescent="0.2">
      <c r="A692" s="733" t="str">
        <f>IF(C692=0,IF('Process Capability'!$F$6=1,'Process Capability'!D700,IF('Process Capability'!$F$6=2,I692,IF('Process Capability'!$F$6=3,N592,IF('Process Capability'!$F$6=4,T617,IF('Process Capability'!$F$6=5,AA632,IF('Process Capability'!$F$6=6,AI642,"")))))),"")</f>
        <v/>
      </c>
      <c r="B692" s="731" t="str">
        <f>IF(D692=0,IF('Process Capability'!$F$6=1,H692,IF('Process Capability'!$F$6=2,J692,IF('Process Capability'!$F$6=3,O592,IF('Process Capability'!$F$6=4,U617,IF('Process Capability'!$F$6=5,AB632,IF('Process Capability'!$F$6=6,AJ642,"")))))),"")</f>
        <v/>
      </c>
      <c r="C692" s="701" t="str">
        <f>IF('Process Capability'!$F$6=1,COUNTBLANK('Process Capability'!D700),IF('Process Capability'!$F$6=2,COUNTBLANK(I692),IF('Process Capability'!$F$6=3,COUNTBLANK(N692),IF('Process Capability'!$F$6=4,COUNTBLANK(T692),IF('Process Capability'!$F$6=5,COUNTBLANK(AA692),IF('Process Capability'!$F$6=6,COUNTBLANK(AI692),""))))))</f>
        <v/>
      </c>
      <c r="D692" s="701" t="str">
        <f>IF('Process Capability'!$F$6=1,COUNTBLANK(H692),IF('Process Capability'!$F$6=2,COUNTBLANK(J692),IF('Process Capability'!$F$6=3,COUNTBLANK(O692),IF('Process Capability'!$F$6=4,COUNTBLANK(U692),IF('Process Capability'!$F$6=5,COUNTBLANK(AB692),IF('Process Capability'!$F$6=6,COUNTBLANK(AJ692),""))))))</f>
        <v/>
      </c>
      <c r="G692" s="749" t="str">
        <f>IF(COUNTBLANK('Process Capability'!D700)=1,"",'Process Capability'!D700)</f>
        <v/>
      </c>
      <c r="H692" s="748" t="str">
        <f>IF(COUNTBLANK('Process Capability'!D700)=1,"",MAX('Process Capability'!D699:D700)-MIN('Process Capability'!D699:D700))</f>
        <v/>
      </c>
      <c r="I692" s="749" t="str">
        <f t="shared" ca="1" si="510"/>
        <v/>
      </c>
      <c r="J692" s="701" t="str">
        <f t="shared" ca="1" si="511"/>
        <v/>
      </c>
      <c r="K692" s="701" t="s">
        <v>849</v>
      </c>
      <c r="L692" s="701" t="s">
        <v>848</v>
      </c>
      <c r="M692" s="748" t="s">
        <v>847</v>
      </c>
      <c r="AS692" s="733">
        <v>689</v>
      </c>
      <c r="AT692" s="732">
        <f t="shared" si="535"/>
        <v>345</v>
      </c>
      <c r="AU692" s="732">
        <f t="shared" si="538"/>
        <v>230</v>
      </c>
      <c r="AV692" s="742">
        <f t="shared" si="539"/>
        <v>173</v>
      </c>
      <c r="AW692" s="732">
        <f t="shared" si="540"/>
        <v>138</v>
      </c>
      <c r="AX692" s="734">
        <f t="shared" si="543"/>
        <v>115</v>
      </c>
      <c r="AY692" s="662" t="str">
        <f t="shared" si="512"/>
        <v/>
      </c>
      <c r="BL692" s="733" t="str">
        <f t="shared" si="508"/>
        <v/>
      </c>
      <c r="BM692" s="734" t="str">
        <f t="shared" si="509"/>
        <v/>
      </c>
      <c r="BN692" s="751" t="str">
        <f t="shared" si="513"/>
        <v/>
      </c>
      <c r="BO692" s="742" t="str">
        <f t="shared" si="514"/>
        <v/>
      </c>
      <c r="BP692" s="750" t="str">
        <f t="shared" si="530"/>
        <v/>
      </c>
      <c r="BQ692" s="743" t="str">
        <f t="shared" si="515"/>
        <v/>
      </c>
      <c r="BR692" s="732" t="str">
        <f t="shared" si="516"/>
        <v/>
      </c>
      <c r="BS692" s="732" t="str">
        <f t="shared" si="531"/>
        <v/>
      </c>
      <c r="BT692" s="732" t="str">
        <f t="shared" si="532"/>
        <v/>
      </c>
      <c r="BU692" s="742" t="str">
        <f t="shared" si="546"/>
        <v/>
      </c>
      <c r="BV692" s="742" t="str">
        <f t="shared" si="547"/>
        <v/>
      </c>
      <c r="BW692" s="742" t="str">
        <f t="shared" si="548"/>
        <v/>
      </c>
      <c r="BX692" s="741" t="str">
        <f t="shared" si="549"/>
        <v/>
      </c>
      <c r="BY692" s="733" t="str">
        <f t="shared" si="533"/>
        <v/>
      </c>
      <c r="BZ692" s="732" t="str">
        <f t="shared" si="541"/>
        <v/>
      </c>
      <c r="CA692" s="732" t="str">
        <f t="shared" si="536"/>
        <v/>
      </c>
      <c r="CB692" s="734" t="str">
        <f t="shared" si="542"/>
        <v/>
      </c>
      <c r="CC692" s="733" t="str">
        <f t="shared" si="534"/>
        <v/>
      </c>
      <c r="CD692" s="740" t="str">
        <f t="shared" si="550"/>
        <v/>
      </c>
      <c r="CE692" s="732" t="str">
        <f t="shared" si="537"/>
        <v/>
      </c>
      <c r="CF692" s="739" t="str">
        <f t="shared" si="551"/>
        <v/>
      </c>
      <c r="CG692" s="737"/>
      <c r="CH692" s="736" t="str">
        <f t="shared" si="517"/>
        <v/>
      </c>
      <c r="CI692" s="738" t="str">
        <f t="shared" si="518"/>
        <v/>
      </c>
      <c r="CJ692" s="737"/>
      <c r="CK692" s="736" t="str">
        <f t="shared" si="519"/>
        <v/>
      </c>
      <c r="CL692" s="735" t="str">
        <f t="shared" si="520"/>
        <v/>
      </c>
      <c r="CM692" s="733" t="e">
        <f t="shared" si="521"/>
        <v>#DIV/0!</v>
      </c>
      <c r="CN692" s="732" t="e">
        <f t="shared" si="552"/>
        <v>#DIV/0!</v>
      </c>
      <c r="CO692" s="732" t="e">
        <f t="shared" si="522"/>
        <v>#DIV/0!</v>
      </c>
      <c r="CP692" s="734" t="e">
        <f t="shared" si="553"/>
        <v>#DIV/0!</v>
      </c>
      <c r="CQ692" s="733" t="str">
        <f t="shared" si="523"/>
        <v/>
      </c>
      <c r="CR692" s="732" t="str">
        <f t="shared" si="544"/>
        <v/>
      </c>
      <c r="CS692" s="732" t="str">
        <f t="shared" si="524"/>
        <v/>
      </c>
      <c r="CT692" s="731" t="str">
        <f t="shared" si="545"/>
        <v/>
      </c>
      <c r="CV692" s="733" t="e">
        <f>IF($H$1=1,'Process Capability'!$F$7,CX692)</f>
        <v>#DIV/0!</v>
      </c>
      <c r="CW692" s="732" t="e">
        <f t="shared" si="525"/>
        <v>#DIV/0!</v>
      </c>
      <c r="CX692" s="732" t="e">
        <f t="shared" si="526"/>
        <v>#DIV/0!</v>
      </c>
      <c r="CY692" s="732" t="e">
        <f t="shared" si="527"/>
        <v>#DIV/0!</v>
      </c>
      <c r="CZ692" s="732" t="e">
        <f>IF($H$1=1,'Process Capability'!$F$8,CX692)</f>
        <v>#DIV/0!</v>
      </c>
      <c r="DA692" s="732" t="e">
        <f>IF($H$1=1,MAX('Process Capability'!$F$7,'Process Capability'!$F$8)-MIN('Process Capability'!$F$7,'Process Capability'!$F$8),DC692)</f>
        <v>#DIV/0!</v>
      </c>
      <c r="DB692" s="732" t="e">
        <f t="shared" si="528"/>
        <v>#DIV/0!</v>
      </c>
      <c r="DC692" s="731" t="e">
        <f t="shared" si="529"/>
        <v>#DIV/0!</v>
      </c>
    </row>
    <row r="693" spans="1:107" x14ac:dyDescent="0.2">
      <c r="A693" s="733" t="str">
        <f>IF(C693=0,IF('Process Capability'!$F$6=1,'Process Capability'!D701,IF('Process Capability'!$F$6=2,I693,IF('Process Capability'!$F$6=3,N593,IF('Process Capability'!$F$6=4,T618,IF('Process Capability'!$F$6=5,AA633,IF('Process Capability'!$F$6=6,AI643,"")))))),"")</f>
        <v/>
      </c>
      <c r="B693" s="731" t="str">
        <f>IF(D693=0,IF('Process Capability'!$F$6=1,H693,IF('Process Capability'!$F$6=2,J693,IF('Process Capability'!$F$6=3,O593,IF('Process Capability'!$F$6=4,U618,IF('Process Capability'!$F$6=5,AB633,IF('Process Capability'!$F$6=6,AJ643,"")))))),"")</f>
        <v/>
      </c>
      <c r="C693" s="701" t="str">
        <f>IF('Process Capability'!$F$6=1,COUNTBLANK('Process Capability'!D701),IF('Process Capability'!$F$6=2,COUNTBLANK(I693),IF('Process Capability'!$F$6=3,COUNTBLANK(N693),IF('Process Capability'!$F$6=4,COUNTBLANK(T693),IF('Process Capability'!$F$6=5,COUNTBLANK(AA693),IF('Process Capability'!$F$6=6,COUNTBLANK(AI693),""))))))</f>
        <v/>
      </c>
      <c r="D693" s="701" t="str">
        <f>IF('Process Capability'!$F$6=1,COUNTBLANK(H693),IF('Process Capability'!$F$6=2,COUNTBLANK(J693),IF('Process Capability'!$F$6=3,COUNTBLANK(O693),IF('Process Capability'!$F$6=4,COUNTBLANK(U693),IF('Process Capability'!$F$6=5,COUNTBLANK(AB693),IF('Process Capability'!$F$6=6,COUNTBLANK(AJ693),""))))))</f>
        <v/>
      </c>
      <c r="G693" s="749" t="str">
        <f>IF(COUNTBLANK('Process Capability'!D701)=1,"",'Process Capability'!D701)</f>
        <v/>
      </c>
      <c r="H693" s="748" t="str">
        <f>IF(COUNTBLANK('Process Capability'!D701)=1,"",MAX('Process Capability'!D700:D701)-MIN('Process Capability'!D700:D701))</f>
        <v/>
      </c>
      <c r="I693" s="749" t="str">
        <f t="shared" ca="1" si="510"/>
        <v/>
      </c>
      <c r="J693" s="701" t="str">
        <f t="shared" ca="1" si="511"/>
        <v/>
      </c>
      <c r="K693" s="701" t="s">
        <v>846</v>
      </c>
      <c r="L693" s="701" t="s">
        <v>845</v>
      </c>
      <c r="M693" s="748" t="s">
        <v>844</v>
      </c>
      <c r="AS693" s="743">
        <v>690</v>
      </c>
      <c r="AT693" s="732">
        <f t="shared" si="535"/>
        <v>345</v>
      </c>
      <c r="AU693" s="732">
        <f t="shared" si="538"/>
        <v>230</v>
      </c>
      <c r="AV693" s="742">
        <f t="shared" si="539"/>
        <v>173</v>
      </c>
      <c r="AW693" s="732">
        <f t="shared" si="540"/>
        <v>138</v>
      </c>
      <c r="AX693" s="734">
        <f t="shared" si="543"/>
        <v>115</v>
      </c>
      <c r="AY693" s="662" t="str">
        <f t="shared" si="512"/>
        <v/>
      </c>
      <c r="BL693" s="733" t="str">
        <f t="shared" si="508"/>
        <v/>
      </c>
      <c r="BM693" s="734" t="str">
        <f t="shared" si="509"/>
        <v/>
      </c>
      <c r="BN693" s="751" t="str">
        <f t="shared" si="513"/>
        <v/>
      </c>
      <c r="BO693" s="742" t="str">
        <f t="shared" si="514"/>
        <v/>
      </c>
      <c r="BP693" s="750" t="str">
        <f t="shared" si="530"/>
        <v/>
      </c>
      <c r="BQ693" s="743" t="str">
        <f t="shared" si="515"/>
        <v/>
      </c>
      <c r="BR693" s="732" t="str">
        <f t="shared" si="516"/>
        <v/>
      </c>
      <c r="BS693" s="732" t="str">
        <f t="shared" si="531"/>
        <v/>
      </c>
      <c r="BT693" s="732" t="str">
        <f t="shared" si="532"/>
        <v/>
      </c>
      <c r="BU693" s="742" t="str">
        <f t="shared" si="546"/>
        <v/>
      </c>
      <c r="BV693" s="742" t="str">
        <f t="shared" si="547"/>
        <v/>
      </c>
      <c r="BW693" s="742" t="str">
        <f t="shared" si="548"/>
        <v/>
      </c>
      <c r="BX693" s="741" t="str">
        <f t="shared" si="549"/>
        <v/>
      </c>
      <c r="BY693" s="733" t="str">
        <f t="shared" si="533"/>
        <v/>
      </c>
      <c r="BZ693" s="732" t="str">
        <f t="shared" si="541"/>
        <v/>
      </c>
      <c r="CA693" s="732" t="str">
        <f t="shared" si="536"/>
        <v/>
      </c>
      <c r="CB693" s="734" t="str">
        <f t="shared" si="542"/>
        <v/>
      </c>
      <c r="CC693" s="733" t="str">
        <f t="shared" si="534"/>
        <v/>
      </c>
      <c r="CD693" s="740" t="str">
        <f t="shared" si="550"/>
        <v/>
      </c>
      <c r="CE693" s="732" t="str">
        <f t="shared" si="537"/>
        <v/>
      </c>
      <c r="CF693" s="739" t="str">
        <f t="shared" si="551"/>
        <v/>
      </c>
      <c r="CG693" s="737"/>
      <c r="CH693" s="736" t="str">
        <f t="shared" si="517"/>
        <v/>
      </c>
      <c r="CI693" s="738" t="str">
        <f t="shared" si="518"/>
        <v/>
      </c>
      <c r="CJ693" s="737"/>
      <c r="CK693" s="736" t="str">
        <f t="shared" si="519"/>
        <v/>
      </c>
      <c r="CL693" s="735" t="str">
        <f t="shared" si="520"/>
        <v/>
      </c>
      <c r="CM693" s="733" t="e">
        <f t="shared" si="521"/>
        <v>#DIV/0!</v>
      </c>
      <c r="CN693" s="732" t="e">
        <f t="shared" si="552"/>
        <v>#DIV/0!</v>
      </c>
      <c r="CO693" s="732" t="e">
        <f t="shared" si="522"/>
        <v>#DIV/0!</v>
      </c>
      <c r="CP693" s="734" t="e">
        <f t="shared" si="553"/>
        <v>#DIV/0!</v>
      </c>
      <c r="CQ693" s="733" t="str">
        <f t="shared" si="523"/>
        <v/>
      </c>
      <c r="CR693" s="732" t="str">
        <f t="shared" si="544"/>
        <v/>
      </c>
      <c r="CS693" s="732" t="str">
        <f t="shared" si="524"/>
        <v/>
      </c>
      <c r="CT693" s="731" t="str">
        <f t="shared" si="545"/>
        <v/>
      </c>
      <c r="CV693" s="733" t="e">
        <f>IF($H$1=1,'Process Capability'!$F$7,CX693)</f>
        <v>#DIV/0!</v>
      </c>
      <c r="CW693" s="732" t="e">
        <f t="shared" si="525"/>
        <v>#DIV/0!</v>
      </c>
      <c r="CX693" s="732" t="e">
        <f t="shared" si="526"/>
        <v>#DIV/0!</v>
      </c>
      <c r="CY693" s="732" t="e">
        <f t="shared" si="527"/>
        <v>#DIV/0!</v>
      </c>
      <c r="CZ693" s="732" t="e">
        <f>IF($H$1=1,'Process Capability'!$F$8,CX693)</f>
        <v>#DIV/0!</v>
      </c>
      <c r="DA693" s="732" t="e">
        <f>IF($H$1=1,MAX('Process Capability'!$F$7,'Process Capability'!$F$8)-MIN('Process Capability'!$F$7,'Process Capability'!$F$8),DC693)</f>
        <v>#DIV/0!</v>
      </c>
      <c r="DB693" s="732" t="e">
        <f t="shared" si="528"/>
        <v>#DIV/0!</v>
      </c>
      <c r="DC693" s="731" t="e">
        <f t="shared" si="529"/>
        <v>#DIV/0!</v>
      </c>
    </row>
    <row r="694" spans="1:107" x14ac:dyDescent="0.2">
      <c r="A694" s="733" t="str">
        <f>IF(C694=0,IF('Process Capability'!$F$6=1,'Process Capability'!D702,IF('Process Capability'!$F$6=2,I694,IF('Process Capability'!$F$6=3,N594,IF('Process Capability'!$F$6=4,T619,IF('Process Capability'!$F$6=5,AA634,IF('Process Capability'!$F$6=6,AI644,"")))))),"")</f>
        <v/>
      </c>
      <c r="B694" s="731" t="str">
        <f>IF(D694=0,IF('Process Capability'!$F$6=1,H694,IF('Process Capability'!$F$6=2,J694,IF('Process Capability'!$F$6=3,O594,IF('Process Capability'!$F$6=4,U619,IF('Process Capability'!$F$6=5,AB634,IF('Process Capability'!$F$6=6,AJ644,"")))))),"")</f>
        <v/>
      </c>
      <c r="C694" s="701" t="str">
        <f>IF('Process Capability'!$F$6=1,COUNTBLANK('Process Capability'!D702),IF('Process Capability'!$F$6=2,COUNTBLANK(I694),IF('Process Capability'!$F$6=3,COUNTBLANK(N694),IF('Process Capability'!$F$6=4,COUNTBLANK(T694),IF('Process Capability'!$F$6=5,COUNTBLANK(AA694),IF('Process Capability'!$F$6=6,COUNTBLANK(AI694),""))))))</f>
        <v/>
      </c>
      <c r="D694" s="701" t="str">
        <f>IF('Process Capability'!$F$6=1,COUNTBLANK(H694),IF('Process Capability'!$F$6=2,COUNTBLANK(J694),IF('Process Capability'!$F$6=3,COUNTBLANK(O694),IF('Process Capability'!$F$6=4,COUNTBLANK(U694),IF('Process Capability'!$F$6=5,COUNTBLANK(AB694),IF('Process Capability'!$F$6=6,COUNTBLANK(AJ694),""))))))</f>
        <v/>
      </c>
      <c r="G694" s="749" t="str">
        <f>IF(COUNTBLANK('Process Capability'!D702)=1,"",'Process Capability'!D702)</f>
        <v/>
      </c>
      <c r="H694" s="748" t="str">
        <f>IF(COUNTBLANK('Process Capability'!D702)=1,"",MAX('Process Capability'!D701:D702)-MIN('Process Capability'!D701:D702))</f>
        <v/>
      </c>
      <c r="I694" s="749" t="str">
        <f t="shared" ca="1" si="510"/>
        <v/>
      </c>
      <c r="J694" s="701" t="str">
        <f t="shared" ca="1" si="511"/>
        <v/>
      </c>
      <c r="K694" s="701" t="s">
        <v>843</v>
      </c>
      <c r="L694" s="701" t="s">
        <v>842</v>
      </c>
      <c r="M694" s="748" t="s">
        <v>841</v>
      </c>
      <c r="AS694" s="733">
        <v>691</v>
      </c>
      <c r="AT694" s="732">
        <f t="shared" si="535"/>
        <v>346</v>
      </c>
      <c r="AU694" s="732">
        <f t="shared" si="538"/>
        <v>231</v>
      </c>
      <c r="AV694" s="742">
        <f t="shared" si="539"/>
        <v>173</v>
      </c>
      <c r="AW694" s="732">
        <f t="shared" si="540"/>
        <v>139</v>
      </c>
      <c r="AX694" s="734">
        <f t="shared" si="543"/>
        <v>116</v>
      </c>
      <c r="AY694" s="662" t="str">
        <f t="shared" si="512"/>
        <v/>
      </c>
      <c r="BL694" s="733" t="str">
        <f t="shared" si="508"/>
        <v/>
      </c>
      <c r="BM694" s="734" t="str">
        <f t="shared" si="509"/>
        <v/>
      </c>
      <c r="BN694" s="751" t="str">
        <f t="shared" si="513"/>
        <v/>
      </c>
      <c r="BO694" s="742" t="str">
        <f t="shared" si="514"/>
        <v/>
      </c>
      <c r="BP694" s="750" t="str">
        <f t="shared" si="530"/>
        <v/>
      </c>
      <c r="BQ694" s="743" t="str">
        <f t="shared" si="515"/>
        <v/>
      </c>
      <c r="BR694" s="732" t="str">
        <f t="shared" si="516"/>
        <v/>
      </c>
      <c r="BS694" s="732" t="str">
        <f t="shared" si="531"/>
        <v/>
      </c>
      <c r="BT694" s="732" t="str">
        <f t="shared" si="532"/>
        <v/>
      </c>
      <c r="BU694" s="742" t="str">
        <f t="shared" si="546"/>
        <v/>
      </c>
      <c r="BV694" s="742" t="str">
        <f t="shared" si="547"/>
        <v/>
      </c>
      <c r="BW694" s="742" t="str">
        <f t="shared" si="548"/>
        <v/>
      </c>
      <c r="BX694" s="741" t="str">
        <f t="shared" si="549"/>
        <v/>
      </c>
      <c r="BY694" s="733" t="str">
        <f t="shared" si="533"/>
        <v/>
      </c>
      <c r="BZ694" s="732" t="str">
        <f t="shared" si="541"/>
        <v/>
      </c>
      <c r="CA694" s="732" t="str">
        <f t="shared" si="536"/>
        <v/>
      </c>
      <c r="CB694" s="734" t="str">
        <f t="shared" si="542"/>
        <v/>
      </c>
      <c r="CC694" s="733" t="str">
        <f t="shared" si="534"/>
        <v/>
      </c>
      <c r="CD694" s="740" t="str">
        <f t="shared" si="550"/>
        <v/>
      </c>
      <c r="CE694" s="732" t="str">
        <f t="shared" si="537"/>
        <v/>
      </c>
      <c r="CF694" s="739" t="str">
        <f t="shared" si="551"/>
        <v/>
      </c>
      <c r="CG694" s="737"/>
      <c r="CH694" s="736" t="str">
        <f t="shared" si="517"/>
        <v/>
      </c>
      <c r="CI694" s="738" t="str">
        <f t="shared" si="518"/>
        <v/>
      </c>
      <c r="CJ694" s="737"/>
      <c r="CK694" s="736" t="str">
        <f t="shared" si="519"/>
        <v/>
      </c>
      <c r="CL694" s="735" t="str">
        <f t="shared" si="520"/>
        <v/>
      </c>
      <c r="CM694" s="733" t="e">
        <f t="shared" si="521"/>
        <v>#DIV/0!</v>
      </c>
      <c r="CN694" s="732" t="e">
        <f t="shared" si="552"/>
        <v>#DIV/0!</v>
      </c>
      <c r="CO694" s="732" t="e">
        <f t="shared" si="522"/>
        <v>#DIV/0!</v>
      </c>
      <c r="CP694" s="734" t="e">
        <f t="shared" si="553"/>
        <v>#DIV/0!</v>
      </c>
      <c r="CQ694" s="733" t="str">
        <f t="shared" si="523"/>
        <v/>
      </c>
      <c r="CR694" s="732" t="str">
        <f t="shared" si="544"/>
        <v/>
      </c>
      <c r="CS694" s="732" t="str">
        <f t="shared" si="524"/>
        <v/>
      </c>
      <c r="CT694" s="731" t="str">
        <f t="shared" si="545"/>
        <v/>
      </c>
      <c r="CV694" s="733" t="e">
        <f>IF($H$1=1,'Process Capability'!$F$7,CX694)</f>
        <v>#DIV/0!</v>
      </c>
      <c r="CW694" s="732" t="e">
        <f t="shared" si="525"/>
        <v>#DIV/0!</v>
      </c>
      <c r="CX694" s="732" t="e">
        <f t="shared" si="526"/>
        <v>#DIV/0!</v>
      </c>
      <c r="CY694" s="732" t="e">
        <f t="shared" si="527"/>
        <v>#DIV/0!</v>
      </c>
      <c r="CZ694" s="732" t="e">
        <f>IF($H$1=1,'Process Capability'!$F$8,CX694)</f>
        <v>#DIV/0!</v>
      </c>
      <c r="DA694" s="732" t="e">
        <f>IF($H$1=1,MAX('Process Capability'!$F$7,'Process Capability'!$F$8)-MIN('Process Capability'!$F$7,'Process Capability'!$F$8),DC694)</f>
        <v>#DIV/0!</v>
      </c>
      <c r="DB694" s="732" t="e">
        <f t="shared" si="528"/>
        <v>#DIV/0!</v>
      </c>
      <c r="DC694" s="731" t="e">
        <f t="shared" si="529"/>
        <v>#DIV/0!</v>
      </c>
    </row>
    <row r="695" spans="1:107" x14ac:dyDescent="0.2">
      <c r="A695" s="733" t="str">
        <f>IF(C695=0,IF('Process Capability'!$F$6=1,'Process Capability'!D703,IF('Process Capability'!$F$6=2,I695,IF('Process Capability'!$F$6=3,N595,IF('Process Capability'!$F$6=4,T620,IF('Process Capability'!$F$6=5,AA635,IF('Process Capability'!$F$6=6,AI645,"")))))),"")</f>
        <v/>
      </c>
      <c r="B695" s="731" t="str">
        <f>IF(D695=0,IF('Process Capability'!$F$6=1,H695,IF('Process Capability'!$F$6=2,J695,IF('Process Capability'!$F$6=3,O595,IF('Process Capability'!$F$6=4,U620,IF('Process Capability'!$F$6=5,AB635,IF('Process Capability'!$F$6=6,AJ645,"")))))),"")</f>
        <v/>
      </c>
      <c r="C695" s="701" t="str">
        <f>IF('Process Capability'!$F$6=1,COUNTBLANK('Process Capability'!D703),IF('Process Capability'!$F$6=2,COUNTBLANK(I695),IF('Process Capability'!$F$6=3,COUNTBLANK(N695),IF('Process Capability'!$F$6=4,COUNTBLANK(T695),IF('Process Capability'!$F$6=5,COUNTBLANK(AA695),IF('Process Capability'!$F$6=6,COUNTBLANK(AI695),""))))))</f>
        <v/>
      </c>
      <c r="D695" s="701" t="str">
        <f>IF('Process Capability'!$F$6=1,COUNTBLANK(H695),IF('Process Capability'!$F$6=2,COUNTBLANK(J695),IF('Process Capability'!$F$6=3,COUNTBLANK(O695),IF('Process Capability'!$F$6=4,COUNTBLANK(U695),IF('Process Capability'!$F$6=5,COUNTBLANK(AB695),IF('Process Capability'!$F$6=6,COUNTBLANK(AJ695),""))))))</f>
        <v/>
      </c>
      <c r="G695" s="749" t="str">
        <f>IF(COUNTBLANK('Process Capability'!D703)=1,"",'Process Capability'!D703)</f>
        <v/>
      </c>
      <c r="H695" s="748" t="str">
        <f>IF(COUNTBLANK('Process Capability'!D703)=1,"",MAX('Process Capability'!D702:D703)-MIN('Process Capability'!D702:D703))</f>
        <v/>
      </c>
      <c r="I695" s="749" t="str">
        <f t="shared" ca="1" si="510"/>
        <v/>
      </c>
      <c r="J695" s="701" t="str">
        <f t="shared" ca="1" si="511"/>
        <v/>
      </c>
      <c r="K695" s="701" t="s">
        <v>840</v>
      </c>
      <c r="L695" s="701" t="s">
        <v>839</v>
      </c>
      <c r="M695" s="748" t="s">
        <v>838</v>
      </c>
      <c r="AS695" s="733">
        <v>692</v>
      </c>
      <c r="AT695" s="732">
        <f t="shared" si="535"/>
        <v>346</v>
      </c>
      <c r="AU695" s="732">
        <f t="shared" si="538"/>
        <v>231</v>
      </c>
      <c r="AV695" s="742">
        <f t="shared" si="539"/>
        <v>173</v>
      </c>
      <c r="AW695" s="732">
        <f t="shared" si="540"/>
        <v>139</v>
      </c>
      <c r="AX695" s="734">
        <f t="shared" si="543"/>
        <v>116</v>
      </c>
      <c r="AY695" s="662" t="str">
        <f t="shared" si="512"/>
        <v/>
      </c>
      <c r="BL695" s="733" t="str">
        <f t="shared" si="508"/>
        <v/>
      </c>
      <c r="BM695" s="734" t="str">
        <f t="shared" si="509"/>
        <v/>
      </c>
      <c r="BN695" s="751" t="str">
        <f t="shared" si="513"/>
        <v/>
      </c>
      <c r="BO695" s="742" t="str">
        <f t="shared" si="514"/>
        <v/>
      </c>
      <c r="BP695" s="750" t="str">
        <f t="shared" si="530"/>
        <v/>
      </c>
      <c r="BQ695" s="743" t="str">
        <f t="shared" si="515"/>
        <v/>
      </c>
      <c r="BR695" s="732" t="str">
        <f t="shared" si="516"/>
        <v/>
      </c>
      <c r="BS695" s="732" t="str">
        <f t="shared" si="531"/>
        <v/>
      </c>
      <c r="BT695" s="732" t="str">
        <f t="shared" si="532"/>
        <v/>
      </c>
      <c r="BU695" s="742" t="str">
        <f t="shared" si="546"/>
        <v/>
      </c>
      <c r="BV695" s="742" t="str">
        <f t="shared" si="547"/>
        <v/>
      </c>
      <c r="BW695" s="742" t="str">
        <f t="shared" si="548"/>
        <v/>
      </c>
      <c r="BX695" s="741" t="str">
        <f t="shared" si="549"/>
        <v/>
      </c>
      <c r="BY695" s="733" t="str">
        <f t="shared" si="533"/>
        <v/>
      </c>
      <c r="BZ695" s="732" t="str">
        <f t="shared" si="541"/>
        <v/>
      </c>
      <c r="CA695" s="732" t="str">
        <f t="shared" si="536"/>
        <v/>
      </c>
      <c r="CB695" s="734" t="str">
        <f t="shared" si="542"/>
        <v/>
      </c>
      <c r="CC695" s="733" t="str">
        <f t="shared" si="534"/>
        <v/>
      </c>
      <c r="CD695" s="740" t="str">
        <f t="shared" si="550"/>
        <v/>
      </c>
      <c r="CE695" s="732" t="str">
        <f t="shared" si="537"/>
        <v/>
      </c>
      <c r="CF695" s="739" t="str">
        <f t="shared" si="551"/>
        <v/>
      </c>
      <c r="CG695" s="737"/>
      <c r="CH695" s="736" t="str">
        <f t="shared" si="517"/>
        <v/>
      </c>
      <c r="CI695" s="738" t="str">
        <f t="shared" si="518"/>
        <v/>
      </c>
      <c r="CJ695" s="737"/>
      <c r="CK695" s="736" t="str">
        <f t="shared" si="519"/>
        <v/>
      </c>
      <c r="CL695" s="735" t="str">
        <f t="shared" si="520"/>
        <v/>
      </c>
      <c r="CM695" s="733" t="e">
        <f t="shared" si="521"/>
        <v>#DIV/0!</v>
      </c>
      <c r="CN695" s="732" t="e">
        <f t="shared" si="552"/>
        <v>#DIV/0!</v>
      </c>
      <c r="CO695" s="732" t="e">
        <f t="shared" si="522"/>
        <v>#DIV/0!</v>
      </c>
      <c r="CP695" s="734" t="e">
        <f t="shared" si="553"/>
        <v>#DIV/0!</v>
      </c>
      <c r="CQ695" s="733" t="str">
        <f t="shared" si="523"/>
        <v/>
      </c>
      <c r="CR695" s="732" t="str">
        <f t="shared" si="544"/>
        <v/>
      </c>
      <c r="CS695" s="732" t="str">
        <f t="shared" si="524"/>
        <v/>
      </c>
      <c r="CT695" s="731" t="str">
        <f t="shared" si="545"/>
        <v/>
      </c>
      <c r="CV695" s="733" t="e">
        <f>IF($H$1=1,'Process Capability'!$F$7,CX695)</f>
        <v>#DIV/0!</v>
      </c>
      <c r="CW695" s="732" t="e">
        <f t="shared" si="525"/>
        <v>#DIV/0!</v>
      </c>
      <c r="CX695" s="732" t="e">
        <f t="shared" si="526"/>
        <v>#DIV/0!</v>
      </c>
      <c r="CY695" s="732" t="e">
        <f t="shared" si="527"/>
        <v>#DIV/0!</v>
      </c>
      <c r="CZ695" s="732" t="e">
        <f>IF($H$1=1,'Process Capability'!$F$8,CX695)</f>
        <v>#DIV/0!</v>
      </c>
      <c r="DA695" s="732" t="e">
        <f>IF($H$1=1,MAX('Process Capability'!$F$7,'Process Capability'!$F$8)-MIN('Process Capability'!$F$7,'Process Capability'!$F$8),DC695)</f>
        <v>#DIV/0!</v>
      </c>
      <c r="DB695" s="732" t="e">
        <f t="shared" si="528"/>
        <v>#DIV/0!</v>
      </c>
      <c r="DC695" s="731" t="e">
        <f t="shared" si="529"/>
        <v>#DIV/0!</v>
      </c>
    </row>
    <row r="696" spans="1:107" x14ac:dyDescent="0.2">
      <c r="A696" s="733" t="str">
        <f>IF(C696=0,IF('Process Capability'!$F$6=1,'Process Capability'!D704,IF('Process Capability'!$F$6=2,I696,IF('Process Capability'!$F$6=3,N596,IF('Process Capability'!$F$6=4,T621,IF('Process Capability'!$F$6=5,AA636,IF('Process Capability'!$F$6=6,AI646,"")))))),"")</f>
        <v/>
      </c>
      <c r="B696" s="731" t="str">
        <f>IF(D696=0,IF('Process Capability'!$F$6=1,H696,IF('Process Capability'!$F$6=2,J696,IF('Process Capability'!$F$6=3,O596,IF('Process Capability'!$F$6=4,U621,IF('Process Capability'!$F$6=5,AB636,IF('Process Capability'!$F$6=6,AJ646,"")))))),"")</f>
        <v/>
      </c>
      <c r="C696" s="701" t="str">
        <f>IF('Process Capability'!$F$6=1,COUNTBLANK('Process Capability'!D704),IF('Process Capability'!$F$6=2,COUNTBLANK(I696),IF('Process Capability'!$F$6=3,COUNTBLANK(N696),IF('Process Capability'!$F$6=4,COUNTBLANK(T696),IF('Process Capability'!$F$6=5,COUNTBLANK(AA696),IF('Process Capability'!$F$6=6,COUNTBLANK(AI696),""))))))</f>
        <v/>
      </c>
      <c r="D696" s="701" t="str">
        <f>IF('Process Capability'!$F$6=1,COUNTBLANK(H696),IF('Process Capability'!$F$6=2,COUNTBLANK(J696),IF('Process Capability'!$F$6=3,COUNTBLANK(O696),IF('Process Capability'!$F$6=4,COUNTBLANK(U696),IF('Process Capability'!$F$6=5,COUNTBLANK(AB696),IF('Process Capability'!$F$6=6,COUNTBLANK(AJ696),""))))))</f>
        <v/>
      </c>
      <c r="G696" s="749" t="str">
        <f>IF(COUNTBLANK('Process Capability'!D704)=1,"",'Process Capability'!D704)</f>
        <v/>
      </c>
      <c r="H696" s="748" t="str">
        <f>IF(COUNTBLANK('Process Capability'!D704)=1,"",MAX('Process Capability'!D703:D704)-MIN('Process Capability'!D703:D704))</f>
        <v/>
      </c>
      <c r="I696" s="749" t="str">
        <f t="shared" ca="1" si="510"/>
        <v/>
      </c>
      <c r="J696" s="701" t="str">
        <f t="shared" ca="1" si="511"/>
        <v/>
      </c>
      <c r="K696" s="701" t="s">
        <v>837</v>
      </c>
      <c r="L696" s="701" t="s">
        <v>836</v>
      </c>
      <c r="M696" s="748" t="s">
        <v>835</v>
      </c>
      <c r="AS696" s="743">
        <v>693</v>
      </c>
      <c r="AT696" s="732">
        <f t="shared" si="535"/>
        <v>347</v>
      </c>
      <c r="AU696" s="732">
        <f t="shared" si="538"/>
        <v>231</v>
      </c>
      <c r="AV696" s="742">
        <f t="shared" si="539"/>
        <v>174</v>
      </c>
      <c r="AW696" s="732">
        <f t="shared" si="540"/>
        <v>139</v>
      </c>
      <c r="AX696" s="734">
        <f t="shared" si="543"/>
        <v>116</v>
      </c>
      <c r="AY696" s="662" t="str">
        <f t="shared" si="512"/>
        <v/>
      </c>
      <c r="BL696" s="733" t="str">
        <f t="shared" si="508"/>
        <v/>
      </c>
      <c r="BM696" s="734" t="str">
        <f t="shared" si="509"/>
        <v/>
      </c>
      <c r="BN696" s="751" t="str">
        <f t="shared" si="513"/>
        <v/>
      </c>
      <c r="BO696" s="742" t="str">
        <f t="shared" si="514"/>
        <v/>
      </c>
      <c r="BP696" s="750" t="str">
        <f t="shared" si="530"/>
        <v/>
      </c>
      <c r="BQ696" s="743" t="str">
        <f t="shared" si="515"/>
        <v/>
      </c>
      <c r="BR696" s="732" t="str">
        <f t="shared" si="516"/>
        <v/>
      </c>
      <c r="BS696" s="732" t="str">
        <f t="shared" si="531"/>
        <v/>
      </c>
      <c r="BT696" s="732" t="str">
        <f t="shared" si="532"/>
        <v/>
      </c>
      <c r="BU696" s="742" t="str">
        <f t="shared" si="546"/>
        <v/>
      </c>
      <c r="BV696" s="742" t="str">
        <f t="shared" si="547"/>
        <v/>
      </c>
      <c r="BW696" s="742" t="str">
        <f t="shared" si="548"/>
        <v/>
      </c>
      <c r="BX696" s="741" t="str">
        <f t="shared" si="549"/>
        <v/>
      </c>
      <c r="BY696" s="733" t="str">
        <f t="shared" si="533"/>
        <v/>
      </c>
      <c r="BZ696" s="732" t="str">
        <f t="shared" si="541"/>
        <v/>
      </c>
      <c r="CA696" s="732" t="str">
        <f t="shared" si="536"/>
        <v/>
      </c>
      <c r="CB696" s="734" t="str">
        <f t="shared" si="542"/>
        <v/>
      </c>
      <c r="CC696" s="733" t="str">
        <f t="shared" si="534"/>
        <v/>
      </c>
      <c r="CD696" s="740" t="str">
        <f t="shared" si="550"/>
        <v/>
      </c>
      <c r="CE696" s="732" t="str">
        <f t="shared" si="537"/>
        <v/>
      </c>
      <c r="CF696" s="739" t="str">
        <f t="shared" si="551"/>
        <v/>
      </c>
      <c r="CG696" s="737"/>
      <c r="CH696" s="736" t="str">
        <f t="shared" si="517"/>
        <v/>
      </c>
      <c r="CI696" s="738" t="str">
        <f t="shared" si="518"/>
        <v/>
      </c>
      <c r="CJ696" s="737"/>
      <c r="CK696" s="736" t="str">
        <f t="shared" si="519"/>
        <v/>
      </c>
      <c r="CL696" s="735" t="str">
        <f t="shared" si="520"/>
        <v/>
      </c>
      <c r="CM696" s="733" t="e">
        <f t="shared" si="521"/>
        <v>#DIV/0!</v>
      </c>
      <c r="CN696" s="732" t="e">
        <f t="shared" si="552"/>
        <v>#DIV/0!</v>
      </c>
      <c r="CO696" s="732" t="e">
        <f t="shared" si="522"/>
        <v>#DIV/0!</v>
      </c>
      <c r="CP696" s="734" t="e">
        <f t="shared" si="553"/>
        <v>#DIV/0!</v>
      </c>
      <c r="CQ696" s="733" t="str">
        <f t="shared" si="523"/>
        <v/>
      </c>
      <c r="CR696" s="732" t="str">
        <f t="shared" si="544"/>
        <v/>
      </c>
      <c r="CS696" s="732" t="str">
        <f t="shared" si="524"/>
        <v/>
      </c>
      <c r="CT696" s="731" t="str">
        <f t="shared" si="545"/>
        <v/>
      </c>
      <c r="CV696" s="733" t="e">
        <f>IF($H$1=1,'Process Capability'!$F$7,CX696)</f>
        <v>#DIV/0!</v>
      </c>
      <c r="CW696" s="732" t="e">
        <f t="shared" si="525"/>
        <v>#DIV/0!</v>
      </c>
      <c r="CX696" s="732" t="e">
        <f t="shared" si="526"/>
        <v>#DIV/0!</v>
      </c>
      <c r="CY696" s="732" t="e">
        <f t="shared" si="527"/>
        <v>#DIV/0!</v>
      </c>
      <c r="CZ696" s="732" t="e">
        <f>IF($H$1=1,'Process Capability'!$F$8,CX696)</f>
        <v>#DIV/0!</v>
      </c>
      <c r="DA696" s="732" t="e">
        <f>IF($H$1=1,MAX('Process Capability'!$F$7,'Process Capability'!$F$8)-MIN('Process Capability'!$F$7,'Process Capability'!$F$8),DC696)</f>
        <v>#DIV/0!</v>
      </c>
      <c r="DB696" s="732" t="e">
        <f t="shared" si="528"/>
        <v>#DIV/0!</v>
      </c>
      <c r="DC696" s="731" t="e">
        <f t="shared" si="529"/>
        <v>#DIV/0!</v>
      </c>
    </row>
    <row r="697" spans="1:107" x14ac:dyDescent="0.2">
      <c r="A697" s="733" t="str">
        <f>IF(C697=0,IF('Process Capability'!$F$6=1,'Process Capability'!D705,IF('Process Capability'!$F$6=2,I697,IF('Process Capability'!$F$6=3,N597,IF('Process Capability'!$F$6=4,T622,IF('Process Capability'!$F$6=5,AA637,IF('Process Capability'!$F$6=6,AI647,"")))))),"")</f>
        <v/>
      </c>
      <c r="B697" s="731" t="str">
        <f>IF(D697=0,IF('Process Capability'!$F$6=1,H697,IF('Process Capability'!$F$6=2,J697,IF('Process Capability'!$F$6=3,O597,IF('Process Capability'!$F$6=4,U622,IF('Process Capability'!$F$6=5,AB637,IF('Process Capability'!$F$6=6,AJ647,"")))))),"")</f>
        <v/>
      </c>
      <c r="C697" s="701" t="str">
        <f>IF('Process Capability'!$F$6=1,COUNTBLANK('Process Capability'!D705),IF('Process Capability'!$F$6=2,COUNTBLANK(I697),IF('Process Capability'!$F$6=3,COUNTBLANK(N697),IF('Process Capability'!$F$6=4,COUNTBLANK(T697),IF('Process Capability'!$F$6=5,COUNTBLANK(AA697),IF('Process Capability'!$F$6=6,COUNTBLANK(AI697),""))))))</f>
        <v/>
      </c>
      <c r="D697" s="701" t="str">
        <f>IF('Process Capability'!$F$6=1,COUNTBLANK(H697),IF('Process Capability'!$F$6=2,COUNTBLANK(J697),IF('Process Capability'!$F$6=3,COUNTBLANK(O697),IF('Process Capability'!$F$6=4,COUNTBLANK(U697),IF('Process Capability'!$F$6=5,COUNTBLANK(AB697),IF('Process Capability'!$F$6=6,COUNTBLANK(AJ697),""))))))</f>
        <v/>
      </c>
      <c r="G697" s="749" t="str">
        <f>IF(COUNTBLANK('Process Capability'!D705)=1,"",'Process Capability'!D705)</f>
        <v/>
      </c>
      <c r="H697" s="748" t="str">
        <f>IF(COUNTBLANK('Process Capability'!D705)=1,"",MAX('Process Capability'!D704:D705)-MIN('Process Capability'!D704:D705))</f>
        <v/>
      </c>
      <c r="I697" s="749" t="str">
        <f t="shared" ca="1" si="510"/>
        <v/>
      </c>
      <c r="J697" s="701" t="str">
        <f t="shared" ca="1" si="511"/>
        <v/>
      </c>
      <c r="K697" s="701" t="s">
        <v>834</v>
      </c>
      <c r="L697" s="701" t="s">
        <v>833</v>
      </c>
      <c r="M697" s="748" t="s">
        <v>832</v>
      </c>
      <c r="AS697" s="733">
        <v>694</v>
      </c>
      <c r="AT697" s="732">
        <f t="shared" si="535"/>
        <v>347</v>
      </c>
      <c r="AU697" s="732">
        <f t="shared" si="538"/>
        <v>232</v>
      </c>
      <c r="AV697" s="742">
        <f t="shared" si="539"/>
        <v>174</v>
      </c>
      <c r="AW697" s="732">
        <f t="shared" si="540"/>
        <v>139</v>
      </c>
      <c r="AX697" s="734">
        <f t="shared" si="543"/>
        <v>116</v>
      </c>
      <c r="AY697" s="662" t="str">
        <f t="shared" si="512"/>
        <v/>
      </c>
      <c r="BL697" s="733" t="str">
        <f t="shared" si="508"/>
        <v/>
      </c>
      <c r="BM697" s="734" t="str">
        <f t="shared" si="509"/>
        <v/>
      </c>
      <c r="BN697" s="751" t="str">
        <f t="shared" si="513"/>
        <v/>
      </c>
      <c r="BO697" s="742" t="str">
        <f t="shared" si="514"/>
        <v/>
      </c>
      <c r="BP697" s="750" t="str">
        <f t="shared" si="530"/>
        <v/>
      </c>
      <c r="BQ697" s="743" t="str">
        <f t="shared" si="515"/>
        <v/>
      </c>
      <c r="BR697" s="732" t="str">
        <f t="shared" si="516"/>
        <v/>
      </c>
      <c r="BS697" s="732" t="str">
        <f t="shared" si="531"/>
        <v/>
      </c>
      <c r="BT697" s="732" t="str">
        <f t="shared" si="532"/>
        <v/>
      </c>
      <c r="BU697" s="742" t="str">
        <f t="shared" si="546"/>
        <v/>
      </c>
      <c r="BV697" s="742" t="str">
        <f t="shared" si="547"/>
        <v/>
      </c>
      <c r="BW697" s="742" t="str">
        <f t="shared" si="548"/>
        <v/>
      </c>
      <c r="BX697" s="741" t="str">
        <f t="shared" si="549"/>
        <v/>
      </c>
      <c r="BY697" s="733" t="str">
        <f t="shared" si="533"/>
        <v/>
      </c>
      <c r="BZ697" s="732" t="str">
        <f t="shared" si="541"/>
        <v/>
      </c>
      <c r="CA697" s="732" t="str">
        <f t="shared" si="536"/>
        <v/>
      </c>
      <c r="CB697" s="734" t="str">
        <f t="shared" si="542"/>
        <v/>
      </c>
      <c r="CC697" s="733" t="str">
        <f t="shared" si="534"/>
        <v/>
      </c>
      <c r="CD697" s="740" t="str">
        <f t="shared" si="550"/>
        <v/>
      </c>
      <c r="CE697" s="732" t="str">
        <f t="shared" si="537"/>
        <v/>
      </c>
      <c r="CF697" s="739" t="str">
        <f t="shared" si="551"/>
        <v/>
      </c>
      <c r="CG697" s="737"/>
      <c r="CH697" s="736" t="str">
        <f t="shared" si="517"/>
        <v/>
      </c>
      <c r="CI697" s="738" t="str">
        <f t="shared" si="518"/>
        <v/>
      </c>
      <c r="CJ697" s="737"/>
      <c r="CK697" s="736" t="str">
        <f t="shared" si="519"/>
        <v/>
      </c>
      <c r="CL697" s="735" t="str">
        <f t="shared" si="520"/>
        <v/>
      </c>
      <c r="CM697" s="733" t="e">
        <f t="shared" si="521"/>
        <v>#DIV/0!</v>
      </c>
      <c r="CN697" s="732" t="e">
        <f t="shared" si="552"/>
        <v>#DIV/0!</v>
      </c>
      <c r="CO697" s="732" t="e">
        <f t="shared" si="522"/>
        <v>#DIV/0!</v>
      </c>
      <c r="CP697" s="734" t="e">
        <f t="shared" si="553"/>
        <v>#DIV/0!</v>
      </c>
      <c r="CQ697" s="733" t="str">
        <f t="shared" si="523"/>
        <v/>
      </c>
      <c r="CR697" s="732" t="str">
        <f t="shared" si="544"/>
        <v/>
      </c>
      <c r="CS697" s="732" t="str">
        <f t="shared" si="524"/>
        <v/>
      </c>
      <c r="CT697" s="731" t="str">
        <f t="shared" si="545"/>
        <v/>
      </c>
      <c r="CV697" s="733" t="e">
        <f>IF($H$1=1,'Process Capability'!$F$7,CX697)</f>
        <v>#DIV/0!</v>
      </c>
      <c r="CW697" s="732" t="e">
        <f t="shared" si="525"/>
        <v>#DIV/0!</v>
      </c>
      <c r="CX697" s="732" t="e">
        <f t="shared" si="526"/>
        <v>#DIV/0!</v>
      </c>
      <c r="CY697" s="732" t="e">
        <f t="shared" si="527"/>
        <v>#DIV/0!</v>
      </c>
      <c r="CZ697" s="732" t="e">
        <f>IF($H$1=1,'Process Capability'!$F$8,CX697)</f>
        <v>#DIV/0!</v>
      </c>
      <c r="DA697" s="732" t="e">
        <f>IF($H$1=1,MAX('Process Capability'!$F$7,'Process Capability'!$F$8)-MIN('Process Capability'!$F$7,'Process Capability'!$F$8),DC697)</f>
        <v>#DIV/0!</v>
      </c>
      <c r="DB697" s="732" t="e">
        <f t="shared" si="528"/>
        <v>#DIV/0!</v>
      </c>
      <c r="DC697" s="731" t="e">
        <f t="shared" si="529"/>
        <v>#DIV/0!</v>
      </c>
    </row>
    <row r="698" spans="1:107" x14ac:dyDescent="0.2">
      <c r="A698" s="733" t="str">
        <f>IF(C698=0,IF('Process Capability'!$F$6=1,'Process Capability'!D706,IF('Process Capability'!$F$6=2,I698,IF('Process Capability'!$F$6=3,N598,IF('Process Capability'!$F$6=4,T623,IF('Process Capability'!$F$6=5,AA638,IF('Process Capability'!$F$6=6,AI648,"")))))),"")</f>
        <v/>
      </c>
      <c r="B698" s="731" t="str">
        <f>IF(D698=0,IF('Process Capability'!$F$6=1,H698,IF('Process Capability'!$F$6=2,J698,IF('Process Capability'!$F$6=3,O598,IF('Process Capability'!$F$6=4,U623,IF('Process Capability'!$F$6=5,AB638,IF('Process Capability'!$F$6=6,AJ648,"")))))),"")</f>
        <v/>
      </c>
      <c r="C698" s="701" t="str">
        <f>IF('Process Capability'!$F$6=1,COUNTBLANK('Process Capability'!D706),IF('Process Capability'!$F$6=2,COUNTBLANK(I698),IF('Process Capability'!$F$6=3,COUNTBLANK(N698),IF('Process Capability'!$F$6=4,COUNTBLANK(T698),IF('Process Capability'!$F$6=5,COUNTBLANK(AA698),IF('Process Capability'!$F$6=6,COUNTBLANK(AI698),""))))))</f>
        <v/>
      </c>
      <c r="D698" s="701" t="str">
        <f>IF('Process Capability'!$F$6=1,COUNTBLANK(H698),IF('Process Capability'!$F$6=2,COUNTBLANK(J698),IF('Process Capability'!$F$6=3,COUNTBLANK(O698),IF('Process Capability'!$F$6=4,COUNTBLANK(U698),IF('Process Capability'!$F$6=5,COUNTBLANK(AB698),IF('Process Capability'!$F$6=6,COUNTBLANK(AJ698),""))))))</f>
        <v/>
      </c>
      <c r="G698" s="749" t="str">
        <f>IF(COUNTBLANK('Process Capability'!D706)=1,"",'Process Capability'!D706)</f>
        <v/>
      </c>
      <c r="H698" s="748" t="str">
        <f>IF(COUNTBLANK('Process Capability'!D706)=1,"",MAX('Process Capability'!D705:D706)-MIN('Process Capability'!D705:D706))</f>
        <v/>
      </c>
      <c r="I698" s="749" t="str">
        <f t="shared" ca="1" si="510"/>
        <v/>
      </c>
      <c r="J698" s="701" t="str">
        <f t="shared" ca="1" si="511"/>
        <v/>
      </c>
      <c r="K698" s="701" t="s">
        <v>831</v>
      </c>
      <c r="L698" s="701" t="s">
        <v>830</v>
      </c>
      <c r="M698" s="748" t="s">
        <v>829</v>
      </c>
      <c r="AS698" s="733">
        <v>695</v>
      </c>
      <c r="AT698" s="732">
        <f t="shared" si="535"/>
        <v>348</v>
      </c>
      <c r="AU698" s="732">
        <f t="shared" si="538"/>
        <v>232</v>
      </c>
      <c r="AV698" s="742">
        <f t="shared" si="539"/>
        <v>174</v>
      </c>
      <c r="AW698" s="732">
        <f t="shared" si="540"/>
        <v>139</v>
      </c>
      <c r="AX698" s="734">
        <f t="shared" si="543"/>
        <v>116</v>
      </c>
      <c r="AY698" s="662" t="str">
        <f t="shared" si="512"/>
        <v/>
      </c>
      <c r="BL698" s="733" t="str">
        <f t="shared" si="508"/>
        <v/>
      </c>
      <c r="BM698" s="734" t="str">
        <f t="shared" si="509"/>
        <v/>
      </c>
      <c r="BN698" s="751" t="str">
        <f t="shared" si="513"/>
        <v/>
      </c>
      <c r="BO698" s="742" t="str">
        <f t="shared" si="514"/>
        <v/>
      </c>
      <c r="BP698" s="750" t="str">
        <f t="shared" si="530"/>
        <v/>
      </c>
      <c r="BQ698" s="743" t="str">
        <f t="shared" si="515"/>
        <v/>
      </c>
      <c r="BR698" s="732" t="str">
        <f t="shared" si="516"/>
        <v/>
      </c>
      <c r="BS698" s="732" t="str">
        <f t="shared" si="531"/>
        <v/>
      </c>
      <c r="BT698" s="732" t="str">
        <f t="shared" si="532"/>
        <v/>
      </c>
      <c r="BU698" s="742" t="str">
        <f t="shared" si="546"/>
        <v/>
      </c>
      <c r="BV698" s="742" t="str">
        <f t="shared" si="547"/>
        <v/>
      </c>
      <c r="BW698" s="742" t="str">
        <f t="shared" si="548"/>
        <v/>
      </c>
      <c r="BX698" s="741" t="str">
        <f t="shared" si="549"/>
        <v/>
      </c>
      <c r="BY698" s="733" t="str">
        <f t="shared" si="533"/>
        <v/>
      </c>
      <c r="BZ698" s="732" t="str">
        <f t="shared" si="541"/>
        <v/>
      </c>
      <c r="CA698" s="732" t="str">
        <f t="shared" si="536"/>
        <v/>
      </c>
      <c r="CB698" s="734" t="str">
        <f t="shared" si="542"/>
        <v/>
      </c>
      <c r="CC698" s="733" t="str">
        <f t="shared" si="534"/>
        <v/>
      </c>
      <c r="CD698" s="740" t="str">
        <f t="shared" si="550"/>
        <v/>
      </c>
      <c r="CE698" s="732" t="str">
        <f t="shared" si="537"/>
        <v/>
      </c>
      <c r="CF698" s="739" t="str">
        <f t="shared" si="551"/>
        <v/>
      </c>
      <c r="CG698" s="737"/>
      <c r="CH698" s="736" t="str">
        <f t="shared" si="517"/>
        <v/>
      </c>
      <c r="CI698" s="738" t="str">
        <f t="shared" si="518"/>
        <v/>
      </c>
      <c r="CJ698" s="737"/>
      <c r="CK698" s="736" t="str">
        <f t="shared" si="519"/>
        <v/>
      </c>
      <c r="CL698" s="735" t="str">
        <f t="shared" si="520"/>
        <v/>
      </c>
      <c r="CM698" s="733" t="e">
        <f t="shared" si="521"/>
        <v>#DIV/0!</v>
      </c>
      <c r="CN698" s="732" t="e">
        <f t="shared" si="552"/>
        <v>#DIV/0!</v>
      </c>
      <c r="CO698" s="732" t="e">
        <f t="shared" si="522"/>
        <v>#DIV/0!</v>
      </c>
      <c r="CP698" s="734" t="e">
        <f t="shared" si="553"/>
        <v>#DIV/0!</v>
      </c>
      <c r="CQ698" s="733" t="str">
        <f t="shared" si="523"/>
        <v/>
      </c>
      <c r="CR698" s="732" t="str">
        <f t="shared" si="544"/>
        <v/>
      </c>
      <c r="CS698" s="732" t="str">
        <f t="shared" si="524"/>
        <v/>
      </c>
      <c r="CT698" s="731" t="str">
        <f t="shared" si="545"/>
        <v/>
      </c>
      <c r="CV698" s="733" t="e">
        <f>IF($H$1=1,'Process Capability'!$F$7,CX698)</f>
        <v>#DIV/0!</v>
      </c>
      <c r="CW698" s="732" t="e">
        <f t="shared" si="525"/>
        <v>#DIV/0!</v>
      </c>
      <c r="CX698" s="732" t="e">
        <f t="shared" si="526"/>
        <v>#DIV/0!</v>
      </c>
      <c r="CY698" s="732" t="e">
        <f t="shared" si="527"/>
        <v>#DIV/0!</v>
      </c>
      <c r="CZ698" s="732" t="e">
        <f>IF($H$1=1,'Process Capability'!$F$8,CX698)</f>
        <v>#DIV/0!</v>
      </c>
      <c r="DA698" s="732" t="e">
        <f>IF($H$1=1,MAX('Process Capability'!$F$7,'Process Capability'!$F$8)-MIN('Process Capability'!$F$7,'Process Capability'!$F$8),DC698)</f>
        <v>#DIV/0!</v>
      </c>
      <c r="DB698" s="732" t="e">
        <f t="shared" si="528"/>
        <v>#DIV/0!</v>
      </c>
      <c r="DC698" s="731" t="e">
        <f t="shared" si="529"/>
        <v>#DIV/0!</v>
      </c>
    </row>
    <row r="699" spans="1:107" x14ac:dyDescent="0.2">
      <c r="A699" s="733" t="str">
        <f>IF(C699=0,IF('Process Capability'!$F$6=1,'Process Capability'!D707,IF('Process Capability'!$F$6=2,I699,IF('Process Capability'!$F$6=3,N599,IF('Process Capability'!$F$6=4,T624,IF('Process Capability'!$F$6=5,AA639,IF('Process Capability'!$F$6=6,AI649,"")))))),"")</f>
        <v/>
      </c>
      <c r="B699" s="731" t="str">
        <f>IF(D699=0,IF('Process Capability'!$F$6=1,H699,IF('Process Capability'!$F$6=2,J699,IF('Process Capability'!$F$6=3,O599,IF('Process Capability'!$F$6=4,U624,IF('Process Capability'!$F$6=5,AB639,IF('Process Capability'!$F$6=6,AJ649,"")))))),"")</f>
        <v/>
      </c>
      <c r="C699" s="701" t="str">
        <f>IF('Process Capability'!$F$6=1,COUNTBLANK('Process Capability'!D707),IF('Process Capability'!$F$6=2,COUNTBLANK(I699),IF('Process Capability'!$F$6=3,COUNTBLANK(N699),IF('Process Capability'!$F$6=4,COUNTBLANK(T699),IF('Process Capability'!$F$6=5,COUNTBLANK(AA699),IF('Process Capability'!$F$6=6,COUNTBLANK(AI699),""))))))</f>
        <v/>
      </c>
      <c r="D699" s="701" t="str">
        <f>IF('Process Capability'!$F$6=1,COUNTBLANK(H699),IF('Process Capability'!$F$6=2,COUNTBLANK(J699),IF('Process Capability'!$F$6=3,COUNTBLANK(O699),IF('Process Capability'!$F$6=4,COUNTBLANK(U699),IF('Process Capability'!$F$6=5,COUNTBLANK(AB699),IF('Process Capability'!$F$6=6,COUNTBLANK(AJ699),""))))))</f>
        <v/>
      </c>
      <c r="G699" s="749" t="str">
        <f>IF(COUNTBLANK('Process Capability'!D707)=1,"",'Process Capability'!D707)</f>
        <v/>
      </c>
      <c r="H699" s="748" t="str">
        <f>IF(COUNTBLANK('Process Capability'!D707)=1,"",MAX('Process Capability'!D706:D707)-MIN('Process Capability'!D706:D707))</f>
        <v/>
      </c>
      <c r="I699" s="749" t="str">
        <f t="shared" ca="1" si="510"/>
        <v/>
      </c>
      <c r="J699" s="701" t="str">
        <f t="shared" ca="1" si="511"/>
        <v/>
      </c>
      <c r="K699" s="701" t="s">
        <v>828</v>
      </c>
      <c r="L699" s="701" t="s">
        <v>827</v>
      </c>
      <c r="M699" s="748" t="s">
        <v>826</v>
      </c>
      <c r="AS699" s="743">
        <v>696</v>
      </c>
      <c r="AT699" s="732">
        <f t="shared" si="535"/>
        <v>348</v>
      </c>
      <c r="AU699" s="732">
        <f t="shared" si="538"/>
        <v>232</v>
      </c>
      <c r="AV699" s="742">
        <f t="shared" si="539"/>
        <v>174</v>
      </c>
      <c r="AW699" s="732">
        <f t="shared" si="540"/>
        <v>140</v>
      </c>
      <c r="AX699" s="734">
        <f t="shared" si="543"/>
        <v>116</v>
      </c>
      <c r="AY699" s="662" t="str">
        <f t="shared" si="512"/>
        <v/>
      </c>
      <c r="BL699" s="733" t="str">
        <f t="shared" si="508"/>
        <v/>
      </c>
      <c r="BM699" s="734" t="str">
        <f t="shared" si="509"/>
        <v/>
      </c>
      <c r="BN699" s="751" t="str">
        <f t="shared" si="513"/>
        <v/>
      </c>
      <c r="BO699" s="742" t="str">
        <f t="shared" si="514"/>
        <v/>
      </c>
      <c r="BP699" s="750" t="str">
        <f t="shared" si="530"/>
        <v/>
      </c>
      <c r="BQ699" s="743" t="str">
        <f t="shared" si="515"/>
        <v/>
      </c>
      <c r="BR699" s="732" t="str">
        <f t="shared" si="516"/>
        <v/>
      </c>
      <c r="BS699" s="732" t="str">
        <f t="shared" si="531"/>
        <v/>
      </c>
      <c r="BT699" s="732" t="str">
        <f t="shared" si="532"/>
        <v/>
      </c>
      <c r="BU699" s="742" t="str">
        <f t="shared" si="546"/>
        <v/>
      </c>
      <c r="BV699" s="742" t="str">
        <f t="shared" si="547"/>
        <v/>
      </c>
      <c r="BW699" s="742" t="str">
        <f t="shared" si="548"/>
        <v/>
      </c>
      <c r="BX699" s="741" t="str">
        <f t="shared" si="549"/>
        <v/>
      </c>
      <c r="BY699" s="733" t="str">
        <f t="shared" si="533"/>
        <v/>
      </c>
      <c r="BZ699" s="732" t="str">
        <f t="shared" si="541"/>
        <v/>
      </c>
      <c r="CA699" s="732" t="str">
        <f t="shared" si="536"/>
        <v/>
      </c>
      <c r="CB699" s="734" t="str">
        <f t="shared" si="542"/>
        <v/>
      </c>
      <c r="CC699" s="733" t="str">
        <f t="shared" si="534"/>
        <v/>
      </c>
      <c r="CD699" s="740" t="str">
        <f t="shared" si="550"/>
        <v/>
      </c>
      <c r="CE699" s="732" t="str">
        <f t="shared" si="537"/>
        <v/>
      </c>
      <c r="CF699" s="739" t="str">
        <f t="shared" si="551"/>
        <v/>
      </c>
      <c r="CG699" s="737"/>
      <c r="CH699" s="736" t="str">
        <f t="shared" si="517"/>
        <v/>
      </c>
      <c r="CI699" s="738" t="str">
        <f t="shared" si="518"/>
        <v/>
      </c>
      <c r="CJ699" s="737"/>
      <c r="CK699" s="736" t="str">
        <f t="shared" si="519"/>
        <v/>
      </c>
      <c r="CL699" s="735" t="str">
        <f t="shared" si="520"/>
        <v/>
      </c>
      <c r="CM699" s="733" t="e">
        <f t="shared" si="521"/>
        <v>#DIV/0!</v>
      </c>
      <c r="CN699" s="732" t="e">
        <f t="shared" si="552"/>
        <v>#DIV/0!</v>
      </c>
      <c r="CO699" s="732" t="e">
        <f t="shared" si="522"/>
        <v>#DIV/0!</v>
      </c>
      <c r="CP699" s="734" t="e">
        <f t="shared" si="553"/>
        <v>#DIV/0!</v>
      </c>
      <c r="CQ699" s="733" t="str">
        <f t="shared" si="523"/>
        <v/>
      </c>
      <c r="CR699" s="732" t="str">
        <f t="shared" si="544"/>
        <v/>
      </c>
      <c r="CS699" s="732" t="str">
        <f t="shared" si="524"/>
        <v/>
      </c>
      <c r="CT699" s="731" t="str">
        <f t="shared" si="545"/>
        <v/>
      </c>
      <c r="CV699" s="733" t="e">
        <f>IF($H$1=1,'Process Capability'!$F$7,CX699)</f>
        <v>#DIV/0!</v>
      </c>
      <c r="CW699" s="732" t="e">
        <f t="shared" si="525"/>
        <v>#DIV/0!</v>
      </c>
      <c r="CX699" s="732" t="e">
        <f t="shared" si="526"/>
        <v>#DIV/0!</v>
      </c>
      <c r="CY699" s="732" t="e">
        <f t="shared" si="527"/>
        <v>#DIV/0!</v>
      </c>
      <c r="CZ699" s="732" t="e">
        <f>IF($H$1=1,'Process Capability'!$F$8,CX699)</f>
        <v>#DIV/0!</v>
      </c>
      <c r="DA699" s="732" t="e">
        <f>IF($H$1=1,MAX('Process Capability'!$F$7,'Process Capability'!$F$8)-MIN('Process Capability'!$F$7,'Process Capability'!$F$8),DC699)</f>
        <v>#DIV/0!</v>
      </c>
      <c r="DB699" s="732" t="e">
        <f t="shared" si="528"/>
        <v>#DIV/0!</v>
      </c>
      <c r="DC699" s="731" t="e">
        <f t="shared" si="529"/>
        <v>#DIV/0!</v>
      </c>
    </row>
    <row r="700" spans="1:107" x14ac:dyDescent="0.2">
      <c r="A700" s="733" t="str">
        <f>IF(C700=0,IF('Process Capability'!$F$6=1,'Process Capability'!D708,IF('Process Capability'!$F$6=2,I700,IF('Process Capability'!$F$6=3,N600,IF('Process Capability'!$F$6=4,T625,IF('Process Capability'!$F$6=5,AA640,IF('Process Capability'!$F$6=6,AI650,"")))))),"")</f>
        <v/>
      </c>
      <c r="B700" s="731" t="str">
        <f>IF(D700=0,IF('Process Capability'!$F$6=1,H700,IF('Process Capability'!$F$6=2,J700,IF('Process Capability'!$F$6=3,O600,IF('Process Capability'!$F$6=4,U625,IF('Process Capability'!$F$6=5,AB640,IF('Process Capability'!$F$6=6,AJ650,"")))))),"")</f>
        <v/>
      </c>
      <c r="C700" s="701" t="str">
        <f>IF('Process Capability'!$F$6=1,COUNTBLANK('Process Capability'!D708),IF('Process Capability'!$F$6=2,COUNTBLANK(I700),IF('Process Capability'!$F$6=3,COUNTBLANK(N700),IF('Process Capability'!$F$6=4,COUNTBLANK(T700),IF('Process Capability'!$F$6=5,COUNTBLANK(AA700),IF('Process Capability'!$F$6=6,COUNTBLANK(AI700),""))))))</f>
        <v/>
      </c>
      <c r="D700" s="701" t="str">
        <f>IF('Process Capability'!$F$6=1,COUNTBLANK(H700),IF('Process Capability'!$F$6=2,COUNTBLANK(J700),IF('Process Capability'!$F$6=3,COUNTBLANK(O700),IF('Process Capability'!$F$6=4,COUNTBLANK(U700),IF('Process Capability'!$F$6=5,COUNTBLANK(AB700),IF('Process Capability'!$F$6=6,COUNTBLANK(AJ700),""))))))</f>
        <v/>
      </c>
      <c r="G700" s="749" t="str">
        <f>IF(COUNTBLANK('Process Capability'!D708)=1,"",'Process Capability'!D708)</f>
        <v/>
      </c>
      <c r="H700" s="748" t="str">
        <f>IF(COUNTBLANK('Process Capability'!D708)=1,"",MAX('Process Capability'!D707:D708)-MIN('Process Capability'!D707:D708))</f>
        <v/>
      </c>
      <c r="I700" s="749" t="str">
        <f t="shared" ca="1" si="510"/>
        <v/>
      </c>
      <c r="J700" s="701" t="str">
        <f t="shared" ca="1" si="511"/>
        <v/>
      </c>
      <c r="K700" s="701" t="s">
        <v>825</v>
      </c>
      <c r="L700" s="701" t="s">
        <v>824</v>
      </c>
      <c r="M700" s="748" t="s">
        <v>823</v>
      </c>
      <c r="AS700" s="733">
        <v>697</v>
      </c>
      <c r="AT700" s="732">
        <f t="shared" si="535"/>
        <v>349</v>
      </c>
      <c r="AU700" s="732">
        <f t="shared" si="538"/>
        <v>233</v>
      </c>
      <c r="AV700" s="742">
        <f t="shared" si="539"/>
        <v>175</v>
      </c>
      <c r="AW700" s="732">
        <f t="shared" si="540"/>
        <v>140</v>
      </c>
      <c r="AX700" s="734">
        <f t="shared" si="543"/>
        <v>117</v>
      </c>
      <c r="AY700" s="662" t="str">
        <f t="shared" si="512"/>
        <v/>
      </c>
      <c r="BL700" s="733" t="str">
        <f t="shared" si="508"/>
        <v/>
      </c>
      <c r="BM700" s="734" t="str">
        <f t="shared" si="509"/>
        <v/>
      </c>
      <c r="BN700" s="751" t="str">
        <f t="shared" si="513"/>
        <v/>
      </c>
      <c r="BO700" s="742" t="str">
        <f t="shared" si="514"/>
        <v/>
      </c>
      <c r="BP700" s="750" t="str">
        <f t="shared" si="530"/>
        <v/>
      </c>
      <c r="BQ700" s="743" t="str">
        <f t="shared" si="515"/>
        <v/>
      </c>
      <c r="BR700" s="732" t="str">
        <f t="shared" si="516"/>
        <v/>
      </c>
      <c r="BS700" s="732" t="str">
        <f t="shared" si="531"/>
        <v/>
      </c>
      <c r="BT700" s="732" t="str">
        <f t="shared" si="532"/>
        <v/>
      </c>
      <c r="BU700" s="742" t="str">
        <f t="shared" si="546"/>
        <v/>
      </c>
      <c r="BV700" s="742" t="str">
        <f t="shared" si="547"/>
        <v/>
      </c>
      <c r="BW700" s="742" t="str">
        <f t="shared" si="548"/>
        <v/>
      </c>
      <c r="BX700" s="741" t="str">
        <f t="shared" si="549"/>
        <v/>
      </c>
      <c r="BY700" s="733" t="str">
        <f t="shared" si="533"/>
        <v/>
      </c>
      <c r="BZ700" s="732" t="str">
        <f t="shared" si="541"/>
        <v/>
      </c>
      <c r="CA700" s="732" t="str">
        <f t="shared" si="536"/>
        <v/>
      </c>
      <c r="CB700" s="734" t="str">
        <f t="shared" si="542"/>
        <v/>
      </c>
      <c r="CC700" s="733" t="str">
        <f t="shared" si="534"/>
        <v/>
      </c>
      <c r="CD700" s="740" t="str">
        <f t="shared" si="550"/>
        <v/>
      </c>
      <c r="CE700" s="732" t="str">
        <f t="shared" si="537"/>
        <v/>
      </c>
      <c r="CF700" s="739" t="str">
        <f t="shared" si="551"/>
        <v/>
      </c>
      <c r="CG700" s="737"/>
      <c r="CH700" s="736" t="str">
        <f t="shared" si="517"/>
        <v/>
      </c>
      <c r="CI700" s="738" t="str">
        <f t="shared" si="518"/>
        <v/>
      </c>
      <c r="CJ700" s="737"/>
      <c r="CK700" s="736" t="str">
        <f t="shared" si="519"/>
        <v/>
      </c>
      <c r="CL700" s="735" t="str">
        <f t="shared" si="520"/>
        <v/>
      </c>
      <c r="CM700" s="733" t="e">
        <f t="shared" si="521"/>
        <v>#DIV/0!</v>
      </c>
      <c r="CN700" s="732" t="e">
        <f t="shared" si="552"/>
        <v>#DIV/0!</v>
      </c>
      <c r="CO700" s="732" t="e">
        <f t="shared" si="522"/>
        <v>#DIV/0!</v>
      </c>
      <c r="CP700" s="734" t="e">
        <f t="shared" si="553"/>
        <v>#DIV/0!</v>
      </c>
      <c r="CQ700" s="733" t="str">
        <f t="shared" si="523"/>
        <v/>
      </c>
      <c r="CR700" s="732" t="str">
        <f t="shared" si="544"/>
        <v/>
      </c>
      <c r="CS700" s="732" t="str">
        <f t="shared" si="524"/>
        <v/>
      </c>
      <c r="CT700" s="731" t="str">
        <f t="shared" si="545"/>
        <v/>
      </c>
      <c r="CV700" s="733" t="e">
        <f>IF($H$1=1,'Process Capability'!$F$7,CX700)</f>
        <v>#DIV/0!</v>
      </c>
      <c r="CW700" s="732" t="e">
        <f t="shared" si="525"/>
        <v>#DIV/0!</v>
      </c>
      <c r="CX700" s="732" t="e">
        <f t="shared" si="526"/>
        <v>#DIV/0!</v>
      </c>
      <c r="CY700" s="732" t="e">
        <f t="shared" si="527"/>
        <v>#DIV/0!</v>
      </c>
      <c r="CZ700" s="732" t="e">
        <f>IF($H$1=1,'Process Capability'!$F$8,CX700)</f>
        <v>#DIV/0!</v>
      </c>
      <c r="DA700" s="732" t="e">
        <f>IF($H$1=1,MAX('Process Capability'!$F$7,'Process Capability'!$F$8)-MIN('Process Capability'!$F$7,'Process Capability'!$F$8),DC700)</f>
        <v>#DIV/0!</v>
      </c>
      <c r="DB700" s="732" t="e">
        <f t="shared" si="528"/>
        <v>#DIV/0!</v>
      </c>
      <c r="DC700" s="731" t="e">
        <f t="shared" si="529"/>
        <v>#DIV/0!</v>
      </c>
    </row>
    <row r="701" spans="1:107" x14ac:dyDescent="0.2">
      <c r="A701" s="733" t="str">
        <f>IF(C701=0,IF('Process Capability'!$F$6=1,'Process Capability'!D709,IF('Process Capability'!$F$6=2,I701,IF('Process Capability'!$F$6=3,N601,IF('Process Capability'!$F$6=4,T626,IF('Process Capability'!$F$6=5,AA641,IF('Process Capability'!$F$6=6,AI651,"")))))),"")</f>
        <v/>
      </c>
      <c r="B701" s="731" t="str">
        <f>IF(D701=0,IF('Process Capability'!$F$6=1,H701,IF('Process Capability'!$F$6=2,J701,IF('Process Capability'!$F$6=3,O601,IF('Process Capability'!$F$6=4,U626,IF('Process Capability'!$F$6=5,AB641,IF('Process Capability'!$F$6=6,AJ651,"")))))),"")</f>
        <v/>
      </c>
      <c r="C701" s="701" t="str">
        <f>IF('Process Capability'!$F$6=1,COUNTBLANK('Process Capability'!D709),IF('Process Capability'!$F$6=2,COUNTBLANK(I701),IF('Process Capability'!$F$6=3,COUNTBLANK(N701),IF('Process Capability'!$F$6=4,COUNTBLANK(T701),IF('Process Capability'!$F$6=5,COUNTBLANK(AA701),IF('Process Capability'!$F$6=6,COUNTBLANK(AI701),""))))))</f>
        <v/>
      </c>
      <c r="D701" s="701" t="str">
        <f>IF('Process Capability'!$F$6=1,COUNTBLANK(H701),IF('Process Capability'!$F$6=2,COUNTBLANK(J701),IF('Process Capability'!$F$6=3,COUNTBLANK(O701),IF('Process Capability'!$F$6=4,COUNTBLANK(U701),IF('Process Capability'!$F$6=5,COUNTBLANK(AB701),IF('Process Capability'!$F$6=6,COUNTBLANK(AJ701),""))))))</f>
        <v/>
      </c>
      <c r="G701" s="749" t="str">
        <f>IF(COUNTBLANK('Process Capability'!D709)=1,"",'Process Capability'!D709)</f>
        <v/>
      </c>
      <c r="H701" s="748" t="str">
        <f>IF(COUNTBLANK('Process Capability'!D709)=1,"",MAX('Process Capability'!D708:D709)-MIN('Process Capability'!D708:D709))</f>
        <v/>
      </c>
      <c r="I701" s="749" t="str">
        <f t="shared" ca="1" si="510"/>
        <v/>
      </c>
      <c r="J701" s="701" t="str">
        <f t="shared" ca="1" si="511"/>
        <v/>
      </c>
      <c r="K701" s="701" t="s">
        <v>822</v>
      </c>
      <c r="L701" s="701" t="s">
        <v>821</v>
      </c>
      <c r="M701" s="748" t="s">
        <v>820</v>
      </c>
      <c r="AS701" s="733">
        <v>698</v>
      </c>
      <c r="AT701" s="732">
        <f t="shared" si="535"/>
        <v>349</v>
      </c>
      <c r="AU701" s="732">
        <f t="shared" si="538"/>
        <v>233</v>
      </c>
      <c r="AV701" s="742">
        <f t="shared" si="539"/>
        <v>175</v>
      </c>
      <c r="AW701" s="732">
        <f t="shared" si="540"/>
        <v>140</v>
      </c>
      <c r="AX701" s="734">
        <f t="shared" si="543"/>
        <v>117</v>
      </c>
      <c r="AY701" s="662" t="str">
        <f t="shared" si="512"/>
        <v/>
      </c>
      <c r="BL701" s="733" t="str">
        <f t="shared" si="508"/>
        <v/>
      </c>
      <c r="BM701" s="734" t="str">
        <f t="shared" si="509"/>
        <v/>
      </c>
      <c r="BN701" s="751" t="str">
        <f t="shared" si="513"/>
        <v/>
      </c>
      <c r="BO701" s="742" t="str">
        <f t="shared" si="514"/>
        <v/>
      </c>
      <c r="BP701" s="750" t="str">
        <f t="shared" si="530"/>
        <v/>
      </c>
      <c r="BQ701" s="743" t="str">
        <f t="shared" si="515"/>
        <v/>
      </c>
      <c r="BR701" s="732" t="str">
        <f t="shared" si="516"/>
        <v/>
      </c>
      <c r="BS701" s="732" t="str">
        <f t="shared" si="531"/>
        <v/>
      </c>
      <c r="BT701" s="732" t="str">
        <f t="shared" si="532"/>
        <v/>
      </c>
      <c r="BU701" s="742" t="str">
        <f t="shared" si="546"/>
        <v/>
      </c>
      <c r="BV701" s="742" t="str">
        <f t="shared" si="547"/>
        <v/>
      </c>
      <c r="BW701" s="742" t="str">
        <f t="shared" si="548"/>
        <v/>
      </c>
      <c r="BX701" s="741" t="str">
        <f t="shared" si="549"/>
        <v/>
      </c>
      <c r="BY701" s="733" t="str">
        <f t="shared" si="533"/>
        <v/>
      </c>
      <c r="BZ701" s="732" t="str">
        <f t="shared" si="541"/>
        <v/>
      </c>
      <c r="CA701" s="732" t="str">
        <f t="shared" si="536"/>
        <v/>
      </c>
      <c r="CB701" s="734" t="str">
        <f t="shared" si="542"/>
        <v/>
      </c>
      <c r="CC701" s="733" t="str">
        <f t="shared" si="534"/>
        <v/>
      </c>
      <c r="CD701" s="740" t="str">
        <f t="shared" si="550"/>
        <v/>
      </c>
      <c r="CE701" s="732" t="str">
        <f t="shared" si="537"/>
        <v/>
      </c>
      <c r="CF701" s="739" t="str">
        <f t="shared" si="551"/>
        <v/>
      </c>
      <c r="CG701" s="737"/>
      <c r="CH701" s="736" t="str">
        <f t="shared" si="517"/>
        <v/>
      </c>
      <c r="CI701" s="738" t="str">
        <f t="shared" si="518"/>
        <v/>
      </c>
      <c r="CJ701" s="737"/>
      <c r="CK701" s="736" t="str">
        <f t="shared" si="519"/>
        <v/>
      </c>
      <c r="CL701" s="735" t="str">
        <f t="shared" si="520"/>
        <v/>
      </c>
      <c r="CM701" s="733" t="e">
        <f t="shared" si="521"/>
        <v>#DIV/0!</v>
      </c>
      <c r="CN701" s="732" t="e">
        <f t="shared" si="552"/>
        <v>#DIV/0!</v>
      </c>
      <c r="CO701" s="732" t="e">
        <f t="shared" si="522"/>
        <v>#DIV/0!</v>
      </c>
      <c r="CP701" s="734" t="e">
        <f t="shared" si="553"/>
        <v>#DIV/0!</v>
      </c>
      <c r="CQ701" s="733" t="str">
        <f t="shared" si="523"/>
        <v/>
      </c>
      <c r="CR701" s="732" t="str">
        <f t="shared" si="544"/>
        <v/>
      </c>
      <c r="CS701" s="732" t="str">
        <f t="shared" si="524"/>
        <v/>
      </c>
      <c r="CT701" s="731" t="str">
        <f t="shared" si="545"/>
        <v/>
      </c>
      <c r="CV701" s="733" t="e">
        <f>IF($H$1=1,'Process Capability'!$F$7,CX701)</f>
        <v>#DIV/0!</v>
      </c>
      <c r="CW701" s="732" t="e">
        <f t="shared" si="525"/>
        <v>#DIV/0!</v>
      </c>
      <c r="CX701" s="732" t="e">
        <f t="shared" si="526"/>
        <v>#DIV/0!</v>
      </c>
      <c r="CY701" s="732" t="e">
        <f t="shared" si="527"/>
        <v>#DIV/0!</v>
      </c>
      <c r="CZ701" s="732" t="e">
        <f>IF($H$1=1,'Process Capability'!$F$8,CX701)</f>
        <v>#DIV/0!</v>
      </c>
      <c r="DA701" s="732" t="e">
        <f>IF($H$1=1,MAX('Process Capability'!$F$7,'Process Capability'!$F$8)-MIN('Process Capability'!$F$7,'Process Capability'!$F$8),DC701)</f>
        <v>#DIV/0!</v>
      </c>
      <c r="DB701" s="732" t="e">
        <f t="shared" si="528"/>
        <v>#DIV/0!</v>
      </c>
      <c r="DC701" s="731" t="e">
        <f t="shared" si="529"/>
        <v>#DIV/0!</v>
      </c>
    </row>
    <row r="702" spans="1:107" x14ac:dyDescent="0.2">
      <c r="A702" s="733" t="str">
        <f>IF(C702=0,IF('Process Capability'!$F$6=1,'Process Capability'!D710,IF('Process Capability'!$F$6=2,I702,IF('Process Capability'!$F$6=3,N602,IF('Process Capability'!$F$6=4,T627,IF('Process Capability'!$F$6=5,AA642,IF('Process Capability'!$F$6=6,AI652,"")))))),"")</f>
        <v/>
      </c>
      <c r="B702" s="731" t="str">
        <f>IF(D702=0,IF('Process Capability'!$F$6=1,H702,IF('Process Capability'!$F$6=2,J702,IF('Process Capability'!$F$6=3,O602,IF('Process Capability'!$F$6=4,U627,IF('Process Capability'!$F$6=5,AB642,IF('Process Capability'!$F$6=6,AJ652,"")))))),"")</f>
        <v/>
      </c>
      <c r="C702" s="701" t="str">
        <f>IF('Process Capability'!$F$6=1,COUNTBLANK('Process Capability'!D710),IF('Process Capability'!$F$6=2,COUNTBLANK(I702),IF('Process Capability'!$F$6=3,COUNTBLANK(N702),IF('Process Capability'!$F$6=4,COUNTBLANK(T702),IF('Process Capability'!$F$6=5,COUNTBLANK(AA702),IF('Process Capability'!$F$6=6,COUNTBLANK(AI702),""))))))</f>
        <v/>
      </c>
      <c r="D702" s="701" t="str">
        <f>IF('Process Capability'!$F$6=1,COUNTBLANK(H702),IF('Process Capability'!$F$6=2,COUNTBLANK(J702),IF('Process Capability'!$F$6=3,COUNTBLANK(O702),IF('Process Capability'!$F$6=4,COUNTBLANK(U702),IF('Process Capability'!$F$6=5,COUNTBLANK(AB702),IF('Process Capability'!$F$6=6,COUNTBLANK(AJ702),""))))))</f>
        <v/>
      </c>
      <c r="G702" s="749" t="str">
        <f>IF(COUNTBLANK('Process Capability'!D710)=1,"",'Process Capability'!D710)</f>
        <v/>
      </c>
      <c r="H702" s="748" t="str">
        <f>IF(COUNTBLANK('Process Capability'!D710)=1,"",MAX('Process Capability'!D709:D710)-MIN('Process Capability'!D709:D710))</f>
        <v/>
      </c>
      <c r="I702" s="749" t="str">
        <f t="shared" ca="1" si="510"/>
        <v/>
      </c>
      <c r="J702" s="701" t="str">
        <f t="shared" ca="1" si="511"/>
        <v/>
      </c>
      <c r="K702" s="701" t="s">
        <v>819</v>
      </c>
      <c r="L702" s="701" t="s">
        <v>818</v>
      </c>
      <c r="M702" s="748" t="s">
        <v>817</v>
      </c>
      <c r="AS702" s="743">
        <v>699</v>
      </c>
      <c r="AT702" s="732">
        <f t="shared" si="535"/>
        <v>350</v>
      </c>
      <c r="AU702" s="732">
        <f t="shared" si="538"/>
        <v>233</v>
      </c>
      <c r="AV702" s="742">
        <f t="shared" si="539"/>
        <v>175</v>
      </c>
      <c r="AW702" s="732">
        <f t="shared" si="540"/>
        <v>140</v>
      </c>
      <c r="AX702" s="734">
        <f t="shared" si="543"/>
        <v>117</v>
      </c>
      <c r="AY702" s="662" t="str">
        <f t="shared" si="512"/>
        <v/>
      </c>
      <c r="BL702" s="733" t="str">
        <f t="shared" si="508"/>
        <v/>
      </c>
      <c r="BM702" s="734" t="str">
        <f t="shared" si="509"/>
        <v/>
      </c>
      <c r="BN702" s="751" t="str">
        <f t="shared" si="513"/>
        <v/>
      </c>
      <c r="BO702" s="742" t="str">
        <f t="shared" si="514"/>
        <v/>
      </c>
      <c r="BP702" s="750" t="str">
        <f t="shared" si="530"/>
        <v/>
      </c>
      <c r="BQ702" s="743" t="str">
        <f t="shared" si="515"/>
        <v/>
      </c>
      <c r="BR702" s="732" t="str">
        <f t="shared" si="516"/>
        <v/>
      </c>
      <c r="BS702" s="732" t="str">
        <f t="shared" si="531"/>
        <v/>
      </c>
      <c r="BT702" s="732" t="str">
        <f t="shared" si="532"/>
        <v/>
      </c>
      <c r="BU702" s="742" t="str">
        <f t="shared" si="546"/>
        <v/>
      </c>
      <c r="BV702" s="742" t="str">
        <f t="shared" si="547"/>
        <v/>
      </c>
      <c r="BW702" s="742" t="str">
        <f t="shared" si="548"/>
        <v/>
      </c>
      <c r="BX702" s="741" t="str">
        <f t="shared" si="549"/>
        <v/>
      </c>
      <c r="BY702" s="733" t="str">
        <f t="shared" si="533"/>
        <v/>
      </c>
      <c r="BZ702" s="732" t="str">
        <f t="shared" si="541"/>
        <v/>
      </c>
      <c r="CA702" s="732" t="str">
        <f t="shared" si="536"/>
        <v/>
      </c>
      <c r="CB702" s="734" t="str">
        <f t="shared" si="542"/>
        <v/>
      </c>
      <c r="CC702" s="733" t="str">
        <f t="shared" si="534"/>
        <v/>
      </c>
      <c r="CD702" s="740" t="str">
        <f t="shared" si="550"/>
        <v/>
      </c>
      <c r="CE702" s="732" t="str">
        <f t="shared" si="537"/>
        <v/>
      </c>
      <c r="CF702" s="739" t="str">
        <f t="shared" si="551"/>
        <v/>
      </c>
      <c r="CG702" s="737"/>
      <c r="CH702" s="736" t="str">
        <f t="shared" si="517"/>
        <v/>
      </c>
      <c r="CI702" s="738" t="str">
        <f t="shared" si="518"/>
        <v/>
      </c>
      <c r="CJ702" s="737"/>
      <c r="CK702" s="736" t="str">
        <f t="shared" si="519"/>
        <v/>
      </c>
      <c r="CL702" s="735" t="str">
        <f t="shared" si="520"/>
        <v/>
      </c>
      <c r="CM702" s="733" t="e">
        <f t="shared" si="521"/>
        <v>#DIV/0!</v>
      </c>
      <c r="CN702" s="732" t="e">
        <f t="shared" si="552"/>
        <v>#DIV/0!</v>
      </c>
      <c r="CO702" s="732" t="e">
        <f t="shared" si="522"/>
        <v>#DIV/0!</v>
      </c>
      <c r="CP702" s="734" t="e">
        <f t="shared" si="553"/>
        <v>#DIV/0!</v>
      </c>
      <c r="CQ702" s="733" t="str">
        <f t="shared" si="523"/>
        <v/>
      </c>
      <c r="CR702" s="732" t="str">
        <f t="shared" si="544"/>
        <v/>
      </c>
      <c r="CS702" s="732" t="str">
        <f t="shared" si="524"/>
        <v/>
      </c>
      <c r="CT702" s="731" t="str">
        <f t="shared" si="545"/>
        <v/>
      </c>
      <c r="CV702" s="733" t="e">
        <f>IF($H$1=1,'Process Capability'!$F$7,CX702)</f>
        <v>#DIV/0!</v>
      </c>
      <c r="CW702" s="732" t="e">
        <f t="shared" si="525"/>
        <v>#DIV/0!</v>
      </c>
      <c r="CX702" s="732" t="e">
        <f t="shared" si="526"/>
        <v>#DIV/0!</v>
      </c>
      <c r="CY702" s="732" t="e">
        <f t="shared" si="527"/>
        <v>#DIV/0!</v>
      </c>
      <c r="CZ702" s="732" t="e">
        <f>IF($H$1=1,'Process Capability'!$F$8,CX702)</f>
        <v>#DIV/0!</v>
      </c>
      <c r="DA702" s="732" t="e">
        <f>IF($H$1=1,MAX('Process Capability'!$F$7,'Process Capability'!$F$8)-MIN('Process Capability'!$F$7,'Process Capability'!$F$8),DC702)</f>
        <v>#DIV/0!</v>
      </c>
      <c r="DB702" s="732" t="e">
        <f t="shared" si="528"/>
        <v>#DIV/0!</v>
      </c>
      <c r="DC702" s="731" t="e">
        <f t="shared" si="529"/>
        <v>#DIV/0!</v>
      </c>
    </row>
    <row r="703" spans="1:107" x14ac:dyDescent="0.2">
      <c r="A703" s="733" t="str">
        <f>IF(C703=0,IF('Process Capability'!$F$6=1,'Process Capability'!D711,IF('Process Capability'!$F$6=2,I703,IF('Process Capability'!$F$6=3,N603,IF('Process Capability'!$F$6=4,T628,IF('Process Capability'!$F$6=5,AA643,IF('Process Capability'!$F$6=6,AI653,"")))))),"")</f>
        <v/>
      </c>
      <c r="B703" s="731" t="str">
        <f>IF(D703=0,IF('Process Capability'!$F$6=1,H703,IF('Process Capability'!$F$6=2,J703,IF('Process Capability'!$F$6=3,O603,IF('Process Capability'!$F$6=4,U628,IF('Process Capability'!$F$6=5,AB643,IF('Process Capability'!$F$6=6,AJ653,"")))))),"")</f>
        <v/>
      </c>
      <c r="C703" s="701" t="str">
        <f>IF('Process Capability'!$F$6=1,COUNTBLANK('Process Capability'!D711),IF('Process Capability'!$F$6=2,COUNTBLANK(I703),IF('Process Capability'!$F$6=3,COUNTBLANK(N703),IF('Process Capability'!$F$6=4,COUNTBLANK(T703),IF('Process Capability'!$F$6=5,COUNTBLANK(AA703),IF('Process Capability'!$F$6=6,COUNTBLANK(AI703),""))))))</f>
        <v/>
      </c>
      <c r="D703" s="701" t="str">
        <f>IF('Process Capability'!$F$6=1,COUNTBLANK(H703),IF('Process Capability'!$F$6=2,COUNTBLANK(J703),IF('Process Capability'!$F$6=3,COUNTBLANK(O703),IF('Process Capability'!$F$6=4,COUNTBLANK(U703),IF('Process Capability'!$F$6=5,COUNTBLANK(AB703),IF('Process Capability'!$F$6=6,COUNTBLANK(AJ703),""))))))</f>
        <v/>
      </c>
      <c r="G703" s="749" t="str">
        <f>IF(COUNTBLANK('Process Capability'!D711)=1,"",'Process Capability'!D711)</f>
        <v/>
      </c>
      <c r="H703" s="748" t="str">
        <f>IF(COUNTBLANK('Process Capability'!D711)=1,"",MAX('Process Capability'!D710:D711)-MIN('Process Capability'!D710:D711))</f>
        <v/>
      </c>
      <c r="I703" s="749" t="str">
        <f t="shared" ca="1" si="510"/>
        <v/>
      </c>
      <c r="J703" s="701" t="str">
        <f t="shared" ca="1" si="511"/>
        <v/>
      </c>
      <c r="K703" s="701" t="s">
        <v>816</v>
      </c>
      <c r="L703" s="701" t="s">
        <v>815</v>
      </c>
      <c r="M703" s="748" t="s">
        <v>814</v>
      </c>
      <c r="AS703" s="733">
        <v>700</v>
      </c>
      <c r="AT703" s="732">
        <f t="shared" si="535"/>
        <v>350</v>
      </c>
      <c r="AU703" s="732">
        <f t="shared" si="538"/>
        <v>234</v>
      </c>
      <c r="AV703" s="742">
        <f t="shared" si="539"/>
        <v>175</v>
      </c>
      <c r="AW703" s="732">
        <f t="shared" si="540"/>
        <v>140</v>
      </c>
      <c r="AX703" s="734">
        <f t="shared" si="543"/>
        <v>117</v>
      </c>
      <c r="AY703" s="662" t="str">
        <f t="shared" si="512"/>
        <v/>
      </c>
      <c r="BL703" s="733" t="str">
        <f t="shared" si="508"/>
        <v/>
      </c>
      <c r="BM703" s="734" t="str">
        <f t="shared" si="509"/>
        <v/>
      </c>
      <c r="BN703" s="751" t="str">
        <f t="shared" si="513"/>
        <v/>
      </c>
      <c r="BO703" s="742" t="str">
        <f t="shared" si="514"/>
        <v/>
      </c>
      <c r="BP703" s="750" t="str">
        <f t="shared" si="530"/>
        <v/>
      </c>
      <c r="BQ703" s="743" t="str">
        <f t="shared" si="515"/>
        <v/>
      </c>
      <c r="BR703" s="732" t="str">
        <f t="shared" si="516"/>
        <v/>
      </c>
      <c r="BS703" s="732" t="str">
        <f t="shared" si="531"/>
        <v/>
      </c>
      <c r="BT703" s="732" t="str">
        <f t="shared" si="532"/>
        <v/>
      </c>
      <c r="BU703" s="742" t="str">
        <f t="shared" si="546"/>
        <v/>
      </c>
      <c r="BV703" s="742" t="str">
        <f t="shared" si="547"/>
        <v/>
      </c>
      <c r="BW703" s="742" t="str">
        <f t="shared" si="548"/>
        <v/>
      </c>
      <c r="BX703" s="741" t="str">
        <f t="shared" si="549"/>
        <v/>
      </c>
      <c r="BY703" s="733" t="str">
        <f t="shared" si="533"/>
        <v/>
      </c>
      <c r="BZ703" s="732" t="str">
        <f t="shared" si="541"/>
        <v/>
      </c>
      <c r="CA703" s="732" t="str">
        <f t="shared" si="536"/>
        <v/>
      </c>
      <c r="CB703" s="734" t="str">
        <f t="shared" si="542"/>
        <v/>
      </c>
      <c r="CC703" s="733" t="str">
        <f t="shared" si="534"/>
        <v/>
      </c>
      <c r="CD703" s="740" t="str">
        <f t="shared" si="550"/>
        <v/>
      </c>
      <c r="CE703" s="732" t="str">
        <f t="shared" si="537"/>
        <v/>
      </c>
      <c r="CF703" s="739" t="str">
        <f t="shared" si="551"/>
        <v/>
      </c>
      <c r="CG703" s="737"/>
      <c r="CH703" s="736" t="str">
        <f t="shared" si="517"/>
        <v/>
      </c>
      <c r="CI703" s="738" t="str">
        <f t="shared" si="518"/>
        <v/>
      </c>
      <c r="CJ703" s="737"/>
      <c r="CK703" s="736" t="str">
        <f t="shared" si="519"/>
        <v/>
      </c>
      <c r="CL703" s="735" t="str">
        <f t="shared" si="520"/>
        <v/>
      </c>
      <c r="CM703" s="733" t="e">
        <f t="shared" si="521"/>
        <v>#DIV/0!</v>
      </c>
      <c r="CN703" s="732" t="e">
        <f t="shared" si="552"/>
        <v>#DIV/0!</v>
      </c>
      <c r="CO703" s="732" t="e">
        <f t="shared" si="522"/>
        <v>#DIV/0!</v>
      </c>
      <c r="CP703" s="734" t="e">
        <f t="shared" si="553"/>
        <v>#DIV/0!</v>
      </c>
      <c r="CQ703" s="733" t="str">
        <f t="shared" si="523"/>
        <v/>
      </c>
      <c r="CR703" s="732" t="str">
        <f t="shared" si="544"/>
        <v/>
      </c>
      <c r="CS703" s="732" t="str">
        <f t="shared" si="524"/>
        <v/>
      </c>
      <c r="CT703" s="731" t="str">
        <f t="shared" si="545"/>
        <v/>
      </c>
      <c r="CV703" s="733" t="e">
        <f>IF($H$1=1,'Process Capability'!$F$7,CX703)</f>
        <v>#DIV/0!</v>
      </c>
      <c r="CW703" s="732" t="e">
        <f t="shared" si="525"/>
        <v>#DIV/0!</v>
      </c>
      <c r="CX703" s="732" t="e">
        <f t="shared" si="526"/>
        <v>#DIV/0!</v>
      </c>
      <c r="CY703" s="732" t="e">
        <f t="shared" si="527"/>
        <v>#DIV/0!</v>
      </c>
      <c r="CZ703" s="732" t="e">
        <f>IF($H$1=1,'Process Capability'!$F$8,CX703)</f>
        <v>#DIV/0!</v>
      </c>
      <c r="DA703" s="732" t="e">
        <f>IF($H$1=1,MAX('Process Capability'!$F$7,'Process Capability'!$F$8)-MIN('Process Capability'!$F$7,'Process Capability'!$F$8),DC703)</f>
        <v>#DIV/0!</v>
      </c>
      <c r="DB703" s="732" t="e">
        <f t="shared" si="528"/>
        <v>#DIV/0!</v>
      </c>
      <c r="DC703" s="731" t="e">
        <f t="shared" si="529"/>
        <v>#DIV/0!</v>
      </c>
    </row>
    <row r="704" spans="1:107" x14ac:dyDescent="0.2">
      <c r="A704" s="733" t="str">
        <f>IF(C704=0,IF('Process Capability'!$F$6=1,'Process Capability'!D712,IF('Process Capability'!$F$6=2,I704,IF('Process Capability'!$F$6=3,N604,IF('Process Capability'!$F$6=4,T629,IF('Process Capability'!$F$6=5,AA644,IF('Process Capability'!$F$6=6,AI654,"")))))),"")</f>
        <v/>
      </c>
      <c r="B704" s="731" t="str">
        <f>IF(D704=0,IF('Process Capability'!$F$6=1,H704,IF('Process Capability'!$F$6=2,J704,IF('Process Capability'!$F$6=3,O604,IF('Process Capability'!$F$6=4,U629,IF('Process Capability'!$F$6=5,AB644,IF('Process Capability'!$F$6=6,AJ654,"")))))),"")</f>
        <v/>
      </c>
      <c r="C704" s="701" t="str">
        <f>IF('Process Capability'!$F$6=1,COUNTBLANK('Process Capability'!D712),IF('Process Capability'!$F$6=2,COUNTBLANK(I704),IF('Process Capability'!$F$6=3,COUNTBLANK(N704),IF('Process Capability'!$F$6=4,COUNTBLANK(T704),IF('Process Capability'!$F$6=5,COUNTBLANK(AA704),IF('Process Capability'!$F$6=6,COUNTBLANK(AI704),""))))))</f>
        <v/>
      </c>
      <c r="D704" s="701" t="str">
        <f>IF('Process Capability'!$F$6=1,COUNTBLANK(H704),IF('Process Capability'!$F$6=2,COUNTBLANK(J704),IF('Process Capability'!$F$6=3,COUNTBLANK(O704),IF('Process Capability'!$F$6=4,COUNTBLANK(U704),IF('Process Capability'!$F$6=5,COUNTBLANK(AB704),IF('Process Capability'!$F$6=6,COUNTBLANK(AJ704),""))))))</f>
        <v/>
      </c>
      <c r="G704" s="749" t="str">
        <f>IF(COUNTBLANK('Process Capability'!D712)=1,"",'Process Capability'!D712)</f>
        <v/>
      </c>
      <c r="H704" s="748" t="str">
        <f>IF(COUNTBLANK('Process Capability'!D712)=1,"",MAX('Process Capability'!D711:D712)-MIN('Process Capability'!D711:D712))</f>
        <v/>
      </c>
      <c r="I704" s="749" t="str">
        <f t="shared" ca="1" si="510"/>
        <v/>
      </c>
      <c r="J704" s="701" t="str">
        <f t="shared" ca="1" si="511"/>
        <v/>
      </c>
      <c r="K704" s="701" t="s">
        <v>813</v>
      </c>
      <c r="L704" s="701" t="s">
        <v>812</v>
      </c>
      <c r="M704" s="748" t="s">
        <v>811</v>
      </c>
      <c r="AS704" s="733">
        <v>701</v>
      </c>
      <c r="AT704" s="732">
        <f t="shared" si="535"/>
        <v>351</v>
      </c>
      <c r="AU704" s="732">
        <f t="shared" si="538"/>
        <v>234</v>
      </c>
      <c r="AV704" s="742">
        <f t="shared" si="539"/>
        <v>176</v>
      </c>
      <c r="AW704" s="732">
        <f t="shared" si="540"/>
        <v>141</v>
      </c>
      <c r="AX704" s="734">
        <f t="shared" si="543"/>
        <v>117</v>
      </c>
      <c r="AY704" s="662" t="str">
        <f t="shared" si="512"/>
        <v/>
      </c>
      <c r="BL704" s="733" t="str">
        <f t="shared" si="508"/>
        <v/>
      </c>
      <c r="BM704" s="734" t="str">
        <f t="shared" si="509"/>
        <v/>
      </c>
      <c r="BN704" s="751" t="str">
        <f t="shared" si="513"/>
        <v/>
      </c>
      <c r="BO704" s="742" t="str">
        <f t="shared" si="514"/>
        <v/>
      </c>
      <c r="BP704" s="750" t="str">
        <f t="shared" si="530"/>
        <v/>
      </c>
      <c r="BQ704" s="743" t="str">
        <f t="shared" si="515"/>
        <v/>
      </c>
      <c r="BR704" s="732" t="str">
        <f t="shared" si="516"/>
        <v/>
      </c>
      <c r="BS704" s="732" t="str">
        <f t="shared" si="531"/>
        <v/>
      </c>
      <c r="BT704" s="732" t="str">
        <f t="shared" si="532"/>
        <v/>
      </c>
      <c r="BU704" s="742" t="str">
        <f t="shared" si="546"/>
        <v/>
      </c>
      <c r="BV704" s="742" t="str">
        <f t="shared" si="547"/>
        <v/>
      </c>
      <c r="BW704" s="742" t="str">
        <f t="shared" si="548"/>
        <v/>
      </c>
      <c r="BX704" s="741" t="str">
        <f t="shared" si="549"/>
        <v/>
      </c>
      <c r="BY704" s="733" t="str">
        <f t="shared" si="533"/>
        <v/>
      </c>
      <c r="BZ704" s="732" t="str">
        <f t="shared" si="541"/>
        <v/>
      </c>
      <c r="CA704" s="732" t="str">
        <f t="shared" si="536"/>
        <v/>
      </c>
      <c r="CB704" s="734" t="str">
        <f t="shared" si="542"/>
        <v/>
      </c>
      <c r="CC704" s="733" t="str">
        <f t="shared" si="534"/>
        <v/>
      </c>
      <c r="CD704" s="740" t="str">
        <f t="shared" si="550"/>
        <v/>
      </c>
      <c r="CE704" s="732" t="str">
        <f t="shared" si="537"/>
        <v/>
      </c>
      <c r="CF704" s="739" t="str">
        <f t="shared" si="551"/>
        <v/>
      </c>
      <c r="CG704" s="737"/>
      <c r="CH704" s="736" t="str">
        <f t="shared" si="517"/>
        <v/>
      </c>
      <c r="CI704" s="738" t="str">
        <f t="shared" si="518"/>
        <v/>
      </c>
      <c r="CJ704" s="737"/>
      <c r="CK704" s="736" t="str">
        <f t="shared" si="519"/>
        <v/>
      </c>
      <c r="CL704" s="735" t="str">
        <f t="shared" si="520"/>
        <v/>
      </c>
      <c r="CM704" s="733" t="e">
        <f t="shared" si="521"/>
        <v>#DIV/0!</v>
      </c>
      <c r="CN704" s="732" t="e">
        <f t="shared" si="552"/>
        <v>#DIV/0!</v>
      </c>
      <c r="CO704" s="732" t="e">
        <f t="shared" si="522"/>
        <v>#DIV/0!</v>
      </c>
      <c r="CP704" s="734" t="e">
        <f t="shared" si="553"/>
        <v>#DIV/0!</v>
      </c>
      <c r="CQ704" s="733" t="str">
        <f t="shared" si="523"/>
        <v/>
      </c>
      <c r="CR704" s="732" t="str">
        <f t="shared" si="544"/>
        <v/>
      </c>
      <c r="CS704" s="732" t="str">
        <f t="shared" si="524"/>
        <v/>
      </c>
      <c r="CT704" s="731" t="str">
        <f t="shared" si="545"/>
        <v/>
      </c>
      <c r="CV704" s="733" t="e">
        <f>IF($H$1=1,'Process Capability'!$F$7,CX704)</f>
        <v>#DIV/0!</v>
      </c>
      <c r="CW704" s="732" t="e">
        <f t="shared" si="525"/>
        <v>#DIV/0!</v>
      </c>
      <c r="CX704" s="732" t="e">
        <f t="shared" si="526"/>
        <v>#DIV/0!</v>
      </c>
      <c r="CY704" s="732" t="e">
        <f t="shared" si="527"/>
        <v>#DIV/0!</v>
      </c>
      <c r="CZ704" s="732" t="e">
        <f>IF($H$1=1,'Process Capability'!$F$8,CX704)</f>
        <v>#DIV/0!</v>
      </c>
      <c r="DA704" s="732" t="e">
        <f>IF($H$1=1,MAX('Process Capability'!$F$7,'Process Capability'!$F$8)-MIN('Process Capability'!$F$7,'Process Capability'!$F$8),DC704)</f>
        <v>#DIV/0!</v>
      </c>
      <c r="DB704" s="732" t="e">
        <f t="shared" si="528"/>
        <v>#DIV/0!</v>
      </c>
      <c r="DC704" s="731" t="e">
        <f t="shared" si="529"/>
        <v>#DIV/0!</v>
      </c>
    </row>
    <row r="705" spans="1:107" x14ac:dyDescent="0.2">
      <c r="A705" s="733" t="str">
        <f>IF(C705=0,IF('Process Capability'!$F$6=1,'Process Capability'!D713,IF('Process Capability'!$F$6=2,I705,IF('Process Capability'!$F$6=3,N605,IF('Process Capability'!$F$6=4,T630,IF('Process Capability'!$F$6=5,AA645,IF('Process Capability'!$F$6=6,AI655,"")))))),"")</f>
        <v/>
      </c>
      <c r="B705" s="731" t="str">
        <f>IF(D705=0,IF('Process Capability'!$F$6=1,H705,IF('Process Capability'!$F$6=2,J705,IF('Process Capability'!$F$6=3,O605,IF('Process Capability'!$F$6=4,U630,IF('Process Capability'!$F$6=5,AB645,IF('Process Capability'!$F$6=6,AJ655,"")))))),"")</f>
        <v/>
      </c>
      <c r="C705" s="701" t="str">
        <f>IF('Process Capability'!$F$6=1,COUNTBLANK('Process Capability'!D713),IF('Process Capability'!$F$6=2,COUNTBLANK(I705),IF('Process Capability'!$F$6=3,COUNTBLANK(N705),IF('Process Capability'!$F$6=4,COUNTBLANK(T705),IF('Process Capability'!$F$6=5,COUNTBLANK(AA705),IF('Process Capability'!$F$6=6,COUNTBLANK(AI705),""))))))</f>
        <v/>
      </c>
      <c r="D705" s="701" t="str">
        <f>IF('Process Capability'!$F$6=1,COUNTBLANK(H705),IF('Process Capability'!$F$6=2,COUNTBLANK(J705),IF('Process Capability'!$F$6=3,COUNTBLANK(O705),IF('Process Capability'!$F$6=4,COUNTBLANK(U705),IF('Process Capability'!$F$6=5,COUNTBLANK(AB705),IF('Process Capability'!$F$6=6,COUNTBLANK(AJ705),""))))))</f>
        <v/>
      </c>
      <c r="G705" s="749" t="str">
        <f>IF(COUNTBLANK('Process Capability'!D713)=1,"",'Process Capability'!D713)</f>
        <v/>
      </c>
      <c r="H705" s="748" t="str">
        <f>IF(COUNTBLANK('Process Capability'!D713)=1,"",MAX('Process Capability'!D712:D713)-MIN('Process Capability'!D712:D713))</f>
        <v/>
      </c>
      <c r="I705" s="749" t="str">
        <f t="shared" ca="1" si="510"/>
        <v/>
      </c>
      <c r="J705" s="701" t="str">
        <f t="shared" ca="1" si="511"/>
        <v/>
      </c>
      <c r="K705" s="701" t="s">
        <v>810</v>
      </c>
      <c r="L705" s="701" t="s">
        <v>809</v>
      </c>
      <c r="M705" s="748" t="s">
        <v>808</v>
      </c>
      <c r="AS705" s="743">
        <v>702</v>
      </c>
      <c r="AT705" s="732">
        <f t="shared" si="535"/>
        <v>351</v>
      </c>
      <c r="AU705" s="732">
        <f t="shared" si="538"/>
        <v>234</v>
      </c>
      <c r="AV705" s="742">
        <f t="shared" si="539"/>
        <v>176</v>
      </c>
      <c r="AW705" s="732">
        <f t="shared" si="540"/>
        <v>141</v>
      </c>
      <c r="AX705" s="734">
        <f t="shared" si="543"/>
        <v>117</v>
      </c>
      <c r="AY705" s="662" t="str">
        <f t="shared" si="512"/>
        <v/>
      </c>
      <c r="BL705" s="733" t="str">
        <f t="shared" si="508"/>
        <v/>
      </c>
      <c r="BM705" s="734" t="str">
        <f t="shared" si="509"/>
        <v/>
      </c>
      <c r="BN705" s="751" t="str">
        <f t="shared" si="513"/>
        <v/>
      </c>
      <c r="BO705" s="742" t="str">
        <f t="shared" si="514"/>
        <v/>
      </c>
      <c r="BP705" s="750" t="str">
        <f t="shared" si="530"/>
        <v/>
      </c>
      <c r="BQ705" s="743" t="str">
        <f t="shared" si="515"/>
        <v/>
      </c>
      <c r="BR705" s="732" t="str">
        <f t="shared" si="516"/>
        <v/>
      </c>
      <c r="BS705" s="732" t="str">
        <f t="shared" si="531"/>
        <v/>
      </c>
      <c r="BT705" s="732" t="str">
        <f t="shared" si="532"/>
        <v/>
      </c>
      <c r="BU705" s="742" t="str">
        <f t="shared" si="546"/>
        <v/>
      </c>
      <c r="BV705" s="742" t="str">
        <f t="shared" si="547"/>
        <v/>
      </c>
      <c r="BW705" s="742" t="str">
        <f t="shared" si="548"/>
        <v/>
      </c>
      <c r="BX705" s="741" t="str">
        <f t="shared" si="549"/>
        <v/>
      </c>
      <c r="BY705" s="733" t="str">
        <f t="shared" si="533"/>
        <v/>
      </c>
      <c r="BZ705" s="732" t="str">
        <f t="shared" si="541"/>
        <v/>
      </c>
      <c r="CA705" s="732" t="str">
        <f t="shared" si="536"/>
        <v/>
      </c>
      <c r="CB705" s="734" t="str">
        <f t="shared" si="542"/>
        <v/>
      </c>
      <c r="CC705" s="733" t="str">
        <f t="shared" si="534"/>
        <v/>
      </c>
      <c r="CD705" s="740" t="str">
        <f t="shared" si="550"/>
        <v/>
      </c>
      <c r="CE705" s="732" t="str">
        <f t="shared" si="537"/>
        <v/>
      </c>
      <c r="CF705" s="739" t="str">
        <f t="shared" si="551"/>
        <v/>
      </c>
      <c r="CG705" s="737"/>
      <c r="CH705" s="736" t="str">
        <f t="shared" si="517"/>
        <v/>
      </c>
      <c r="CI705" s="738" t="str">
        <f t="shared" si="518"/>
        <v/>
      </c>
      <c r="CJ705" s="737"/>
      <c r="CK705" s="736" t="str">
        <f t="shared" si="519"/>
        <v/>
      </c>
      <c r="CL705" s="735" t="str">
        <f t="shared" si="520"/>
        <v/>
      </c>
      <c r="CM705" s="733" t="e">
        <f t="shared" si="521"/>
        <v>#DIV/0!</v>
      </c>
      <c r="CN705" s="732" t="e">
        <f t="shared" si="552"/>
        <v>#DIV/0!</v>
      </c>
      <c r="CO705" s="732" t="e">
        <f t="shared" si="522"/>
        <v>#DIV/0!</v>
      </c>
      <c r="CP705" s="734" t="e">
        <f t="shared" si="553"/>
        <v>#DIV/0!</v>
      </c>
      <c r="CQ705" s="733" t="str">
        <f t="shared" si="523"/>
        <v/>
      </c>
      <c r="CR705" s="732" t="str">
        <f t="shared" si="544"/>
        <v/>
      </c>
      <c r="CS705" s="732" t="str">
        <f t="shared" si="524"/>
        <v/>
      </c>
      <c r="CT705" s="731" t="str">
        <f t="shared" si="545"/>
        <v/>
      </c>
      <c r="CV705" s="733" t="e">
        <f>IF($H$1=1,'Process Capability'!$F$7,CX705)</f>
        <v>#DIV/0!</v>
      </c>
      <c r="CW705" s="732" t="e">
        <f t="shared" si="525"/>
        <v>#DIV/0!</v>
      </c>
      <c r="CX705" s="732" t="e">
        <f t="shared" si="526"/>
        <v>#DIV/0!</v>
      </c>
      <c r="CY705" s="732" t="e">
        <f t="shared" si="527"/>
        <v>#DIV/0!</v>
      </c>
      <c r="CZ705" s="732" t="e">
        <f>IF($H$1=1,'Process Capability'!$F$8,CX705)</f>
        <v>#DIV/0!</v>
      </c>
      <c r="DA705" s="732" t="e">
        <f>IF($H$1=1,MAX('Process Capability'!$F$7,'Process Capability'!$F$8)-MIN('Process Capability'!$F$7,'Process Capability'!$F$8),DC705)</f>
        <v>#DIV/0!</v>
      </c>
      <c r="DB705" s="732" t="e">
        <f t="shared" si="528"/>
        <v>#DIV/0!</v>
      </c>
      <c r="DC705" s="731" t="e">
        <f t="shared" si="529"/>
        <v>#DIV/0!</v>
      </c>
    </row>
    <row r="706" spans="1:107" x14ac:dyDescent="0.2">
      <c r="A706" s="733" t="str">
        <f>IF(C706=0,IF('Process Capability'!$F$6=1,'Process Capability'!D714,IF('Process Capability'!$F$6=2,I706,IF('Process Capability'!$F$6=3,N606,IF('Process Capability'!$F$6=4,T631,IF('Process Capability'!$F$6=5,AA646,IF('Process Capability'!$F$6=6,AI656,"")))))),"")</f>
        <v/>
      </c>
      <c r="B706" s="731" t="str">
        <f>IF(D706=0,IF('Process Capability'!$F$6=1,H706,IF('Process Capability'!$F$6=2,J706,IF('Process Capability'!$F$6=3,O606,IF('Process Capability'!$F$6=4,U631,IF('Process Capability'!$F$6=5,AB646,IF('Process Capability'!$F$6=6,AJ656,"")))))),"")</f>
        <v/>
      </c>
      <c r="C706" s="701" t="str">
        <f>IF('Process Capability'!$F$6=1,COUNTBLANK('Process Capability'!D714),IF('Process Capability'!$F$6=2,COUNTBLANK(I706),IF('Process Capability'!$F$6=3,COUNTBLANK(N706),IF('Process Capability'!$F$6=4,COUNTBLANK(T706),IF('Process Capability'!$F$6=5,COUNTBLANK(AA706),IF('Process Capability'!$F$6=6,COUNTBLANK(AI706),""))))))</f>
        <v/>
      </c>
      <c r="D706" s="701" t="str">
        <f>IF('Process Capability'!$F$6=1,COUNTBLANK(H706),IF('Process Capability'!$F$6=2,COUNTBLANK(J706),IF('Process Capability'!$F$6=3,COUNTBLANK(O706),IF('Process Capability'!$F$6=4,COUNTBLANK(U706),IF('Process Capability'!$F$6=5,COUNTBLANK(AB706),IF('Process Capability'!$F$6=6,COUNTBLANK(AJ706),""))))))</f>
        <v/>
      </c>
      <c r="G706" s="749" t="str">
        <f>IF(COUNTBLANK('Process Capability'!D714)=1,"",'Process Capability'!D714)</f>
        <v/>
      </c>
      <c r="H706" s="748" t="str">
        <f>IF(COUNTBLANK('Process Capability'!D714)=1,"",MAX('Process Capability'!D713:D714)-MIN('Process Capability'!D713:D714))</f>
        <v/>
      </c>
      <c r="I706" s="749" t="str">
        <f t="shared" ca="1" si="510"/>
        <v/>
      </c>
      <c r="J706" s="701" t="str">
        <f t="shared" ca="1" si="511"/>
        <v/>
      </c>
      <c r="K706" s="701" t="s">
        <v>807</v>
      </c>
      <c r="L706" s="701" t="s">
        <v>806</v>
      </c>
      <c r="M706" s="748" t="s">
        <v>805</v>
      </c>
      <c r="AS706" s="733">
        <v>703</v>
      </c>
      <c r="AT706" s="732">
        <f t="shared" si="535"/>
        <v>352</v>
      </c>
      <c r="AU706" s="732">
        <f t="shared" si="538"/>
        <v>235</v>
      </c>
      <c r="AV706" s="742">
        <f t="shared" si="539"/>
        <v>176</v>
      </c>
      <c r="AW706" s="732">
        <f t="shared" si="540"/>
        <v>141</v>
      </c>
      <c r="AX706" s="734">
        <f t="shared" si="543"/>
        <v>118</v>
      </c>
      <c r="AY706" s="662" t="str">
        <f t="shared" si="512"/>
        <v/>
      </c>
      <c r="BL706" s="733" t="str">
        <f t="shared" si="508"/>
        <v/>
      </c>
      <c r="BM706" s="734" t="str">
        <f t="shared" si="509"/>
        <v/>
      </c>
      <c r="BN706" s="751" t="str">
        <f t="shared" si="513"/>
        <v/>
      </c>
      <c r="BO706" s="742" t="str">
        <f t="shared" si="514"/>
        <v/>
      </c>
      <c r="BP706" s="750" t="str">
        <f t="shared" si="530"/>
        <v/>
      </c>
      <c r="BQ706" s="743" t="str">
        <f t="shared" si="515"/>
        <v/>
      </c>
      <c r="BR706" s="732" t="str">
        <f t="shared" si="516"/>
        <v/>
      </c>
      <c r="BS706" s="732" t="str">
        <f t="shared" si="531"/>
        <v/>
      </c>
      <c r="BT706" s="732" t="str">
        <f t="shared" si="532"/>
        <v/>
      </c>
      <c r="BU706" s="742" t="str">
        <f t="shared" si="546"/>
        <v/>
      </c>
      <c r="BV706" s="742" t="str">
        <f t="shared" si="547"/>
        <v/>
      </c>
      <c r="BW706" s="742" t="str">
        <f t="shared" si="548"/>
        <v/>
      </c>
      <c r="BX706" s="741" t="str">
        <f t="shared" si="549"/>
        <v/>
      </c>
      <c r="BY706" s="733" t="str">
        <f t="shared" si="533"/>
        <v/>
      </c>
      <c r="BZ706" s="732" t="str">
        <f t="shared" si="541"/>
        <v/>
      </c>
      <c r="CA706" s="732" t="str">
        <f t="shared" si="536"/>
        <v/>
      </c>
      <c r="CB706" s="734" t="str">
        <f t="shared" si="542"/>
        <v/>
      </c>
      <c r="CC706" s="733" t="str">
        <f t="shared" si="534"/>
        <v/>
      </c>
      <c r="CD706" s="740" t="str">
        <f t="shared" si="550"/>
        <v/>
      </c>
      <c r="CE706" s="732" t="str">
        <f t="shared" si="537"/>
        <v/>
      </c>
      <c r="CF706" s="739" t="str">
        <f t="shared" si="551"/>
        <v/>
      </c>
      <c r="CG706" s="737"/>
      <c r="CH706" s="736" t="str">
        <f t="shared" si="517"/>
        <v/>
      </c>
      <c r="CI706" s="738" t="str">
        <f t="shared" si="518"/>
        <v/>
      </c>
      <c r="CJ706" s="737"/>
      <c r="CK706" s="736" t="str">
        <f t="shared" si="519"/>
        <v/>
      </c>
      <c r="CL706" s="735" t="str">
        <f t="shared" si="520"/>
        <v/>
      </c>
      <c r="CM706" s="733" t="e">
        <f t="shared" si="521"/>
        <v>#DIV/0!</v>
      </c>
      <c r="CN706" s="732" t="e">
        <f t="shared" si="552"/>
        <v>#DIV/0!</v>
      </c>
      <c r="CO706" s="732" t="e">
        <f t="shared" si="522"/>
        <v>#DIV/0!</v>
      </c>
      <c r="CP706" s="734" t="e">
        <f t="shared" si="553"/>
        <v>#DIV/0!</v>
      </c>
      <c r="CQ706" s="733" t="str">
        <f t="shared" si="523"/>
        <v/>
      </c>
      <c r="CR706" s="732" t="str">
        <f t="shared" si="544"/>
        <v/>
      </c>
      <c r="CS706" s="732" t="str">
        <f t="shared" si="524"/>
        <v/>
      </c>
      <c r="CT706" s="731" t="str">
        <f t="shared" si="545"/>
        <v/>
      </c>
      <c r="CV706" s="733" t="e">
        <f>IF($H$1=1,'Process Capability'!$F$7,CX706)</f>
        <v>#DIV/0!</v>
      </c>
      <c r="CW706" s="732" t="e">
        <f t="shared" si="525"/>
        <v>#DIV/0!</v>
      </c>
      <c r="CX706" s="732" t="e">
        <f t="shared" si="526"/>
        <v>#DIV/0!</v>
      </c>
      <c r="CY706" s="732" t="e">
        <f t="shared" si="527"/>
        <v>#DIV/0!</v>
      </c>
      <c r="CZ706" s="732" t="e">
        <f>IF($H$1=1,'Process Capability'!$F$8,CX706)</f>
        <v>#DIV/0!</v>
      </c>
      <c r="DA706" s="732" t="e">
        <f>IF($H$1=1,MAX('Process Capability'!$F$7,'Process Capability'!$F$8)-MIN('Process Capability'!$F$7,'Process Capability'!$F$8),DC706)</f>
        <v>#DIV/0!</v>
      </c>
      <c r="DB706" s="732" t="e">
        <f t="shared" si="528"/>
        <v>#DIV/0!</v>
      </c>
      <c r="DC706" s="731" t="e">
        <f t="shared" si="529"/>
        <v>#DIV/0!</v>
      </c>
    </row>
    <row r="707" spans="1:107" x14ac:dyDescent="0.2">
      <c r="A707" s="733" t="str">
        <f>IF(C707=0,IF('Process Capability'!$F$6=1,'Process Capability'!D715,IF('Process Capability'!$F$6=2,I707,IF('Process Capability'!$F$6=3,N607,IF('Process Capability'!$F$6=4,T632,IF('Process Capability'!$F$6=5,AA647,IF('Process Capability'!$F$6=6,AI657,"")))))),"")</f>
        <v/>
      </c>
      <c r="B707" s="731" t="str">
        <f>IF(D707=0,IF('Process Capability'!$F$6=1,H707,IF('Process Capability'!$F$6=2,J707,IF('Process Capability'!$F$6=3,O607,IF('Process Capability'!$F$6=4,U632,IF('Process Capability'!$F$6=5,AB647,IF('Process Capability'!$F$6=6,AJ657,"")))))),"")</f>
        <v/>
      </c>
      <c r="C707" s="701" t="str">
        <f>IF('Process Capability'!$F$6=1,COUNTBLANK('Process Capability'!D715),IF('Process Capability'!$F$6=2,COUNTBLANK(I707),IF('Process Capability'!$F$6=3,COUNTBLANK(N707),IF('Process Capability'!$F$6=4,COUNTBLANK(T707),IF('Process Capability'!$F$6=5,COUNTBLANK(AA707),IF('Process Capability'!$F$6=6,COUNTBLANK(AI707),""))))))</f>
        <v/>
      </c>
      <c r="D707" s="701" t="str">
        <f>IF('Process Capability'!$F$6=1,COUNTBLANK(H707),IF('Process Capability'!$F$6=2,COUNTBLANK(J707),IF('Process Capability'!$F$6=3,COUNTBLANK(O707),IF('Process Capability'!$F$6=4,COUNTBLANK(U707),IF('Process Capability'!$F$6=5,COUNTBLANK(AB707),IF('Process Capability'!$F$6=6,COUNTBLANK(AJ707),""))))))</f>
        <v/>
      </c>
      <c r="G707" s="749" t="str">
        <f>IF(COUNTBLANK('Process Capability'!D715)=1,"",'Process Capability'!D715)</f>
        <v/>
      </c>
      <c r="H707" s="748" t="str">
        <f>IF(COUNTBLANK('Process Capability'!D715)=1,"",MAX('Process Capability'!D714:D715)-MIN('Process Capability'!D714:D715))</f>
        <v/>
      </c>
      <c r="I707" s="749" t="str">
        <f t="shared" ca="1" si="510"/>
        <v/>
      </c>
      <c r="J707" s="701" t="str">
        <f t="shared" ca="1" si="511"/>
        <v/>
      </c>
      <c r="K707" s="701" t="s">
        <v>804</v>
      </c>
      <c r="L707" s="701" t="s">
        <v>803</v>
      </c>
      <c r="M707" s="748" t="s">
        <v>802</v>
      </c>
      <c r="AS707" s="733">
        <v>704</v>
      </c>
      <c r="AT707" s="732">
        <f t="shared" si="535"/>
        <v>352</v>
      </c>
      <c r="AU707" s="732">
        <f t="shared" si="538"/>
        <v>235</v>
      </c>
      <c r="AV707" s="742">
        <f t="shared" si="539"/>
        <v>176</v>
      </c>
      <c r="AW707" s="732">
        <f t="shared" si="540"/>
        <v>141</v>
      </c>
      <c r="AX707" s="734">
        <f t="shared" si="543"/>
        <v>118</v>
      </c>
      <c r="AY707" s="662" t="str">
        <f t="shared" si="512"/>
        <v/>
      </c>
      <c r="BL707" s="733" t="str">
        <f t="shared" ref="BL707:BL770" si="554">A707</f>
        <v/>
      </c>
      <c r="BM707" s="734" t="str">
        <f t="shared" ref="BM707:BM770" si="555">B707</f>
        <v/>
      </c>
      <c r="BN707" s="751" t="str">
        <f t="shared" si="513"/>
        <v/>
      </c>
      <c r="BO707" s="742" t="str">
        <f t="shared" si="514"/>
        <v/>
      </c>
      <c r="BP707" s="750" t="str">
        <f t="shared" si="530"/>
        <v/>
      </c>
      <c r="BQ707" s="743" t="str">
        <f t="shared" si="515"/>
        <v/>
      </c>
      <c r="BR707" s="732" t="str">
        <f t="shared" si="516"/>
        <v/>
      </c>
      <c r="BS707" s="732" t="str">
        <f t="shared" si="531"/>
        <v/>
      </c>
      <c r="BT707" s="732" t="str">
        <f t="shared" si="532"/>
        <v/>
      </c>
      <c r="BU707" s="742" t="str">
        <f t="shared" si="546"/>
        <v/>
      </c>
      <c r="BV707" s="742" t="str">
        <f t="shared" si="547"/>
        <v/>
      </c>
      <c r="BW707" s="742" t="str">
        <f t="shared" si="548"/>
        <v/>
      </c>
      <c r="BX707" s="741" t="str">
        <f t="shared" si="549"/>
        <v/>
      </c>
      <c r="BY707" s="733" t="str">
        <f t="shared" si="533"/>
        <v/>
      </c>
      <c r="BZ707" s="732" t="str">
        <f t="shared" si="541"/>
        <v/>
      </c>
      <c r="CA707" s="732" t="str">
        <f t="shared" si="536"/>
        <v/>
      </c>
      <c r="CB707" s="734" t="str">
        <f t="shared" si="542"/>
        <v/>
      </c>
      <c r="CC707" s="733" t="str">
        <f t="shared" si="534"/>
        <v/>
      </c>
      <c r="CD707" s="740" t="str">
        <f t="shared" si="550"/>
        <v/>
      </c>
      <c r="CE707" s="732" t="str">
        <f t="shared" si="537"/>
        <v/>
      </c>
      <c r="CF707" s="739" t="str">
        <f t="shared" si="551"/>
        <v/>
      </c>
      <c r="CG707" s="737"/>
      <c r="CH707" s="736" t="str">
        <f t="shared" si="517"/>
        <v/>
      </c>
      <c r="CI707" s="738" t="str">
        <f t="shared" si="518"/>
        <v/>
      </c>
      <c r="CJ707" s="737"/>
      <c r="CK707" s="736" t="str">
        <f t="shared" si="519"/>
        <v/>
      </c>
      <c r="CL707" s="735" t="str">
        <f t="shared" si="520"/>
        <v/>
      </c>
      <c r="CM707" s="733" t="e">
        <f t="shared" si="521"/>
        <v>#DIV/0!</v>
      </c>
      <c r="CN707" s="732" t="e">
        <f t="shared" si="552"/>
        <v>#DIV/0!</v>
      </c>
      <c r="CO707" s="732" t="e">
        <f t="shared" si="522"/>
        <v>#DIV/0!</v>
      </c>
      <c r="CP707" s="734" t="e">
        <f t="shared" si="553"/>
        <v>#DIV/0!</v>
      </c>
      <c r="CQ707" s="733" t="str">
        <f t="shared" si="523"/>
        <v/>
      </c>
      <c r="CR707" s="732" t="str">
        <f t="shared" si="544"/>
        <v/>
      </c>
      <c r="CS707" s="732" t="str">
        <f t="shared" si="524"/>
        <v/>
      </c>
      <c r="CT707" s="731" t="str">
        <f t="shared" si="545"/>
        <v/>
      </c>
      <c r="CV707" s="733" t="e">
        <f>IF($H$1=1,'Process Capability'!$F$7,CX707)</f>
        <v>#DIV/0!</v>
      </c>
      <c r="CW707" s="732" t="e">
        <f t="shared" si="525"/>
        <v>#DIV/0!</v>
      </c>
      <c r="CX707" s="732" t="e">
        <f t="shared" si="526"/>
        <v>#DIV/0!</v>
      </c>
      <c r="CY707" s="732" t="e">
        <f t="shared" si="527"/>
        <v>#DIV/0!</v>
      </c>
      <c r="CZ707" s="732" t="e">
        <f>IF($H$1=1,'Process Capability'!$F$8,CX707)</f>
        <v>#DIV/0!</v>
      </c>
      <c r="DA707" s="732" t="e">
        <f>IF($H$1=1,MAX('Process Capability'!$F$7,'Process Capability'!$F$8)-MIN('Process Capability'!$F$7,'Process Capability'!$F$8),DC707)</f>
        <v>#DIV/0!</v>
      </c>
      <c r="DB707" s="732" t="e">
        <f t="shared" si="528"/>
        <v>#DIV/0!</v>
      </c>
      <c r="DC707" s="731" t="e">
        <f t="shared" si="529"/>
        <v>#DIV/0!</v>
      </c>
    </row>
    <row r="708" spans="1:107" x14ac:dyDescent="0.2">
      <c r="A708" s="733" t="str">
        <f>IF(C708=0,IF('Process Capability'!$F$6=1,'Process Capability'!D716,IF('Process Capability'!$F$6=2,I708,IF('Process Capability'!$F$6=3,N608,IF('Process Capability'!$F$6=4,T633,IF('Process Capability'!$F$6=5,AA648,IF('Process Capability'!$F$6=6,AI658,"")))))),"")</f>
        <v/>
      </c>
      <c r="B708" s="731" t="str">
        <f>IF(D708=0,IF('Process Capability'!$F$6=1,H708,IF('Process Capability'!$F$6=2,J708,IF('Process Capability'!$F$6=3,O608,IF('Process Capability'!$F$6=4,U633,IF('Process Capability'!$F$6=5,AB648,IF('Process Capability'!$F$6=6,AJ658,"")))))),"")</f>
        <v/>
      </c>
      <c r="C708" s="701" t="str">
        <f>IF('Process Capability'!$F$6=1,COUNTBLANK('Process Capability'!D716),IF('Process Capability'!$F$6=2,COUNTBLANK(I708),IF('Process Capability'!$F$6=3,COUNTBLANK(N708),IF('Process Capability'!$F$6=4,COUNTBLANK(T708),IF('Process Capability'!$F$6=5,COUNTBLANK(AA708),IF('Process Capability'!$F$6=6,COUNTBLANK(AI708),""))))))</f>
        <v/>
      </c>
      <c r="D708" s="701" t="str">
        <f>IF('Process Capability'!$F$6=1,COUNTBLANK(H708),IF('Process Capability'!$F$6=2,COUNTBLANK(J708),IF('Process Capability'!$F$6=3,COUNTBLANK(O708),IF('Process Capability'!$F$6=4,COUNTBLANK(U708),IF('Process Capability'!$F$6=5,COUNTBLANK(AB708),IF('Process Capability'!$F$6=6,COUNTBLANK(AJ708),""))))))</f>
        <v/>
      </c>
      <c r="G708" s="749" t="str">
        <f>IF(COUNTBLANK('Process Capability'!D716)=1,"",'Process Capability'!D716)</f>
        <v/>
      </c>
      <c r="H708" s="748" t="str">
        <f>IF(COUNTBLANK('Process Capability'!D716)=1,"",MAX('Process Capability'!D715:D716)-MIN('Process Capability'!D715:D716))</f>
        <v/>
      </c>
      <c r="I708" s="749" t="str">
        <f t="shared" ref="I708:I753" ca="1" si="556">IF(OR(INDIRECT(L708)="",INDIRECT(M708)="")=TRUE,"",AVERAGE(INDIRECT(K708)))</f>
        <v/>
      </c>
      <c r="J708" s="701" t="str">
        <f t="shared" ref="J708:J753" ca="1" si="557">IF(OR(INDIRECT(L708)="",INDIRECT(M708)="")=TRUE,"",MAX(INDIRECT(K708))-MIN(INDIRECT(K708)))</f>
        <v/>
      </c>
      <c r="K708" s="701" t="s">
        <v>801</v>
      </c>
      <c r="L708" s="701" t="s">
        <v>800</v>
      </c>
      <c r="M708" s="748" t="s">
        <v>799</v>
      </c>
      <c r="AS708" s="743">
        <v>705</v>
      </c>
      <c r="AT708" s="732">
        <f t="shared" si="535"/>
        <v>353</v>
      </c>
      <c r="AU708" s="732">
        <f t="shared" si="538"/>
        <v>235</v>
      </c>
      <c r="AV708" s="742">
        <f t="shared" si="539"/>
        <v>177</v>
      </c>
      <c r="AW708" s="732">
        <f t="shared" si="540"/>
        <v>141</v>
      </c>
      <c r="AX708" s="734">
        <f t="shared" si="543"/>
        <v>118</v>
      </c>
      <c r="AY708" s="662" t="str">
        <f t="shared" ref="AY708:AY771" si="558">IF($H$1=1,AS708,IF($H$1=2,AT708,IF($H$1=3,AU708,IF($H$1=4,AV708,IF($H$1=5,AW708,IF($H$1=6,AX708,""))))))</f>
        <v/>
      </c>
      <c r="BL708" s="733" t="str">
        <f t="shared" si="554"/>
        <v/>
      </c>
      <c r="BM708" s="734" t="str">
        <f t="shared" si="555"/>
        <v/>
      </c>
      <c r="BN708" s="751" t="str">
        <f t="shared" ref="BN708:BN771" si="559">IF(COUNTBLANK(BL708)&gt;0,"",IF(BL708&gt;$BB$15,1,""))</f>
        <v/>
      </c>
      <c r="BO708" s="742" t="str">
        <f t="shared" ref="BO708:BO771" si="560">IF(COUNTBLANK(BL708)&gt;0,"",IF(BL708&lt;$BB$16,1,""))</f>
        <v/>
      </c>
      <c r="BP708" s="750" t="str">
        <f t="shared" si="530"/>
        <v/>
      </c>
      <c r="BQ708" s="743" t="str">
        <f t="shared" ref="BQ708:BQ771" si="561">IF(COUNTBLANK(BL708)&gt;0,"",IF(BL708&gt;$BB$11,1,""))</f>
        <v/>
      </c>
      <c r="BR708" s="732" t="str">
        <f t="shared" ref="BR708:BR771" si="562">IF(COUNTBLANK(BL708)&gt;0,"",IF(BL708&lt;$BB$11,1,""))</f>
        <v/>
      </c>
      <c r="BS708" s="732" t="str">
        <f t="shared" si="531"/>
        <v/>
      </c>
      <c r="BT708" s="732" t="str">
        <f t="shared" si="532"/>
        <v/>
      </c>
      <c r="BU708" s="742" t="str">
        <f t="shared" si="546"/>
        <v/>
      </c>
      <c r="BV708" s="742" t="str">
        <f t="shared" si="547"/>
        <v/>
      </c>
      <c r="BW708" s="742" t="str">
        <f t="shared" si="548"/>
        <v/>
      </c>
      <c r="BX708" s="741" t="str">
        <f t="shared" si="549"/>
        <v/>
      </c>
      <c r="BY708" s="733" t="str">
        <f t="shared" si="533"/>
        <v/>
      </c>
      <c r="BZ708" s="732" t="str">
        <f t="shared" si="541"/>
        <v/>
      </c>
      <c r="CA708" s="732" t="str">
        <f t="shared" si="536"/>
        <v/>
      </c>
      <c r="CB708" s="734" t="str">
        <f t="shared" si="542"/>
        <v/>
      </c>
      <c r="CC708" s="733" t="str">
        <f t="shared" si="534"/>
        <v/>
      </c>
      <c r="CD708" s="740" t="str">
        <f t="shared" si="550"/>
        <v/>
      </c>
      <c r="CE708" s="732" t="str">
        <f t="shared" si="537"/>
        <v/>
      </c>
      <c r="CF708" s="739" t="str">
        <f t="shared" si="551"/>
        <v/>
      </c>
      <c r="CG708" s="737"/>
      <c r="CH708" s="736" t="str">
        <f t="shared" ref="CH708:CH771" si="563">IF(COUNTBLANK(BL708)&gt;0,"",IF(OR(BL708&gt;$BB$35,BL708&lt;$BB$36)=TRUE,1,""))</f>
        <v/>
      </c>
      <c r="CI708" s="738" t="str">
        <f t="shared" ref="CI708:CI771" si="564">IF(COUNTBLANK(BM708)&gt;0,"",IF(OR(BM708&gt;$BB$37,BM708&lt;$BB$48)=TRUE,1,""))</f>
        <v/>
      </c>
      <c r="CJ708" s="737"/>
      <c r="CK708" s="736" t="str">
        <f t="shared" ref="CK708:CK771" si="565">IF(COUNTBLANK(BL708)&gt;0,"",IF(OR(BL708&gt;$BB$38,BL708&lt;$BB$39)=TRUE,1,""))</f>
        <v/>
      </c>
      <c r="CL708" s="735" t="str">
        <f t="shared" ref="CL708:CL771" si="566">IF(COUNTBLANK(BM708)&gt;0,"",IF(OR(BM708&gt;$BB$40,BM708&lt;$BB$49)=TRUE,1,""))</f>
        <v/>
      </c>
      <c r="CM708" s="733" t="e">
        <f t="shared" ref="CM708:CM771" si="567">IF(AND(BL708&lt;$BB$38,BL708&gt;$BB$39)=TRUE,1,"")</f>
        <v>#DIV/0!</v>
      </c>
      <c r="CN708" s="732" t="e">
        <f t="shared" si="552"/>
        <v>#DIV/0!</v>
      </c>
      <c r="CO708" s="732" t="e">
        <f t="shared" ref="CO708:CO771" si="568">IF(AND(BM708&lt;$BB$40,BM708&gt;$BB$49)=TRUE,1,"")</f>
        <v>#DIV/0!</v>
      </c>
      <c r="CP708" s="734" t="e">
        <f t="shared" si="553"/>
        <v>#DIV/0!</v>
      </c>
      <c r="CQ708" s="733" t="str">
        <f t="shared" ref="CQ708:CQ771" si="569">IF(COUNTBLANK(BL708)&gt;0,"",IF(OR(BL708&gt;$BB$38,BL708&lt;$BB$39)=TRUE,1,""))</f>
        <v/>
      </c>
      <c r="CR708" s="732" t="str">
        <f t="shared" si="544"/>
        <v/>
      </c>
      <c r="CS708" s="732" t="str">
        <f t="shared" ref="CS708:CS771" si="570">IF(COUNTBLANK(BL708)&gt;0,"",IF(OR(BM708&gt;$BB$40,BM708&lt;$BB$49)=TRUE,1,""))</f>
        <v/>
      </c>
      <c r="CT708" s="731" t="str">
        <f t="shared" si="545"/>
        <v/>
      </c>
      <c r="CV708" s="733" t="e">
        <f>IF($H$1=1,'Process Capability'!$F$7,CX708)</f>
        <v>#DIV/0!</v>
      </c>
      <c r="CW708" s="732" t="e">
        <f t="shared" ref="CW708:CW771" si="571">$BB$15</f>
        <v>#DIV/0!</v>
      </c>
      <c r="CX708" s="732" t="e">
        <f t="shared" ref="CX708:CX771" si="572">$BB$11</f>
        <v>#DIV/0!</v>
      </c>
      <c r="CY708" s="732" t="e">
        <f t="shared" ref="CY708:CY771" si="573">$BB$16</f>
        <v>#DIV/0!</v>
      </c>
      <c r="CZ708" s="732" t="e">
        <f>IF($H$1=1,'Process Capability'!$F$8,CX708)</f>
        <v>#DIV/0!</v>
      </c>
      <c r="DA708" s="732" t="e">
        <f>IF($H$1=1,MAX('Process Capability'!$F$7,'Process Capability'!$F$8)-MIN('Process Capability'!$F$7,'Process Capability'!$F$8),DC708)</f>
        <v>#DIV/0!</v>
      </c>
      <c r="DB708" s="732" t="e">
        <f t="shared" ref="DB708:DB771" si="574">$BB$17</f>
        <v>#DIV/0!</v>
      </c>
      <c r="DC708" s="731" t="e">
        <f t="shared" ref="DC708:DC771" si="575">$BB$12</f>
        <v>#DIV/0!</v>
      </c>
    </row>
    <row r="709" spans="1:107" x14ac:dyDescent="0.2">
      <c r="A709" s="733" t="str">
        <f>IF(C709=0,IF('Process Capability'!$F$6=1,'Process Capability'!D717,IF('Process Capability'!$F$6=2,I709,IF('Process Capability'!$F$6=3,N609,IF('Process Capability'!$F$6=4,T634,IF('Process Capability'!$F$6=5,AA649,IF('Process Capability'!$F$6=6,AI659,"")))))),"")</f>
        <v/>
      </c>
      <c r="B709" s="731" t="str">
        <f>IF(D709=0,IF('Process Capability'!$F$6=1,H709,IF('Process Capability'!$F$6=2,J709,IF('Process Capability'!$F$6=3,O609,IF('Process Capability'!$F$6=4,U634,IF('Process Capability'!$F$6=5,AB649,IF('Process Capability'!$F$6=6,AJ659,"")))))),"")</f>
        <v/>
      </c>
      <c r="C709" s="701" t="str">
        <f>IF('Process Capability'!$F$6=1,COUNTBLANK('Process Capability'!D717),IF('Process Capability'!$F$6=2,COUNTBLANK(I709),IF('Process Capability'!$F$6=3,COUNTBLANK(N709),IF('Process Capability'!$F$6=4,COUNTBLANK(T709),IF('Process Capability'!$F$6=5,COUNTBLANK(AA709),IF('Process Capability'!$F$6=6,COUNTBLANK(AI709),""))))))</f>
        <v/>
      </c>
      <c r="D709" s="701" t="str">
        <f>IF('Process Capability'!$F$6=1,COUNTBLANK(H709),IF('Process Capability'!$F$6=2,COUNTBLANK(J709),IF('Process Capability'!$F$6=3,COUNTBLANK(O709),IF('Process Capability'!$F$6=4,COUNTBLANK(U709),IF('Process Capability'!$F$6=5,COUNTBLANK(AB709),IF('Process Capability'!$F$6=6,COUNTBLANK(AJ709),""))))))</f>
        <v/>
      </c>
      <c r="G709" s="749" t="str">
        <f>IF(COUNTBLANK('Process Capability'!D717)=1,"",'Process Capability'!D717)</f>
        <v/>
      </c>
      <c r="H709" s="748" t="str">
        <f>IF(COUNTBLANK('Process Capability'!D717)=1,"",MAX('Process Capability'!D716:D717)-MIN('Process Capability'!D716:D717))</f>
        <v/>
      </c>
      <c r="I709" s="749" t="str">
        <f t="shared" ca="1" si="556"/>
        <v/>
      </c>
      <c r="J709" s="701" t="str">
        <f t="shared" ca="1" si="557"/>
        <v/>
      </c>
      <c r="K709" s="701" t="s">
        <v>798</v>
      </c>
      <c r="L709" s="701" t="s">
        <v>797</v>
      </c>
      <c r="M709" s="748" t="s">
        <v>796</v>
      </c>
      <c r="AS709" s="733">
        <v>706</v>
      </c>
      <c r="AT709" s="732">
        <f t="shared" si="535"/>
        <v>353</v>
      </c>
      <c r="AU709" s="732">
        <f t="shared" si="538"/>
        <v>236</v>
      </c>
      <c r="AV709" s="742">
        <f t="shared" si="539"/>
        <v>177</v>
      </c>
      <c r="AW709" s="732">
        <f t="shared" si="540"/>
        <v>142</v>
      </c>
      <c r="AX709" s="734">
        <f t="shared" si="543"/>
        <v>118</v>
      </c>
      <c r="AY709" s="662" t="str">
        <f t="shared" si="558"/>
        <v/>
      </c>
      <c r="BL709" s="733" t="str">
        <f t="shared" si="554"/>
        <v/>
      </c>
      <c r="BM709" s="734" t="str">
        <f t="shared" si="555"/>
        <v/>
      </c>
      <c r="BN709" s="751" t="str">
        <f t="shared" si="559"/>
        <v/>
      </c>
      <c r="BO709" s="742" t="str">
        <f t="shared" si="560"/>
        <v/>
      </c>
      <c r="BP709" s="750" t="str">
        <f t="shared" ref="BP709:BP772" si="576">IF(COUNTBLANK(BL709)&gt;0,"",IF(BM709&gt;$BB$17,1,""))</f>
        <v/>
      </c>
      <c r="BQ709" s="743" t="str">
        <f t="shared" si="561"/>
        <v/>
      </c>
      <c r="BR709" s="732" t="str">
        <f t="shared" si="562"/>
        <v/>
      </c>
      <c r="BS709" s="732" t="str">
        <f t="shared" ref="BS709:BS772" si="577">IF(COUNTBLANK(BL709)&gt;0,"",IF(BM709&gt;$BB$12,1,""))</f>
        <v/>
      </c>
      <c r="BT709" s="732" t="str">
        <f t="shared" ref="BT709:BT772" si="578">IF(COUNTBLANK(BL709)&gt;0,"",IF(BM709&lt;$BB$12,1,""))</f>
        <v/>
      </c>
      <c r="BU709" s="742" t="str">
        <f t="shared" si="546"/>
        <v/>
      </c>
      <c r="BV709" s="742" t="str">
        <f t="shared" si="547"/>
        <v/>
      </c>
      <c r="BW709" s="742" t="str">
        <f t="shared" si="548"/>
        <v/>
      </c>
      <c r="BX709" s="741" t="str">
        <f t="shared" si="549"/>
        <v/>
      </c>
      <c r="BY709" s="733" t="str">
        <f t="shared" ref="BY709:BY772" si="579">IF(BL709&gt;BL708,1,IF(BL709&lt;BL708,-1,""))</f>
        <v/>
      </c>
      <c r="BZ709" s="732" t="str">
        <f t="shared" si="541"/>
        <v/>
      </c>
      <c r="CA709" s="732" t="str">
        <f t="shared" si="536"/>
        <v/>
      </c>
      <c r="CB709" s="734" t="str">
        <f t="shared" si="542"/>
        <v/>
      </c>
      <c r="CC709" s="733" t="str">
        <f t="shared" ref="CC709:CC772" si="580">IF(BL709&gt;BL708,1,IF(BL709&lt;BL708,-1,""))</f>
        <v/>
      </c>
      <c r="CD709" s="740" t="str">
        <f t="shared" si="550"/>
        <v/>
      </c>
      <c r="CE709" s="732" t="str">
        <f t="shared" si="537"/>
        <v/>
      </c>
      <c r="CF709" s="739" t="str">
        <f t="shared" si="551"/>
        <v/>
      </c>
      <c r="CG709" s="737"/>
      <c r="CH709" s="736" t="str">
        <f t="shared" si="563"/>
        <v/>
      </c>
      <c r="CI709" s="738" t="str">
        <f t="shared" si="564"/>
        <v/>
      </c>
      <c r="CJ709" s="737"/>
      <c r="CK709" s="736" t="str">
        <f t="shared" si="565"/>
        <v/>
      </c>
      <c r="CL709" s="735" t="str">
        <f t="shared" si="566"/>
        <v/>
      </c>
      <c r="CM709" s="733" t="e">
        <f t="shared" si="567"/>
        <v>#DIV/0!</v>
      </c>
      <c r="CN709" s="732" t="e">
        <f t="shared" si="552"/>
        <v>#DIV/0!</v>
      </c>
      <c r="CO709" s="732" t="e">
        <f t="shared" si="568"/>
        <v>#DIV/0!</v>
      </c>
      <c r="CP709" s="734" t="e">
        <f t="shared" si="553"/>
        <v>#DIV/0!</v>
      </c>
      <c r="CQ709" s="733" t="str">
        <f t="shared" si="569"/>
        <v/>
      </c>
      <c r="CR709" s="732" t="str">
        <f t="shared" si="544"/>
        <v/>
      </c>
      <c r="CS709" s="732" t="str">
        <f t="shared" si="570"/>
        <v/>
      </c>
      <c r="CT709" s="731" t="str">
        <f t="shared" si="545"/>
        <v/>
      </c>
      <c r="CV709" s="733" t="e">
        <f>IF($H$1=1,'Process Capability'!$F$7,CX709)</f>
        <v>#DIV/0!</v>
      </c>
      <c r="CW709" s="732" t="e">
        <f t="shared" si="571"/>
        <v>#DIV/0!</v>
      </c>
      <c r="CX709" s="732" t="e">
        <f t="shared" si="572"/>
        <v>#DIV/0!</v>
      </c>
      <c r="CY709" s="732" t="e">
        <f t="shared" si="573"/>
        <v>#DIV/0!</v>
      </c>
      <c r="CZ709" s="732" t="e">
        <f>IF($H$1=1,'Process Capability'!$F$8,CX709)</f>
        <v>#DIV/0!</v>
      </c>
      <c r="DA709" s="732" t="e">
        <f>IF($H$1=1,MAX('Process Capability'!$F$7,'Process Capability'!$F$8)-MIN('Process Capability'!$F$7,'Process Capability'!$F$8),DC709)</f>
        <v>#DIV/0!</v>
      </c>
      <c r="DB709" s="732" t="e">
        <f t="shared" si="574"/>
        <v>#DIV/0!</v>
      </c>
      <c r="DC709" s="731" t="e">
        <f t="shared" si="575"/>
        <v>#DIV/0!</v>
      </c>
    </row>
    <row r="710" spans="1:107" x14ac:dyDescent="0.2">
      <c r="A710" s="733" t="str">
        <f>IF(C710=0,IF('Process Capability'!$F$6=1,'Process Capability'!D718,IF('Process Capability'!$F$6=2,I710,IF('Process Capability'!$F$6=3,N610,IF('Process Capability'!$F$6=4,T635,IF('Process Capability'!$F$6=5,AA650,IF('Process Capability'!$F$6=6,AI660,"")))))),"")</f>
        <v/>
      </c>
      <c r="B710" s="731" t="str">
        <f>IF(D710=0,IF('Process Capability'!$F$6=1,H710,IF('Process Capability'!$F$6=2,J710,IF('Process Capability'!$F$6=3,O610,IF('Process Capability'!$F$6=4,U635,IF('Process Capability'!$F$6=5,AB650,IF('Process Capability'!$F$6=6,AJ660,"")))))),"")</f>
        <v/>
      </c>
      <c r="C710" s="701" t="str">
        <f>IF('Process Capability'!$F$6=1,COUNTBLANK('Process Capability'!D718),IF('Process Capability'!$F$6=2,COUNTBLANK(I710),IF('Process Capability'!$F$6=3,COUNTBLANK(N710),IF('Process Capability'!$F$6=4,COUNTBLANK(T710),IF('Process Capability'!$F$6=5,COUNTBLANK(AA710),IF('Process Capability'!$F$6=6,COUNTBLANK(AI710),""))))))</f>
        <v/>
      </c>
      <c r="D710" s="701" t="str">
        <f>IF('Process Capability'!$F$6=1,COUNTBLANK(H710),IF('Process Capability'!$F$6=2,COUNTBLANK(J710),IF('Process Capability'!$F$6=3,COUNTBLANK(O710),IF('Process Capability'!$F$6=4,COUNTBLANK(U710),IF('Process Capability'!$F$6=5,COUNTBLANK(AB710),IF('Process Capability'!$F$6=6,COUNTBLANK(AJ710),""))))))</f>
        <v/>
      </c>
      <c r="G710" s="749" t="str">
        <f>IF(COUNTBLANK('Process Capability'!D718)=1,"",'Process Capability'!D718)</f>
        <v/>
      </c>
      <c r="H710" s="748" t="str">
        <f>IF(COUNTBLANK('Process Capability'!D718)=1,"",MAX('Process Capability'!D717:D718)-MIN('Process Capability'!D717:D718))</f>
        <v/>
      </c>
      <c r="I710" s="749" t="str">
        <f t="shared" ca="1" si="556"/>
        <v/>
      </c>
      <c r="J710" s="701" t="str">
        <f t="shared" ca="1" si="557"/>
        <v/>
      </c>
      <c r="K710" s="701" t="s">
        <v>795</v>
      </c>
      <c r="L710" s="701" t="s">
        <v>794</v>
      </c>
      <c r="M710" s="748" t="s">
        <v>793</v>
      </c>
      <c r="AS710" s="733">
        <v>707</v>
      </c>
      <c r="AT710" s="732">
        <f t="shared" ref="AT710:AT773" si="581">AT708+1</f>
        <v>354</v>
      </c>
      <c r="AU710" s="732">
        <f t="shared" si="538"/>
        <v>236</v>
      </c>
      <c r="AV710" s="742">
        <f t="shared" si="539"/>
        <v>177</v>
      </c>
      <c r="AW710" s="732">
        <f t="shared" si="540"/>
        <v>142</v>
      </c>
      <c r="AX710" s="734">
        <f t="shared" si="543"/>
        <v>118</v>
      </c>
      <c r="AY710" s="662" t="str">
        <f t="shared" si="558"/>
        <v/>
      </c>
      <c r="BL710" s="733" t="str">
        <f t="shared" si="554"/>
        <v/>
      </c>
      <c r="BM710" s="734" t="str">
        <f t="shared" si="555"/>
        <v/>
      </c>
      <c r="BN710" s="751" t="str">
        <f t="shared" si="559"/>
        <v/>
      </c>
      <c r="BO710" s="742" t="str">
        <f t="shared" si="560"/>
        <v/>
      </c>
      <c r="BP710" s="750" t="str">
        <f t="shared" si="576"/>
        <v/>
      </c>
      <c r="BQ710" s="743" t="str">
        <f t="shared" si="561"/>
        <v/>
      </c>
      <c r="BR710" s="732" t="str">
        <f t="shared" si="562"/>
        <v/>
      </c>
      <c r="BS710" s="732" t="str">
        <f t="shared" si="577"/>
        <v/>
      </c>
      <c r="BT710" s="732" t="str">
        <f t="shared" si="578"/>
        <v/>
      </c>
      <c r="BU710" s="742" t="str">
        <f t="shared" si="546"/>
        <v/>
      </c>
      <c r="BV710" s="742" t="str">
        <f t="shared" si="547"/>
        <v/>
      </c>
      <c r="BW710" s="742" t="str">
        <f t="shared" si="548"/>
        <v/>
      </c>
      <c r="BX710" s="741" t="str">
        <f t="shared" si="549"/>
        <v/>
      </c>
      <c r="BY710" s="733" t="str">
        <f t="shared" si="579"/>
        <v/>
      </c>
      <c r="BZ710" s="732" t="str">
        <f t="shared" si="541"/>
        <v/>
      </c>
      <c r="CA710" s="732" t="str">
        <f t="shared" ref="CA710:CA773" si="582">IF(BM710&gt;BM709,1,IF(BM710&lt;BM709,-1,""))</f>
        <v/>
      </c>
      <c r="CB710" s="734" t="str">
        <f t="shared" si="542"/>
        <v/>
      </c>
      <c r="CC710" s="733" t="str">
        <f t="shared" si="580"/>
        <v/>
      </c>
      <c r="CD710" s="740" t="str">
        <f t="shared" si="550"/>
        <v/>
      </c>
      <c r="CE710" s="732" t="str">
        <f t="shared" ref="CE710:CE773" si="583">IF(BM710&gt;BM709,1,IF(BM710&lt;BM709,-1,""))</f>
        <v/>
      </c>
      <c r="CF710" s="739" t="str">
        <f t="shared" si="551"/>
        <v/>
      </c>
      <c r="CG710" s="737"/>
      <c r="CH710" s="736" t="str">
        <f t="shared" si="563"/>
        <v/>
      </c>
      <c r="CI710" s="738" t="str">
        <f t="shared" si="564"/>
        <v/>
      </c>
      <c r="CJ710" s="737"/>
      <c r="CK710" s="736" t="str">
        <f t="shared" si="565"/>
        <v/>
      </c>
      <c r="CL710" s="735" t="str">
        <f t="shared" si="566"/>
        <v/>
      </c>
      <c r="CM710" s="733" t="e">
        <f t="shared" si="567"/>
        <v>#DIV/0!</v>
      </c>
      <c r="CN710" s="732" t="e">
        <f t="shared" si="552"/>
        <v>#DIV/0!</v>
      </c>
      <c r="CO710" s="732" t="e">
        <f t="shared" si="568"/>
        <v>#DIV/0!</v>
      </c>
      <c r="CP710" s="734" t="e">
        <f t="shared" si="553"/>
        <v>#DIV/0!</v>
      </c>
      <c r="CQ710" s="733" t="str">
        <f t="shared" si="569"/>
        <v/>
      </c>
      <c r="CR710" s="732" t="str">
        <f t="shared" si="544"/>
        <v/>
      </c>
      <c r="CS710" s="732" t="str">
        <f t="shared" si="570"/>
        <v/>
      </c>
      <c r="CT710" s="731" t="str">
        <f t="shared" si="545"/>
        <v/>
      </c>
      <c r="CV710" s="733" t="e">
        <f>IF($H$1=1,'Process Capability'!$F$7,CX710)</f>
        <v>#DIV/0!</v>
      </c>
      <c r="CW710" s="732" t="e">
        <f t="shared" si="571"/>
        <v>#DIV/0!</v>
      </c>
      <c r="CX710" s="732" t="e">
        <f t="shared" si="572"/>
        <v>#DIV/0!</v>
      </c>
      <c r="CY710" s="732" t="e">
        <f t="shared" si="573"/>
        <v>#DIV/0!</v>
      </c>
      <c r="CZ710" s="732" t="e">
        <f>IF($H$1=1,'Process Capability'!$F$8,CX710)</f>
        <v>#DIV/0!</v>
      </c>
      <c r="DA710" s="732" t="e">
        <f>IF($H$1=1,MAX('Process Capability'!$F$7,'Process Capability'!$F$8)-MIN('Process Capability'!$F$7,'Process Capability'!$F$8),DC710)</f>
        <v>#DIV/0!</v>
      </c>
      <c r="DB710" s="732" t="e">
        <f t="shared" si="574"/>
        <v>#DIV/0!</v>
      </c>
      <c r="DC710" s="731" t="e">
        <f t="shared" si="575"/>
        <v>#DIV/0!</v>
      </c>
    </row>
    <row r="711" spans="1:107" x14ac:dyDescent="0.2">
      <c r="A711" s="733" t="str">
        <f>IF(C711=0,IF('Process Capability'!$F$6=1,'Process Capability'!D719,IF('Process Capability'!$F$6=2,I711,IF('Process Capability'!$F$6=3,N611,IF('Process Capability'!$F$6=4,T636,IF('Process Capability'!$F$6=5,AA651,IF('Process Capability'!$F$6=6,AI661,"")))))),"")</f>
        <v/>
      </c>
      <c r="B711" s="731" t="str">
        <f>IF(D711=0,IF('Process Capability'!$F$6=1,H711,IF('Process Capability'!$F$6=2,J711,IF('Process Capability'!$F$6=3,O611,IF('Process Capability'!$F$6=4,U636,IF('Process Capability'!$F$6=5,AB651,IF('Process Capability'!$F$6=6,AJ661,"")))))),"")</f>
        <v/>
      </c>
      <c r="C711" s="701" t="str">
        <f>IF('Process Capability'!$F$6=1,COUNTBLANK('Process Capability'!D719),IF('Process Capability'!$F$6=2,COUNTBLANK(I711),IF('Process Capability'!$F$6=3,COUNTBLANK(N711),IF('Process Capability'!$F$6=4,COUNTBLANK(T711),IF('Process Capability'!$F$6=5,COUNTBLANK(AA711),IF('Process Capability'!$F$6=6,COUNTBLANK(AI711),""))))))</f>
        <v/>
      </c>
      <c r="D711" s="701" t="str">
        <f>IF('Process Capability'!$F$6=1,COUNTBLANK(H711),IF('Process Capability'!$F$6=2,COUNTBLANK(J711),IF('Process Capability'!$F$6=3,COUNTBLANK(O711),IF('Process Capability'!$F$6=4,COUNTBLANK(U711),IF('Process Capability'!$F$6=5,COUNTBLANK(AB711),IF('Process Capability'!$F$6=6,COUNTBLANK(AJ711),""))))))</f>
        <v/>
      </c>
      <c r="G711" s="749" t="str">
        <f>IF(COUNTBLANK('Process Capability'!D719)=1,"",'Process Capability'!D719)</f>
        <v/>
      </c>
      <c r="H711" s="748" t="str">
        <f>IF(COUNTBLANK('Process Capability'!D719)=1,"",MAX('Process Capability'!D718:D719)-MIN('Process Capability'!D718:D719))</f>
        <v/>
      </c>
      <c r="I711" s="749" t="str">
        <f t="shared" ca="1" si="556"/>
        <v/>
      </c>
      <c r="J711" s="701" t="str">
        <f t="shared" ca="1" si="557"/>
        <v/>
      </c>
      <c r="K711" s="701" t="s">
        <v>792</v>
      </c>
      <c r="L711" s="701" t="s">
        <v>791</v>
      </c>
      <c r="M711" s="748" t="s">
        <v>790</v>
      </c>
      <c r="AS711" s="743">
        <v>708</v>
      </c>
      <c r="AT711" s="732">
        <f t="shared" si="581"/>
        <v>354</v>
      </c>
      <c r="AU711" s="732">
        <f t="shared" ref="AU711:AU774" si="584">AU708+1</f>
        <v>236</v>
      </c>
      <c r="AV711" s="742">
        <f t="shared" si="539"/>
        <v>177</v>
      </c>
      <c r="AW711" s="732">
        <f t="shared" si="540"/>
        <v>142</v>
      </c>
      <c r="AX711" s="734">
        <f t="shared" si="543"/>
        <v>118</v>
      </c>
      <c r="AY711" s="662" t="str">
        <f t="shared" si="558"/>
        <v/>
      </c>
      <c r="BL711" s="733" t="str">
        <f t="shared" si="554"/>
        <v/>
      </c>
      <c r="BM711" s="734" t="str">
        <f t="shared" si="555"/>
        <v/>
      </c>
      <c r="BN711" s="751" t="str">
        <f t="shared" si="559"/>
        <v/>
      </c>
      <c r="BO711" s="742" t="str">
        <f t="shared" si="560"/>
        <v/>
      </c>
      <c r="BP711" s="750" t="str">
        <f t="shared" si="576"/>
        <v/>
      </c>
      <c r="BQ711" s="743" t="str">
        <f t="shared" si="561"/>
        <v/>
      </c>
      <c r="BR711" s="732" t="str">
        <f t="shared" si="562"/>
        <v/>
      </c>
      <c r="BS711" s="732" t="str">
        <f t="shared" si="577"/>
        <v/>
      </c>
      <c r="BT711" s="732" t="str">
        <f t="shared" si="578"/>
        <v/>
      </c>
      <c r="BU711" s="742" t="str">
        <f t="shared" si="546"/>
        <v/>
      </c>
      <c r="BV711" s="742" t="str">
        <f t="shared" si="547"/>
        <v/>
      </c>
      <c r="BW711" s="742" t="str">
        <f t="shared" si="548"/>
        <v/>
      </c>
      <c r="BX711" s="741" t="str">
        <f t="shared" si="549"/>
        <v/>
      </c>
      <c r="BY711" s="733" t="str">
        <f t="shared" si="579"/>
        <v/>
      </c>
      <c r="BZ711" s="732" t="str">
        <f t="shared" si="541"/>
        <v/>
      </c>
      <c r="CA711" s="732" t="str">
        <f t="shared" si="582"/>
        <v/>
      </c>
      <c r="CB711" s="734" t="str">
        <f t="shared" si="542"/>
        <v/>
      </c>
      <c r="CC711" s="733" t="str">
        <f t="shared" si="580"/>
        <v/>
      </c>
      <c r="CD711" s="740" t="str">
        <f t="shared" si="550"/>
        <v/>
      </c>
      <c r="CE711" s="732" t="str">
        <f t="shared" si="583"/>
        <v/>
      </c>
      <c r="CF711" s="739" t="str">
        <f t="shared" si="551"/>
        <v/>
      </c>
      <c r="CG711" s="737"/>
      <c r="CH711" s="736" t="str">
        <f t="shared" si="563"/>
        <v/>
      </c>
      <c r="CI711" s="738" t="str">
        <f t="shared" si="564"/>
        <v/>
      </c>
      <c r="CJ711" s="737"/>
      <c r="CK711" s="736" t="str">
        <f t="shared" si="565"/>
        <v/>
      </c>
      <c r="CL711" s="735" t="str">
        <f t="shared" si="566"/>
        <v/>
      </c>
      <c r="CM711" s="733" t="e">
        <f t="shared" si="567"/>
        <v>#DIV/0!</v>
      </c>
      <c r="CN711" s="732" t="e">
        <f t="shared" si="552"/>
        <v>#DIV/0!</v>
      </c>
      <c r="CO711" s="732" t="e">
        <f t="shared" si="568"/>
        <v>#DIV/0!</v>
      </c>
      <c r="CP711" s="734" t="e">
        <f t="shared" si="553"/>
        <v>#DIV/0!</v>
      </c>
      <c r="CQ711" s="733" t="str">
        <f t="shared" si="569"/>
        <v/>
      </c>
      <c r="CR711" s="732" t="str">
        <f t="shared" si="544"/>
        <v/>
      </c>
      <c r="CS711" s="732" t="str">
        <f t="shared" si="570"/>
        <v/>
      </c>
      <c r="CT711" s="731" t="str">
        <f t="shared" si="545"/>
        <v/>
      </c>
      <c r="CV711" s="733" t="e">
        <f>IF($H$1=1,'Process Capability'!$F$7,CX711)</f>
        <v>#DIV/0!</v>
      </c>
      <c r="CW711" s="732" t="e">
        <f t="shared" si="571"/>
        <v>#DIV/0!</v>
      </c>
      <c r="CX711" s="732" t="e">
        <f t="shared" si="572"/>
        <v>#DIV/0!</v>
      </c>
      <c r="CY711" s="732" t="e">
        <f t="shared" si="573"/>
        <v>#DIV/0!</v>
      </c>
      <c r="CZ711" s="732" t="e">
        <f>IF($H$1=1,'Process Capability'!$F$8,CX711)</f>
        <v>#DIV/0!</v>
      </c>
      <c r="DA711" s="732" t="e">
        <f>IF($H$1=1,MAX('Process Capability'!$F$7,'Process Capability'!$F$8)-MIN('Process Capability'!$F$7,'Process Capability'!$F$8),DC711)</f>
        <v>#DIV/0!</v>
      </c>
      <c r="DB711" s="732" t="e">
        <f t="shared" si="574"/>
        <v>#DIV/0!</v>
      </c>
      <c r="DC711" s="731" t="e">
        <f t="shared" si="575"/>
        <v>#DIV/0!</v>
      </c>
    </row>
    <row r="712" spans="1:107" x14ac:dyDescent="0.2">
      <c r="A712" s="733" t="str">
        <f>IF(C712=0,IF('Process Capability'!$F$6=1,'Process Capability'!D720,IF('Process Capability'!$F$6=2,I712,IF('Process Capability'!$F$6=3,N612,IF('Process Capability'!$F$6=4,T637,IF('Process Capability'!$F$6=5,AA652,IF('Process Capability'!$F$6=6,AI662,"")))))),"")</f>
        <v/>
      </c>
      <c r="B712" s="731" t="str">
        <f>IF(D712=0,IF('Process Capability'!$F$6=1,H712,IF('Process Capability'!$F$6=2,J712,IF('Process Capability'!$F$6=3,O612,IF('Process Capability'!$F$6=4,U637,IF('Process Capability'!$F$6=5,AB652,IF('Process Capability'!$F$6=6,AJ662,"")))))),"")</f>
        <v/>
      </c>
      <c r="C712" s="701" t="str">
        <f>IF('Process Capability'!$F$6=1,COUNTBLANK('Process Capability'!D720),IF('Process Capability'!$F$6=2,COUNTBLANK(I712),IF('Process Capability'!$F$6=3,COUNTBLANK(N712),IF('Process Capability'!$F$6=4,COUNTBLANK(T712),IF('Process Capability'!$F$6=5,COUNTBLANK(AA712),IF('Process Capability'!$F$6=6,COUNTBLANK(AI712),""))))))</f>
        <v/>
      </c>
      <c r="D712" s="701" t="str">
        <f>IF('Process Capability'!$F$6=1,COUNTBLANK(H712),IF('Process Capability'!$F$6=2,COUNTBLANK(J712),IF('Process Capability'!$F$6=3,COUNTBLANK(O712),IF('Process Capability'!$F$6=4,COUNTBLANK(U712),IF('Process Capability'!$F$6=5,COUNTBLANK(AB712),IF('Process Capability'!$F$6=6,COUNTBLANK(AJ712),""))))))</f>
        <v/>
      </c>
      <c r="G712" s="749" t="str">
        <f>IF(COUNTBLANK('Process Capability'!D720)=1,"",'Process Capability'!D720)</f>
        <v/>
      </c>
      <c r="H712" s="748" t="str">
        <f>IF(COUNTBLANK('Process Capability'!D720)=1,"",MAX('Process Capability'!D719:D720)-MIN('Process Capability'!D719:D720))</f>
        <v/>
      </c>
      <c r="I712" s="749" t="str">
        <f t="shared" ca="1" si="556"/>
        <v/>
      </c>
      <c r="J712" s="701" t="str">
        <f t="shared" ca="1" si="557"/>
        <v/>
      </c>
      <c r="K712" s="701" t="s">
        <v>789</v>
      </c>
      <c r="L712" s="701" t="s">
        <v>788</v>
      </c>
      <c r="M712" s="748" t="s">
        <v>787</v>
      </c>
      <c r="AS712" s="733">
        <v>709</v>
      </c>
      <c r="AT712" s="732">
        <f t="shared" si="581"/>
        <v>355</v>
      </c>
      <c r="AU712" s="732">
        <f t="shared" si="584"/>
        <v>237</v>
      </c>
      <c r="AV712" s="742">
        <f t="shared" ref="AV712:AV775" si="585">AV708+1</f>
        <v>178</v>
      </c>
      <c r="AW712" s="732">
        <f t="shared" si="540"/>
        <v>142</v>
      </c>
      <c r="AX712" s="734">
        <f t="shared" si="543"/>
        <v>119</v>
      </c>
      <c r="AY712" s="662" t="str">
        <f t="shared" si="558"/>
        <v/>
      </c>
      <c r="BL712" s="733" t="str">
        <f t="shared" si="554"/>
        <v/>
      </c>
      <c r="BM712" s="734" t="str">
        <f t="shared" si="555"/>
        <v/>
      </c>
      <c r="BN712" s="751" t="str">
        <f t="shared" si="559"/>
        <v/>
      </c>
      <c r="BO712" s="742" t="str">
        <f t="shared" si="560"/>
        <v/>
      </c>
      <c r="BP712" s="750" t="str">
        <f t="shared" si="576"/>
        <v/>
      </c>
      <c r="BQ712" s="743" t="str">
        <f t="shared" si="561"/>
        <v/>
      </c>
      <c r="BR712" s="732" t="str">
        <f t="shared" si="562"/>
        <v/>
      </c>
      <c r="BS712" s="732" t="str">
        <f t="shared" si="577"/>
        <v/>
      </c>
      <c r="BT712" s="732" t="str">
        <f t="shared" si="578"/>
        <v/>
      </c>
      <c r="BU712" s="742" t="str">
        <f t="shared" si="546"/>
        <v/>
      </c>
      <c r="BV712" s="742" t="str">
        <f t="shared" si="547"/>
        <v/>
      </c>
      <c r="BW712" s="742" t="str">
        <f t="shared" si="548"/>
        <v/>
      </c>
      <c r="BX712" s="741" t="str">
        <f t="shared" si="549"/>
        <v/>
      </c>
      <c r="BY712" s="733" t="str">
        <f t="shared" si="579"/>
        <v/>
      </c>
      <c r="BZ712" s="732" t="str">
        <f t="shared" si="541"/>
        <v/>
      </c>
      <c r="CA712" s="732" t="str">
        <f t="shared" si="582"/>
        <v/>
      </c>
      <c r="CB712" s="734" t="str">
        <f t="shared" si="542"/>
        <v/>
      </c>
      <c r="CC712" s="733" t="str">
        <f t="shared" si="580"/>
        <v/>
      </c>
      <c r="CD712" s="740" t="str">
        <f t="shared" si="550"/>
        <v/>
      </c>
      <c r="CE712" s="732" t="str">
        <f t="shared" si="583"/>
        <v/>
      </c>
      <c r="CF712" s="739" t="str">
        <f t="shared" si="551"/>
        <v/>
      </c>
      <c r="CG712" s="737"/>
      <c r="CH712" s="736" t="str">
        <f t="shared" si="563"/>
        <v/>
      </c>
      <c r="CI712" s="738" t="str">
        <f t="shared" si="564"/>
        <v/>
      </c>
      <c r="CJ712" s="737"/>
      <c r="CK712" s="736" t="str">
        <f t="shared" si="565"/>
        <v/>
      </c>
      <c r="CL712" s="735" t="str">
        <f t="shared" si="566"/>
        <v/>
      </c>
      <c r="CM712" s="733" t="e">
        <f t="shared" si="567"/>
        <v>#DIV/0!</v>
      </c>
      <c r="CN712" s="732" t="e">
        <f t="shared" si="552"/>
        <v>#DIV/0!</v>
      </c>
      <c r="CO712" s="732" t="e">
        <f t="shared" si="568"/>
        <v>#DIV/0!</v>
      </c>
      <c r="CP712" s="734" t="e">
        <f t="shared" si="553"/>
        <v>#DIV/0!</v>
      </c>
      <c r="CQ712" s="733" t="str">
        <f t="shared" si="569"/>
        <v/>
      </c>
      <c r="CR712" s="732" t="str">
        <f t="shared" si="544"/>
        <v/>
      </c>
      <c r="CS712" s="732" t="str">
        <f t="shared" si="570"/>
        <v/>
      </c>
      <c r="CT712" s="731" t="str">
        <f t="shared" si="545"/>
        <v/>
      </c>
      <c r="CV712" s="733" t="e">
        <f>IF($H$1=1,'Process Capability'!$F$7,CX712)</f>
        <v>#DIV/0!</v>
      </c>
      <c r="CW712" s="732" t="e">
        <f t="shared" si="571"/>
        <v>#DIV/0!</v>
      </c>
      <c r="CX712" s="732" t="e">
        <f t="shared" si="572"/>
        <v>#DIV/0!</v>
      </c>
      <c r="CY712" s="732" t="e">
        <f t="shared" si="573"/>
        <v>#DIV/0!</v>
      </c>
      <c r="CZ712" s="732" t="e">
        <f>IF($H$1=1,'Process Capability'!$F$8,CX712)</f>
        <v>#DIV/0!</v>
      </c>
      <c r="DA712" s="732" t="e">
        <f>IF($H$1=1,MAX('Process Capability'!$F$7,'Process Capability'!$F$8)-MIN('Process Capability'!$F$7,'Process Capability'!$F$8),DC712)</f>
        <v>#DIV/0!</v>
      </c>
      <c r="DB712" s="732" t="e">
        <f t="shared" si="574"/>
        <v>#DIV/0!</v>
      </c>
      <c r="DC712" s="731" t="e">
        <f t="shared" si="575"/>
        <v>#DIV/0!</v>
      </c>
    </row>
    <row r="713" spans="1:107" x14ac:dyDescent="0.2">
      <c r="A713" s="733" t="str">
        <f>IF(C713=0,IF('Process Capability'!$F$6=1,'Process Capability'!D721,IF('Process Capability'!$F$6=2,I713,IF('Process Capability'!$F$6=3,N613,IF('Process Capability'!$F$6=4,T638,IF('Process Capability'!$F$6=5,AA653,IF('Process Capability'!$F$6=6,AI663,"")))))),"")</f>
        <v/>
      </c>
      <c r="B713" s="731" t="str">
        <f>IF(D713=0,IF('Process Capability'!$F$6=1,H713,IF('Process Capability'!$F$6=2,J713,IF('Process Capability'!$F$6=3,O613,IF('Process Capability'!$F$6=4,U638,IF('Process Capability'!$F$6=5,AB653,IF('Process Capability'!$F$6=6,AJ663,"")))))),"")</f>
        <v/>
      </c>
      <c r="C713" s="701" t="str">
        <f>IF('Process Capability'!$F$6=1,COUNTBLANK('Process Capability'!D721),IF('Process Capability'!$F$6=2,COUNTBLANK(I713),IF('Process Capability'!$F$6=3,COUNTBLANK(N713),IF('Process Capability'!$F$6=4,COUNTBLANK(T713),IF('Process Capability'!$F$6=5,COUNTBLANK(AA713),IF('Process Capability'!$F$6=6,COUNTBLANK(AI713),""))))))</f>
        <v/>
      </c>
      <c r="D713" s="701" t="str">
        <f>IF('Process Capability'!$F$6=1,COUNTBLANK(H713),IF('Process Capability'!$F$6=2,COUNTBLANK(J713),IF('Process Capability'!$F$6=3,COUNTBLANK(O713),IF('Process Capability'!$F$6=4,COUNTBLANK(U713),IF('Process Capability'!$F$6=5,COUNTBLANK(AB713),IF('Process Capability'!$F$6=6,COUNTBLANK(AJ713),""))))))</f>
        <v/>
      </c>
      <c r="G713" s="749" t="str">
        <f>IF(COUNTBLANK('Process Capability'!D721)=1,"",'Process Capability'!D721)</f>
        <v/>
      </c>
      <c r="H713" s="748" t="str">
        <f>IF(COUNTBLANK('Process Capability'!D721)=1,"",MAX('Process Capability'!D720:D721)-MIN('Process Capability'!D720:D721))</f>
        <v/>
      </c>
      <c r="I713" s="749" t="str">
        <f t="shared" ca="1" si="556"/>
        <v/>
      </c>
      <c r="J713" s="701" t="str">
        <f t="shared" ca="1" si="557"/>
        <v/>
      </c>
      <c r="K713" s="701" t="s">
        <v>786</v>
      </c>
      <c r="L713" s="701" t="s">
        <v>785</v>
      </c>
      <c r="M713" s="748" t="s">
        <v>784</v>
      </c>
      <c r="AS713" s="733">
        <v>710</v>
      </c>
      <c r="AT713" s="732">
        <f t="shared" si="581"/>
        <v>355</v>
      </c>
      <c r="AU713" s="732">
        <f t="shared" si="584"/>
        <v>237</v>
      </c>
      <c r="AV713" s="742">
        <f t="shared" si="585"/>
        <v>178</v>
      </c>
      <c r="AW713" s="732">
        <f t="shared" ref="AW713:AW776" si="586">AW708+1</f>
        <v>142</v>
      </c>
      <c r="AX713" s="734">
        <f t="shared" si="543"/>
        <v>119</v>
      </c>
      <c r="AY713" s="662" t="str">
        <f t="shared" si="558"/>
        <v/>
      </c>
      <c r="BL713" s="733" t="str">
        <f t="shared" si="554"/>
        <v/>
      </c>
      <c r="BM713" s="734" t="str">
        <f t="shared" si="555"/>
        <v/>
      </c>
      <c r="BN713" s="751" t="str">
        <f t="shared" si="559"/>
        <v/>
      </c>
      <c r="BO713" s="742" t="str">
        <f t="shared" si="560"/>
        <v/>
      </c>
      <c r="BP713" s="750" t="str">
        <f t="shared" si="576"/>
        <v/>
      </c>
      <c r="BQ713" s="743" t="str">
        <f t="shared" si="561"/>
        <v/>
      </c>
      <c r="BR713" s="732" t="str">
        <f t="shared" si="562"/>
        <v/>
      </c>
      <c r="BS713" s="732" t="str">
        <f t="shared" si="577"/>
        <v/>
      </c>
      <c r="BT713" s="732" t="str">
        <f t="shared" si="578"/>
        <v/>
      </c>
      <c r="BU713" s="742" t="str">
        <f t="shared" si="546"/>
        <v/>
      </c>
      <c r="BV713" s="742" t="str">
        <f t="shared" si="547"/>
        <v/>
      </c>
      <c r="BW713" s="742" t="str">
        <f t="shared" si="548"/>
        <v/>
      </c>
      <c r="BX713" s="741" t="str">
        <f t="shared" si="549"/>
        <v/>
      </c>
      <c r="BY713" s="733" t="str">
        <f t="shared" si="579"/>
        <v/>
      </c>
      <c r="BZ713" s="732" t="str">
        <f t="shared" ref="BZ713:BZ776" si="587">IF(ABS(SUM(BY708:BY713))=6,1,"")</f>
        <v/>
      </c>
      <c r="CA713" s="732" t="str">
        <f t="shared" si="582"/>
        <v/>
      </c>
      <c r="CB713" s="734" t="str">
        <f t="shared" ref="CB713:CB776" si="588">IF(ABS(SUM(CA708:CA713))=6,1,"")</f>
        <v/>
      </c>
      <c r="CC713" s="733" t="str">
        <f t="shared" si="580"/>
        <v/>
      </c>
      <c r="CD713" s="740" t="str">
        <f t="shared" si="550"/>
        <v/>
      </c>
      <c r="CE713" s="732" t="str">
        <f t="shared" si="583"/>
        <v/>
      </c>
      <c r="CF713" s="739" t="str">
        <f t="shared" si="551"/>
        <v/>
      </c>
      <c r="CG713" s="737"/>
      <c r="CH713" s="736" t="str">
        <f t="shared" si="563"/>
        <v/>
      </c>
      <c r="CI713" s="738" t="str">
        <f t="shared" si="564"/>
        <v/>
      </c>
      <c r="CJ713" s="737"/>
      <c r="CK713" s="736" t="str">
        <f t="shared" si="565"/>
        <v/>
      </c>
      <c r="CL713" s="735" t="str">
        <f t="shared" si="566"/>
        <v/>
      </c>
      <c r="CM713" s="733" t="e">
        <f t="shared" si="567"/>
        <v>#DIV/0!</v>
      </c>
      <c r="CN713" s="732" t="e">
        <f t="shared" si="552"/>
        <v>#DIV/0!</v>
      </c>
      <c r="CO713" s="732" t="e">
        <f t="shared" si="568"/>
        <v>#DIV/0!</v>
      </c>
      <c r="CP713" s="734" t="e">
        <f t="shared" si="553"/>
        <v>#DIV/0!</v>
      </c>
      <c r="CQ713" s="733" t="str">
        <f t="shared" si="569"/>
        <v/>
      </c>
      <c r="CR713" s="732" t="str">
        <f t="shared" si="544"/>
        <v/>
      </c>
      <c r="CS713" s="732" t="str">
        <f t="shared" si="570"/>
        <v/>
      </c>
      <c r="CT713" s="731" t="str">
        <f t="shared" si="545"/>
        <v/>
      </c>
      <c r="CV713" s="733" t="e">
        <f>IF($H$1=1,'Process Capability'!$F$7,CX713)</f>
        <v>#DIV/0!</v>
      </c>
      <c r="CW713" s="732" t="e">
        <f t="shared" si="571"/>
        <v>#DIV/0!</v>
      </c>
      <c r="CX713" s="732" t="e">
        <f t="shared" si="572"/>
        <v>#DIV/0!</v>
      </c>
      <c r="CY713" s="732" t="e">
        <f t="shared" si="573"/>
        <v>#DIV/0!</v>
      </c>
      <c r="CZ713" s="732" t="e">
        <f>IF($H$1=1,'Process Capability'!$F$8,CX713)</f>
        <v>#DIV/0!</v>
      </c>
      <c r="DA713" s="732" t="e">
        <f>IF($H$1=1,MAX('Process Capability'!$F$7,'Process Capability'!$F$8)-MIN('Process Capability'!$F$7,'Process Capability'!$F$8),DC713)</f>
        <v>#DIV/0!</v>
      </c>
      <c r="DB713" s="732" t="e">
        <f t="shared" si="574"/>
        <v>#DIV/0!</v>
      </c>
      <c r="DC713" s="731" t="e">
        <f t="shared" si="575"/>
        <v>#DIV/0!</v>
      </c>
    </row>
    <row r="714" spans="1:107" x14ac:dyDescent="0.2">
      <c r="A714" s="733" t="str">
        <f>IF(C714=0,IF('Process Capability'!$F$6=1,'Process Capability'!D722,IF('Process Capability'!$F$6=2,I714,IF('Process Capability'!$F$6=3,N614,IF('Process Capability'!$F$6=4,T639,IF('Process Capability'!$F$6=5,AA654,IF('Process Capability'!$F$6=6,AI664,"")))))),"")</f>
        <v/>
      </c>
      <c r="B714" s="731" t="str">
        <f>IF(D714=0,IF('Process Capability'!$F$6=1,H714,IF('Process Capability'!$F$6=2,J714,IF('Process Capability'!$F$6=3,O614,IF('Process Capability'!$F$6=4,U639,IF('Process Capability'!$F$6=5,AB654,IF('Process Capability'!$F$6=6,AJ664,"")))))),"")</f>
        <v/>
      </c>
      <c r="C714" s="701" t="str">
        <f>IF('Process Capability'!$F$6=1,COUNTBLANK('Process Capability'!D722),IF('Process Capability'!$F$6=2,COUNTBLANK(I714),IF('Process Capability'!$F$6=3,COUNTBLANK(N714),IF('Process Capability'!$F$6=4,COUNTBLANK(T714),IF('Process Capability'!$F$6=5,COUNTBLANK(AA714),IF('Process Capability'!$F$6=6,COUNTBLANK(AI714),""))))))</f>
        <v/>
      </c>
      <c r="D714" s="701" t="str">
        <f>IF('Process Capability'!$F$6=1,COUNTBLANK(H714),IF('Process Capability'!$F$6=2,COUNTBLANK(J714),IF('Process Capability'!$F$6=3,COUNTBLANK(O714),IF('Process Capability'!$F$6=4,COUNTBLANK(U714),IF('Process Capability'!$F$6=5,COUNTBLANK(AB714),IF('Process Capability'!$F$6=6,COUNTBLANK(AJ714),""))))))</f>
        <v/>
      </c>
      <c r="G714" s="749" t="str">
        <f>IF(COUNTBLANK('Process Capability'!D722)=1,"",'Process Capability'!D722)</f>
        <v/>
      </c>
      <c r="H714" s="748" t="str">
        <f>IF(COUNTBLANK('Process Capability'!D722)=1,"",MAX('Process Capability'!D721:D722)-MIN('Process Capability'!D721:D722))</f>
        <v/>
      </c>
      <c r="I714" s="749" t="str">
        <f t="shared" ca="1" si="556"/>
        <v/>
      </c>
      <c r="J714" s="701" t="str">
        <f t="shared" ca="1" si="557"/>
        <v/>
      </c>
      <c r="K714" s="701" t="s">
        <v>783</v>
      </c>
      <c r="L714" s="701" t="s">
        <v>782</v>
      </c>
      <c r="M714" s="748" t="s">
        <v>781</v>
      </c>
      <c r="AS714" s="743">
        <v>711</v>
      </c>
      <c r="AT714" s="732">
        <f t="shared" si="581"/>
        <v>356</v>
      </c>
      <c r="AU714" s="732">
        <f t="shared" si="584"/>
        <v>237</v>
      </c>
      <c r="AV714" s="742">
        <f t="shared" si="585"/>
        <v>178</v>
      </c>
      <c r="AW714" s="732">
        <f t="shared" si="586"/>
        <v>143</v>
      </c>
      <c r="AX714" s="734">
        <f t="shared" ref="AX714:AX777" si="589">AX708+1</f>
        <v>119</v>
      </c>
      <c r="AY714" s="662" t="str">
        <f t="shared" si="558"/>
        <v/>
      </c>
      <c r="BL714" s="733" t="str">
        <f t="shared" si="554"/>
        <v/>
      </c>
      <c r="BM714" s="734" t="str">
        <f t="shared" si="555"/>
        <v/>
      </c>
      <c r="BN714" s="751" t="str">
        <f t="shared" si="559"/>
        <v/>
      </c>
      <c r="BO714" s="742" t="str">
        <f t="shared" si="560"/>
        <v/>
      </c>
      <c r="BP714" s="750" t="str">
        <f t="shared" si="576"/>
        <v/>
      </c>
      <c r="BQ714" s="743" t="str">
        <f t="shared" si="561"/>
        <v/>
      </c>
      <c r="BR714" s="732" t="str">
        <f t="shared" si="562"/>
        <v/>
      </c>
      <c r="BS714" s="732" t="str">
        <f t="shared" si="577"/>
        <v/>
      </c>
      <c r="BT714" s="732" t="str">
        <f t="shared" si="578"/>
        <v/>
      </c>
      <c r="BU714" s="742" t="str">
        <f t="shared" si="546"/>
        <v/>
      </c>
      <c r="BV714" s="742" t="str">
        <f t="shared" si="547"/>
        <v/>
      </c>
      <c r="BW714" s="742" t="str">
        <f t="shared" si="548"/>
        <v/>
      </c>
      <c r="BX714" s="741" t="str">
        <f t="shared" si="549"/>
        <v/>
      </c>
      <c r="BY714" s="733" t="str">
        <f t="shared" si="579"/>
        <v/>
      </c>
      <c r="BZ714" s="732" t="str">
        <f t="shared" si="587"/>
        <v/>
      </c>
      <c r="CA714" s="732" t="str">
        <f t="shared" si="582"/>
        <v/>
      </c>
      <c r="CB714" s="734" t="str">
        <f t="shared" si="588"/>
        <v/>
      </c>
      <c r="CC714" s="733" t="str">
        <f t="shared" si="580"/>
        <v/>
      </c>
      <c r="CD714" s="740" t="str">
        <f t="shared" si="550"/>
        <v/>
      </c>
      <c r="CE714" s="732" t="str">
        <f t="shared" si="583"/>
        <v/>
      </c>
      <c r="CF714" s="739" t="str">
        <f t="shared" si="551"/>
        <v/>
      </c>
      <c r="CG714" s="737"/>
      <c r="CH714" s="736" t="str">
        <f t="shared" si="563"/>
        <v/>
      </c>
      <c r="CI714" s="738" t="str">
        <f t="shared" si="564"/>
        <v/>
      </c>
      <c r="CJ714" s="737"/>
      <c r="CK714" s="736" t="str">
        <f t="shared" si="565"/>
        <v/>
      </c>
      <c r="CL714" s="735" t="str">
        <f t="shared" si="566"/>
        <v/>
      </c>
      <c r="CM714" s="733" t="e">
        <f t="shared" si="567"/>
        <v>#DIV/0!</v>
      </c>
      <c r="CN714" s="732" t="e">
        <f t="shared" si="552"/>
        <v>#DIV/0!</v>
      </c>
      <c r="CO714" s="732" t="e">
        <f t="shared" si="568"/>
        <v>#DIV/0!</v>
      </c>
      <c r="CP714" s="734" t="e">
        <f t="shared" si="553"/>
        <v>#DIV/0!</v>
      </c>
      <c r="CQ714" s="733" t="str">
        <f t="shared" si="569"/>
        <v/>
      </c>
      <c r="CR714" s="732" t="str">
        <f t="shared" si="544"/>
        <v/>
      </c>
      <c r="CS714" s="732" t="str">
        <f t="shared" si="570"/>
        <v/>
      </c>
      <c r="CT714" s="731" t="str">
        <f t="shared" si="545"/>
        <v/>
      </c>
      <c r="CV714" s="733" t="e">
        <f>IF($H$1=1,'Process Capability'!$F$7,CX714)</f>
        <v>#DIV/0!</v>
      </c>
      <c r="CW714" s="732" t="e">
        <f t="shared" si="571"/>
        <v>#DIV/0!</v>
      </c>
      <c r="CX714" s="732" t="e">
        <f t="shared" si="572"/>
        <v>#DIV/0!</v>
      </c>
      <c r="CY714" s="732" t="e">
        <f t="shared" si="573"/>
        <v>#DIV/0!</v>
      </c>
      <c r="CZ714" s="732" t="e">
        <f>IF($H$1=1,'Process Capability'!$F$8,CX714)</f>
        <v>#DIV/0!</v>
      </c>
      <c r="DA714" s="732" t="e">
        <f>IF($H$1=1,MAX('Process Capability'!$F$7,'Process Capability'!$F$8)-MIN('Process Capability'!$F$7,'Process Capability'!$F$8),DC714)</f>
        <v>#DIV/0!</v>
      </c>
      <c r="DB714" s="732" t="e">
        <f t="shared" si="574"/>
        <v>#DIV/0!</v>
      </c>
      <c r="DC714" s="731" t="e">
        <f t="shared" si="575"/>
        <v>#DIV/0!</v>
      </c>
    </row>
    <row r="715" spans="1:107" x14ac:dyDescent="0.2">
      <c r="A715" s="733" t="str">
        <f>IF(C715=0,IF('Process Capability'!$F$6=1,'Process Capability'!D723,IF('Process Capability'!$F$6=2,I715,IF('Process Capability'!$F$6=3,N615,IF('Process Capability'!$F$6=4,T640,IF('Process Capability'!$F$6=5,AA655,IF('Process Capability'!$F$6=6,AI665,"")))))),"")</f>
        <v/>
      </c>
      <c r="B715" s="731" t="str">
        <f>IF(D715=0,IF('Process Capability'!$F$6=1,H715,IF('Process Capability'!$F$6=2,J715,IF('Process Capability'!$F$6=3,O615,IF('Process Capability'!$F$6=4,U640,IF('Process Capability'!$F$6=5,AB655,IF('Process Capability'!$F$6=6,AJ665,"")))))),"")</f>
        <v/>
      </c>
      <c r="C715" s="701" t="str">
        <f>IF('Process Capability'!$F$6=1,COUNTBLANK('Process Capability'!D723),IF('Process Capability'!$F$6=2,COUNTBLANK(I715),IF('Process Capability'!$F$6=3,COUNTBLANK(N715),IF('Process Capability'!$F$6=4,COUNTBLANK(T715),IF('Process Capability'!$F$6=5,COUNTBLANK(AA715),IF('Process Capability'!$F$6=6,COUNTBLANK(AI715),""))))))</f>
        <v/>
      </c>
      <c r="D715" s="701" t="str">
        <f>IF('Process Capability'!$F$6=1,COUNTBLANK(H715),IF('Process Capability'!$F$6=2,COUNTBLANK(J715),IF('Process Capability'!$F$6=3,COUNTBLANK(O715),IF('Process Capability'!$F$6=4,COUNTBLANK(U715),IF('Process Capability'!$F$6=5,COUNTBLANK(AB715),IF('Process Capability'!$F$6=6,COUNTBLANK(AJ715),""))))))</f>
        <v/>
      </c>
      <c r="G715" s="749" t="str">
        <f>IF(COUNTBLANK('Process Capability'!D723)=1,"",'Process Capability'!D723)</f>
        <v/>
      </c>
      <c r="H715" s="748" t="str">
        <f>IF(COUNTBLANK('Process Capability'!D723)=1,"",MAX('Process Capability'!D722:D723)-MIN('Process Capability'!D722:D723))</f>
        <v/>
      </c>
      <c r="I715" s="749" t="str">
        <f t="shared" ca="1" si="556"/>
        <v/>
      </c>
      <c r="J715" s="701" t="str">
        <f t="shared" ca="1" si="557"/>
        <v/>
      </c>
      <c r="K715" s="701" t="s">
        <v>780</v>
      </c>
      <c r="L715" s="701" t="s">
        <v>779</v>
      </c>
      <c r="M715" s="748" t="s">
        <v>778</v>
      </c>
      <c r="AS715" s="733">
        <v>712</v>
      </c>
      <c r="AT715" s="732">
        <f t="shared" si="581"/>
        <v>356</v>
      </c>
      <c r="AU715" s="732">
        <f t="shared" si="584"/>
        <v>238</v>
      </c>
      <c r="AV715" s="742">
        <f t="shared" si="585"/>
        <v>178</v>
      </c>
      <c r="AW715" s="732">
        <f t="shared" si="586"/>
        <v>143</v>
      </c>
      <c r="AX715" s="734">
        <f t="shared" si="589"/>
        <v>119</v>
      </c>
      <c r="AY715" s="662" t="str">
        <f t="shared" si="558"/>
        <v/>
      </c>
      <c r="BL715" s="733" t="str">
        <f t="shared" si="554"/>
        <v/>
      </c>
      <c r="BM715" s="734" t="str">
        <f t="shared" si="555"/>
        <v/>
      </c>
      <c r="BN715" s="751" t="str">
        <f t="shared" si="559"/>
        <v/>
      </c>
      <c r="BO715" s="742" t="str">
        <f t="shared" si="560"/>
        <v/>
      </c>
      <c r="BP715" s="750" t="str">
        <f t="shared" si="576"/>
        <v/>
      </c>
      <c r="BQ715" s="743" t="str">
        <f t="shared" si="561"/>
        <v/>
      </c>
      <c r="BR715" s="732" t="str">
        <f t="shared" si="562"/>
        <v/>
      </c>
      <c r="BS715" s="732" t="str">
        <f t="shared" si="577"/>
        <v/>
      </c>
      <c r="BT715" s="732" t="str">
        <f t="shared" si="578"/>
        <v/>
      </c>
      <c r="BU715" s="742" t="str">
        <f t="shared" si="546"/>
        <v/>
      </c>
      <c r="BV715" s="742" t="str">
        <f t="shared" si="547"/>
        <v/>
      </c>
      <c r="BW715" s="742" t="str">
        <f t="shared" si="548"/>
        <v/>
      </c>
      <c r="BX715" s="741" t="str">
        <f t="shared" si="549"/>
        <v/>
      </c>
      <c r="BY715" s="733" t="str">
        <f t="shared" si="579"/>
        <v/>
      </c>
      <c r="BZ715" s="732" t="str">
        <f t="shared" si="587"/>
        <v/>
      </c>
      <c r="CA715" s="732" t="str">
        <f t="shared" si="582"/>
        <v/>
      </c>
      <c r="CB715" s="734" t="str">
        <f t="shared" si="588"/>
        <v/>
      </c>
      <c r="CC715" s="733" t="str">
        <f t="shared" si="580"/>
        <v/>
      </c>
      <c r="CD715" s="740" t="str">
        <f t="shared" si="550"/>
        <v/>
      </c>
      <c r="CE715" s="732" t="str">
        <f t="shared" si="583"/>
        <v/>
      </c>
      <c r="CF715" s="739" t="str">
        <f t="shared" si="551"/>
        <v/>
      </c>
      <c r="CG715" s="737"/>
      <c r="CH715" s="736" t="str">
        <f t="shared" si="563"/>
        <v/>
      </c>
      <c r="CI715" s="738" t="str">
        <f t="shared" si="564"/>
        <v/>
      </c>
      <c r="CJ715" s="737"/>
      <c r="CK715" s="736" t="str">
        <f t="shared" si="565"/>
        <v/>
      </c>
      <c r="CL715" s="735" t="str">
        <f t="shared" si="566"/>
        <v/>
      </c>
      <c r="CM715" s="733" t="e">
        <f t="shared" si="567"/>
        <v>#DIV/0!</v>
      </c>
      <c r="CN715" s="732" t="e">
        <f t="shared" si="552"/>
        <v>#DIV/0!</v>
      </c>
      <c r="CO715" s="732" t="e">
        <f t="shared" si="568"/>
        <v>#DIV/0!</v>
      </c>
      <c r="CP715" s="734" t="e">
        <f t="shared" si="553"/>
        <v>#DIV/0!</v>
      </c>
      <c r="CQ715" s="733" t="str">
        <f t="shared" si="569"/>
        <v/>
      </c>
      <c r="CR715" s="732" t="str">
        <f t="shared" ref="CR715:CR778" si="590">IF(SUM(CQ708:CQ715)=8,1,"")</f>
        <v/>
      </c>
      <c r="CS715" s="732" t="str">
        <f t="shared" si="570"/>
        <v/>
      </c>
      <c r="CT715" s="731" t="str">
        <f t="shared" ref="CT715:CT778" si="591">IF(SUM(CS708:CS715)=8,1,"")</f>
        <v/>
      </c>
      <c r="CV715" s="733" t="e">
        <f>IF($H$1=1,'Process Capability'!$F$7,CX715)</f>
        <v>#DIV/0!</v>
      </c>
      <c r="CW715" s="732" t="e">
        <f t="shared" si="571"/>
        <v>#DIV/0!</v>
      </c>
      <c r="CX715" s="732" t="e">
        <f t="shared" si="572"/>
        <v>#DIV/0!</v>
      </c>
      <c r="CY715" s="732" t="e">
        <f t="shared" si="573"/>
        <v>#DIV/0!</v>
      </c>
      <c r="CZ715" s="732" t="e">
        <f>IF($H$1=1,'Process Capability'!$F$8,CX715)</f>
        <v>#DIV/0!</v>
      </c>
      <c r="DA715" s="732" t="e">
        <f>IF($H$1=1,MAX('Process Capability'!$F$7,'Process Capability'!$F$8)-MIN('Process Capability'!$F$7,'Process Capability'!$F$8),DC715)</f>
        <v>#DIV/0!</v>
      </c>
      <c r="DB715" s="732" t="e">
        <f t="shared" si="574"/>
        <v>#DIV/0!</v>
      </c>
      <c r="DC715" s="731" t="e">
        <f t="shared" si="575"/>
        <v>#DIV/0!</v>
      </c>
    </row>
    <row r="716" spans="1:107" x14ac:dyDescent="0.2">
      <c r="A716" s="733" t="str">
        <f>IF(C716=0,IF('Process Capability'!$F$6=1,'Process Capability'!D724,IF('Process Capability'!$F$6=2,I716,IF('Process Capability'!$F$6=3,N616,IF('Process Capability'!$F$6=4,T641,IF('Process Capability'!$F$6=5,AA656,IF('Process Capability'!$F$6=6,AI666,"")))))),"")</f>
        <v/>
      </c>
      <c r="B716" s="731" t="str">
        <f>IF(D716=0,IF('Process Capability'!$F$6=1,H716,IF('Process Capability'!$F$6=2,J716,IF('Process Capability'!$F$6=3,O616,IF('Process Capability'!$F$6=4,U641,IF('Process Capability'!$F$6=5,AB656,IF('Process Capability'!$F$6=6,AJ666,"")))))),"")</f>
        <v/>
      </c>
      <c r="C716" s="701" t="str">
        <f>IF('Process Capability'!$F$6=1,COUNTBLANK('Process Capability'!D724),IF('Process Capability'!$F$6=2,COUNTBLANK(I716),IF('Process Capability'!$F$6=3,COUNTBLANK(N716),IF('Process Capability'!$F$6=4,COUNTBLANK(T716),IF('Process Capability'!$F$6=5,COUNTBLANK(AA716),IF('Process Capability'!$F$6=6,COUNTBLANK(AI716),""))))))</f>
        <v/>
      </c>
      <c r="D716" s="701" t="str">
        <f>IF('Process Capability'!$F$6=1,COUNTBLANK(H716),IF('Process Capability'!$F$6=2,COUNTBLANK(J716),IF('Process Capability'!$F$6=3,COUNTBLANK(O716),IF('Process Capability'!$F$6=4,COUNTBLANK(U716),IF('Process Capability'!$F$6=5,COUNTBLANK(AB716),IF('Process Capability'!$F$6=6,COUNTBLANK(AJ716),""))))))</f>
        <v/>
      </c>
      <c r="G716" s="749" t="str">
        <f>IF(COUNTBLANK('Process Capability'!D724)=1,"",'Process Capability'!D724)</f>
        <v/>
      </c>
      <c r="H716" s="748" t="str">
        <f>IF(COUNTBLANK('Process Capability'!D724)=1,"",MAX('Process Capability'!D723:D724)-MIN('Process Capability'!D723:D724))</f>
        <v/>
      </c>
      <c r="I716" s="749" t="str">
        <f t="shared" ca="1" si="556"/>
        <v/>
      </c>
      <c r="J716" s="701" t="str">
        <f t="shared" ca="1" si="557"/>
        <v/>
      </c>
      <c r="K716" s="701" t="s">
        <v>777</v>
      </c>
      <c r="L716" s="701" t="s">
        <v>776</v>
      </c>
      <c r="M716" s="748" t="s">
        <v>775</v>
      </c>
      <c r="AS716" s="733">
        <v>713</v>
      </c>
      <c r="AT716" s="732">
        <f t="shared" si="581"/>
        <v>357</v>
      </c>
      <c r="AU716" s="732">
        <f t="shared" si="584"/>
        <v>238</v>
      </c>
      <c r="AV716" s="742">
        <f t="shared" si="585"/>
        <v>179</v>
      </c>
      <c r="AW716" s="732">
        <f t="shared" si="586"/>
        <v>143</v>
      </c>
      <c r="AX716" s="734">
        <f t="shared" si="589"/>
        <v>119</v>
      </c>
      <c r="AY716" s="662" t="str">
        <f t="shared" si="558"/>
        <v/>
      </c>
      <c r="BL716" s="733" t="str">
        <f t="shared" si="554"/>
        <v/>
      </c>
      <c r="BM716" s="734" t="str">
        <f t="shared" si="555"/>
        <v/>
      </c>
      <c r="BN716" s="751" t="str">
        <f t="shared" si="559"/>
        <v/>
      </c>
      <c r="BO716" s="742" t="str">
        <f t="shared" si="560"/>
        <v/>
      </c>
      <c r="BP716" s="750" t="str">
        <f t="shared" si="576"/>
        <v/>
      </c>
      <c r="BQ716" s="743" t="str">
        <f t="shared" si="561"/>
        <v/>
      </c>
      <c r="BR716" s="732" t="str">
        <f t="shared" si="562"/>
        <v/>
      </c>
      <c r="BS716" s="732" t="str">
        <f t="shared" si="577"/>
        <v/>
      </c>
      <c r="BT716" s="732" t="str">
        <f t="shared" si="578"/>
        <v/>
      </c>
      <c r="BU716" s="742" t="str">
        <f t="shared" ref="BU716:BU779" si="592">IF(SUM(BQ708:BQ716)&gt;8,1,"")</f>
        <v/>
      </c>
      <c r="BV716" s="742" t="str">
        <f t="shared" ref="BV716:BV779" si="593">IF(SUM(BR708:BR716)&gt;8,1,"")</f>
        <v/>
      </c>
      <c r="BW716" s="742" t="str">
        <f t="shared" ref="BW716:BW779" si="594">IF(SUM(BS708:BS716)&gt;8,1,"")</f>
        <v/>
      </c>
      <c r="BX716" s="741" t="str">
        <f t="shared" ref="BX716:BX779" si="595">IF(SUM(BT708:BT716)&gt;8,1,"")</f>
        <v/>
      </c>
      <c r="BY716" s="733" t="str">
        <f t="shared" si="579"/>
        <v/>
      </c>
      <c r="BZ716" s="732" t="str">
        <f t="shared" si="587"/>
        <v/>
      </c>
      <c r="CA716" s="732" t="str">
        <f t="shared" si="582"/>
        <v/>
      </c>
      <c r="CB716" s="734" t="str">
        <f t="shared" si="588"/>
        <v/>
      </c>
      <c r="CC716" s="733" t="str">
        <f t="shared" si="580"/>
        <v/>
      </c>
      <c r="CD716" s="740" t="str">
        <f t="shared" si="550"/>
        <v/>
      </c>
      <c r="CE716" s="732" t="str">
        <f t="shared" si="583"/>
        <v/>
      </c>
      <c r="CF716" s="739" t="str">
        <f t="shared" si="551"/>
        <v/>
      </c>
      <c r="CG716" s="737"/>
      <c r="CH716" s="736" t="str">
        <f t="shared" si="563"/>
        <v/>
      </c>
      <c r="CI716" s="738" t="str">
        <f t="shared" si="564"/>
        <v/>
      </c>
      <c r="CJ716" s="737"/>
      <c r="CK716" s="736" t="str">
        <f t="shared" si="565"/>
        <v/>
      </c>
      <c r="CL716" s="735" t="str">
        <f t="shared" si="566"/>
        <v/>
      </c>
      <c r="CM716" s="733" t="e">
        <f t="shared" si="567"/>
        <v>#DIV/0!</v>
      </c>
      <c r="CN716" s="732" t="e">
        <f t="shared" si="552"/>
        <v>#DIV/0!</v>
      </c>
      <c r="CO716" s="732" t="e">
        <f t="shared" si="568"/>
        <v>#DIV/0!</v>
      </c>
      <c r="CP716" s="734" t="e">
        <f t="shared" si="553"/>
        <v>#DIV/0!</v>
      </c>
      <c r="CQ716" s="733" t="str">
        <f t="shared" si="569"/>
        <v/>
      </c>
      <c r="CR716" s="732" t="str">
        <f t="shared" si="590"/>
        <v/>
      </c>
      <c r="CS716" s="732" t="str">
        <f t="shared" si="570"/>
        <v/>
      </c>
      <c r="CT716" s="731" t="str">
        <f t="shared" si="591"/>
        <v/>
      </c>
      <c r="CV716" s="733" t="e">
        <f>IF($H$1=1,'Process Capability'!$F$7,CX716)</f>
        <v>#DIV/0!</v>
      </c>
      <c r="CW716" s="732" t="e">
        <f t="shared" si="571"/>
        <v>#DIV/0!</v>
      </c>
      <c r="CX716" s="732" t="e">
        <f t="shared" si="572"/>
        <v>#DIV/0!</v>
      </c>
      <c r="CY716" s="732" t="e">
        <f t="shared" si="573"/>
        <v>#DIV/0!</v>
      </c>
      <c r="CZ716" s="732" t="e">
        <f>IF($H$1=1,'Process Capability'!$F$8,CX716)</f>
        <v>#DIV/0!</v>
      </c>
      <c r="DA716" s="732" t="e">
        <f>IF($H$1=1,MAX('Process Capability'!$F$7,'Process Capability'!$F$8)-MIN('Process Capability'!$F$7,'Process Capability'!$F$8),DC716)</f>
        <v>#DIV/0!</v>
      </c>
      <c r="DB716" s="732" t="e">
        <f t="shared" si="574"/>
        <v>#DIV/0!</v>
      </c>
      <c r="DC716" s="731" t="e">
        <f t="shared" si="575"/>
        <v>#DIV/0!</v>
      </c>
    </row>
    <row r="717" spans="1:107" x14ac:dyDescent="0.2">
      <c r="A717" s="733" t="str">
        <f>IF(C717=0,IF('Process Capability'!$F$6=1,'Process Capability'!D725,IF('Process Capability'!$F$6=2,I717,IF('Process Capability'!$F$6=3,N617,IF('Process Capability'!$F$6=4,T642,IF('Process Capability'!$F$6=5,AA657,IF('Process Capability'!$F$6=6,AI667,"")))))),"")</f>
        <v/>
      </c>
      <c r="B717" s="731" t="str">
        <f>IF(D717=0,IF('Process Capability'!$F$6=1,H717,IF('Process Capability'!$F$6=2,J717,IF('Process Capability'!$F$6=3,O617,IF('Process Capability'!$F$6=4,U642,IF('Process Capability'!$F$6=5,AB657,IF('Process Capability'!$F$6=6,AJ667,"")))))),"")</f>
        <v/>
      </c>
      <c r="C717" s="701" t="str">
        <f>IF('Process Capability'!$F$6=1,COUNTBLANK('Process Capability'!D725),IF('Process Capability'!$F$6=2,COUNTBLANK(I717),IF('Process Capability'!$F$6=3,COUNTBLANK(N717),IF('Process Capability'!$F$6=4,COUNTBLANK(T717),IF('Process Capability'!$F$6=5,COUNTBLANK(AA717),IF('Process Capability'!$F$6=6,COUNTBLANK(AI717),""))))))</f>
        <v/>
      </c>
      <c r="D717" s="701" t="str">
        <f>IF('Process Capability'!$F$6=1,COUNTBLANK(H717),IF('Process Capability'!$F$6=2,COUNTBLANK(J717),IF('Process Capability'!$F$6=3,COUNTBLANK(O717),IF('Process Capability'!$F$6=4,COUNTBLANK(U717),IF('Process Capability'!$F$6=5,COUNTBLANK(AB717),IF('Process Capability'!$F$6=6,COUNTBLANK(AJ717),""))))))</f>
        <v/>
      </c>
      <c r="G717" s="749" t="str">
        <f>IF(COUNTBLANK('Process Capability'!D725)=1,"",'Process Capability'!D725)</f>
        <v/>
      </c>
      <c r="H717" s="748" t="str">
        <f>IF(COUNTBLANK('Process Capability'!D725)=1,"",MAX('Process Capability'!D724:D725)-MIN('Process Capability'!D724:D725))</f>
        <v/>
      </c>
      <c r="I717" s="749" t="str">
        <f t="shared" ca="1" si="556"/>
        <v/>
      </c>
      <c r="J717" s="701" t="str">
        <f t="shared" ca="1" si="557"/>
        <v/>
      </c>
      <c r="K717" s="701" t="s">
        <v>774</v>
      </c>
      <c r="L717" s="701" t="s">
        <v>773</v>
      </c>
      <c r="M717" s="748" t="s">
        <v>772</v>
      </c>
      <c r="AS717" s="743">
        <v>714</v>
      </c>
      <c r="AT717" s="732">
        <f t="shared" si="581"/>
        <v>357</v>
      </c>
      <c r="AU717" s="732">
        <f t="shared" si="584"/>
        <v>238</v>
      </c>
      <c r="AV717" s="742">
        <f t="shared" si="585"/>
        <v>179</v>
      </c>
      <c r="AW717" s="732">
        <f t="shared" si="586"/>
        <v>143</v>
      </c>
      <c r="AX717" s="734">
        <f t="shared" si="589"/>
        <v>119</v>
      </c>
      <c r="AY717" s="662" t="str">
        <f t="shared" si="558"/>
        <v/>
      </c>
      <c r="BL717" s="733" t="str">
        <f t="shared" si="554"/>
        <v/>
      </c>
      <c r="BM717" s="734" t="str">
        <f t="shared" si="555"/>
        <v/>
      </c>
      <c r="BN717" s="751" t="str">
        <f t="shared" si="559"/>
        <v/>
      </c>
      <c r="BO717" s="742" t="str">
        <f t="shared" si="560"/>
        <v/>
      </c>
      <c r="BP717" s="750" t="str">
        <f t="shared" si="576"/>
        <v/>
      </c>
      <c r="BQ717" s="743" t="str">
        <f t="shared" si="561"/>
        <v/>
      </c>
      <c r="BR717" s="732" t="str">
        <f t="shared" si="562"/>
        <v/>
      </c>
      <c r="BS717" s="732" t="str">
        <f t="shared" si="577"/>
        <v/>
      </c>
      <c r="BT717" s="732" t="str">
        <f t="shared" si="578"/>
        <v/>
      </c>
      <c r="BU717" s="742" t="str">
        <f t="shared" si="592"/>
        <v/>
      </c>
      <c r="BV717" s="742" t="str">
        <f t="shared" si="593"/>
        <v/>
      </c>
      <c r="BW717" s="742" t="str">
        <f t="shared" si="594"/>
        <v/>
      </c>
      <c r="BX717" s="741" t="str">
        <f t="shared" si="595"/>
        <v/>
      </c>
      <c r="BY717" s="733" t="str">
        <f t="shared" si="579"/>
        <v/>
      </c>
      <c r="BZ717" s="732" t="str">
        <f t="shared" si="587"/>
        <v/>
      </c>
      <c r="CA717" s="732" t="str">
        <f t="shared" si="582"/>
        <v/>
      </c>
      <c r="CB717" s="734" t="str">
        <f t="shared" si="588"/>
        <v/>
      </c>
      <c r="CC717" s="733" t="str">
        <f t="shared" si="580"/>
        <v/>
      </c>
      <c r="CD717" s="740" t="str">
        <f t="shared" si="550"/>
        <v/>
      </c>
      <c r="CE717" s="732" t="str">
        <f t="shared" si="583"/>
        <v/>
      </c>
      <c r="CF717" s="739" t="str">
        <f t="shared" si="551"/>
        <v/>
      </c>
      <c r="CG717" s="737"/>
      <c r="CH717" s="736" t="str">
        <f t="shared" si="563"/>
        <v/>
      </c>
      <c r="CI717" s="738" t="str">
        <f t="shared" si="564"/>
        <v/>
      </c>
      <c r="CJ717" s="737"/>
      <c r="CK717" s="736" t="str">
        <f t="shared" si="565"/>
        <v/>
      </c>
      <c r="CL717" s="735" t="str">
        <f t="shared" si="566"/>
        <v/>
      </c>
      <c r="CM717" s="733" t="e">
        <f t="shared" si="567"/>
        <v>#DIV/0!</v>
      </c>
      <c r="CN717" s="732" t="e">
        <f t="shared" si="552"/>
        <v>#DIV/0!</v>
      </c>
      <c r="CO717" s="732" t="e">
        <f t="shared" si="568"/>
        <v>#DIV/0!</v>
      </c>
      <c r="CP717" s="734" t="e">
        <f t="shared" si="553"/>
        <v>#DIV/0!</v>
      </c>
      <c r="CQ717" s="733" t="str">
        <f t="shared" si="569"/>
        <v/>
      </c>
      <c r="CR717" s="732" t="str">
        <f t="shared" si="590"/>
        <v/>
      </c>
      <c r="CS717" s="732" t="str">
        <f t="shared" si="570"/>
        <v/>
      </c>
      <c r="CT717" s="731" t="str">
        <f t="shared" si="591"/>
        <v/>
      </c>
      <c r="CV717" s="733" t="e">
        <f>IF($H$1=1,'Process Capability'!$F$7,CX717)</f>
        <v>#DIV/0!</v>
      </c>
      <c r="CW717" s="732" t="e">
        <f t="shared" si="571"/>
        <v>#DIV/0!</v>
      </c>
      <c r="CX717" s="732" t="e">
        <f t="shared" si="572"/>
        <v>#DIV/0!</v>
      </c>
      <c r="CY717" s="732" t="e">
        <f t="shared" si="573"/>
        <v>#DIV/0!</v>
      </c>
      <c r="CZ717" s="732" t="e">
        <f>IF($H$1=1,'Process Capability'!$F$8,CX717)</f>
        <v>#DIV/0!</v>
      </c>
      <c r="DA717" s="732" t="e">
        <f>IF($H$1=1,MAX('Process Capability'!$F$7,'Process Capability'!$F$8)-MIN('Process Capability'!$F$7,'Process Capability'!$F$8),DC717)</f>
        <v>#DIV/0!</v>
      </c>
      <c r="DB717" s="732" t="e">
        <f t="shared" si="574"/>
        <v>#DIV/0!</v>
      </c>
      <c r="DC717" s="731" t="e">
        <f t="shared" si="575"/>
        <v>#DIV/0!</v>
      </c>
    </row>
    <row r="718" spans="1:107" x14ac:dyDescent="0.2">
      <c r="A718" s="733" t="str">
        <f>IF(C718=0,IF('Process Capability'!$F$6=1,'Process Capability'!D726,IF('Process Capability'!$F$6=2,I718,IF('Process Capability'!$F$6=3,N618,IF('Process Capability'!$F$6=4,T643,IF('Process Capability'!$F$6=5,AA658,IF('Process Capability'!$F$6=6,AI668,"")))))),"")</f>
        <v/>
      </c>
      <c r="B718" s="731" t="str">
        <f>IF(D718=0,IF('Process Capability'!$F$6=1,H718,IF('Process Capability'!$F$6=2,J718,IF('Process Capability'!$F$6=3,O618,IF('Process Capability'!$F$6=4,U643,IF('Process Capability'!$F$6=5,AB658,IF('Process Capability'!$F$6=6,AJ668,"")))))),"")</f>
        <v/>
      </c>
      <c r="C718" s="701" t="str">
        <f>IF('Process Capability'!$F$6=1,COUNTBLANK('Process Capability'!D726),IF('Process Capability'!$F$6=2,COUNTBLANK(I718),IF('Process Capability'!$F$6=3,COUNTBLANK(N718),IF('Process Capability'!$F$6=4,COUNTBLANK(T718),IF('Process Capability'!$F$6=5,COUNTBLANK(AA718),IF('Process Capability'!$F$6=6,COUNTBLANK(AI718),""))))))</f>
        <v/>
      </c>
      <c r="D718" s="701" t="str">
        <f>IF('Process Capability'!$F$6=1,COUNTBLANK(H718),IF('Process Capability'!$F$6=2,COUNTBLANK(J718),IF('Process Capability'!$F$6=3,COUNTBLANK(O718),IF('Process Capability'!$F$6=4,COUNTBLANK(U718),IF('Process Capability'!$F$6=5,COUNTBLANK(AB718),IF('Process Capability'!$F$6=6,COUNTBLANK(AJ718),""))))))</f>
        <v/>
      </c>
      <c r="G718" s="749" t="str">
        <f>IF(COUNTBLANK('Process Capability'!D726)=1,"",'Process Capability'!D726)</f>
        <v/>
      </c>
      <c r="H718" s="748" t="str">
        <f>IF(COUNTBLANK('Process Capability'!D726)=1,"",MAX('Process Capability'!D725:D726)-MIN('Process Capability'!D725:D726))</f>
        <v/>
      </c>
      <c r="I718" s="749" t="str">
        <f t="shared" ca="1" si="556"/>
        <v/>
      </c>
      <c r="J718" s="701" t="str">
        <f t="shared" ca="1" si="557"/>
        <v/>
      </c>
      <c r="K718" s="701" t="s">
        <v>771</v>
      </c>
      <c r="L718" s="701" t="s">
        <v>770</v>
      </c>
      <c r="M718" s="748" t="s">
        <v>769</v>
      </c>
      <c r="AS718" s="733">
        <v>715</v>
      </c>
      <c r="AT718" s="732">
        <f t="shared" si="581"/>
        <v>358</v>
      </c>
      <c r="AU718" s="732">
        <f t="shared" si="584"/>
        <v>239</v>
      </c>
      <c r="AV718" s="742">
        <f t="shared" si="585"/>
        <v>179</v>
      </c>
      <c r="AW718" s="732">
        <f t="shared" si="586"/>
        <v>143</v>
      </c>
      <c r="AX718" s="734">
        <f t="shared" si="589"/>
        <v>120</v>
      </c>
      <c r="AY718" s="662" t="str">
        <f t="shared" si="558"/>
        <v/>
      </c>
      <c r="BL718" s="733" t="str">
        <f t="shared" si="554"/>
        <v/>
      </c>
      <c r="BM718" s="734" t="str">
        <f t="shared" si="555"/>
        <v/>
      </c>
      <c r="BN718" s="751" t="str">
        <f t="shared" si="559"/>
        <v/>
      </c>
      <c r="BO718" s="742" t="str">
        <f t="shared" si="560"/>
        <v/>
      </c>
      <c r="BP718" s="750" t="str">
        <f t="shared" si="576"/>
        <v/>
      </c>
      <c r="BQ718" s="743" t="str">
        <f t="shared" si="561"/>
        <v/>
      </c>
      <c r="BR718" s="732" t="str">
        <f t="shared" si="562"/>
        <v/>
      </c>
      <c r="BS718" s="732" t="str">
        <f t="shared" si="577"/>
        <v/>
      </c>
      <c r="BT718" s="732" t="str">
        <f t="shared" si="578"/>
        <v/>
      </c>
      <c r="BU718" s="742" t="str">
        <f t="shared" si="592"/>
        <v/>
      </c>
      <c r="BV718" s="742" t="str">
        <f t="shared" si="593"/>
        <v/>
      </c>
      <c r="BW718" s="742" t="str">
        <f t="shared" si="594"/>
        <v/>
      </c>
      <c r="BX718" s="741" t="str">
        <f t="shared" si="595"/>
        <v/>
      </c>
      <c r="BY718" s="733" t="str">
        <f t="shared" si="579"/>
        <v/>
      </c>
      <c r="BZ718" s="732" t="str">
        <f t="shared" si="587"/>
        <v/>
      </c>
      <c r="CA718" s="732" t="str">
        <f t="shared" si="582"/>
        <v/>
      </c>
      <c r="CB718" s="734" t="str">
        <f t="shared" si="588"/>
        <v/>
      </c>
      <c r="CC718" s="733" t="str">
        <f t="shared" si="580"/>
        <v/>
      </c>
      <c r="CD718" s="740" t="str">
        <f t="shared" si="550"/>
        <v/>
      </c>
      <c r="CE718" s="732" t="str">
        <f t="shared" si="583"/>
        <v/>
      </c>
      <c r="CF718" s="739" t="str">
        <f t="shared" si="551"/>
        <v/>
      </c>
      <c r="CG718" s="737"/>
      <c r="CH718" s="736" t="str">
        <f t="shared" si="563"/>
        <v/>
      </c>
      <c r="CI718" s="738" t="str">
        <f t="shared" si="564"/>
        <v/>
      </c>
      <c r="CJ718" s="737"/>
      <c r="CK718" s="736" t="str">
        <f t="shared" si="565"/>
        <v/>
      </c>
      <c r="CL718" s="735" t="str">
        <f t="shared" si="566"/>
        <v/>
      </c>
      <c r="CM718" s="733" t="e">
        <f t="shared" si="567"/>
        <v>#DIV/0!</v>
      </c>
      <c r="CN718" s="732" t="e">
        <f t="shared" si="552"/>
        <v>#DIV/0!</v>
      </c>
      <c r="CO718" s="732" t="e">
        <f t="shared" si="568"/>
        <v>#DIV/0!</v>
      </c>
      <c r="CP718" s="734" t="e">
        <f t="shared" si="553"/>
        <v>#DIV/0!</v>
      </c>
      <c r="CQ718" s="733" t="str">
        <f t="shared" si="569"/>
        <v/>
      </c>
      <c r="CR718" s="732" t="str">
        <f t="shared" si="590"/>
        <v/>
      </c>
      <c r="CS718" s="732" t="str">
        <f t="shared" si="570"/>
        <v/>
      </c>
      <c r="CT718" s="731" t="str">
        <f t="shared" si="591"/>
        <v/>
      </c>
      <c r="CV718" s="733" t="e">
        <f>IF($H$1=1,'Process Capability'!$F$7,CX718)</f>
        <v>#DIV/0!</v>
      </c>
      <c r="CW718" s="732" t="e">
        <f t="shared" si="571"/>
        <v>#DIV/0!</v>
      </c>
      <c r="CX718" s="732" t="e">
        <f t="shared" si="572"/>
        <v>#DIV/0!</v>
      </c>
      <c r="CY718" s="732" t="e">
        <f t="shared" si="573"/>
        <v>#DIV/0!</v>
      </c>
      <c r="CZ718" s="732" t="e">
        <f>IF($H$1=1,'Process Capability'!$F$8,CX718)</f>
        <v>#DIV/0!</v>
      </c>
      <c r="DA718" s="732" t="e">
        <f>IF($H$1=1,MAX('Process Capability'!$F$7,'Process Capability'!$F$8)-MIN('Process Capability'!$F$7,'Process Capability'!$F$8),DC718)</f>
        <v>#DIV/0!</v>
      </c>
      <c r="DB718" s="732" t="e">
        <f t="shared" si="574"/>
        <v>#DIV/0!</v>
      </c>
      <c r="DC718" s="731" t="e">
        <f t="shared" si="575"/>
        <v>#DIV/0!</v>
      </c>
    </row>
    <row r="719" spans="1:107" x14ac:dyDescent="0.2">
      <c r="A719" s="733" t="str">
        <f>IF(C719=0,IF('Process Capability'!$F$6=1,'Process Capability'!D727,IF('Process Capability'!$F$6=2,I719,IF('Process Capability'!$F$6=3,N619,IF('Process Capability'!$F$6=4,T644,IF('Process Capability'!$F$6=5,AA659,IF('Process Capability'!$F$6=6,AI669,"")))))),"")</f>
        <v/>
      </c>
      <c r="B719" s="731" t="str">
        <f>IF(D719=0,IF('Process Capability'!$F$6=1,H719,IF('Process Capability'!$F$6=2,J719,IF('Process Capability'!$F$6=3,O619,IF('Process Capability'!$F$6=4,U644,IF('Process Capability'!$F$6=5,AB659,IF('Process Capability'!$F$6=6,AJ669,"")))))),"")</f>
        <v/>
      </c>
      <c r="C719" s="701" t="str">
        <f>IF('Process Capability'!$F$6=1,COUNTBLANK('Process Capability'!D727),IF('Process Capability'!$F$6=2,COUNTBLANK(I719),IF('Process Capability'!$F$6=3,COUNTBLANK(N719),IF('Process Capability'!$F$6=4,COUNTBLANK(T719),IF('Process Capability'!$F$6=5,COUNTBLANK(AA719),IF('Process Capability'!$F$6=6,COUNTBLANK(AI719),""))))))</f>
        <v/>
      </c>
      <c r="D719" s="701" t="str">
        <f>IF('Process Capability'!$F$6=1,COUNTBLANK(H719),IF('Process Capability'!$F$6=2,COUNTBLANK(J719),IF('Process Capability'!$F$6=3,COUNTBLANK(O719),IF('Process Capability'!$F$6=4,COUNTBLANK(U719),IF('Process Capability'!$F$6=5,COUNTBLANK(AB719),IF('Process Capability'!$F$6=6,COUNTBLANK(AJ719),""))))))</f>
        <v/>
      </c>
      <c r="G719" s="749" t="str">
        <f>IF(COUNTBLANK('Process Capability'!D727)=1,"",'Process Capability'!D727)</f>
        <v/>
      </c>
      <c r="H719" s="748" t="str">
        <f>IF(COUNTBLANK('Process Capability'!D727)=1,"",MAX('Process Capability'!D726:D727)-MIN('Process Capability'!D726:D727))</f>
        <v/>
      </c>
      <c r="I719" s="749" t="str">
        <f t="shared" ca="1" si="556"/>
        <v/>
      </c>
      <c r="J719" s="701" t="str">
        <f t="shared" ca="1" si="557"/>
        <v/>
      </c>
      <c r="K719" s="701" t="s">
        <v>768</v>
      </c>
      <c r="L719" s="701" t="s">
        <v>767</v>
      </c>
      <c r="M719" s="748" t="s">
        <v>766</v>
      </c>
      <c r="AS719" s="733">
        <v>716</v>
      </c>
      <c r="AT719" s="732">
        <f t="shared" si="581"/>
        <v>358</v>
      </c>
      <c r="AU719" s="732">
        <f t="shared" si="584"/>
        <v>239</v>
      </c>
      <c r="AV719" s="742">
        <f t="shared" si="585"/>
        <v>179</v>
      </c>
      <c r="AW719" s="732">
        <f t="shared" si="586"/>
        <v>144</v>
      </c>
      <c r="AX719" s="734">
        <f t="shared" si="589"/>
        <v>120</v>
      </c>
      <c r="AY719" s="662" t="str">
        <f t="shared" si="558"/>
        <v/>
      </c>
      <c r="BL719" s="733" t="str">
        <f t="shared" si="554"/>
        <v/>
      </c>
      <c r="BM719" s="734" t="str">
        <f t="shared" si="555"/>
        <v/>
      </c>
      <c r="BN719" s="751" t="str">
        <f t="shared" si="559"/>
        <v/>
      </c>
      <c r="BO719" s="742" t="str">
        <f t="shared" si="560"/>
        <v/>
      </c>
      <c r="BP719" s="750" t="str">
        <f t="shared" si="576"/>
        <v/>
      </c>
      <c r="BQ719" s="743" t="str">
        <f t="shared" si="561"/>
        <v/>
      </c>
      <c r="BR719" s="732" t="str">
        <f t="shared" si="562"/>
        <v/>
      </c>
      <c r="BS719" s="732" t="str">
        <f t="shared" si="577"/>
        <v/>
      </c>
      <c r="BT719" s="732" t="str">
        <f t="shared" si="578"/>
        <v/>
      </c>
      <c r="BU719" s="742" t="str">
        <f t="shared" si="592"/>
        <v/>
      </c>
      <c r="BV719" s="742" t="str">
        <f t="shared" si="593"/>
        <v/>
      </c>
      <c r="BW719" s="742" t="str">
        <f t="shared" si="594"/>
        <v/>
      </c>
      <c r="BX719" s="741" t="str">
        <f t="shared" si="595"/>
        <v/>
      </c>
      <c r="BY719" s="733" t="str">
        <f t="shared" si="579"/>
        <v/>
      </c>
      <c r="BZ719" s="732" t="str">
        <f t="shared" si="587"/>
        <v/>
      </c>
      <c r="CA719" s="732" t="str">
        <f t="shared" si="582"/>
        <v/>
      </c>
      <c r="CB719" s="734" t="str">
        <f t="shared" si="588"/>
        <v/>
      </c>
      <c r="CC719" s="733" t="str">
        <f t="shared" si="580"/>
        <v/>
      </c>
      <c r="CD719" s="740" t="str">
        <f t="shared" si="550"/>
        <v/>
      </c>
      <c r="CE719" s="732" t="str">
        <f t="shared" si="583"/>
        <v/>
      </c>
      <c r="CF719" s="739" t="str">
        <f t="shared" si="551"/>
        <v/>
      </c>
      <c r="CG719" s="737"/>
      <c r="CH719" s="736" t="str">
        <f t="shared" si="563"/>
        <v/>
      </c>
      <c r="CI719" s="738" t="str">
        <f t="shared" si="564"/>
        <v/>
      </c>
      <c r="CJ719" s="737"/>
      <c r="CK719" s="736" t="str">
        <f t="shared" si="565"/>
        <v/>
      </c>
      <c r="CL719" s="735" t="str">
        <f t="shared" si="566"/>
        <v/>
      </c>
      <c r="CM719" s="733" t="e">
        <f t="shared" si="567"/>
        <v>#DIV/0!</v>
      </c>
      <c r="CN719" s="732" t="e">
        <f t="shared" si="552"/>
        <v>#DIV/0!</v>
      </c>
      <c r="CO719" s="732" t="e">
        <f t="shared" si="568"/>
        <v>#DIV/0!</v>
      </c>
      <c r="CP719" s="734" t="e">
        <f t="shared" si="553"/>
        <v>#DIV/0!</v>
      </c>
      <c r="CQ719" s="733" t="str">
        <f t="shared" si="569"/>
        <v/>
      </c>
      <c r="CR719" s="732" t="str">
        <f t="shared" si="590"/>
        <v/>
      </c>
      <c r="CS719" s="732" t="str">
        <f t="shared" si="570"/>
        <v/>
      </c>
      <c r="CT719" s="731" t="str">
        <f t="shared" si="591"/>
        <v/>
      </c>
      <c r="CV719" s="733" t="e">
        <f>IF($H$1=1,'Process Capability'!$F$7,CX719)</f>
        <v>#DIV/0!</v>
      </c>
      <c r="CW719" s="732" t="e">
        <f t="shared" si="571"/>
        <v>#DIV/0!</v>
      </c>
      <c r="CX719" s="732" t="e">
        <f t="shared" si="572"/>
        <v>#DIV/0!</v>
      </c>
      <c r="CY719" s="732" t="e">
        <f t="shared" si="573"/>
        <v>#DIV/0!</v>
      </c>
      <c r="CZ719" s="732" t="e">
        <f>IF($H$1=1,'Process Capability'!$F$8,CX719)</f>
        <v>#DIV/0!</v>
      </c>
      <c r="DA719" s="732" t="e">
        <f>IF($H$1=1,MAX('Process Capability'!$F$7,'Process Capability'!$F$8)-MIN('Process Capability'!$F$7,'Process Capability'!$F$8),DC719)</f>
        <v>#DIV/0!</v>
      </c>
      <c r="DB719" s="732" t="e">
        <f t="shared" si="574"/>
        <v>#DIV/0!</v>
      </c>
      <c r="DC719" s="731" t="e">
        <f t="shared" si="575"/>
        <v>#DIV/0!</v>
      </c>
    </row>
    <row r="720" spans="1:107" x14ac:dyDescent="0.2">
      <c r="A720" s="733" t="str">
        <f>IF(C720=0,IF('Process Capability'!$F$6=1,'Process Capability'!D728,IF('Process Capability'!$F$6=2,I720,IF('Process Capability'!$F$6=3,N620,IF('Process Capability'!$F$6=4,T645,IF('Process Capability'!$F$6=5,AA660,IF('Process Capability'!$F$6=6,AI670,"")))))),"")</f>
        <v/>
      </c>
      <c r="B720" s="731" t="str">
        <f>IF(D720=0,IF('Process Capability'!$F$6=1,H720,IF('Process Capability'!$F$6=2,J720,IF('Process Capability'!$F$6=3,O620,IF('Process Capability'!$F$6=4,U645,IF('Process Capability'!$F$6=5,AB660,IF('Process Capability'!$F$6=6,AJ670,"")))))),"")</f>
        <v/>
      </c>
      <c r="C720" s="701" t="str">
        <f>IF('Process Capability'!$F$6=1,COUNTBLANK('Process Capability'!D728),IF('Process Capability'!$F$6=2,COUNTBLANK(I720),IF('Process Capability'!$F$6=3,COUNTBLANK(N720),IF('Process Capability'!$F$6=4,COUNTBLANK(T720),IF('Process Capability'!$F$6=5,COUNTBLANK(AA720),IF('Process Capability'!$F$6=6,COUNTBLANK(AI720),""))))))</f>
        <v/>
      </c>
      <c r="D720" s="701" t="str">
        <f>IF('Process Capability'!$F$6=1,COUNTBLANK(H720),IF('Process Capability'!$F$6=2,COUNTBLANK(J720),IF('Process Capability'!$F$6=3,COUNTBLANK(O720),IF('Process Capability'!$F$6=4,COUNTBLANK(U720),IF('Process Capability'!$F$6=5,COUNTBLANK(AB720),IF('Process Capability'!$F$6=6,COUNTBLANK(AJ720),""))))))</f>
        <v/>
      </c>
      <c r="G720" s="749" t="str">
        <f>IF(COUNTBLANK('Process Capability'!D728)=1,"",'Process Capability'!D728)</f>
        <v/>
      </c>
      <c r="H720" s="748" t="str">
        <f>IF(COUNTBLANK('Process Capability'!D728)=1,"",MAX('Process Capability'!D727:D728)-MIN('Process Capability'!D727:D728))</f>
        <v/>
      </c>
      <c r="I720" s="749" t="str">
        <f t="shared" ca="1" si="556"/>
        <v/>
      </c>
      <c r="J720" s="701" t="str">
        <f t="shared" ca="1" si="557"/>
        <v/>
      </c>
      <c r="K720" s="701" t="s">
        <v>765</v>
      </c>
      <c r="L720" s="701" t="s">
        <v>764</v>
      </c>
      <c r="M720" s="748" t="s">
        <v>763</v>
      </c>
      <c r="AS720" s="743">
        <v>717</v>
      </c>
      <c r="AT720" s="732">
        <f t="shared" si="581"/>
        <v>359</v>
      </c>
      <c r="AU720" s="732">
        <f t="shared" si="584"/>
        <v>239</v>
      </c>
      <c r="AV720" s="742">
        <f t="shared" si="585"/>
        <v>180</v>
      </c>
      <c r="AW720" s="732">
        <f t="shared" si="586"/>
        <v>144</v>
      </c>
      <c r="AX720" s="734">
        <f t="shared" si="589"/>
        <v>120</v>
      </c>
      <c r="AY720" s="662" t="str">
        <f t="shared" si="558"/>
        <v/>
      </c>
      <c r="BL720" s="733" t="str">
        <f t="shared" si="554"/>
        <v/>
      </c>
      <c r="BM720" s="734" t="str">
        <f t="shared" si="555"/>
        <v/>
      </c>
      <c r="BN720" s="751" t="str">
        <f t="shared" si="559"/>
        <v/>
      </c>
      <c r="BO720" s="742" t="str">
        <f t="shared" si="560"/>
        <v/>
      </c>
      <c r="BP720" s="750" t="str">
        <f t="shared" si="576"/>
        <v/>
      </c>
      <c r="BQ720" s="743" t="str">
        <f t="shared" si="561"/>
        <v/>
      </c>
      <c r="BR720" s="732" t="str">
        <f t="shared" si="562"/>
        <v/>
      </c>
      <c r="BS720" s="732" t="str">
        <f t="shared" si="577"/>
        <v/>
      </c>
      <c r="BT720" s="732" t="str">
        <f t="shared" si="578"/>
        <v/>
      </c>
      <c r="BU720" s="742" t="str">
        <f t="shared" si="592"/>
        <v/>
      </c>
      <c r="BV720" s="742" t="str">
        <f t="shared" si="593"/>
        <v/>
      </c>
      <c r="BW720" s="742" t="str">
        <f t="shared" si="594"/>
        <v/>
      </c>
      <c r="BX720" s="741" t="str">
        <f t="shared" si="595"/>
        <v/>
      </c>
      <c r="BY720" s="733" t="str">
        <f t="shared" si="579"/>
        <v/>
      </c>
      <c r="BZ720" s="732" t="str">
        <f t="shared" si="587"/>
        <v/>
      </c>
      <c r="CA720" s="732" t="str">
        <f t="shared" si="582"/>
        <v/>
      </c>
      <c r="CB720" s="734" t="str">
        <f t="shared" si="588"/>
        <v/>
      </c>
      <c r="CC720" s="733" t="str">
        <f t="shared" si="580"/>
        <v/>
      </c>
      <c r="CD720" s="740" t="str">
        <f t="shared" si="550"/>
        <v/>
      </c>
      <c r="CE720" s="732" t="str">
        <f t="shared" si="583"/>
        <v/>
      </c>
      <c r="CF720" s="739" t="str">
        <f t="shared" si="551"/>
        <v/>
      </c>
      <c r="CG720" s="737"/>
      <c r="CH720" s="736" t="str">
        <f t="shared" si="563"/>
        <v/>
      </c>
      <c r="CI720" s="738" t="str">
        <f t="shared" si="564"/>
        <v/>
      </c>
      <c r="CJ720" s="737"/>
      <c r="CK720" s="736" t="str">
        <f t="shared" si="565"/>
        <v/>
      </c>
      <c r="CL720" s="735" t="str">
        <f t="shared" si="566"/>
        <v/>
      </c>
      <c r="CM720" s="733" t="e">
        <f t="shared" si="567"/>
        <v>#DIV/0!</v>
      </c>
      <c r="CN720" s="732" t="e">
        <f t="shared" si="552"/>
        <v>#DIV/0!</v>
      </c>
      <c r="CO720" s="732" t="e">
        <f t="shared" si="568"/>
        <v>#DIV/0!</v>
      </c>
      <c r="CP720" s="734" t="e">
        <f t="shared" si="553"/>
        <v>#DIV/0!</v>
      </c>
      <c r="CQ720" s="733" t="str">
        <f t="shared" si="569"/>
        <v/>
      </c>
      <c r="CR720" s="732" t="str">
        <f t="shared" si="590"/>
        <v/>
      </c>
      <c r="CS720" s="732" t="str">
        <f t="shared" si="570"/>
        <v/>
      </c>
      <c r="CT720" s="731" t="str">
        <f t="shared" si="591"/>
        <v/>
      </c>
      <c r="CV720" s="733" t="e">
        <f>IF($H$1=1,'Process Capability'!$F$7,CX720)</f>
        <v>#DIV/0!</v>
      </c>
      <c r="CW720" s="732" t="e">
        <f t="shared" si="571"/>
        <v>#DIV/0!</v>
      </c>
      <c r="CX720" s="732" t="e">
        <f t="shared" si="572"/>
        <v>#DIV/0!</v>
      </c>
      <c r="CY720" s="732" t="e">
        <f t="shared" si="573"/>
        <v>#DIV/0!</v>
      </c>
      <c r="CZ720" s="732" t="e">
        <f>IF($H$1=1,'Process Capability'!$F$8,CX720)</f>
        <v>#DIV/0!</v>
      </c>
      <c r="DA720" s="732" t="e">
        <f>IF($H$1=1,MAX('Process Capability'!$F$7,'Process Capability'!$F$8)-MIN('Process Capability'!$F$7,'Process Capability'!$F$8),DC720)</f>
        <v>#DIV/0!</v>
      </c>
      <c r="DB720" s="732" t="e">
        <f t="shared" si="574"/>
        <v>#DIV/0!</v>
      </c>
      <c r="DC720" s="731" t="e">
        <f t="shared" si="575"/>
        <v>#DIV/0!</v>
      </c>
    </row>
    <row r="721" spans="1:107" x14ac:dyDescent="0.2">
      <c r="A721" s="733" t="str">
        <f>IF(C721=0,IF('Process Capability'!$F$6=1,'Process Capability'!D729,IF('Process Capability'!$F$6=2,I721,IF('Process Capability'!$F$6=3,N621,IF('Process Capability'!$F$6=4,T646,IF('Process Capability'!$F$6=5,AA661,IF('Process Capability'!$F$6=6,AI671,"")))))),"")</f>
        <v/>
      </c>
      <c r="B721" s="731" t="str">
        <f>IF(D721=0,IF('Process Capability'!$F$6=1,H721,IF('Process Capability'!$F$6=2,J721,IF('Process Capability'!$F$6=3,O621,IF('Process Capability'!$F$6=4,U646,IF('Process Capability'!$F$6=5,AB661,IF('Process Capability'!$F$6=6,AJ671,"")))))),"")</f>
        <v/>
      </c>
      <c r="C721" s="701" t="str">
        <f>IF('Process Capability'!$F$6=1,COUNTBLANK('Process Capability'!D729),IF('Process Capability'!$F$6=2,COUNTBLANK(I721),IF('Process Capability'!$F$6=3,COUNTBLANK(N721),IF('Process Capability'!$F$6=4,COUNTBLANK(T721),IF('Process Capability'!$F$6=5,COUNTBLANK(AA721),IF('Process Capability'!$F$6=6,COUNTBLANK(AI721),""))))))</f>
        <v/>
      </c>
      <c r="D721" s="701" t="str">
        <f>IF('Process Capability'!$F$6=1,COUNTBLANK(H721),IF('Process Capability'!$F$6=2,COUNTBLANK(J721),IF('Process Capability'!$F$6=3,COUNTBLANK(O721),IF('Process Capability'!$F$6=4,COUNTBLANK(U721),IF('Process Capability'!$F$6=5,COUNTBLANK(AB721),IF('Process Capability'!$F$6=6,COUNTBLANK(AJ721),""))))))</f>
        <v/>
      </c>
      <c r="G721" s="749" t="str">
        <f>IF(COUNTBLANK('Process Capability'!D729)=1,"",'Process Capability'!D729)</f>
        <v/>
      </c>
      <c r="H721" s="748" t="str">
        <f>IF(COUNTBLANK('Process Capability'!D729)=1,"",MAX('Process Capability'!D728:D729)-MIN('Process Capability'!D728:D729))</f>
        <v/>
      </c>
      <c r="I721" s="749" t="str">
        <f t="shared" ca="1" si="556"/>
        <v/>
      </c>
      <c r="J721" s="701" t="str">
        <f t="shared" ca="1" si="557"/>
        <v/>
      </c>
      <c r="K721" s="701" t="s">
        <v>762</v>
      </c>
      <c r="L721" s="701" t="s">
        <v>761</v>
      </c>
      <c r="M721" s="748" t="s">
        <v>760</v>
      </c>
      <c r="AS721" s="733">
        <v>718</v>
      </c>
      <c r="AT721" s="732">
        <f t="shared" si="581"/>
        <v>359</v>
      </c>
      <c r="AU721" s="732">
        <f t="shared" si="584"/>
        <v>240</v>
      </c>
      <c r="AV721" s="742">
        <f t="shared" si="585"/>
        <v>180</v>
      </c>
      <c r="AW721" s="732">
        <f t="shared" si="586"/>
        <v>144</v>
      </c>
      <c r="AX721" s="734">
        <f t="shared" si="589"/>
        <v>120</v>
      </c>
      <c r="AY721" s="662" t="str">
        <f t="shared" si="558"/>
        <v/>
      </c>
      <c r="BL721" s="733" t="str">
        <f t="shared" si="554"/>
        <v/>
      </c>
      <c r="BM721" s="734" t="str">
        <f t="shared" si="555"/>
        <v/>
      </c>
      <c r="BN721" s="751" t="str">
        <f t="shared" si="559"/>
        <v/>
      </c>
      <c r="BO721" s="742" t="str">
        <f t="shared" si="560"/>
        <v/>
      </c>
      <c r="BP721" s="750" t="str">
        <f t="shared" si="576"/>
        <v/>
      </c>
      <c r="BQ721" s="743" t="str">
        <f t="shared" si="561"/>
        <v/>
      </c>
      <c r="BR721" s="732" t="str">
        <f t="shared" si="562"/>
        <v/>
      </c>
      <c r="BS721" s="732" t="str">
        <f t="shared" si="577"/>
        <v/>
      </c>
      <c r="BT721" s="732" t="str">
        <f t="shared" si="578"/>
        <v/>
      </c>
      <c r="BU721" s="742" t="str">
        <f t="shared" si="592"/>
        <v/>
      </c>
      <c r="BV721" s="742" t="str">
        <f t="shared" si="593"/>
        <v/>
      </c>
      <c r="BW721" s="742" t="str">
        <f t="shared" si="594"/>
        <v/>
      </c>
      <c r="BX721" s="741" t="str">
        <f t="shared" si="595"/>
        <v/>
      </c>
      <c r="BY721" s="733" t="str">
        <f t="shared" si="579"/>
        <v/>
      </c>
      <c r="BZ721" s="732" t="str">
        <f t="shared" si="587"/>
        <v/>
      </c>
      <c r="CA721" s="732" t="str">
        <f t="shared" si="582"/>
        <v/>
      </c>
      <c r="CB721" s="734" t="str">
        <f t="shared" si="588"/>
        <v/>
      </c>
      <c r="CC721" s="733" t="str">
        <f t="shared" si="580"/>
        <v/>
      </c>
      <c r="CD721" s="740" t="str">
        <f t="shared" si="550"/>
        <v/>
      </c>
      <c r="CE721" s="732" t="str">
        <f t="shared" si="583"/>
        <v/>
      </c>
      <c r="CF721" s="739" t="str">
        <f t="shared" si="551"/>
        <v/>
      </c>
      <c r="CG721" s="737"/>
      <c r="CH721" s="736" t="str">
        <f t="shared" si="563"/>
        <v/>
      </c>
      <c r="CI721" s="738" t="str">
        <f t="shared" si="564"/>
        <v/>
      </c>
      <c r="CJ721" s="737"/>
      <c r="CK721" s="736" t="str">
        <f t="shared" si="565"/>
        <v/>
      </c>
      <c r="CL721" s="735" t="str">
        <f t="shared" si="566"/>
        <v/>
      </c>
      <c r="CM721" s="733" t="e">
        <f t="shared" si="567"/>
        <v>#DIV/0!</v>
      </c>
      <c r="CN721" s="732" t="e">
        <f t="shared" si="552"/>
        <v>#DIV/0!</v>
      </c>
      <c r="CO721" s="732" t="e">
        <f t="shared" si="568"/>
        <v>#DIV/0!</v>
      </c>
      <c r="CP721" s="734" t="e">
        <f t="shared" si="553"/>
        <v>#DIV/0!</v>
      </c>
      <c r="CQ721" s="733" t="str">
        <f t="shared" si="569"/>
        <v/>
      </c>
      <c r="CR721" s="732" t="str">
        <f t="shared" si="590"/>
        <v/>
      </c>
      <c r="CS721" s="732" t="str">
        <f t="shared" si="570"/>
        <v/>
      </c>
      <c r="CT721" s="731" t="str">
        <f t="shared" si="591"/>
        <v/>
      </c>
      <c r="CV721" s="733" t="e">
        <f>IF($H$1=1,'Process Capability'!$F$7,CX721)</f>
        <v>#DIV/0!</v>
      </c>
      <c r="CW721" s="732" t="e">
        <f t="shared" si="571"/>
        <v>#DIV/0!</v>
      </c>
      <c r="CX721" s="732" t="e">
        <f t="shared" si="572"/>
        <v>#DIV/0!</v>
      </c>
      <c r="CY721" s="732" t="e">
        <f t="shared" si="573"/>
        <v>#DIV/0!</v>
      </c>
      <c r="CZ721" s="732" t="e">
        <f>IF($H$1=1,'Process Capability'!$F$8,CX721)</f>
        <v>#DIV/0!</v>
      </c>
      <c r="DA721" s="732" t="e">
        <f>IF($H$1=1,MAX('Process Capability'!$F$7,'Process Capability'!$F$8)-MIN('Process Capability'!$F$7,'Process Capability'!$F$8),DC721)</f>
        <v>#DIV/0!</v>
      </c>
      <c r="DB721" s="732" t="e">
        <f t="shared" si="574"/>
        <v>#DIV/0!</v>
      </c>
      <c r="DC721" s="731" t="e">
        <f t="shared" si="575"/>
        <v>#DIV/0!</v>
      </c>
    </row>
    <row r="722" spans="1:107" x14ac:dyDescent="0.2">
      <c r="A722" s="733" t="str">
        <f>IF(C722=0,IF('Process Capability'!$F$6=1,'Process Capability'!D730,IF('Process Capability'!$F$6=2,I722,IF('Process Capability'!$F$6=3,N622,IF('Process Capability'!$F$6=4,T647,IF('Process Capability'!$F$6=5,AA662,IF('Process Capability'!$F$6=6,AI672,"")))))),"")</f>
        <v/>
      </c>
      <c r="B722" s="731" t="str">
        <f>IF(D722=0,IF('Process Capability'!$F$6=1,H722,IF('Process Capability'!$F$6=2,J722,IF('Process Capability'!$F$6=3,O622,IF('Process Capability'!$F$6=4,U647,IF('Process Capability'!$F$6=5,AB662,IF('Process Capability'!$F$6=6,AJ672,"")))))),"")</f>
        <v/>
      </c>
      <c r="C722" s="701" t="str">
        <f>IF('Process Capability'!$F$6=1,COUNTBLANK('Process Capability'!D730),IF('Process Capability'!$F$6=2,COUNTBLANK(I722),IF('Process Capability'!$F$6=3,COUNTBLANK(N722),IF('Process Capability'!$F$6=4,COUNTBLANK(T722),IF('Process Capability'!$F$6=5,COUNTBLANK(AA722),IF('Process Capability'!$F$6=6,COUNTBLANK(AI722),""))))))</f>
        <v/>
      </c>
      <c r="D722" s="701" t="str">
        <f>IF('Process Capability'!$F$6=1,COUNTBLANK(H722),IF('Process Capability'!$F$6=2,COUNTBLANK(J722),IF('Process Capability'!$F$6=3,COUNTBLANK(O722),IF('Process Capability'!$F$6=4,COUNTBLANK(U722),IF('Process Capability'!$F$6=5,COUNTBLANK(AB722),IF('Process Capability'!$F$6=6,COUNTBLANK(AJ722),""))))))</f>
        <v/>
      </c>
      <c r="G722" s="749" t="str">
        <f>IF(COUNTBLANK('Process Capability'!D730)=1,"",'Process Capability'!D730)</f>
        <v/>
      </c>
      <c r="H722" s="748" t="str">
        <f>IF(COUNTBLANK('Process Capability'!D730)=1,"",MAX('Process Capability'!D729:D730)-MIN('Process Capability'!D729:D730))</f>
        <v/>
      </c>
      <c r="I722" s="749" t="str">
        <f t="shared" ca="1" si="556"/>
        <v/>
      </c>
      <c r="J722" s="701" t="str">
        <f t="shared" ca="1" si="557"/>
        <v/>
      </c>
      <c r="K722" s="701" t="s">
        <v>759</v>
      </c>
      <c r="L722" s="701" t="s">
        <v>758</v>
      </c>
      <c r="M722" s="748" t="s">
        <v>757</v>
      </c>
      <c r="AS722" s="733">
        <v>719</v>
      </c>
      <c r="AT722" s="732">
        <f t="shared" si="581"/>
        <v>360</v>
      </c>
      <c r="AU722" s="732">
        <f t="shared" si="584"/>
        <v>240</v>
      </c>
      <c r="AV722" s="742">
        <f t="shared" si="585"/>
        <v>180</v>
      </c>
      <c r="AW722" s="732">
        <f t="shared" si="586"/>
        <v>144</v>
      </c>
      <c r="AX722" s="734">
        <f t="shared" si="589"/>
        <v>120</v>
      </c>
      <c r="AY722" s="662" t="str">
        <f t="shared" si="558"/>
        <v/>
      </c>
      <c r="BL722" s="733" t="str">
        <f t="shared" si="554"/>
        <v/>
      </c>
      <c r="BM722" s="734" t="str">
        <f t="shared" si="555"/>
        <v/>
      </c>
      <c r="BN722" s="751" t="str">
        <f t="shared" si="559"/>
        <v/>
      </c>
      <c r="BO722" s="742" t="str">
        <f t="shared" si="560"/>
        <v/>
      </c>
      <c r="BP722" s="750" t="str">
        <f t="shared" si="576"/>
        <v/>
      </c>
      <c r="BQ722" s="743" t="str">
        <f t="shared" si="561"/>
        <v/>
      </c>
      <c r="BR722" s="732" t="str">
        <f t="shared" si="562"/>
        <v/>
      </c>
      <c r="BS722" s="732" t="str">
        <f t="shared" si="577"/>
        <v/>
      </c>
      <c r="BT722" s="732" t="str">
        <f t="shared" si="578"/>
        <v/>
      </c>
      <c r="BU722" s="742" t="str">
        <f t="shared" si="592"/>
        <v/>
      </c>
      <c r="BV722" s="742" t="str">
        <f t="shared" si="593"/>
        <v/>
      </c>
      <c r="BW722" s="742" t="str">
        <f t="shared" si="594"/>
        <v/>
      </c>
      <c r="BX722" s="741" t="str">
        <f t="shared" si="595"/>
        <v/>
      </c>
      <c r="BY722" s="733" t="str">
        <f t="shared" si="579"/>
        <v/>
      </c>
      <c r="BZ722" s="732" t="str">
        <f t="shared" si="587"/>
        <v/>
      </c>
      <c r="CA722" s="732" t="str">
        <f t="shared" si="582"/>
        <v/>
      </c>
      <c r="CB722" s="734" t="str">
        <f t="shared" si="588"/>
        <v/>
      </c>
      <c r="CC722" s="733" t="str">
        <f t="shared" si="580"/>
        <v/>
      </c>
      <c r="CD722" s="740" t="str">
        <f t="shared" ref="CD722:CD785" si="596">IF(ABS(SUM(CC709,CC711,CC713,CC715,CC717,CC719,CC721))+ABS(SUM(CC710,CC712,CC714,CC716,CC718,CC720,CC722))=14,1,"")</f>
        <v/>
      </c>
      <c r="CE722" s="732" t="str">
        <f t="shared" si="583"/>
        <v/>
      </c>
      <c r="CF722" s="739" t="str">
        <f t="shared" ref="CF722:CF785" si="597">IF(ABS(SUM(CE709,CE711,CE713,CE715,CE717,CE719,CE721))+ABS(SUM(CE710,CE712,CE714,CE716,CE718,CE720,CE722))=14,1,"")</f>
        <v/>
      </c>
      <c r="CG722" s="737"/>
      <c r="CH722" s="736" t="str">
        <f t="shared" si="563"/>
        <v/>
      </c>
      <c r="CI722" s="738" t="str">
        <f t="shared" si="564"/>
        <v/>
      </c>
      <c r="CJ722" s="737"/>
      <c r="CK722" s="736" t="str">
        <f t="shared" si="565"/>
        <v/>
      </c>
      <c r="CL722" s="735" t="str">
        <f t="shared" si="566"/>
        <v/>
      </c>
      <c r="CM722" s="733" t="e">
        <f t="shared" si="567"/>
        <v>#DIV/0!</v>
      </c>
      <c r="CN722" s="732" t="e">
        <f t="shared" ref="CN722:CN785" si="598">IF(SUM(CM708:CM722)=15,1,"")</f>
        <v>#DIV/0!</v>
      </c>
      <c r="CO722" s="732" t="e">
        <f t="shared" si="568"/>
        <v>#DIV/0!</v>
      </c>
      <c r="CP722" s="734" t="e">
        <f t="shared" ref="CP722:CP785" si="599">IF(SUM(CO708:CO722)=15,1,"")</f>
        <v>#DIV/0!</v>
      </c>
      <c r="CQ722" s="733" t="str">
        <f t="shared" si="569"/>
        <v/>
      </c>
      <c r="CR722" s="732" t="str">
        <f t="shared" si="590"/>
        <v/>
      </c>
      <c r="CS722" s="732" t="str">
        <f t="shared" si="570"/>
        <v/>
      </c>
      <c r="CT722" s="731" t="str">
        <f t="shared" si="591"/>
        <v/>
      </c>
      <c r="CV722" s="733" t="e">
        <f>IF($H$1=1,'Process Capability'!$F$7,CX722)</f>
        <v>#DIV/0!</v>
      </c>
      <c r="CW722" s="732" t="e">
        <f t="shared" si="571"/>
        <v>#DIV/0!</v>
      </c>
      <c r="CX722" s="732" t="e">
        <f t="shared" si="572"/>
        <v>#DIV/0!</v>
      </c>
      <c r="CY722" s="732" t="e">
        <f t="shared" si="573"/>
        <v>#DIV/0!</v>
      </c>
      <c r="CZ722" s="732" t="e">
        <f>IF($H$1=1,'Process Capability'!$F$8,CX722)</f>
        <v>#DIV/0!</v>
      </c>
      <c r="DA722" s="732" t="e">
        <f>IF($H$1=1,MAX('Process Capability'!$F$7,'Process Capability'!$F$8)-MIN('Process Capability'!$F$7,'Process Capability'!$F$8),DC722)</f>
        <v>#DIV/0!</v>
      </c>
      <c r="DB722" s="732" t="e">
        <f t="shared" si="574"/>
        <v>#DIV/0!</v>
      </c>
      <c r="DC722" s="731" t="e">
        <f t="shared" si="575"/>
        <v>#DIV/0!</v>
      </c>
    </row>
    <row r="723" spans="1:107" x14ac:dyDescent="0.2">
      <c r="A723" s="733" t="str">
        <f>IF(C723=0,IF('Process Capability'!$F$6=1,'Process Capability'!D731,IF('Process Capability'!$F$6=2,I723,IF('Process Capability'!$F$6=3,N623,IF('Process Capability'!$F$6=4,T648,IF('Process Capability'!$F$6=5,AA663,IF('Process Capability'!$F$6=6,AI673,"")))))),"")</f>
        <v/>
      </c>
      <c r="B723" s="731" t="str">
        <f>IF(D723=0,IF('Process Capability'!$F$6=1,H723,IF('Process Capability'!$F$6=2,J723,IF('Process Capability'!$F$6=3,O623,IF('Process Capability'!$F$6=4,U648,IF('Process Capability'!$F$6=5,AB663,IF('Process Capability'!$F$6=6,AJ673,"")))))),"")</f>
        <v/>
      </c>
      <c r="C723" s="701" t="str">
        <f>IF('Process Capability'!$F$6=1,COUNTBLANK('Process Capability'!D731),IF('Process Capability'!$F$6=2,COUNTBLANK(I723),IF('Process Capability'!$F$6=3,COUNTBLANK(N723),IF('Process Capability'!$F$6=4,COUNTBLANK(T723),IF('Process Capability'!$F$6=5,COUNTBLANK(AA723),IF('Process Capability'!$F$6=6,COUNTBLANK(AI723),""))))))</f>
        <v/>
      </c>
      <c r="D723" s="701" t="str">
        <f>IF('Process Capability'!$F$6=1,COUNTBLANK(H723),IF('Process Capability'!$F$6=2,COUNTBLANK(J723),IF('Process Capability'!$F$6=3,COUNTBLANK(O723),IF('Process Capability'!$F$6=4,COUNTBLANK(U723),IF('Process Capability'!$F$6=5,COUNTBLANK(AB723),IF('Process Capability'!$F$6=6,COUNTBLANK(AJ723),""))))))</f>
        <v/>
      </c>
      <c r="G723" s="749" t="str">
        <f>IF(COUNTBLANK('Process Capability'!D731)=1,"",'Process Capability'!D731)</f>
        <v/>
      </c>
      <c r="H723" s="748" t="str">
        <f>IF(COUNTBLANK('Process Capability'!D731)=1,"",MAX('Process Capability'!D730:D731)-MIN('Process Capability'!D730:D731))</f>
        <v/>
      </c>
      <c r="I723" s="749" t="str">
        <f t="shared" ca="1" si="556"/>
        <v/>
      </c>
      <c r="J723" s="701" t="str">
        <f t="shared" ca="1" si="557"/>
        <v/>
      </c>
      <c r="K723" s="701" t="s">
        <v>756</v>
      </c>
      <c r="L723" s="701" t="s">
        <v>755</v>
      </c>
      <c r="M723" s="748" t="s">
        <v>754</v>
      </c>
      <c r="AS723" s="743">
        <v>720</v>
      </c>
      <c r="AT723" s="732">
        <f t="shared" si="581"/>
        <v>360</v>
      </c>
      <c r="AU723" s="732">
        <f t="shared" si="584"/>
        <v>240</v>
      </c>
      <c r="AV723" s="742">
        <f t="shared" si="585"/>
        <v>180</v>
      </c>
      <c r="AW723" s="732">
        <f t="shared" si="586"/>
        <v>144</v>
      </c>
      <c r="AX723" s="734">
        <f t="shared" si="589"/>
        <v>120</v>
      </c>
      <c r="AY723" s="662" t="str">
        <f t="shared" si="558"/>
        <v/>
      </c>
      <c r="BL723" s="733" t="str">
        <f t="shared" si="554"/>
        <v/>
      </c>
      <c r="BM723" s="734" t="str">
        <f t="shared" si="555"/>
        <v/>
      </c>
      <c r="BN723" s="751" t="str">
        <f t="shared" si="559"/>
        <v/>
      </c>
      <c r="BO723" s="742" t="str">
        <f t="shared" si="560"/>
        <v/>
      </c>
      <c r="BP723" s="750" t="str">
        <f t="shared" si="576"/>
        <v/>
      </c>
      <c r="BQ723" s="743" t="str">
        <f t="shared" si="561"/>
        <v/>
      </c>
      <c r="BR723" s="732" t="str">
        <f t="shared" si="562"/>
        <v/>
      </c>
      <c r="BS723" s="732" t="str">
        <f t="shared" si="577"/>
        <v/>
      </c>
      <c r="BT723" s="732" t="str">
        <f t="shared" si="578"/>
        <v/>
      </c>
      <c r="BU723" s="742" t="str">
        <f t="shared" si="592"/>
        <v/>
      </c>
      <c r="BV723" s="742" t="str">
        <f t="shared" si="593"/>
        <v/>
      </c>
      <c r="BW723" s="742" t="str">
        <f t="shared" si="594"/>
        <v/>
      </c>
      <c r="BX723" s="741" t="str">
        <f t="shared" si="595"/>
        <v/>
      </c>
      <c r="BY723" s="733" t="str">
        <f t="shared" si="579"/>
        <v/>
      </c>
      <c r="BZ723" s="732" t="str">
        <f t="shared" si="587"/>
        <v/>
      </c>
      <c r="CA723" s="732" t="str">
        <f t="shared" si="582"/>
        <v/>
      </c>
      <c r="CB723" s="734" t="str">
        <f t="shared" si="588"/>
        <v/>
      </c>
      <c r="CC723" s="733" t="str">
        <f t="shared" si="580"/>
        <v/>
      </c>
      <c r="CD723" s="740" t="str">
        <f t="shared" si="596"/>
        <v/>
      </c>
      <c r="CE723" s="732" t="str">
        <f t="shared" si="583"/>
        <v/>
      </c>
      <c r="CF723" s="739" t="str">
        <f t="shared" si="597"/>
        <v/>
      </c>
      <c r="CG723" s="737"/>
      <c r="CH723" s="736" t="str">
        <f t="shared" si="563"/>
        <v/>
      </c>
      <c r="CI723" s="738" t="str">
        <f t="shared" si="564"/>
        <v/>
      </c>
      <c r="CJ723" s="737"/>
      <c r="CK723" s="736" t="str">
        <f t="shared" si="565"/>
        <v/>
      </c>
      <c r="CL723" s="735" t="str">
        <f t="shared" si="566"/>
        <v/>
      </c>
      <c r="CM723" s="733" t="e">
        <f t="shared" si="567"/>
        <v>#DIV/0!</v>
      </c>
      <c r="CN723" s="732" t="e">
        <f t="shared" si="598"/>
        <v>#DIV/0!</v>
      </c>
      <c r="CO723" s="732" t="e">
        <f t="shared" si="568"/>
        <v>#DIV/0!</v>
      </c>
      <c r="CP723" s="734" t="e">
        <f t="shared" si="599"/>
        <v>#DIV/0!</v>
      </c>
      <c r="CQ723" s="733" t="str">
        <f t="shared" si="569"/>
        <v/>
      </c>
      <c r="CR723" s="732" t="str">
        <f t="shared" si="590"/>
        <v/>
      </c>
      <c r="CS723" s="732" t="str">
        <f t="shared" si="570"/>
        <v/>
      </c>
      <c r="CT723" s="731" t="str">
        <f t="shared" si="591"/>
        <v/>
      </c>
      <c r="CV723" s="733" t="e">
        <f>IF($H$1=1,'Process Capability'!$F$7,CX723)</f>
        <v>#DIV/0!</v>
      </c>
      <c r="CW723" s="732" t="e">
        <f t="shared" si="571"/>
        <v>#DIV/0!</v>
      </c>
      <c r="CX723" s="732" t="e">
        <f t="shared" si="572"/>
        <v>#DIV/0!</v>
      </c>
      <c r="CY723" s="732" t="e">
        <f t="shared" si="573"/>
        <v>#DIV/0!</v>
      </c>
      <c r="CZ723" s="732" t="e">
        <f>IF($H$1=1,'Process Capability'!$F$8,CX723)</f>
        <v>#DIV/0!</v>
      </c>
      <c r="DA723" s="732" t="e">
        <f>IF($H$1=1,MAX('Process Capability'!$F$7,'Process Capability'!$F$8)-MIN('Process Capability'!$F$7,'Process Capability'!$F$8),DC723)</f>
        <v>#DIV/0!</v>
      </c>
      <c r="DB723" s="732" t="e">
        <f t="shared" si="574"/>
        <v>#DIV/0!</v>
      </c>
      <c r="DC723" s="731" t="e">
        <f t="shared" si="575"/>
        <v>#DIV/0!</v>
      </c>
    </row>
    <row r="724" spans="1:107" x14ac:dyDescent="0.2">
      <c r="A724" s="733" t="str">
        <f>IF(C724=0,IF('Process Capability'!$F$6=1,'Process Capability'!D732,IF('Process Capability'!$F$6=2,I724,IF('Process Capability'!$F$6=3,N624,IF('Process Capability'!$F$6=4,T649,IF('Process Capability'!$F$6=5,AA664,IF('Process Capability'!$F$6=6,AI674,"")))))),"")</f>
        <v/>
      </c>
      <c r="B724" s="731" t="str">
        <f>IF(D724=0,IF('Process Capability'!$F$6=1,H724,IF('Process Capability'!$F$6=2,J724,IF('Process Capability'!$F$6=3,O624,IF('Process Capability'!$F$6=4,U649,IF('Process Capability'!$F$6=5,AB664,IF('Process Capability'!$F$6=6,AJ674,"")))))),"")</f>
        <v/>
      </c>
      <c r="C724" s="701" t="str">
        <f>IF('Process Capability'!$F$6=1,COUNTBLANK('Process Capability'!D732),IF('Process Capability'!$F$6=2,COUNTBLANK(I724),IF('Process Capability'!$F$6=3,COUNTBLANK(N724),IF('Process Capability'!$F$6=4,COUNTBLANK(T724),IF('Process Capability'!$F$6=5,COUNTBLANK(AA724),IF('Process Capability'!$F$6=6,COUNTBLANK(AI724),""))))))</f>
        <v/>
      </c>
      <c r="D724" s="701" t="str">
        <f>IF('Process Capability'!$F$6=1,COUNTBLANK(H724),IF('Process Capability'!$F$6=2,COUNTBLANK(J724),IF('Process Capability'!$F$6=3,COUNTBLANK(O724),IF('Process Capability'!$F$6=4,COUNTBLANK(U724),IF('Process Capability'!$F$6=5,COUNTBLANK(AB724),IF('Process Capability'!$F$6=6,COUNTBLANK(AJ724),""))))))</f>
        <v/>
      </c>
      <c r="G724" s="749" t="str">
        <f>IF(COUNTBLANK('Process Capability'!D732)=1,"",'Process Capability'!D732)</f>
        <v/>
      </c>
      <c r="H724" s="748" t="str">
        <f>IF(COUNTBLANK('Process Capability'!D732)=1,"",MAX('Process Capability'!D731:D732)-MIN('Process Capability'!D731:D732))</f>
        <v/>
      </c>
      <c r="I724" s="749" t="str">
        <f t="shared" ca="1" si="556"/>
        <v/>
      </c>
      <c r="J724" s="701" t="str">
        <f t="shared" ca="1" si="557"/>
        <v/>
      </c>
      <c r="K724" s="701" t="s">
        <v>753</v>
      </c>
      <c r="L724" s="701" t="s">
        <v>752</v>
      </c>
      <c r="M724" s="748" t="s">
        <v>751</v>
      </c>
      <c r="AS724" s="733">
        <v>721</v>
      </c>
      <c r="AT724" s="732">
        <f t="shared" si="581"/>
        <v>361</v>
      </c>
      <c r="AU724" s="732">
        <f t="shared" si="584"/>
        <v>241</v>
      </c>
      <c r="AV724" s="742">
        <f t="shared" si="585"/>
        <v>181</v>
      </c>
      <c r="AW724" s="732">
        <f t="shared" si="586"/>
        <v>145</v>
      </c>
      <c r="AX724" s="734">
        <f t="shared" si="589"/>
        <v>121</v>
      </c>
      <c r="AY724" s="662" t="str">
        <f t="shared" si="558"/>
        <v/>
      </c>
      <c r="BL724" s="733" t="str">
        <f t="shared" si="554"/>
        <v/>
      </c>
      <c r="BM724" s="734" t="str">
        <f t="shared" si="555"/>
        <v/>
      </c>
      <c r="BN724" s="751" t="str">
        <f t="shared" si="559"/>
        <v/>
      </c>
      <c r="BO724" s="742" t="str">
        <f t="shared" si="560"/>
        <v/>
      </c>
      <c r="BP724" s="750" t="str">
        <f t="shared" si="576"/>
        <v/>
      </c>
      <c r="BQ724" s="743" t="str">
        <f t="shared" si="561"/>
        <v/>
      </c>
      <c r="BR724" s="732" t="str">
        <f t="shared" si="562"/>
        <v/>
      </c>
      <c r="BS724" s="732" t="str">
        <f t="shared" si="577"/>
        <v/>
      </c>
      <c r="BT724" s="732" t="str">
        <f t="shared" si="578"/>
        <v/>
      </c>
      <c r="BU724" s="742" t="str">
        <f t="shared" si="592"/>
        <v/>
      </c>
      <c r="BV724" s="742" t="str">
        <f t="shared" si="593"/>
        <v/>
      </c>
      <c r="BW724" s="742" t="str">
        <f t="shared" si="594"/>
        <v/>
      </c>
      <c r="BX724" s="741" t="str">
        <f t="shared" si="595"/>
        <v/>
      </c>
      <c r="BY724" s="733" t="str">
        <f t="shared" si="579"/>
        <v/>
      </c>
      <c r="BZ724" s="732" t="str">
        <f t="shared" si="587"/>
        <v/>
      </c>
      <c r="CA724" s="732" t="str">
        <f t="shared" si="582"/>
        <v/>
      </c>
      <c r="CB724" s="734" t="str">
        <f t="shared" si="588"/>
        <v/>
      </c>
      <c r="CC724" s="733" t="str">
        <f t="shared" si="580"/>
        <v/>
      </c>
      <c r="CD724" s="740" t="str">
        <f t="shared" si="596"/>
        <v/>
      </c>
      <c r="CE724" s="732" t="str">
        <f t="shared" si="583"/>
        <v/>
      </c>
      <c r="CF724" s="739" t="str">
        <f t="shared" si="597"/>
        <v/>
      </c>
      <c r="CG724" s="737"/>
      <c r="CH724" s="736" t="str">
        <f t="shared" si="563"/>
        <v/>
      </c>
      <c r="CI724" s="738" t="str">
        <f t="shared" si="564"/>
        <v/>
      </c>
      <c r="CJ724" s="737"/>
      <c r="CK724" s="736" t="str">
        <f t="shared" si="565"/>
        <v/>
      </c>
      <c r="CL724" s="735" t="str">
        <f t="shared" si="566"/>
        <v/>
      </c>
      <c r="CM724" s="733" t="e">
        <f t="shared" si="567"/>
        <v>#DIV/0!</v>
      </c>
      <c r="CN724" s="732" t="e">
        <f t="shared" si="598"/>
        <v>#DIV/0!</v>
      </c>
      <c r="CO724" s="732" t="e">
        <f t="shared" si="568"/>
        <v>#DIV/0!</v>
      </c>
      <c r="CP724" s="734" t="e">
        <f t="shared" si="599"/>
        <v>#DIV/0!</v>
      </c>
      <c r="CQ724" s="733" t="str">
        <f t="shared" si="569"/>
        <v/>
      </c>
      <c r="CR724" s="732" t="str">
        <f t="shared" si="590"/>
        <v/>
      </c>
      <c r="CS724" s="732" t="str">
        <f t="shared" si="570"/>
        <v/>
      </c>
      <c r="CT724" s="731" t="str">
        <f t="shared" si="591"/>
        <v/>
      </c>
      <c r="CV724" s="733" t="e">
        <f>IF($H$1=1,'Process Capability'!$F$7,CX724)</f>
        <v>#DIV/0!</v>
      </c>
      <c r="CW724" s="732" t="e">
        <f t="shared" si="571"/>
        <v>#DIV/0!</v>
      </c>
      <c r="CX724" s="732" t="e">
        <f t="shared" si="572"/>
        <v>#DIV/0!</v>
      </c>
      <c r="CY724" s="732" t="e">
        <f t="shared" si="573"/>
        <v>#DIV/0!</v>
      </c>
      <c r="CZ724" s="732" t="e">
        <f>IF($H$1=1,'Process Capability'!$F$8,CX724)</f>
        <v>#DIV/0!</v>
      </c>
      <c r="DA724" s="732" t="e">
        <f>IF($H$1=1,MAX('Process Capability'!$F$7,'Process Capability'!$F$8)-MIN('Process Capability'!$F$7,'Process Capability'!$F$8),DC724)</f>
        <v>#DIV/0!</v>
      </c>
      <c r="DB724" s="732" t="e">
        <f t="shared" si="574"/>
        <v>#DIV/0!</v>
      </c>
      <c r="DC724" s="731" t="e">
        <f t="shared" si="575"/>
        <v>#DIV/0!</v>
      </c>
    </row>
    <row r="725" spans="1:107" x14ac:dyDescent="0.2">
      <c r="A725" s="733" t="str">
        <f>IF(C725=0,IF('Process Capability'!$F$6=1,'Process Capability'!D733,IF('Process Capability'!$F$6=2,I725,IF('Process Capability'!$F$6=3,N625,IF('Process Capability'!$F$6=4,T650,IF('Process Capability'!$F$6=5,AA665,IF('Process Capability'!$F$6=6,AI675,"")))))),"")</f>
        <v/>
      </c>
      <c r="B725" s="731" t="str">
        <f>IF(D725=0,IF('Process Capability'!$F$6=1,H725,IF('Process Capability'!$F$6=2,J725,IF('Process Capability'!$F$6=3,O625,IF('Process Capability'!$F$6=4,U650,IF('Process Capability'!$F$6=5,AB665,IF('Process Capability'!$F$6=6,AJ675,"")))))),"")</f>
        <v/>
      </c>
      <c r="C725" s="701" t="str">
        <f>IF('Process Capability'!$F$6=1,COUNTBLANK('Process Capability'!D733),IF('Process Capability'!$F$6=2,COUNTBLANK(I725),IF('Process Capability'!$F$6=3,COUNTBLANK(N725),IF('Process Capability'!$F$6=4,COUNTBLANK(T725),IF('Process Capability'!$F$6=5,COUNTBLANK(AA725),IF('Process Capability'!$F$6=6,COUNTBLANK(AI725),""))))))</f>
        <v/>
      </c>
      <c r="D725" s="701" t="str">
        <f>IF('Process Capability'!$F$6=1,COUNTBLANK(H725),IF('Process Capability'!$F$6=2,COUNTBLANK(J725),IF('Process Capability'!$F$6=3,COUNTBLANK(O725),IF('Process Capability'!$F$6=4,COUNTBLANK(U725),IF('Process Capability'!$F$6=5,COUNTBLANK(AB725),IF('Process Capability'!$F$6=6,COUNTBLANK(AJ725),""))))))</f>
        <v/>
      </c>
      <c r="G725" s="749" t="str">
        <f>IF(COUNTBLANK('Process Capability'!D733)=1,"",'Process Capability'!D733)</f>
        <v/>
      </c>
      <c r="H725" s="748" t="str">
        <f>IF(COUNTBLANK('Process Capability'!D733)=1,"",MAX('Process Capability'!D732:D733)-MIN('Process Capability'!D732:D733))</f>
        <v/>
      </c>
      <c r="I725" s="749" t="str">
        <f t="shared" ca="1" si="556"/>
        <v/>
      </c>
      <c r="J725" s="701" t="str">
        <f t="shared" ca="1" si="557"/>
        <v/>
      </c>
      <c r="K725" s="701" t="s">
        <v>750</v>
      </c>
      <c r="L725" s="701" t="s">
        <v>749</v>
      </c>
      <c r="M725" s="748" t="s">
        <v>748</v>
      </c>
      <c r="AS725" s="733">
        <v>722</v>
      </c>
      <c r="AT725" s="732">
        <f t="shared" si="581"/>
        <v>361</v>
      </c>
      <c r="AU725" s="732">
        <f t="shared" si="584"/>
        <v>241</v>
      </c>
      <c r="AV725" s="742">
        <f t="shared" si="585"/>
        <v>181</v>
      </c>
      <c r="AW725" s="732">
        <f t="shared" si="586"/>
        <v>145</v>
      </c>
      <c r="AX725" s="734">
        <f t="shared" si="589"/>
        <v>121</v>
      </c>
      <c r="AY725" s="662" t="str">
        <f t="shared" si="558"/>
        <v/>
      </c>
      <c r="BL725" s="733" t="str">
        <f t="shared" si="554"/>
        <v/>
      </c>
      <c r="BM725" s="734" t="str">
        <f t="shared" si="555"/>
        <v/>
      </c>
      <c r="BN725" s="751" t="str">
        <f t="shared" si="559"/>
        <v/>
      </c>
      <c r="BO725" s="742" t="str">
        <f t="shared" si="560"/>
        <v/>
      </c>
      <c r="BP725" s="750" t="str">
        <f t="shared" si="576"/>
        <v/>
      </c>
      <c r="BQ725" s="743" t="str">
        <f t="shared" si="561"/>
        <v/>
      </c>
      <c r="BR725" s="732" t="str">
        <f t="shared" si="562"/>
        <v/>
      </c>
      <c r="BS725" s="732" t="str">
        <f t="shared" si="577"/>
        <v/>
      </c>
      <c r="BT725" s="732" t="str">
        <f t="shared" si="578"/>
        <v/>
      </c>
      <c r="BU725" s="742" t="str">
        <f t="shared" si="592"/>
        <v/>
      </c>
      <c r="BV725" s="742" t="str">
        <f t="shared" si="593"/>
        <v/>
      </c>
      <c r="BW725" s="742" t="str">
        <f t="shared" si="594"/>
        <v/>
      </c>
      <c r="BX725" s="741" t="str">
        <f t="shared" si="595"/>
        <v/>
      </c>
      <c r="BY725" s="733" t="str">
        <f t="shared" si="579"/>
        <v/>
      </c>
      <c r="BZ725" s="732" t="str">
        <f t="shared" si="587"/>
        <v/>
      </c>
      <c r="CA725" s="732" t="str">
        <f t="shared" si="582"/>
        <v/>
      </c>
      <c r="CB725" s="734" t="str">
        <f t="shared" si="588"/>
        <v/>
      </c>
      <c r="CC725" s="733" t="str">
        <f t="shared" si="580"/>
        <v/>
      </c>
      <c r="CD725" s="740" t="str">
        <f t="shared" si="596"/>
        <v/>
      </c>
      <c r="CE725" s="732" t="str">
        <f t="shared" si="583"/>
        <v/>
      </c>
      <c r="CF725" s="739" t="str">
        <f t="shared" si="597"/>
        <v/>
      </c>
      <c r="CG725" s="737"/>
      <c r="CH725" s="736" t="str">
        <f t="shared" si="563"/>
        <v/>
      </c>
      <c r="CI725" s="738" t="str">
        <f t="shared" si="564"/>
        <v/>
      </c>
      <c r="CJ725" s="737"/>
      <c r="CK725" s="736" t="str">
        <f t="shared" si="565"/>
        <v/>
      </c>
      <c r="CL725" s="735" t="str">
        <f t="shared" si="566"/>
        <v/>
      </c>
      <c r="CM725" s="733" t="e">
        <f t="shared" si="567"/>
        <v>#DIV/0!</v>
      </c>
      <c r="CN725" s="732" t="e">
        <f t="shared" si="598"/>
        <v>#DIV/0!</v>
      </c>
      <c r="CO725" s="732" t="e">
        <f t="shared" si="568"/>
        <v>#DIV/0!</v>
      </c>
      <c r="CP725" s="734" t="e">
        <f t="shared" si="599"/>
        <v>#DIV/0!</v>
      </c>
      <c r="CQ725" s="733" t="str">
        <f t="shared" si="569"/>
        <v/>
      </c>
      <c r="CR725" s="732" t="str">
        <f t="shared" si="590"/>
        <v/>
      </c>
      <c r="CS725" s="732" t="str">
        <f t="shared" si="570"/>
        <v/>
      </c>
      <c r="CT725" s="731" t="str">
        <f t="shared" si="591"/>
        <v/>
      </c>
      <c r="CV725" s="733" t="e">
        <f>IF($H$1=1,'Process Capability'!$F$7,CX725)</f>
        <v>#DIV/0!</v>
      </c>
      <c r="CW725" s="732" t="e">
        <f t="shared" si="571"/>
        <v>#DIV/0!</v>
      </c>
      <c r="CX725" s="732" t="e">
        <f t="shared" si="572"/>
        <v>#DIV/0!</v>
      </c>
      <c r="CY725" s="732" t="e">
        <f t="shared" si="573"/>
        <v>#DIV/0!</v>
      </c>
      <c r="CZ725" s="732" t="e">
        <f>IF($H$1=1,'Process Capability'!$F$8,CX725)</f>
        <v>#DIV/0!</v>
      </c>
      <c r="DA725" s="732" t="e">
        <f>IF($H$1=1,MAX('Process Capability'!$F$7,'Process Capability'!$F$8)-MIN('Process Capability'!$F$7,'Process Capability'!$F$8),DC725)</f>
        <v>#DIV/0!</v>
      </c>
      <c r="DB725" s="732" t="e">
        <f t="shared" si="574"/>
        <v>#DIV/0!</v>
      </c>
      <c r="DC725" s="731" t="e">
        <f t="shared" si="575"/>
        <v>#DIV/0!</v>
      </c>
    </row>
    <row r="726" spans="1:107" x14ac:dyDescent="0.2">
      <c r="A726" s="733" t="str">
        <f>IF(C726=0,IF('Process Capability'!$F$6=1,'Process Capability'!D734,IF('Process Capability'!$F$6=2,I726,IF('Process Capability'!$F$6=3,N626,IF('Process Capability'!$F$6=4,T651,IF('Process Capability'!$F$6=5,AA666,IF('Process Capability'!$F$6=6,AI676,"")))))),"")</f>
        <v/>
      </c>
      <c r="B726" s="731" t="str">
        <f>IF(D726=0,IF('Process Capability'!$F$6=1,H726,IF('Process Capability'!$F$6=2,J726,IF('Process Capability'!$F$6=3,O626,IF('Process Capability'!$F$6=4,U651,IF('Process Capability'!$F$6=5,AB666,IF('Process Capability'!$F$6=6,AJ676,"")))))),"")</f>
        <v/>
      </c>
      <c r="C726" s="701" t="str">
        <f>IF('Process Capability'!$F$6=1,COUNTBLANK('Process Capability'!D734),IF('Process Capability'!$F$6=2,COUNTBLANK(I726),IF('Process Capability'!$F$6=3,COUNTBLANK(N726),IF('Process Capability'!$F$6=4,COUNTBLANK(T726),IF('Process Capability'!$F$6=5,COUNTBLANK(AA726),IF('Process Capability'!$F$6=6,COUNTBLANK(AI726),""))))))</f>
        <v/>
      </c>
      <c r="D726" s="701" t="str">
        <f>IF('Process Capability'!$F$6=1,COUNTBLANK(H726),IF('Process Capability'!$F$6=2,COUNTBLANK(J726),IF('Process Capability'!$F$6=3,COUNTBLANK(O726),IF('Process Capability'!$F$6=4,COUNTBLANK(U726),IF('Process Capability'!$F$6=5,COUNTBLANK(AB726),IF('Process Capability'!$F$6=6,COUNTBLANK(AJ726),""))))))</f>
        <v/>
      </c>
      <c r="G726" s="749" t="str">
        <f>IF(COUNTBLANK('Process Capability'!D734)=1,"",'Process Capability'!D734)</f>
        <v/>
      </c>
      <c r="H726" s="748" t="str">
        <f>IF(COUNTBLANK('Process Capability'!D734)=1,"",MAX('Process Capability'!D733:D734)-MIN('Process Capability'!D733:D734))</f>
        <v/>
      </c>
      <c r="I726" s="749" t="str">
        <f t="shared" ca="1" si="556"/>
        <v/>
      </c>
      <c r="J726" s="701" t="str">
        <f t="shared" ca="1" si="557"/>
        <v/>
      </c>
      <c r="K726" s="701" t="s">
        <v>747</v>
      </c>
      <c r="L726" s="701" t="s">
        <v>746</v>
      </c>
      <c r="M726" s="748" t="s">
        <v>745</v>
      </c>
      <c r="AS726" s="743">
        <v>723</v>
      </c>
      <c r="AT726" s="732">
        <f t="shared" si="581"/>
        <v>362</v>
      </c>
      <c r="AU726" s="732">
        <f t="shared" si="584"/>
        <v>241</v>
      </c>
      <c r="AV726" s="742">
        <f t="shared" si="585"/>
        <v>181</v>
      </c>
      <c r="AW726" s="732">
        <f t="shared" si="586"/>
        <v>145</v>
      </c>
      <c r="AX726" s="734">
        <f t="shared" si="589"/>
        <v>121</v>
      </c>
      <c r="AY726" s="662" t="str">
        <f t="shared" si="558"/>
        <v/>
      </c>
      <c r="BL726" s="733" t="str">
        <f t="shared" si="554"/>
        <v/>
      </c>
      <c r="BM726" s="734" t="str">
        <f t="shared" si="555"/>
        <v/>
      </c>
      <c r="BN726" s="751" t="str">
        <f t="shared" si="559"/>
        <v/>
      </c>
      <c r="BO726" s="742" t="str">
        <f t="shared" si="560"/>
        <v/>
      </c>
      <c r="BP726" s="750" t="str">
        <f t="shared" si="576"/>
        <v/>
      </c>
      <c r="BQ726" s="743" t="str">
        <f t="shared" si="561"/>
        <v/>
      </c>
      <c r="BR726" s="732" t="str">
        <f t="shared" si="562"/>
        <v/>
      </c>
      <c r="BS726" s="732" t="str">
        <f t="shared" si="577"/>
        <v/>
      </c>
      <c r="BT726" s="732" t="str">
        <f t="shared" si="578"/>
        <v/>
      </c>
      <c r="BU726" s="742" t="str">
        <f t="shared" si="592"/>
        <v/>
      </c>
      <c r="BV726" s="742" t="str">
        <f t="shared" si="593"/>
        <v/>
      </c>
      <c r="BW726" s="742" t="str">
        <f t="shared" si="594"/>
        <v/>
      </c>
      <c r="BX726" s="741" t="str">
        <f t="shared" si="595"/>
        <v/>
      </c>
      <c r="BY726" s="733" t="str">
        <f t="shared" si="579"/>
        <v/>
      </c>
      <c r="BZ726" s="732" t="str">
        <f t="shared" si="587"/>
        <v/>
      </c>
      <c r="CA726" s="732" t="str">
        <f t="shared" si="582"/>
        <v/>
      </c>
      <c r="CB726" s="734" t="str">
        <f t="shared" si="588"/>
        <v/>
      </c>
      <c r="CC726" s="733" t="str">
        <f t="shared" si="580"/>
        <v/>
      </c>
      <c r="CD726" s="740" t="str">
        <f t="shared" si="596"/>
        <v/>
      </c>
      <c r="CE726" s="732" t="str">
        <f t="shared" si="583"/>
        <v/>
      </c>
      <c r="CF726" s="739" t="str">
        <f t="shared" si="597"/>
        <v/>
      </c>
      <c r="CG726" s="737"/>
      <c r="CH726" s="736" t="str">
        <f t="shared" si="563"/>
        <v/>
      </c>
      <c r="CI726" s="738" t="str">
        <f t="shared" si="564"/>
        <v/>
      </c>
      <c r="CJ726" s="737"/>
      <c r="CK726" s="736" t="str">
        <f t="shared" si="565"/>
        <v/>
      </c>
      <c r="CL726" s="735" t="str">
        <f t="shared" si="566"/>
        <v/>
      </c>
      <c r="CM726" s="733" t="e">
        <f t="shared" si="567"/>
        <v>#DIV/0!</v>
      </c>
      <c r="CN726" s="732" t="e">
        <f t="shared" si="598"/>
        <v>#DIV/0!</v>
      </c>
      <c r="CO726" s="732" t="e">
        <f t="shared" si="568"/>
        <v>#DIV/0!</v>
      </c>
      <c r="CP726" s="734" t="e">
        <f t="shared" si="599"/>
        <v>#DIV/0!</v>
      </c>
      <c r="CQ726" s="733" t="str">
        <f t="shared" si="569"/>
        <v/>
      </c>
      <c r="CR726" s="732" t="str">
        <f t="shared" si="590"/>
        <v/>
      </c>
      <c r="CS726" s="732" t="str">
        <f t="shared" si="570"/>
        <v/>
      </c>
      <c r="CT726" s="731" t="str">
        <f t="shared" si="591"/>
        <v/>
      </c>
      <c r="CV726" s="733" t="e">
        <f>IF($H$1=1,'Process Capability'!$F$7,CX726)</f>
        <v>#DIV/0!</v>
      </c>
      <c r="CW726" s="732" t="e">
        <f t="shared" si="571"/>
        <v>#DIV/0!</v>
      </c>
      <c r="CX726" s="732" t="e">
        <f t="shared" si="572"/>
        <v>#DIV/0!</v>
      </c>
      <c r="CY726" s="732" t="e">
        <f t="shared" si="573"/>
        <v>#DIV/0!</v>
      </c>
      <c r="CZ726" s="732" t="e">
        <f>IF($H$1=1,'Process Capability'!$F$8,CX726)</f>
        <v>#DIV/0!</v>
      </c>
      <c r="DA726" s="732" t="e">
        <f>IF($H$1=1,MAX('Process Capability'!$F$7,'Process Capability'!$F$8)-MIN('Process Capability'!$F$7,'Process Capability'!$F$8),DC726)</f>
        <v>#DIV/0!</v>
      </c>
      <c r="DB726" s="732" t="e">
        <f t="shared" si="574"/>
        <v>#DIV/0!</v>
      </c>
      <c r="DC726" s="731" t="e">
        <f t="shared" si="575"/>
        <v>#DIV/0!</v>
      </c>
    </row>
    <row r="727" spans="1:107" x14ac:dyDescent="0.2">
      <c r="A727" s="733" t="str">
        <f>IF(C727=0,IF('Process Capability'!$F$6=1,'Process Capability'!D735,IF('Process Capability'!$F$6=2,I727,IF('Process Capability'!$F$6=3,N627,IF('Process Capability'!$F$6=4,T652,IF('Process Capability'!$F$6=5,AA667,IF('Process Capability'!$F$6=6,AI677,"")))))),"")</f>
        <v/>
      </c>
      <c r="B727" s="731" t="str">
        <f>IF(D727=0,IF('Process Capability'!$F$6=1,H727,IF('Process Capability'!$F$6=2,J727,IF('Process Capability'!$F$6=3,O627,IF('Process Capability'!$F$6=4,U652,IF('Process Capability'!$F$6=5,AB667,IF('Process Capability'!$F$6=6,AJ677,"")))))),"")</f>
        <v/>
      </c>
      <c r="C727" s="701" t="str">
        <f>IF('Process Capability'!$F$6=1,COUNTBLANK('Process Capability'!D735),IF('Process Capability'!$F$6=2,COUNTBLANK(I727),IF('Process Capability'!$F$6=3,COUNTBLANK(N727),IF('Process Capability'!$F$6=4,COUNTBLANK(T727),IF('Process Capability'!$F$6=5,COUNTBLANK(AA727),IF('Process Capability'!$F$6=6,COUNTBLANK(AI727),""))))))</f>
        <v/>
      </c>
      <c r="D727" s="701" t="str">
        <f>IF('Process Capability'!$F$6=1,COUNTBLANK(H727),IF('Process Capability'!$F$6=2,COUNTBLANK(J727),IF('Process Capability'!$F$6=3,COUNTBLANK(O727),IF('Process Capability'!$F$6=4,COUNTBLANK(U727),IF('Process Capability'!$F$6=5,COUNTBLANK(AB727),IF('Process Capability'!$F$6=6,COUNTBLANK(AJ727),""))))))</f>
        <v/>
      </c>
      <c r="G727" s="749" t="str">
        <f>IF(COUNTBLANK('Process Capability'!D735)=1,"",'Process Capability'!D735)</f>
        <v/>
      </c>
      <c r="H727" s="748" t="str">
        <f>IF(COUNTBLANK('Process Capability'!D735)=1,"",MAX('Process Capability'!D734:D735)-MIN('Process Capability'!D734:D735))</f>
        <v/>
      </c>
      <c r="I727" s="749" t="str">
        <f t="shared" ca="1" si="556"/>
        <v/>
      </c>
      <c r="J727" s="701" t="str">
        <f t="shared" ca="1" si="557"/>
        <v/>
      </c>
      <c r="K727" s="701" t="s">
        <v>744</v>
      </c>
      <c r="L727" s="701" t="s">
        <v>743</v>
      </c>
      <c r="M727" s="748" t="s">
        <v>742</v>
      </c>
      <c r="AS727" s="733">
        <v>724</v>
      </c>
      <c r="AT727" s="732">
        <f t="shared" si="581"/>
        <v>362</v>
      </c>
      <c r="AU727" s="732">
        <f t="shared" si="584"/>
        <v>242</v>
      </c>
      <c r="AV727" s="742">
        <f t="shared" si="585"/>
        <v>181</v>
      </c>
      <c r="AW727" s="732">
        <f t="shared" si="586"/>
        <v>145</v>
      </c>
      <c r="AX727" s="734">
        <f t="shared" si="589"/>
        <v>121</v>
      </c>
      <c r="AY727" s="662" t="str">
        <f t="shared" si="558"/>
        <v/>
      </c>
      <c r="BL727" s="733" t="str">
        <f t="shared" si="554"/>
        <v/>
      </c>
      <c r="BM727" s="734" t="str">
        <f t="shared" si="555"/>
        <v/>
      </c>
      <c r="BN727" s="751" t="str">
        <f t="shared" si="559"/>
        <v/>
      </c>
      <c r="BO727" s="742" t="str">
        <f t="shared" si="560"/>
        <v/>
      </c>
      <c r="BP727" s="750" t="str">
        <f t="shared" si="576"/>
        <v/>
      </c>
      <c r="BQ727" s="743" t="str">
        <f t="shared" si="561"/>
        <v/>
      </c>
      <c r="BR727" s="732" t="str">
        <f t="shared" si="562"/>
        <v/>
      </c>
      <c r="BS727" s="732" t="str">
        <f t="shared" si="577"/>
        <v/>
      </c>
      <c r="BT727" s="732" t="str">
        <f t="shared" si="578"/>
        <v/>
      </c>
      <c r="BU727" s="742" t="str">
        <f t="shared" si="592"/>
        <v/>
      </c>
      <c r="BV727" s="742" t="str">
        <f t="shared" si="593"/>
        <v/>
      </c>
      <c r="BW727" s="742" t="str">
        <f t="shared" si="594"/>
        <v/>
      </c>
      <c r="BX727" s="741" t="str">
        <f t="shared" si="595"/>
        <v/>
      </c>
      <c r="BY727" s="733" t="str">
        <f t="shared" si="579"/>
        <v/>
      </c>
      <c r="BZ727" s="732" t="str">
        <f t="shared" si="587"/>
        <v/>
      </c>
      <c r="CA727" s="732" t="str">
        <f t="shared" si="582"/>
        <v/>
      </c>
      <c r="CB727" s="734" t="str">
        <f t="shared" si="588"/>
        <v/>
      </c>
      <c r="CC727" s="733" t="str">
        <f t="shared" si="580"/>
        <v/>
      </c>
      <c r="CD727" s="740" t="str">
        <f t="shared" si="596"/>
        <v/>
      </c>
      <c r="CE727" s="732" t="str">
        <f t="shared" si="583"/>
        <v/>
      </c>
      <c r="CF727" s="739" t="str">
        <f t="shared" si="597"/>
        <v/>
      </c>
      <c r="CG727" s="737"/>
      <c r="CH727" s="736" t="str">
        <f t="shared" si="563"/>
        <v/>
      </c>
      <c r="CI727" s="738" t="str">
        <f t="shared" si="564"/>
        <v/>
      </c>
      <c r="CJ727" s="737"/>
      <c r="CK727" s="736" t="str">
        <f t="shared" si="565"/>
        <v/>
      </c>
      <c r="CL727" s="735" t="str">
        <f t="shared" si="566"/>
        <v/>
      </c>
      <c r="CM727" s="733" t="e">
        <f t="shared" si="567"/>
        <v>#DIV/0!</v>
      </c>
      <c r="CN727" s="732" t="e">
        <f t="shared" si="598"/>
        <v>#DIV/0!</v>
      </c>
      <c r="CO727" s="732" t="e">
        <f t="shared" si="568"/>
        <v>#DIV/0!</v>
      </c>
      <c r="CP727" s="734" t="e">
        <f t="shared" si="599"/>
        <v>#DIV/0!</v>
      </c>
      <c r="CQ727" s="733" t="str">
        <f t="shared" si="569"/>
        <v/>
      </c>
      <c r="CR727" s="732" t="str">
        <f t="shared" si="590"/>
        <v/>
      </c>
      <c r="CS727" s="732" t="str">
        <f t="shared" si="570"/>
        <v/>
      </c>
      <c r="CT727" s="731" t="str">
        <f t="shared" si="591"/>
        <v/>
      </c>
      <c r="CV727" s="733" t="e">
        <f>IF($H$1=1,'Process Capability'!$F$7,CX727)</f>
        <v>#DIV/0!</v>
      </c>
      <c r="CW727" s="732" t="e">
        <f t="shared" si="571"/>
        <v>#DIV/0!</v>
      </c>
      <c r="CX727" s="732" t="e">
        <f t="shared" si="572"/>
        <v>#DIV/0!</v>
      </c>
      <c r="CY727" s="732" t="e">
        <f t="shared" si="573"/>
        <v>#DIV/0!</v>
      </c>
      <c r="CZ727" s="732" t="e">
        <f>IF($H$1=1,'Process Capability'!$F$8,CX727)</f>
        <v>#DIV/0!</v>
      </c>
      <c r="DA727" s="732" t="e">
        <f>IF($H$1=1,MAX('Process Capability'!$F$7,'Process Capability'!$F$8)-MIN('Process Capability'!$F$7,'Process Capability'!$F$8),DC727)</f>
        <v>#DIV/0!</v>
      </c>
      <c r="DB727" s="732" t="e">
        <f t="shared" si="574"/>
        <v>#DIV/0!</v>
      </c>
      <c r="DC727" s="731" t="e">
        <f t="shared" si="575"/>
        <v>#DIV/0!</v>
      </c>
    </row>
    <row r="728" spans="1:107" x14ac:dyDescent="0.2">
      <c r="A728" s="733" t="str">
        <f>IF(C728=0,IF('Process Capability'!$F$6=1,'Process Capability'!D736,IF('Process Capability'!$F$6=2,I728,IF('Process Capability'!$F$6=3,N628,IF('Process Capability'!$F$6=4,T653,IF('Process Capability'!$F$6=5,AA668,IF('Process Capability'!$F$6=6,AI678,"")))))),"")</f>
        <v/>
      </c>
      <c r="B728" s="731" t="str">
        <f>IF(D728=0,IF('Process Capability'!$F$6=1,H728,IF('Process Capability'!$F$6=2,J728,IF('Process Capability'!$F$6=3,O628,IF('Process Capability'!$F$6=4,U653,IF('Process Capability'!$F$6=5,AB668,IF('Process Capability'!$F$6=6,AJ678,"")))))),"")</f>
        <v/>
      </c>
      <c r="C728" s="701" t="str">
        <f>IF('Process Capability'!$F$6=1,COUNTBLANK('Process Capability'!D736),IF('Process Capability'!$F$6=2,COUNTBLANK(I728),IF('Process Capability'!$F$6=3,COUNTBLANK(N728),IF('Process Capability'!$F$6=4,COUNTBLANK(T728),IF('Process Capability'!$F$6=5,COUNTBLANK(AA728),IF('Process Capability'!$F$6=6,COUNTBLANK(AI728),""))))))</f>
        <v/>
      </c>
      <c r="D728" s="701" t="str">
        <f>IF('Process Capability'!$F$6=1,COUNTBLANK(H728),IF('Process Capability'!$F$6=2,COUNTBLANK(J728),IF('Process Capability'!$F$6=3,COUNTBLANK(O728),IF('Process Capability'!$F$6=4,COUNTBLANK(U728),IF('Process Capability'!$F$6=5,COUNTBLANK(AB728),IF('Process Capability'!$F$6=6,COUNTBLANK(AJ728),""))))))</f>
        <v/>
      </c>
      <c r="G728" s="749" t="str">
        <f>IF(COUNTBLANK('Process Capability'!D736)=1,"",'Process Capability'!D736)</f>
        <v/>
      </c>
      <c r="H728" s="748" t="str">
        <f>IF(COUNTBLANK('Process Capability'!D736)=1,"",MAX('Process Capability'!D735:D736)-MIN('Process Capability'!D735:D736))</f>
        <v/>
      </c>
      <c r="I728" s="749" t="str">
        <f t="shared" ca="1" si="556"/>
        <v/>
      </c>
      <c r="J728" s="701" t="str">
        <f t="shared" ca="1" si="557"/>
        <v/>
      </c>
      <c r="K728" s="701" t="s">
        <v>741</v>
      </c>
      <c r="L728" s="701" t="s">
        <v>740</v>
      </c>
      <c r="M728" s="748" t="s">
        <v>739</v>
      </c>
      <c r="AS728" s="733">
        <v>725</v>
      </c>
      <c r="AT728" s="732">
        <f t="shared" si="581"/>
        <v>363</v>
      </c>
      <c r="AU728" s="732">
        <f t="shared" si="584"/>
        <v>242</v>
      </c>
      <c r="AV728" s="742">
        <f t="shared" si="585"/>
        <v>182</v>
      </c>
      <c r="AW728" s="732">
        <f t="shared" si="586"/>
        <v>145</v>
      </c>
      <c r="AX728" s="734">
        <f t="shared" si="589"/>
        <v>121</v>
      </c>
      <c r="AY728" s="662" t="str">
        <f t="shared" si="558"/>
        <v/>
      </c>
      <c r="BL728" s="733" t="str">
        <f t="shared" si="554"/>
        <v/>
      </c>
      <c r="BM728" s="734" t="str">
        <f t="shared" si="555"/>
        <v/>
      </c>
      <c r="BN728" s="751" t="str">
        <f t="shared" si="559"/>
        <v/>
      </c>
      <c r="BO728" s="742" t="str">
        <f t="shared" si="560"/>
        <v/>
      </c>
      <c r="BP728" s="750" t="str">
        <f t="shared" si="576"/>
        <v/>
      </c>
      <c r="BQ728" s="743" t="str">
        <f t="shared" si="561"/>
        <v/>
      </c>
      <c r="BR728" s="732" t="str">
        <f t="shared" si="562"/>
        <v/>
      </c>
      <c r="BS728" s="732" t="str">
        <f t="shared" si="577"/>
        <v/>
      </c>
      <c r="BT728" s="732" t="str">
        <f t="shared" si="578"/>
        <v/>
      </c>
      <c r="BU728" s="742" t="str">
        <f t="shared" si="592"/>
        <v/>
      </c>
      <c r="BV728" s="742" t="str">
        <f t="shared" si="593"/>
        <v/>
      </c>
      <c r="BW728" s="742" t="str">
        <f t="shared" si="594"/>
        <v/>
      </c>
      <c r="BX728" s="741" t="str">
        <f t="shared" si="595"/>
        <v/>
      </c>
      <c r="BY728" s="733" t="str">
        <f t="shared" si="579"/>
        <v/>
      </c>
      <c r="BZ728" s="732" t="str">
        <f t="shared" si="587"/>
        <v/>
      </c>
      <c r="CA728" s="732" t="str">
        <f t="shared" si="582"/>
        <v/>
      </c>
      <c r="CB728" s="734" t="str">
        <f t="shared" si="588"/>
        <v/>
      </c>
      <c r="CC728" s="733" t="str">
        <f t="shared" si="580"/>
        <v/>
      </c>
      <c r="CD728" s="740" t="str">
        <f t="shared" si="596"/>
        <v/>
      </c>
      <c r="CE728" s="732" t="str">
        <f t="shared" si="583"/>
        <v/>
      </c>
      <c r="CF728" s="739" t="str">
        <f t="shared" si="597"/>
        <v/>
      </c>
      <c r="CG728" s="737"/>
      <c r="CH728" s="736" t="str">
        <f t="shared" si="563"/>
        <v/>
      </c>
      <c r="CI728" s="738" t="str">
        <f t="shared" si="564"/>
        <v/>
      </c>
      <c r="CJ728" s="737"/>
      <c r="CK728" s="736" t="str">
        <f t="shared" si="565"/>
        <v/>
      </c>
      <c r="CL728" s="735" t="str">
        <f t="shared" si="566"/>
        <v/>
      </c>
      <c r="CM728" s="733" t="e">
        <f t="shared" si="567"/>
        <v>#DIV/0!</v>
      </c>
      <c r="CN728" s="732" t="e">
        <f t="shared" si="598"/>
        <v>#DIV/0!</v>
      </c>
      <c r="CO728" s="732" t="e">
        <f t="shared" si="568"/>
        <v>#DIV/0!</v>
      </c>
      <c r="CP728" s="734" t="e">
        <f t="shared" si="599"/>
        <v>#DIV/0!</v>
      </c>
      <c r="CQ728" s="733" t="str">
        <f t="shared" si="569"/>
        <v/>
      </c>
      <c r="CR728" s="732" t="str">
        <f t="shared" si="590"/>
        <v/>
      </c>
      <c r="CS728" s="732" t="str">
        <f t="shared" si="570"/>
        <v/>
      </c>
      <c r="CT728" s="731" t="str">
        <f t="shared" si="591"/>
        <v/>
      </c>
      <c r="CV728" s="733" t="e">
        <f>IF($H$1=1,'Process Capability'!$F$7,CX728)</f>
        <v>#DIV/0!</v>
      </c>
      <c r="CW728" s="732" t="e">
        <f t="shared" si="571"/>
        <v>#DIV/0!</v>
      </c>
      <c r="CX728" s="732" t="e">
        <f t="shared" si="572"/>
        <v>#DIV/0!</v>
      </c>
      <c r="CY728" s="732" t="e">
        <f t="shared" si="573"/>
        <v>#DIV/0!</v>
      </c>
      <c r="CZ728" s="732" t="e">
        <f>IF($H$1=1,'Process Capability'!$F$8,CX728)</f>
        <v>#DIV/0!</v>
      </c>
      <c r="DA728" s="732" t="e">
        <f>IF($H$1=1,MAX('Process Capability'!$F$7,'Process Capability'!$F$8)-MIN('Process Capability'!$F$7,'Process Capability'!$F$8),DC728)</f>
        <v>#DIV/0!</v>
      </c>
      <c r="DB728" s="732" t="e">
        <f t="shared" si="574"/>
        <v>#DIV/0!</v>
      </c>
      <c r="DC728" s="731" t="e">
        <f t="shared" si="575"/>
        <v>#DIV/0!</v>
      </c>
    </row>
    <row r="729" spans="1:107" x14ac:dyDescent="0.2">
      <c r="A729" s="733" t="str">
        <f>IF(C729=0,IF('Process Capability'!$F$6=1,'Process Capability'!D737,IF('Process Capability'!$F$6=2,I729,IF('Process Capability'!$F$6=3,N629,IF('Process Capability'!$F$6=4,T654,IF('Process Capability'!$F$6=5,AA669,IF('Process Capability'!$F$6=6,AI679,"")))))),"")</f>
        <v/>
      </c>
      <c r="B729" s="731" t="str">
        <f>IF(D729=0,IF('Process Capability'!$F$6=1,H729,IF('Process Capability'!$F$6=2,J729,IF('Process Capability'!$F$6=3,O629,IF('Process Capability'!$F$6=4,U654,IF('Process Capability'!$F$6=5,AB669,IF('Process Capability'!$F$6=6,AJ679,"")))))),"")</f>
        <v/>
      </c>
      <c r="C729" s="701" t="str">
        <f>IF('Process Capability'!$F$6=1,COUNTBLANK('Process Capability'!D737),IF('Process Capability'!$F$6=2,COUNTBLANK(I729),IF('Process Capability'!$F$6=3,COUNTBLANK(N729),IF('Process Capability'!$F$6=4,COUNTBLANK(T729),IF('Process Capability'!$F$6=5,COUNTBLANK(AA729),IF('Process Capability'!$F$6=6,COUNTBLANK(AI729),""))))))</f>
        <v/>
      </c>
      <c r="D729" s="701" t="str">
        <f>IF('Process Capability'!$F$6=1,COUNTBLANK(H729),IF('Process Capability'!$F$6=2,COUNTBLANK(J729),IF('Process Capability'!$F$6=3,COUNTBLANK(O729),IF('Process Capability'!$F$6=4,COUNTBLANK(U729),IF('Process Capability'!$F$6=5,COUNTBLANK(AB729),IF('Process Capability'!$F$6=6,COUNTBLANK(AJ729),""))))))</f>
        <v/>
      </c>
      <c r="G729" s="749" t="str">
        <f>IF(COUNTBLANK('Process Capability'!D737)=1,"",'Process Capability'!D737)</f>
        <v/>
      </c>
      <c r="H729" s="748" t="str">
        <f>IF(COUNTBLANK('Process Capability'!D737)=1,"",MAX('Process Capability'!D736:D737)-MIN('Process Capability'!D736:D737))</f>
        <v/>
      </c>
      <c r="I729" s="749" t="str">
        <f t="shared" ca="1" si="556"/>
        <v/>
      </c>
      <c r="J729" s="701" t="str">
        <f t="shared" ca="1" si="557"/>
        <v/>
      </c>
      <c r="K729" s="701" t="s">
        <v>738</v>
      </c>
      <c r="L729" s="701" t="s">
        <v>737</v>
      </c>
      <c r="M729" s="748" t="s">
        <v>736</v>
      </c>
      <c r="AS729" s="743">
        <v>726</v>
      </c>
      <c r="AT729" s="732">
        <f t="shared" si="581"/>
        <v>363</v>
      </c>
      <c r="AU729" s="732">
        <f t="shared" si="584"/>
        <v>242</v>
      </c>
      <c r="AV729" s="742">
        <f t="shared" si="585"/>
        <v>182</v>
      </c>
      <c r="AW729" s="732">
        <f t="shared" si="586"/>
        <v>146</v>
      </c>
      <c r="AX729" s="734">
        <f t="shared" si="589"/>
        <v>121</v>
      </c>
      <c r="AY729" s="662" t="str">
        <f t="shared" si="558"/>
        <v/>
      </c>
      <c r="BL729" s="733" t="str">
        <f t="shared" si="554"/>
        <v/>
      </c>
      <c r="BM729" s="734" t="str">
        <f t="shared" si="555"/>
        <v/>
      </c>
      <c r="BN729" s="751" t="str">
        <f t="shared" si="559"/>
        <v/>
      </c>
      <c r="BO729" s="742" t="str">
        <f t="shared" si="560"/>
        <v/>
      </c>
      <c r="BP729" s="750" t="str">
        <f t="shared" si="576"/>
        <v/>
      </c>
      <c r="BQ729" s="743" t="str">
        <f t="shared" si="561"/>
        <v/>
      </c>
      <c r="BR729" s="732" t="str">
        <f t="shared" si="562"/>
        <v/>
      </c>
      <c r="BS729" s="732" t="str">
        <f t="shared" si="577"/>
        <v/>
      </c>
      <c r="BT729" s="732" t="str">
        <f t="shared" si="578"/>
        <v/>
      </c>
      <c r="BU729" s="742" t="str">
        <f t="shared" si="592"/>
        <v/>
      </c>
      <c r="BV729" s="742" t="str">
        <f t="shared" si="593"/>
        <v/>
      </c>
      <c r="BW729" s="742" t="str">
        <f t="shared" si="594"/>
        <v/>
      </c>
      <c r="BX729" s="741" t="str">
        <f t="shared" si="595"/>
        <v/>
      </c>
      <c r="BY729" s="733" t="str">
        <f t="shared" si="579"/>
        <v/>
      </c>
      <c r="BZ729" s="732" t="str">
        <f t="shared" si="587"/>
        <v/>
      </c>
      <c r="CA729" s="732" t="str">
        <f t="shared" si="582"/>
        <v/>
      </c>
      <c r="CB729" s="734" t="str">
        <f t="shared" si="588"/>
        <v/>
      </c>
      <c r="CC729" s="733" t="str">
        <f t="shared" si="580"/>
        <v/>
      </c>
      <c r="CD729" s="740" t="str">
        <f t="shared" si="596"/>
        <v/>
      </c>
      <c r="CE729" s="732" t="str">
        <f t="shared" si="583"/>
        <v/>
      </c>
      <c r="CF729" s="739" t="str">
        <f t="shared" si="597"/>
        <v/>
      </c>
      <c r="CG729" s="737"/>
      <c r="CH729" s="736" t="str">
        <f t="shared" si="563"/>
        <v/>
      </c>
      <c r="CI729" s="738" t="str">
        <f t="shared" si="564"/>
        <v/>
      </c>
      <c r="CJ729" s="737"/>
      <c r="CK729" s="736" t="str">
        <f t="shared" si="565"/>
        <v/>
      </c>
      <c r="CL729" s="735" t="str">
        <f t="shared" si="566"/>
        <v/>
      </c>
      <c r="CM729" s="733" t="e">
        <f t="shared" si="567"/>
        <v>#DIV/0!</v>
      </c>
      <c r="CN729" s="732" t="e">
        <f t="shared" si="598"/>
        <v>#DIV/0!</v>
      </c>
      <c r="CO729" s="732" t="e">
        <f t="shared" si="568"/>
        <v>#DIV/0!</v>
      </c>
      <c r="CP729" s="734" t="e">
        <f t="shared" si="599"/>
        <v>#DIV/0!</v>
      </c>
      <c r="CQ729" s="733" t="str">
        <f t="shared" si="569"/>
        <v/>
      </c>
      <c r="CR729" s="732" t="str">
        <f t="shared" si="590"/>
        <v/>
      </c>
      <c r="CS729" s="732" t="str">
        <f t="shared" si="570"/>
        <v/>
      </c>
      <c r="CT729" s="731" t="str">
        <f t="shared" si="591"/>
        <v/>
      </c>
      <c r="CV729" s="733" t="e">
        <f>IF($H$1=1,'Process Capability'!$F$7,CX729)</f>
        <v>#DIV/0!</v>
      </c>
      <c r="CW729" s="732" t="e">
        <f t="shared" si="571"/>
        <v>#DIV/0!</v>
      </c>
      <c r="CX729" s="732" t="e">
        <f t="shared" si="572"/>
        <v>#DIV/0!</v>
      </c>
      <c r="CY729" s="732" t="e">
        <f t="shared" si="573"/>
        <v>#DIV/0!</v>
      </c>
      <c r="CZ729" s="732" t="e">
        <f>IF($H$1=1,'Process Capability'!$F$8,CX729)</f>
        <v>#DIV/0!</v>
      </c>
      <c r="DA729" s="732" t="e">
        <f>IF($H$1=1,MAX('Process Capability'!$F$7,'Process Capability'!$F$8)-MIN('Process Capability'!$F$7,'Process Capability'!$F$8),DC729)</f>
        <v>#DIV/0!</v>
      </c>
      <c r="DB729" s="732" t="e">
        <f t="shared" si="574"/>
        <v>#DIV/0!</v>
      </c>
      <c r="DC729" s="731" t="e">
        <f t="shared" si="575"/>
        <v>#DIV/0!</v>
      </c>
    </row>
    <row r="730" spans="1:107" x14ac:dyDescent="0.2">
      <c r="A730" s="733" t="str">
        <f>IF(C730=0,IF('Process Capability'!$F$6=1,'Process Capability'!D738,IF('Process Capability'!$F$6=2,I730,IF('Process Capability'!$F$6=3,N630,IF('Process Capability'!$F$6=4,T655,IF('Process Capability'!$F$6=5,AA670,IF('Process Capability'!$F$6=6,AI680,"")))))),"")</f>
        <v/>
      </c>
      <c r="B730" s="731" t="str">
        <f>IF(D730=0,IF('Process Capability'!$F$6=1,H730,IF('Process Capability'!$F$6=2,J730,IF('Process Capability'!$F$6=3,O630,IF('Process Capability'!$F$6=4,U655,IF('Process Capability'!$F$6=5,AB670,IF('Process Capability'!$F$6=6,AJ680,"")))))),"")</f>
        <v/>
      </c>
      <c r="C730" s="701" t="str">
        <f>IF('Process Capability'!$F$6=1,COUNTBLANK('Process Capability'!D738),IF('Process Capability'!$F$6=2,COUNTBLANK(I730),IF('Process Capability'!$F$6=3,COUNTBLANK(N730),IF('Process Capability'!$F$6=4,COUNTBLANK(T730),IF('Process Capability'!$F$6=5,COUNTBLANK(AA730),IF('Process Capability'!$F$6=6,COUNTBLANK(AI730),""))))))</f>
        <v/>
      </c>
      <c r="D730" s="701" t="str">
        <f>IF('Process Capability'!$F$6=1,COUNTBLANK(H730),IF('Process Capability'!$F$6=2,COUNTBLANK(J730),IF('Process Capability'!$F$6=3,COUNTBLANK(O730),IF('Process Capability'!$F$6=4,COUNTBLANK(U730),IF('Process Capability'!$F$6=5,COUNTBLANK(AB730),IF('Process Capability'!$F$6=6,COUNTBLANK(AJ730),""))))))</f>
        <v/>
      </c>
      <c r="G730" s="749" t="str">
        <f>IF(COUNTBLANK('Process Capability'!D738)=1,"",'Process Capability'!D738)</f>
        <v/>
      </c>
      <c r="H730" s="748" t="str">
        <f>IF(COUNTBLANK('Process Capability'!D738)=1,"",MAX('Process Capability'!D737:D738)-MIN('Process Capability'!D737:D738))</f>
        <v/>
      </c>
      <c r="I730" s="749" t="str">
        <f t="shared" ca="1" si="556"/>
        <v/>
      </c>
      <c r="J730" s="701" t="str">
        <f t="shared" ca="1" si="557"/>
        <v/>
      </c>
      <c r="K730" s="701" t="s">
        <v>735</v>
      </c>
      <c r="L730" s="701" t="s">
        <v>734</v>
      </c>
      <c r="M730" s="748" t="s">
        <v>733</v>
      </c>
      <c r="AS730" s="733">
        <v>727</v>
      </c>
      <c r="AT730" s="732">
        <f t="shared" si="581"/>
        <v>364</v>
      </c>
      <c r="AU730" s="732">
        <f t="shared" si="584"/>
        <v>243</v>
      </c>
      <c r="AV730" s="742">
        <f t="shared" si="585"/>
        <v>182</v>
      </c>
      <c r="AW730" s="732">
        <f t="shared" si="586"/>
        <v>146</v>
      </c>
      <c r="AX730" s="734">
        <f t="shared" si="589"/>
        <v>122</v>
      </c>
      <c r="AY730" s="662" t="str">
        <f t="shared" si="558"/>
        <v/>
      </c>
      <c r="BL730" s="733" t="str">
        <f t="shared" si="554"/>
        <v/>
      </c>
      <c r="BM730" s="734" t="str">
        <f t="shared" si="555"/>
        <v/>
      </c>
      <c r="BN730" s="751" t="str">
        <f t="shared" si="559"/>
        <v/>
      </c>
      <c r="BO730" s="742" t="str">
        <f t="shared" si="560"/>
        <v/>
      </c>
      <c r="BP730" s="750" t="str">
        <f t="shared" si="576"/>
        <v/>
      </c>
      <c r="BQ730" s="743" t="str">
        <f t="shared" si="561"/>
        <v/>
      </c>
      <c r="BR730" s="732" t="str">
        <f t="shared" si="562"/>
        <v/>
      </c>
      <c r="BS730" s="732" t="str">
        <f t="shared" si="577"/>
        <v/>
      </c>
      <c r="BT730" s="732" t="str">
        <f t="shared" si="578"/>
        <v/>
      </c>
      <c r="BU730" s="742" t="str">
        <f t="shared" si="592"/>
        <v/>
      </c>
      <c r="BV730" s="742" t="str">
        <f t="shared" si="593"/>
        <v/>
      </c>
      <c r="BW730" s="742" t="str">
        <f t="shared" si="594"/>
        <v/>
      </c>
      <c r="BX730" s="741" t="str">
        <f t="shared" si="595"/>
        <v/>
      </c>
      <c r="BY730" s="733" t="str">
        <f t="shared" si="579"/>
        <v/>
      </c>
      <c r="BZ730" s="732" t="str">
        <f t="shared" si="587"/>
        <v/>
      </c>
      <c r="CA730" s="732" t="str">
        <f t="shared" si="582"/>
        <v/>
      </c>
      <c r="CB730" s="734" t="str">
        <f t="shared" si="588"/>
        <v/>
      </c>
      <c r="CC730" s="733" t="str">
        <f t="shared" si="580"/>
        <v/>
      </c>
      <c r="CD730" s="740" t="str">
        <f t="shared" si="596"/>
        <v/>
      </c>
      <c r="CE730" s="732" t="str">
        <f t="shared" si="583"/>
        <v/>
      </c>
      <c r="CF730" s="739" t="str">
        <f t="shared" si="597"/>
        <v/>
      </c>
      <c r="CG730" s="737"/>
      <c r="CH730" s="736" t="str">
        <f t="shared" si="563"/>
        <v/>
      </c>
      <c r="CI730" s="738" t="str">
        <f t="shared" si="564"/>
        <v/>
      </c>
      <c r="CJ730" s="737"/>
      <c r="CK730" s="736" t="str">
        <f t="shared" si="565"/>
        <v/>
      </c>
      <c r="CL730" s="735" t="str">
        <f t="shared" si="566"/>
        <v/>
      </c>
      <c r="CM730" s="733" t="e">
        <f t="shared" si="567"/>
        <v>#DIV/0!</v>
      </c>
      <c r="CN730" s="732" t="e">
        <f t="shared" si="598"/>
        <v>#DIV/0!</v>
      </c>
      <c r="CO730" s="732" t="e">
        <f t="shared" si="568"/>
        <v>#DIV/0!</v>
      </c>
      <c r="CP730" s="734" t="e">
        <f t="shared" si="599"/>
        <v>#DIV/0!</v>
      </c>
      <c r="CQ730" s="733" t="str">
        <f t="shared" si="569"/>
        <v/>
      </c>
      <c r="CR730" s="732" t="str">
        <f t="shared" si="590"/>
        <v/>
      </c>
      <c r="CS730" s="732" t="str">
        <f t="shared" si="570"/>
        <v/>
      </c>
      <c r="CT730" s="731" t="str">
        <f t="shared" si="591"/>
        <v/>
      </c>
      <c r="CV730" s="733" t="e">
        <f>IF($H$1=1,'Process Capability'!$F$7,CX730)</f>
        <v>#DIV/0!</v>
      </c>
      <c r="CW730" s="732" t="e">
        <f t="shared" si="571"/>
        <v>#DIV/0!</v>
      </c>
      <c r="CX730" s="732" t="e">
        <f t="shared" si="572"/>
        <v>#DIV/0!</v>
      </c>
      <c r="CY730" s="732" t="e">
        <f t="shared" si="573"/>
        <v>#DIV/0!</v>
      </c>
      <c r="CZ730" s="732" t="e">
        <f>IF($H$1=1,'Process Capability'!$F$8,CX730)</f>
        <v>#DIV/0!</v>
      </c>
      <c r="DA730" s="732" t="e">
        <f>IF($H$1=1,MAX('Process Capability'!$F$7,'Process Capability'!$F$8)-MIN('Process Capability'!$F$7,'Process Capability'!$F$8),DC730)</f>
        <v>#DIV/0!</v>
      </c>
      <c r="DB730" s="732" t="e">
        <f t="shared" si="574"/>
        <v>#DIV/0!</v>
      </c>
      <c r="DC730" s="731" t="e">
        <f t="shared" si="575"/>
        <v>#DIV/0!</v>
      </c>
    </row>
    <row r="731" spans="1:107" x14ac:dyDescent="0.2">
      <c r="A731" s="733" t="str">
        <f>IF(C731=0,IF('Process Capability'!$F$6=1,'Process Capability'!D739,IF('Process Capability'!$F$6=2,I731,IF('Process Capability'!$F$6=3,N631,IF('Process Capability'!$F$6=4,T656,IF('Process Capability'!$F$6=5,AA671,IF('Process Capability'!$F$6=6,AI681,"")))))),"")</f>
        <v/>
      </c>
      <c r="B731" s="731" t="str">
        <f>IF(D731=0,IF('Process Capability'!$F$6=1,H731,IF('Process Capability'!$F$6=2,J731,IF('Process Capability'!$F$6=3,O631,IF('Process Capability'!$F$6=4,U656,IF('Process Capability'!$F$6=5,AB671,IF('Process Capability'!$F$6=6,AJ681,"")))))),"")</f>
        <v/>
      </c>
      <c r="C731" s="701" t="str">
        <f>IF('Process Capability'!$F$6=1,COUNTBLANK('Process Capability'!D739),IF('Process Capability'!$F$6=2,COUNTBLANK(I731),IF('Process Capability'!$F$6=3,COUNTBLANK(N731),IF('Process Capability'!$F$6=4,COUNTBLANK(T731),IF('Process Capability'!$F$6=5,COUNTBLANK(AA731),IF('Process Capability'!$F$6=6,COUNTBLANK(AI731),""))))))</f>
        <v/>
      </c>
      <c r="D731" s="701" t="str">
        <f>IF('Process Capability'!$F$6=1,COUNTBLANK(H731),IF('Process Capability'!$F$6=2,COUNTBLANK(J731),IF('Process Capability'!$F$6=3,COUNTBLANK(O731),IF('Process Capability'!$F$6=4,COUNTBLANK(U731),IF('Process Capability'!$F$6=5,COUNTBLANK(AB731),IF('Process Capability'!$F$6=6,COUNTBLANK(AJ731),""))))))</f>
        <v/>
      </c>
      <c r="G731" s="749" t="str">
        <f>IF(COUNTBLANK('Process Capability'!D739)=1,"",'Process Capability'!D739)</f>
        <v/>
      </c>
      <c r="H731" s="748" t="str">
        <f>IF(COUNTBLANK('Process Capability'!D739)=1,"",MAX('Process Capability'!D738:D739)-MIN('Process Capability'!D738:D739))</f>
        <v/>
      </c>
      <c r="I731" s="749" t="str">
        <f t="shared" ca="1" si="556"/>
        <v/>
      </c>
      <c r="J731" s="701" t="str">
        <f t="shared" ca="1" si="557"/>
        <v/>
      </c>
      <c r="K731" s="701" t="s">
        <v>732</v>
      </c>
      <c r="L731" s="701" t="s">
        <v>731</v>
      </c>
      <c r="M731" s="748" t="s">
        <v>730</v>
      </c>
      <c r="AS731" s="733">
        <v>728</v>
      </c>
      <c r="AT731" s="732">
        <f t="shared" si="581"/>
        <v>364</v>
      </c>
      <c r="AU731" s="732">
        <f t="shared" si="584"/>
        <v>243</v>
      </c>
      <c r="AV731" s="742">
        <f t="shared" si="585"/>
        <v>182</v>
      </c>
      <c r="AW731" s="732">
        <f t="shared" si="586"/>
        <v>146</v>
      </c>
      <c r="AX731" s="734">
        <f t="shared" si="589"/>
        <v>122</v>
      </c>
      <c r="AY731" s="662" t="str">
        <f t="shared" si="558"/>
        <v/>
      </c>
      <c r="BL731" s="733" t="str">
        <f t="shared" si="554"/>
        <v/>
      </c>
      <c r="BM731" s="734" t="str">
        <f t="shared" si="555"/>
        <v/>
      </c>
      <c r="BN731" s="751" t="str">
        <f t="shared" si="559"/>
        <v/>
      </c>
      <c r="BO731" s="742" t="str">
        <f t="shared" si="560"/>
        <v/>
      </c>
      <c r="BP731" s="750" t="str">
        <f t="shared" si="576"/>
        <v/>
      </c>
      <c r="BQ731" s="743" t="str">
        <f t="shared" si="561"/>
        <v/>
      </c>
      <c r="BR731" s="732" t="str">
        <f t="shared" si="562"/>
        <v/>
      </c>
      <c r="BS731" s="732" t="str">
        <f t="shared" si="577"/>
        <v/>
      </c>
      <c r="BT731" s="732" t="str">
        <f t="shared" si="578"/>
        <v/>
      </c>
      <c r="BU731" s="742" t="str">
        <f t="shared" si="592"/>
        <v/>
      </c>
      <c r="BV731" s="742" t="str">
        <f t="shared" si="593"/>
        <v/>
      </c>
      <c r="BW731" s="742" t="str">
        <f t="shared" si="594"/>
        <v/>
      </c>
      <c r="BX731" s="741" t="str">
        <f t="shared" si="595"/>
        <v/>
      </c>
      <c r="BY731" s="733" t="str">
        <f t="shared" si="579"/>
        <v/>
      </c>
      <c r="BZ731" s="732" t="str">
        <f t="shared" si="587"/>
        <v/>
      </c>
      <c r="CA731" s="732" t="str">
        <f t="shared" si="582"/>
        <v/>
      </c>
      <c r="CB731" s="734" t="str">
        <f t="shared" si="588"/>
        <v/>
      </c>
      <c r="CC731" s="733" t="str">
        <f t="shared" si="580"/>
        <v/>
      </c>
      <c r="CD731" s="740" t="str">
        <f t="shared" si="596"/>
        <v/>
      </c>
      <c r="CE731" s="732" t="str">
        <f t="shared" si="583"/>
        <v/>
      </c>
      <c r="CF731" s="739" t="str">
        <f t="shared" si="597"/>
        <v/>
      </c>
      <c r="CG731" s="737"/>
      <c r="CH731" s="736" t="str">
        <f t="shared" si="563"/>
        <v/>
      </c>
      <c r="CI731" s="738" t="str">
        <f t="shared" si="564"/>
        <v/>
      </c>
      <c r="CJ731" s="737"/>
      <c r="CK731" s="736" t="str">
        <f t="shared" si="565"/>
        <v/>
      </c>
      <c r="CL731" s="735" t="str">
        <f t="shared" si="566"/>
        <v/>
      </c>
      <c r="CM731" s="733" t="e">
        <f t="shared" si="567"/>
        <v>#DIV/0!</v>
      </c>
      <c r="CN731" s="732" t="e">
        <f t="shared" si="598"/>
        <v>#DIV/0!</v>
      </c>
      <c r="CO731" s="732" t="e">
        <f t="shared" si="568"/>
        <v>#DIV/0!</v>
      </c>
      <c r="CP731" s="734" t="e">
        <f t="shared" si="599"/>
        <v>#DIV/0!</v>
      </c>
      <c r="CQ731" s="733" t="str">
        <f t="shared" si="569"/>
        <v/>
      </c>
      <c r="CR731" s="732" t="str">
        <f t="shared" si="590"/>
        <v/>
      </c>
      <c r="CS731" s="732" t="str">
        <f t="shared" si="570"/>
        <v/>
      </c>
      <c r="CT731" s="731" t="str">
        <f t="shared" si="591"/>
        <v/>
      </c>
      <c r="CV731" s="733" t="e">
        <f>IF($H$1=1,'Process Capability'!$F$7,CX731)</f>
        <v>#DIV/0!</v>
      </c>
      <c r="CW731" s="732" t="e">
        <f t="shared" si="571"/>
        <v>#DIV/0!</v>
      </c>
      <c r="CX731" s="732" t="e">
        <f t="shared" si="572"/>
        <v>#DIV/0!</v>
      </c>
      <c r="CY731" s="732" t="e">
        <f t="shared" si="573"/>
        <v>#DIV/0!</v>
      </c>
      <c r="CZ731" s="732" t="e">
        <f>IF($H$1=1,'Process Capability'!$F$8,CX731)</f>
        <v>#DIV/0!</v>
      </c>
      <c r="DA731" s="732" t="e">
        <f>IF($H$1=1,MAX('Process Capability'!$F$7,'Process Capability'!$F$8)-MIN('Process Capability'!$F$7,'Process Capability'!$F$8),DC731)</f>
        <v>#DIV/0!</v>
      </c>
      <c r="DB731" s="732" t="e">
        <f t="shared" si="574"/>
        <v>#DIV/0!</v>
      </c>
      <c r="DC731" s="731" t="e">
        <f t="shared" si="575"/>
        <v>#DIV/0!</v>
      </c>
    </row>
    <row r="732" spans="1:107" x14ac:dyDescent="0.2">
      <c r="A732" s="733" t="str">
        <f>IF(C732=0,IF('Process Capability'!$F$6=1,'Process Capability'!D740,IF('Process Capability'!$F$6=2,I732,IF('Process Capability'!$F$6=3,N632,IF('Process Capability'!$F$6=4,T657,IF('Process Capability'!$F$6=5,AA672,IF('Process Capability'!$F$6=6,AI682,"")))))),"")</f>
        <v/>
      </c>
      <c r="B732" s="731" t="str">
        <f>IF(D732=0,IF('Process Capability'!$F$6=1,H732,IF('Process Capability'!$F$6=2,J732,IF('Process Capability'!$F$6=3,O632,IF('Process Capability'!$F$6=4,U657,IF('Process Capability'!$F$6=5,AB672,IF('Process Capability'!$F$6=6,AJ682,"")))))),"")</f>
        <v/>
      </c>
      <c r="C732" s="701" t="str">
        <f>IF('Process Capability'!$F$6=1,COUNTBLANK('Process Capability'!D740),IF('Process Capability'!$F$6=2,COUNTBLANK(I732),IF('Process Capability'!$F$6=3,COUNTBLANK(N732),IF('Process Capability'!$F$6=4,COUNTBLANK(T732),IF('Process Capability'!$F$6=5,COUNTBLANK(AA732),IF('Process Capability'!$F$6=6,COUNTBLANK(AI732),""))))))</f>
        <v/>
      </c>
      <c r="D732" s="701" t="str">
        <f>IF('Process Capability'!$F$6=1,COUNTBLANK(H732),IF('Process Capability'!$F$6=2,COUNTBLANK(J732),IF('Process Capability'!$F$6=3,COUNTBLANK(O732),IF('Process Capability'!$F$6=4,COUNTBLANK(U732),IF('Process Capability'!$F$6=5,COUNTBLANK(AB732),IF('Process Capability'!$F$6=6,COUNTBLANK(AJ732),""))))))</f>
        <v/>
      </c>
      <c r="G732" s="749" t="str">
        <f>IF(COUNTBLANK('Process Capability'!D740)=1,"",'Process Capability'!D740)</f>
        <v/>
      </c>
      <c r="H732" s="748" t="str">
        <f>IF(COUNTBLANK('Process Capability'!D740)=1,"",MAX('Process Capability'!D739:D740)-MIN('Process Capability'!D739:D740))</f>
        <v/>
      </c>
      <c r="I732" s="749" t="str">
        <f t="shared" ca="1" si="556"/>
        <v/>
      </c>
      <c r="J732" s="701" t="str">
        <f t="shared" ca="1" si="557"/>
        <v/>
      </c>
      <c r="K732" s="701" t="s">
        <v>729</v>
      </c>
      <c r="L732" s="701" t="s">
        <v>728</v>
      </c>
      <c r="M732" s="748" t="s">
        <v>727</v>
      </c>
      <c r="AS732" s="743">
        <v>729</v>
      </c>
      <c r="AT732" s="732">
        <f t="shared" si="581"/>
        <v>365</v>
      </c>
      <c r="AU732" s="732">
        <f t="shared" si="584"/>
        <v>243</v>
      </c>
      <c r="AV732" s="742">
        <f t="shared" si="585"/>
        <v>183</v>
      </c>
      <c r="AW732" s="732">
        <f t="shared" si="586"/>
        <v>146</v>
      </c>
      <c r="AX732" s="734">
        <f t="shared" si="589"/>
        <v>122</v>
      </c>
      <c r="AY732" s="662" t="str">
        <f t="shared" si="558"/>
        <v/>
      </c>
      <c r="BL732" s="733" t="str">
        <f t="shared" si="554"/>
        <v/>
      </c>
      <c r="BM732" s="734" t="str">
        <f t="shared" si="555"/>
        <v/>
      </c>
      <c r="BN732" s="751" t="str">
        <f t="shared" si="559"/>
        <v/>
      </c>
      <c r="BO732" s="742" t="str">
        <f t="shared" si="560"/>
        <v/>
      </c>
      <c r="BP732" s="750" t="str">
        <f t="shared" si="576"/>
        <v/>
      </c>
      <c r="BQ732" s="743" t="str">
        <f t="shared" si="561"/>
        <v/>
      </c>
      <c r="BR732" s="732" t="str">
        <f t="shared" si="562"/>
        <v/>
      </c>
      <c r="BS732" s="732" t="str">
        <f t="shared" si="577"/>
        <v/>
      </c>
      <c r="BT732" s="732" t="str">
        <f t="shared" si="578"/>
        <v/>
      </c>
      <c r="BU732" s="742" t="str">
        <f t="shared" si="592"/>
        <v/>
      </c>
      <c r="BV732" s="742" t="str">
        <f t="shared" si="593"/>
        <v/>
      </c>
      <c r="BW732" s="742" t="str">
        <f t="shared" si="594"/>
        <v/>
      </c>
      <c r="BX732" s="741" t="str">
        <f t="shared" si="595"/>
        <v/>
      </c>
      <c r="BY732" s="733" t="str">
        <f t="shared" si="579"/>
        <v/>
      </c>
      <c r="BZ732" s="732" t="str">
        <f t="shared" si="587"/>
        <v/>
      </c>
      <c r="CA732" s="732" t="str">
        <f t="shared" si="582"/>
        <v/>
      </c>
      <c r="CB732" s="734" t="str">
        <f t="shared" si="588"/>
        <v/>
      </c>
      <c r="CC732" s="733" t="str">
        <f t="shared" si="580"/>
        <v/>
      </c>
      <c r="CD732" s="740" t="str">
        <f t="shared" si="596"/>
        <v/>
      </c>
      <c r="CE732" s="732" t="str">
        <f t="shared" si="583"/>
        <v/>
      </c>
      <c r="CF732" s="739" t="str">
        <f t="shared" si="597"/>
        <v/>
      </c>
      <c r="CG732" s="737"/>
      <c r="CH732" s="736" t="str">
        <f t="shared" si="563"/>
        <v/>
      </c>
      <c r="CI732" s="738" t="str">
        <f t="shared" si="564"/>
        <v/>
      </c>
      <c r="CJ732" s="737"/>
      <c r="CK732" s="736" t="str">
        <f t="shared" si="565"/>
        <v/>
      </c>
      <c r="CL732" s="735" t="str">
        <f t="shared" si="566"/>
        <v/>
      </c>
      <c r="CM732" s="733" t="e">
        <f t="shared" si="567"/>
        <v>#DIV/0!</v>
      </c>
      <c r="CN732" s="732" t="e">
        <f t="shared" si="598"/>
        <v>#DIV/0!</v>
      </c>
      <c r="CO732" s="732" t="e">
        <f t="shared" si="568"/>
        <v>#DIV/0!</v>
      </c>
      <c r="CP732" s="734" t="e">
        <f t="shared" si="599"/>
        <v>#DIV/0!</v>
      </c>
      <c r="CQ732" s="733" t="str">
        <f t="shared" si="569"/>
        <v/>
      </c>
      <c r="CR732" s="732" t="str">
        <f t="shared" si="590"/>
        <v/>
      </c>
      <c r="CS732" s="732" t="str">
        <f t="shared" si="570"/>
        <v/>
      </c>
      <c r="CT732" s="731" t="str">
        <f t="shared" si="591"/>
        <v/>
      </c>
      <c r="CV732" s="733" t="e">
        <f>IF($H$1=1,'Process Capability'!$F$7,CX732)</f>
        <v>#DIV/0!</v>
      </c>
      <c r="CW732" s="732" t="e">
        <f t="shared" si="571"/>
        <v>#DIV/0!</v>
      </c>
      <c r="CX732" s="732" t="e">
        <f t="shared" si="572"/>
        <v>#DIV/0!</v>
      </c>
      <c r="CY732" s="732" t="e">
        <f t="shared" si="573"/>
        <v>#DIV/0!</v>
      </c>
      <c r="CZ732" s="732" t="e">
        <f>IF($H$1=1,'Process Capability'!$F$8,CX732)</f>
        <v>#DIV/0!</v>
      </c>
      <c r="DA732" s="732" t="e">
        <f>IF($H$1=1,MAX('Process Capability'!$F$7,'Process Capability'!$F$8)-MIN('Process Capability'!$F$7,'Process Capability'!$F$8),DC732)</f>
        <v>#DIV/0!</v>
      </c>
      <c r="DB732" s="732" t="e">
        <f t="shared" si="574"/>
        <v>#DIV/0!</v>
      </c>
      <c r="DC732" s="731" t="e">
        <f t="shared" si="575"/>
        <v>#DIV/0!</v>
      </c>
    </row>
    <row r="733" spans="1:107" x14ac:dyDescent="0.2">
      <c r="A733" s="733" t="str">
        <f>IF(C733=0,IF('Process Capability'!$F$6=1,'Process Capability'!D741,IF('Process Capability'!$F$6=2,I733,IF('Process Capability'!$F$6=3,N633,IF('Process Capability'!$F$6=4,T658,IF('Process Capability'!$F$6=5,AA673,IF('Process Capability'!$F$6=6,AI683,"")))))),"")</f>
        <v/>
      </c>
      <c r="B733" s="731" t="str">
        <f>IF(D733=0,IF('Process Capability'!$F$6=1,H733,IF('Process Capability'!$F$6=2,J733,IF('Process Capability'!$F$6=3,O633,IF('Process Capability'!$F$6=4,U658,IF('Process Capability'!$F$6=5,AB673,IF('Process Capability'!$F$6=6,AJ683,"")))))),"")</f>
        <v/>
      </c>
      <c r="C733" s="701" t="str">
        <f>IF('Process Capability'!$F$6=1,COUNTBLANK('Process Capability'!D741),IF('Process Capability'!$F$6=2,COUNTBLANK(I733),IF('Process Capability'!$F$6=3,COUNTBLANK(N733),IF('Process Capability'!$F$6=4,COUNTBLANK(T733),IF('Process Capability'!$F$6=5,COUNTBLANK(AA733),IF('Process Capability'!$F$6=6,COUNTBLANK(AI733),""))))))</f>
        <v/>
      </c>
      <c r="D733" s="701" t="str">
        <f>IF('Process Capability'!$F$6=1,COUNTBLANK(H733),IF('Process Capability'!$F$6=2,COUNTBLANK(J733),IF('Process Capability'!$F$6=3,COUNTBLANK(O733),IF('Process Capability'!$F$6=4,COUNTBLANK(U733),IF('Process Capability'!$F$6=5,COUNTBLANK(AB733),IF('Process Capability'!$F$6=6,COUNTBLANK(AJ733),""))))))</f>
        <v/>
      </c>
      <c r="G733" s="749" t="str">
        <f>IF(COUNTBLANK('Process Capability'!D741)=1,"",'Process Capability'!D741)</f>
        <v/>
      </c>
      <c r="H733" s="748" t="str">
        <f>IF(COUNTBLANK('Process Capability'!D741)=1,"",MAX('Process Capability'!D740:D741)-MIN('Process Capability'!D740:D741))</f>
        <v/>
      </c>
      <c r="I733" s="749" t="str">
        <f t="shared" ca="1" si="556"/>
        <v/>
      </c>
      <c r="J733" s="701" t="str">
        <f t="shared" ca="1" si="557"/>
        <v/>
      </c>
      <c r="K733" s="701" t="s">
        <v>726</v>
      </c>
      <c r="L733" s="701" t="s">
        <v>725</v>
      </c>
      <c r="M733" s="748" t="s">
        <v>724</v>
      </c>
      <c r="AS733" s="733">
        <v>730</v>
      </c>
      <c r="AT733" s="732">
        <f t="shared" si="581"/>
        <v>365</v>
      </c>
      <c r="AU733" s="732">
        <f t="shared" si="584"/>
        <v>244</v>
      </c>
      <c r="AV733" s="742">
        <f t="shared" si="585"/>
        <v>183</v>
      </c>
      <c r="AW733" s="732">
        <f t="shared" si="586"/>
        <v>146</v>
      </c>
      <c r="AX733" s="734">
        <f t="shared" si="589"/>
        <v>122</v>
      </c>
      <c r="AY733" s="662" t="str">
        <f t="shared" si="558"/>
        <v/>
      </c>
      <c r="BL733" s="733" t="str">
        <f t="shared" si="554"/>
        <v/>
      </c>
      <c r="BM733" s="734" t="str">
        <f t="shared" si="555"/>
        <v/>
      </c>
      <c r="BN733" s="751" t="str">
        <f t="shared" si="559"/>
        <v/>
      </c>
      <c r="BO733" s="742" t="str">
        <f t="shared" si="560"/>
        <v/>
      </c>
      <c r="BP733" s="750" t="str">
        <f t="shared" si="576"/>
        <v/>
      </c>
      <c r="BQ733" s="743" t="str">
        <f t="shared" si="561"/>
        <v/>
      </c>
      <c r="BR733" s="732" t="str">
        <f t="shared" si="562"/>
        <v/>
      </c>
      <c r="BS733" s="732" t="str">
        <f t="shared" si="577"/>
        <v/>
      </c>
      <c r="BT733" s="732" t="str">
        <f t="shared" si="578"/>
        <v/>
      </c>
      <c r="BU733" s="742" t="str">
        <f t="shared" si="592"/>
        <v/>
      </c>
      <c r="BV733" s="742" t="str">
        <f t="shared" si="593"/>
        <v/>
      </c>
      <c r="BW733" s="742" t="str">
        <f t="shared" si="594"/>
        <v/>
      </c>
      <c r="BX733" s="741" t="str">
        <f t="shared" si="595"/>
        <v/>
      </c>
      <c r="BY733" s="733" t="str">
        <f t="shared" si="579"/>
        <v/>
      </c>
      <c r="BZ733" s="732" t="str">
        <f t="shared" si="587"/>
        <v/>
      </c>
      <c r="CA733" s="732" t="str">
        <f t="shared" si="582"/>
        <v/>
      </c>
      <c r="CB733" s="734" t="str">
        <f t="shared" si="588"/>
        <v/>
      </c>
      <c r="CC733" s="733" t="str">
        <f t="shared" si="580"/>
        <v/>
      </c>
      <c r="CD733" s="740" t="str">
        <f t="shared" si="596"/>
        <v/>
      </c>
      <c r="CE733" s="732" t="str">
        <f t="shared" si="583"/>
        <v/>
      </c>
      <c r="CF733" s="739" t="str">
        <f t="shared" si="597"/>
        <v/>
      </c>
      <c r="CG733" s="737"/>
      <c r="CH733" s="736" t="str">
        <f t="shared" si="563"/>
        <v/>
      </c>
      <c r="CI733" s="738" t="str">
        <f t="shared" si="564"/>
        <v/>
      </c>
      <c r="CJ733" s="737"/>
      <c r="CK733" s="736" t="str">
        <f t="shared" si="565"/>
        <v/>
      </c>
      <c r="CL733" s="735" t="str">
        <f t="shared" si="566"/>
        <v/>
      </c>
      <c r="CM733" s="733" t="e">
        <f t="shared" si="567"/>
        <v>#DIV/0!</v>
      </c>
      <c r="CN733" s="732" t="e">
        <f t="shared" si="598"/>
        <v>#DIV/0!</v>
      </c>
      <c r="CO733" s="732" t="e">
        <f t="shared" si="568"/>
        <v>#DIV/0!</v>
      </c>
      <c r="CP733" s="734" t="e">
        <f t="shared" si="599"/>
        <v>#DIV/0!</v>
      </c>
      <c r="CQ733" s="733" t="str">
        <f t="shared" si="569"/>
        <v/>
      </c>
      <c r="CR733" s="732" t="str">
        <f t="shared" si="590"/>
        <v/>
      </c>
      <c r="CS733" s="732" t="str">
        <f t="shared" si="570"/>
        <v/>
      </c>
      <c r="CT733" s="731" t="str">
        <f t="shared" si="591"/>
        <v/>
      </c>
      <c r="CV733" s="733" t="e">
        <f>IF($H$1=1,'Process Capability'!$F$7,CX733)</f>
        <v>#DIV/0!</v>
      </c>
      <c r="CW733" s="732" t="e">
        <f t="shared" si="571"/>
        <v>#DIV/0!</v>
      </c>
      <c r="CX733" s="732" t="e">
        <f t="shared" si="572"/>
        <v>#DIV/0!</v>
      </c>
      <c r="CY733" s="732" t="e">
        <f t="shared" si="573"/>
        <v>#DIV/0!</v>
      </c>
      <c r="CZ733" s="732" t="e">
        <f>IF($H$1=1,'Process Capability'!$F$8,CX733)</f>
        <v>#DIV/0!</v>
      </c>
      <c r="DA733" s="732" t="e">
        <f>IF($H$1=1,MAX('Process Capability'!$F$7,'Process Capability'!$F$8)-MIN('Process Capability'!$F$7,'Process Capability'!$F$8),DC733)</f>
        <v>#DIV/0!</v>
      </c>
      <c r="DB733" s="732" t="e">
        <f t="shared" si="574"/>
        <v>#DIV/0!</v>
      </c>
      <c r="DC733" s="731" t="e">
        <f t="shared" si="575"/>
        <v>#DIV/0!</v>
      </c>
    </row>
    <row r="734" spans="1:107" x14ac:dyDescent="0.2">
      <c r="A734" s="733" t="str">
        <f>IF(C734=0,IF('Process Capability'!$F$6=1,'Process Capability'!D742,IF('Process Capability'!$F$6=2,I734,IF('Process Capability'!$F$6=3,N634,IF('Process Capability'!$F$6=4,T659,IF('Process Capability'!$F$6=5,AA674,IF('Process Capability'!$F$6=6,AI684,"")))))),"")</f>
        <v/>
      </c>
      <c r="B734" s="731" t="str">
        <f>IF(D734=0,IF('Process Capability'!$F$6=1,H734,IF('Process Capability'!$F$6=2,J734,IF('Process Capability'!$F$6=3,O634,IF('Process Capability'!$F$6=4,U659,IF('Process Capability'!$F$6=5,AB674,IF('Process Capability'!$F$6=6,AJ684,"")))))),"")</f>
        <v/>
      </c>
      <c r="C734" s="701" t="str">
        <f>IF('Process Capability'!$F$6=1,COUNTBLANK('Process Capability'!D742),IF('Process Capability'!$F$6=2,COUNTBLANK(I734),IF('Process Capability'!$F$6=3,COUNTBLANK(N734),IF('Process Capability'!$F$6=4,COUNTBLANK(T734),IF('Process Capability'!$F$6=5,COUNTBLANK(AA734),IF('Process Capability'!$F$6=6,COUNTBLANK(AI734),""))))))</f>
        <v/>
      </c>
      <c r="D734" s="701" t="str">
        <f>IF('Process Capability'!$F$6=1,COUNTBLANK(H734),IF('Process Capability'!$F$6=2,COUNTBLANK(J734),IF('Process Capability'!$F$6=3,COUNTBLANK(O734),IF('Process Capability'!$F$6=4,COUNTBLANK(U734),IF('Process Capability'!$F$6=5,COUNTBLANK(AB734),IF('Process Capability'!$F$6=6,COUNTBLANK(AJ734),""))))))</f>
        <v/>
      </c>
      <c r="G734" s="749" t="str">
        <f>IF(COUNTBLANK('Process Capability'!D742)=1,"",'Process Capability'!D742)</f>
        <v/>
      </c>
      <c r="H734" s="748" t="str">
        <f>IF(COUNTBLANK('Process Capability'!D742)=1,"",MAX('Process Capability'!D741:D742)-MIN('Process Capability'!D741:D742))</f>
        <v/>
      </c>
      <c r="I734" s="749" t="str">
        <f t="shared" ca="1" si="556"/>
        <v/>
      </c>
      <c r="J734" s="701" t="str">
        <f t="shared" ca="1" si="557"/>
        <v/>
      </c>
      <c r="K734" s="701" t="s">
        <v>723</v>
      </c>
      <c r="L734" s="701" t="s">
        <v>722</v>
      </c>
      <c r="M734" s="748" t="s">
        <v>721</v>
      </c>
      <c r="AS734" s="733">
        <v>731</v>
      </c>
      <c r="AT734" s="732">
        <f t="shared" si="581"/>
        <v>366</v>
      </c>
      <c r="AU734" s="732">
        <f t="shared" si="584"/>
        <v>244</v>
      </c>
      <c r="AV734" s="742">
        <f t="shared" si="585"/>
        <v>183</v>
      </c>
      <c r="AW734" s="732">
        <f t="shared" si="586"/>
        <v>147</v>
      </c>
      <c r="AX734" s="734">
        <f t="shared" si="589"/>
        <v>122</v>
      </c>
      <c r="AY734" s="662" t="str">
        <f t="shared" si="558"/>
        <v/>
      </c>
      <c r="BL734" s="733" t="str">
        <f t="shared" si="554"/>
        <v/>
      </c>
      <c r="BM734" s="734" t="str">
        <f t="shared" si="555"/>
        <v/>
      </c>
      <c r="BN734" s="751" t="str">
        <f t="shared" si="559"/>
        <v/>
      </c>
      <c r="BO734" s="742" t="str">
        <f t="shared" si="560"/>
        <v/>
      </c>
      <c r="BP734" s="750" t="str">
        <f t="shared" si="576"/>
        <v/>
      </c>
      <c r="BQ734" s="743" t="str">
        <f t="shared" si="561"/>
        <v/>
      </c>
      <c r="BR734" s="732" t="str">
        <f t="shared" si="562"/>
        <v/>
      </c>
      <c r="BS734" s="732" t="str">
        <f t="shared" si="577"/>
        <v/>
      </c>
      <c r="BT734" s="732" t="str">
        <f t="shared" si="578"/>
        <v/>
      </c>
      <c r="BU734" s="742" t="str">
        <f t="shared" si="592"/>
        <v/>
      </c>
      <c r="BV734" s="742" t="str">
        <f t="shared" si="593"/>
        <v/>
      </c>
      <c r="BW734" s="742" t="str">
        <f t="shared" si="594"/>
        <v/>
      </c>
      <c r="BX734" s="741" t="str">
        <f t="shared" si="595"/>
        <v/>
      </c>
      <c r="BY734" s="733" t="str">
        <f t="shared" si="579"/>
        <v/>
      </c>
      <c r="BZ734" s="732" t="str">
        <f t="shared" si="587"/>
        <v/>
      </c>
      <c r="CA734" s="732" t="str">
        <f t="shared" si="582"/>
        <v/>
      </c>
      <c r="CB734" s="734" t="str">
        <f t="shared" si="588"/>
        <v/>
      </c>
      <c r="CC734" s="733" t="str">
        <f t="shared" si="580"/>
        <v/>
      </c>
      <c r="CD734" s="740" t="str">
        <f t="shared" si="596"/>
        <v/>
      </c>
      <c r="CE734" s="732" t="str">
        <f t="shared" si="583"/>
        <v/>
      </c>
      <c r="CF734" s="739" t="str">
        <f t="shared" si="597"/>
        <v/>
      </c>
      <c r="CG734" s="737"/>
      <c r="CH734" s="736" t="str">
        <f t="shared" si="563"/>
        <v/>
      </c>
      <c r="CI734" s="738" t="str">
        <f t="shared" si="564"/>
        <v/>
      </c>
      <c r="CJ734" s="737"/>
      <c r="CK734" s="736" t="str">
        <f t="shared" si="565"/>
        <v/>
      </c>
      <c r="CL734" s="735" t="str">
        <f t="shared" si="566"/>
        <v/>
      </c>
      <c r="CM734" s="733" t="e">
        <f t="shared" si="567"/>
        <v>#DIV/0!</v>
      </c>
      <c r="CN734" s="732" t="e">
        <f t="shared" si="598"/>
        <v>#DIV/0!</v>
      </c>
      <c r="CO734" s="732" t="e">
        <f t="shared" si="568"/>
        <v>#DIV/0!</v>
      </c>
      <c r="CP734" s="734" t="e">
        <f t="shared" si="599"/>
        <v>#DIV/0!</v>
      </c>
      <c r="CQ734" s="733" t="str">
        <f t="shared" si="569"/>
        <v/>
      </c>
      <c r="CR734" s="732" t="str">
        <f t="shared" si="590"/>
        <v/>
      </c>
      <c r="CS734" s="732" t="str">
        <f t="shared" si="570"/>
        <v/>
      </c>
      <c r="CT734" s="731" t="str">
        <f t="shared" si="591"/>
        <v/>
      </c>
      <c r="CV734" s="733" t="e">
        <f>IF($H$1=1,'Process Capability'!$F$7,CX734)</f>
        <v>#DIV/0!</v>
      </c>
      <c r="CW734" s="732" t="e">
        <f t="shared" si="571"/>
        <v>#DIV/0!</v>
      </c>
      <c r="CX734" s="732" t="e">
        <f t="shared" si="572"/>
        <v>#DIV/0!</v>
      </c>
      <c r="CY734" s="732" t="e">
        <f t="shared" si="573"/>
        <v>#DIV/0!</v>
      </c>
      <c r="CZ734" s="732" t="e">
        <f>IF($H$1=1,'Process Capability'!$F$8,CX734)</f>
        <v>#DIV/0!</v>
      </c>
      <c r="DA734" s="732" t="e">
        <f>IF($H$1=1,MAX('Process Capability'!$F$7,'Process Capability'!$F$8)-MIN('Process Capability'!$F$7,'Process Capability'!$F$8),DC734)</f>
        <v>#DIV/0!</v>
      </c>
      <c r="DB734" s="732" t="e">
        <f t="shared" si="574"/>
        <v>#DIV/0!</v>
      </c>
      <c r="DC734" s="731" t="e">
        <f t="shared" si="575"/>
        <v>#DIV/0!</v>
      </c>
    </row>
    <row r="735" spans="1:107" x14ac:dyDescent="0.2">
      <c r="A735" s="733" t="str">
        <f>IF(C735=0,IF('Process Capability'!$F$6=1,'Process Capability'!D743,IF('Process Capability'!$F$6=2,I735,IF('Process Capability'!$F$6=3,N635,IF('Process Capability'!$F$6=4,T660,IF('Process Capability'!$F$6=5,AA675,IF('Process Capability'!$F$6=6,AI685,"")))))),"")</f>
        <v/>
      </c>
      <c r="B735" s="731" t="str">
        <f>IF(D735=0,IF('Process Capability'!$F$6=1,H735,IF('Process Capability'!$F$6=2,J735,IF('Process Capability'!$F$6=3,O635,IF('Process Capability'!$F$6=4,U660,IF('Process Capability'!$F$6=5,AB675,IF('Process Capability'!$F$6=6,AJ685,"")))))),"")</f>
        <v/>
      </c>
      <c r="C735" s="701" t="str">
        <f>IF('Process Capability'!$F$6=1,COUNTBLANK('Process Capability'!D743),IF('Process Capability'!$F$6=2,COUNTBLANK(I735),IF('Process Capability'!$F$6=3,COUNTBLANK(N735),IF('Process Capability'!$F$6=4,COUNTBLANK(T735),IF('Process Capability'!$F$6=5,COUNTBLANK(AA735),IF('Process Capability'!$F$6=6,COUNTBLANK(AI735),""))))))</f>
        <v/>
      </c>
      <c r="D735" s="701" t="str">
        <f>IF('Process Capability'!$F$6=1,COUNTBLANK(H735),IF('Process Capability'!$F$6=2,COUNTBLANK(J735),IF('Process Capability'!$F$6=3,COUNTBLANK(O735),IF('Process Capability'!$F$6=4,COUNTBLANK(U735),IF('Process Capability'!$F$6=5,COUNTBLANK(AB735),IF('Process Capability'!$F$6=6,COUNTBLANK(AJ735),""))))))</f>
        <v/>
      </c>
      <c r="G735" s="749" t="str">
        <f>IF(COUNTBLANK('Process Capability'!D743)=1,"",'Process Capability'!D743)</f>
        <v/>
      </c>
      <c r="H735" s="748" t="str">
        <f>IF(COUNTBLANK('Process Capability'!D743)=1,"",MAX('Process Capability'!D742:D743)-MIN('Process Capability'!D742:D743))</f>
        <v/>
      </c>
      <c r="I735" s="749" t="str">
        <f t="shared" ca="1" si="556"/>
        <v/>
      </c>
      <c r="J735" s="701" t="str">
        <f t="shared" ca="1" si="557"/>
        <v/>
      </c>
      <c r="K735" s="701" t="s">
        <v>720</v>
      </c>
      <c r="L735" s="701" t="s">
        <v>719</v>
      </c>
      <c r="M735" s="748" t="s">
        <v>718</v>
      </c>
      <c r="AS735" s="743">
        <v>732</v>
      </c>
      <c r="AT735" s="732">
        <f t="shared" si="581"/>
        <v>366</v>
      </c>
      <c r="AU735" s="732">
        <f t="shared" si="584"/>
        <v>244</v>
      </c>
      <c r="AV735" s="742">
        <f t="shared" si="585"/>
        <v>183</v>
      </c>
      <c r="AW735" s="732">
        <f t="shared" si="586"/>
        <v>147</v>
      </c>
      <c r="AX735" s="734">
        <f t="shared" si="589"/>
        <v>122</v>
      </c>
      <c r="AY735" s="662" t="str">
        <f t="shared" si="558"/>
        <v/>
      </c>
      <c r="BL735" s="733" t="str">
        <f t="shared" si="554"/>
        <v/>
      </c>
      <c r="BM735" s="734" t="str">
        <f t="shared" si="555"/>
        <v/>
      </c>
      <c r="BN735" s="751" t="str">
        <f t="shared" si="559"/>
        <v/>
      </c>
      <c r="BO735" s="742" t="str">
        <f t="shared" si="560"/>
        <v/>
      </c>
      <c r="BP735" s="750" t="str">
        <f t="shared" si="576"/>
        <v/>
      </c>
      <c r="BQ735" s="743" t="str">
        <f t="shared" si="561"/>
        <v/>
      </c>
      <c r="BR735" s="732" t="str">
        <f t="shared" si="562"/>
        <v/>
      </c>
      <c r="BS735" s="732" t="str">
        <f t="shared" si="577"/>
        <v/>
      </c>
      <c r="BT735" s="732" t="str">
        <f t="shared" si="578"/>
        <v/>
      </c>
      <c r="BU735" s="742" t="str">
        <f t="shared" si="592"/>
        <v/>
      </c>
      <c r="BV735" s="742" t="str">
        <f t="shared" si="593"/>
        <v/>
      </c>
      <c r="BW735" s="742" t="str">
        <f t="shared" si="594"/>
        <v/>
      </c>
      <c r="BX735" s="741" t="str">
        <f t="shared" si="595"/>
        <v/>
      </c>
      <c r="BY735" s="733" t="str">
        <f t="shared" si="579"/>
        <v/>
      </c>
      <c r="BZ735" s="732" t="str">
        <f t="shared" si="587"/>
        <v/>
      </c>
      <c r="CA735" s="732" t="str">
        <f t="shared" si="582"/>
        <v/>
      </c>
      <c r="CB735" s="734" t="str">
        <f t="shared" si="588"/>
        <v/>
      </c>
      <c r="CC735" s="733" t="str">
        <f t="shared" si="580"/>
        <v/>
      </c>
      <c r="CD735" s="740" t="str">
        <f t="shared" si="596"/>
        <v/>
      </c>
      <c r="CE735" s="732" t="str">
        <f t="shared" si="583"/>
        <v/>
      </c>
      <c r="CF735" s="739" t="str">
        <f t="shared" si="597"/>
        <v/>
      </c>
      <c r="CG735" s="737"/>
      <c r="CH735" s="736" t="str">
        <f t="shared" si="563"/>
        <v/>
      </c>
      <c r="CI735" s="738" t="str">
        <f t="shared" si="564"/>
        <v/>
      </c>
      <c r="CJ735" s="737"/>
      <c r="CK735" s="736" t="str">
        <f t="shared" si="565"/>
        <v/>
      </c>
      <c r="CL735" s="735" t="str">
        <f t="shared" si="566"/>
        <v/>
      </c>
      <c r="CM735" s="733" t="e">
        <f t="shared" si="567"/>
        <v>#DIV/0!</v>
      </c>
      <c r="CN735" s="732" t="e">
        <f t="shared" si="598"/>
        <v>#DIV/0!</v>
      </c>
      <c r="CO735" s="732" t="e">
        <f t="shared" si="568"/>
        <v>#DIV/0!</v>
      </c>
      <c r="CP735" s="734" t="e">
        <f t="shared" si="599"/>
        <v>#DIV/0!</v>
      </c>
      <c r="CQ735" s="733" t="str">
        <f t="shared" si="569"/>
        <v/>
      </c>
      <c r="CR735" s="732" t="str">
        <f t="shared" si="590"/>
        <v/>
      </c>
      <c r="CS735" s="732" t="str">
        <f t="shared" si="570"/>
        <v/>
      </c>
      <c r="CT735" s="731" t="str">
        <f t="shared" si="591"/>
        <v/>
      </c>
      <c r="CV735" s="733" t="e">
        <f>IF($H$1=1,'Process Capability'!$F$7,CX735)</f>
        <v>#DIV/0!</v>
      </c>
      <c r="CW735" s="732" t="e">
        <f t="shared" si="571"/>
        <v>#DIV/0!</v>
      </c>
      <c r="CX735" s="732" t="e">
        <f t="shared" si="572"/>
        <v>#DIV/0!</v>
      </c>
      <c r="CY735" s="732" t="e">
        <f t="shared" si="573"/>
        <v>#DIV/0!</v>
      </c>
      <c r="CZ735" s="732" t="e">
        <f>IF($H$1=1,'Process Capability'!$F$8,CX735)</f>
        <v>#DIV/0!</v>
      </c>
      <c r="DA735" s="732" t="e">
        <f>IF($H$1=1,MAX('Process Capability'!$F$7,'Process Capability'!$F$8)-MIN('Process Capability'!$F$7,'Process Capability'!$F$8),DC735)</f>
        <v>#DIV/0!</v>
      </c>
      <c r="DB735" s="732" t="e">
        <f t="shared" si="574"/>
        <v>#DIV/0!</v>
      </c>
      <c r="DC735" s="731" t="e">
        <f t="shared" si="575"/>
        <v>#DIV/0!</v>
      </c>
    </row>
    <row r="736" spans="1:107" x14ac:dyDescent="0.2">
      <c r="A736" s="733" t="str">
        <f>IF(C736=0,IF('Process Capability'!$F$6=1,'Process Capability'!D744,IF('Process Capability'!$F$6=2,I736,IF('Process Capability'!$F$6=3,N636,IF('Process Capability'!$F$6=4,T661,IF('Process Capability'!$F$6=5,AA676,IF('Process Capability'!$F$6=6,AI686,"")))))),"")</f>
        <v/>
      </c>
      <c r="B736" s="731" t="str">
        <f>IF(D736=0,IF('Process Capability'!$F$6=1,H736,IF('Process Capability'!$F$6=2,J736,IF('Process Capability'!$F$6=3,O636,IF('Process Capability'!$F$6=4,U661,IF('Process Capability'!$F$6=5,AB676,IF('Process Capability'!$F$6=6,AJ686,"")))))),"")</f>
        <v/>
      </c>
      <c r="C736" s="701" t="str">
        <f>IF('Process Capability'!$F$6=1,COUNTBLANK('Process Capability'!D744),IF('Process Capability'!$F$6=2,COUNTBLANK(I736),IF('Process Capability'!$F$6=3,COUNTBLANK(N736),IF('Process Capability'!$F$6=4,COUNTBLANK(T736),IF('Process Capability'!$F$6=5,COUNTBLANK(AA736),IF('Process Capability'!$F$6=6,COUNTBLANK(AI736),""))))))</f>
        <v/>
      </c>
      <c r="D736" s="701" t="str">
        <f>IF('Process Capability'!$F$6=1,COUNTBLANK(H736),IF('Process Capability'!$F$6=2,COUNTBLANK(J736),IF('Process Capability'!$F$6=3,COUNTBLANK(O736),IF('Process Capability'!$F$6=4,COUNTBLANK(U736),IF('Process Capability'!$F$6=5,COUNTBLANK(AB736),IF('Process Capability'!$F$6=6,COUNTBLANK(AJ736),""))))))</f>
        <v/>
      </c>
      <c r="G736" s="749" t="str">
        <f>IF(COUNTBLANK('Process Capability'!D744)=1,"",'Process Capability'!D744)</f>
        <v/>
      </c>
      <c r="H736" s="748" t="str">
        <f>IF(COUNTBLANK('Process Capability'!D744)=1,"",MAX('Process Capability'!D743:D744)-MIN('Process Capability'!D743:D744))</f>
        <v/>
      </c>
      <c r="I736" s="749" t="str">
        <f t="shared" ca="1" si="556"/>
        <v/>
      </c>
      <c r="J736" s="701" t="str">
        <f t="shared" ca="1" si="557"/>
        <v/>
      </c>
      <c r="K736" s="701" t="s">
        <v>717</v>
      </c>
      <c r="L736" s="701" t="s">
        <v>716</v>
      </c>
      <c r="M736" s="748" t="s">
        <v>715</v>
      </c>
      <c r="AS736" s="733">
        <v>733</v>
      </c>
      <c r="AT736" s="732">
        <f t="shared" si="581"/>
        <v>367</v>
      </c>
      <c r="AU736" s="732">
        <f t="shared" si="584"/>
        <v>245</v>
      </c>
      <c r="AV736" s="742">
        <f t="shared" si="585"/>
        <v>184</v>
      </c>
      <c r="AW736" s="732">
        <f t="shared" si="586"/>
        <v>147</v>
      </c>
      <c r="AX736" s="734">
        <f t="shared" si="589"/>
        <v>123</v>
      </c>
      <c r="AY736" s="662" t="str">
        <f t="shared" si="558"/>
        <v/>
      </c>
      <c r="BL736" s="733" t="str">
        <f t="shared" si="554"/>
        <v/>
      </c>
      <c r="BM736" s="734" t="str">
        <f t="shared" si="555"/>
        <v/>
      </c>
      <c r="BN736" s="751" t="str">
        <f t="shared" si="559"/>
        <v/>
      </c>
      <c r="BO736" s="742" t="str">
        <f t="shared" si="560"/>
        <v/>
      </c>
      <c r="BP736" s="750" t="str">
        <f t="shared" si="576"/>
        <v/>
      </c>
      <c r="BQ736" s="743" t="str">
        <f t="shared" si="561"/>
        <v/>
      </c>
      <c r="BR736" s="732" t="str">
        <f t="shared" si="562"/>
        <v/>
      </c>
      <c r="BS736" s="732" t="str">
        <f t="shared" si="577"/>
        <v/>
      </c>
      <c r="BT736" s="732" t="str">
        <f t="shared" si="578"/>
        <v/>
      </c>
      <c r="BU736" s="742" t="str">
        <f t="shared" si="592"/>
        <v/>
      </c>
      <c r="BV736" s="742" t="str">
        <f t="shared" si="593"/>
        <v/>
      </c>
      <c r="BW736" s="742" t="str">
        <f t="shared" si="594"/>
        <v/>
      </c>
      <c r="BX736" s="741" t="str">
        <f t="shared" si="595"/>
        <v/>
      </c>
      <c r="BY736" s="733" t="str">
        <f t="shared" si="579"/>
        <v/>
      </c>
      <c r="BZ736" s="732" t="str">
        <f t="shared" si="587"/>
        <v/>
      </c>
      <c r="CA736" s="732" t="str">
        <f t="shared" si="582"/>
        <v/>
      </c>
      <c r="CB736" s="734" t="str">
        <f t="shared" si="588"/>
        <v/>
      </c>
      <c r="CC736" s="733" t="str">
        <f t="shared" si="580"/>
        <v/>
      </c>
      <c r="CD736" s="740" t="str">
        <f t="shared" si="596"/>
        <v/>
      </c>
      <c r="CE736" s="732" t="str">
        <f t="shared" si="583"/>
        <v/>
      </c>
      <c r="CF736" s="739" t="str">
        <f t="shared" si="597"/>
        <v/>
      </c>
      <c r="CG736" s="737"/>
      <c r="CH736" s="736" t="str">
        <f t="shared" si="563"/>
        <v/>
      </c>
      <c r="CI736" s="738" t="str">
        <f t="shared" si="564"/>
        <v/>
      </c>
      <c r="CJ736" s="737"/>
      <c r="CK736" s="736" t="str">
        <f t="shared" si="565"/>
        <v/>
      </c>
      <c r="CL736" s="735" t="str">
        <f t="shared" si="566"/>
        <v/>
      </c>
      <c r="CM736" s="733" t="e">
        <f t="shared" si="567"/>
        <v>#DIV/0!</v>
      </c>
      <c r="CN736" s="732" t="e">
        <f t="shared" si="598"/>
        <v>#DIV/0!</v>
      </c>
      <c r="CO736" s="732" t="e">
        <f t="shared" si="568"/>
        <v>#DIV/0!</v>
      </c>
      <c r="CP736" s="734" t="e">
        <f t="shared" si="599"/>
        <v>#DIV/0!</v>
      </c>
      <c r="CQ736" s="733" t="str">
        <f t="shared" si="569"/>
        <v/>
      </c>
      <c r="CR736" s="732" t="str">
        <f t="shared" si="590"/>
        <v/>
      </c>
      <c r="CS736" s="732" t="str">
        <f t="shared" si="570"/>
        <v/>
      </c>
      <c r="CT736" s="731" t="str">
        <f t="shared" si="591"/>
        <v/>
      </c>
      <c r="CV736" s="733" t="e">
        <f>IF($H$1=1,'Process Capability'!$F$7,CX736)</f>
        <v>#DIV/0!</v>
      </c>
      <c r="CW736" s="732" t="e">
        <f t="shared" si="571"/>
        <v>#DIV/0!</v>
      </c>
      <c r="CX736" s="732" t="e">
        <f t="shared" si="572"/>
        <v>#DIV/0!</v>
      </c>
      <c r="CY736" s="732" t="e">
        <f t="shared" si="573"/>
        <v>#DIV/0!</v>
      </c>
      <c r="CZ736" s="732" t="e">
        <f>IF($H$1=1,'Process Capability'!$F$8,CX736)</f>
        <v>#DIV/0!</v>
      </c>
      <c r="DA736" s="732" t="e">
        <f>IF($H$1=1,MAX('Process Capability'!$F$7,'Process Capability'!$F$8)-MIN('Process Capability'!$F$7,'Process Capability'!$F$8),DC736)</f>
        <v>#DIV/0!</v>
      </c>
      <c r="DB736" s="732" t="e">
        <f t="shared" si="574"/>
        <v>#DIV/0!</v>
      </c>
      <c r="DC736" s="731" t="e">
        <f t="shared" si="575"/>
        <v>#DIV/0!</v>
      </c>
    </row>
    <row r="737" spans="1:107" x14ac:dyDescent="0.2">
      <c r="A737" s="733" t="str">
        <f>IF(C737=0,IF('Process Capability'!$F$6=1,'Process Capability'!D745,IF('Process Capability'!$F$6=2,I737,IF('Process Capability'!$F$6=3,N637,IF('Process Capability'!$F$6=4,T662,IF('Process Capability'!$F$6=5,AA677,IF('Process Capability'!$F$6=6,AI687,"")))))),"")</f>
        <v/>
      </c>
      <c r="B737" s="731" t="str">
        <f>IF(D737=0,IF('Process Capability'!$F$6=1,H737,IF('Process Capability'!$F$6=2,J737,IF('Process Capability'!$F$6=3,O637,IF('Process Capability'!$F$6=4,U662,IF('Process Capability'!$F$6=5,AB677,IF('Process Capability'!$F$6=6,AJ687,"")))))),"")</f>
        <v/>
      </c>
      <c r="C737" s="701" t="str">
        <f>IF('Process Capability'!$F$6=1,COUNTBLANK('Process Capability'!D745),IF('Process Capability'!$F$6=2,COUNTBLANK(I737),IF('Process Capability'!$F$6=3,COUNTBLANK(N737),IF('Process Capability'!$F$6=4,COUNTBLANK(T737),IF('Process Capability'!$F$6=5,COUNTBLANK(AA737),IF('Process Capability'!$F$6=6,COUNTBLANK(AI737),""))))))</f>
        <v/>
      </c>
      <c r="D737" s="701" t="str">
        <f>IF('Process Capability'!$F$6=1,COUNTBLANK(H737),IF('Process Capability'!$F$6=2,COUNTBLANK(J737),IF('Process Capability'!$F$6=3,COUNTBLANK(O737),IF('Process Capability'!$F$6=4,COUNTBLANK(U737),IF('Process Capability'!$F$6=5,COUNTBLANK(AB737),IF('Process Capability'!$F$6=6,COUNTBLANK(AJ737),""))))))</f>
        <v/>
      </c>
      <c r="G737" s="749" t="str">
        <f>IF(COUNTBLANK('Process Capability'!D745)=1,"",'Process Capability'!D745)</f>
        <v/>
      </c>
      <c r="H737" s="748" t="str">
        <f>IF(COUNTBLANK('Process Capability'!D745)=1,"",MAX('Process Capability'!D744:D745)-MIN('Process Capability'!D744:D745))</f>
        <v/>
      </c>
      <c r="I737" s="749" t="str">
        <f t="shared" ca="1" si="556"/>
        <v/>
      </c>
      <c r="J737" s="701" t="str">
        <f t="shared" ca="1" si="557"/>
        <v/>
      </c>
      <c r="K737" s="701" t="s">
        <v>714</v>
      </c>
      <c r="L737" s="701" t="s">
        <v>713</v>
      </c>
      <c r="M737" s="748" t="s">
        <v>712</v>
      </c>
      <c r="AS737" s="733">
        <v>734</v>
      </c>
      <c r="AT737" s="732">
        <f t="shared" si="581"/>
        <v>367</v>
      </c>
      <c r="AU737" s="732">
        <f t="shared" si="584"/>
        <v>245</v>
      </c>
      <c r="AV737" s="742">
        <f t="shared" si="585"/>
        <v>184</v>
      </c>
      <c r="AW737" s="732">
        <f t="shared" si="586"/>
        <v>147</v>
      </c>
      <c r="AX737" s="734">
        <f t="shared" si="589"/>
        <v>123</v>
      </c>
      <c r="AY737" s="662" t="str">
        <f t="shared" si="558"/>
        <v/>
      </c>
      <c r="BL737" s="733" t="str">
        <f t="shared" si="554"/>
        <v/>
      </c>
      <c r="BM737" s="734" t="str">
        <f t="shared" si="555"/>
        <v/>
      </c>
      <c r="BN737" s="751" t="str">
        <f t="shared" si="559"/>
        <v/>
      </c>
      <c r="BO737" s="742" t="str">
        <f t="shared" si="560"/>
        <v/>
      </c>
      <c r="BP737" s="750" t="str">
        <f t="shared" si="576"/>
        <v/>
      </c>
      <c r="BQ737" s="743" t="str">
        <f t="shared" si="561"/>
        <v/>
      </c>
      <c r="BR737" s="732" t="str">
        <f t="shared" si="562"/>
        <v/>
      </c>
      <c r="BS737" s="732" t="str">
        <f t="shared" si="577"/>
        <v/>
      </c>
      <c r="BT737" s="732" t="str">
        <f t="shared" si="578"/>
        <v/>
      </c>
      <c r="BU737" s="742" t="str">
        <f t="shared" si="592"/>
        <v/>
      </c>
      <c r="BV737" s="742" t="str">
        <f t="shared" si="593"/>
        <v/>
      </c>
      <c r="BW737" s="742" t="str">
        <f t="shared" si="594"/>
        <v/>
      </c>
      <c r="BX737" s="741" t="str">
        <f t="shared" si="595"/>
        <v/>
      </c>
      <c r="BY737" s="733" t="str">
        <f t="shared" si="579"/>
        <v/>
      </c>
      <c r="BZ737" s="732" t="str">
        <f t="shared" si="587"/>
        <v/>
      </c>
      <c r="CA737" s="732" t="str">
        <f t="shared" si="582"/>
        <v/>
      </c>
      <c r="CB737" s="734" t="str">
        <f t="shared" si="588"/>
        <v/>
      </c>
      <c r="CC737" s="733" t="str">
        <f t="shared" si="580"/>
        <v/>
      </c>
      <c r="CD737" s="740" t="str">
        <f t="shared" si="596"/>
        <v/>
      </c>
      <c r="CE737" s="732" t="str">
        <f t="shared" si="583"/>
        <v/>
      </c>
      <c r="CF737" s="739" t="str">
        <f t="shared" si="597"/>
        <v/>
      </c>
      <c r="CG737" s="737"/>
      <c r="CH737" s="736" t="str">
        <f t="shared" si="563"/>
        <v/>
      </c>
      <c r="CI737" s="738" t="str">
        <f t="shared" si="564"/>
        <v/>
      </c>
      <c r="CJ737" s="737"/>
      <c r="CK737" s="736" t="str">
        <f t="shared" si="565"/>
        <v/>
      </c>
      <c r="CL737" s="735" t="str">
        <f t="shared" si="566"/>
        <v/>
      </c>
      <c r="CM737" s="733" t="e">
        <f t="shared" si="567"/>
        <v>#DIV/0!</v>
      </c>
      <c r="CN737" s="732" t="e">
        <f t="shared" si="598"/>
        <v>#DIV/0!</v>
      </c>
      <c r="CO737" s="732" t="e">
        <f t="shared" si="568"/>
        <v>#DIV/0!</v>
      </c>
      <c r="CP737" s="734" t="e">
        <f t="shared" si="599"/>
        <v>#DIV/0!</v>
      </c>
      <c r="CQ737" s="733" t="str">
        <f t="shared" si="569"/>
        <v/>
      </c>
      <c r="CR737" s="732" t="str">
        <f t="shared" si="590"/>
        <v/>
      </c>
      <c r="CS737" s="732" t="str">
        <f t="shared" si="570"/>
        <v/>
      </c>
      <c r="CT737" s="731" t="str">
        <f t="shared" si="591"/>
        <v/>
      </c>
      <c r="CV737" s="733" t="e">
        <f>IF($H$1=1,'Process Capability'!$F$7,CX737)</f>
        <v>#DIV/0!</v>
      </c>
      <c r="CW737" s="732" t="e">
        <f t="shared" si="571"/>
        <v>#DIV/0!</v>
      </c>
      <c r="CX737" s="732" t="e">
        <f t="shared" si="572"/>
        <v>#DIV/0!</v>
      </c>
      <c r="CY737" s="732" t="e">
        <f t="shared" si="573"/>
        <v>#DIV/0!</v>
      </c>
      <c r="CZ737" s="732" t="e">
        <f>IF($H$1=1,'Process Capability'!$F$8,CX737)</f>
        <v>#DIV/0!</v>
      </c>
      <c r="DA737" s="732" t="e">
        <f>IF($H$1=1,MAX('Process Capability'!$F$7,'Process Capability'!$F$8)-MIN('Process Capability'!$F$7,'Process Capability'!$F$8),DC737)</f>
        <v>#DIV/0!</v>
      </c>
      <c r="DB737" s="732" t="e">
        <f t="shared" si="574"/>
        <v>#DIV/0!</v>
      </c>
      <c r="DC737" s="731" t="e">
        <f t="shared" si="575"/>
        <v>#DIV/0!</v>
      </c>
    </row>
    <row r="738" spans="1:107" x14ac:dyDescent="0.2">
      <c r="A738" s="733" t="str">
        <f>IF(C738=0,IF('Process Capability'!$F$6=1,'Process Capability'!D746,IF('Process Capability'!$F$6=2,I738,IF('Process Capability'!$F$6=3,N638,IF('Process Capability'!$F$6=4,T663,IF('Process Capability'!$F$6=5,AA678,IF('Process Capability'!$F$6=6,AI688,"")))))),"")</f>
        <v/>
      </c>
      <c r="B738" s="731" t="str">
        <f>IF(D738=0,IF('Process Capability'!$F$6=1,H738,IF('Process Capability'!$F$6=2,J738,IF('Process Capability'!$F$6=3,O638,IF('Process Capability'!$F$6=4,U663,IF('Process Capability'!$F$6=5,AB678,IF('Process Capability'!$F$6=6,AJ688,"")))))),"")</f>
        <v/>
      </c>
      <c r="C738" s="701" t="str">
        <f>IF('Process Capability'!$F$6=1,COUNTBLANK('Process Capability'!D746),IF('Process Capability'!$F$6=2,COUNTBLANK(I738),IF('Process Capability'!$F$6=3,COUNTBLANK(N738),IF('Process Capability'!$F$6=4,COUNTBLANK(T738),IF('Process Capability'!$F$6=5,COUNTBLANK(AA738),IF('Process Capability'!$F$6=6,COUNTBLANK(AI738),""))))))</f>
        <v/>
      </c>
      <c r="D738" s="701" t="str">
        <f>IF('Process Capability'!$F$6=1,COUNTBLANK(H738),IF('Process Capability'!$F$6=2,COUNTBLANK(J738),IF('Process Capability'!$F$6=3,COUNTBLANK(O738),IF('Process Capability'!$F$6=4,COUNTBLANK(U738),IF('Process Capability'!$F$6=5,COUNTBLANK(AB738),IF('Process Capability'!$F$6=6,COUNTBLANK(AJ738),""))))))</f>
        <v/>
      </c>
      <c r="G738" s="749" t="str">
        <f>IF(COUNTBLANK('Process Capability'!D746)=1,"",'Process Capability'!D746)</f>
        <v/>
      </c>
      <c r="H738" s="748" t="str">
        <f>IF(COUNTBLANK('Process Capability'!D746)=1,"",MAX('Process Capability'!D745:D746)-MIN('Process Capability'!D745:D746))</f>
        <v/>
      </c>
      <c r="I738" s="749" t="str">
        <f t="shared" ca="1" si="556"/>
        <v/>
      </c>
      <c r="J738" s="701" t="str">
        <f t="shared" ca="1" si="557"/>
        <v/>
      </c>
      <c r="K738" s="701" t="s">
        <v>711</v>
      </c>
      <c r="L738" s="701" t="s">
        <v>710</v>
      </c>
      <c r="M738" s="748" t="s">
        <v>709</v>
      </c>
      <c r="AS738" s="743">
        <v>735</v>
      </c>
      <c r="AT738" s="732">
        <f t="shared" si="581"/>
        <v>368</v>
      </c>
      <c r="AU738" s="732">
        <f t="shared" si="584"/>
        <v>245</v>
      </c>
      <c r="AV738" s="742">
        <f t="shared" si="585"/>
        <v>184</v>
      </c>
      <c r="AW738" s="732">
        <f t="shared" si="586"/>
        <v>147</v>
      </c>
      <c r="AX738" s="734">
        <f t="shared" si="589"/>
        <v>123</v>
      </c>
      <c r="AY738" s="662" t="str">
        <f t="shared" si="558"/>
        <v/>
      </c>
      <c r="BL738" s="733" t="str">
        <f t="shared" si="554"/>
        <v/>
      </c>
      <c r="BM738" s="734" t="str">
        <f t="shared" si="555"/>
        <v/>
      </c>
      <c r="BN738" s="751" t="str">
        <f t="shared" si="559"/>
        <v/>
      </c>
      <c r="BO738" s="742" t="str">
        <f t="shared" si="560"/>
        <v/>
      </c>
      <c r="BP738" s="750" t="str">
        <f t="shared" si="576"/>
        <v/>
      </c>
      <c r="BQ738" s="743" t="str">
        <f t="shared" si="561"/>
        <v/>
      </c>
      <c r="BR738" s="732" t="str">
        <f t="shared" si="562"/>
        <v/>
      </c>
      <c r="BS738" s="732" t="str">
        <f t="shared" si="577"/>
        <v/>
      </c>
      <c r="BT738" s="732" t="str">
        <f t="shared" si="578"/>
        <v/>
      </c>
      <c r="BU738" s="742" t="str">
        <f t="shared" si="592"/>
        <v/>
      </c>
      <c r="BV738" s="742" t="str">
        <f t="shared" si="593"/>
        <v/>
      </c>
      <c r="BW738" s="742" t="str">
        <f t="shared" si="594"/>
        <v/>
      </c>
      <c r="BX738" s="741" t="str">
        <f t="shared" si="595"/>
        <v/>
      </c>
      <c r="BY738" s="733" t="str">
        <f t="shared" si="579"/>
        <v/>
      </c>
      <c r="BZ738" s="732" t="str">
        <f t="shared" si="587"/>
        <v/>
      </c>
      <c r="CA738" s="732" t="str">
        <f t="shared" si="582"/>
        <v/>
      </c>
      <c r="CB738" s="734" t="str">
        <f t="shared" si="588"/>
        <v/>
      </c>
      <c r="CC738" s="733" t="str">
        <f t="shared" si="580"/>
        <v/>
      </c>
      <c r="CD738" s="740" t="str">
        <f t="shared" si="596"/>
        <v/>
      </c>
      <c r="CE738" s="732" t="str">
        <f t="shared" si="583"/>
        <v/>
      </c>
      <c r="CF738" s="739" t="str">
        <f t="shared" si="597"/>
        <v/>
      </c>
      <c r="CG738" s="737"/>
      <c r="CH738" s="736" t="str">
        <f t="shared" si="563"/>
        <v/>
      </c>
      <c r="CI738" s="738" t="str">
        <f t="shared" si="564"/>
        <v/>
      </c>
      <c r="CJ738" s="737"/>
      <c r="CK738" s="736" t="str">
        <f t="shared" si="565"/>
        <v/>
      </c>
      <c r="CL738" s="735" t="str">
        <f t="shared" si="566"/>
        <v/>
      </c>
      <c r="CM738" s="733" t="e">
        <f t="shared" si="567"/>
        <v>#DIV/0!</v>
      </c>
      <c r="CN738" s="732" t="e">
        <f t="shared" si="598"/>
        <v>#DIV/0!</v>
      </c>
      <c r="CO738" s="732" t="e">
        <f t="shared" si="568"/>
        <v>#DIV/0!</v>
      </c>
      <c r="CP738" s="734" t="e">
        <f t="shared" si="599"/>
        <v>#DIV/0!</v>
      </c>
      <c r="CQ738" s="733" t="str">
        <f t="shared" si="569"/>
        <v/>
      </c>
      <c r="CR738" s="732" t="str">
        <f t="shared" si="590"/>
        <v/>
      </c>
      <c r="CS738" s="732" t="str">
        <f t="shared" si="570"/>
        <v/>
      </c>
      <c r="CT738" s="731" t="str">
        <f t="shared" si="591"/>
        <v/>
      </c>
      <c r="CV738" s="733" t="e">
        <f>IF($H$1=1,'Process Capability'!$F$7,CX738)</f>
        <v>#DIV/0!</v>
      </c>
      <c r="CW738" s="732" t="e">
        <f t="shared" si="571"/>
        <v>#DIV/0!</v>
      </c>
      <c r="CX738" s="732" t="e">
        <f t="shared" si="572"/>
        <v>#DIV/0!</v>
      </c>
      <c r="CY738" s="732" t="e">
        <f t="shared" si="573"/>
        <v>#DIV/0!</v>
      </c>
      <c r="CZ738" s="732" t="e">
        <f>IF($H$1=1,'Process Capability'!$F$8,CX738)</f>
        <v>#DIV/0!</v>
      </c>
      <c r="DA738" s="732" t="e">
        <f>IF($H$1=1,MAX('Process Capability'!$F$7,'Process Capability'!$F$8)-MIN('Process Capability'!$F$7,'Process Capability'!$F$8),DC738)</f>
        <v>#DIV/0!</v>
      </c>
      <c r="DB738" s="732" t="e">
        <f t="shared" si="574"/>
        <v>#DIV/0!</v>
      </c>
      <c r="DC738" s="731" t="e">
        <f t="shared" si="575"/>
        <v>#DIV/0!</v>
      </c>
    </row>
    <row r="739" spans="1:107" x14ac:dyDescent="0.2">
      <c r="A739" s="733" t="str">
        <f>IF(C739=0,IF('Process Capability'!$F$6=1,'Process Capability'!D747,IF('Process Capability'!$F$6=2,I739,IF('Process Capability'!$F$6=3,N639,IF('Process Capability'!$F$6=4,T664,IF('Process Capability'!$F$6=5,AA679,IF('Process Capability'!$F$6=6,AI689,"")))))),"")</f>
        <v/>
      </c>
      <c r="B739" s="731" t="str">
        <f>IF(D739=0,IF('Process Capability'!$F$6=1,H739,IF('Process Capability'!$F$6=2,J739,IF('Process Capability'!$F$6=3,O639,IF('Process Capability'!$F$6=4,U664,IF('Process Capability'!$F$6=5,AB679,IF('Process Capability'!$F$6=6,AJ689,"")))))),"")</f>
        <v/>
      </c>
      <c r="C739" s="701" t="str">
        <f>IF('Process Capability'!$F$6=1,COUNTBLANK('Process Capability'!D747),IF('Process Capability'!$F$6=2,COUNTBLANK(I739),IF('Process Capability'!$F$6=3,COUNTBLANK(N739),IF('Process Capability'!$F$6=4,COUNTBLANK(T739),IF('Process Capability'!$F$6=5,COUNTBLANK(AA739),IF('Process Capability'!$F$6=6,COUNTBLANK(AI739),""))))))</f>
        <v/>
      </c>
      <c r="D739" s="701" t="str">
        <f>IF('Process Capability'!$F$6=1,COUNTBLANK(H739),IF('Process Capability'!$F$6=2,COUNTBLANK(J739),IF('Process Capability'!$F$6=3,COUNTBLANK(O739),IF('Process Capability'!$F$6=4,COUNTBLANK(U739),IF('Process Capability'!$F$6=5,COUNTBLANK(AB739),IF('Process Capability'!$F$6=6,COUNTBLANK(AJ739),""))))))</f>
        <v/>
      </c>
      <c r="G739" s="749" t="str">
        <f>IF(COUNTBLANK('Process Capability'!D747)=1,"",'Process Capability'!D747)</f>
        <v/>
      </c>
      <c r="H739" s="748" t="str">
        <f>IF(COUNTBLANK('Process Capability'!D747)=1,"",MAX('Process Capability'!D746:D747)-MIN('Process Capability'!D746:D747))</f>
        <v/>
      </c>
      <c r="I739" s="749" t="str">
        <f t="shared" ca="1" si="556"/>
        <v/>
      </c>
      <c r="J739" s="701" t="str">
        <f t="shared" ca="1" si="557"/>
        <v/>
      </c>
      <c r="K739" s="701" t="s">
        <v>708</v>
      </c>
      <c r="L739" s="701" t="s">
        <v>707</v>
      </c>
      <c r="M739" s="748" t="s">
        <v>706</v>
      </c>
      <c r="AS739" s="733">
        <v>736</v>
      </c>
      <c r="AT739" s="732">
        <f t="shared" si="581"/>
        <v>368</v>
      </c>
      <c r="AU739" s="732">
        <f t="shared" si="584"/>
        <v>246</v>
      </c>
      <c r="AV739" s="742">
        <f t="shared" si="585"/>
        <v>184</v>
      </c>
      <c r="AW739" s="732">
        <f t="shared" si="586"/>
        <v>148</v>
      </c>
      <c r="AX739" s="734">
        <f t="shared" si="589"/>
        <v>123</v>
      </c>
      <c r="AY739" s="662" t="str">
        <f t="shared" si="558"/>
        <v/>
      </c>
      <c r="BL739" s="733" t="str">
        <f t="shared" si="554"/>
        <v/>
      </c>
      <c r="BM739" s="734" t="str">
        <f t="shared" si="555"/>
        <v/>
      </c>
      <c r="BN739" s="751" t="str">
        <f t="shared" si="559"/>
        <v/>
      </c>
      <c r="BO739" s="742" t="str">
        <f t="shared" si="560"/>
        <v/>
      </c>
      <c r="BP739" s="750" t="str">
        <f t="shared" si="576"/>
        <v/>
      </c>
      <c r="BQ739" s="743" t="str">
        <f t="shared" si="561"/>
        <v/>
      </c>
      <c r="BR739" s="732" t="str">
        <f t="shared" si="562"/>
        <v/>
      </c>
      <c r="BS739" s="732" t="str">
        <f t="shared" si="577"/>
        <v/>
      </c>
      <c r="BT739" s="732" t="str">
        <f t="shared" si="578"/>
        <v/>
      </c>
      <c r="BU739" s="742" t="str">
        <f t="shared" si="592"/>
        <v/>
      </c>
      <c r="BV739" s="742" t="str">
        <f t="shared" si="593"/>
        <v/>
      </c>
      <c r="BW739" s="742" t="str">
        <f t="shared" si="594"/>
        <v/>
      </c>
      <c r="BX739" s="741" t="str">
        <f t="shared" si="595"/>
        <v/>
      </c>
      <c r="BY739" s="733" t="str">
        <f t="shared" si="579"/>
        <v/>
      </c>
      <c r="BZ739" s="732" t="str">
        <f t="shared" si="587"/>
        <v/>
      </c>
      <c r="CA739" s="732" t="str">
        <f t="shared" si="582"/>
        <v/>
      </c>
      <c r="CB739" s="734" t="str">
        <f t="shared" si="588"/>
        <v/>
      </c>
      <c r="CC739" s="733" t="str">
        <f t="shared" si="580"/>
        <v/>
      </c>
      <c r="CD739" s="740" t="str">
        <f t="shared" si="596"/>
        <v/>
      </c>
      <c r="CE739" s="732" t="str">
        <f t="shared" si="583"/>
        <v/>
      </c>
      <c r="CF739" s="739" t="str">
        <f t="shared" si="597"/>
        <v/>
      </c>
      <c r="CG739" s="737"/>
      <c r="CH739" s="736" t="str">
        <f t="shared" si="563"/>
        <v/>
      </c>
      <c r="CI739" s="738" t="str">
        <f t="shared" si="564"/>
        <v/>
      </c>
      <c r="CJ739" s="737"/>
      <c r="CK739" s="736" t="str">
        <f t="shared" si="565"/>
        <v/>
      </c>
      <c r="CL739" s="735" t="str">
        <f t="shared" si="566"/>
        <v/>
      </c>
      <c r="CM739" s="733" t="e">
        <f t="shared" si="567"/>
        <v>#DIV/0!</v>
      </c>
      <c r="CN739" s="732" t="e">
        <f t="shared" si="598"/>
        <v>#DIV/0!</v>
      </c>
      <c r="CO739" s="732" t="e">
        <f t="shared" si="568"/>
        <v>#DIV/0!</v>
      </c>
      <c r="CP739" s="734" t="e">
        <f t="shared" si="599"/>
        <v>#DIV/0!</v>
      </c>
      <c r="CQ739" s="733" t="str">
        <f t="shared" si="569"/>
        <v/>
      </c>
      <c r="CR739" s="732" t="str">
        <f t="shared" si="590"/>
        <v/>
      </c>
      <c r="CS739" s="732" t="str">
        <f t="shared" si="570"/>
        <v/>
      </c>
      <c r="CT739" s="731" t="str">
        <f t="shared" si="591"/>
        <v/>
      </c>
      <c r="CV739" s="733" t="e">
        <f>IF($H$1=1,'Process Capability'!$F$7,CX739)</f>
        <v>#DIV/0!</v>
      </c>
      <c r="CW739" s="732" t="e">
        <f t="shared" si="571"/>
        <v>#DIV/0!</v>
      </c>
      <c r="CX739" s="732" t="e">
        <f t="shared" si="572"/>
        <v>#DIV/0!</v>
      </c>
      <c r="CY739" s="732" t="e">
        <f t="shared" si="573"/>
        <v>#DIV/0!</v>
      </c>
      <c r="CZ739" s="732" t="e">
        <f>IF($H$1=1,'Process Capability'!$F$8,CX739)</f>
        <v>#DIV/0!</v>
      </c>
      <c r="DA739" s="732" t="e">
        <f>IF($H$1=1,MAX('Process Capability'!$F$7,'Process Capability'!$F$8)-MIN('Process Capability'!$F$7,'Process Capability'!$F$8),DC739)</f>
        <v>#DIV/0!</v>
      </c>
      <c r="DB739" s="732" t="e">
        <f t="shared" si="574"/>
        <v>#DIV/0!</v>
      </c>
      <c r="DC739" s="731" t="e">
        <f t="shared" si="575"/>
        <v>#DIV/0!</v>
      </c>
    </row>
    <row r="740" spans="1:107" x14ac:dyDescent="0.2">
      <c r="A740" s="733" t="str">
        <f>IF(C740=0,IF('Process Capability'!$F$6=1,'Process Capability'!D748,IF('Process Capability'!$F$6=2,I740,IF('Process Capability'!$F$6=3,N640,IF('Process Capability'!$F$6=4,T665,IF('Process Capability'!$F$6=5,AA680,IF('Process Capability'!$F$6=6,AI690,"")))))),"")</f>
        <v/>
      </c>
      <c r="B740" s="731" t="str">
        <f>IF(D740=0,IF('Process Capability'!$F$6=1,H740,IF('Process Capability'!$F$6=2,J740,IF('Process Capability'!$F$6=3,O640,IF('Process Capability'!$F$6=4,U665,IF('Process Capability'!$F$6=5,AB680,IF('Process Capability'!$F$6=6,AJ690,"")))))),"")</f>
        <v/>
      </c>
      <c r="C740" s="701" t="str">
        <f>IF('Process Capability'!$F$6=1,COUNTBLANK('Process Capability'!D748),IF('Process Capability'!$F$6=2,COUNTBLANK(I740),IF('Process Capability'!$F$6=3,COUNTBLANK(N740),IF('Process Capability'!$F$6=4,COUNTBLANK(T740),IF('Process Capability'!$F$6=5,COUNTBLANK(AA740),IF('Process Capability'!$F$6=6,COUNTBLANK(AI740),""))))))</f>
        <v/>
      </c>
      <c r="D740" s="701" t="str">
        <f>IF('Process Capability'!$F$6=1,COUNTBLANK(H740),IF('Process Capability'!$F$6=2,COUNTBLANK(J740),IF('Process Capability'!$F$6=3,COUNTBLANK(O740),IF('Process Capability'!$F$6=4,COUNTBLANK(U740),IF('Process Capability'!$F$6=5,COUNTBLANK(AB740),IF('Process Capability'!$F$6=6,COUNTBLANK(AJ740),""))))))</f>
        <v/>
      </c>
      <c r="G740" s="749" t="str">
        <f>IF(COUNTBLANK('Process Capability'!D748)=1,"",'Process Capability'!D748)</f>
        <v/>
      </c>
      <c r="H740" s="748" t="str">
        <f>IF(COUNTBLANK('Process Capability'!D748)=1,"",MAX('Process Capability'!D747:D748)-MIN('Process Capability'!D747:D748))</f>
        <v/>
      </c>
      <c r="I740" s="749" t="str">
        <f t="shared" ca="1" si="556"/>
        <v/>
      </c>
      <c r="J740" s="701" t="str">
        <f t="shared" ca="1" si="557"/>
        <v/>
      </c>
      <c r="K740" s="701" t="s">
        <v>705</v>
      </c>
      <c r="L740" s="701" t="s">
        <v>704</v>
      </c>
      <c r="M740" s="748" t="s">
        <v>703</v>
      </c>
      <c r="AS740" s="733">
        <v>737</v>
      </c>
      <c r="AT740" s="732">
        <f t="shared" si="581"/>
        <v>369</v>
      </c>
      <c r="AU740" s="732">
        <f t="shared" si="584"/>
        <v>246</v>
      </c>
      <c r="AV740" s="742">
        <f t="shared" si="585"/>
        <v>185</v>
      </c>
      <c r="AW740" s="732">
        <f t="shared" si="586"/>
        <v>148</v>
      </c>
      <c r="AX740" s="734">
        <f t="shared" si="589"/>
        <v>123</v>
      </c>
      <c r="AY740" s="662" t="str">
        <f t="shared" si="558"/>
        <v/>
      </c>
      <c r="BL740" s="733" t="str">
        <f t="shared" si="554"/>
        <v/>
      </c>
      <c r="BM740" s="734" t="str">
        <f t="shared" si="555"/>
        <v/>
      </c>
      <c r="BN740" s="751" t="str">
        <f t="shared" si="559"/>
        <v/>
      </c>
      <c r="BO740" s="742" t="str">
        <f t="shared" si="560"/>
        <v/>
      </c>
      <c r="BP740" s="750" t="str">
        <f t="shared" si="576"/>
        <v/>
      </c>
      <c r="BQ740" s="743" t="str">
        <f t="shared" si="561"/>
        <v/>
      </c>
      <c r="BR740" s="732" t="str">
        <f t="shared" si="562"/>
        <v/>
      </c>
      <c r="BS740" s="732" t="str">
        <f t="shared" si="577"/>
        <v/>
      </c>
      <c r="BT740" s="732" t="str">
        <f t="shared" si="578"/>
        <v/>
      </c>
      <c r="BU740" s="742" t="str">
        <f t="shared" si="592"/>
        <v/>
      </c>
      <c r="BV740" s="742" t="str">
        <f t="shared" si="593"/>
        <v/>
      </c>
      <c r="BW740" s="742" t="str">
        <f t="shared" si="594"/>
        <v/>
      </c>
      <c r="BX740" s="741" t="str">
        <f t="shared" si="595"/>
        <v/>
      </c>
      <c r="BY740" s="733" t="str">
        <f t="shared" si="579"/>
        <v/>
      </c>
      <c r="BZ740" s="732" t="str">
        <f t="shared" si="587"/>
        <v/>
      </c>
      <c r="CA740" s="732" t="str">
        <f t="shared" si="582"/>
        <v/>
      </c>
      <c r="CB740" s="734" t="str">
        <f t="shared" si="588"/>
        <v/>
      </c>
      <c r="CC740" s="733" t="str">
        <f t="shared" si="580"/>
        <v/>
      </c>
      <c r="CD740" s="740" t="str">
        <f t="shared" si="596"/>
        <v/>
      </c>
      <c r="CE740" s="732" t="str">
        <f t="shared" si="583"/>
        <v/>
      </c>
      <c r="CF740" s="739" t="str">
        <f t="shared" si="597"/>
        <v/>
      </c>
      <c r="CG740" s="737"/>
      <c r="CH740" s="736" t="str">
        <f t="shared" si="563"/>
        <v/>
      </c>
      <c r="CI740" s="738" t="str">
        <f t="shared" si="564"/>
        <v/>
      </c>
      <c r="CJ740" s="737"/>
      <c r="CK740" s="736" t="str">
        <f t="shared" si="565"/>
        <v/>
      </c>
      <c r="CL740" s="735" t="str">
        <f t="shared" si="566"/>
        <v/>
      </c>
      <c r="CM740" s="733" t="e">
        <f t="shared" si="567"/>
        <v>#DIV/0!</v>
      </c>
      <c r="CN740" s="732" t="e">
        <f t="shared" si="598"/>
        <v>#DIV/0!</v>
      </c>
      <c r="CO740" s="732" t="e">
        <f t="shared" si="568"/>
        <v>#DIV/0!</v>
      </c>
      <c r="CP740" s="734" t="e">
        <f t="shared" si="599"/>
        <v>#DIV/0!</v>
      </c>
      <c r="CQ740" s="733" t="str">
        <f t="shared" si="569"/>
        <v/>
      </c>
      <c r="CR740" s="732" t="str">
        <f t="shared" si="590"/>
        <v/>
      </c>
      <c r="CS740" s="732" t="str">
        <f t="shared" si="570"/>
        <v/>
      </c>
      <c r="CT740" s="731" t="str">
        <f t="shared" si="591"/>
        <v/>
      </c>
      <c r="CV740" s="733" t="e">
        <f>IF($H$1=1,'Process Capability'!$F$7,CX740)</f>
        <v>#DIV/0!</v>
      </c>
      <c r="CW740" s="732" t="e">
        <f t="shared" si="571"/>
        <v>#DIV/0!</v>
      </c>
      <c r="CX740" s="732" t="e">
        <f t="shared" si="572"/>
        <v>#DIV/0!</v>
      </c>
      <c r="CY740" s="732" t="e">
        <f t="shared" si="573"/>
        <v>#DIV/0!</v>
      </c>
      <c r="CZ740" s="732" t="e">
        <f>IF($H$1=1,'Process Capability'!$F$8,CX740)</f>
        <v>#DIV/0!</v>
      </c>
      <c r="DA740" s="732" t="e">
        <f>IF($H$1=1,MAX('Process Capability'!$F$7,'Process Capability'!$F$8)-MIN('Process Capability'!$F$7,'Process Capability'!$F$8),DC740)</f>
        <v>#DIV/0!</v>
      </c>
      <c r="DB740" s="732" t="e">
        <f t="shared" si="574"/>
        <v>#DIV/0!</v>
      </c>
      <c r="DC740" s="731" t="e">
        <f t="shared" si="575"/>
        <v>#DIV/0!</v>
      </c>
    </row>
    <row r="741" spans="1:107" x14ac:dyDescent="0.2">
      <c r="A741" s="733" t="str">
        <f>IF(C741=0,IF('Process Capability'!$F$6=1,'Process Capability'!D749,IF('Process Capability'!$F$6=2,I741,IF('Process Capability'!$F$6=3,N641,IF('Process Capability'!$F$6=4,T666,IF('Process Capability'!$F$6=5,AA681,IF('Process Capability'!$F$6=6,AI691,"")))))),"")</f>
        <v/>
      </c>
      <c r="B741" s="731" t="str">
        <f>IF(D741=0,IF('Process Capability'!$F$6=1,H741,IF('Process Capability'!$F$6=2,J741,IF('Process Capability'!$F$6=3,O641,IF('Process Capability'!$F$6=4,U666,IF('Process Capability'!$F$6=5,AB681,IF('Process Capability'!$F$6=6,AJ691,"")))))),"")</f>
        <v/>
      </c>
      <c r="C741" s="701" t="str">
        <f>IF('Process Capability'!$F$6=1,COUNTBLANK('Process Capability'!D749),IF('Process Capability'!$F$6=2,COUNTBLANK(I741),IF('Process Capability'!$F$6=3,COUNTBLANK(N741),IF('Process Capability'!$F$6=4,COUNTBLANK(T741),IF('Process Capability'!$F$6=5,COUNTBLANK(AA741),IF('Process Capability'!$F$6=6,COUNTBLANK(AI741),""))))))</f>
        <v/>
      </c>
      <c r="D741" s="701" t="str">
        <f>IF('Process Capability'!$F$6=1,COUNTBLANK(H741),IF('Process Capability'!$F$6=2,COUNTBLANK(J741),IF('Process Capability'!$F$6=3,COUNTBLANK(O741),IF('Process Capability'!$F$6=4,COUNTBLANK(U741),IF('Process Capability'!$F$6=5,COUNTBLANK(AB741),IF('Process Capability'!$F$6=6,COUNTBLANK(AJ741),""))))))</f>
        <v/>
      </c>
      <c r="G741" s="749" t="str">
        <f>IF(COUNTBLANK('Process Capability'!D749)=1,"",'Process Capability'!D749)</f>
        <v/>
      </c>
      <c r="H741" s="748" t="str">
        <f>IF(COUNTBLANK('Process Capability'!D749)=1,"",MAX('Process Capability'!D748:D749)-MIN('Process Capability'!D748:D749))</f>
        <v/>
      </c>
      <c r="I741" s="749" t="str">
        <f t="shared" ca="1" si="556"/>
        <v/>
      </c>
      <c r="J741" s="701" t="str">
        <f t="shared" ca="1" si="557"/>
        <v/>
      </c>
      <c r="K741" s="701" t="s">
        <v>702</v>
      </c>
      <c r="L741" s="701" t="s">
        <v>701</v>
      </c>
      <c r="M741" s="748" t="s">
        <v>700</v>
      </c>
      <c r="AS741" s="743">
        <v>738</v>
      </c>
      <c r="AT741" s="732">
        <f t="shared" si="581"/>
        <v>369</v>
      </c>
      <c r="AU741" s="732">
        <f t="shared" si="584"/>
        <v>246</v>
      </c>
      <c r="AV741" s="742">
        <f t="shared" si="585"/>
        <v>185</v>
      </c>
      <c r="AW741" s="732">
        <f t="shared" si="586"/>
        <v>148</v>
      </c>
      <c r="AX741" s="734">
        <f t="shared" si="589"/>
        <v>123</v>
      </c>
      <c r="AY741" s="662" t="str">
        <f t="shared" si="558"/>
        <v/>
      </c>
      <c r="BL741" s="733" t="str">
        <f t="shared" si="554"/>
        <v/>
      </c>
      <c r="BM741" s="734" t="str">
        <f t="shared" si="555"/>
        <v/>
      </c>
      <c r="BN741" s="751" t="str">
        <f t="shared" si="559"/>
        <v/>
      </c>
      <c r="BO741" s="742" t="str">
        <f t="shared" si="560"/>
        <v/>
      </c>
      <c r="BP741" s="750" t="str">
        <f t="shared" si="576"/>
        <v/>
      </c>
      <c r="BQ741" s="743" t="str">
        <f t="shared" si="561"/>
        <v/>
      </c>
      <c r="BR741" s="732" t="str">
        <f t="shared" si="562"/>
        <v/>
      </c>
      <c r="BS741" s="732" t="str">
        <f t="shared" si="577"/>
        <v/>
      </c>
      <c r="BT741" s="732" t="str">
        <f t="shared" si="578"/>
        <v/>
      </c>
      <c r="BU741" s="742" t="str">
        <f t="shared" si="592"/>
        <v/>
      </c>
      <c r="BV741" s="742" t="str">
        <f t="shared" si="593"/>
        <v/>
      </c>
      <c r="BW741" s="742" t="str">
        <f t="shared" si="594"/>
        <v/>
      </c>
      <c r="BX741" s="741" t="str">
        <f t="shared" si="595"/>
        <v/>
      </c>
      <c r="BY741" s="733" t="str">
        <f t="shared" si="579"/>
        <v/>
      </c>
      <c r="BZ741" s="732" t="str">
        <f t="shared" si="587"/>
        <v/>
      </c>
      <c r="CA741" s="732" t="str">
        <f t="shared" si="582"/>
        <v/>
      </c>
      <c r="CB741" s="734" t="str">
        <f t="shared" si="588"/>
        <v/>
      </c>
      <c r="CC741" s="733" t="str">
        <f t="shared" si="580"/>
        <v/>
      </c>
      <c r="CD741" s="740" t="str">
        <f t="shared" si="596"/>
        <v/>
      </c>
      <c r="CE741" s="732" t="str">
        <f t="shared" si="583"/>
        <v/>
      </c>
      <c r="CF741" s="739" t="str">
        <f t="shared" si="597"/>
        <v/>
      </c>
      <c r="CG741" s="737"/>
      <c r="CH741" s="736" t="str">
        <f t="shared" si="563"/>
        <v/>
      </c>
      <c r="CI741" s="738" t="str">
        <f t="shared" si="564"/>
        <v/>
      </c>
      <c r="CJ741" s="737"/>
      <c r="CK741" s="736" t="str">
        <f t="shared" si="565"/>
        <v/>
      </c>
      <c r="CL741" s="735" t="str">
        <f t="shared" si="566"/>
        <v/>
      </c>
      <c r="CM741" s="733" t="e">
        <f t="shared" si="567"/>
        <v>#DIV/0!</v>
      </c>
      <c r="CN741" s="732" t="e">
        <f t="shared" si="598"/>
        <v>#DIV/0!</v>
      </c>
      <c r="CO741" s="732" t="e">
        <f t="shared" si="568"/>
        <v>#DIV/0!</v>
      </c>
      <c r="CP741" s="734" t="e">
        <f t="shared" si="599"/>
        <v>#DIV/0!</v>
      </c>
      <c r="CQ741" s="733" t="str">
        <f t="shared" si="569"/>
        <v/>
      </c>
      <c r="CR741" s="732" t="str">
        <f t="shared" si="590"/>
        <v/>
      </c>
      <c r="CS741" s="732" t="str">
        <f t="shared" si="570"/>
        <v/>
      </c>
      <c r="CT741" s="731" t="str">
        <f t="shared" si="591"/>
        <v/>
      </c>
      <c r="CV741" s="733" t="e">
        <f>IF($H$1=1,'Process Capability'!$F$7,CX741)</f>
        <v>#DIV/0!</v>
      </c>
      <c r="CW741" s="732" t="e">
        <f t="shared" si="571"/>
        <v>#DIV/0!</v>
      </c>
      <c r="CX741" s="732" t="e">
        <f t="shared" si="572"/>
        <v>#DIV/0!</v>
      </c>
      <c r="CY741" s="732" t="e">
        <f t="shared" si="573"/>
        <v>#DIV/0!</v>
      </c>
      <c r="CZ741" s="732" t="e">
        <f>IF($H$1=1,'Process Capability'!$F$8,CX741)</f>
        <v>#DIV/0!</v>
      </c>
      <c r="DA741" s="732" t="e">
        <f>IF($H$1=1,MAX('Process Capability'!$F$7,'Process Capability'!$F$8)-MIN('Process Capability'!$F$7,'Process Capability'!$F$8),DC741)</f>
        <v>#DIV/0!</v>
      </c>
      <c r="DB741" s="732" t="e">
        <f t="shared" si="574"/>
        <v>#DIV/0!</v>
      </c>
      <c r="DC741" s="731" t="e">
        <f t="shared" si="575"/>
        <v>#DIV/0!</v>
      </c>
    </row>
    <row r="742" spans="1:107" x14ac:dyDescent="0.2">
      <c r="A742" s="733" t="str">
        <f>IF(C742=0,IF('Process Capability'!$F$6=1,'Process Capability'!D750,IF('Process Capability'!$F$6=2,I742,IF('Process Capability'!$F$6=3,N642,IF('Process Capability'!$F$6=4,T667,IF('Process Capability'!$F$6=5,AA682,IF('Process Capability'!$F$6=6,AI692,"")))))),"")</f>
        <v/>
      </c>
      <c r="B742" s="731" t="str">
        <f>IF(D742=0,IF('Process Capability'!$F$6=1,H742,IF('Process Capability'!$F$6=2,J742,IF('Process Capability'!$F$6=3,O642,IF('Process Capability'!$F$6=4,U667,IF('Process Capability'!$F$6=5,AB682,IF('Process Capability'!$F$6=6,AJ692,"")))))),"")</f>
        <v/>
      </c>
      <c r="C742" s="701" t="str">
        <f>IF('Process Capability'!$F$6=1,COUNTBLANK('Process Capability'!D750),IF('Process Capability'!$F$6=2,COUNTBLANK(I742),IF('Process Capability'!$F$6=3,COUNTBLANK(N742),IF('Process Capability'!$F$6=4,COUNTBLANK(T742),IF('Process Capability'!$F$6=5,COUNTBLANK(AA742),IF('Process Capability'!$F$6=6,COUNTBLANK(AI742),""))))))</f>
        <v/>
      </c>
      <c r="D742" s="701" t="str">
        <f>IF('Process Capability'!$F$6=1,COUNTBLANK(H742),IF('Process Capability'!$F$6=2,COUNTBLANK(J742),IF('Process Capability'!$F$6=3,COUNTBLANK(O742),IF('Process Capability'!$F$6=4,COUNTBLANK(U742),IF('Process Capability'!$F$6=5,COUNTBLANK(AB742),IF('Process Capability'!$F$6=6,COUNTBLANK(AJ742),""))))))</f>
        <v/>
      </c>
      <c r="G742" s="749" t="str">
        <f>IF(COUNTBLANK('Process Capability'!D750)=1,"",'Process Capability'!D750)</f>
        <v/>
      </c>
      <c r="H742" s="748" t="str">
        <f>IF(COUNTBLANK('Process Capability'!D750)=1,"",MAX('Process Capability'!D749:D750)-MIN('Process Capability'!D749:D750))</f>
        <v/>
      </c>
      <c r="I742" s="749" t="str">
        <f t="shared" ca="1" si="556"/>
        <v/>
      </c>
      <c r="J742" s="701" t="str">
        <f t="shared" ca="1" si="557"/>
        <v/>
      </c>
      <c r="K742" s="701" t="s">
        <v>699</v>
      </c>
      <c r="L742" s="701" t="s">
        <v>698</v>
      </c>
      <c r="M742" s="748" t="s">
        <v>697</v>
      </c>
      <c r="AS742" s="733">
        <v>739</v>
      </c>
      <c r="AT742" s="732">
        <f t="shared" si="581"/>
        <v>370</v>
      </c>
      <c r="AU742" s="732">
        <f t="shared" si="584"/>
        <v>247</v>
      </c>
      <c r="AV742" s="742">
        <f t="shared" si="585"/>
        <v>185</v>
      </c>
      <c r="AW742" s="732">
        <f t="shared" si="586"/>
        <v>148</v>
      </c>
      <c r="AX742" s="734">
        <f t="shared" si="589"/>
        <v>124</v>
      </c>
      <c r="AY742" s="662" t="str">
        <f t="shared" si="558"/>
        <v/>
      </c>
      <c r="BL742" s="733" t="str">
        <f t="shared" si="554"/>
        <v/>
      </c>
      <c r="BM742" s="734" t="str">
        <f t="shared" si="555"/>
        <v/>
      </c>
      <c r="BN742" s="751" t="str">
        <f t="shared" si="559"/>
        <v/>
      </c>
      <c r="BO742" s="742" t="str">
        <f t="shared" si="560"/>
        <v/>
      </c>
      <c r="BP742" s="750" t="str">
        <f t="shared" si="576"/>
        <v/>
      </c>
      <c r="BQ742" s="743" t="str">
        <f t="shared" si="561"/>
        <v/>
      </c>
      <c r="BR742" s="732" t="str">
        <f t="shared" si="562"/>
        <v/>
      </c>
      <c r="BS742" s="732" t="str">
        <f t="shared" si="577"/>
        <v/>
      </c>
      <c r="BT742" s="732" t="str">
        <f t="shared" si="578"/>
        <v/>
      </c>
      <c r="BU742" s="742" t="str">
        <f t="shared" si="592"/>
        <v/>
      </c>
      <c r="BV742" s="742" t="str">
        <f t="shared" si="593"/>
        <v/>
      </c>
      <c r="BW742" s="742" t="str">
        <f t="shared" si="594"/>
        <v/>
      </c>
      <c r="BX742" s="741" t="str">
        <f t="shared" si="595"/>
        <v/>
      </c>
      <c r="BY742" s="733" t="str">
        <f t="shared" si="579"/>
        <v/>
      </c>
      <c r="BZ742" s="732" t="str">
        <f t="shared" si="587"/>
        <v/>
      </c>
      <c r="CA742" s="732" t="str">
        <f t="shared" si="582"/>
        <v/>
      </c>
      <c r="CB742" s="734" t="str">
        <f t="shared" si="588"/>
        <v/>
      </c>
      <c r="CC742" s="733" t="str">
        <f t="shared" si="580"/>
        <v/>
      </c>
      <c r="CD742" s="740" t="str">
        <f t="shared" si="596"/>
        <v/>
      </c>
      <c r="CE742" s="732" t="str">
        <f t="shared" si="583"/>
        <v/>
      </c>
      <c r="CF742" s="739" t="str">
        <f t="shared" si="597"/>
        <v/>
      </c>
      <c r="CG742" s="737"/>
      <c r="CH742" s="736" t="str">
        <f t="shared" si="563"/>
        <v/>
      </c>
      <c r="CI742" s="738" t="str">
        <f t="shared" si="564"/>
        <v/>
      </c>
      <c r="CJ742" s="737"/>
      <c r="CK742" s="736" t="str">
        <f t="shared" si="565"/>
        <v/>
      </c>
      <c r="CL742" s="735" t="str">
        <f t="shared" si="566"/>
        <v/>
      </c>
      <c r="CM742" s="733" t="e">
        <f t="shared" si="567"/>
        <v>#DIV/0!</v>
      </c>
      <c r="CN742" s="732" t="e">
        <f t="shared" si="598"/>
        <v>#DIV/0!</v>
      </c>
      <c r="CO742" s="732" t="e">
        <f t="shared" si="568"/>
        <v>#DIV/0!</v>
      </c>
      <c r="CP742" s="734" t="e">
        <f t="shared" si="599"/>
        <v>#DIV/0!</v>
      </c>
      <c r="CQ742" s="733" t="str">
        <f t="shared" si="569"/>
        <v/>
      </c>
      <c r="CR742" s="732" t="str">
        <f t="shared" si="590"/>
        <v/>
      </c>
      <c r="CS742" s="732" t="str">
        <f t="shared" si="570"/>
        <v/>
      </c>
      <c r="CT742" s="731" t="str">
        <f t="shared" si="591"/>
        <v/>
      </c>
      <c r="CV742" s="733" t="e">
        <f>IF($H$1=1,'Process Capability'!$F$7,CX742)</f>
        <v>#DIV/0!</v>
      </c>
      <c r="CW742" s="732" t="e">
        <f t="shared" si="571"/>
        <v>#DIV/0!</v>
      </c>
      <c r="CX742" s="732" t="e">
        <f t="shared" si="572"/>
        <v>#DIV/0!</v>
      </c>
      <c r="CY742" s="732" t="e">
        <f t="shared" si="573"/>
        <v>#DIV/0!</v>
      </c>
      <c r="CZ742" s="732" t="e">
        <f>IF($H$1=1,'Process Capability'!$F$8,CX742)</f>
        <v>#DIV/0!</v>
      </c>
      <c r="DA742" s="732" t="e">
        <f>IF($H$1=1,MAX('Process Capability'!$F$7,'Process Capability'!$F$8)-MIN('Process Capability'!$F$7,'Process Capability'!$F$8),DC742)</f>
        <v>#DIV/0!</v>
      </c>
      <c r="DB742" s="732" t="e">
        <f t="shared" si="574"/>
        <v>#DIV/0!</v>
      </c>
      <c r="DC742" s="731" t="e">
        <f t="shared" si="575"/>
        <v>#DIV/0!</v>
      </c>
    </row>
    <row r="743" spans="1:107" x14ac:dyDescent="0.2">
      <c r="A743" s="733" t="str">
        <f>IF(C743=0,IF('Process Capability'!$F$6=1,'Process Capability'!D751,IF('Process Capability'!$F$6=2,I743,IF('Process Capability'!$F$6=3,N643,IF('Process Capability'!$F$6=4,T668,IF('Process Capability'!$F$6=5,AA683,IF('Process Capability'!$F$6=6,AI693,"")))))),"")</f>
        <v/>
      </c>
      <c r="B743" s="731" t="str">
        <f>IF(D743=0,IF('Process Capability'!$F$6=1,H743,IF('Process Capability'!$F$6=2,J743,IF('Process Capability'!$F$6=3,O643,IF('Process Capability'!$F$6=4,U668,IF('Process Capability'!$F$6=5,AB683,IF('Process Capability'!$F$6=6,AJ693,"")))))),"")</f>
        <v/>
      </c>
      <c r="C743" s="701" t="str">
        <f>IF('Process Capability'!$F$6=1,COUNTBLANK('Process Capability'!D751),IF('Process Capability'!$F$6=2,COUNTBLANK(I743),IF('Process Capability'!$F$6=3,COUNTBLANK(N743),IF('Process Capability'!$F$6=4,COUNTBLANK(T743),IF('Process Capability'!$F$6=5,COUNTBLANK(AA743),IF('Process Capability'!$F$6=6,COUNTBLANK(AI743),""))))))</f>
        <v/>
      </c>
      <c r="D743" s="701" t="str">
        <f>IF('Process Capability'!$F$6=1,COUNTBLANK(H743),IF('Process Capability'!$F$6=2,COUNTBLANK(J743),IF('Process Capability'!$F$6=3,COUNTBLANK(O743),IF('Process Capability'!$F$6=4,COUNTBLANK(U743),IF('Process Capability'!$F$6=5,COUNTBLANK(AB743),IF('Process Capability'!$F$6=6,COUNTBLANK(AJ743),""))))))</f>
        <v/>
      </c>
      <c r="G743" s="749" t="str">
        <f>IF(COUNTBLANK('Process Capability'!D751)=1,"",'Process Capability'!D751)</f>
        <v/>
      </c>
      <c r="H743" s="748" t="str">
        <f>IF(COUNTBLANK('Process Capability'!D751)=1,"",MAX('Process Capability'!D750:D751)-MIN('Process Capability'!D750:D751))</f>
        <v/>
      </c>
      <c r="I743" s="749" t="str">
        <f t="shared" ca="1" si="556"/>
        <v/>
      </c>
      <c r="J743" s="701" t="str">
        <f t="shared" ca="1" si="557"/>
        <v/>
      </c>
      <c r="K743" s="701" t="s">
        <v>696</v>
      </c>
      <c r="L743" s="701" t="s">
        <v>695</v>
      </c>
      <c r="M743" s="748" t="s">
        <v>694</v>
      </c>
      <c r="AS743" s="733">
        <v>740</v>
      </c>
      <c r="AT743" s="732">
        <f t="shared" si="581"/>
        <v>370</v>
      </c>
      <c r="AU743" s="732">
        <f t="shared" si="584"/>
        <v>247</v>
      </c>
      <c r="AV743" s="742">
        <f t="shared" si="585"/>
        <v>185</v>
      </c>
      <c r="AW743" s="732">
        <f t="shared" si="586"/>
        <v>148</v>
      </c>
      <c r="AX743" s="734">
        <f t="shared" si="589"/>
        <v>124</v>
      </c>
      <c r="AY743" s="662" t="str">
        <f t="shared" si="558"/>
        <v/>
      </c>
      <c r="BL743" s="733" t="str">
        <f t="shared" si="554"/>
        <v/>
      </c>
      <c r="BM743" s="734" t="str">
        <f t="shared" si="555"/>
        <v/>
      </c>
      <c r="BN743" s="751" t="str">
        <f t="shared" si="559"/>
        <v/>
      </c>
      <c r="BO743" s="742" t="str">
        <f t="shared" si="560"/>
        <v/>
      </c>
      <c r="BP743" s="750" t="str">
        <f t="shared" si="576"/>
        <v/>
      </c>
      <c r="BQ743" s="743" t="str">
        <f t="shared" si="561"/>
        <v/>
      </c>
      <c r="BR743" s="732" t="str">
        <f t="shared" si="562"/>
        <v/>
      </c>
      <c r="BS743" s="732" t="str">
        <f t="shared" si="577"/>
        <v/>
      </c>
      <c r="BT743" s="732" t="str">
        <f t="shared" si="578"/>
        <v/>
      </c>
      <c r="BU743" s="742" t="str">
        <f t="shared" si="592"/>
        <v/>
      </c>
      <c r="BV743" s="742" t="str">
        <f t="shared" si="593"/>
        <v/>
      </c>
      <c r="BW743" s="742" t="str">
        <f t="shared" si="594"/>
        <v/>
      </c>
      <c r="BX743" s="741" t="str">
        <f t="shared" si="595"/>
        <v/>
      </c>
      <c r="BY743" s="733" t="str">
        <f t="shared" si="579"/>
        <v/>
      </c>
      <c r="BZ743" s="732" t="str">
        <f t="shared" si="587"/>
        <v/>
      </c>
      <c r="CA743" s="732" t="str">
        <f t="shared" si="582"/>
        <v/>
      </c>
      <c r="CB743" s="734" t="str">
        <f t="shared" si="588"/>
        <v/>
      </c>
      <c r="CC743" s="733" t="str">
        <f t="shared" si="580"/>
        <v/>
      </c>
      <c r="CD743" s="740" t="str">
        <f t="shared" si="596"/>
        <v/>
      </c>
      <c r="CE743" s="732" t="str">
        <f t="shared" si="583"/>
        <v/>
      </c>
      <c r="CF743" s="739" t="str">
        <f t="shared" si="597"/>
        <v/>
      </c>
      <c r="CG743" s="737"/>
      <c r="CH743" s="736" t="str">
        <f t="shared" si="563"/>
        <v/>
      </c>
      <c r="CI743" s="738" t="str">
        <f t="shared" si="564"/>
        <v/>
      </c>
      <c r="CJ743" s="737"/>
      <c r="CK743" s="736" t="str">
        <f t="shared" si="565"/>
        <v/>
      </c>
      <c r="CL743" s="735" t="str">
        <f t="shared" si="566"/>
        <v/>
      </c>
      <c r="CM743" s="733" t="e">
        <f t="shared" si="567"/>
        <v>#DIV/0!</v>
      </c>
      <c r="CN743" s="732" t="e">
        <f t="shared" si="598"/>
        <v>#DIV/0!</v>
      </c>
      <c r="CO743" s="732" t="e">
        <f t="shared" si="568"/>
        <v>#DIV/0!</v>
      </c>
      <c r="CP743" s="734" t="e">
        <f t="shared" si="599"/>
        <v>#DIV/0!</v>
      </c>
      <c r="CQ743" s="733" t="str">
        <f t="shared" si="569"/>
        <v/>
      </c>
      <c r="CR743" s="732" t="str">
        <f t="shared" si="590"/>
        <v/>
      </c>
      <c r="CS743" s="732" t="str">
        <f t="shared" si="570"/>
        <v/>
      </c>
      <c r="CT743" s="731" t="str">
        <f t="shared" si="591"/>
        <v/>
      </c>
      <c r="CV743" s="733" t="e">
        <f>IF($H$1=1,'Process Capability'!$F$7,CX743)</f>
        <v>#DIV/0!</v>
      </c>
      <c r="CW743" s="732" t="e">
        <f t="shared" si="571"/>
        <v>#DIV/0!</v>
      </c>
      <c r="CX743" s="732" t="e">
        <f t="shared" si="572"/>
        <v>#DIV/0!</v>
      </c>
      <c r="CY743" s="732" t="e">
        <f t="shared" si="573"/>
        <v>#DIV/0!</v>
      </c>
      <c r="CZ743" s="732" t="e">
        <f>IF($H$1=1,'Process Capability'!$F$8,CX743)</f>
        <v>#DIV/0!</v>
      </c>
      <c r="DA743" s="732" t="e">
        <f>IF($H$1=1,MAX('Process Capability'!$F$7,'Process Capability'!$F$8)-MIN('Process Capability'!$F$7,'Process Capability'!$F$8),DC743)</f>
        <v>#DIV/0!</v>
      </c>
      <c r="DB743" s="732" t="e">
        <f t="shared" si="574"/>
        <v>#DIV/0!</v>
      </c>
      <c r="DC743" s="731" t="e">
        <f t="shared" si="575"/>
        <v>#DIV/0!</v>
      </c>
    </row>
    <row r="744" spans="1:107" x14ac:dyDescent="0.2">
      <c r="A744" s="733" t="str">
        <f>IF(C744=0,IF('Process Capability'!$F$6=1,'Process Capability'!D752,IF('Process Capability'!$F$6=2,I744,IF('Process Capability'!$F$6=3,N644,IF('Process Capability'!$F$6=4,T669,IF('Process Capability'!$F$6=5,AA684,IF('Process Capability'!$F$6=6,AI694,"")))))),"")</f>
        <v/>
      </c>
      <c r="B744" s="731" t="str">
        <f>IF(D744=0,IF('Process Capability'!$F$6=1,H744,IF('Process Capability'!$F$6=2,J744,IF('Process Capability'!$F$6=3,O644,IF('Process Capability'!$F$6=4,U669,IF('Process Capability'!$F$6=5,AB684,IF('Process Capability'!$F$6=6,AJ694,"")))))),"")</f>
        <v/>
      </c>
      <c r="C744" s="701" t="str">
        <f>IF('Process Capability'!$F$6=1,COUNTBLANK('Process Capability'!D752),IF('Process Capability'!$F$6=2,COUNTBLANK(I744),IF('Process Capability'!$F$6=3,COUNTBLANK(N744),IF('Process Capability'!$F$6=4,COUNTBLANK(T744),IF('Process Capability'!$F$6=5,COUNTBLANK(AA744),IF('Process Capability'!$F$6=6,COUNTBLANK(AI744),""))))))</f>
        <v/>
      </c>
      <c r="D744" s="701" t="str">
        <f>IF('Process Capability'!$F$6=1,COUNTBLANK(H744),IF('Process Capability'!$F$6=2,COUNTBLANK(J744),IF('Process Capability'!$F$6=3,COUNTBLANK(O744),IF('Process Capability'!$F$6=4,COUNTBLANK(U744),IF('Process Capability'!$F$6=5,COUNTBLANK(AB744),IF('Process Capability'!$F$6=6,COUNTBLANK(AJ744),""))))))</f>
        <v/>
      </c>
      <c r="G744" s="749" t="str">
        <f>IF(COUNTBLANK('Process Capability'!D752)=1,"",'Process Capability'!D752)</f>
        <v/>
      </c>
      <c r="H744" s="748" t="str">
        <f>IF(COUNTBLANK('Process Capability'!D752)=1,"",MAX('Process Capability'!D751:D752)-MIN('Process Capability'!D751:D752))</f>
        <v/>
      </c>
      <c r="I744" s="749" t="str">
        <f t="shared" ca="1" si="556"/>
        <v/>
      </c>
      <c r="J744" s="701" t="str">
        <f t="shared" ca="1" si="557"/>
        <v/>
      </c>
      <c r="K744" s="701" t="s">
        <v>693</v>
      </c>
      <c r="L744" s="701" t="s">
        <v>692</v>
      </c>
      <c r="M744" s="748" t="s">
        <v>691</v>
      </c>
      <c r="AS744" s="743">
        <v>741</v>
      </c>
      <c r="AT744" s="732">
        <f t="shared" si="581"/>
        <v>371</v>
      </c>
      <c r="AU744" s="732">
        <f t="shared" si="584"/>
        <v>247</v>
      </c>
      <c r="AV744" s="742">
        <f t="shared" si="585"/>
        <v>186</v>
      </c>
      <c r="AW744" s="732">
        <f t="shared" si="586"/>
        <v>149</v>
      </c>
      <c r="AX744" s="734">
        <f t="shared" si="589"/>
        <v>124</v>
      </c>
      <c r="AY744" s="662" t="str">
        <f t="shared" si="558"/>
        <v/>
      </c>
      <c r="BL744" s="733" t="str">
        <f t="shared" si="554"/>
        <v/>
      </c>
      <c r="BM744" s="734" t="str">
        <f t="shared" si="555"/>
        <v/>
      </c>
      <c r="BN744" s="751" t="str">
        <f t="shared" si="559"/>
        <v/>
      </c>
      <c r="BO744" s="742" t="str">
        <f t="shared" si="560"/>
        <v/>
      </c>
      <c r="BP744" s="750" t="str">
        <f t="shared" si="576"/>
        <v/>
      </c>
      <c r="BQ744" s="743" t="str">
        <f t="shared" si="561"/>
        <v/>
      </c>
      <c r="BR744" s="732" t="str">
        <f t="shared" si="562"/>
        <v/>
      </c>
      <c r="BS744" s="732" t="str">
        <f t="shared" si="577"/>
        <v/>
      </c>
      <c r="BT744" s="732" t="str">
        <f t="shared" si="578"/>
        <v/>
      </c>
      <c r="BU744" s="742" t="str">
        <f t="shared" si="592"/>
        <v/>
      </c>
      <c r="BV744" s="742" t="str">
        <f t="shared" si="593"/>
        <v/>
      </c>
      <c r="BW744" s="742" t="str">
        <f t="shared" si="594"/>
        <v/>
      </c>
      <c r="BX744" s="741" t="str">
        <f t="shared" si="595"/>
        <v/>
      </c>
      <c r="BY744" s="733" t="str">
        <f t="shared" si="579"/>
        <v/>
      </c>
      <c r="BZ744" s="732" t="str">
        <f t="shared" si="587"/>
        <v/>
      </c>
      <c r="CA744" s="732" t="str">
        <f t="shared" si="582"/>
        <v/>
      </c>
      <c r="CB744" s="734" t="str">
        <f t="shared" si="588"/>
        <v/>
      </c>
      <c r="CC744" s="733" t="str">
        <f t="shared" si="580"/>
        <v/>
      </c>
      <c r="CD744" s="740" t="str">
        <f t="shared" si="596"/>
        <v/>
      </c>
      <c r="CE744" s="732" t="str">
        <f t="shared" si="583"/>
        <v/>
      </c>
      <c r="CF744" s="739" t="str">
        <f t="shared" si="597"/>
        <v/>
      </c>
      <c r="CG744" s="737"/>
      <c r="CH744" s="736" t="str">
        <f t="shared" si="563"/>
        <v/>
      </c>
      <c r="CI744" s="738" t="str">
        <f t="shared" si="564"/>
        <v/>
      </c>
      <c r="CJ744" s="737"/>
      <c r="CK744" s="736" t="str">
        <f t="shared" si="565"/>
        <v/>
      </c>
      <c r="CL744" s="735" t="str">
        <f t="shared" si="566"/>
        <v/>
      </c>
      <c r="CM744" s="733" t="e">
        <f t="shared" si="567"/>
        <v>#DIV/0!</v>
      </c>
      <c r="CN744" s="732" t="e">
        <f t="shared" si="598"/>
        <v>#DIV/0!</v>
      </c>
      <c r="CO744" s="732" t="e">
        <f t="shared" si="568"/>
        <v>#DIV/0!</v>
      </c>
      <c r="CP744" s="734" t="e">
        <f t="shared" si="599"/>
        <v>#DIV/0!</v>
      </c>
      <c r="CQ744" s="733" t="str">
        <f t="shared" si="569"/>
        <v/>
      </c>
      <c r="CR744" s="732" t="str">
        <f t="shared" si="590"/>
        <v/>
      </c>
      <c r="CS744" s="732" t="str">
        <f t="shared" si="570"/>
        <v/>
      </c>
      <c r="CT744" s="731" t="str">
        <f t="shared" si="591"/>
        <v/>
      </c>
      <c r="CV744" s="733" t="e">
        <f>IF($H$1=1,'Process Capability'!$F$7,CX744)</f>
        <v>#DIV/0!</v>
      </c>
      <c r="CW744" s="732" t="e">
        <f t="shared" si="571"/>
        <v>#DIV/0!</v>
      </c>
      <c r="CX744" s="732" t="e">
        <f t="shared" si="572"/>
        <v>#DIV/0!</v>
      </c>
      <c r="CY744" s="732" t="e">
        <f t="shared" si="573"/>
        <v>#DIV/0!</v>
      </c>
      <c r="CZ744" s="732" t="e">
        <f>IF($H$1=1,'Process Capability'!$F$8,CX744)</f>
        <v>#DIV/0!</v>
      </c>
      <c r="DA744" s="732" t="e">
        <f>IF($H$1=1,MAX('Process Capability'!$F$7,'Process Capability'!$F$8)-MIN('Process Capability'!$F$7,'Process Capability'!$F$8),DC744)</f>
        <v>#DIV/0!</v>
      </c>
      <c r="DB744" s="732" t="e">
        <f t="shared" si="574"/>
        <v>#DIV/0!</v>
      </c>
      <c r="DC744" s="731" t="e">
        <f t="shared" si="575"/>
        <v>#DIV/0!</v>
      </c>
    </row>
    <row r="745" spans="1:107" x14ac:dyDescent="0.2">
      <c r="A745" s="733" t="str">
        <f>IF(C745=0,IF('Process Capability'!$F$6=1,'Process Capability'!D753,IF('Process Capability'!$F$6=2,I745,IF('Process Capability'!$F$6=3,N645,IF('Process Capability'!$F$6=4,T670,IF('Process Capability'!$F$6=5,AA685,IF('Process Capability'!$F$6=6,AI695,"")))))),"")</f>
        <v/>
      </c>
      <c r="B745" s="731" t="str">
        <f>IF(D745=0,IF('Process Capability'!$F$6=1,H745,IF('Process Capability'!$F$6=2,J745,IF('Process Capability'!$F$6=3,O645,IF('Process Capability'!$F$6=4,U670,IF('Process Capability'!$F$6=5,AB685,IF('Process Capability'!$F$6=6,AJ695,"")))))),"")</f>
        <v/>
      </c>
      <c r="C745" s="701" t="str">
        <f>IF('Process Capability'!$F$6=1,COUNTBLANK('Process Capability'!D753),IF('Process Capability'!$F$6=2,COUNTBLANK(I745),IF('Process Capability'!$F$6=3,COUNTBLANK(N745),IF('Process Capability'!$F$6=4,COUNTBLANK(T745),IF('Process Capability'!$F$6=5,COUNTBLANK(AA745),IF('Process Capability'!$F$6=6,COUNTBLANK(AI745),""))))))</f>
        <v/>
      </c>
      <c r="D745" s="701" t="str">
        <f>IF('Process Capability'!$F$6=1,COUNTBLANK(H745),IF('Process Capability'!$F$6=2,COUNTBLANK(J745),IF('Process Capability'!$F$6=3,COUNTBLANK(O745),IF('Process Capability'!$F$6=4,COUNTBLANK(U745),IF('Process Capability'!$F$6=5,COUNTBLANK(AB745),IF('Process Capability'!$F$6=6,COUNTBLANK(AJ745),""))))))</f>
        <v/>
      </c>
      <c r="G745" s="749" t="str">
        <f>IF(COUNTBLANK('Process Capability'!D753)=1,"",'Process Capability'!D753)</f>
        <v/>
      </c>
      <c r="H745" s="748" t="str">
        <f>IF(COUNTBLANK('Process Capability'!D753)=1,"",MAX('Process Capability'!D752:D753)-MIN('Process Capability'!D752:D753))</f>
        <v/>
      </c>
      <c r="I745" s="749" t="str">
        <f t="shared" ca="1" si="556"/>
        <v/>
      </c>
      <c r="J745" s="701" t="str">
        <f t="shared" ca="1" si="557"/>
        <v/>
      </c>
      <c r="K745" s="701" t="s">
        <v>690</v>
      </c>
      <c r="L745" s="701" t="s">
        <v>689</v>
      </c>
      <c r="M745" s="748" t="s">
        <v>688</v>
      </c>
      <c r="AS745" s="733">
        <v>742</v>
      </c>
      <c r="AT745" s="732">
        <f t="shared" si="581"/>
        <v>371</v>
      </c>
      <c r="AU745" s="732">
        <f t="shared" si="584"/>
        <v>248</v>
      </c>
      <c r="AV745" s="742">
        <f t="shared" si="585"/>
        <v>186</v>
      </c>
      <c r="AW745" s="732">
        <f t="shared" si="586"/>
        <v>149</v>
      </c>
      <c r="AX745" s="734">
        <f t="shared" si="589"/>
        <v>124</v>
      </c>
      <c r="AY745" s="662" t="str">
        <f t="shared" si="558"/>
        <v/>
      </c>
      <c r="BL745" s="733" t="str">
        <f t="shared" si="554"/>
        <v/>
      </c>
      <c r="BM745" s="734" t="str">
        <f t="shared" si="555"/>
        <v/>
      </c>
      <c r="BN745" s="751" t="str">
        <f t="shared" si="559"/>
        <v/>
      </c>
      <c r="BO745" s="742" t="str">
        <f t="shared" si="560"/>
        <v/>
      </c>
      <c r="BP745" s="750" t="str">
        <f t="shared" si="576"/>
        <v/>
      </c>
      <c r="BQ745" s="743" t="str">
        <f t="shared" si="561"/>
        <v/>
      </c>
      <c r="BR745" s="732" t="str">
        <f t="shared" si="562"/>
        <v/>
      </c>
      <c r="BS745" s="732" t="str">
        <f t="shared" si="577"/>
        <v/>
      </c>
      <c r="BT745" s="732" t="str">
        <f t="shared" si="578"/>
        <v/>
      </c>
      <c r="BU745" s="742" t="str">
        <f t="shared" si="592"/>
        <v/>
      </c>
      <c r="BV745" s="742" t="str">
        <f t="shared" si="593"/>
        <v/>
      </c>
      <c r="BW745" s="742" t="str">
        <f t="shared" si="594"/>
        <v/>
      </c>
      <c r="BX745" s="741" t="str">
        <f t="shared" si="595"/>
        <v/>
      </c>
      <c r="BY745" s="733" t="str">
        <f t="shared" si="579"/>
        <v/>
      </c>
      <c r="BZ745" s="732" t="str">
        <f t="shared" si="587"/>
        <v/>
      </c>
      <c r="CA745" s="732" t="str">
        <f t="shared" si="582"/>
        <v/>
      </c>
      <c r="CB745" s="734" t="str">
        <f t="shared" si="588"/>
        <v/>
      </c>
      <c r="CC745" s="733" t="str">
        <f t="shared" si="580"/>
        <v/>
      </c>
      <c r="CD745" s="740" t="str">
        <f t="shared" si="596"/>
        <v/>
      </c>
      <c r="CE745" s="732" t="str">
        <f t="shared" si="583"/>
        <v/>
      </c>
      <c r="CF745" s="739" t="str">
        <f t="shared" si="597"/>
        <v/>
      </c>
      <c r="CG745" s="737"/>
      <c r="CH745" s="736" t="str">
        <f t="shared" si="563"/>
        <v/>
      </c>
      <c r="CI745" s="738" t="str">
        <f t="shared" si="564"/>
        <v/>
      </c>
      <c r="CJ745" s="737"/>
      <c r="CK745" s="736" t="str">
        <f t="shared" si="565"/>
        <v/>
      </c>
      <c r="CL745" s="735" t="str">
        <f t="shared" si="566"/>
        <v/>
      </c>
      <c r="CM745" s="733" t="e">
        <f t="shared" si="567"/>
        <v>#DIV/0!</v>
      </c>
      <c r="CN745" s="732" t="e">
        <f t="shared" si="598"/>
        <v>#DIV/0!</v>
      </c>
      <c r="CO745" s="732" t="e">
        <f t="shared" si="568"/>
        <v>#DIV/0!</v>
      </c>
      <c r="CP745" s="734" t="e">
        <f t="shared" si="599"/>
        <v>#DIV/0!</v>
      </c>
      <c r="CQ745" s="733" t="str">
        <f t="shared" si="569"/>
        <v/>
      </c>
      <c r="CR745" s="732" t="str">
        <f t="shared" si="590"/>
        <v/>
      </c>
      <c r="CS745" s="732" t="str">
        <f t="shared" si="570"/>
        <v/>
      </c>
      <c r="CT745" s="731" t="str">
        <f t="shared" si="591"/>
        <v/>
      </c>
      <c r="CV745" s="733" t="e">
        <f>IF($H$1=1,'Process Capability'!$F$7,CX745)</f>
        <v>#DIV/0!</v>
      </c>
      <c r="CW745" s="732" t="e">
        <f t="shared" si="571"/>
        <v>#DIV/0!</v>
      </c>
      <c r="CX745" s="732" t="e">
        <f t="shared" si="572"/>
        <v>#DIV/0!</v>
      </c>
      <c r="CY745" s="732" t="e">
        <f t="shared" si="573"/>
        <v>#DIV/0!</v>
      </c>
      <c r="CZ745" s="732" t="e">
        <f>IF($H$1=1,'Process Capability'!$F$8,CX745)</f>
        <v>#DIV/0!</v>
      </c>
      <c r="DA745" s="732" t="e">
        <f>IF($H$1=1,MAX('Process Capability'!$F$7,'Process Capability'!$F$8)-MIN('Process Capability'!$F$7,'Process Capability'!$F$8),DC745)</f>
        <v>#DIV/0!</v>
      </c>
      <c r="DB745" s="732" t="e">
        <f t="shared" si="574"/>
        <v>#DIV/0!</v>
      </c>
      <c r="DC745" s="731" t="e">
        <f t="shared" si="575"/>
        <v>#DIV/0!</v>
      </c>
    </row>
    <row r="746" spans="1:107" x14ac:dyDescent="0.2">
      <c r="A746" s="733" t="str">
        <f>IF(C746=0,IF('Process Capability'!$F$6=1,'Process Capability'!D754,IF('Process Capability'!$F$6=2,I746,IF('Process Capability'!$F$6=3,N646,IF('Process Capability'!$F$6=4,T671,IF('Process Capability'!$F$6=5,AA686,IF('Process Capability'!$F$6=6,AI696,"")))))),"")</f>
        <v/>
      </c>
      <c r="B746" s="731" t="str">
        <f>IF(D746=0,IF('Process Capability'!$F$6=1,H746,IF('Process Capability'!$F$6=2,J746,IF('Process Capability'!$F$6=3,O646,IF('Process Capability'!$F$6=4,U671,IF('Process Capability'!$F$6=5,AB686,IF('Process Capability'!$F$6=6,AJ696,"")))))),"")</f>
        <v/>
      </c>
      <c r="C746" s="701" t="str">
        <f>IF('Process Capability'!$F$6=1,COUNTBLANK('Process Capability'!D754),IF('Process Capability'!$F$6=2,COUNTBLANK(I746),IF('Process Capability'!$F$6=3,COUNTBLANK(N746),IF('Process Capability'!$F$6=4,COUNTBLANK(T746),IF('Process Capability'!$F$6=5,COUNTBLANK(AA746),IF('Process Capability'!$F$6=6,COUNTBLANK(AI746),""))))))</f>
        <v/>
      </c>
      <c r="D746" s="701" t="str">
        <f>IF('Process Capability'!$F$6=1,COUNTBLANK(H746),IF('Process Capability'!$F$6=2,COUNTBLANK(J746),IF('Process Capability'!$F$6=3,COUNTBLANK(O746),IF('Process Capability'!$F$6=4,COUNTBLANK(U746),IF('Process Capability'!$F$6=5,COUNTBLANK(AB746),IF('Process Capability'!$F$6=6,COUNTBLANK(AJ746),""))))))</f>
        <v/>
      </c>
      <c r="G746" s="749" t="str">
        <f>IF(COUNTBLANK('Process Capability'!D754)=1,"",'Process Capability'!D754)</f>
        <v/>
      </c>
      <c r="H746" s="748" t="str">
        <f>IF(COUNTBLANK('Process Capability'!D754)=1,"",MAX('Process Capability'!D753:D754)-MIN('Process Capability'!D753:D754))</f>
        <v/>
      </c>
      <c r="I746" s="749" t="str">
        <f t="shared" ca="1" si="556"/>
        <v/>
      </c>
      <c r="J746" s="701" t="str">
        <f t="shared" ca="1" si="557"/>
        <v/>
      </c>
      <c r="K746" s="701" t="s">
        <v>687</v>
      </c>
      <c r="L746" s="701" t="s">
        <v>686</v>
      </c>
      <c r="M746" s="748" t="s">
        <v>685</v>
      </c>
      <c r="AS746" s="733">
        <v>743</v>
      </c>
      <c r="AT746" s="732">
        <f t="shared" si="581"/>
        <v>372</v>
      </c>
      <c r="AU746" s="732">
        <f t="shared" si="584"/>
        <v>248</v>
      </c>
      <c r="AV746" s="742">
        <f t="shared" si="585"/>
        <v>186</v>
      </c>
      <c r="AW746" s="732">
        <f t="shared" si="586"/>
        <v>149</v>
      </c>
      <c r="AX746" s="734">
        <f t="shared" si="589"/>
        <v>124</v>
      </c>
      <c r="AY746" s="662" t="str">
        <f t="shared" si="558"/>
        <v/>
      </c>
      <c r="BL746" s="733" t="str">
        <f t="shared" si="554"/>
        <v/>
      </c>
      <c r="BM746" s="734" t="str">
        <f t="shared" si="555"/>
        <v/>
      </c>
      <c r="BN746" s="751" t="str">
        <f t="shared" si="559"/>
        <v/>
      </c>
      <c r="BO746" s="742" t="str">
        <f t="shared" si="560"/>
        <v/>
      </c>
      <c r="BP746" s="750" t="str">
        <f t="shared" si="576"/>
        <v/>
      </c>
      <c r="BQ746" s="743" t="str">
        <f t="shared" si="561"/>
        <v/>
      </c>
      <c r="BR746" s="732" t="str">
        <f t="shared" si="562"/>
        <v/>
      </c>
      <c r="BS746" s="732" t="str">
        <f t="shared" si="577"/>
        <v/>
      </c>
      <c r="BT746" s="732" t="str">
        <f t="shared" si="578"/>
        <v/>
      </c>
      <c r="BU746" s="742" t="str">
        <f t="shared" si="592"/>
        <v/>
      </c>
      <c r="BV746" s="742" t="str">
        <f t="shared" si="593"/>
        <v/>
      </c>
      <c r="BW746" s="742" t="str">
        <f t="shared" si="594"/>
        <v/>
      </c>
      <c r="BX746" s="741" t="str">
        <f t="shared" si="595"/>
        <v/>
      </c>
      <c r="BY746" s="733" t="str">
        <f t="shared" si="579"/>
        <v/>
      </c>
      <c r="BZ746" s="732" t="str">
        <f t="shared" si="587"/>
        <v/>
      </c>
      <c r="CA746" s="732" t="str">
        <f t="shared" si="582"/>
        <v/>
      </c>
      <c r="CB746" s="734" t="str">
        <f t="shared" si="588"/>
        <v/>
      </c>
      <c r="CC746" s="733" t="str">
        <f t="shared" si="580"/>
        <v/>
      </c>
      <c r="CD746" s="740" t="str">
        <f t="shared" si="596"/>
        <v/>
      </c>
      <c r="CE746" s="732" t="str">
        <f t="shared" si="583"/>
        <v/>
      </c>
      <c r="CF746" s="739" t="str">
        <f t="shared" si="597"/>
        <v/>
      </c>
      <c r="CG746" s="737"/>
      <c r="CH746" s="736" t="str">
        <f t="shared" si="563"/>
        <v/>
      </c>
      <c r="CI746" s="738" t="str">
        <f t="shared" si="564"/>
        <v/>
      </c>
      <c r="CJ746" s="737"/>
      <c r="CK746" s="736" t="str">
        <f t="shared" si="565"/>
        <v/>
      </c>
      <c r="CL746" s="735" t="str">
        <f t="shared" si="566"/>
        <v/>
      </c>
      <c r="CM746" s="733" t="e">
        <f t="shared" si="567"/>
        <v>#DIV/0!</v>
      </c>
      <c r="CN746" s="732" t="e">
        <f t="shared" si="598"/>
        <v>#DIV/0!</v>
      </c>
      <c r="CO746" s="732" t="e">
        <f t="shared" si="568"/>
        <v>#DIV/0!</v>
      </c>
      <c r="CP746" s="734" t="e">
        <f t="shared" si="599"/>
        <v>#DIV/0!</v>
      </c>
      <c r="CQ746" s="733" t="str">
        <f t="shared" si="569"/>
        <v/>
      </c>
      <c r="CR746" s="732" t="str">
        <f t="shared" si="590"/>
        <v/>
      </c>
      <c r="CS746" s="732" t="str">
        <f t="shared" si="570"/>
        <v/>
      </c>
      <c r="CT746" s="731" t="str">
        <f t="shared" si="591"/>
        <v/>
      </c>
      <c r="CV746" s="733" t="e">
        <f>IF($H$1=1,'Process Capability'!$F$7,CX746)</f>
        <v>#DIV/0!</v>
      </c>
      <c r="CW746" s="732" t="e">
        <f t="shared" si="571"/>
        <v>#DIV/0!</v>
      </c>
      <c r="CX746" s="732" t="e">
        <f t="shared" si="572"/>
        <v>#DIV/0!</v>
      </c>
      <c r="CY746" s="732" t="e">
        <f t="shared" si="573"/>
        <v>#DIV/0!</v>
      </c>
      <c r="CZ746" s="732" t="e">
        <f>IF($H$1=1,'Process Capability'!$F$8,CX746)</f>
        <v>#DIV/0!</v>
      </c>
      <c r="DA746" s="732" t="e">
        <f>IF($H$1=1,MAX('Process Capability'!$F$7,'Process Capability'!$F$8)-MIN('Process Capability'!$F$7,'Process Capability'!$F$8),DC746)</f>
        <v>#DIV/0!</v>
      </c>
      <c r="DB746" s="732" t="e">
        <f t="shared" si="574"/>
        <v>#DIV/0!</v>
      </c>
      <c r="DC746" s="731" t="e">
        <f t="shared" si="575"/>
        <v>#DIV/0!</v>
      </c>
    </row>
    <row r="747" spans="1:107" x14ac:dyDescent="0.2">
      <c r="A747" s="733" t="str">
        <f>IF(C747=0,IF('Process Capability'!$F$6=1,'Process Capability'!D755,IF('Process Capability'!$F$6=2,I747,IF('Process Capability'!$F$6=3,N647,IF('Process Capability'!$F$6=4,T672,IF('Process Capability'!$F$6=5,AA687,IF('Process Capability'!$F$6=6,AI697,"")))))),"")</f>
        <v/>
      </c>
      <c r="B747" s="731" t="str">
        <f>IF(D747=0,IF('Process Capability'!$F$6=1,H747,IF('Process Capability'!$F$6=2,J747,IF('Process Capability'!$F$6=3,O647,IF('Process Capability'!$F$6=4,U672,IF('Process Capability'!$F$6=5,AB687,IF('Process Capability'!$F$6=6,AJ697,"")))))),"")</f>
        <v/>
      </c>
      <c r="C747" s="701" t="str">
        <f>IF('Process Capability'!$F$6=1,COUNTBLANK('Process Capability'!D755),IF('Process Capability'!$F$6=2,COUNTBLANK(I747),IF('Process Capability'!$F$6=3,COUNTBLANK(N747),IF('Process Capability'!$F$6=4,COUNTBLANK(T747),IF('Process Capability'!$F$6=5,COUNTBLANK(AA747),IF('Process Capability'!$F$6=6,COUNTBLANK(AI747),""))))))</f>
        <v/>
      </c>
      <c r="D747" s="701" t="str">
        <f>IF('Process Capability'!$F$6=1,COUNTBLANK(H747),IF('Process Capability'!$F$6=2,COUNTBLANK(J747),IF('Process Capability'!$F$6=3,COUNTBLANK(O747),IF('Process Capability'!$F$6=4,COUNTBLANK(U747),IF('Process Capability'!$F$6=5,COUNTBLANK(AB747),IF('Process Capability'!$F$6=6,COUNTBLANK(AJ747),""))))))</f>
        <v/>
      </c>
      <c r="G747" s="749" t="str">
        <f>IF(COUNTBLANK('Process Capability'!D755)=1,"",'Process Capability'!D755)</f>
        <v/>
      </c>
      <c r="H747" s="748" t="str">
        <f>IF(COUNTBLANK('Process Capability'!D755)=1,"",MAX('Process Capability'!D754:D755)-MIN('Process Capability'!D754:D755))</f>
        <v/>
      </c>
      <c r="I747" s="749" t="str">
        <f t="shared" ca="1" si="556"/>
        <v/>
      </c>
      <c r="J747" s="701" t="str">
        <f t="shared" ca="1" si="557"/>
        <v/>
      </c>
      <c r="K747" s="701" t="s">
        <v>684</v>
      </c>
      <c r="L747" s="701" t="s">
        <v>683</v>
      </c>
      <c r="M747" s="748" t="s">
        <v>682</v>
      </c>
      <c r="AS747" s="743">
        <v>744</v>
      </c>
      <c r="AT747" s="732">
        <f t="shared" si="581"/>
        <v>372</v>
      </c>
      <c r="AU747" s="732">
        <f t="shared" si="584"/>
        <v>248</v>
      </c>
      <c r="AV747" s="742">
        <f t="shared" si="585"/>
        <v>186</v>
      </c>
      <c r="AW747" s="732">
        <f t="shared" si="586"/>
        <v>149</v>
      </c>
      <c r="AX747" s="734">
        <f t="shared" si="589"/>
        <v>124</v>
      </c>
      <c r="AY747" s="662" t="str">
        <f t="shared" si="558"/>
        <v/>
      </c>
      <c r="BL747" s="733" t="str">
        <f t="shared" si="554"/>
        <v/>
      </c>
      <c r="BM747" s="734" t="str">
        <f t="shared" si="555"/>
        <v/>
      </c>
      <c r="BN747" s="751" t="str">
        <f t="shared" si="559"/>
        <v/>
      </c>
      <c r="BO747" s="742" t="str">
        <f t="shared" si="560"/>
        <v/>
      </c>
      <c r="BP747" s="750" t="str">
        <f t="shared" si="576"/>
        <v/>
      </c>
      <c r="BQ747" s="743" t="str">
        <f t="shared" si="561"/>
        <v/>
      </c>
      <c r="BR747" s="732" t="str">
        <f t="shared" si="562"/>
        <v/>
      </c>
      <c r="BS747" s="732" t="str">
        <f t="shared" si="577"/>
        <v/>
      </c>
      <c r="BT747" s="732" t="str">
        <f t="shared" si="578"/>
        <v/>
      </c>
      <c r="BU747" s="742" t="str">
        <f t="shared" si="592"/>
        <v/>
      </c>
      <c r="BV747" s="742" t="str">
        <f t="shared" si="593"/>
        <v/>
      </c>
      <c r="BW747" s="742" t="str">
        <f t="shared" si="594"/>
        <v/>
      </c>
      <c r="BX747" s="741" t="str">
        <f t="shared" si="595"/>
        <v/>
      </c>
      <c r="BY747" s="733" t="str">
        <f t="shared" si="579"/>
        <v/>
      </c>
      <c r="BZ747" s="732" t="str">
        <f t="shared" si="587"/>
        <v/>
      </c>
      <c r="CA747" s="732" t="str">
        <f t="shared" si="582"/>
        <v/>
      </c>
      <c r="CB747" s="734" t="str">
        <f t="shared" si="588"/>
        <v/>
      </c>
      <c r="CC747" s="733" t="str">
        <f t="shared" si="580"/>
        <v/>
      </c>
      <c r="CD747" s="740" t="str">
        <f t="shared" si="596"/>
        <v/>
      </c>
      <c r="CE747" s="732" t="str">
        <f t="shared" si="583"/>
        <v/>
      </c>
      <c r="CF747" s="739" t="str">
        <f t="shared" si="597"/>
        <v/>
      </c>
      <c r="CG747" s="737"/>
      <c r="CH747" s="736" t="str">
        <f t="shared" si="563"/>
        <v/>
      </c>
      <c r="CI747" s="738" t="str">
        <f t="shared" si="564"/>
        <v/>
      </c>
      <c r="CJ747" s="737"/>
      <c r="CK747" s="736" t="str">
        <f t="shared" si="565"/>
        <v/>
      </c>
      <c r="CL747" s="735" t="str">
        <f t="shared" si="566"/>
        <v/>
      </c>
      <c r="CM747" s="733" t="e">
        <f t="shared" si="567"/>
        <v>#DIV/0!</v>
      </c>
      <c r="CN747" s="732" t="e">
        <f t="shared" si="598"/>
        <v>#DIV/0!</v>
      </c>
      <c r="CO747" s="732" t="e">
        <f t="shared" si="568"/>
        <v>#DIV/0!</v>
      </c>
      <c r="CP747" s="734" t="e">
        <f t="shared" si="599"/>
        <v>#DIV/0!</v>
      </c>
      <c r="CQ747" s="733" t="str">
        <f t="shared" si="569"/>
        <v/>
      </c>
      <c r="CR747" s="732" t="str">
        <f t="shared" si="590"/>
        <v/>
      </c>
      <c r="CS747" s="732" t="str">
        <f t="shared" si="570"/>
        <v/>
      </c>
      <c r="CT747" s="731" t="str">
        <f t="shared" si="591"/>
        <v/>
      </c>
      <c r="CV747" s="733" t="e">
        <f>IF($H$1=1,'Process Capability'!$F$7,CX747)</f>
        <v>#DIV/0!</v>
      </c>
      <c r="CW747" s="732" t="e">
        <f t="shared" si="571"/>
        <v>#DIV/0!</v>
      </c>
      <c r="CX747" s="732" t="e">
        <f t="shared" si="572"/>
        <v>#DIV/0!</v>
      </c>
      <c r="CY747" s="732" t="e">
        <f t="shared" si="573"/>
        <v>#DIV/0!</v>
      </c>
      <c r="CZ747" s="732" t="e">
        <f>IF($H$1=1,'Process Capability'!$F$8,CX747)</f>
        <v>#DIV/0!</v>
      </c>
      <c r="DA747" s="732" t="e">
        <f>IF($H$1=1,MAX('Process Capability'!$F$7,'Process Capability'!$F$8)-MIN('Process Capability'!$F$7,'Process Capability'!$F$8),DC747)</f>
        <v>#DIV/0!</v>
      </c>
      <c r="DB747" s="732" t="e">
        <f t="shared" si="574"/>
        <v>#DIV/0!</v>
      </c>
      <c r="DC747" s="731" t="e">
        <f t="shared" si="575"/>
        <v>#DIV/0!</v>
      </c>
    </row>
    <row r="748" spans="1:107" x14ac:dyDescent="0.2">
      <c r="A748" s="733" t="str">
        <f>IF(C748=0,IF('Process Capability'!$F$6=1,'Process Capability'!D756,IF('Process Capability'!$F$6=2,I748,IF('Process Capability'!$F$6=3,N648,IF('Process Capability'!$F$6=4,T673,IF('Process Capability'!$F$6=5,AA688,IF('Process Capability'!$F$6=6,AI698,"")))))),"")</f>
        <v/>
      </c>
      <c r="B748" s="731" t="str">
        <f>IF(D748=0,IF('Process Capability'!$F$6=1,H748,IF('Process Capability'!$F$6=2,J748,IF('Process Capability'!$F$6=3,O648,IF('Process Capability'!$F$6=4,U673,IF('Process Capability'!$F$6=5,AB688,IF('Process Capability'!$F$6=6,AJ698,"")))))),"")</f>
        <v/>
      </c>
      <c r="C748" s="701" t="str">
        <f>IF('Process Capability'!$F$6=1,COUNTBLANK('Process Capability'!D756),IF('Process Capability'!$F$6=2,COUNTBLANK(I748),IF('Process Capability'!$F$6=3,COUNTBLANK(N748),IF('Process Capability'!$F$6=4,COUNTBLANK(T748),IF('Process Capability'!$F$6=5,COUNTBLANK(AA748),IF('Process Capability'!$F$6=6,COUNTBLANK(AI748),""))))))</f>
        <v/>
      </c>
      <c r="D748" s="701" t="str">
        <f>IF('Process Capability'!$F$6=1,COUNTBLANK(H748),IF('Process Capability'!$F$6=2,COUNTBLANK(J748),IF('Process Capability'!$F$6=3,COUNTBLANK(O748),IF('Process Capability'!$F$6=4,COUNTBLANK(U748),IF('Process Capability'!$F$6=5,COUNTBLANK(AB748),IF('Process Capability'!$F$6=6,COUNTBLANK(AJ748),""))))))</f>
        <v/>
      </c>
      <c r="G748" s="749" t="str">
        <f>IF(COUNTBLANK('Process Capability'!D756)=1,"",'Process Capability'!D756)</f>
        <v/>
      </c>
      <c r="H748" s="748" t="str">
        <f>IF(COUNTBLANK('Process Capability'!D756)=1,"",MAX('Process Capability'!D755:D756)-MIN('Process Capability'!D755:D756))</f>
        <v/>
      </c>
      <c r="I748" s="749" t="str">
        <f t="shared" ca="1" si="556"/>
        <v/>
      </c>
      <c r="J748" s="701" t="str">
        <f t="shared" ca="1" si="557"/>
        <v/>
      </c>
      <c r="K748" s="701" t="s">
        <v>681</v>
      </c>
      <c r="L748" s="701" t="s">
        <v>680</v>
      </c>
      <c r="M748" s="748" t="s">
        <v>679</v>
      </c>
      <c r="AS748" s="733">
        <v>745</v>
      </c>
      <c r="AT748" s="732">
        <f t="shared" si="581"/>
        <v>373</v>
      </c>
      <c r="AU748" s="732">
        <f t="shared" si="584"/>
        <v>249</v>
      </c>
      <c r="AV748" s="742">
        <f t="shared" si="585"/>
        <v>187</v>
      </c>
      <c r="AW748" s="732">
        <f t="shared" si="586"/>
        <v>149</v>
      </c>
      <c r="AX748" s="734">
        <f t="shared" si="589"/>
        <v>125</v>
      </c>
      <c r="AY748" s="662" t="str">
        <f t="shared" si="558"/>
        <v/>
      </c>
      <c r="BL748" s="733" t="str">
        <f t="shared" si="554"/>
        <v/>
      </c>
      <c r="BM748" s="734" t="str">
        <f t="shared" si="555"/>
        <v/>
      </c>
      <c r="BN748" s="751" t="str">
        <f t="shared" si="559"/>
        <v/>
      </c>
      <c r="BO748" s="742" t="str">
        <f t="shared" si="560"/>
        <v/>
      </c>
      <c r="BP748" s="750" t="str">
        <f t="shared" si="576"/>
        <v/>
      </c>
      <c r="BQ748" s="743" t="str">
        <f t="shared" si="561"/>
        <v/>
      </c>
      <c r="BR748" s="732" t="str">
        <f t="shared" si="562"/>
        <v/>
      </c>
      <c r="BS748" s="732" t="str">
        <f t="shared" si="577"/>
        <v/>
      </c>
      <c r="BT748" s="732" t="str">
        <f t="shared" si="578"/>
        <v/>
      </c>
      <c r="BU748" s="742" t="str">
        <f t="shared" si="592"/>
        <v/>
      </c>
      <c r="BV748" s="742" t="str">
        <f t="shared" si="593"/>
        <v/>
      </c>
      <c r="BW748" s="742" t="str">
        <f t="shared" si="594"/>
        <v/>
      </c>
      <c r="BX748" s="741" t="str">
        <f t="shared" si="595"/>
        <v/>
      </c>
      <c r="BY748" s="733" t="str">
        <f t="shared" si="579"/>
        <v/>
      </c>
      <c r="BZ748" s="732" t="str">
        <f t="shared" si="587"/>
        <v/>
      </c>
      <c r="CA748" s="732" t="str">
        <f t="shared" si="582"/>
        <v/>
      </c>
      <c r="CB748" s="734" t="str">
        <f t="shared" si="588"/>
        <v/>
      </c>
      <c r="CC748" s="733" t="str">
        <f t="shared" si="580"/>
        <v/>
      </c>
      <c r="CD748" s="740" t="str">
        <f t="shared" si="596"/>
        <v/>
      </c>
      <c r="CE748" s="732" t="str">
        <f t="shared" si="583"/>
        <v/>
      </c>
      <c r="CF748" s="739" t="str">
        <f t="shared" si="597"/>
        <v/>
      </c>
      <c r="CG748" s="737"/>
      <c r="CH748" s="736" t="str">
        <f t="shared" si="563"/>
        <v/>
      </c>
      <c r="CI748" s="738" t="str">
        <f t="shared" si="564"/>
        <v/>
      </c>
      <c r="CJ748" s="737"/>
      <c r="CK748" s="736" t="str">
        <f t="shared" si="565"/>
        <v/>
      </c>
      <c r="CL748" s="735" t="str">
        <f t="shared" si="566"/>
        <v/>
      </c>
      <c r="CM748" s="733" t="e">
        <f t="shared" si="567"/>
        <v>#DIV/0!</v>
      </c>
      <c r="CN748" s="732" t="e">
        <f t="shared" si="598"/>
        <v>#DIV/0!</v>
      </c>
      <c r="CO748" s="732" t="e">
        <f t="shared" si="568"/>
        <v>#DIV/0!</v>
      </c>
      <c r="CP748" s="734" t="e">
        <f t="shared" si="599"/>
        <v>#DIV/0!</v>
      </c>
      <c r="CQ748" s="733" t="str">
        <f t="shared" si="569"/>
        <v/>
      </c>
      <c r="CR748" s="732" t="str">
        <f t="shared" si="590"/>
        <v/>
      </c>
      <c r="CS748" s="732" t="str">
        <f t="shared" si="570"/>
        <v/>
      </c>
      <c r="CT748" s="731" t="str">
        <f t="shared" si="591"/>
        <v/>
      </c>
      <c r="CV748" s="733" t="e">
        <f>IF($H$1=1,'Process Capability'!$F$7,CX748)</f>
        <v>#DIV/0!</v>
      </c>
      <c r="CW748" s="732" t="e">
        <f t="shared" si="571"/>
        <v>#DIV/0!</v>
      </c>
      <c r="CX748" s="732" t="e">
        <f t="shared" si="572"/>
        <v>#DIV/0!</v>
      </c>
      <c r="CY748" s="732" t="e">
        <f t="shared" si="573"/>
        <v>#DIV/0!</v>
      </c>
      <c r="CZ748" s="732" t="e">
        <f>IF($H$1=1,'Process Capability'!$F$8,CX748)</f>
        <v>#DIV/0!</v>
      </c>
      <c r="DA748" s="732" t="e">
        <f>IF($H$1=1,MAX('Process Capability'!$F$7,'Process Capability'!$F$8)-MIN('Process Capability'!$F$7,'Process Capability'!$F$8),DC748)</f>
        <v>#DIV/0!</v>
      </c>
      <c r="DB748" s="732" t="e">
        <f t="shared" si="574"/>
        <v>#DIV/0!</v>
      </c>
      <c r="DC748" s="731" t="e">
        <f t="shared" si="575"/>
        <v>#DIV/0!</v>
      </c>
    </row>
    <row r="749" spans="1:107" x14ac:dyDescent="0.2">
      <c r="A749" s="733" t="str">
        <f>IF(C749=0,IF('Process Capability'!$F$6=1,'Process Capability'!D757,IF('Process Capability'!$F$6=2,I749,IF('Process Capability'!$F$6=3,N649,IF('Process Capability'!$F$6=4,T674,IF('Process Capability'!$F$6=5,AA689,IF('Process Capability'!$F$6=6,AI699,"")))))),"")</f>
        <v/>
      </c>
      <c r="B749" s="731" t="str">
        <f>IF(D749=0,IF('Process Capability'!$F$6=1,H749,IF('Process Capability'!$F$6=2,J749,IF('Process Capability'!$F$6=3,O649,IF('Process Capability'!$F$6=4,U674,IF('Process Capability'!$F$6=5,AB689,IF('Process Capability'!$F$6=6,AJ699,"")))))),"")</f>
        <v/>
      </c>
      <c r="C749" s="701" t="str">
        <f>IF('Process Capability'!$F$6=1,COUNTBLANK('Process Capability'!D757),IF('Process Capability'!$F$6=2,COUNTBLANK(I749),IF('Process Capability'!$F$6=3,COUNTBLANK(N749),IF('Process Capability'!$F$6=4,COUNTBLANK(T749),IF('Process Capability'!$F$6=5,COUNTBLANK(AA749),IF('Process Capability'!$F$6=6,COUNTBLANK(AI749),""))))))</f>
        <v/>
      </c>
      <c r="D749" s="701" t="str">
        <f>IF('Process Capability'!$F$6=1,COUNTBLANK(H749),IF('Process Capability'!$F$6=2,COUNTBLANK(J749),IF('Process Capability'!$F$6=3,COUNTBLANK(O749),IF('Process Capability'!$F$6=4,COUNTBLANK(U749),IF('Process Capability'!$F$6=5,COUNTBLANK(AB749),IF('Process Capability'!$F$6=6,COUNTBLANK(AJ749),""))))))</f>
        <v/>
      </c>
      <c r="G749" s="749" t="str">
        <f>IF(COUNTBLANK('Process Capability'!D757)=1,"",'Process Capability'!D757)</f>
        <v/>
      </c>
      <c r="H749" s="748" t="str">
        <f>IF(COUNTBLANK('Process Capability'!D757)=1,"",MAX('Process Capability'!D756:D757)-MIN('Process Capability'!D756:D757))</f>
        <v/>
      </c>
      <c r="I749" s="749" t="str">
        <f t="shared" ca="1" si="556"/>
        <v/>
      </c>
      <c r="J749" s="701" t="str">
        <f t="shared" ca="1" si="557"/>
        <v/>
      </c>
      <c r="K749" s="701" t="s">
        <v>678</v>
      </c>
      <c r="L749" s="701" t="s">
        <v>677</v>
      </c>
      <c r="M749" s="748" t="s">
        <v>676</v>
      </c>
      <c r="AS749" s="733">
        <v>746</v>
      </c>
      <c r="AT749" s="732">
        <f t="shared" si="581"/>
        <v>373</v>
      </c>
      <c r="AU749" s="732">
        <f t="shared" si="584"/>
        <v>249</v>
      </c>
      <c r="AV749" s="742">
        <f t="shared" si="585"/>
        <v>187</v>
      </c>
      <c r="AW749" s="732">
        <f t="shared" si="586"/>
        <v>150</v>
      </c>
      <c r="AX749" s="734">
        <f t="shared" si="589"/>
        <v>125</v>
      </c>
      <c r="AY749" s="662" t="str">
        <f t="shared" si="558"/>
        <v/>
      </c>
      <c r="BL749" s="733" t="str">
        <f t="shared" si="554"/>
        <v/>
      </c>
      <c r="BM749" s="734" t="str">
        <f t="shared" si="555"/>
        <v/>
      </c>
      <c r="BN749" s="751" t="str">
        <f t="shared" si="559"/>
        <v/>
      </c>
      <c r="BO749" s="742" t="str">
        <f t="shared" si="560"/>
        <v/>
      </c>
      <c r="BP749" s="750" t="str">
        <f t="shared" si="576"/>
        <v/>
      </c>
      <c r="BQ749" s="743" t="str">
        <f t="shared" si="561"/>
        <v/>
      </c>
      <c r="BR749" s="732" t="str">
        <f t="shared" si="562"/>
        <v/>
      </c>
      <c r="BS749" s="732" t="str">
        <f t="shared" si="577"/>
        <v/>
      </c>
      <c r="BT749" s="732" t="str">
        <f t="shared" si="578"/>
        <v/>
      </c>
      <c r="BU749" s="742" t="str">
        <f t="shared" si="592"/>
        <v/>
      </c>
      <c r="BV749" s="742" t="str">
        <f t="shared" si="593"/>
        <v/>
      </c>
      <c r="BW749" s="742" t="str">
        <f t="shared" si="594"/>
        <v/>
      </c>
      <c r="BX749" s="741" t="str">
        <f t="shared" si="595"/>
        <v/>
      </c>
      <c r="BY749" s="733" t="str">
        <f t="shared" si="579"/>
        <v/>
      </c>
      <c r="BZ749" s="732" t="str">
        <f t="shared" si="587"/>
        <v/>
      </c>
      <c r="CA749" s="732" t="str">
        <f t="shared" si="582"/>
        <v/>
      </c>
      <c r="CB749" s="734" t="str">
        <f t="shared" si="588"/>
        <v/>
      </c>
      <c r="CC749" s="733" t="str">
        <f t="shared" si="580"/>
        <v/>
      </c>
      <c r="CD749" s="740" t="str">
        <f t="shared" si="596"/>
        <v/>
      </c>
      <c r="CE749" s="732" t="str">
        <f t="shared" si="583"/>
        <v/>
      </c>
      <c r="CF749" s="739" t="str">
        <f t="shared" si="597"/>
        <v/>
      </c>
      <c r="CG749" s="737"/>
      <c r="CH749" s="736" t="str">
        <f t="shared" si="563"/>
        <v/>
      </c>
      <c r="CI749" s="738" t="str">
        <f t="shared" si="564"/>
        <v/>
      </c>
      <c r="CJ749" s="737"/>
      <c r="CK749" s="736" t="str">
        <f t="shared" si="565"/>
        <v/>
      </c>
      <c r="CL749" s="735" t="str">
        <f t="shared" si="566"/>
        <v/>
      </c>
      <c r="CM749" s="733" t="e">
        <f t="shared" si="567"/>
        <v>#DIV/0!</v>
      </c>
      <c r="CN749" s="732" t="e">
        <f t="shared" si="598"/>
        <v>#DIV/0!</v>
      </c>
      <c r="CO749" s="732" t="e">
        <f t="shared" si="568"/>
        <v>#DIV/0!</v>
      </c>
      <c r="CP749" s="734" t="e">
        <f t="shared" si="599"/>
        <v>#DIV/0!</v>
      </c>
      <c r="CQ749" s="733" t="str">
        <f t="shared" si="569"/>
        <v/>
      </c>
      <c r="CR749" s="732" t="str">
        <f t="shared" si="590"/>
        <v/>
      </c>
      <c r="CS749" s="732" t="str">
        <f t="shared" si="570"/>
        <v/>
      </c>
      <c r="CT749" s="731" t="str">
        <f t="shared" si="591"/>
        <v/>
      </c>
      <c r="CV749" s="733" t="e">
        <f>IF($H$1=1,'Process Capability'!$F$7,CX749)</f>
        <v>#DIV/0!</v>
      </c>
      <c r="CW749" s="732" t="e">
        <f t="shared" si="571"/>
        <v>#DIV/0!</v>
      </c>
      <c r="CX749" s="732" t="e">
        <f t="shared" si="572"/>
        <v>#DIV/0!</v>
      </c>
      <c r="CY749" s="732" t="e">
        <f t="shared" si="573"/>
        <v>#DIV/0!</v>
      </c>
      <c r="CZ749" s="732" t="e">
        <f>IF($H$1=1,'Process Capability'!$F$8,CX749)</f>
        <v>#DIV/0!</v>
      </c>
      <c r="DA749" s="732" t="e">
        <f>IF($H$1=1,MAX('Process Capability'!$F$7,'Process Capability'!$F$8)-MIN('Process Capability'!$F$7,'Process Capability'!$F$8),DC749)</f>
        <v>#DIV/0!</v>
      </c>
      <c r="DB749" s="732" t="e">
        <f t="shared" si="574"/>
        <v>#DIV/0!</v>
      </c>
      <c r="DC749" s="731" t="e">
        <f t="shared" si="575"/>
        <v>#DIV/0!</v>
      </c>
    </row>
    <row r="750" spans="1:107" x14ac:dyDescent="0.2">
      <c r="A750" s="733" t="str">
        <f>IF(C750=0,IF('Process Capability'!$F$6=1,'Process Capability'!D758,IF('Process Capability'!$F$6=2,I750,IF('Process Capability'!$F$6=3,N650,IF('Process Capability'!$F$6=4,T675,IF('Process Capability'!$F$6=5,AA690,IF('Process Capability'!$F$6=6,AI700,"")))))),"")</f>
        <v/>
      </c>
      <c r="B750" s="731" t="str">
        <f>IF(D750=0,IF('Process Capability'!$F$6=1,H750,IF('Process Capability'!$F$6=2,J750,IF('Process Capability'!$F$6=3,O650,IF('Process Capability'!$F$6=4,U675,IF('Process Capability'!$F$6=5,AB690,IF('Process Capability'!$F$6=6,AJ700,"")))))),"")</f>
        <v/>
      </c>
      <c r="C750" s="701" t="str">
        <f>IF('Process Capability'!$F$6=1,COUNTBLANK('Process Capability'!D758),IF('Process Capability'!$F$6=2,COUNTBLANK(I750),IF('Process Capability'!$F$6=3,COUNTBLANK(N750),IF('Process Capability'!$F$6=4,COUNTBLANK(T750),IF('Process Capability'!$F$6=5,COUNTBLANK(AA750),IF('Process Capability'!$F$6=6,COUNTBLANK(AI750),""))))))</f>
        <v/>
      </c>
      <c r="D750" s="701" t="str">
        <f>IF('Process Capability'!$F$6=1,COUNTBLANK(H750),IF('Process Capability'!$F$6=2,COUNTBLANK(J750),IF('Process Capability'!$F$6=3,COUNTBLANK(O750),IF('Process Capability'!$F$6=4,COUNTBLANK(U750),IF('Process Capability'!$F$6=5,COUNTBLANK(AB750),IF('Process Capability'!$F$6=6,COUNTBLANK(AJ750),""))))))</f>
        <v/>
      </c>
      <c r="G750" s="749" t="str">
        <f>IF(COUNTBLANK('Process Capability'!D758)=1,"",'Process Capability'!D758)</f>
        <v/>
      </c>
      <c r="H750" s="748" t="str">
        <f>IF(COUNTBLANK('Process Capability'!D758)=1,"",MAX('Process Capability'!D757:D758)-MIN('Process Capability'!D757:D758))</f>
        <v/>
      </c>
      <c r="I750" s="749" t="str">
        <f t="shared" ca="1" si="556"/>
        <v/>
      </c>
      <c r="J750" s="701" t="str">
        <f t="shared" ca="1" si="557"/>
        <v/>
      </c>
      <c r="K750" s="701" t="s">
        <v>675</v>
      </c>
      <c r="L750" s="701" t="s">
        <v>674</v>
      </c>
      <c r="M750" s="748" t="s">
        <v>673</v>
      </c>
      <c r="AS750" s="743">
        <v>747</v>
      </c>
      <c r="AT750" s="732">
        <f t="shared" si="581"/>
        <v>374</v>
      </c>
      <c r="AU750" s="732">
        <f t="shared" si="584"/>
        <v>249</v>
      </c>
      <c r="AV750" s="742">
        <f t="shared" si="585"/>
        <v>187</v>
      </c>
      <c r="AW750" s="732">
        <f t="shared" si="586"/>
        <v>150</v>
      </c>
      <c r="AX750" s="734">
        <f t="shared" si="589"/>
        <v>125</v>
      </c>
      <c r="AY750" s="662" t="str">
        <f t="shared" si="558"/>
        <v/>
      </c>
      <c r="BL750" s="733" t="str">
        <f t="shared" si="554"/>
        <v/>
      </c>
      <c r="BM750" s="734" t="str">
        <f t="shared" si="555"/>
        <v/>
      </c>
      <c r="BN750" s="751" t="str">
        <f t="shared" si="559"/>
        <v/>
      </c>
      <c r="BO750" s="742" t="str">
        <f t="shared" si="560"/>
        <v/>
      </c>
      <c r="BP750" s="750" t="str">
        <f t="shared" si="576"/>
        <v/>
      </c>
      <c r="BQ750" s="743" t="str">
        <f t="shared" si="561"/>
        <v/>
      </c>
      <c r="BR750" s="732" t="str">
        <f t="shared" si="562"/>
        <v/>
      </c>
      <c r="BS750" s="732" t="str">
        <f t="shared" si="577"/>
        <v/>
      </c>
      <c r="BT750" s="732" t="str">
        <f t="shared" si="578"/>
        <v/>
      </c>
      <c r="BU750" s="742" t="str">
        <f t="shared" si="592"/>
        <v/>
      </c>
      <c r="BV750" s="742" t="str">
        <f t="shared" si="593"/>
        <v/>
      </c>
      <c r="BW750" s="742" t="str">
        <f t="shared" si="594"/>
        <v/>
      </c>
      <c r="BX750" s="741" t="str">
        <f t="shared" si="595"/>
        <v/>
      </c>
      <c r="BY750" s="733" t="str">
        <f t="shared" si="579"/>
        <v/>
      </c>
      <c r="BZ750" s="732" t="str">
        <f t="shared" si="587"/>
        <v/>
      </c>
      <c r="CA750" s="732" t="str">
        <f t="shared" si="582"/>
        <v/>
      </c>
      <c r="CB750" s="734" t="str">
        <f t="shared" si="588"/>
        <v/>
      </c>
      <c r="CC750" s="733" t="str">
        <f t="shared" si="580"/>
        <v/>
      </c>
      <c r="CD750" s="740" t="str">
        <f t="shared" si="596"/>
        <v/>
      </c>
      <c r="CE750" s="732" t="str">
        <f t="shared" si="583"/>
        <v/>
      </c>
      <c r="CF750" s="739" t="str">
        <f t="shared" si="597"/>
        <v/>
      </c>
      <c r="CG750" s="737"/>
      <c r="CH750" s="736" t="str">
        <f t="shared" si="563"/>
        <v/>
      </c>
      <c r="CI750" s="738" t="str">
        <f t="shared" si="564"/>
        <v/>
      </c>
      <c r="CJ750" s="737"/>
      <c r="CK750" s="736" t="str">
        <f t="shared" si="565"/>
        <v/>
      </c>
      <c r="CL750" s="735" t="str">
        <f t="shared" si="566"/>
        <v/>
      </c>
      <c r="CM750" s="733" t="e">
        <f t="shared" si="567"/>
        <v>#DIV/0!</v>
      </c>
      <c r="CN750" s="732" t="e">
        <f t="shared" si="598"/>
        <v>#DIV/0!</v>
      </c>
      <c r="CO750" s="732" t="e">
        <f t="shared" si="568"/>
        <v>#DIV/0!</v>
      </c>
      <c r="CP750" s="734" t="e">
        <f t="shared" si="599"/>
        <v>#DIV/0!</v>
      </c>
      <c r="CQ750" s="733" t="str">
        <f t="shared" si="569"/>
        <v/>
      </c>
      <c r="CR750" s="732" t="str">
        <f t="shared" si="590"/>
        <v/>
      </c>
      <c r="CS750" s="732" t="str">
        <f t="shared" si="570"/>
        <v/>
      </c>
      <c r="CT750" s="731" t="str">
        <f t="shared" si="591"/>
        <v/>
      </c>
      <c r="CV750" s="733" t="e">
        <f>IF($H$1=1,'Process Capability'!$F$7,CX750)</f>
        <v>#DIV/0!</v>
      </c>
      <c r="CW750" s="732" t="e">
        <f t="shared" si="571"/>
        <v>#DIV/0!</v>
      </c>
      <c r="CX750" s="732" t="e">
        <f t="shared" si="572"/>
        <v>#DIV/0!</v>
      </c>
      <c r="CY750" s="732" t="e">
        <f t="shared" si="573"/>
        <v>#DIV/0!</v>
      </c>
      <c r="CZ750" s="732" t="e">
        <f>IF($H$1=1,'Process Capability'!$F$8,CX750)</f>
        <v>#DIV/0!</v>
      </c>
      <c r="DA750" s="732" t="e">
        <f>IF($H$1=1,MAX('Process Capability'!$F$7,'Process Capability'!$F$8)-MIN('Process Capability'!$F$7,'Process Capability'!$F$8),DC750)</f>
        <v>#DIV/0!</v>
      </c>
      <c r="DB750" s="732" t="e">
        <f t="shared" si="574"/>
        <v>#DIV/0!</v>
      </c>
      <c r="DC750" s="731" t="e">
        <f t="shared" si="575"/>
        <v>#DIV/0!</v>
      </c>
    </row>
    <row r="751" spans="1:107" x14ac:dyDescent="0.2">
      <c r="A751" s="733" t="str">
        <f>IF(C751=0,IF('Process Capability'!$F$6=1,'Process Capability'!D759,IF('Process Capability'!$F$6=2,I751,IF('Process Capability'!$F$6=3,N651,IF('Process Capability'!$F$6=4,T676,IF('Process Capability'!$F$6=5,AA691,IF('Process Capability'!$F$6=6,AI701,"")))))),"")</f>
        <v/>
      </c>
      <c r="B751" s="731" t="str">
        <f>IF(D751=0,IF('Process Capability'!$F$6=1,H751,IF('Process Capability'!$F$6=2,J751,IF('Process Capability'!$F$6=3,O651,IF('Process Capability'!$F$6=4,U676,IF('Process Capability'!$F$6=5,AB691,IF('Process Capability'!$F$6=6,AJ701,"")))))),"")</f>
        <v/>
      </c>
      <c r="C751" s="701" t="str">
        <f>IF('Process Capability'!$F$6=1,COUNTBLANK('Process Capability'!D759),IF('Process Capability'!$F$6=2,COUNTBLANK(I751),IF('Process Capability'!$F$6=3,COUNTBLANK(N751),IF('Process Capability'!$F$6=4,COUNTBLANK(T751),IF('Process Capability'!$F$6=5,COUNTBLANK(AA751),IF('Process Capability'!$F$6=6,COUNTBLANK(AI751),""))))))</f>
        <v/>
      </c>
      <c r="D751" s="701" t="str">
        <f>IF('Process Capability'!$F$6=1,COUNTBLANK(H751),IF('Process Capability'!$F$6=2,COUNTBLANK(J751),IF('Process Capability'!$F$6=3,COUNTBLANK(O751),IF('Process Capability'!$F$6=4,COUNTBLANK(U751),IF('Process Capability'!$F$6=5,COUNTBLANK(AB751),IF('Process Capability'!$F$6=6,COUNTBLANK(AJ751),""))))))</f>
        <v/>
      </c>
      <c r="G751" s="749" t="str">
        <f>IF(COUNTBLANK('Process Capability'!D759)=1,"",'Process Capability'!D759)</f>
        <v/>
      </c>
      <c r="H751" s="748" t="str">
        <f>IF(COUNTBLANK('Process Capability'!D759)=1,"",MAX('Process Capability'!D758:D759)-MIN('Process Capability'!D758:D759))</f>
        <v/>
      </c>
      <c r="I751" s="749" t="str">
        <f t="shared" ca="1" si="556"/>
        <v/>
      </c>
      <c r="J751" s="701" t="str">
        <f t="shared" ca="1" si="557"/>
        <v/>
      </c>
      <c r="K751" s="701" t="s">
        <v>672</v>
      </c>
      <c r="L751" s="701" t="s">
        <v>671</v>
      </c>
      <c r="M751" s="748" t="s">
        <v>670</v>
      </c>
      <c r="AS751" s="733">
        <v>748</v>
      </c>
      <c r="AT751" s="732">
        <f t="shared" si="581"/>
        <v>374</v>
      </c>
      <c r="AU751" s="732">
        <f t="shared" si="584"/>
        <v>250</v>
      </c>
      <c r="AV751" s="742">
        <f t="shared" si="585"/>
        <v>187</v>
      </c>
      <c r="AW751" s="732">
        <f t="shared" si="586"/>
        <v>150</v>
      </c>
      <c r="AX751" s="734">
        <f t="shared" si="589"/>
        <v>125</v>
      </c>
      <c r="AY751" s="662" t="str">
        <f t="shared" si="558"/>
        <v/>
      </c>
      <c r="BL751" s="733" t="str">
        <f t="shared" si="554"/>
        <v/>
      </c>
      <c r="BM751" s="734" t="str">
        <f t="shared" si="555"/>
        <v/>
      </c>
      <c r="BN751" s="751" t="str">
        <f t="shared" si="559"/>
        <v/>
      </c>
      <c r="BO751" s="742" t="str">
        <f t="shared" si="560"/>
        <v/>
      </c>
      <c r="BP751" s="750" t="str">
        <f t="shared" si="576"/>
        <v/>
      </c>
      <c r="BQ751" s="743" t="str">
        <f t="shared" si="561"/>
        <v/>
      </c>
      <c r="BR751" s="732" t="str">
        <f t="shared" si="562"/>
        <v/>
      </c>
      <c r="BS751" s="732" t="str">
        <f t="shared" si="577"/>
        <v/>
      </c>
      <c r="BT751" s="732" t="str">
        <f t="shared" si="578"/>
        <v/>
      </c>
      <c r="BU751" s="742" t="str">
        <f t="shared" si="592"/>
        <v/>
      </c>
      <c r="BV751" s="742" t="str">
        <f t="shared" si="593"/>
        <v/>
      </c>
      <c r="BW751" s="742" t="str">
        <f t="shared" si="594"/>
        <v/>
      </c>
      <c r="BX751" s="741" t="str">
        <f t="shared" si="595"/>
        <v/>
      </c>
      <c r="BY751" s="733" t="str">
        <f t="shared" si="579"/>
        <v/>
      </c>
      <c r="BZ751" s="732" t="str">
        <f t="shared" si="587"/>
        <v/>
      </c>
      <c r="CA751" s="732" t="str">
        <f t="shared" si="582"/>
        <v/>
      </c>
      <c r="CB751" s="734" t="str">
        <f t="shared" si="588"/>
        <v/>
      </c>
      <c r="CC751" s="733" t="str">
        <f t="shared" si="580"/>
        <v/>
      </c>
      <c r="CD751" s="740" t="str">
        <f t="shared" si="596"/>
        <v/>
      </c>
      <c r="CE751" s="732" t="str">
        <f t="shared" si="583"/>
        <v/>
      </c>
      <c r="CF751" s="739" t="str">
        <f t="shared" si="597"/>
        <v/>
      </c>
      <c r="CG751" s="737"/>
      <c r="CH751" s="736" t="str">
        <f t="shared" si="563"/>
        <v/>
      </c>
      <c r="CI751" s="738" t="str">
        <f t="shared" si="564"/>
        <v/>
      </c>
      <c r="CJ751" s="737"/>
      <c r="CK751" s="736" t="str">
        <f t="shared" si="565"/>
        <v/>
      </c>
      <c r="CL751" s="735" t="str">
        <f t="shared" si="566"/>
        <v/>
      </c>
      <c r="CM751" s="733" t="e">
        <f t="shared" si="567"/>
        <v>#DIV/0!</v>
      </c>
      <c r="CN751" s="732" t="e">
        <f t="shared" si="598"/>
        <v>#DIV/0!</v>
      </c>
      <c r="CO751" s="732" t="e">
        <f t="shared" si="568"/>
        <v>#DIV/0!</v>
      </c>
      <c r="CP751" s="734" t="e">
        <f t="shared" si="599"/>
        <v>#DIV/0!</v>
      </c>
      <c r="CQ751" s="733" t="str">
        <f t="shared" si="569"/>
        <v/>
      </c>
      <c r="CR751" s="732" t="str">
        <f t="shared" si="590"/>
        <v/>
      </c>
      <c r="CS751" s="732" t="str">
        <f t="shared" si="570"/>
        <v/>
      </c>
      <c r="CT751" s="731" t="str">
        <f t="shared" si="591"/>
        <v/>
      </c>
      <c r="CV751" s="733" t="e">
        <f>IF($H$1=1,'Process Capability'!$F$7,CX751)</f>
        <v>#DIV/0!</v>
      </c>
      <c r="CW751" s="732" t="e">
        <f t="shared" si="571"/>
        <v>#DIV/0!</v>
      </c>
      <c r="CX751" s="732" t="e">
        <f t="shared" si="572"/>
        <v>#DIV/0!</v>
      </c>
      <c r="CY751" s="732" t="e">
        <f t="shared" si="573"/>
        <v>#DIV/0!</v>
      </c>
      <c r="CZ751" s="732" t="e">
        <f>IF($H$1=1,'Process Capability'!$F$8,CX751)</f>
        <v>#DIV/0!</v>
      </c>
      <c r="DA751" s="732" t="e">
        <f>IF($H$1=1,MAX('Process Capability'!$F$7,'Process Capability'!$F$8)-MIN('Process Capability'!$F$7,'Process Capability'!$F$8),DC751)</f>
        <v>#DIV/0!</v>
      </c>
      <c r="DB751" s="732" t="e">
        <f t="shared" si="574"/>
        <v>#DIV/0!</v>
      </c>
      <c r="DC751" s="731" t="e">
        <f t="shared" si="575"/>
        <v>#DIV/0!</v>
      </c>
    </row>
    <row r="752" spans="1:107" x14ac:dyDescent="0.2">
      <c r="A752" s="733" t="str">
        <f>IF(C752=0,IF('Process Capability'!$F$6=1,'Process Capability'!D760,IF('Process Capability'!$F$6=2,I752,IF('Process Capability'!$F$6=3,N652,IF('Process Capability'!$F$6=4,T677,IF('Process Capability'!$F$6=5,AA692,IF('Process Capability'!$F$6=6,AI702,"")))))),"")</f>
        <v/>
      </c>
      <c r="B752" s="731" t="str">
        <f>IF(D752=0,IF('Process Capability'!$F$6=1,H752,IF('Process Capability'!$F$6=2,J752,IF('Process Capability'!$F$6=3,O652,IF('Process Capability'!$F$6=4,U677,IF('Process Capability'!$F$6=5,AB692,IF('Process Capability'!$F$6=6,AJ702,"")))))),"")</f>
        <v/>
      </c>
      <c r="C752" s="701" t="str">
        <f>IF('Process Capability'!$F$6=1,COUNTBLANK('Process Capability'!D760),IF('Process Capability'!$F$6=2,COUNTBLANK(I752),IF('Process Capability'!$F$6=3,COUNTBLANK(N752),IF('Process Capability'!$F$6=4,COUNTBLANK(T752),IF('Process Capability'!$F$6=5,COUNTBLANK(AA752),IF('Process Capability'!$F$6=6,COUNTBLANK(AI752),""))))))</f>
        <v/>
      </c>
      <c r="D752" s="701" t="str">
        <f>IF('Process Capability'!$F$6=1,COUNTBLANK(H752),IF('Process Capability'!$F$6=2,COUNTBLANK(J752),IF('Process Capability'!$F$6=3,COUNTBLANK(O752),IF('Process Capability'!$F$6=4,COUNTBLANK(U752),IF('Process Capability'!$F$6=5,COUNTBLANK(AB752),IF('Process Capability'!$F$6=6,COUNTBLANK(AJ752),""))))))</f>
        <v/>
      </c>
      <c r="G752" s="749" t="str">
        <f>IF(COUNTBLANK('Process Capability'!D760)=1,"",'Process Capability'!D760)</f>
        <v/>
      </c>
      <c r="H752" s="748" t="str">
        <f>IF(COUNTBLANK('Process Capability'!D760)=1,"",MAX('Process Capability'!D759:D760)-MIN('Process Capability'!D759:D760))</f>
        <v/>
      </c>
      <c r="I752" s="749" t="str">
        <f t="shared" ca="1" si="556"/>
        <v/>
      </c>
      <c r="J752" s="701" t="str">
        <f t="shared" ca="1" si="557"/>
        <v/>
      </c>
      <c r="K752" s="701" t="s">
        <v>669</v>
      </c>
      <c r="L752" s="701" t="s">
        <v>668</v>
      </c>
      <c r="M752" s="748" t="s">
        <v>667</v>
      </c>
      <c r="AS752" s="733">
        <v>749</v>
      </c>
      <c r="AT752" s="732">
        <f t="shared" si="581"/>
        <v>375</v>
      </c>
      <c r="AU752" s="732">
        <f t="shared" si="584"/>
        <v>250</v>
      </c>
      <c r="AV752" s="742">
        <f t="shared" si="585"/>
        <v>188</v>
      </c>
      <c r="AW752" s="732">
        <f t="shared" si="586"/>
        <v>150</v>
      </c>
      <c r="AX752" s="734">
        <f t="shared" si="589"/>
        <v>125</v>
      </c>
      <c r="AY752" s="662" t="str">
        <f t="shared" si="558"/>
        <v/>
      </c>
      <c r="BL752" s="733" t="str">
        <f t="shared" si="554"/>
        <v/>
      </c>
      <c r="BM752" s="734" t="str">
        <f t="shared" si="555"/>
        <v/>
      </c>
      <c r="BN752" s="751" t="str">
        <f t="shared" si="559"/>
        <v/>
      </c>
      <c r="BO752" s="742" t="str">
        <f t="shared" si="560"/>
        <v/>
      </c>
      <c r="BP752" s="750" t="str">
        <f t="shared" si="576"/>
        <v/>
      </c>
      <c r="BQ752" s="743" t="str">
        <f t="shared" si="561"/>
        <v/>
      </c>
      <c r="BR752" s="732" t="str">
        <f t="shared" si="562"/>
        <v/>
      </c>
      <c r="BS752" s="732" t="str">
        <f t="shared" si="577"/>
        <v/>
      </c>
      <c r="BT752" s="732" t="str">
        <f t="shared" si="578"/>
        <v/>
      </c>
      <c r="BU752" s="742" t="str">
        <f t="shared" si="592"/>
        <v/>
      </c>
      <c r="BV752" s="742" t="str">
        <f t="shared" si="593"/>
        <v/>
      </c>
      <c r="BW752" s="742" t="str">
        <f t="shared" si="594"/>
        <v/>
      </c>
      <c r="BX752" s="741" t="str">
        <f t="shared" si="595"/>
        <v/>
      </c>
      <c r="BY752" s="733" t="str">
        <f t="shared" si="579"/>
        <v/>
      </c>
      <c r="BZ752" s="732" t="str">
        <f t="shared" si="587"/>
        <v/>
      </c>
      <c r="CA752" s="732" t="str">
        <f t="shared" si="582"/>
        <v/>
      </c>
      <c r="CB752" s="734" t="str">
        <f t="shared" si="588"/>
        <v/>
      </c>
      <c r="CC752" s="733" t="str">
        <f t="shared" si="580"/>
        <v/>
      </c>
      <c r="CD752" s="740" t="str">
        <f t="shared" si="596"/>
        <v/>
      </c>
      <c r="CE752" s="732" t="str">
        <f t="shared" si="583"/>
        <v/>
      </c>
      <c r="CF752" s="739" t="str">
        <f t="shared" si="597"/>
        <v/>
      </c>
      <c r="CG752" s="737"/>
      <c r="CH752" s="736" t="str">
        <f t="shared" si="563"/>
        <v/>
      </c>
      <c r="CI752" s="738" t="str">
        <f t="shared" si="564"/>
        <v/>
      </c>
      <c r="CJ752" s="737"/>
      <c r="CK752" s="736" t="str">
        <f t="shared" si="565"/>
        <v/>
      </c>
      <c r="CL752" s="735" t="str">
        <f t="shared" si="566"/>
        <v/>
      </c>
      <c r="CM752" s="733" t="e">
        <f t="shared" si="567"/>
        <v>#DIV/0!</v>
      </c>
      <c r="CN752" s="732" t="e">
        <f t="shared" si="598"/>
        <v>#DIV/0!</v>
      </c>
      <c r="CO752" s="732" t="e">
        <f t="shared" si="568"/>
        <v>#DIV/0!</v>
      </c>
      <c r="CP752" s="734" t="e">
        <f t="shared" si="599"/>
        <v>#DIV/0!</v>
      </c>
      <c r="CQ752" s="733" t="str">
        <f t="shared" si="569"/>
        <v/>
      </c>
      <c r="CR752" s="732" t="str">
        <f t="shared" si="590"/>
        <v/>
      </c>
      <c r="CS752" s="732" t="str">
        <f t="shared" si="570"/>
        <v/>
      </c>
      <c r="CT752" s="731" t="str">
        <f t="shared" si="591"/>
        <v/>
      </c>
      <c r="CV752" s="733" t="e">
        <f>IF($H$1=1,'Process Capability'!$F$7,CX752)</f>
        <v>#DIV/0!</v>
      </c>
      <c r="CW752" s="732" t="e">
        <f t="shared" si="571"/>
        <v>#DIV/0!</v>
      </c>
      <c r="CX752" s="732" t="e">
        <f t="shared" si="572"/>
        <v>#DIV/0!</v>
      </c>
      <c r="CY752" s="732" t="e">
        <f t="shared" si="573"/>
        <v>#DIV/0!</v>
      </c>
      <c r="CZ752" s="732" t="e">
        <f>IF($H$1=1,'Process Capability'!$F$8,CX752)</f>
        <v>#DIV/0!</v>
      </c>
      <c r="DA752" s="732" t="e">
        <f>IF($H$1=1,MAX('Process Capability'!$F$7,'Process Capability'!$F$8)-MIN('Process Capability'!$F$7,'Process Capability'!$F$8),DC752)</f>
        <v>#DIV/0!</v>
      </c>
      <c r="DB752" s="732" t="e">
        <f t="shared" si="574"/>
        <v>#DIV/0!</v>
      </c>
      <c r="DC752" s="731" t="e">
        <f t="shared" si="575"/>
        <v>#DIV/0!</v>
      </c>
    </row>
    <row r="753" spans="1:107" x14ac:dyDescent="0.2">
      <c r="A753" s="733" t="str">
        <f>IF(C753=0,IF('Process Capability'!$F$6=1,'Process Capability'!D761,IF('Process Capability'!$F$6=2,I753,IF('Process Capability'!$F$6=3,N653,IF('Process Capability'!$F$6=4,T678,IF('Process Capability'!$F$6=5,AA693,IF('Process Capability'!$F$6=6,AI703,"")))))),"")</f>
        <v/>
      </c>
      <c r="B753" s="731" t="str">
        <f>IF(D753=0,IF('Process Capability'!$F$6=1,H753,IF('Process Capability'!$F$6=2,J753,IF('Process Capability'!$F$6=3,O653,IF('Process Capability'!$F$6=4,U678,IF('Process Capability'!$F$6=5,AB693,IF('Process Capability'!$F$6=6,AJ703,"")))))),"")</f>
        <v/>
      </c>
      <c r="C753" s="701" t="str">
        <f>IF('Process Capability'!$F$6=1,COUNTBLANK('Process Capability'!D761),IF('Process Capability'!$F$6=2,COUNTBLANK(I753),IF('Process Capability'!$F$6=3,COUNTBLANK(N753),IF('Process Capability'!$F$6=4,COUNTBLANK(T753),IF('Process Capability'!$F$6=5,COUNTBLANK(AA753),IF('Process Capability'!$F$6=6,COUNTBLANK(AI753),""))))))</f>
        <v/>
      </c>
      <c r="D753" s="701" t="str">
        <f>IF('Process Capability'!$F$6=1,COUNTBLANK(H753),IF('Process Capability'!$F$6=2,COUNTBLANK(J753),IF('Process Capability'!$F$6=3,COUNTBLANK(O753),IF('Process Capability'!$F$6=4,COUNTBLANK(U753),IF('Process Capability'!$F$6=5,COUNTBLANK(AB753),IF('Process Capability'!$F$6=6,COUNTBLANK(AJ753),""))))))</f>
        <v/>
      </c>
      <c r="G753" s="749" t="str">
        <f>IF(COUNTBLANK('Process Capability'!D761)=1,"",'Process Capability'!D761)</f>
        <v/>
      </c>
      <c r="H753" s="748" t="str">
        <f>IF(COUNTBLANK('Process Capability'!D761)=1,"",MAX('Process Capability'!D760:D761)-MIN('Process Capability'!D760:D761))</f>
        <v/>
      </c>
      <c r="I753" s="749" t="str">
        <f t="shared" ca="1" si="556"/>
        <v/>
      </c>
      <c r="J753" s="701" t="str">
        <f t="shared" ca="1" si="557"/>
        <v/>
      </c>
      <c r="K753" s="701" t="s">
        <v>666</v>
      </c>
      <c r="L753" s="701" t="s">
        <v>665</v>
      </c>
      <c r="M753" s="748" t="s">
        <v>664</v>
      </c>
      <c r="AS753" s="743">
        <v>750</v>
      </c>
      <c r="AT753" s="732">
        <f t="shared" si="581"/>
        <v>375</v>
      </c>
      <c r="AU753" s="732">
        <f t="shared" si="584"/>
        <v>250</v>
      </c>
      <c r="AV753" s="742">
        <f t="shared" si="585"/>
        <v>188</v>
      </c>
      <c r="AW753" s="732">
        <f t="shared" si="586"/>
        <v>150</v>
      </c>
      <c r="AX753" s="734">
        <f t="shared" si="589"/>
        <v>125</v>
      </c>
      <c r="AY753" s="662" t="str">
        <f t="shared" si="558"/>
        <v/>
      </c>
      <c r="BL753" s="733" t="str">
        <f t="shared" si="554"/>
        <v/>
      </c>
      <c r="BM753" s="734" t="str">
        <f t="shared" si="555"/>
        <v/>
      </c>
      <c r="BN753" s="751" t="str">
        <f t="shared" si="559"/>
        <v/>
      </c>
      <c r="BO753" s="742" t="str">
        <f t="shared" si="560"/>
        <v/>
      </c>
      <c r="BP753" s="750" t="str">
        <f t="shared" si="576"/>
        <v/>
      </c>
      <c r="BQ753" s="743" t="str">
        <f t="shared" si="561"/>
        <v/>
      </c>
      <c r="BR753" s="732" t="str">
        <f t="shared" si="562"/>
        <v/>
      </c>
      <c r="BS753" s="732" t="str">
        <f t="shared" si="577"/>
        <v/>
      </c>
      <c r="BT753" s="732" t="str">
        <f t="shared" si="578"/>
        <v/>
      </c>
      <c r="BU753" s="742" t="str">
        <f t="shared" si="592"/>
        <v/>
      </c>
      <c r="BV753" s="742" t="str">
        <f t="shared" si="593"/>
        <v/>
      </c>
      <c r="BW753" s="742" t="str">
        <f t="shared" si="594"/>
        <v/>
      </c>
      <c r="BX753" s="741" t="str">
        <f t="shared" si="595"/>
        <v/>
      </c>
      <c r="BY753" s="733" t="str">
        <f t="shared" si="579"/>
        <v/>
      </c>
      <c r="BZ753" s="732" t="str">
        <f t="shared" si="587"/>
        <v/>
      </c>
      <c r="CA753" s="732" t="str">
        <f t="shared" si="582"/>
        <v/>
      </c>
      <c r="CB753" s="734" t="str">
        <f t="shared" si="588"/>
        <v/>
      </c>
      <c r="CC753" s="733" t="str">
        <f t="shared" si="580"/>
        <v/>
      </c>
      <c r="CD753" s="740" t="str">
        <f t="shared" si="596"/>
        <v/>
      </c>
      <c r="CE753" s="732" t="str">
        <f t="shared" si="583"/>
        <v/>
      </c>
      <c r="CF753" s="739" t="str">
        <f t="shared" si="597"/>
        <v/>
      </c>
      <c r="CG753" s="737"/>
      <c r="CH753" s="736" t="str">
        <f t="shared" si="563"/>
        <v/>
      </c>
      <c r="CI753" s="738" t="str">
        <f t="shared" si="564"/>
        <v/>
      </c>
      <c r="CJ753" s="737"/>
      <c r="CK753" s="736" t="str">
        <f t="shared" si="565"/>
        <v/>
      </c>
      <c r="CL753" s="735" t="str">
        <f t="shared" si="566"/>
        <v/>
      </c>
      <c r="CM753" s="733" t="e">
        <f t="shared" si="567"/>
        <v>#DIV/0!</v>
      </c>
      <c r="CN753" s="732" t="e">
        <f t="shared" si="598"/>
        <v>#DIV/0!</v>
      </c>
      <c r="CO753" s="732" t="e">
        <f t="shared" si="568"/>
        <v>#DIV/0!</v>
      </c>
      <c r="CP753" s="734" t="e">
        <f t="shared" si="599"/>
        <v>#DIV/0!</v>
      </c>
      <c r="CQ753" s="733" t="str">
        <f t="shared" si="569"/>
        <v/>
      </c>
      <c r="CR753" s="732" t="str">
        <f t="shared" si="590"/>
        <v/>
      </c>
      <c r="CS753" s="732" t="str">
        <f t="shared" si="570"/>
        <v/>
      </c>
      <c r="CT753" s="731" t="str">
        <f t="shared" si="591"/>
        <v/>
      </c>
      <c r="CV753" s="733" t="e">
        <f>IF($H$1=1,'Process Capability'!$F$7,CX753)</f>
        <v>#DIV/0!</v>
      </c>
      <c r="CW753" s="732" t="e">
        <f t="shared" si="571"/>
        <v>#DIV/0!</v>
      </c>
      <c r="CX753" s="732" t="e">
        <f t="shared" si="572"/>
        <v>#DIV/0!</v>
      </c>
      <c r="CY753" s="732" t="e">
        <f t="shared" si="573"/>
        <v>#DIV/0!</v>
      </c>
      <c r="CZ753" s="732" t="e">
        <f>IF($H$1=1,'Process Capability'!$F$8,CX753)</f>
        <v>#DIV/0!</v>
      </c>
      <c r="DA753" s="732" t="e">
        <f>IF($H$1=1,MAX('Process Capability'!$F$7,'Process Capability'!$F$8)-MIN('Process Capability'!$F$7,'Process Capability'!$F$8),DC753)</f>
        <v>#DIV/0!</v>
      </c>
      <c r="DB753" s="732" t="e">
        <f t="shared" si="574"/>
        <v>#DIV/0!</v>
      </c>
      <c r="DC753" s="731" t="e">
        <f t="shared" si="575"/>
        <v>#DIV/0!</v>
      </c>
    </row>
    <row r="754" spans="1:107" x14ac:dyDescent="0.2">
      <c r="A754" s="733" t="str">
        <f>IF(C754=0,IF('Process Capability'!$F$6=1,'Process Capability'!D762,IF('Process Capability'!$F$6=2,#REF!,IF('Process Capability'!$F$6=3,N654,IF('Process Capability'!$F$6=4,T679,IF('Process Capability'!$F$6=5,AA694,IF('Process Capability'!$F$6=6,AI704,"")))))),"")</f>
        <v/>
      </c>
      <c r="B754" s="731" t="str">
        <f>IF(D754=0,IF('Process Capability'!$F$6=1,H754,IF('Process Capability'!$F$6=2,#REF!,IF('Process Capability'!$F$6=3,O654,IF('Process Capability'!$F$6=4,U679,IF('Process Capability'!$F$6=5,AB694,IF('Process Capability'!$F$6=6,AJ704,"")))))),"")</f>
        <v/>
      </c>
      <c r="C754" s="701" t="str">
        <f>IF('Process Capability'!$F$6=1,COUNTBLANK('Process Capability'!D762),IF('Process Capability'!$F$6=2,COUNTBLANK(I754),IF('Process Capability'!$F$6=3,COUNTBLANK(N754),IF('Process Capability'!$F$6=4,COUNTBLANK(T754),IF('Process Capability'!$F$6=5,COUNTBLANK(AA754),IF('Process Capability'!$F$6=6,COUNTBLANK(AI754),""))))))</f>
        <v/>
      </c>
      <c r="D754" s="701" t="str">
        <f>IF('Process Capability'!$F$6=1,COUNTBLANK(H754),IF('Process Capability'!$F$6=2,COUNTBLANK(J754),IF('Process Capability'!$F$6=3,COUNTBLANK(O754),IF('Process Capability'!$F$6=4,COUNTBLANK(U754),IF('Process Capability'!$F$6=5,COUNTBLANK(AB754),IF('Process Capability'!$F$6=6,COUNTBLANK(AJ754),""))))))</f>
        <v/>
      </c>
      <c r="G754" s="749" t="str">
        <f>IF(COUNTBLANK('Process Capability'!D762)=1,"",'Process Capability'!D762)</f>
        <v/>
      </c>
      <c r="H754" s="748" t="str">
        <f>IF(COUNTBLANK('Process Capability'!D762)=1,"",MAX('Process Capability'!D761:D762)-MIN('Process Capability'!D761:D762))</f>
        <v/>
      </c>
      <c r="AS754" s="733">
        <v>751</v>
      </c>
      <c r="AT754" s="732">
        <f t="shared" si="581"/>
        <v>376</v>
      </c>
      <c r="AU754" s="732">
        <f t="shared" si="584"/>
        <v>251</v>
      </c>
      <c r="AV754" s="742">
        <f t="shared" si="585"/>
        <v>188</v>
      </c>
      <c r="AW754" s="732">
        <f t="shared" si="586"/>
        <v>151</v>
      </c>
      <c r="AX754" s="734">
        <f t="shared" si="589"/>
        <v>126</v>
      </c>
      <c r="AY754" s="662" t="str">
        <f t="shared" si="558"/>
        <v/>
      </c>
      <c r="BL754" s="733" t="str">
        <f t="shared" si="554"/>
        <v/>
      </c>
      <c r="BM754" s="734" t="str">
        <f t="shared" si="555"/>
        <v/>
      </c>
      <c r="BN754" s="751" t="str">
        <f t="shared" si="559"/>
        <v/>
      </c>
      <c r="BO754" s="742" t="str">
        <f t="shared" si="560"/>
        <v/>
      </c>
      <c r="BP754" s="750" t="str">
        <f t="shared" si="576"/>
        <v/>
      </c>
      <c r="BQ754" s="743" t="str">
        <f t="shared" si="561"/>
        <v/>
      </c>
      <c r="BR754" s="732" t="str">
        <f t="shared" si="562"/>
        <v/>
      </c>
      <c r="BS754" s="732" t="str">
        <f t="shared" si="577"/>
        <v/>
      </c>
      <c r="BT754" s="732" t="str">
        <f t="shared" si="578"/>
        <v/>
      </c>
      <c r="BU754" s="742" t="str">
        <f t="shared" si="592"/>
        <v/>
      </c>
      <c r="BV754" s="742" t="str">
        <f t="shared" si="593"/>
        <v/>
      </c>
      <c r="BW754" s="742" t="str">
        <f t="shared" si="594"/>
        <v/>
      </c>
      <c r="BX754" s="741" t="str">
        <f t="shared" si="595"/>
        <v/>
      </c>
      <c r="BY754" s="733" t="str">
        <f t="shared" si="579"/>
        <v/>
      </c>
      <c r="BZ754" s="732" t="str">
        <f t="shared" si="587"/>
        <v/>
      </c>
      <c r="CA754" s="732" t="str">
        <f t="shared" si="582"/>
        <v/>
      </c>
      <c r="CB754" s="734" t="str">
        <f t="shared" si="588"/>
        <v/>
      </c>
      <c r="CC754" s="733" t="str">
        <f t="shared" si="580"/>
        <v/>
      </c>
      <c r="CD754" s="740" t="str">
        <f t="shared" si="596"/>
        <v/>
      </c>
      <c r="CE754" s="732" t="str">
        <f t="shared" si="583"/>
        <v/>
      </c>
      <c r="CF754" s="739" t="str">
        <f t="shared" si="597"/>
        <v/>
      </c>
      <c r="CG754" s="737"/>
      <c r="CH754" s="736" t="str">
        <f t="shared" si="563"/>
        <v/>
      </c>
      <c r="CI754" s="738" t="str">
        <f t="shared" si="564"/>
        <v/>
      </c>
      <c r="CJ754" s="737"/>
      <c r="CK754" s="736" t="str">
        <f t="shared" si="565"/>
        <v/>
      </c>
      <c r="CL754" s="735" t="str">
        <f t="shared" si="566"/>
        <v/>
      </c>
      <c r="CM754" s="733" t="e">
        <f t="shared" si="567"/>
        <v>#DIV/0!</v>
      </c>
      <c r="CN754" s="732" t="e">
        <f t="shared" si="598"/>
        <v>#DIV/0!</v>
      </c>
      <c r="CO754" s="732" t="e">
        <f t="shared" si="568"/>
        <v>#DIV/0!</v>
      </c>
      <c r="CP754" s="734" t="e">
        <f t="shared" si="599"/>
        <v>#DIV/0!</v>
      </c>
      <c r="CQ754" s="733" t="str">
        <f t="shared" si="569"/>
        <v/>
      </c>
      <c r="CR754" s="732" t="str">
        <f t="shared" si="590"/>
        <v/>
      </c>
      <c r="CS754" s="732" t="str">
        <f t="shared" si="570"/>
        <v/>
      </c>
      <c r="CT754" s="731" t="str">
        <f t="shared" si="591"/>
        <v/>
      </c>
      <c r="CV754" s="733" t="e">
        <f>IF($H$1=1,'Process Capability'!$F$7,CX754)</f>
        <v>#DIV/0!</v>
      </c>
      <c r="CW754" s="732" t="e">
        <f t="shared" si="571"/>
        <v>#DIV/0!</v>
      </c>
      <c r="CX754" s="732" t="e">
        <f t="shared" si="572"/>
        <v>#DIV/0!</v>
      </c>
      <c r="CY754" s="732" t="e">
        <f t="shared" si="573"/>
        <v>#DIV/0!</v>
      </c>
      <c r="CZ754" s="732" t="e">
        <f>IF($H$1=1,'Process Capability'!$F$8,CX754)</f>
        <v>#DIV/0!</v>
      </c>
      <c r="DA754" s="732" t="e">
        <f>IF($H$1=1,MAX('Process Capability'!$F$7,'Process Capability'!$F$8)-MIN('Process Capability'!$F$7,'Process Capability'!$F$8),DC754)</f>
        <v>#DIV/0!</v>
      </c>
      <c r="DB754" s="732" t="e">
        <f t="shared" si="574"/>
        <v>#DIV/0!</v>
      </c>
      <c r="DC754" s="731" t="e">
        <f t="shared" si="575"/>
        <v>#DIV/0!</v>
      </c>
    </row>
    <row r="755" spans="1:107" x14ac:dyDescent="0.2">
      <c r="A755" s="733" t="str">
        <f>IF(C755=0,IF('Process Capability'!$F$6=1,'Process Capability'!D763,IF('Process Capability'!$F$6=2,#REF!,IF('Process Capability'!$F$6=3,N655,IF('Process Capability'!$F$6=4,T680,IF('Process Capability'!$F$6=5,AA695,IF('Process Capability'!$F$6=6,AI705,"")))))),"")</f>
        <v/>
      </c>
      <c r="B755" s="731" t="str">
        <f>IF(D755=0,IF('Process Capability'!$F$6=1,H755,IF('Process Capability'!$F$6=2,#REF!,IF('Process Capability'!$F$6=3,O655,IF('Process Capability'!$F$6=4,U680,IF('Process Capability'!$F$6=5,AB695,IF('Process Capability'!$F$6=6,AJ705,"")))))),"")</f>
        <v/>
      </c>
      <c r="C755" s="701" t="str">
        <f>IF('Process Capability'!$F$6=1,COUNTBLANK('Process Capability'!D763),IF('Process Capability'!$F$6=2,COUNTBLANK(I755),IF('Process Capability'!$F$6=3,COUNTBLANK(N755),IF('Process Capability'!$F$6=4,COUNTBLANK(T755),IF('Process Capability'!$F$6=5,COUNTBLANK(AA755),IF('Process Capability'!$F$6=6,COUNTBLANK(AI755),""))))))</f>
        <v/>
      </c>
      <c r="D755" s="701" t="str">
        <f>IF('Process Capability'!$F$6=1,COUNTBLANK(H755),IF('Process Capability'!$F$6=2,COUNTBLANK(J755),IF('Process Capability'!$F$6=3,COUNTBLANK(O755),IF('Process Capability'!$F$6=4,COUNTBLANK(U755),IF('Process Capability'!$F$6=5,COUNTBLANK(AB755),IF('Process Capability'!$F$6=6,COUNTBLANK(AJ755),""))))))</f>
        <v/>
      </c>
      <c r="G755" s="749" t="str">
        <f>IF(COUNTBLANK('Process Capability'!D763)=1,"",'Process Capability'!D763)</f>
        <v/>
      </c>
      <c r="H755" s="748" t="str">
        <f>IF(COUNTBLANK('Process Capability'!D763)=1,"",MAX('Process Capability'!D762:D763)-MIN('Process Capability'!D762:D763))</f>
        <v/>
      </c>
      <c r="AS755" s="733">
        <v>752</v>
      </c>
      <c r="AT755" s="732">
        <f t="shared" si="581"/>
        <v>376</v>
      </c>
      <c r="AU755" s="732">
        <f t="shared" si="584"/>
        <v>251</v>
      </c>
      <c r="AV755" s="742">
        <f t="shared" si="585"/>
        <v>188</v>
      </c>
      <c r="AW755" s="732">
        <f t="shared" si="586"/>
        <v>151</v>
      </c>
      <c r="AX755" s="734">
        <f t="shared" si="589"/>
        <v>126</v>
      </c>
      <c r="AY755" s="662" t="str">
        <f t="shared" si="558"/>
        <v/>
      </c>
      <c r="BL755" s="733" t="str">
        <f t="shared" si="554"/>
        <v/>
      </c>
      <c r="BM755" s="734" t="str">
        <f t="shared" si="555"/>
        <v/>
      </c>
      <c r="BN755" s="751" t="str">
        <f t="shared" si="559"/>
        <v/>
      </c>
      <c r="BO755" s="742" t="str">
        <f t="shared" si="560"/>
        <v/>
      </c>
      <c r="BP755" s="750" t="str">
        <f t="shared" si="576"/>
        <v/>
      </c>
      <c r="BQ755" s="743" t="str">
        <f t="shared" si="561"/>
        <v/>
      </c>
      <c r="BR755" s="732" t="str">
        <f t="shared" si="562"/>
        <v/>
      </c>
      <c r="BS755" s="732" t="str">
        <f t="shared" si="577"/>
        <v/>
      </c>
      <c r="BT755" s="732" t="str">
        <f t="shared" si="578"/>
        <v/>
      </c>
      <c r="BU755" s="742" t="str">
        <f t="shared" si="592"/>
        <v/>
      </c>
      <c r="BV755" s="742" t="str">
        <f t="shared" si="593"/>
        <v/>
      </c>
      <c r="BW755" s="742" t="str">
        <f t="shared" si="594"/>
        <v/>
      </c>
      <c r="BX755" s="741" t="str">
        <f t="shared" si="595"/>
        <v/>
      </c>
      <c r="BY755" s="733" t="str">
        <f t="shared" si="579"/>
        <v/>
      </c>
      <c r="BZ755" s="732" t="str">
        <f t="shared" si="587"/>
        <v/>
      </c>
      <c r="CA755" s="732" t="str">
        <f t="shared" si="582"/>
        <v/>
      </c>
      <c r="CB755" s="734" t="str">
        <f t="shared" si="588"/>
        <v/>
      </c>
      <c r="CC755" s="733" t="str">
        <f t="shared" si="580"/>
        <v/>
      </c>
      <c r="CD755" s="740" t="str">
        <f t="shared" si="596"/>
        <v/>
      </c>
      <c r="CE755" s="732" t="str">
        <f t="shared" si="583"/>
        <v/>
      </c>
      <c r="CF755" s="739" t="str">
        <f t="shared" si="597"/>
        <v/>
      </c>
      <c r="CG755" s="737"/>
      <c r="CH755" s="736" t="str">
        <f t="shared" si="563"/>
        <v/>
      </c>
      <c r="CI755" s="738" t="str">
        <f t="shared" si="564"/>
        <v/>
      </c>
      <c r="CJ755" s="737"/>
      <c r="CK755" s="736" t="str">
        <f t="shared" si="565"/>
        <v/>
      </c>
      <c r="CL755" s="735" t="str">
        <f t="shared" si="566"/>
        <v/>
      </c>
      <c r="CM755" s="733" t="e">
        <f t="shared" si="567"/>
        <v>#DIV/0!</v>
      </c>
      <c r="CN755" s="732" t="e">
        <f t="shared" si="598"/>
        <v>#DIV/0!</v>
      </c>
      <c r="CO755" s="732" t="e">
        <f t="shared" si="568"/>
        <v>#DIV/0!</v>
      </c>
      <c r="CP755" s="734" t="e">
        <f t="shared" si="599"/>
        <v>#DIV/0!</v>
      </c>
      <c r="CQ755" s="733" t="str">
        <f t="shared" si="569"/>
        <v/>
      </c>
      <c r="CR755" s="732" t="str">
        <f t="shared" si="590"/>
        <v/>
      </c>
      <c r="CS755" s="732" t="str">
        <f t="shared" si="570"/>
        <v/>
      </c>
      <c r="CT755" s="731" t="str">
        <f t="shared" si="591"/>
        <v/>
      </c>
      <c r="CV755" s="733" t="e">
        <f>IF($H$1=1,'Process Capability'!$F$7,CX755)</f>
        <v>#DIV/0!</v>
      </c>
      <c r="CW755" s="732" t="e">
        <f t="shared" si="571"/>
        <v>#DIV/0!</v>
      </c>
      <c r="CX755" s="732" t="e">
        <f t="shared" si="572"/>
        <v>#DIV/0!</v>
      </c>
      <c r="CY755" s="732" t="e">
        <f t="shared" si="573"/>
        <v>#DIV/0!</v>
      </c>
      <c r="CZ755" s="732" t="e">
        <f>IF($H$1=1,'Process Capability'!$F$8,CX755)</f>
        <v>#DIV/0!</v>
      </c>
      <c r="DA755" s="732" t="e">
        <f>IF($H$1=1,MAX('Process Capability'!$F$7,'Process Capability'!$F$8)-MIN('Process Capability'!$F$7,'Process Capability'!$F$8),DC755)</f>
        <v>#DIV/0!</v>
      </c>
      <c r="DB755" s="732" t="e">
        <f t="shared" si="574"/>
        <v>#DIV/0!</v>
      </c>
      <c r="DC755" s="731" t="e">
        <f t="shared" si="575"/>
        <v>#DIV/0!</v>
      </c>
    </row>
    <row r="756" spans="1:107" x14ac:dyDescent="0.2">
      <c r="A756" s="733" t="str">
        <f>IF(C756=0,IF('Process Capability'!$F$6=1,'Process Capability'!D764,IF('Process Capability'!$F$6=2,#REF!,IF('Process Capability'!$F$6=3,N656,IF('Process Capability'!$F$6=4,T681,IF('Process Capability'!$F$6=5,AA696,IF('Process Capability'!$F$6=6,AI706,"")))))),"")</f>
        <v/>
      </c>
      <c r="B756" s="731" t="str">
        <f>IF(D756=0,IF('Process Capability'!$F$6=1,H756,IF('Process Capability'!$F$6=2,#REF!,IF('Process Capability'!$F$6=3,O656,IF('Process Capability'!$F$6=4,U681,IF('Process Capability'!$F$6=5,AB696,IF('Process Capability'!$F$6=6,AJ706,"")))))),"")</f>
        <v/>
      </c>
      <c r="C756" s="701" t="str">
        <f>IF('Process Capability'!$F$6=1,COUNTBLANK('Process Capability'!D764),IF('Process Capability'!$F$6=2,COUNTBLANK(I756),IF('Process Capability'!$F$6=3,COUNTBLANK(N756),IF('Process Capability'!$F$6=4,COUNTBLANK(T756),IF('Process Capability'!$F$6=5,COUNTBLANK(AA756),IF('Process Capability'!$F$6=6,COUNTBLANK(AI756),""))))))</f>
        <v/>
      </c>
      <c r="D756" s="701" t="str">
        <f>IF('Process Capability'!$F$6=1,COUNTBLANK(H756),IF('Process Capability'!$F$6=2,COUNTBLANK(J756),IF('Process Capability'!$F$6=3,COUNTBLANK(O756),IF('Process Capability'!$F$6=4,COUNTBLANK(U756),IF('Process Capability'!$F$6=5,COUNTBLANK(AB756),IF('Process Capability'!$F$6=6,COUNTBLANK(AJ756),""))))))</f>
        <v/>
      </c>
      <c r="G756" s="749" t="str">
        <f>IF(COUNTBLANK('Process Capability'!D764)=1,"",'Process Capability'!D764)</f>
        <v/>
      </c>
      <c r="H756" s="748" t="str">
        <f>IF(COUNTBLANK('Process Capability'!D764)=1,"",MAX('Process Capability'!D763:D764)-MIN('Process Capability'!D763:D764))</f>
        <v/>
      </c>
      <c r="AS756" s="743">
        <v>753</v>
      </c>
      <c r="AT756" s="732">
        <f t="shared" si="581"/>
        <v>377</v>
      </c>
      <c r="AU756" s="732">
        <f t="shared" si="584"/>
        <v>251</v>
      </c>
      <c r="AV756" s="742">
        <f t="shared" si="585"/>
        <v>189</v>
      </c>
      <c r="AW756" s="732">
        <f t="shared" si="586"/>
        <v>151</v>
      </c>
      <c r="AX756" s="734">
        <f t="shared" si="589"/>
        <v>126</v>
      </c>
      <c r="AY756" s="662" t="str">
        <f t="shared" si="558"/>
        <v/>
      </c>
      <c r="BL756" s="733" t="str">
        <f t="shared" si="554"/>
        <v/>
      </c>
      <c r="BM756" s="734" t="str">
        <f t="shared" si="555"/>
        <v/>
      </c>
      <c r="BN756" s="751" t="str">
        <f t="shared" si="559"/>
        <v/>
      </c>
      <c r="BO756" s="742" t="str">
        <f t="shared" si="560"/>
        <v/>
      </c>
      <c r="BP756" s="750" t="str">
        <f t="shared" si="576"/>
        <v/>
      </c>
      <c r="BQ756" s="743" t="str">
        <f t="shared" si="561"/>
        <v/>
      </c>
      <c r="BR756" s="732" t="str">
        <f t="shared" si="562"/>
        <v/>
      </c>
      <c r="BS756" s="732" t="str">
        <f t="shared" si="577"/>
        <v/>
      </c>
      <c r="BT756" s="732" t="str">
        <f t="shared" si="578"/>
        <v/>
      </c>
      <c r="BU756" s="742" t="str">
        <f t="shared" si="592"/>
        <v/>
      </c>
      <c r="BV756" s="742" t="str">
        <f t="shared" si="593"/>
        <v/>
      </c>
      <c r="BW756" s="742" t="str">
        <f t="shared" si="594"/>
        <v/>
      </c>
      <c r="BX756" s="741" t="str">
        <f t="shared" si="595"/>
        <v/>
      </c>
      <c r="BY756" s="733" t="str">
        <f t="shared" si="579"/>
        <v/>
      </c>
      <c r="BZ756" s="732" t="str">
        <f t="shared" si="587"/>
        <v/>
      </c>
      <c r="CA756" s="732" t="str">
        <f t="shared" si="582"/>
        <v/>
      </c>
      <c r="CB756" s="734" t="str">
        <f t="shared" si="588"/>
        <v/>
      </c>
      <c r="CC756" s="733" t="str">
        <f t="shared" si="580"/>
        <v/>
      </c>
      <c r="CD756" s="740" t="str">
        <f t="shared" si="596"/>
        <v/>
      </c>
      <c r="CE756" s="732" t="str">
        <f t="shared" si="583"/>
        <v/>
      </c>
      <c r="CF756" s="739" t="str">
        <f t="shared" si="597"/>
        <v/>
      </c>
      <c r="CG756" s="737"/>
      <c r="CH756" s="736" t="str">
        <f t="shared" si="563"/>
        <v/>
      </c>
      <c r="CI756" s="738" t="str">
        <f t="shared" si="564"/>
        <v/>
      </c>
      <c r="CJ756" s="737"/>
      <c r="CK756" s="736" t="str">
        <f t="shared" si="565"/>
        <v/>
      </c>
      <c r="CL756" s="735" t="str">
        <f t="shared" si="566"/>
        <v/>
      </c>
      <c r="CM756" s="733" t="e">
        <f t="shared" si="567"/>
        <v>#DIV/0!</v>
      </c>
      <c r="CN756" s="732" t="e">
        <f t="shared" si="598"/>
        <v>#DIV/0!</v>
      </c>
      <c r="CO756" s="732" t="e">
        <f t="shared" si="568"/>
        <v>#DIV/0!</v>
      </c>
      <c r="CP756" s="734" t="e">
        <f t="shared" si="599"/>
        <v>#DIV/0!</v>
      </c>
      <c r="CQ756" s="733" t="str">
        <f t="shared" si="569"/>
        <v/>
      </c>
      <c r="CR756" s="732" t="str">
        <f t="shared" si="590"/>
        <v/>
      </c>
      <c r="CS756" s="732" t="str">
        <f t="shared" si="570"/>
        <v/>
      </c>
      <c r="CT756" s="731" t="str">
        <f t="shared" si="591"/>
        <v/>
      </c>
      <c r="CV756" s="733" t="e">
        <f>IF($H$1=1,'Process Capability'!$F$7,CX756)</f>
        <v>#DIV/0!</v>
      </c>
      <c r="CW756" s="732" t="e">
        <f t="shared" si="571"/>
        <v>#DIV/0!</v>
      </c>
      <c r="CX756" s="732" t="e">
        <f t="shared" si="572"/>
        <v>#DIV/0!</v>
      </c>
      <c r="CY756" s="732" t="e">
        <f t="shared" si="573"/>
        <v>#DIV/0!</v>
      </c>
      <c r="CZ756" s="732" t="e">
        <f>IF($H$1=1,'Process Capability'!$F$8,CX756)</f>
        <v>#DIV/0!</v>
      </c>
      <c r="DA756" s="732" t="e">
        <f>IF($H$1=1,MAX('Process Capability'!$F$7,'Process Capability'!$F$8)-MIN('Process Capability'!$F$7,'Process Capability'!$F$8),DC756)</f>
        <v>#DIV/0!</v>
      </c>
      <c r="DB756" s="732" t="e">
        <f t="shared" si="574"/>
        <v>#DIV/0!</v>
      </c>
      <c r="DC756" s="731" t="e">
        <f t="shared" si="575"/>
        <v>#DIV/0!</v>
      </c>
    </row>
    <row r="757" spans="1:107" x14ac:dyDescent="0.2">
      <c r="A757" s="733" t="str">
        <f>IF(C757=0,IF('Process Capability'!$F$6=1,'Process Capability'!D765,IF('Process Capability'!$F$6=2,#REF!,IF('Process Capability'!$F$6=3,N657,IF('Process Capability'!$F$6=4,T682,IF('Process Capability'!$F$6=5,AA697,IF('Process Capability'!$F$6=6,AI707,"")))))),"")</f>
        <v/>
      </c>
      <c r="B757" s="731" t="str">
        <f>IF(D757=0,IF('Process Capability'!$F$6=1,H757,IF('Process Capability'!$F$6=2,#REF!,IF('Process Capability'!$F$6=3,O657,IF('Process Capability'!$F$6=4,U682,IF('Process Capability'!$F$6=5,AB697,IF('Process Capability'!$F$6=6,AJ707,"")))))),"")</f>
        <v/>
      </c>
      <c r="C757" s="701" t="str">
        <f>IF('Process Capability'!$F$6=1,COUNTBLANK('Process Capability'!D765),IF('Process Capability'!$F$6=2,COUNTBLANK(I757),IF('Process Capability'!$F$6=3,COUNTBLANK(N757),IF('Process Capability'!$F$6=4,COUNTBLANK(T757),IF('Process Capability'!$F$6=5,COUNTBLANK(AA757),IF('Process Capability'!$F$6=6,COUNTBLANK(AI757),""))))))</f>
        <v/>
      </c>
      <c r="D757" s="701" t="str">
        <f>IF('Process Capability'!$F$6=1,COUNTBLANK(H757),IF('Process Capability'!$F$6=2,COUNTBLANK(J757),IF('Process Capability'!$F$6=3,COUNTBLANK(O757),IF('Process Capability'!$F$6=4,COUNTBLANK(U757),IF('Process Capability'!$F$6=5,COUNTBLANK(AB757),IF('Process Capability'!$F$6=6,COUNTBLANK(AJ757),""))))))</f>
        <v/>
      </c>
      <c r="G757" s="749" t="str">
        <f>IF(COUNTBLANK('Process Capability'!D765)=1,"",'Process Capability'!D765)</f>
        <v/>
      </c>
      <c r="H757" s="748" t="str">
        <f>IF(COUNTBLANK('Process Capability'!D765)=1,"",MAX('Process Capability'!D764:D765)-MIN('Process Capability'!D764:D765))</f>
        <v/>
      </c>
      <c r="AS757" s="733">
        <v>754</v>
      </c>
      <c r="AT757" s="732">
        <f t="shared" si="581"/>
        <v>377</v>
      </c>
      <c r="AU757" s="732">
        <f t="shared" si="584"/>
        <v>252</v>
      </c>
      <c r="AV757" s="742">
        <f t="shared" si="585"/>
        <v>189</v>
      </c>
      <c r="AW757" s="732">
        <f t="shared" si="586"/>
        <v>151</v>
      </c>
      <c r="AX757" s="734">
        <f t="shared" si="589"/>
        <v>126</v>
      </c>
      <c r="AY757" s="662" t="str">
        <f t="shared" si="558"/>
        <v/>
      </c>
      <c r="BL757" s="733" t="str">
        <f t="shared" si="554"/>
        <v/>
      </c>
      <c r="BM757" s="734" t="str">
        <f t="shared" si="555"/>
        <v/>
      </c>
      <c r="BN757" s="751" t="str">
        <f t="shared" si="559"/>
        <v/>
      </c>
      <c r="BO757" s="742" t="str">
        <f t="shared" si="560"/>
        <v/>
      </c>
      <c r="BP757" s="750" t="str">
        <f t="shared" si="576"/>
        <v/>
      </c>
      <c r="BQ757" s="743" t="str">
        <f t="shared" si="561"/>
        <v/>
      </c>
      <c r="BR757" s="732" t="str">
        <f t="shared" si="562"/>
        <v/>
      </c>
      <c r="BS757" s="732" t="str">
        <f t="shared" si="577"/>
        <v/>
      </c>
      <c r="BT757" s="732" t="str">
        <f t="shared" si="578"/>
        <v/>
      </c>
      <c r="BU757" s="742" t="str">
        <f t="shared" si="592"/>
        <v/>
      </c>
      <c r="BV757" s="742" t="str">
        <f t="shared" si="593"/>
        <v/>
      </c>
      <c r="BW757" s="742" t="str">
        <f t="shared" si="594"/>
        <v/>
      </c>
      <c r="BX757" s="741" t="str">
        <f t="shared" si="595"/>
        <v/>
      </c>
      <c r="BY757" s="733" t="str">
        <f t="shared" si="579"/>
        <v/>
      </c>
      <c r="BZ757" s="732" t="str">
        <f t="shared" si="587"/>
        <v/>
      </c>
      <c r="CA757" s="732" t="str">
        <f t="shared" si="582"/>
        <v/>
      </c>
      <c r="CB757" s="734" t="str">
        <f t="shared" si="588"/>
        <v/>
      </c>
      <c r="CC757" s="733" t="str">
        <f t="shared" si="580"/>
        <v/>
      </c>
      <c r="CD757" s="740" t="str">
        <f t="shared" si="596"/>
        <v/>
      </c>
      <c r="CE757" s="732" t="str">
        <f t="shared" si="583"/>
        <v/>
      </c>
      <c r="CF757" s="739" t="str">
        <f t="shared" si="597"/>
        <v/>
      </c>
      <c r="CG757" s="737"/>
      <c r="CH757" s="736" t="str">
        <f t="shared" si="563"/>
        <v/>
      </c>
      <c r="CI757" s="738" t="str">
        <f t="shared" si="564"/>
        <v/>
      </c>
      <c r="CJ757" s="737"/>
      <c r="CK757" s="736" t="str">
        <f t="shared" si="565"/>
        <v/>
      </c>
      <c r="CL757" s="735" t="str">
        <f t="shared" si="566"/>
        <v/>
      </c>
      <c r="CM757" s="733" t="e">
        <f t="shared" si="567"/>
        <v>#DIV/0!</v>
      </c>
      <c r="CN757" s="732" t="e">
        <f t="shared" si="598"/>
        <v>#DIV/0!</v>
      </c>
      <c r="CO757" s="732" t="e">
        <f t="shared" si="568"/>
        <v>#DIV/0!</v>
      </c>
      <c r="CP757" s="734" t="e">
        <f t="shared" si="599"/>
        <v>#DIV/0!</v>
      </c>
      <c r="CQ757" s="733" t="str">
        <f t="shared" si="569"/>
        <v/>
      </c>
      <c r="CR757" s="732" t="str">
        <f t="shared" si="590"/>
        <v/>
      </c>
      <c r="CS757" s="732" t="str">
        <f t="shared" si="570"/>
        <v/>
      </c>
      <c r="CT757" s="731" t="str">
        <f t="shared" si="591"/>
        <v/>
      </c>
      <c r="CV757" s="733" t="e">
        <f>IF($H$1=1,'Process Capability'!$F$7,CX757)</f>
        <v>#DIV/0!</v>
      </c>
      <c r="CW757" s="732" t="e">
        <f t="shared" si="571"/>
        <v>#DIV/0!</v>
      </c>
      <c r="CX757" s="732" t="e">
        <f t="shared" si="572"/>
        <v>#DIV/0!</v>
      </c>
      <c r="CY757" s="732" t="e">
        <f t="shared" si="573"/>
        <v>#DIV/0!</v>
      </c>
      <c r="CZ757" s="732" t="e">
        <f>IF($H$1=1,'Process Capability'!$F$8,CX757)</f>
        <v>#DIV/0!</v>
      </c>
      <c r="DA757" s="732" t="e">
        <f>IF($H$1=1,MAX('Process Capability'!$F$7,'Process Capability'!$F$8)-MIN('Process Capability'!$F$7,'Process Capability'!$F$8),DC757)</f>
        <v>#DIV/0!</v>
      </c>
      <c r="DB757" s="732" t="e">
        <f t="shared" si="574"/>
        <v>#DIV/0!</v>
      </c>
      <c r="DC757" s="731" t="e">
        <f t="shared" si="575"/>
        <v>#DIV/0!</v>
      </c>
    </row>
    <row r="758" spans="1:107" x14ac:dyDescent="0.2">
      <c r="A758" s="733" t="str">
        <f>IF(C758=0,IF('Process Capability'!$F$6=1,'Process Capability'!D766,IF('Process Capability'!$F$6=2,#REF!,IF('Process Capability'!$F$6=3,N658,IF('Process Capability'!$F$6=4,T683,IF('Process Capability'!$F$6=5,AA698,IF('Process Capability'!$F$6=6,AI708,"")))))),"")</f>
        <v/>
      </c>
      <c r="B758" s="731" t="str">
        <f>IF(D758=0,IF('Process Capability'!$F$6=1,H758,IF('Process Capability'!$F$6=2,#REF!,IF('Process Capability'!$F$6=3,O658,IF('Process Capability'!$F$6=4,U683,IF('Process Capability'!$F$6=5,AB698,IF('Process Capability'!$F$6=6,AJ708,"")))))),"")</f>
        <v/>
      </c>
      <c r="C758" s="701" t="str">
        <f>IF('Process Capability'!$F$6=1,COUNTBLANK('Process Capability'!D766),IF('Process Capability'!$F$6=2,COUNTBLANK(I758),IF('Process Capability'!$F$6=3,COUNTBLANK(N758),IF('Process Capability'!$F$6=4,COUNTBLANK(T758),IF('Process Capability'!$F$6=5,COUNTBLANK(AA758),IF('Process Capability'!$F$6=6,COUNTBLANK(AI758),""))))))</f>
        <v/>
      </c>
      <c r="D758" s="701" t="str">
        <f>IF('Process Capability'!$F$6=1,COUNTBLANK(H758),IF('Process Capability'!$F$6=2,COUNTBLANK(J758),IF('Process Capability'!$F$6=3,COUNTBLANK(O758),IF('Process Capability'!$F$6=4,COUNTBLANK(U758),IF('Process Capability'!$F$6=5,COUNTBLANK(AB758),IF('Process Capability'!$F$6=6,COUNTBLANK(AJ758),""))))))</f>
        <v/>
      </c>
      <c r="G758" s="749" t="str">
        <f>IF(COUNTBLANK('Process Capability'!D766)=1,"",'Process Capability'!D766)</f>
        <v/>
      </c>
      <c r="H758" s="748" t="str">
        <f>IF(COUNTBLANK('Process Capability'!D766)=1,"",MAX('Process Capability'!D765:D766)-MIN('Process Capability'!D765:D766))</f>
        <v/>
      </c>
      <c r="AS758" s="733">
        <v>755</v>
      </c>
      <c r="AT758" s="732">
        <f t="shared" si="581"/>
        <v>378</v>
      </c>
      <c r="AU758" s="732">
        <f t="shared" si="584"/>
        <v>252</v>
      </c>
      <c r="AV758" s="742">
        <f t="shared" si="585"/>
        <v>189</v>
      </c>
      <c r="AW758" s="732">
        <f t="shared" si="586"/>
        <v>151</v>
      </c>
      <c r="AX758" s="734">
        <f t="shared" si="589"/>
        <v>126</v>
      </c>
      <c r="AY758" s="662" t="str">
        <f t="shared" si="558"/>
        <v/>
      </c>
      <c r="BL758" s="733" t="str">
        <f t="shared" si="554"/>
        <v/>
      </c>
      <c r="BM758" s="734" t="str">
        <f t="shared" si="555"/>
        <v/>
      </c>
      <c r="BN758" s="751" t="str">
        <f t="shared" si="559"/>
        <v/>
      </c>
      <c r="BO758" s="742" t="str">
        <f t="shared" si="560"/>
        <v/>
      </c>
      <c r="BP758" s="750" t="str">
        <f t="shared" si="576"/>
        <v/>
      </c>
      <c r="BQ758" s="743" t="str">
        <f t="shared" si="561"/>
        <v/>
      </c>
      <c r="BR758" s="732" t="str">
        <f t="shared" si="562"/>
        <v/>
      </c>
      <c r="BS758" s="732" t="str">
        <f t="shared" si="577"/>
        <v/>
      </c>
      <c r="BT758" s="732" t="str">
        <f t="shared" si="578"/>
        <v/>
      </c>
      <c r="BU758" s="742" t="str">
        <f t="shared" si="592"/>
        <v/>
      </c>
      <c r="BV758" s="742" t="str">
        <f t="shared" si="593"/>
        <v/>
      </c>
      <c r="BW758" s="742" t="str">
        <f t="shared" si="594"/>
        <v/>
      </c>
      <c r="BX758" s="741" t="str">
        <f t="shared" si="595"/>
        <v/>
      </c>
      <c r="BY758" s="733" t="str">
        <f t="shared" si="579"/>
        <v/>
      </c>
      <c r="BZ758" s="732" t="str">
        <f t="shared" si="587"/>
        <v/>
      </c>
      <c r="CA758" s="732" t="str">
        <f t="shared" si="582"/>
        <v/>
      </c>
      <c r="CB758" s="734" t="str">
        <f t="shared" si="588"/>
        <v/>
      </c>
      <c r="CC758" s="733" t="str">
        <f t="shared" si="580"/>
        <v/>
      </c>
      <c r="CD758" s="740" t="str">
        <f t="shared" si="596"/>
        <v/>
      </c>
      <c r="CE758" s="732" t="str">
        <f t="shared" si="583"/>
        <v/>
      </c>
      <c r="CF758" s="739" t="str">
        <f t="shared" si="597"/>
        <v/>
      </c>
      <c r="CG758" s="737"/>
      <c r="CH758" s="736" t="str">
        <f t="shared" si="563"/>
        <v/>
      </c>
      <c r="CI758" s="738" t="str">
        <f t="shared" si="564"/>
        <v/>
      </c>
      <c r="CJ758" s="737"/>
      <c r="CK758" s="736" t="str">
        <f t="shared" si="565"/>
        <v/>
      </c>
      <c r="CL758" s="735" t="str">
        <f t="shared" si="566"/>
        <v/>
      </c>
      <c r="CM758" s="733" t="e">
        <f t="shared" si="567"/>
        <v>#DIV/0!</v>
      </c>
      <c r="CN758" s="732" t="e">
        <f t="shared" si="598"/>
        <v>#DIV/0!</v>
      </c>
      <c r="CO758" s="732" t="e">
        <f t="shared" si="568"/>
        <v>#DIV/0!</v>
      </c>
      <c r="CP758" s="734" t="e">
        <f t="shared" si="599"/>
        <v>#DIV/0!</v>
      </c>
      <c r="CQ758" s="733" t="str">
        <f t="shared" si="569"/>
        <v/>
      </c>
      <c r="CR758" s="732" t="str">
        <f t="shared" si="590"/>
        <v/>
      </c>
      <c r="CS758" s="732" t="str">
        <f t="shared" si="570"/>
        <v/>
      </c>
      <c r="CT758" s="731" t="str">
        <f t="shared" si="591"/>
        <v/>
      </c>
      <c r="CV758" s="733" t="e">
        <f>IF($H$1=1,'Process Capability'!$F$7,CX758)</f>
        <v>#DIV/0!</v>
      </c>
      <c r="CW758" s="732" t="e">
        <f t="shared" si="571"/>
        <v>#DIV/0!</v>
      </c>
      <c r="CX758" s="732" t="e">
        <f t="shared" si="572"/>
        <v>#DIV/0!</v>
      </c>
      <c r="CY758" s="732" t="e">
        <f t="shared" si="573"/>
        <v>#DIV/0!</v>
      </c>
      <c r="CZ758" s="732" t="e">
        <f>IF($H$1=1,'Process Capability'!$F$8,CX758)</f>
        <v>#DIV/0!</v>
      </c>
      <c r="DA758" s="732" t="e">
        <f>IF($H$1=1,MAX('Process Capability'!$F$7,'Process Capability'!$F$8)-MIN('Process Capability'!$F$7,'Process Capability'!$F$8),DC758)</f>
        <v>#DIV/0!</v>
      </c>
      <c r="DB758" s="732" t="e">
        <f t="shared" si="574"/>
        <v>#DIV/0!</v>
      </c>
      <c r="DC758" s="731" t="e">
        <f t="shared" si="575"/>
        <v>#DIV/0!</v>
      </c>
    </row>
    <row r="759" spans="1:107" x14ac:dyDescent="0.2">
      <c r="A759" s="733" t="str">
        <f>IF(C759=0,IF('Process Capability'!$F$6=1,'Process Capability'!D767,IF('Process Capability'!$F$6=2,#REF!,IF('Process Capability'!$F$6=3,N659,IF('Process Capability'!$F$6=4,T684,IF('Process Capability'!$F$6=5,AA699,IF('Process Capability'!$F$6=6,AI709,"")))))),"")</f>
        <v/>
      </c>
      <c r="B759" s="731" t="str">
        <f>IF(D759=0,IF('Process Capability'!$F$6=1,H759,IF('Process Capability'!$F$6=2,#REF!,IF('Process Capability'!$F$6=3,O659,IF('Process Capability'!$F$6=4,U684,IF('Process Capability'!$F$6=5,AB699,IF('Process Capability'!$F$6=6,AJ709,"")))))),"")</f>
        <v/>
      </c>
      <c r="C759" s="701" t="str">
        <f>IF('Process Capability'!$F$6=1,COUNTBLANK('Process Capability'!D767),IF('Process Capability'!$F$6=2,COUNTBLANK(I759),IF('Process Capability'!$F$6=3,COUNTBLANK(N759),IF('Process Capability'!$F$6=4,COUNTBLANK(T759),IF('Process Capability'!$F$6=5,COUNTBLANK(AA759),IF('Process Capability'!$F$6=6,COUNTBLANK(AI759),""))))))</f>
        <v/>
      </c>
      <c r="D759" s="701" t="str">
        <f>IF('Process Capability'!$F$6=1,COUNTBLANK(H759),IF('Process Capability'!$F$6=2,COUNTBLANK(J759),IF('Process Capability'!$F$6=3,COUNTBLANK(O759),IF('Process Capability'!$F$6=4,COUNTBLANK(U759),IF('Process Capability'!$F$6=5,COUNTBLANK(AB759),IF('Process Capability'!$F$6=6,COUNTBLANK(AJ759),""))))))</f>
        <v/>
      </c>
      <c r="G759" s="749" t="str">
        <f>IF(COUNTBLANK('Process Capability'!D767)=1,"",'Process Capability'!D767)</f>
        <v/>
      </c>
      <c r="H759" s="748" t="str">
        <f>IF(COUNTBLANK('Process Capability'!D767)=1,"",MAX('Process Capability'!D766:D767)-MIN('Process Capability'!D766:D767))</f>
        <v/>
      </c>
      <c r="AS759" s="743">
        <v>756</v>
      </c>
      <c r="AT759" s="732">
        <f t="shared" si="581"/>
        <v>378</v>
      </c>
      <c r="AU759" s="732">
        <f t="shared" si="584"/>
        <v>252</v>
      </c>
      <c r="AV759" s="742">
        <f t="shared" si="585"/>
        <v>189</v>
      </c>
      <c r="AW759" s="732">
        <f t="shared" si="586"/>
        <v>152</v>
      </c>
      <c r="AX759" s="734">
        <f t="shared" si="589"/>
        <v>126</v>
      </c>
      <c r="AY759" s="662" t="str">
        <f t="shared" si="558"/>
        <v/>
      </c>
      <c r="BL759" s="733" t="str">
        <f t="shared" si="554"/>
        <v/>
      </c>
      <c r="BM759" s="734" t="str">
        <f t="shared" si="555"/>
        <v/>
      </c>
      <c r="BN759" s="751" t="str">
        <f t="shared" si="559"/>
        <v/>
      </c>
      <c r="BO759" s="742" t="str">
        <f t="shared" si="560"/>
        <v/>
      </c>
      <c r="BP759" s="750" t="str">
        <f t="shared" si="576"/>
        <v/>
      </c>
      <c r="BQ759" s="743" t="str">
        <f t="shared" si="561"/>
        <v/>
      </c>
      <c r="BR759" s="732" t="str">
        <f t="shared" si="562"/>
        <v/>
      </c>
      <c r="BS759" s="732" t="str">
        <f t="shared" si="577"/>
        <v/>
      </c>
      <c r="BT759" s="732" t="str">
        <f t="shared" si="578"/>
        <v/>
      </c>
      <c r="BU759" s="742" t="str">
        <f t="shared" si="592"/>
        <v/>
      </c>
      <c r="BV759" s="742" t="str">
        <f t="shared" si="593"/>
        <v/>
      </c>
      <c r="BW759" s="742" t="str">
        <f t="shared" si="594"/>
        <v/>
      </c>
      <c r="BX759" s="741" t="str">
        <f t="shared" si="595"/>
        <v/>
      </c>
      <c r="BY759" s="733" t="str">
        <f t="shared" si="579"/>
        <v/>
      </c>
      <c r="BZ759" s="732" t="str">
        <f t="shared" si="587"/>
        <v/>
      </c>
      <c r="CA759" s="732" t="str">
        <f t="shared" si="582"/>
        <v/>
      </c>
      <c r="CB759" s="734" t="str">
        <f t="shared" si="588"/>
        <v/>
      </c>
      <c r="CC759" s="733" t="str">
        <f t="shared" si="580"/>
        <v/>
      </c>
      <c r="CD759" s="740" t="str">
        <f t="shared" si="596"/>
        <v/>
      </c>
      <c r="CE759" s="732" t="str">
        <f t="shared" si="583"/>
        <v/>
      </c>
      <c r="CF759" s="739" t="str">
        <f t="shared" si="597"/>
        <v/>
      </c>
      <c r="CG759" s="737"/>
      <c r="CH759" s="736" t="str">
        <f t="shared" si="563"/>
        <v/>
      </c>
      <c r="CI759" s="738" t="str">
        <f t="shared" si="564"/>
        <v/>
      </c>
      <c r="CJ759" s="737"/>
      <c r="CK759" s="736" t="str">
        <f t="shared" si="565"/>
        <v/>
      </c>
      <c r="CL759" s="735" t="str">
        <f t="shared" si="566"/>
        <v/>
      </c>
      <c r="CM759" s="733" t="e">
        <f t="shared" si="567"/>
        <v>#DIV/0!</v>
      </c>
      <c r="CN759" s="732" t="e">
        <f t="shared" si="598"/>
        <v>#DIV/0!</v>
      </c>
      <c r="CO759" s="732" t="e">
        <f t="shared" si="568"/>
        <v>#DIV/0!</v>
      </c>
      <c r="CP759" s="734" t="e">
        <f t="shared" si="599"/>
        <v>#DIV/0!</v>
      </c>
      <c r="CQ759" s="733" t="str">
        <f t="shared" si="569"/>
        <v/>
      </c>
      <c r="CR759" s="732" t="str">
        <f t="shared" si="590"/>
        <v/>
      </c>
      <c r="CS759" s="732" t="str">
        <f t="shared" si="570"/>
        <v/>
      </c>
      <c r="CT759" s="731" t="str">
        <f t="shared" si="591"/>
        <v/>
      </c>
      <c r="CV759" s="733" t="e">
        <f>IF($H$1=1,'Process Capability'!$F$7,CX759)</f>
        <v>#DIV/0!</v>
      </c>
      <c r="CW759" s="732" t="e">
        <f t="shared" si="571"/>
        <v>#DIV/0!</v>
      </c>
      <c r="CX759" s="732" t="e">
        <f t="shared" si="572"/>
        <v>#DIV/0!</v>
      </c>
      <c r="CY759" s="732" t="e">
        <f t="shared" si="573"/>
        <v>#DIV/0!</v>
      </c>
      <c r="CZ759" s="732" t="e">
        <f>IF($H$1=1,'Process Capability'!$F$8,CX759)</f>
        <v>#DIV/0!</v>
      </c>
      <c r="DA759" s="732" t="e">
        <f>IF($H$1=1,MAX('Process Capability'!$F$7,'Process Capability'!$F$8)-MIN('Process Capability'!$F$7,'Process Capability'!$F$8),DC759)</f>
        <v>#DIV/0!</v>
      </c>
      <c r="DB759" s="732" t="e">
        <f t="shared" si="574"/>
        <v>#DIV/0!</v>
      </c>
      <c r="DC759" s="731" t="e">
        <f t="shared" si="575"/>
        <v>#DIV/0!</v>
      </c>
    </row>
    <row r="760" spans="1:107" x14ac:dyDescent="0.2">
      <c r="A760" s="733" t="str">
        <f>IF(C760=0,IF('Process Capability'!$F$6=1,'Process Capability'!D768,IF('Process Capability'!$F$6=2,#REF!,IF('Process Capability'!$F$6=3,N660,IF('Process Capability'!$F$6=4,T685,IF('Process Capability'!$F$6=5,AA700,IF('Process Capability'!$F$6=6,AI710,"")))))),"")</f>
        <v/>
      </c>
      <c r="B760" s="731" t="str">
        <f>IF(D760=0,IF('Process Capability'!$F$6=1,H760,IF('Process Capability'!$F$6=2,#REF!,IF('Process Capability'!$F$6=3,O660,IF('Process Capability'!$F$6=4,U685,IF('Process Capability'!$F$6=5,AB700,IF('Process Capability'!$F$6=6,AJ710,"")))))),"")</f>
        <v/>
      </c>
      <c r="C760" s="701" t="str">
        <f>IF('Process Capability'!$F$6=1,COUNTBLANK('Process Capability'!D768),IF('Process Capability'!$F$6=2,COUNTBLANK(I760),IF('Process Capability'!$F$6=3,COUNTBLANK(N760),IF('Process Capability'!$F$6=4,COUNTBLANK(T760),IF('Process Capability'!$F$6=5,COUNTBLANK(AA760),IF('Process Capability'!$F$6=6,COUNTBLANK(AI760),""))))))</f>
        <v/>
      </c>
      <c r="D760" s="701" t="str">
        <f>IF('Process Capability'!$F$6=1,COUNTBLANK(H760),IF('Process Capability'!$F$6=2,COUNTBLANK(J760),IF('Process Capability'!$F$6=3,COUNTBLANK(O760),IF('Process Capability'!$F$6=4,COUNTBLANK(U760),IF('Process Capability'!$F$6=5,COUNTBLANK(AB760),IF('Process Capability'!$F$6=6,COUNTBLANK(AJ760),""))))))</f>
        <v/>
      </c>
      <c r="G760" s="749" t="str">
        <f>IF(COUNTBLANK('Process Capability'!D768)=1,"",'Process Capability'!D768)</f>
        <v/>
      </c>
      <c r="H760" s="748" t="str">
        <f>IF(COUNTBLANK('Process Capability'!D768)=1,"",MAX('Process Capability'!D767:D768)-MIN('Process Capability'!D767:D768))</f>
        <v/>
      </c>
      <c r="AS760" s="733">
        <v>757</v>
      </c>
      <c r="AT760" s="732">
        <f t="shared" si="581"/>
        <v>379</v>
      </c>
      <c r="AU760" s="732">
        <f t="shared" si="584"/>
        <v>253</v>
      </c>
      <c r="AV760" s="742">
        <f t="shared" si="585"/>
        <v>190</v>
      </c>
      <c r="AW760" s="732">
        <f t="shared" si="586"/>
        <v>152</v>
      </c>
      <c r="AX760" s="734">
        <f t="shared" si="589"/>
        <v>127</v>
      </c>
      <c r="AY760" s="662" t="str">
        <f t="shared" si="558"/>
        <v/>
      </c>
      <c r="BL760" s="733" t="str">
        <f t="shared" si="554"/>
        <v/>
      </c>
      <c r="BM760" s="734" t="str">
        <f t="shared" si="555"/>
        <v/>
      </c>
      <c r="BN760" s="751" t="str">
        <f t="shared" si="559"/>
        <v/>
      </c>
      <c r="BO760" s="742" t="str">
        <f t="shared" si="560"/>
        <v/>
      </c>
      <c r="BP760" s="750" t="str">
        <f t="shared" si="576"/>
        <v/>
      </c>
      <c r="BQ760" s="743" t="str">
        <f t="shared" si="561"/>
        <v/>
      </c>
      <c r="BR760" s="732" t="str">
        <f t="shared" si="562"/>
        <v/>
      </c>
      <c r="BS760" s="732" t="str">
        <f t="shared" si="577"/>
        <v/>
      </c>
      <c r="BT760" s="732" t="str">
        <f t="shared" si="578"/>
        <v/>
      </c>
      <c r="BU760" s="742" t="str">
        <f t="shared" si="592"/>
        <v/>
      </c>
      <c r="BV760" s="742" t="str">
        <f t="shared" si="593"/>
        <v/>
      </c>
      <c r="BW760" s="742" t="str">
        <f t="shared" si="594"/>
        <v/>
      </c>
      <c r="BX760" s="741" t="str">
        <f t="shared" si="595"/>
        <v/>
      </c>
      <c r="BY760" s="733" t="str">
        <f t="shared" si="579"/>
        <v/>
      </c>
      <c r="BZ760" s="732" t="str">
        <f t="shared" si="587"/>
        <v/>
      </c>
      <c r="CA760" s="732" t="str">
        <f t="shared" si="582"/>
        <v/>
      </c>
      <c r="CB760" s="734" t="str">
        <f t="shared" si="588"/>
        <v/>
      </c>
      <c r="CC760" s="733" t="str">
        <f t="shared" si="580"/>
        <v/>
      </c>
      <c r="CD760" s="740" t="str">
        <f t="shared" si="596"/>
        <v/>
      </c>
      <c r="CE760" s="732" t="str">
        <f t="shared" si="583"/>
        <v/>
      </c>
      <c r="CF760" s="739" t="str">
        <f t="shared" si="597"/>
        <v/>
      </c>
      <c r="CG760" s="737"/>
      <c r="CH760" s="736" t="str">
        <f t="shared" si="563"/>
        <v/>
      </c>
      <c r="CI760" s="738" t="str">
        <f t="shared" si="564"/>
        <v/>
      </c>
      <c r="CJ760" s="737"/>
      <c r="CK760" s="736" t="str">
        <f t="shared" si="565"/>
        <v/>
      </c>
      <c r="CL760" s="735" t="str">
        <f t="shared" si="566"/>
        <v/>
      </c>
      <c r="CM760" s="733" t="e">
        <f t="shared" si="567"/>
        <v>#DIV/0!</v>
      </c>
      <c r="CN760" s="732" t="e">
        <f t="shared" si="598"/>
        <v>#DIV/0!</v>
      </c>
      <c r="CO760" s="732" t="e">
        <f t="shared" si="568"/>
        <v>#DIV/0!</v>
      </c>
      <c r="CP760" s="734" t="e">
        <f t="shared" si="599"/>
        <v>#DIV/0!</v>
      </c>
      <c r="CQ760" s="733" t="str">
        <f t="shared" si="569"/>
        <v/>
      </c>
      <c r="CR760" s="732" t="str">
        <f t="shared" si="590"/>
        <v/>
      </c>
      <c r="CS760" s="732" t="str">
        <f t="shared" si="570"/>
        <v/>
      </c>
      <c r="CT760" s="731" t="str">
        <f t="shared" si="591"/>
        <v/>
      </c>
      <c r="CV760" s="733" t="e">
        <f>IF($H$1=1,'Process Capability'!$F$7,CX760)</f>
        <v>#DIV/0!</v>
      </c>
      <c r="CW760" s="732" t="e">
        <f t="shared" si="571"/>
        <v>#DIV/0!</v>
      </c>
      <c r="CX760" s="732" t="e">
        <f t="shared" si="572"/>
        <v>#DIV/0!</v>
      </c>
      <c r="CY760" s="732" t="e">
        <f t="shared" si="573"/>
        <v>#DIV/0!</v>
      </c>
      <c r="CZ760" s="732" t="e">
        <f>IF($H$1=1,'Process Capability'!$F$8,CX760)</f>
        <v>#DIV/0!</v>
      </c>
      <c r="DA760" s="732" t="e">
        <f>IF($H$1=1,MAX('Process Capability'!$F$7,'Process Capability'!$F$8)-MIN('Process Capability'!$F$7,'Process Capability'!$F$8),DC760)</f>
        <v>#DIV/0!</v>
      </c>
      <c r="DB760" s="732" t="e">
        <f t="shared" si="574"/>
        <v>#DIV/0!</v>
      </c>
      <c r="DC760" s="731" t="e">
        <f t="shared" si="575"/>
        <v>#DIV/0!</v>
      </c>
    </row>
    <row r="761" spans="1:107" x14ac:dyDescent="0.2">
      <c r="A761" s="733" t="str">
        <f>IF(C761=0,IF('Process Capability'!$F$6=1,'Process Capability'!D769,IF('Process Capability'!$F$6=2,#REF!,IF('Process Capability'!$F$6=3,N661,IF('Process Capability'!$F$6=4,T686,IF('Process Capability'!$F$6=5,AA701,IF('Process Capability'!$F$6=6,AI711,"")))))),"")</f>
        <v/>
      </c>
      <c r="B761" s="731" t="str">
        <f>IF(D761=0,IF('Process Capability'!$F$6=1,H761,IF('Process Capability'!$F$6=2,#REF!,IF('Process Capability'!$F$6=3,O661,IF('Process Capability'!$F$6=4,U686,IF('Process Capability'!$F$6=5,AB701,IF('Process Capability'!$F$6=6,AJ711,"")))))),"")</f>
        <v/>
      </c>
      <c r="C761" s="701" t="str">
        <f>IF('Process Capability'!$F$6=1,COUNTBLANK('Process Capability'!D769),IF('Process Capability'!$F$6=2,COUNTBLANK(I761),IF('Process Capability'!$F$6=3,COUNTBLANK(N761),IF('Process Capability'!$F$6=4,COUNTBLANK(T761),IF('Process Capability'!$F$6=5,COUNTBLANK(AA761),IF('Process Capability'!$F$6=6,COUNTBLANK(AI761),""))))))</f>
        <v/>
      </c>
      <c r="D761" s="701" t="str">
        <f>IF('Process Capability'!$F$6=1,COUNTBLANK(H761),IF('Process Capability'!$F$6=2,COUNTBLANK(J761),IF('Process Capability'!$F$6=3,COUNTBLANK(O761),IF('Process Capability'!$F$6=4,COUNTBLANK(U761),IF('Process Capability'!$F$6=5,COUNTBLANK(AB761),IF('Process Capability'!$F$6=6,COUNTBLANK(AJ761),""))))))</f>
        <v/>
      </c>
      <c r="G761" s="749" t="str">
        <f>IF(COUNTBLANK('Process Capability'!D769)=1,"",'Process Capability'!D769)</f>
        <v/>
      </c>
      <c r="H761" s="748" t="str">
        <f>IF(COUNTBLANK('Process Capability'!D769)=1,"",MAX('Process Capability'!D768:D769)-MIN('Process Capability'!D768:D769))</f>
        <v/>
      </c>
      <c r="AS761" s="733">
        <v>758</v>
      </c>
      <c r="AT761" s="732">
        <f t="shared" si="581"/>
        <v>379</v>
      </c>
      <c r="AU761" s="732">
        <f t="shared" si="584"/>
        <v>253</v>
      </c>
      <c r="AV761" s="742">
        <f t="shared" si="585"/>
        <v>190</v>
      </c>
      <c r="AW761" s="732">
        <f t="shared" si="586"/>
        <v>152</v>
      </c>
      <c r="AX761" s="734">
        <f t="shared" si="589"/>
        <v>127</v>
      </c>
      <c r="AY761" s="662" t="str">
        <f t="shared" si="558"/>
        <v/>
      </c>
      <c r="BL761" s="733" t="str">
        <f t="shared" si="554"/>
        <v/>
      </c>
      <c r="BM761" s="734" t="str">
        <f t="shared" si="555"/>
        <v/>
      </c>
      <c r="BN761" s="751" t="str">
        <f t="shared" si="559"/>
        <v/>
      </c>
      <c r="BO761" s="742" t="str">
        <f t="shared" si="560"/>
        <v/>
      </c>
      <c r="BP761" s="750" t="str">
        <f t="shared" si="576"/>
        <v/>
      </c>
      <c r="BQ761" s="743" t="str">
        <f t="shared" si="561"/>
        <v/>
      </c>
      <c r="BR761" s="732" t="str">
        <f t="shared" si="562"/>
        <v/>
      </c>
      <c r="BS761" s="732" t="str">
        <f t="shared" si="577"/>
        <v/>
      </c>
      <c r="BT761" s="732" t="str">
        <f t="shared" si="578"/>
        <v/>
      </c>
      <c r="BU761" s="742" t="str">
        <f t="shared" si="592"/>
        <v/>
      </c>
      <c r="BV761" s="742" t="str">
        <f t="shared" si="593"/>
        <v/>
      </c>
      <c r="BW761" s="742" t="str">
        <f t="shared" si="594"/>
        <v/>
      </c>
      <c r="BX761" s="741" t="str">
        <f t="shared" si="595"/>
        <v/>
      </c>
      <c r="BY761" s="733" t="str">
        <f t="shared" si="579"/>
        <v/>
      </c>
      <c r="BZ761" s="732" t="str">
        <f t="shared" si="587"/>
        <v/>
      </c>
      <c r="CA761" s="732" t="str">
        <f t="shared" si="582"/>
        <v/>
      </c>
      <c r="CB761" s="734" t="str">
        <f t="shared" si="588"/>
        <v/>
      </c>
      <c r="CC761" s="733" t="str">
        <f t="shared" si="580"/>
        <v/>
      </c>
      <c r="CD761" s="740" t="str">
        <f t="shared" si="596"/>
        <v/>
      </c>
      <c r="CE761" s="732" t="str">
        <f t="shared" si="583"/>
        <v/>
      </c>
      <c r="CF761" s="739" t="str">
        <f t="shared" si="597"/>
        <v/>
      </c>
      <c r="CG761" s="737"/>
      <c r="CH761" s="736" t="str">
        <f t="shared" si="563"/>
        <v/>
      </c>
      <c r="CI761" s="738" t="str">
        <f t="shared" si="564"/>
        <v/>
      </c>
      <c r="CJ761" s="737"/>
      <c r="CK761" s="736" t="str">
        <f t="shared" si="565"/>
        <v/>
      </c>
      <c r="CL761" s="735" t="str">
        <f t="shared" si="566"/>
        <v/>
      </c>
      <c r="CM761" s="733" t="e">
        <f t="shared" si="567"/>
        <v>#DIV/0!</v>
      </c>
      <c r="CN761" s="732" t="e">
        <f t="shared" si="598"/>
        <v>#DIV/0!</v>
      </c>
      <c r="CO761" s="732" t="e">
        <f t="shared" si="568"/>
        <v>#DIV/0!</v>
      </c>
      <c r="CP761" s="734" t="e">
        <f t="shared" si="599"/>
        <v>#DIV/0!</v>
      </c>
      <c r="CQ761" s="733" t="str">
        <f t="shared" si="569"/>
        <v/>
      </c>
      <c r="CR761" s="732" t="str">
        <f t="shared" si="590"/>
        <v/>
      </c>
      <c r="CS761" s="732" t="str">
        <f t="shared" si="570"/>
        <v/>
      </c>
      <c r="CT761" s="731" t="str">
        <f t="shared" si="591"/>
        <v/>
      </c>
      <c r="CV761" s="733" t="e">
        <f>IF($H$1=1,'Process Capability'!$F$7,CX761)</f>
        <v>#DIV/0!</v>
      </c>
      <c r="CW761" s="732" t="e">
        <f t="shared" si="571"/>
        <v>#DIV/0!</v>
      </c>
      <c r="CX761" s="732" t="e">
        <f t="shared" si="572"/>
        <v>#DIV/0!</v>
      </c>
      <c r="CY761" s="732" t="e">
        <f t="shared" si="573"/>
        <v>#DIV/0!</v>
      </c>
      <c r="CZ761" s="732" t="e">
        <f>IF($H$1=1,'Process Capability'!$F$8,CX761)</f>
        <v>#DIV/0!</v>
      </c>
      <c r="DA761" s="732" t="e">
        <f>IF($H$1=1,MAX('Process Capability'!$F$7,'Process Capability'!$F$8)-MIN('Process Capability'!$F$7,'Process Capability'!$F$8),DC761)</f>
        <v>#DIV/0!</v>
      </c>
      <c r="DB761" s="732" t="e">
        <f t="shared" si="574"/>
        <v>#DIV/0!</v>
      </c>
      <c r="DC761" s="731" t="e">
        <f t="shared" si="575"/>
        <v>#DIV/0!</v>
      </c>
    </row>
    <row r="762" spans="1:107" x14ac:dyDescent="0.2">
      <c r="A762" s="733" t="str">
        <f>IF(C762=0,IF('Process Capability'!$F$6=1,'Process Capability'!D770,IF('Process Capability'!$F$6=2,#REF!,IF('Process Capability'!$F$6=3,N662,IF('Process Capability'!$F$6=4,T687,IF('Process Capability'!$F$6=5,AA702,IF('Process Capability'!$F$6=6,AI712,"")))))),"")</f>
        <v/>
      </c>
      <c r="B762" s="731" t="str">
        <f>IF(D762=0,IF('Process Capability'!$F$6=1,H762,IF('Process Capability'!$F$6=2,#REF!,IF('Process Capability'!$F$6=3,O662,IF('Process Capability'!$F$6=4,U687,IF('Process Capability'!$F$6=5,AB702,IF('Process Capability'!$F$6=6,AJ712,"")))))),"")</f>
        <v/>
      </c>
      <c r="C762" s="701" t="str">
        <f>IF('Process Capability'!$F$6=1,COUNTBLANK('Process Capability'!D770),IF('Process Capability'!$F$6=2,COUNTBLANK(I762),IF('Process Capability'!$F$6=3,COUNTBLANK(N762),IF('Process Capability'!$F$6=4,COUNTBLANK(T762),IF('Process Capability'!$F$6=5,COUNTBLANK(AA762),IF('Process Capability'!$F$6=6,COUNTBLANK(AI762),""))))))</f>
        <v/>
      </c>
      <c r="D762" s="701" t="str">
        <f>IF('Process Capability'!$F$6=1,COUNTBLANK(H762),IF('Process Capability'!$F$6=2,COUNTBLANK(J762),IF('Process Capability'!$F$6=3,COUNTBLANK(O762),IF('Process Capability'!$F$6=4,COUNTBLANK(U762),IF('Process Capability'!$F$6=5,COUNTBLANK(AB762),IF('Process Capability'!$F$6=6,COUNTBLANK(AJ762),""))))))</f>
        <v/>
      </c>
      <c r="G762" s="749" t="str">
        <f>IF(COUNTBLANK('Process Capability'!D770)=1,"",'Process Capability'!D770)</f>
        <v/>
      </c>
      <c r="H762" s="748" t="str">
        <f>IF(COUNTBLANK('Process Capability'!D770)=1,"",MAX('Process Capability'!D769:D770)-MIN('Process Capability'!D769:D770))</f>
        <v/>
      </c>
      <c r="AS762" s="743">
        <v>759</v>
      </c>
      <c r="AT762" s="732">
        <f t="shared" si="581"/>
        <v>380</v>
      </c>
      <c r="AU762" s="732">
        <f t="shared" si="584"/>
        <v>253</v>
      </c>
      <c r="AV762" s="742">
        <f t="shared" si="585"/>
        <v>190</v>
      </c>
      <c r="AW762" s="732">
        <f t="shared" si="586"/>
        <v>152</v>
      </c>
      <c r="AX762" s="734">
        <f t="shared" si="589"/>
        <v>127</v>
      </c>
      <c r="AY762" s="662" t="str">
        <f t="shared" si="558"/>
        <v/>
      </c>
      <c r="BL762" s="733" t="str">
        <f t="shared" si="554"/>
        <v/>
      </c>
      <c r="BM762" s="734" t="str">
        <f t="shared" si="555"/>
        <v/>
      </c>
      <c r="BN762" s="751" t="str">
        <f t="shared" si="559"/>
        <v/>
      </c>
      <c r="BO762" s="742" t="str">
        <f t="shared" si="560"/>
        <v/>
      </c>
      <c r="BP762" s="750" t="str">
        <f t="shared" si="576"/>
        <v/>
      </c>
      <c r="BQ762" s="743" t="str">
        <f t="shared" si="561"/>
        <v/>
      </c>
      <c r="BR762" s="732" t="str">
        <f t="shared" si="562"/>
        <v/>
      </c>
      <c r="BS762" s="732" t="str">
        <f t="shared" si="577"/>
        <v/>
      </c>
      <c r="BT762" s="732" t="str">
        <f t="shared" si="578"/>
        <v/>
      </c>
      <c r="BU762" s="742" t="str">
        <f t="shared" si="592"/>
        <v/>
      </c>
      <c r="BV762" s="742" t="str">
        <f t="shared" si="593"/>
        <v/>
      </c>
      <c r="BW762" s="742" t="str">
        <f t="shared" si="594"/>
        <v/>
      </c>
      <c r="BX762" s="741" t="str">
        <f t="shared" si="595"/>
        <v/>
      </c>
      <c r="BY762" s="733" t="str">
        <f t="shared" si="579"/>
        <v/>
      </c>
      <c r="BZ762" s="732" t="str">
        <f t="shared" si="587"/>
        <v/>
      </c>
      <c r="CA762" s="732" t="str">
        <f t="shared" si="582"/>
        <v/>
      </c>
      <c r="CB762" s="734" t="str">
        <f t="shared" si="588"/>
        <v/>
      </c>
      <c r="CC762" s="733" t="str">
        <f t="shared" si="580"/>
        <v/>
      </c>
      <c r="CD762" s="740" t="str">
        <f t="shared" si="596"/>
        <v/>
      </c>
      <c r="CE762" s="732" t="str">
        <f t="shared" si="583"/>
        <v/>
      </c>
      <c r="CF762" s="739" t="str">
        <f t="shared" si="597"/>
        <v/>
      </c>
      <c r="CG762" s="737"/>
      <c r="CH762" s="736" t="str">
        <f t="shared" si="563"/>
        <v/>
      </c>
      <c r="CI762" s="738" t="str">
        <f t="shared" si="564"/>
        <v/>
      </c>
      <c r="CJ762" s="737"/>
      <c r="CK762" s="736" t="str">
        <f t="shared" si="565"/>
        <v/>
      </c>
      <c r="CL762" s="735" t="str">
        <f t="shared" si="566"/>
        <v/>
      </c>
      <c r="CM762" s="733" t="e">
        <f t="shared" si="567"/>
        <v>#DIV/0!</v>
      </c>
      <c r="CN762" s="732" t="e">
        <f t="shared" si="598"/>
        <v>#DIV/0!</v>
      </c>
      <c r="CO762" s="732" t="e">
        <f t="shared" si="568"/>
        <v>#DIV/0!</v>
      </c>
      <c r="CP762" s="734" t="e">
        <f t="shared" si="599"/>
        <v>#DIV/0!</v>
      </c>
      <c r="CQ762" s="733" t="str">
        <f t="shared" si="569"/>
        <v/>
      </c>
      <c r="CR762" s="732" t="str">
        <f t="shared" si="590"/>
        <v/>
      </c>
      <c r="CS762" s="732" t="str">
        <f t="shared" si="570"/>
        <v/>
      </c>
      <c r="CT762" s="731" t="str">
        <f t="shared" si="591"/>
        <v/>
      </c>
      <c r="CV762" s="733" t="e">
        <f>IF($H$1=1,'Process Capability'!$F$7,CX762)</f>
        <v>#DIV/0!</v>
      </c>
      <c r="CW762" s="732" t="e">
        <f t="shared" si="571"/>
        <v>#DIV/0!</v>
      </c>
      <c r="CX762" s="732" t="e">
        <f t="shared" si="572"/>
        <v>#DIV/0!</v>
      </c>
      <c r="CY762" s="732" t="e">
        <f t="shared" si="573"/>
        <v>#DIV/0!</v>
      </c>
      <c r="CZ762" s="732" t="e">
        <f>IF($H$1=1,'Process Capability'!$F$8,CX762)</f>
        <v>#DIV/0!</v>
      </c>
      <c r="DA762" s="732" t="e">
        <f>IF($H$1=1,MAX('Process Capability'!$F$7,'Process Capability'!$F$8)-MIN('Process Capability'!$F$7,'Process Capability'!$F$8),DC762)</f>
        <v>#DIV/0!</v>
      </c>
      <c r="DB762" s="732" t="e">
        <f t="shared" si="574"/>
        <v>#DIV/0!</v>
      </c>
      <c r="DC762" s="731" t="e">
        <f t="shared" si="575"/>
        <v>#DIV/0!</v>
      </c>
    </row>
    <row r="763" spans="1:107" x14ac:dyDescent="0.2">
      <c r="A763" s="733" t="str">
        <f>IF(C763=0,IF('Process Capability'!$F$6=1,'Process Capability'!D771,IF('Process Capability'!$F$6=2,#REF!,IF('Process Capability'!$F$6=3,N663,IF('Process Capability'!$F$6=4,T688,IF('Process Capability'!$F$6=5,AA703,IF('Process Capability'!$F$6=6,AI713,"")))))),"")</f>
        <v/>
      </c>
      <c r="B763" s="731" t="str">
        <f>IF(D763=0,IF('Process Capability'!$F$6=1,H763,IF('Process Capability'!$F$6=2,#REF!,IF('Process Capability'!$F$6=3,O663,IF('Process Capability'!$F$6=4,U688,IF('Process Capability'!$F$6=5,AB703,IF('Process Capability'!$F$6=6,AJ713,"")))))),"")</f>
        <v/>
      </c>
      <c r="C763" s="701" t="str">
        <f>IF('Process Capability'!$F$6=1,COUNTBLANK('Process Capability'!D771),IF('Process Capability'!$F$6=2,COUNTBLANK(I763),IF('Process Capability'!$F$6=3,COUNTBLANK(N763),IF('Process Capability'!$F$6=4,COUNTBLANK(T763),IF('Process Capability'!$F$6=5,COUNTBLANK(AA763),IF('Process Capability'!$F$6=6,COUNTBLANK(AI763),""))))))</f>
        <v/>
      </c>
      <c r="D763" s="701" t="str">
        <f>IF('Process Capability'!$F$6=1,COUNTBLANK(H763),IF('Process Capability'!$F$6=2,COUNTBLANK(J763),IF('Process Capability'!$F$6=3,COUNTBLANK(O763),IF('Process Capability'!$F$6=4,COUNTBLANK(U763),IF('Process Capability'!$F$6=5,COUNTBLANK(AB763),IF('Process Capability'!$F$6=6,COUNTBLANK(AJ763),""))))))</f>
        <v/>
      </c>
      <c r="G763" s="749" t="str">
        <f>IF(COUNTBLANK('Process Capability'!D771)=1,"",'Process Capability'!D771)</f>
        <v/>
      </c>
      <c r="H763" s="748" t="str">
        <f>IF(COUNTBLANK('Process Capability'!D771)=1,"",MAX('Process Capability'!D770:D771)-MIN('Process Capability'!D770:D771))</f>
        <v/>
      </c>
      <c r="AS763" s="733">
        <v>760</v>
      </c>
      <c r="AT763" s="732">
        <f t="shared" si="581"/>
        <v>380</v>
      </c>
      <c r="AU763" s="732">
        <f t="shared" si="584"/>
        <v>254</v>
      </c>
      <c r="AV763" s="742">
        <f t="shared" si="585"/>
        <v>190</v>
      </c>
      <c r="AW763" s="732">
        <f t="shared" si="586"/>
        <v>152</v>
      </c>
      <c r="AX763" s="734">
        <f t="shared" si="589"/>
        <v>127</v>
      </c>
      <c r="AY763" s="662" t="str">
        <f t="shared" si="558"/>
        <v/>
      </c>
      <c r="BL763" s="733" t="str">
        <f t="shared" si="554"/>
        <v/>
      </c>
      <c r="BM763" s="734" t="str">
        <f t="shared" si="555"/>
        <v/>
      </c>
      <c r="BN763" s="751" t="str">
        <f t="shared" si="559"/>
        <v/>
      </c>
      <c r="BO763" s="742" t="str">
        <f t="shared" si="560"/>
        <v/>
      </c>
      <c r="BP763" s="750" t="str">
        <f t="shared" si="576"/>
        <v/>
      </c>
      <c r="BQ763" s="743" t="str">
        <f t="shared" si="561"/>
        <v/>
      </c>
      <c r="BR763" s="732" t="str">
        <f t="shared" si="562"/>
        <v/>
      </c>
      <c r="BS763" s="732" t="str">
        <f t="shared" si="577"/>
        <v/>
      </c>
      <c r="BT763" s="732" t="str">
        <f t="shared" si="578"/>
        <v/>
      </c>
      <c r="BU763" s="742" t="str">
        <f t="shared" si="592"/>
        <v/>
      </c>
      <c r="BV763" s="742" t="str">
        <f t="shared" si="593"/>
        <v/>
      </c>
      <c r="BW763" s="742" t="str">
        <f t="shared" si="594"/>
        <v/>
      </c>
      <c r="BX763" s="741" t="str">
        <f t="shared" si="595"/>
        <v/>
      </c>
      <c r="BY763" s="733" t="str">
        <f t="shared" si="579"/>
        <v/>
      </c>
      <c r="BZ763" s="732" t="str">
        <f t="shared" si="587"/>
        <v/>
      </c>
      <c r="CA763" s="732" t="str">
        <f t="shared" si="582"/>
        <v/>
      </c>
      <c r="CB763" s="734" t="str">
        <f t="shared" si="588"/>
        <v/>
      </c>
      <c r="CC763" s="733" t="str">
        <f t="shared" si="580"/>
        <v/>
      </c>
      <c r="CD763" s="740" t="str">
        <f t="shared" si="596"/>
        <v/>
      </c>
      <c r="CE763" s="732" t="str">
        <f t="shared" si="583"/>
        <v/>
      </c>
      <c r="CF763" s="739" t="str">
        <f t="shared" si="597"/>
        <v/>
      </c>
      <c r="CG763" s="737"/>
      <c r="CH763" s="736" t="str">
        <f t="shared" si="563"/>
        <v/>
      </c>
      <c r="CI763" s="738" t="str">
        <f t="shared" si="564"/>
        <v/>
      </c>
      <c r="CJ763" s="737"/>
      <c r="CK763" s="736" t="str">
        <f t="shared" si="565"/>
        <v/>
      </c>
      <c r="CL763" s="735" t="str">
        <f t="shared" si="566"/>
        <v/>
      </c>
      <c r="CM763" s="733" t="e">
        <f t="shared" si="567"/>
        <v>#DIV/0!</v>
      </c>
      <c r="CN763" s="732" t="e">
        <f t="shared" si="598"/>
        <v>#DIV/0!</v>
      </c>
      <c r="CO763" s="732" t="e">
        <f t="shared" si="568"/>
        <v>#DIV/0!</v>
      </c>
      <c r="CP763" s="734" t="e">
        <f t="shared" si="599"/>
        <v>#DIV/0!</v>
      </c>
      <c r="CQ763" s="733" t="str">
        <f t="shared" si="569"/>
        <v/>
      </c>
      <c r="CR763" s="732" t="str">
        <f t="shared" si="590"/>
        <v/>
      </c>
      <c r="CS763" s="732" t="str">
        <f t="shared" si="570"/>
        <v/>
      </c>
      <c r="CT763" s="731" t="str">
        <f t="shared" si="591"/>
        <v/>
      </c>
      <c r="CV763" s="733" t="e">
        <f>IF($H$1=1,'Process Capability'!$F$7,CX763)</f>
        <v>#DIV/0!</v>
      </c>
      <c r="CW763" s="732" t="e">
        <f t="shared" si="571"/>
        <v>#DIV/0!</v>
      </c>
      <c r="CX763" s="732" t="e">
        <f t="shared" si="572"/>
        <v>#DIV/0!</v>
      </c>
      <c r="CY763" s="732" t="e">
        <f t="shared" si="573"/>
        <v>#DIV/0!</v>
      </c>
      <c r="CZ763" s="732" t="e">
        <f>IF($H$1=1,'Process Capability'!$F$8,CX763)</f>
        <v>#DIV/0!</v>
      </c>
      <c r="DA763" s="732" t="e">
        <f>IF($H$1=1,MAX('Process Capability'!$F$7,'Process Capability'!$F$8)-MIN('Process Capability'!$F$7,'Process Capability'!$F$8),DC763)</f>
        <v>#DIV/0!</v>
      </c>
      <c r="DB763" s="732" t="e">
        <f t="shared" si="574"/>
        <v>#DIV/0!</v>
      </c>
      <c r="DC763" s="731" t="e">
        <f t="shared" si="575"/>
        <v>#DIV/0!</v>
      </c>
    </row>
    <row r="764" spans="1:107" x14ac:dyDescent="0.2">
      <c r="A764" s="733" t="str">
        <f>IF(C764=0,IF('Process Capability'!$F$6=1,'Process Capability'!D772,IF('Process Capability'!$F$6=2,#REF!,IF('Process Capability'!$F$6=3,N664,IF('Process Capability'!$F$6=4,T689,IF('Process Capability'!$F$6=5,AA704,IF('Process Capability'!$F$6=6,AI714,"")))))),"")</f>
        <v/>
      </c>
      <c r="B764" s="731" t="str">
        <f>IF(D764=0,IF('Process Capability'!$F$6=1,H764,IF('Process Capability'!$F$6=2,#REF!,IF('Process Capability'!$F$6=3,O664,IF('Process Capability'!$F$6=4,U689,IF('Process Capability'!$F$6=5,AB704,IF('Process Capability'!$F$6=6,AJ714,"")))))),"")</f>
        <v/>
      </c>
      <c r="C764" s="701" t="str">
        <f>IF('Process Capability'!$F$6=1,COUNTBLANK('Process Capability'!D772),IF('Process Capability'!$F$6=2,COUNTBLANK(I764),IF('Process Capability'!$F$6=3,COUNTBLANK(N764),IF('Process Capability'!$F$6=4,COUNTBLANK(T764),IF('Process Capability'!$F$6=5,COUNTBLANK(AA764),IF('Process Capability'!$F$6=6,COUNTBLANK(AI764),""))))))</f>
        <v/>
      </c>
      <c r="D764" s="701" t="str">
        <f>IF('Process Capability'!$F$6=1,COUNTBLANK(H764),IF('Process Capability'!$F$6=2,COUNTBLANK(J764),IF('Process Capability'!$F$6=3,COUNTBLANK(O764),IF('Process Capability'!$F$6=4,COUNTBLANK(U764),IF('Process Capability'!$F$6=5,COUNTBLANK(AB764),IF('Process Capability'!$F$6=6,COUNTBLANK(AJ764),""))))))</f>
        <v/>
      </c>
      <c r="G764" s="749" t="str">
        <f>IF(COUNTBLANK('Process Capability'!D772)=1,"",'Process Capability'!D772)</f>
        <v/>
      </c>
      <c r="H764" s="748" t="str">
        <f>IF(COUNTBLANK('Process Capability'!D772)=1,"",MAX('Process Capability'!D771:D772)-MIN('Process Capability'!D771:D772))</f>
        <v/>
      </c>
      <c r="AS764" s="733">
        <v>761</v>
      </c>
      <c r="AT764" s="732">
        <f t="shared" si="581"/>
        <v>381</v>
      </c>
      <c r="AU764" s="732">
        <f t="shared" si="584"/>
        <v>254</v>
      </c>
      <c r="AV764" s="742">
        <f t="shared" si="585"/>
        <v>191</v>
      </c>
      <c r="AW764" s="732">
        <f t="shared" si="586"/>
        <v>153</v>
      </c>
      <c r="AX764" s="734">
        <f t="shared" si="589"/>
        <v>127</v>
      </c>
      <c r="AY764" s="662" t="str">
        <f t="shared" si="558"/>
        <v/>
      </c>
      <c r="BL764" s="733" t="str">
        <f t="shared" si="554"/>
        <v/>
      </c>
      <c r="BM764" s="734" t="str">
        <f t="shared" si="555"/>
        <v/>
      </c>
      <c r="BN764" s="751" t="str">
        <f t="shared" si="559"/>
        <v/>
      </c>
      <c r="BO764" s="742" t="str">
        <f t="shared" si="560"/>
        <v/>
      </c>
      <c r="BP764" s="750" t="str">
        <f t="shared" si="576"/>
        <v/>
      </c>
      <c r="BQ764" s="743" t="str">
        <f t="shared" si="561"/>
        <v/>
      </c>
      <c r="BR764" s="732" t="str">
        <f t="shared" si="562"/>
        <v/>
      </c>
      <c r="BS764" s="732" t="str">
        <f t="shared" si="577"/>
        <v/>
      </c>
      <c r="BT764" s="732" t="str">
        <f t="shared" si="578"/>
        <v/>
      </c>
      <c r="BU764" s="742" t="str">
        <f t="shared" si="592"/>
        <v/>
      </c>
      <c r="BV764" s="742" t="str">
        <f t="shared" si="593"/>
        <v/>
      </c>
      <c r="BW764" s="742" t="str">
        <f t="shared" si="594"/>
        <v/>
      </c>
      <c r="BX764" s="741" t="str">
        <f t="shared" si="595"/>
        <v/>
      </c>
      <c r="BY764" s="733" t="str">
        <f t="shared" si="579"/>
        <v/>
      </c>
      <c r="BZ764" s="732" t="str">
        <f t="shared" si="587"/>
        <v/>
      </c>
      <c r="CA764" s="732" t="str">
        <f t="shared" si="582"/>
        <v/>
      </c>
      <c r="CB764" s="734" t="str">
        <f t="shared" si="588"/>
        <v/>
      </c>
      <c r="CC764" s="733" t="str">
        <f t="shared" si="580"/>
        <v/>
      </c>
      <c r="CD764" s="740" t="str">
        <f t="shared" si="596"/>
        <v/>
      </c>
      <c r="CE764" s="732" t="str">
        <f t="shared" si="583"/>
        <v/>
      </c>
      <c r="CF764" s="739" t="str">
        <f t="shared" si="597"/>
        <v/>
      </c>
      <c r="CG764" s="737"/>
      <c r="CH764" s="736" t="str">
        <f t="shared" si="563"/>
        <v/>
      </c>
      <c r="CI764" s="738" t="str">
        <f t="shared" si="564"/>
        <v/>
      </c>
      <c r="CJ764" s="737"/>
      <c r="CK764" s="736" t="str">
        <f t="shared" si="565"/>
        <v/>
      </c>
      <c r="CL764" s="735" t="str">
        <f t="shared" si="566"/>
        <v/>
      </c>
      <c r="CM764" s="733" t="e">
        <f t="shared" si="567"/>
        <v>#DIV/0!</v>
      </c>
      <c r="CN764" s="732" t="e">
        <f t="shared" si="598"/>
        <v>#DIV/0!</v>
      </c>
      <c r="CO764" s="732" t="e">
        <f t="shared" si="568"/>
        <v>#DIV/0!</v>
      </c>
      <c r="CP764" s="734" t="e">
        <f t="shared" si="599"/>
        <v>#DIV/0!</v>
      </c>
      <c r="CQ764" s="733" t="str">
        <f t="shared" si="569"/>
        <v/>
      </c>
      <c r="CR764" s="732" t="str">
        <f t="shared" si="590"/>
        <v/>
      </c>
      <c r="CS764" s="732" t="str">
        <f t="shared" si="570"/>
        <v/>
      </c>
      <c r="CT764" s="731" t="str">
        <f t="shared" si="591"/>
        <v/>
      </c>
      <c r="CV764" s="733" t="e">
        <f>IF($H$1=1,'Process Capability'!$F$7,CX764)</f>
        <v>#DIV/0!</v>
      </c>
      <c r="CW764" s="732" t="e">
        <f t="shared" si="571"/>
        <v>#DIV/0!</v>
      </c>
      <c r="CX764" s="732" t="e">
        <f t="shared" si="572"/>
        <v>#DIV/0!</v>
      </c>
      <c r="CY764" s="732" t="e">
        <f t="shared" si="573"/>
        <v>#DIV/0!</v>
      </c>
      <c r="CZ764" s="732" t="e">
        <f>IF($H$1=1,'Process Capability'!$F$8,CX764)</f>
        <v>#DIV/0!</v>
      </c>
      <c r="DA764" s="732" t="e">
        <f>IF($H$1=1,MAX('Process Capability'!$F$7,'Process Capability'!$F$8)-MIN('Process Capability'!$F$7,'Process Capability'!$F$8),DC764)</f>
        <v>#DIV/0!</v>
      </c>
      <c r="DB764" s="732" t="e">
        <f t="shared" si="574"/>
        <v>#DIV/0!</v>
      </c>
      <c r="DC764" s="731" t="e">
        <f t="shared" si="575"/>
        <v>#DIV/0!</v>
      </c>
    </row>
    <row r="765" spans="1:107" x14ac:dyDescent="0.2">
      <c r="A765" s="733" t="str">
        <f>IF(C765=0,IF('Process Capability'!$F$6=1,'Process Capability'!D773,IF('Process Capability'!$F$6=2,#REF!,IF('Process Capability'!$F$6=3,N665,IF('Process Capability'!$F$6=4,T690,IF('Process Capability'!$F$6=5,AA705,IF('Process Capability'!$F$6=6,AI715,"")))))),"")</f>
        <v/>
      </c>
      <c r="B765" s="731" t="str">
        <f>IF(D765=0,IF('Process Capability'!$F$6=1,H765,IF('Process Capability'!$F$6=2,#REF!,IF('Process Capability'!$F$6=3,O665,IF('Process Capability'!$F$6=4,U690,IF('Process Capability'!$F$6=5,AB705,IF('Process Capability'!$F$6=6,AJ715,"")))))),"")</f>
        <v/>
      </c>
      <c r="C765" s="701" t="str">
        <f>IF('Process Capability'!$F$6=1,COUNTBLANK('Process Capability'!D773),IF('Process Capability'!$F$6=2,COUNTBLANK(I765),IF('Process Capability'!$F$6=3,COUNTBLANK(N765),IF('Process Capability'!$F$6=4,COUNTBLANK(T765),IF('Process Capability'!$F$6=5,COUNTBLANK(AA765),IF('Process Capability'!$F$6=6,COUNTBLANK(AI765),""))))))</f>
        <v/>
      </c>
      <c r="D765" s="701" t="str">
        <f>IF('Process Capability'!$F$6=1,COUNTBLANK(H765),IF('Process Capability'!$F$6=2,COUNTBLANK(J765),IF('Process Capability'!$F$6=3,COUNTBLANK(O765),IF('Process Capability'!$F$6=4,COUNTBLANK(U765),IF('Process Capability'!$F$6=5,COUNTBLANK(AB765),IF('Process Capability'!$F$6=6,COUNTBLANK(AJ765),""))))))</f>
        <v/>
      </c>
      <c r="G765" s="749" t="str">
        <f>IF(COUNTBLANK('Process Capability'!D773)=1,"",'Process Capability'!D773)</f>
        <v/>
      </c>
      <c r="H765" s="748" t="str">
        <f>IF(COUNTBLANK('Process Capability'!D773)=1,"",MAX('Process Capability'!D772:D773)-MIN('Process Capability'!D772:D773))</f>
        <v/>
      </c>
      <c r="AS765" s="743">
        <v>762</v>
      </c>
      <c r="AT765" s="732">
        <f t="shared" si="581"/>
        <v>381</v>
      </c>
      <c r="AU765" s="732">
        <f t="shared" si="584"/>
        <v>254</v>
      </c>
      <c r="AV765" s="742">
        <f t="shared" si="585"/>
        <v>191</v>
      </c>
      <c r="AW765" s="732">
        <f t="shared" si="586"/>
        <v>153</v>
      </c>
      <c r="AX765" s="734">
        <f t="shared" si="589"/>
        <v>127</v>
      </c>
      <c r="AY765" s="662" t="str">
        <f t="shared" si="558"/>
        <v/>
      </c>
      <c r="BL765" s="733" t="str">
        <f t="shared" si="554"/>
        <v/>
      </c>
      <c r="BM765" s="734" t="str">
        <f t="shared" si="555"/>
        <v/>
      </c>
      <c r="BN765" s="751" t="str">
        <f t="shared" si="559"/>
        <v/>
      </c>
      <c r="BO765" s="742" t="str">
        <f t="shared" si="560"/>
        <v/>
      </c>
      <c r="BP765" s="750" t="str">
        <f t="shared" si="576"/>
        <v/>
      </c>
      <c r="BQ765" s="743" t="str">
        <f t="shared" si="561"/>
        <v/>
      </c>
      <c r="BR765" s="732" t="str">
        <f t="shared" si="562"/>
        <v/>
      </c>
      <c r="BS765" s="732" t="str">
        <f t="shared" si="577"/>
        <v/>
      </c>
      <c r="BT765" s="732" t="str">
        <f t="shared" si="578"/>
        <v/>
      </c>
      <c r="BU765" s="742" t="str">
        <f t="shared" si="592"/>
        <v/>
      </c>
      <c r="BV765" s="742" t="str">
        <f t="shared" si="593"/>
        <v/>
      </c>
      <c r="BW765" s="742" t="str">
        <f t="shared" si="594"/>
        <v/>
      </c>
      <c r="BX765" s="741" t="str">
        <f t="shared" si="595"/>
        <v/>
      </c>
      <c r="BY765" s="733" t="str">
        <f t="shared" si="579"/>
        <v/>
      </c>
      <c r="BZ765" s="732" t="str">
        <f t="shared" si="587"/>
        <v/>
      </c>
      <c r="CA765" s="732" t="str">
        <f t="shared" si="582"/>
        <v/>
      </c>
      <c r="CB765" s="734" t="str">
        <f t="shared" si="588"/>
        <v/>
      </c>
      <c r="CC765" s="733" t="str">
        <f t="shared" si="580"/>
        <v/>
      </c>
      <c r="CD765" s="740" t="str">
        <f t="shared" si="596"/>
        <v/>
      </c>
      <c r="CE765" s="732" t="str">
        <f t="shared" si="583"/>
        <v/>
      </c>
      <c r="CF765" s="739" t="str">
        <f t="shared" si="597"/>
        <v/>
      </c>
      <c r="CG765" s="737"/>
      <c r="CH765" s="736" t="str">
        <f t="shared" si="563"/>
        <v/>
      </c>
      <c r="CI765" s="738" t="str">
        <f t="shared" si="564"/>
        <v/>
      </c>
      <c r="CJ765" s="737"/>
      <c r="CK765" s="736" t="str">
        <f t="shared" si="565"/>
        <v/>
      </c>
      <c r="CL765" s="735" t="str">
        <f t="shared" si="566"/>
        <v/>
      </c>
      <c r="CM765" s="733" t="e">
        <f t="shared" si="567"/>
        <v>#DIV/0!</v>
      </c>
      <c r="CN765" s="732" t="e">
        <f t="shared" si="598"/>
        <v>#DIV/0!</v>
      </c>
      <c r="CO765" s="732" t="e">
        <f t="shared" si="568"/>
        <v>#DIV/0!</v>
      </c>
      <c r="CP765" s="734" t="e">
        <f t="shared" si="599"/>
        <v>#DIV/0!</v>
      </c>
      <c r="CQ765" s="733" t="str">
        <f t="shared" si="569"/>
        <v/>
      </c>
      <c r="CR765" s="732" t="str">
        <f t="shared" si="590"/>
        <v/>
      </c>
      <c r="CS765" s="732" t="str">
        <f t="shared" si="570"/>
        <v/>
      </c>
      <c r="CT765" s="731" t="str">
        <f t="shared" si="591"/>
        <v/>
      </c>
      <c r="CV765" s="733" t="e">
        <f>IF($H$1=1,'Process Capability'!$F$7,CX765)</f>
        <v>#DIV/0!</v>
      </c>
      <c r="CW765" s="732" t="e">
        <f t="shared" si="571"/>
        <v>#DIV/0!</v>
      </c>
      <c r="CX765" s="732" t="e">
        <f t="shared" si="572"/>
        <v>#DIV/0!</v>
      </c>
      <c r="CY765" s="732" t="e">
        <f t="shared" si="573"/>
        <v>#DIV/0!</v>
      </c>
      <c r="CZ765" s="732" t="e">
        <f>IF($H$1=1,'Process Capability'!$F$8,CX765)</f>
        <v>#DIV/0!</v>
      </c>
      <c r="DA765" s="732" t="e">
        <f>IF($H$1=1,MAX('Process Capability'!$F$7,'Process Capability'!$F$8)-MIN('Process Capability'!$F$7,'Process Capability'!$F$8),DC765)</f>
        <v>#DIV/0!</v>
      </c>
      <c r="DB765" s="732" t="e">
        <f t="shared" si="574"/>
        <v>#DIV/0!</v>
      </c>
      <c r="DC765" s="731" t="e">
        <f t="shared" si="575"/>
        <v>#DIV/0!</v>
      </c>
    </row>
    <row r="766" spans="1:107" x14ac:dyDescent="0.2">
      <c r="A766" s="733" t="str">
        <f>IF(C766=0,IF('Process Capability'!$F$6=1,'Process Capability'!D774,IF('Process Capability'!$F$6=2,#REF!,IF('Process Capability'!$F$6=3,N666,IF('Process Capability'!$F$6=4,T691,IF('Process Capability'!$F$6=5,AA706,IF('Process Capability'!$F$6=6,AI716,"")))))),"")</f>
        <v/>
      </c>
      <c r="B766" s="731" t="str">
        <f>IF(D766=0,IF('Process Capability'!$F$6=1,H766,IF('Process Capability'!$F$6=2,#REF!,IF('Process Capability'!$F$6=3,O666,IF('Process Capability'!$F$6=4,U691,IF('Process Capability'!$F$6=5,AB706,IF('Process Capability'!$F$6=6,AJ716,"")))))),"")</f>
        <v/>
      </c>
      <c r="C766" s="701" t="str">
        <f>IF('Process Capability'!$F$6=1,COUNTBLANK('Process Capability'!D774),IF('Process Capability'!$F$6=2,COUNTBLANK(I766),IF('Process Capability'!$F$6=3,COUNTBLANK(N766),IF('Process Capability'!$F$6=4,COUNTBLANK(T766),IF('Process Capability'!$F$6=5,COUNTBLANK(AA766),IF('Process Capability'!$F$6=6,COUNTBLANK(AI766),""))))))</f>
        <v/>
      </c>
      <c r="D766" s="701" t="str">
        <f>IF('Process Capability'!$F$6=1,COUNTBLANK(H766),IF('Process Capability'!$F$6=2,COUNTBLANK(J766),IF('Process Capability'!$F$6=3,COUNTBLANK(O766),IF('Process Capability'!$F$6=4,COUNTBLANK(U766),IF('Process Capability'!$F$6=5,COUNTBLANK(AB766),IF('Process Capability'!$F$6=6,COUNTBLANK(AJ766),""))))))</f>
        <v/>
      </c>
      <c r="G766" s="749" t="str">
        <f>IF(COUNTBLANK('Process Capability'!D774)=1,"",'Process Capability'!D774)</f>
        <v/>
      </c>
      <c r="H766" s="748" t="str">
        <f>IF(COUNTBLANK('Process Capability'!D774)=1,"",MAX('Process Capability'!D773:D774)-MIN('Process Capability'!D773:D774))</f>
        <v/>
      </c>
      <c r="AS766" s="733">
        <v>763</v>
      </c>
      <c r="AT766" s="732">
        <f t="shared" si="581"/>
        <v>382</v>
      </c>
      <c r="AU766" s="732">
        <f t="shared" si="584"/>
        <v>255</v>
      </c>
      <c r="AV766" s="742">
        <f t="shared" si="585"/>
        <v>191</v>
      </c>
      <c r="AW766" s="732">
        <f t="shared" si="586"/>
        <v>153</v>
      </c>
      <c r="AX766" s="734">
        <f t="shared" si="589"/>
        <v>128</v>
      </c>
      <c r="AY766" s="662" t="str">
        <f t="shared" si="558"/>
        <v/>
      </c>
      <c r="BL766" s="733" t="str">
        <f t="shared" si="554"/>
        <v/>
      </c>
      <c r="BM766" s="734" t="str">
        <f t="shared" si="555"/>
        <v/>
      </c>
      <c r="BN766" s="751" t="str">
        <f t="shared" si="559"/>
        <v/>
      </c>
      <c r="BO766" s="742" t="str">
        <f t="shared" si="560"/>
        <v/>
      </c>
      <c r="BP766" s="750" t="str">
        <f t="shared" si="576"/>
        <v/>
      </c>
      <c r="BQ766" s="743" t="str">
        <f t="shared" si="561"/>
        <v/>
      </c>
      <c r="BR766" s="732" t="str">
        <f t="shared" si="562"/>
        <v/>
      </c>
      <c r="BS766" s="732" t="str">
        <f t="shared" si="577"/>
        <v/>
      </c>
      <c r="BT766" s="732" t="str">
        <f t="shared" si="578"/>
        <v/>
      </c>
      <c r="BU766" s="742" t="str">
        <f t="shared" si="592"/>
        <v/>
      </c>
      <c r="BV766" s="742" t="str">
        <f t="shared" si="593"/>
        <v/>
      </c>
      <c r="BW766" s="742" t="str">
        <f t="shared" si="594"/>
        <v/>
      </c>
      <c r="BX766" s="741" t="str">
        <f t="shared" si="595"/>
        <v/>
      </c>
      <c r="BY766" s="733" t="str">
        <f t="shared" si="579"/>
        <v/>
      </c>
      <c r="BZ766" s="732" t="str">
        <f t="shared" si="587"/>
        <v/>
      </c>
      <c r="CA766" s="732" t="str">
        <f t="shared" si="582"/>
        <v/>
      </c>
      <c r="CB766" s="734" t="str">
        <f t="shared" si="588"/>
        <v/>
      </c>
      <c r="CC766" s="733" t="str">
        <f t="shared" si="580"/>
        <v/>
      </c>
      <c r="CD766" s="740" t="str">
        <f t="shared" si="596"/>
        <v/>
      </c>
      <c r="CE766" s="732" t="str">
        <f t="shared" si="583"/>
        <v/>
      </c>
      <c r="CF766" s="739" t="str">
        <f t="shared" si="597"/>
        <v/>
      </c>
      <c r="CG766" s="737"/>
      <c r="CH766" s="736" t="str">
        <f t="shared" si="563"/>
        <v/>
      </c>
      <c r="CI766" s="738" t="str">
        <f t="shared" si="564"/>
        <v/>
      </c>
      <c r="CJ766" s="737"/>
      <c r="CK766" s="736" t="str">
        <f t="shared" si="565"/>
        <v/>
      </c>
      <c r="CL766" s="735" t="str">
        <f t="shared" si="566"/>
        <v/>
      </c>
      <c r="CM766" s="733" t="e">
        <f t="shared" si="567"/>
        <v>#DIV/0!</v>
      </c>
      <c r="CN766" s="732" t="e">
        <f t="shared" si="598"/>
        <v>#DIV/0!</v>
      </c>
      <c r="CO766" s="732" t="e">
        <f t="shared" si="568"/>
        <v>#DIV/0!</v>
      </c>
      <c r="CP766" s="734" t="e">
        <f t="shared" si="599"/>
        <v>#DIV/0!</v>
      </c>
      <c r="CQ766" s="733" t="str">
        <f t="shared" si="569"/>
        <v/>
      </c>
      <c r="CR766" s="732" t="str">
        <f t="shared" si="590"/>
        <v/>
      </c>
      <c r="CS766" s="732" t="str">
        <f t="shared" si="570"/>
        <v/>
      </c>
      <c r="CT766" s="731" t="str">
        <f t="shared" si="591"/>
        <v/>
      </c>
      <c r="CV766" s="733" t="e">
        <f>IF($H$1=1,'Process Capability'!$F$7,CX766)</f>
        <v>#DIV/0!</v>
      </c>
      <c r="CW766" s="732" t="e">
        <f t="shared" si="571"/>
        <v>#DIV/0!</v>
      </c>
      <c r="CX766" s="732" t="e">
        <f t="shared" si="572"/>
        <v>#DIV/0!</v>
      </c>
      <c r="CY766" s="732" t="e">
        <f t="shared" si="573"/>
        <v>#DIV/0!</v>
      </c>
      <c r="CZ766" s="732" t="e">
        <f>IF($H$1=1,'Process Capability'!$F$8,CX766)</f>
        <v>#DIV/0!</v>
      </c>
      <c r="DA766" s="732" t="e">
        <f>IF($H$1=1,MAX('Process Capability'!$F$7,'Process Capability'!$F$8)-MIN('Process Capability'!$F$7,'Process Capability'!$F$8),DC766)</f>
        <v>#DIV/0!</v>
      </c>
      <c r="DB766" s="732" t="e">
        <f t="shared" si="574"/>
        <v>#DIV/0!</v>
      </c>
      <c r="DC766" s="731" t="e">
        <f t="shared" si="575"/>
        <v>#DIV/0!</v>
      </c>
    </row>
    <row r="767" spans="1:107" x14ac:dyDescent="0.2">
      <c r="A767" s="733" t="str">
        <f>IF(C767=0,IF('Process Capability'!$F$6=1,'Process Capability'!D775,IF('Process Capability'!$F$6=2,#REF!,IF('Process Capability'!$F$6=3,N667,IF('Process Capability'!$F$6=4,T692,IF('Process Capability'!$F$6=5,AA707,IF('Process Capability'!$F$6=6,AI717,"")))))),"")</f>
        <v/>
      </c>
      <c r="B767" s="731" t="str">
        <f>IF(D767=0,IF('Process Capability'!$F$6=1,H767,IF('Process Capability'!$F$6=2,#REF!,IF('Process Capability'!$F$6=3,O667,IF('Process Capability'!$F$6=4,U692,IF('Process Capability'!$F$6=5,AB707,IF('Process Capability'!$F$6=6,AJ717,"")))))),"")</f>
        <v/>
      </c>
      <c r="C767" s="701" t="str">
        <f>IF('Process Capability'!$F$6=1,COUNTBLANK('Process Capability'!D775),IF('Process Capability'!$F$6=2,COUNTBLANK(I767),IF('Process Capability'!$F$6=3,COUNTBLANK(N767),IF('Process Capability'!$F$6=4,COUNTBLANK(T767),IF('Process Capability'!$F$6=5,COUNTBLANK(AA767),IF('Process Capability'!$F$6=6,COUNTBLANK(AI767),""))))))</f>
        <v/>
      </c>
      <c r="D767" s="701" t="str">
        <f>IF('Process Capability'!$F$6=1,COUNTBLANK(H767),IF('Process Capability'!$F$6=2,COUNTBLANK(J767),IF('Process Capability'!$F$6=3,COUNTBLANK(O767),IF('Process Capability'!$F$6=4,COUNTBLANK(U767),IF('Process Capability'!$F$6=5,COUNTBLANK(AB767),IF('Process Capability'!$F$6=6,COUNTBLANK(AJ767),""))))))</f>
        <v/>
      </c>
      <c r="G767" s="749" t="str">
        <f>IF(COUNTBLANK('Process Capability'!D775)=1,"",'Process Capability'!D775)</f>
        <v/>
      </c>
      <c r="H767" s="748" t="str">
        <f>IF(COUNTBLANK('Process Capability'!D775)=1,"",MAX('Process Capability'!D774:D775)-MIN('Process Capability'!D774:D775))</f>
        <v/>
      </c>
      <c r="AS767" s="733">
        <v>764</v>
      </c>
      <c r="AT767" s="732">
        <f t="shared" si="581"/>
        <v>382</v>
      </c>
      <c r="AU767" s="732">
        <f t="shared" si="584"/>
        <v>255</v>
      </c>
      <c r="AV767" s="742">
        <f t="shared" si="585"/>
        <v>191</v>
      </c>
      <c r="AW767" s="732">
        <f t="shared" si="586"/>
        <v>153</v>
      </c>
      <c r="AX767" s="734">
        <f t="shared" si="589"/>
        <v>128</v>
      </c>
      <c r="AY767" s="662" t="str">
        <f t="shared" si="558"/>
        <v/>
      </c>
      <c r="BL767" s="733" t="str">
        <f t="shared" si="554"/>
        <v/>
      </c>
      <c r="BM767" s="734" t="str">
        <f t="shared" si="555"/>
        <v/>
      </c>
      <c r="BN767" s="751" t="str">
        <f t="shared" si="559"/>
        <v/>
      </c>
      <c r="BO767" s="742" t="str">
        <f t="shared" si="560"/>
        <v/>
      </c>
      <c r="BP767" s="750" t="str">
        <f t="shared" si="576"/>
        <v/>
      </c>
      <c r="BQ767" s="743" t="str">
        <f t="shared" si="561"/>
        <v/>
      </c>
      <c r="BR767" s="732" t="str">
        <f t="shared" si="562"/>
        <v/>
      </c>
      <c r="BS767" s="732" t="str">
        <f t="shared" si="577"/>
        <v/>
      </c>
      <c r="BT767" s="732" t="str">
        <f t="shared" si="578"/>
        <v/>
      </c>
      <c r="BU767" s="742" t="str">
        <f t="shared" si="592"/>
        <v/>
      </c>
      <c r="BV767" s="742" t="str">
        <f t="shared" si="593"/>
        <v/>
      </c>
      <c r="BW767" s="742" t="str">
        <f t="shared" si="594"/>
        <v/>
      </c>
      <c r="BX767" s="741" t="str">
        <f t="shared" si="595"/>
        <v/>
      </c>
      <c r="BY767" s="733" t="str">
        <f t="shared" si="579"/>
        <v/>
      </c>
      <c r="BZ767" s="732" t="str">
        <f t="shared" si="587"/>
        <v/>
      </c>
      <c r="CA767" s="732" t="str">
        <f t="shared" si="582"/>
        <v/>
      </c>
      <c r="CB767" s="734" t="str">
        <f t="shared" si="588"/>
        <v/>
      </c>
      <c r="CC767" s="733" t="str">
        <f t="shared" si="580"/>
        <v/>
      </c>
      <c r="CD767" s="740" t="str">
        <f t="shared" si="596"/>
        <v/>
      </c>
      <c r="CE767" s="732" t="str">
        <f t="shared" si="583"/>
        <v/>
      </c>
      <c r="CF767" s="739" t="str">
        <f t="shared" si="597"/>
        <v/>
      </c>
      <c r="CG767" s="737"/>
      <c r="CH767" s="736" t="str">
        <f t="shared" si="563"/>
        <v/>
      </c>
      <c r="CI767" s="738" t="str">
        <f t="shared" si="564"/>
        <v/>
      </c>
      <c r="CJ767" s="737"/>
      <c r="CK767" s="736" t="str">
        <f t="shared" si="565"/>
        <v/>
      </c>
      <c r="CL767" s="735" t="str">
        <f t="shared" si="566"/>
        <v/>
      </c>
      <c r="CM767" s="733" t="e">
        <f t="shared" si="567"/>
        <v>#DIV/0!</v>
      </c>
      <c r="CN767" s="732" t="e">
        <f t="shared" si="598"/>
        <v>#DIV/0!</v>
      </c>
      <c r="CO767" s="732" t="e">
        <f t="shared" si="568"/>
        <v>#DIV/0!</v>
      </c>
      <c r="CP767" s="734" t="e">
        <f t="shared" si="599"/>
        <v>#DIV/0!</v>
      </c>
      <c r="CQ767" s="733" t="str">
        <f t="shared" si="569"/>
        <v/>
      </c>
      <c r="CR767" s="732" t="str">
        <f t="shared" si="590"/>
        <v/>
      </c>
      <c r="CS767" s="732" t="str">
        <f t="shared" si="570"/>
        <v/>
      </c>
      <c r="CT767" s="731" t="str">
        <f t="shared" si="591"/>
        <v/>
      </c>
      <c r="CV767" s="733" t="e">
        <f>IF($H$1=1,'Process Capability'!$F$7,CX767)</f>
        <v>#DIV/0!</v>
      </c>
      <c r="CW767" s="732" t="e">
        <f t="shared" si="571"/>
        <v>#DIV/0!</v>
      </c>
      <c r="CX767" s="732" t="e">
        <f t="shared" si="572"/>
        <v>#DIV/0!</v>
      </c>
      <c r="CY767" s="732" t="e">
        <f t="shared" si="573"/>
        <v>#DIV/0!</v>
      </c>
      <c r="CZ767" s="732" t="e">
        <f>IF($H$1=1,'Process Capability'!$F$8,CX767)</f>
        <v>#DIV/0!</v>
      </c>
      <c r="DA767" s="732" t="e">
        <f>IF($H$1=1,MAX('Process Capability'!$F$7,'Process Capability'!$F$8)-MIN('Process Capability'!$F$7,'Process Capability'!$F$8),DC767)</f>
        <v>#DIV/0!</v>
      </c>
      <c r="DB767" s="732" t="e">
        <f t="shared" si="574"/>
        <v>#DIV/0!</v>
      </c>
      <c r="DC767" s="731" t="e">
        <f t="shared" si="575"/>
        <v>#DIV/0!</v>
      </c>
    </row>
    <row r="768" spans="1:107" x14ac:dyDescent="0.2">
      <c r="A768" s="733" t="str">
        <f>IF(C768=0,IF('Process Capability'!$F$6=1,'Process Capability'!D776,IF('Process Capability'!$F$6=2,#REF!,IF('Process Capability'!$F$6=3,N668,IF('Process Capability'!$F$6=4,T693,IF('Process Capability'!$F$6=5,AA708,IF('Process Capability'!$F$6=6,AI718,"")))))),"")</f>
        <v/>
      </c>
      <c r="B768" s="731" t="str">
        <f>IF(D768=0,IF('Process Capability'!$F$6=1,H768,IF('Process Capability'!$F$6=2,#REF!,IF('Process Capability'!$F$6=3,O668,IF('Process Capability'!$F$6=4,U693,IF('Process Capability'!$F$6=5,AB708,IF('Process Capability'!$F$6=6,AJ718,"")))))),"")</f>
        <v/>
      </c>
      <c r="C768" s="701" t="str">
        <f>IF('Process Capability'!$F$6=1,COUNTBLANK('Process Capability'!D776),IF('Process Capability'!$F$6=2,COUNTBLANK(I768),IF('Process Capability'!$F$6=3,COUNTBLANK(N768),IF('Process Capability'!$F$6=4,COUNTBLANK(T768),IF('Process Capability'!$F$6=5,COUNTBLANK(AA768),IF('Process Capability'!$F$6=6,COUNTBLANK(AI768),""))))))</f>
        <v/>
      </c>
      <c r="D768" s="701" t="str">
        <f>IF('Process Capability'!$F$6=1,COUNTBLANK(H768),IF('Process Capability'!$F$6=2,COUNTBLANK(J768),IF('Process Capability'!$F$6=3,COUNTBLANK(O768),IF('Process Capability'!$F$6=4,COUNTBLANK(U768),IF('Process Capability'!$F$6=5,COUNTBLANK(AB768),IF('Process Capability'!$F$6=6,COUNTBLANK(AJ768),""))))))</f>
        <v/>
      </c>
      <c r="G768" s="749" t="str">
        <f>IF(COUNTBLANK('Process Capability'!D776)=1,"",'Process Capability'!D776)</f>
        <v/>
      </c>
      <c r="H768" s="748" t="str">
        <f>IF(COUNTBLANK('Process Capability'!D776)=1,"",MAX('Process Capability'!D775:D776)-MIN('Process Capability'!D775:D776))</f>
        <v/>
      </c>
      <c r="AS768" s="743">
        <v>765</v>
      </c>
      <c r="AT768" s="732">
        <f t="shared" si="581"/>
        <v>383</v>
      </c>
      <c r="AU768" s="732">
        <f t="shared" si="584"/>
        <v>255</v>
      </c>
      <c r="AV768" s="742">
        <f t="shared" si="585"/>
        <v>192</v>
      </c>
      <c r="AW768" s="732">
        <f t="shared" si="586"/>
        <v>153</v>
      </c>
      <c r="AX768" s="734">
        <f t="shared" si="589"/>
        <v>128</v>
      </c>
      <c r="AY768" s="662" t="str">
        <f t="shared" si="558"/>
        <v/>
      </c>
      <c r="BL768" s="733" t="str">
        <f t="shared" si="554"/>
        <v/>
      </c>
      <c r="BM768" s="734" t="str">
        <f t="shared" si="555"/>
        <v/>
      </c>
      <c r="BN768" s="751" t="str">
        <f t="shared" si="559"/>
        <v/>
      </c>
      <c r="BO768" s="742" t="str">
        <f t="shared" si="560"/>
        <v/>
      </c>
      <c r="BP768" s="750" t="str">
        <f t="shared" si="576"/>
        <v/>
      </c>
      <c r="BQ768" s="743" t="str">
        <f t="shared" si="561"/>
        <v/>
      </c>
      <c r="BR768" s="732" t="str">
        <f t="shared" si="562"/>
        <v/>
      </c>
      <c r="BS768" s="732" t="str">
        <f t="shared" si="577"/>
        <v/>
      </c>
      <c r="BT768" s="732" t="str">
        <f t="shared" si="578"/>
        <v/>
      </c>
      <c r="BU768" s="742" t="str">
        <f t="shared" si="592"/>
        <v/>
      </c>
      <c r="BV768" s="742" t="str">
        <f t="shared" si="593"/>
        <v/>
      </c>
      <c r="BW768" s="742" t="str">
        <f t="shared" si="594"/>
        <v/>
      </c>
      <c r="BX768" s="741" t="str">
        <f t="shared" si="595"/>
        <v/>
      </c>
      <c r="BY768" s="733" t="str">
        <f t="shared" si="579"/>
        <v/>
      </c>
      <c r="BZ768" s="732" t="str">
        <f t="shared" si="587"/>
        <v/>
      </c>
      <c r="CA768" s="732" t="str">
        <f t="shared" si="582"/>
        <v/>
      </c>
      <c r="CB768" s="734" t="str">
        <f t="shared" si="588"/>
        <v/>
      </c>
      <c r="CC768" s="733" t="str">
        <f t="shared" si="580"/>
        <v/>
      </c>
      <c r="CD768" s="740" t="str">
        <f t="shared" si="596"/>
        <v/>
      </c>
      <c r="CE768" s="732" t="str">
        <f t="shared" si="583"/>
        <v/>
      </c>
      <c r="CF768" s="739" t="str">
        <f t="shared" si="597"/>
        <v/>
      </c>
      <c r="CG768" s="737"/>
      <c r="CH768" s="736" t="str">
        <f t="shared" si="563"/>
        <v/>
      </c>
      <c r="CI768" s="738" t="str">
        <f t="shared" si="564"/>
        <v/>
      </c>
      <c r="CJ768" s="737"/>
      <c r="CK768" s="736" t="str">
        <f t="shared" si="565"/>
        <v/>
      </c>
      <c r="CL768" s="735" t="str">
        <f t="shared" si="566"/>
        <v/>
      </c>
      <c r="CM768" s="733" t="e">
        <f t="shared" si="567"/>
        <v>#DIV/0!</v>
      </c>
      <c r="CN768" s="732" t="e">
        <f t="shared" si="598"/>
        <v>#DIV/0!</v>
      </c>
      <c r="CO768" s="732" t="e">
        <f t="shared" si="568"/>
        <v>#DIV/0!</v>
      </c>
      <c r="CP768" s="734" t="e">
        <f t="shared" si="599"/>
        <v>#DIV/0!</v>
      </c>
      <c r="CQ768" s="733" t="str">
        <f t="shared" si="569"/>
        <v/>
      </c>
      <c r="CR768" s="732" t="str">
        <f t="shared" si="590"/>
        <v/>
      </c>
      <c r="CS768" s="732" t="str">
        <f t="shared" si="570"/>
        <v/>
      </c>
      <c r="CT768" s="731" t="str">
        <f t="shared" si="591"/>
        <v/>
      </c>
      <c r="CV768" s="733" t="e">
        <f>IF($H$1=1,'Process Capability'!$F$7,CX768)</f>
        <v>#DIV/0!</v>
      </c>
      <c r="CW768" s="732" t="e">
        <f t="shared" si="571"/>
        <v>#DIV/0!</v>
      </c>
      <c r="CX768" s="732" t="e">
        <f t="shared" si="572"/>
        <v>#DIV/0!</v>
      </c>
      <c r="CY768" s="732" t="e">
        <f t="shared" si="573"/>
        <v>#DIV/0!</v>
      </c>
      <c r="CZ768" s="732" t="e">
        <f>IF($H$1=1,'Process Capability'!$F$8,CX768)</f>
        <v>#DIV/0!</v>
      </c>
      <c r="DA768" s="732" t="e">
        <f>IF($H$1=1,MAX('Process Capability'!$F$7,'Process Capability'!$F$8)-MIN('Process Capability'!$F$7,'Process Capability'!$F$8),DC768)</f>
        <v>#DIV/0!</v>
      </c>
      <c r="DB768" s="732" t="e">
        <f t="shared" si="574"/>
        <v>#DIV/0!</v>
      </c>
      <c r="DC768" s="731" t="e">
        <f t="shared" si="575"/>
        <v>#DIV/0!</v>
      </c>
    </row>
    <row r="769" spans="1:107" x14ac:dyDescent="0.2">
      <c r="A769" s="733" t="str">
        <f>IF(C769=0,IF('Process Capability'!$F$6=1,'Process Capability'!D777,IF('Process Capability'!$F$6=2,#REF!,IF('Process Capability'!$F$6=3,N669,IF('Process Capability'!$F$6=4,T694,IF('Process Capability'!$F$6=5,AA709,IF('Process Capability'!$F$6=6,AI719,"")))))),"")</f>
        <v/>
      </c>
      <c r="B769" s="731" t="str">
        <f>IF(D769=0,IF('Process Capability'!$F$6=1,H769,IF('Process Capability'!$F$6=2,#REF!,IF('Process Capability'!$F$6=3,O669,IF('Process Capability'!$F$6=4,U694,IF('Process Capability'!$F$6=5,AB709,IF('Process Capability'!$F$6=6,AJ719,"")))))),"")</f>
        <v/>
      </c>
      <c r="C769" s="701" t="str">
        <f>IF('Process Capability'!$F$6=1,COUNTBLANK('Process Capability'!D777),IF('Process Capability'!$F$6=2,COUNTBLANK(I769),IF('Process Capability'!$F$6=3,COUNTBLANK(N769),IF('Process Capability'!$F$6=4,COUNTBLANK(T769),IF('Process Capability'!$F$6=5,COUNTBLANK(AA769),IF('Process Capability'!$F$6=6,COUNTBLANK(AI769),""))))))</f>
        <v/>
      </c>
      <c r="D769" s="701" t="str">
        <f>IF('Process Capability'!$F$6=1,COUNTBLANK(H769),IF('Process Capability'!$F$6=2,COUNTBLANK(J769),IF('Process Capability'!$F$6=3,COUNTBLANK(O769),IF('Process Capability'!$F$6=4,COUNTBLANK(U769),IF('Process Capability'!$F$6=5,COUNTBLANK(AB769),IF('Process Capability'!$F$6=6,COUNTBLANK(AJ769),""))))))</f>
        <v/>
      </c>
      <c r="G769" s="749" t="str">
        <f>IF(COUNTBLANK('Process Capability'!D777)=1,"",'Process Capability'!D777)</f>
        <v/>
      </c>
      <c r="H769" s="748" t="str">
        <f>IF(COUNTBLANK('Process Capability'!D777)=1,"",MAX('Process Capability'!D776:D777)-MIN('Process Capability'!D776:D777))</f>
        <v/>
      </c>
      <c r="AS769" s="733">
        <v>766</v>
      </c>
      <c r="AT769" s="732">
        <f t="shared" si="581"/>
        <v>383</v>
      </c>
      <c r="AU769" s="732">
        <f t="shared" si="584"/>
        <v>256</v>
      </c>
      <c r="AV769" s="742">
        <f t="shared" si="585"/>
        <v>192</v>
      </c>
      <c r="AW769" s="732">
        <f t="shared" si="586"/>
        <v>154</v>
      </c>
      <c r="AX769" s="734">
        <f t="shared" si="589"/>
        <v>128</v>
      </c>
      <c r="AY769" s="662" t="str">
        <f t="shared" si="558"/>
        <v/>
      </c>
      <c r="BL769" s="733" t="str">
        <f t="shared" si="554"/>
        <v/>
      </c>
      <c r="BM769" s="734" t="str">
        <f t="shared" si="555"/>
        <v/>
      </c>
      <c r="BN769" s="751" t="str">
        <f t="shared" si="559"/>
        <v/>
      </c>
      <c r="BO769" s="742" t="str">
        <f t="shared" si="560"/>
        <v/>
      </c>
      <c r="BP769" s="750" t="str">
        <f t="shared" si="576"/>
        <v/>
      </c>
      <c r="BQ769" s="743" t="str">
        <f t="shared" si="561"/>
        <v/>
      </c>
      <c r="BR769" s="732" t="str">
        <f t="shared" si="562"/>
        <v/>
      </c>
      <c r="BS769" s="732" t="str">
        <f t="shared" si="577"/>
        <v/>
      </c>
      <c r="BT769" s="732" t="str">
        <f t="shared" si="578"/>
        <v/>
      </c>
      <c r="BU769" s="742" t="str">
        <f t="shared" si="592"/>
        <v/>
      </c>
      <c r="BV769" s="742" t="str">
        <f t="shared" si="593"/>
        <v/>
      </c>
      <c r="BW769" s="742" t="str">
        <f t="shared" si="594"/>
        <v/>
      </c>
      <c r="BX769" s="741" t="str">
        <f t="shared" si="595"/>
        <v/>
      </c>
      <c r="BY769" s="733" t="str">
        <f t="shared" si="579"/>
        <v/>
      </c>
      <c r="BZ769" s="732" t="str">
        <f t="shared" si="587"/>
        <v/>
      </c>
      <c r="CA769" s="732" t="str">
        <f t="shared" si="582"/>
        <v/>
      </c>
      <c r="CB769" s="734" t="str">
        <f t="shared" si="588"/>
        <v/>
      </c>
      <c r="CC769" s="733" t="str">
        <f t="shared" si="580"/>
        <v/>
      </c>
      <c r="CD769" s="740" t="str">
        <f t="shared" si="596"/>
        <v/>
      </c>
      <c r="CE769" s="732" t="str">
        <f t="shared" si="583"/>
        <v/>
      </c>
      <c r="CF769" s="739" t="str">
        <f t="shared" si="597"/>
        <v/>
      </c>
      <c r="CG769" s="737"/>
      <c r="CH769" s="736" t="str">
        <f t="shared" si="563"/>
        <v/>
      </c>
      <c r="CI769" s="738" t="str">
        <f t="shared" si="564"/>
        <v/>
      </c>
      <c r="CJ769" s="737"/>
      <c r="CK769" s="736" t="str">
        <f t="shared" si="565"/>
        <v/>
      </c>
      <c r="CL769" s="735" t="str">
        <f t="shared" si="566"/>
        <v/>
      </c>
      <c r="CM769" s="733" t="e">
        <f t="shared" si="567"/>
        <v>#DIV/0!</v>
      </c>
      <c r="CN769" s="732" t="e">
        <f t="shared" si="598"/>
        <v>#DIV/0!</v>
      </c>
      <c r="CO769" s="732" t="e">
        <f t="shared" si="568"/>
        <v>#DIV/0!</v>
      </c>
      <c r="CP769" s="734" t="e">
        <f t="shared" si="599"/>
        <v>#DIV/0!</v>
      </c>
      <c r="CQ769" s="733" t="str">
        <f t="shared" si="569"/>
        <v/>
      </c>
      <c r="CR769" s="732" t="str">
        <f t="shared" si="590"/>
        <v/>
      </c>
      <c r="CS769" s="732" t="str">
        <f t="shared" si="570"/>
        <v/>
      </c>
      <c r="CT769" s="731" t="str">
        <f t="shared" si="591"/>
        <v/>
      </c>
      <c r="CV769" s="733" t="e">
        <f>IF($H$1=1,'Process Capability'!$F$7,CX769)</f>
        <v>#DIV/0!</v>
      </c>
      <c r="CW769" s="732" t="e">
        <f t="shared" si="571"/>
        <v>#DIV/0!</v>
      </c>
      <c r="CX769" s="732" t="e">
        <f t="shared" si="572"/>
        <v>#DIV/0!</v>
      </c>
      <c r="CY769" s="732" t="e">
        <f t="shared" si="573"/>
        <v>#DIV/0!</v>
      </c>
      <c r="CZ769" s="732" t="e">
        <f>IF($H$1=1,'Process Capability'!$F$8,CX769)</f>
        <v>#DIV/0!</v>
      </c>
      <c r="DA769" s="732" t="e">
        <f>IF($H$1=1,MAX('Process Capability'!$F$7,'Process Capability'!$F$8)-MIN('Process Capability'!$F$7,'Process Capability'!$F$8),DC769)</f>
        <v>#DIV/0!</v>
      </c>
      <c r="DB769" s="732" t="e">
        <f t="shared" si="574"/>
        <v>#DIV/0!</v>
      </c>
      <c r="DC769" s="731" t="e">
        <f t="shared" si="575"/>
        <v>#DIV/0!</v>
      </c>
    </row>
    <row r="770" spans="1:107" x14ac:dyDescent="0.2">
      <c r="A770" s="733" t="str">
        <f>IF(C770=0,IF('Process Capability'!$F$6=1,'Process Capability'!D778,IF('Process Capability'!$F$6=2,#REF!,IF('Process Capability'!$F$6=3,N670,IF('Process Capability'!$F$6=4,T695,IF('Process Capability'!$F$6=5,AA710,IF('Process Capability'!$F$6=6,AI720,"")))))),"")</f>
        <v/>
      </c>
      <c r="B770" s="731" t="str">
        <f>IF(D770=0,IF('Process Capability'!$F$6=1,H770,IF('Process Capability'!$F$6=2,#REF!,IF('Process Capability'!$F$6=3,O670,IF('Process Capability'!$F$6=4,U695,IF('Process Capability'!$F$6=5,AB710,IF('Process Capability'!$F$6=6,AJ720,"")))))),"")</f>
        <v/>
      </c>
      <c r="C770" s="701" t="str">
        <f>IF('Process Capability'!$F$6=1,COUNTBLANK('Process Capability'!D778),IF('Process Capability'!$F$6=2,COUNTBLANK(I770),IF('Process Capability'!$F$6=3,COUNTBLANK(N770),IF('Process Capability'!$F$6=4,COUNTBLANK(T770),IF('Process Capability'!$F$6=5,COUNTBLANK(AA770),IF('Process Capability'!$F$6=6,COUNTBLANK(AI770),""))))))</f>
        <v/>
      </c>
      <c r="D770" s="701" t="str">
        <f>IF('Process Capability'!$F$6=1,COUNTBLANK(H770),IF('Process Capability'!$F$6=2,COUNTBLANK(J770),IF('Process Capability'!$F$6=3,COUNTBLANK(O770),IF('Process Capability'!$F$6=4,COUNTBLANK(U770),IF('Process Capability'!$F$6=5,COUNTBLANK(AB770),IF('Process Capability'!$F$6=6,COUNTBLANK(AJ770),""))))))</f>
        <v/>
      </c>
      <c r="G770" s="749" t="str">
        <f>IF(COUNTBLANK('Process Capability'!D778)=1,"",'Process Capability'!D778)</f>
        <v/>
      </c>
      <c r="H770" s="748" t="str">
        <f>IF(COUNTBLANK('Process Capability'!D778)=1,"",MAX('Process Capability'!D777:D778)-MIN('Process Capability'!D777:D778))</f>
        <v/>
      </c>
      <c r="AS770" s="733">
        <v>767</v>
      </c>
      <c r="AT770" s="732">
        <f t="shared" si="581"/>
        <v>384</v>
      </c>
      <c r="AU770" s="732">
        <f t="shared" si="584"/>
        <v>256</v>
      </c>
      <c r="AV770" s="742">
        <f t="shared" si="585"/>
        <v>192</v>
      </c>
      <c r="AW770" s="732">
        <f t="shared" si="586"/>
        <v>154</v>
      </c>
      <c r="AX770" s="734">
        <f t="shared" si="589"/>
        <v>128</v>
      </c>
      <c r="AY770" s="662" t="str">
        <f t="shared" si="558"/>
        <v/>
      </c>
      <c r="BL770" s="733" t="str">
        <f t="shared" si="554"/>
        <v/>
      </c>
      <c r="BM770" s="734" t="str">
        <f t="shared" si="555"/>
        <v/>
      </c>
      <c r="BN770" s="751" t="str">
        <f t="shared" si="559"/>
        <v/>
      </c>
      <c r="BO770" s="742" t="str">
        <f t="shared" si="560"/>
        <v/>
      </c>
      <c r="BP770" s="750" t="str">
        <f t="shared" si="576"/>
        <v/>
      </c>
      <c r="BQ770" s="743" t="str">
        <f t="shared" si="561"/>
        <v/>
      </c>
      <c r="BR770" s="732" t="str">
        <f t="shared" si="562"/>
        <v/>
      </c>
      <c r="BS770" s="732" t="str">
        <f t="shared" si="577"/>
        <v/>
      </c>
      <c r="BT770" s="732" t="str">
        <f t="shared" si="578"/>
        <v/>
      </c>
      <c r="BU770" s="742" t="str">
        <f t="shared" si="592"/>
        <v/>
      </c>
      <c r="BV770" s="742" t="str">
        <f t="shared" si="593"/>
        <v/>
      </c>
      <c r="BW770" s="742" t="str">
        <f t="shared" si="594"/>
        <v/>
      </c>
      <c r="BX770" s="741" t="str">
        <f t="shared" si="595"/>
        <v/>
      </c>
      <c r="BY770" s="733" t="str">
        <f t="shared" si="579"/>
        <v/>
      </c>
      <c r="BZ770" s="732" t="str">
        <f t="shared" si="587"/>
        <v/>
      </c>
      <c r="CA770" s="732" t="str">
        <f t="shared" si="582"/>
        <v/>
      </c>
      <c r="CB770" s="734" t="str">
        <f t="shared" si="588"/>
        <v/>
      </c>
      <c r="CC770" s="733" t="str">
        <f t="shared" si="580"/>
        <v/>
      </c>
      <c r="CD770" s="740" t="str">
        <f t="shared" si="596"/>
        <v/>
      </c>
      <c r="CE770" s="732" t="str">
        <f t="shared" si="583"/>
        <v/>
      </c>
      <c r="CF770" s="739" t="str">
        <f t="shared" si="597"/>
        <v/>
      </c>
      <c r="CG770" s="737"/>
      <c r="CH770" s="736" t="str">
        <f t="shared" si="563"/>
        <v/>
      </c>
      <c r="CI770" s="738" t="str">
        <f t="shared" si="564"/>
        <v/>
      </c>
      <c r="CJ770" s="737"/>
      <c r="CK770" s="736" t="str">
        <f t="shared" si="565"/>
        <v/>
      </c>
      <c r="CL770" s="735" t="str">
        <f t="shared" si="566"/>
        <v/>
      </c>
      <c r="CM770" s="733" t="e">
        <f t="shared" si="567"/>
        <v>#DIV/0!</v>
      </c>
      <c r="CN770" s="732" t="e">
        <f t="shared" si="598"/>
        <v>#DIV/0!</v>
      </c>
      <c r="CO770" s="732" t="e">
        <f t="shared" si="568"/>
        <v>#DIV/0!</v>
      </c>
      <c r="CP770" s="734" t="e">
        <f t="shared" si="599"/>
        <v>#DIV/0!</v>
      </c>
      <c r="CQ770" s="733" t="str">
        <f t="shared" si="569"/>
        <v/>
      </c>
      <c r="CR770" s="732" t="str">
        <f t="shared" si="590"/>
        <v/>
      </c>
      <c r="CS770" s="732" t="str">
        <f t="shared" si="570"/>
        <v/>
      </c>
      <c r="CT770" s="731" t="str">
        <f t="shared" si="591"/>
        <v/>
      </c>
      <c r="CV770" s="733" t="e">
        <f>IF($H$1=1,'Process Capability'!$F$7,CX770)</f>
        <v>#DIV/0!</v>
      </c>
      <c r="CW770" s="732" t="e">
        <f t="shared" si="571"/>
        <v>#DIV/0!</v>
      </c>
      <c r="CX770" s="732" t="e">
        <f t="shared" si="572"/>
        <v>#DIV/0!</v>
      </c>
      <c r="CY770" s="732" t="e">
        <f t="shared" si="573"/>
        <v>#DIV/0!</v>
      </c>
      <c r="CZ770" s="732" t="e">
        <f>IF($H$1=1,'Process Capability'!$F$8,CX770)</f>
        <v>#DIV/0!</v>
      </c>
      <c r="DA770" s="732" t="e">
        <f>IF($H$1=1,MAX('Process Capability'!$F$7,'Process Capability'!$F$8)-MIN('Process Capability'!$F$7,'Process Capability'!$F$8),DC770)</f>
        <v>#DIV/0!</v>
      </c>
      <c r="DB770" s="732" t="e">
        <f t="shared" si="574"/>
        <v>#DIV/0!</v>
      </c>
      <c r="DC770" s="731" t="e">
        <f t="shared" si="575"/>
        <v>#DIV/0!</v>
      </c>
    </row>
    <row r="771" spans="1:107" x14ac:dyDescent="0.2">
      <c r="A771" s="733" t="str">
        <f>IF(C771=0,IF('Process Capability'!$F$6=1,'Process Capability'!D779,IF('Process Capability'!$F$6=2,#REF!,IF('Process Capability'!$F$6=3,N671,IF('Process Capability'!$F$6=4,T696,IF('Process Capability'!$F$6=5,AA711,IF('Process Capability'!$F$6=6,AI721,"")))))),"")</f>
        <v/>
      </c>
      <c r="B771" s="731" t="str">
        <f>IF(D771=0,IF('Process Capability'!$F$6=1,H771,IF('Process Capability'!$F$6=2,#REF!,IF('Process Capability'!$F$6=3,O671,IF('Process Capability'!$F$6=4,U696,IF('Process Capability'!$F$6=5,AB711,IF('Process Capability'!$F$6=6,AJ721,"")))))),"")</f>
        <v/>
      </c>
      <c r="C771" s="701" t="str">
        <f>IF('Process Capability'!$F$6=1,COUNTBLANK('Process Capability'!D779),IF('Process Capability'!$F$6=2,COUNTBLANK(I771),IF('Process Capability'!$F$6=3,COUNTBLANK(N771),IF('Process Capability'!$F$6=4,COUNTBLANK(T771),IF('Process Capability'!$F$6=5,COUNTBLANK(AA771),IF('Process Capability'!$F$6=6,COUNTBLANK(AI771),""))))))</f>
        <v/>
      </c>
      <c r="D771" s="701" t="str">
        <f>IF('Process Capability'!$F$6=1,COUNTBLANK(H771),IF('Process Capability'!$F$6=2,COUNTBLANK(J771),IF('Process Capability'!$F$6=3,COUNTBLANK(O771),IF('Process Capability'!$F$6=4,COUNTBLANK(U771),IF('Process Capability'!$F$6=5,COUNTBLANK(AB771),IF('Process Capability'!$F$6=6,COUNTBLANK(AJ771),""))))))</f>
        <v/>
      </c>
      <c r="G771" s="749" t="str">
        <f>IF(COUNTBLANK('Process Capability'!D779)=1,"",'Process Capability'!D779)</f>
        <v/>
      </c>
      <c r="H771" s="748" t="str">
        <f>IF(COUNTBLANK('Process Capability'!D779)=1,"",MAX('Process Capability'!D778:D779)-MIN('Process Capability'!D778:D779))</f>
        <v/>
      </c>
      <c r="AS771" s="743">
        <v>768</v>
      </c>
      <c r="AT771" s="732">
        <f t="shared" si="581"/>
        <v>384</v>
      </c>
      <c r="AU771" s="732">
        <f t="shared" si="584"/>
        <v>256</v>
      </c>
      <c r="AV771" s="742">
        <f t="shared" si="585"/>
        <v>192</v>
      </c>
      <c r="AW771" s="732">
        <f t="shared" si="586"/>
        <v>154</v>
      </c>
      <c r="AX771" s="734">
        <f t="shared" si="589"/>
        <v>128</v>
      </c>
      <c r="AY771" s="662" t="str">
        <f t="shared" si="558"/>
        <v/>
      </c>
      <c r="BL771" s="733" t="str">
        <f t="shared" ref="BL771:BL834" si="600">A771</f>
        <v/>
      </c>
      <c r="BM771" s="734" t="str">
        <f t="shared" ref="BM771:BM834" si="601">B771</f>
        <v/>
      </c>
      <c r="BN771" s="751" t="str">
        <f t="shared" si="559"/>
        <v/>
      </c>
      <c r="BO771" s="742" t="str">
        <f t="shared" si="560"/>
        <v/>
      </c>
      <c r="BP771" s="750" t="str">
        <f t="shared" si="576"/>
        <v/>
      </c>
      <c r="BQ771" s="743" t="str">
        <f t="shared" si="561"/>
        <v/>
      </c>
      <c r="BR771" s="732" t="str">
        <f t="shared" si="562"/>
        <v/>
      </c>
      <c r="BS771" s="732" t="str">
        <f t="shared" si="577"/>
        <v/>
      </c>
      <c r="BT771" s="732" t="str">
        <f t="shared" si="578"/>
        <v/>
      </c>
      <c r="BU771" s="742" t="str">
        <f t="shared" si="592"/>
        <v/>
      </c>
      <c r="BV771" s="742" t="str">
        <f t="shared" si="593"/>
        <v/>
      </c>
      <c r="BW771" s="742" t="str">
        <f t="shared" si="594"/>
        <v/>
      </c>
      <c r="BX771" s="741" t="str">
        <f t="shared" si="595"/>
        <v/>
      </c>
      <c r="BY771" s="733" t="str">
        <f t="shared" si="579"/>
        <v/>
      </c>
      <c r="BZ771" s="732" t="str">
        <f t="shared" si="587"/>
        <v/>
      </c>
      <c r="CA771" s="732" t="str">
        <f t="shared" si="582"/>
        <v/>
      </c>
      <c r="CB771" s="734" t="str">
        <f t="shared" si="588"/>
        <v/>
      </c>
      <c r="CC771" s="733" t="str">
        <f t="shared" si="580"/>
        <v/>
      </c>
      <c r="CD771" s="740" t="str">
        <f t="shared" si="596"/>
        <v/>
      </c>
      <c r="CE771" s="732" t="str">
        <f t="shared" si="583"/>
        <v/>
      </c>
      <c r="CF771" s="739" t="str">
        <f t="shared" si="597"/>
        <v/>
      </c>
      <c r="CG771" s="737"/>
      <c r="CH771" s="736" t="str">
        <f t="shared" si="563"/>
        <v/>
      </c>
      <c r="CI771" s="738" t="str">
        <f t="shared" si="564"/>
        <v/>
      </c>
      <c r="CJ771" s="737"/>
      <c r="CK771" s="736" t="str">
        <f t="shared" si="565"/>
        <v/>
      </c>
      <c r="CL771" s="735" t="str">
        <f t="shared" si="566"/>
        <v/>
      </c>
      <c r="CM771" s="733" t="e">
        <f t="shared" si="567"/>
        <v>#DIV/0!</v>
      </c>
      <c r="CN771" s="732" t="e">
        <f t="shared" si="598"/>
        <v>#DIV/0!</v>
      </c>
      <c r="CO771" s="732" t="e">
        <f t="shared" si="568"/>
        <v>#DIV/0!</v>
      </c>
      <c r="CP771" s="734" t="e">
        <f t="shared" si="599"/>
        <v>#DIV/0!</v>
      </c>
      <c r="CQ771" s="733" t="str">
        <f t="shared" si="569"/>
        <v/>
      </c>
      <c r="CR771" s="732" t="str">
        <f t="shared" si="590"/>
        <v/>
      </c>
      <c r="CS771" s="732" t="str">
        <f t="shared" si="570"/>
        <v/>
      </c>
      <c r="CT771" s="731" t="str">
        <f t="shared" si="591"/>
        <v/>
      </c>
      <c r="CV771" s="733" t="e">
        <f>IF($H$1=1,'Process Capability'!$F$7,CX771)</f>
        <v>#DIV/0!</v>
      </c>
      <c r="CW771" s="732" t="e">
        <f t="shared" si="571"/>
        <v>#DIV/0!</v>
      </c>
      <c r="CX771" s="732" t="e">
        <f t="shared" si="572"/>
        <v>#DIV/0!</v>
      </c>
      <c r="CY771" s="732" t="e">
        <f t="shared" si="573"/>
        <v>#DIV/0!</v>
      </c>
      <c r="CZ771" s="732" t="e">
        <f>IF($H$1=1,'Process Capability'!$F$8,CX771)</f>
        <v>#DIV/0!</v>
      </c>
      <c r="DA771" s="732" t="e">
        <f>IF($H$1=1,MAX('Process Capability'!$F$7,'Process Capability'!$F$8)-MIN('Process Capability'!$F$7,'Process Capability'!$F$8),DC771)</f>
        <v>#DIV/0!</v>
      </c>
      <c r="DB771" s="732" t="e">
        <f t="shared" si="574"/>
        <v>#DIV/0!</v>
      </c>
      <c r="DC771" s="731" t="e">
        <f t="shared" si="575"/>
        <v>#DIV/0!</v>
      </c>
    </row>
    <row r="772" spans="1:107" x14ac:dyDescent="0.2">
      <c r="A772" s="733" t="str">
        <f>IF(C772=0,IF('Process Capability'!$F$6=1,'Process Capability'!D780,IF('Process Capability'!$F$6=2,#REF!,IF('Process Capability'!$F$6=3,N672,IF('Process Capability'!$F$6=4,T697,IF('Process Capability'!$F$6=5,AA712,IF('Process Capability'!$F$6=6,AI722,"")))))),"")</f>
        <v/>
      </c>
      <c r="B772" s="731" t="str">
        <f>IF(D772=0,IF('Process Capability'!$F$6=1,H772,IF('Process Capability'!$F$6=2,#REF!,IF('Process Capability'!$F$6=3,O672,IF('Process Capability'!$F$6=4,U697,IF('Process Capability'!$F$6=5,AB712,IF('Process Capability'!$F$6=6,AJ722,"")))))),"")</f>
        <v/>
      </c>
      <c r="C772" s="701" t="str">
        <f>IF('Process Capability'!$F$6=1,COUNTBLANK('Process Capability'!D780),IF('Process Capability'!$F$6=2,COUNTBLANK(I772),IF('Process Capability'!$F$6=3,COUNTBLANK(N772),IF('Process Capability'!$F$6=4,COUNTBLANK(T772),IF('Process Capability'!$F$6=5,COUNTBLANK(AA772),IF('Process Capability'!$F$6=6,COUNTBLANK(AI772),""))))))</f>
        <v/>
      </c>
      <c r="D772" s="701" t="str">
        <f>IF('Process Capability'!$F$6=1,COUNTBLANK(H772),IF('Process Capability'!$F$6=2,COUNTBLANK(J772),IF('Process Capability'!$F$6=3,COUNTBLANK(O772),IF('Process Capability'!$F$6=4,COUNTBLANK(U772),IF('Process Capability'!$F$6=5,COUNTBLANK(AB772),IF('Process Capability'!$F$6=6,COUNTBLANK(AJ772),""))))))</f>
        <v/>
      </c>
      <c r="G772" s="749" t="str">
        <f>IF(COUNTBLANK('Process Capability'!D780)=1,"",'Process Capability'!D780)</f>
        <v/>
      </c>
      <c r="H772" s="748" t="str">
        <f>IF(COUNTBLANK('Process Capability'!D780)=1,"",MAX('Process Capability'!D779:D780)-MIN('Process Capability'!D779:D780))</f>
        <v/>
      </c>
      <c r="AS772" s="733">
        <v>769</v>
      </c>
      <c r="AT772" s="732">
        <f t="shared" si="581"/>
        <v>385</v>
      </c>
      <c r="AU772" s="732">
        <f t="shared" si="584"/>
        <v>257</v>
      </c>
      <c r="AV772" s="742">
        <f t="shared" si="585"/>
        <v>193</v>
      </c>
      <c r="AW772" s="732">
        <f t="shared" si="586"/>
        <v>154</v>
      </c>
      <c r="AX772" s="734">
        <f t="shared" si="589"/>
        <v>129</v>
      </c>
      <c r="AY772" s="662" t="str">
        <f t="shared" ref="AY772:AY835" si="602">IF($H$1=1,AS772,IF($H$1=2,AT772,IF($H$1=3,AU772,IF($H$1=4,AV772,IF($H$1=5,AW772,IF($H$1=6,AX772,""))))))</f>
        <v/>
      </c>
      <c r="BL772" s="733" t="str">
        <f t="shared" si="600"/>
        <v/>
      </c>
      <c r="BM772" s="734" t="str">
        <f t="shared" si="601"/>
        <v/>
      </c>
      <c r="BN772" s="751" t="str">
        <f t="shared" ref="BN772:BN835" si="603">IF(COUNTBLANK(BL772)&gt;0,"",IF(BL772&gt;$BB$15,1,""))</f>
        <v/>
      </c>
      <c r="BO772" s="742" t="str">
        <f t="shared" ref="BO772:BO835" si="604">IF(COUNTBLANK(BL772)&gt;0,"",IF(BL772&lt;$BB$16,1,""))</f>
        <v/>
      </c>
      <c r="BP772" s="750" t="str">
        <f t="shared" si="576"/>
        <v/>
      </c>
      <c r="BQ772" s="743" t="str">
        <f t="shared" ref="BQ772:BQ835" si="605">IF(COUNTBLANK(BL772)&gt;0,"",IF(BL772&gt;$BB$11,1,""))</f>
        <v/>
      </c>
      <c r="BR772" s="732" t="str">
        <f t="shared" ref="BR772:BR835" si="606">IF(COUNTBLANK(BL772)&gt;0,"",IF(BL772&lt;$BB$11,1,""))</f>
        <v/>
      </c>
      <c r="BS772" s="732" t="str">
        <f t="shared" si="577"/>
        <v/>
      </c>
      <c r="BT772" s="732" t="str">
        <f t="shared" si="578"/>
        <v/>
      </c>
      <c r="BU772" s="742" t="str">
        <f t="shared" si="592"/>
        <v/>
      </c>
      <c r="BV772" s="742" t="str">
        <f t="shared" si="593"/>
        <v/>
      </c>
      <c r="BW772" s="742" t="str">
        <f t="shared" si="594"/>
        <v/>
      </c>
      <c r="BX772" s="741" t="str">
        <f t="shared" si="595"/>
        <v/>
      </c>
      <c r="BY772" s="733" t="str">
        <f t="shared" si="579"/>
        <v/>
      </c>
      <c r="BZ772" s="732" t="str">
        <f t="shared" si="587"/>
        <v/>
      </c>
      <c r="CA772" s="732" t="str">
        <f t="shared" si="582"/>
        <v/>
      </c>
      <c r="CB772" s="734" t="str">
        <f t="shared" si="588"/>
        <v/>
      </c>
      <c r="CC772" s="733" t="str">
        <f t="shared" si="580"/>
        <v/>
      </c>
      <c r="CD772" s="740" t="str">
        <f t="shared" si="596"/>
        <v/>
      </c>
      <c r="CE772" s="732" t="str">
        <f t="shared" si="583"/>
        <v/>
      </c>
      <c r="CF772" s="739" t="str">
        <f t="shared" si="597"/>
        <v/>
      </c>
      <c r="CG772" s="737"/>
      <c r="CH772" s="736" t="str">
        <f t="shared" ref="CH772:CH835" si="607">IF(COUNTBLANK(BL772)&gt;0,"",IF(OR(BL772&gt;$BB$35,BL772&lt;$BB$36)=TRUE,1,""))</f>
        <v/>
      </c>
      <c r="CI772" s="738" t="str">
        <f t="shared" ref="CI772:CI835" si="608">IF(COUNTBLANK(BM772)&gt;0,"",IF(OR(BM772&gt;$BB$37,BM772&lt;$BB$48)=TRUE,1,""))</f>
        <v/>
      </c>
      <c r="CJ772" s="737"/>
      <c r="CK772" s="736" t="str">
        <f t="shared" ref="CK772:CK835" si="609">IF(COUNTBLANK(BL772)&gt;0,"",IF(OR(BL772&gt;$BB$38,BL772&lt;$BB$39)=TRUE,1,""))</f>
        <v/>
      </c>
      <c r="CL772" s="735" t="str">
        <f t="shared" ref="CL772:CL835" si="610">IF(COUNTBLANK(BM772)&gt;0,"",IF(OR(BM772&gt;$BB$40,BM772&lt;$BB$49)=TRUE,1,""))</f>
        <v/>
      </c>
      <c r="CM772" s="733" t="e">
        <f t="shared" ref="CM772:CM835" si="611">IF(AND(BL772&lt;$BB$38,BL772&gt;$BB$39)=TRUE,1,"")</f>
        <v>#DIV/0!</v>
      </c>
      <c r="CN772" s="732" t="e">
        <f t="shared" si="598"/>
        <v>#DIV/0!</v>
      </c>
      <c r="CO772" s="732" t="e">
        <f t="shared" ref="CO772:CO835" si="612">IF(AND(BM772&lt;$BB$40,BM772&gt;$BB$49)=TRUE,1,"")</f>
        <v>#DIV/0!</v>
      </c>
      <c r="CP772" s="734" t="e">
        <f t="shared" si="599"/>
        <v>#DIV/0!</v>
      </c>
      <c r="CQ772" s="733" t="str">
        <f t="shared" ref="CQ772:CQ835" si="613">IF(COUNTBLANK(BL772)&gt;0,"",IF(OR(BL772&gt;$BB$38,BL772&lt;$BB$39)=TRUE,1,""))</f>
        <v/>
      </c>
      <c r="CR772" s="732" t="str">
        <f t="shared" si="590"/>
        <v/>
      </c>
      <c r="CS772" s="732" t="str">
        <f t="shared" ref="CS772:CS835" si="614">IF(COUNTBLANK(BL772)&gt;0,"",IF(OR(BM772&gt;$BB$40,BM772&lt;$BB$49)=TRUE,1,""))</f>
        <v/>
      </c>
      <c r="CT772" s="731" t="str">
        <f t="shared" si="591"/>
        <v/>
      </c>
      <c r="CV772" s="733" t="e">
        <f>IF($H$1=1,'Process Capability'!$F$7,CX772)</f>
        <v>#DIV/0!</v>
      </c>
      <c r="CW772" s="732" t="e">
        <f t="shared" ref="CW772:CW835" si="615">$BB$15</f>
        <v>#DIV/0!</v>
      </c>
      <c r="CX772" s="732" t="e">
        <f t="shared" ref="CX772:CX835" si="616">$BB$11</f>
        <v>#DIV/0!</v>
      </c>
      <c r="CY772" s="732" t="e">
        <f t="shared" ref="CY772:CY835" si="617">$BB$16</f>
        <v>#DIV/0!</v>
      </c>
      <c r="CZ772" s="732" t="e">
        <f>IF($H$1=1,'Process Capability'!$F$8,CX772)</f>
        <v>#DIV/0!</v>
      </c>
      <c r="DA772" s="732" t="e">
        <f>IF($H$1=1,MAX('Process Capability'!$F$7,'Process Capability'!$F$8)-MIN('Process Capability'!$F$7,'Process Capability'!$F$8),DC772)</f>
        <v>#DIV/0!</v>
      </c>
      <c r="DB772" s="732" t="e">
        <f t="shared" ref="DB772:DB835" si="618">$BB$17</f>
        <v>#DIV/0!</v>
      </c>
      <c r="DC772" s="731" t="e">
        <f t="shared" ref="DC772:DC835" si="619">$BB$12</f>
        <v>#DIV/0!</v>
      </c>
    </row>
    <row r="773" spans="1:107" x14ac:dyDescent="0.2">
      <c r="A773" s="733" t="str">
        <f>IF(C773=0,IF('Process Capability'!$F$6=1,'Process Capability'!D781,IF('Process Capability'!$F$6=2,#REF!,IF('Process Capability'!$F$6=3,N673,IF('Process Capability'!$F$6=4,T698,IF('Process Capability'!$F$6=5,AA713,IF('Process Capability'!$F$6=6,AI723,"")))))),"")</f>
        <v/>
      </c>
      <c r="B773" s="731" t="str">
        <f>IF(D773=0,IF('Process Capability'!$F$6=1,H773,IF('Process Capability'!$F$6=2,#REF!,IF('Process Capability'!$F$6=3,O673,IF('Process Capability'!$F$6=4,U698,IF('Process Capability'!$F$6=5,AB713,IF('Process Capability'!$F$6=6,AJ723,"")))))),"")</f>
        <v/>
      </c>
      <c r="C773" s="701" t="str">
        <f>IF('Process Capability'!$F$6=1,COUNTBLANK('Process Capability'!D781),IF('Process Capability'!$F$6=2,COUNTBLANK(I773),IF('Process Capability'!$F$6=3,COUNTBLANK(N773),IF('Process Capability'!$F$6=4,COUNTBLANK(T773),IF('Process Capability'!$F$6=5,COUNTBLANK(AA773),IF('Process Capability'!$F$6=6,COUNTBLANK(AI773),""))))))</f>
        <v/>
      </c>
      <c r="D773" s="701" t="str">
        <f>IF('Process Capability'!$F$6=1,COUNTBLANK(H773),IF('Process Capability'!$F$6=2,COUNTBLANK(J773),IF('Process Capability'!$F$6=3,COUNTBLANK(O773),IF('Process Capability'!$F$6=4,COUNTBLANK(U773),IF('Process Capability'!$F$6=5,COUNTBLANK(AB773),IF('Process Capability'!$F$6=6,COUNTBLANK(AJ773),""))))))</f>
        <v/>
      </c>
      <c r="G773" s="749" t="str">
        <f>IF(COUNTBLANK('Process Capability'!D781)=1,"",'Process Capability'!D781)</f>
        <v/>
      </c>
      <c r="H773" s="748" t="str">
        <f>IF(COUNTBLANK('Process Capability'!D781)=1,"",MAX('Process Capability'!D780:D781)-MIN('Process Capability'!D780:D781))</f>
        <v/>
      </c>
      <c r="AS773" s="733">
        <v>770</v>
      </c>
      <c r="AT773" s="732">
        <f t="shared" si="581"/>
        <v>385</v>
      </c>
      <c r="AU773" s="732">
        <f t="shared" si="584"/>
        <v>257</v>
      </c>
      <c r="AV773" s="742">
        <f t="shared" si="585"/>
        <v>193</v>
      </c>
      <c r="AW773" s="732">
        <f t="shared" si="586"/>
        <v>154</v>
      </c>
      <c r="AX773" s="734">
        <f t="shared" si="589"/>
        <v>129</v>
      </c>
      <c r="AY773" s="662" t="str">
        <f t="shared" si="602"/>
        <v/>
      </c>
      <c r="BL773" s="733" t="str">
        <f t="shared" si="600"/>
        <v/>
      </c>
      <c r="BM773" s="734" t="str">
        <f t="shared" si="601"/>
        <v/>
      </c>
      <c r="BN773" s="751" t="str">
        <f t="shared" si="603"/>
        <v/>
      </c>
      <c r="BO773" s="742" t="str">
        <f t="shared" si="604"/>
        <v/>
      </c>
      <c r="BP773" s="750" t="str">
        <f t="shared" ref="BP773:BP836" si="620">IF(COUNTBLANK(BL773)&gt;0,"",IF(BM773&gt;$BB$17,1,""))</f>
        <v/>
      </c>
      <c r="BQ773" s="743" t="str">
        <f t="shared" si="605"/>
        <v/>
      </c>
      <c r="BR773" s="732" t="str">
        <f t="shared" si="606"/>
        <v/>
      </c>
      <c r="BS773" s="732" t="str">
        <f t="shared" ref="BS773:BS836" si="621">IF(COUNTBLANK(BL773)&gt;0,"",IF(BM773&gt;$BB$12,1,""))</f>
        <v/>
      </c>
      <c r="BT773" s="732" t="str">
        <f t="shared" ref="BT773:BT836" si="622">IF(COUNTBLANK(BL773)&gt;0,"",IF(BM773&lt;$BB$12,1,""))</f>
        <v/>
      </c>
      <c r="BU773" s="742" t="str">
        <f t="shared" si="592"/>
        <v/>
      </c>
      <c r="BV773" s="742" t="str">
        <f t="shared" si="593"/>
        <v/>
      </c>
      <c r="BW773" s="742" t="str">
        <f t="shared" si="594"/>
        <v/>
      </c>
      <c r="BX773" s="741" t="str">
        <f t="shared" si="595"/>
        <v/>
      </c>
      <c r="BY773" s="733" t="str">
        <f t="shared" ref="BY773:BY836" si="623">IF(BL773&gt;BL772,1,IF(BL773&lt;BL772,-1,""))</f>
        <v/>
      </c>
      <c r="BZ773" s="732" t="str">
        <f t="shared" si="587"/>
        <v/>
      </c>
      <c r="CA773" s="732" t="str">
        <f t="shared" si="582"/>
        <v/>
      </c>
      <c r="CB773" s="734" t="str">
        <f t="shared" si="588"/>
        <v/>
      </c>
      <c r="CC773" s="733" t="str">
        <f t="shared" ref="CC773:CC836" si="624">IF(BL773&gt;BL772,1,IF(BL773&lt;BL772,-1,""))</f>
        <v/>
      </c>
      <c r="CD773" s="740" t="str">
        <f t="shared" si="596"/>
        <v/>
      </c>
      <c r="CE773" s="732" t="str">
        <f t="shared" si="583"/>
        <v/>
      </c>
      <c r="CF773" s="739" t="str">
        <f t="shared" si="597"/>
        <v/>
      </c>
      <c r="CG773" s="737"/>
      <c r="CH773" s="736" t="str">
        <f t="shared" si="607"/>
        <v/>
      </c>
      <c r="CI773" s="738" t="str">
        <f t="shared" si="608"/>
        <v/>
      </c>
      <c r="CJ773" s="737"/>
      <c r="CK773" s="736" t="str">
        <f t="shared" si="609"/>
        <v/>
      </c>
      <c r="CL773" s="735" t="str">
        <f t="shared" si="610"/>
        <v/>
      </c>
      <c r="CM773" s="733" t="e">
        <f t="shared" si="611"/>
        <v>#DIV/0!</v>
      </c>
      <c r="CN773" s="732" t="e">
        <f t="shared" si="598"/>
        <v>#DIV/0!</v>
      </c>
      <c r="CO773" s="732" t="e">
        <f t="shared" si="612"/>
        <v>#DIV/0!</v>
      </c>
      <c r="CP773" s="734" t="e">
        <f t="shared" si="599"/>
        <v>#DIV/0!</v>
      </c>
      <c r="CQ773" s="733" t="str">
        <f t="shared" si="613"/>
        <v/>
      </c>
      <c r="CR773" s="732" t="str">
        <f t="shared" si="590"/>
        <v/>
      </c>
      <c r="CS773" s="732" t="str">
        <f t="shared" si="614"/>
        <v/>
      </c>
      <c r="CT773" s="731" t="str">
        <f t="shared" si="591"/>
        <v/>
      </c>
      <c r="CV773" s="733" t="e">
        <f>IF($H$1=1,'Process Capability'!$F$7,CX773)</f>
        <v>#DIV/0!</v>
      </c>
      <c r="CW773" s="732" t="e">
        <f t="shared" si="615"/>
        <v>#DIV/0!</v>
      </c>
      <c r="CX773" s="732" t="e">
        <f t="shared" si="616"/>
        <v>#DIV/0!</v>
      </c>
      <c r="CY773" s="732" t="e">
        <f t="shared" si="617"/>
        <v>#DIV/0!</v>
      </c>
      <c r="CZ773" s="732" t="e">
        <f>IF($H$1=1,'Process Capability'!$F$8,CX773)</f>
        <v>#DIV/0!</v>
      </c>
      <c r="DA773" s="732" t="e">
        <f>IF($H$1=1,MAX('Process Capability'!$F$7,'Process Capability'!$F$8)-MIN('Process Capability'!$F$7,'Process Capability'!$F$8),DC773)</f>
        <v>#DIV/0!</v>
      </c>
      <c r="DB773" s="732" t="e">
        <f t="shared" si="618"/>
        <v>#DIV/0!</v>
      </c>
      <c r="DC773" s="731" t="e">
        <f t="shared" si="619"/>
        <v>#DIV/0!</v>
      </c>
    </row>
    <row r="774" spans="1:107" x14ac:dyDescent="0.2">
      <c r="A774" s="733" t="str">
        <f>IF(C774=0,IF('Process Capability'!$F$6=1,'Process Capability'!D782,IF('Process Capability'!$F$6=2,#REF!,IF('Process Capability'!$F$6=3,N674,IF('Process Capability'!$F$6=4,T699,IF('Process Capability'!$F$6=5,AA714,IF('Process Capability'!$F$6=6,AI724,"")))))),"")</f>
        <v/>
      </c>
      <c r="B774" s="731" t="str">
        <f>IF(D774=0,IF('Process Capability'!$F$6=1,H774,IF('Process Capability'!$F$6=2,#REF!,IF('Process Capability'!$F$6=3,O674,IF('Process Capability'!$F$6=4,U699,IF('Process Capability'!$F$6=5,AB714,IF('Process Capability'!$F$6=6,AJ724,"")))))),"")</f>
        <v/>
      </c>
      <c r="C774" s="701" t="str">
        <f>IF('Process Capability'!$F$6=1,COUNTBLANK('Process Capability'!D782),IF('Process Capability'!$F$6=2,COUNTBLANK(I774),IF('Process Capability'!$F$6=3,COUNTBLANK(N774),IF('Process Capability'!$F$6=4,COUNTBLANK(T774),IF('Process Capability'!$F$6=5,COUNTBLANK(AA774),IF('Process Capability'!$F$6=6,COUNTBLANK(AI774),""))))))</f>
        <v/>
      </c>
      <c r="D774" s="701" t="str">
        <f>IF('Process Capability'!$F$6=1,COUNTBLANK(H774),IF('Process Capability'!$F$6=2,COUNTBLANK(J774),IF('Process Capability'!$F$6=3,COUNTBLANK(O774),IF('Process Capability'!$F$6=4,COUNTBLANK(U774),IF('Process Capability'!$F$6=5,COUNTBLANK(AB774),IF('Process Capability'!$F$6=6,COUNTBLANK(AJ774),""))))))</f>
        <v/>
      </c>
      <c r="G774" s="749" t="str">
        <f>IF(COUNTBLANK('Process Capability'!D782)=1,"",'Process Capability'!D782)</f>
        <v/>
      </c>
      <c r="H774" s="748" t="str">
        <f>IF(COUNTBLANK('Process Capability'!D782)=1,"",MAX('Process Capability'!D781:D782)-MIN('Process Capability'!D781:D782))</f>
        <v/>
      </c>
      <c r="AS774" s="743">
        <v>771</v>
      </c>
      <c r="AT774" s="732">
        <f t="shared" ref="AT774:AT837" si="625">AT772+1</f>
        <v>386</v>
      </c>
      <c r="AU774" s="732">
        <f t="shared" si="584"/>
        <v>257</v>
      </c>
      <c r="AV774" s="742">
        <f t="shared" si="585"/>
        <v>193</v>
      </c>
      <c r="AW774" s="732">
        <f t="shared" si="586"/>
        <v>155</v>
      </c>
      <c r="AX774" s="734">
        <f t="shared" si="589"/>
        <v>129</v>
      </c>
      <c r="AY774" s="662" t="str">
        <f t="shared" si="602"/>
        <v/>
      </c>
      <c r="BL774" s="733" t="str">
        <f t="shared" si="600"/>
        <v/>
      </c>
      <c r="BM774" s="734" t="str">
        <f t="shared" si="601"/>
        <v/>
      </c>
      <c r="BN774" s="751" t="str">
        <f t="shared" si="603"/>
        <v/>
      </c>
      <c r="BO774" s="742" t="str">
        <f t="shared" si="604"/>
        <v/>
      </c>
      <c r="BP774" s="750" t="str">
        <f t="shared" si="620"/>
        <v/>
      </c>
      <c r="BQ774" s="743" t="str">
        <f t="shared" si="605"/>
        <v/>
      </c>
      <c r="BR774" s="732" t="str">
        <f t="shared" si="606"/>
        <v/>
      </c>
      <c r="BS774" s="732" t="str">
        <f t="shared" si="621"/>
        <v/>
      </c>
      <c r="BT774" s="732" t="str">
        <f t="shared" si="622"/>
        <v/>
      </c>
      <c r="BU774" s="742" t="str">
        <f t="shared" si="592"/>
        <v/>
      </c>
      <c r="BV774" s="742" t="str">
        <f t="shared" si="593"/>
        <v/>
      </c>
      <c r="BW774" s="742" t="str">
        <f t="shared" si="594"/>
        <v/>
      </c>
      <c r="BX774" s="741" t="str">
        <f t="shared" si="595"/>
        <v/>
      </c>
      <c r="BY774" s="733" t="str">
        <f t="shared" si="623"/>
        <v/>
      </c>
      <c r="BZ774" s="732" t="str">
        <f t="shared" si="587"/>
        <v/>
      </c>
      <c r="CA774" s="732" t="str">
        <f t="shared" ref="CA774:CA837" si="626">IF(BM774&gt;BM773,1,IF(BM774&lt;BM773,-1,""))</f>
        <v/>
      </c>
      <c r="CB774" s="734" t="str">
        <f t="shared" si="588"/>
        <v/>
      </c>
      <c r="CC774" s="733" t="str">
        <f t="shared" si="624"/>
        <v/>
      </c>
      <c r="CD774" s="740" t="str">
        <f t="shared" si="596"/>
        <v/>
      </c>
      <c r="CE774" s="732" t="str">
        <f t="shared" ref="CE774:CE837" si="627">IF(BM774&gt;BM773,1,IF(BM774&lt;BM773,-1,""))</f>
        <v/>
      </c>
      <c r="CF774" s="739" t="str">
        <f t="shared" si="597"/>
        <v/>
      </c>
      <c r="CG774" s="737"/>
      <c r="CH774" s="736" t="str">
        <f t="shared" si="607"/>
        <v/>
      </c>
      <c r="CI774" s="738" t="str">
        <f t="shared" si="608"/>
        <v/>
      </c>
      <c r="CJ774" s="737"/>
      <c r="CK774" s="736" t="str">
        <f t="shared" si="609"/>
        <v/>
      </c>
      <c r="CL774" s="735" t="str">
        <f t="shared" si="610"/>
        <v/>
      </c>
      <c r="CM774" s="733" t="e">
        <f t="shared" si="611"/>
        <v>#DIV/0!</v>
      </c>
      <c r="CN774" s="732" t="e">
        <f t="shared" si="598"/>
        <v>#DIV/0!</v>
      </c>
      <c r="CO774" s="732" t="e">
        <f t="shared" si="612"/>
        <v>#DIV/0!</v>
      </c>
      <c r="CP774" s="734" t="e">
        <f t="shared" si="599"/>
        <v>#DIV/0!</v>
      </c>
      <c r="CQ774" s="733" t="str">
        <f t="shared" si="613"/>
        <v/>
      </c>
      <c r="CR774" s="732" t="str">
        <f t="shared" si="590"/>
        <v/>
      </c>
      <c r="CS774" s="732" t="str">
        <f t="shared" si="614"/>
        <v/>
      </c>
      <c r="CT774" s="731" t="str">
        <f t="shared" si="591"/>
        <v/>
      </c>
      <c r="CV774" s="733" t="e">
        <f>IF($H$1=1,'Process Capability'!$F$7,CX774)</f>
        <v>#DIV/0!</v>
      </c>
      <c r="CW774" s="732" t="e">
        <f t="shared" si="615"/>
        <v>#DIV/0!</v>
      </c>
      <c r="CX774" s="732" t="e">
        <f t="shared" si="616"/>
        <v>#DIV/0!</v>
      </c>
      <c r="CY774" s="732" t="e">
        <f t="shared" si="617"/>
        <v>#DIV/0!</v>
      </c>
      <c r="CZ774" s="732" t="e">
        <f>IF($H$1=1,'Process Capability'!$F$8,CX774)</f>
        <v>#DIV/0!</v>
      </c>
      <c r="DA774" s="732" t="e">
        <f>IF($H$1=1,MAX('Process Capability'!$F$7,'Process Capability'!$F$8)-MIN('Process Capability'!$F$7,'Process Capability'!$F$8),DC774)</f>
        <v>#DIV/0!</v>
      </c>
      <c r="DB774" s="732" t="e">
        <f t="shared" si="618"/>
        <v>#DIV/0!</v>
      </c>
      <c r="DC774" s="731" t="e">
        <f t="shared" si="619"/>
        <v>#DIV/0!</v>
      </c>
    </row>
    <row r="775" spans="1:107" x14ac:dyDescent="0.2">
      <c r="A775" s="733" t="str">
        <f>IF(C775=0,IF('Process Capability'!$F$6=1,'Process Capability'!D783,IF('Process Capability'!$F$6=2,#REF!,IF('Process Capability'!$F$6=3,N675,IF('Process Capability'!$F$6=4,T700,IF('Process Capability'!$F$6=5,AA715,IF('Process Capability'!$F$6=6,AI725,"")))))),"")</f>
        <v/>
      </c>
      <c r="B775" s="731" t="str">
        <f>IF(D775=0,IF('Process Capability'!$F$6=1,H775,IF('Process Capability'!$F$6=2,#REF!,IF('Process Capability'!$F$6=3,O675,IF('Process Capability'!$F$6=4,U700,IF('Process Capability'!$F$6=5,AB715,IF('Process Capability'!$F$6=6,AJ725,"")))))),"")</f>
        <v/>
      </c>
      <c r="C775" s="701" t="str">
        <f>IF('Process Capability'!$F$6=1,COUNTBLANK('Process Capability'!D783),IF('Process Capability'!$F$6=2,COUNTBLANK(I775),IF('Process Capability'!$F$6=3,COUNTBLANK(N775),IF('Process Capability'!$F$6=4,COUNTBLANK(T775),IF('Process Capability'!$F$6=5,COUNTBLANK(AA775),IF('Process Capability'!$F$6=6,COUNTBLANK(AI775),""))))))</f>
        <v/>
      </c>
      <c r="D775" s="701" t="str">
        <f>IF('Process Capability'!$F$6=1,COUNTBLANK(H775),IF('Process Capability'!$F$6=2,COUNTBLANK(J775),IF('Process Capability'!$F$6=3,COUNTBLANK(O775),IF('Process Capability'!$F$6=4,COUNTBLANK(U775),IF('Process Capability'!$F$6=5,COUNTBLANK(AB775),IF('Process Capability'!$F$6=6,COUNTBLANK(AJ775),""))))))</f>
        <v/>
      </c>
      <c r="G775" s="749" t="str">
        <f>IF(COUNTBLANK('Process Capability'!D783)=1,"",'Process Capability'!D783)</f>
        <v/>
      </c>
      <c r="H775" s="748" t="str">
        <f>IF(COUNTBLANK('Process Capability'!D783)=1,"",MAX('Process Capability'!D782:D783)-MIN('Process Capability'!D782:D783))</f>
        <v/>
      </c>
      <c r="AS775" s="733">
        <v>772</v>
      </c>
      <c r="AT775" s="732">
        <f t="shared" si="625"/>
        <v>386</v>
      </c>
      <c r="AU775" s="732">
        <f t="shared" ref="AU775:AU838" si="628">AU772+1</f>
        <v>258</v>
      </c>
      <c r="AV775" s="742">
        <f t="shared" si="585"/>
        <v>193</v>
      </c>
      <c r="AW775" s="732">
        <f t="shared" si="586"/>
        <v>155</v>
      </c>
      <c r="AX775" s="734">
        <f t="shared" si="589"/>
        <v>129</v>
      </c>
      <c r="AY775" s="662" t="str">
        <f t="shared" si="602"/>
        <v/>
      </c>
      <c r="BL775" s="733" t="str">
        <f t="shared" si="600"/>
        <v/>
      </c>
      <c r="BM775" s="734" t="str">
        <f t="shared" si="601"/>
        <v/>
      </c>
      <c r="BN775" s="751" t="str">
        <f t="shared" si="603"/>
        <v/>
      </c>
      <c r="BO775" s="742" t="str">
        <f t="shared" si="604"/>
        <v/>
      </c>
      <c r="BP775" s="750" t="str">
        <f t="shared" si="620"/>
        <v/>
      </c>
      <c r="BQ775" s="743" t="str">
        <f t="shared" si="605"/>
        <v/>
      </c>
      <c r="BR775" s="732" t="str">
        <f t="shared" si="606"/>
        <v/>
      </c>
      <c r="BS775" s="732" t="str">
        <f t="shared" si="621"/>
        <v/>
      </c>
      <c r="BT775" s="732" t="str">
        <f t="shared" si="622"/>
        <v/>
      </c>
      <c r="BU775" s="742" t="str">
        <f t="shared" si="592"/>
        <v/>
      </c>
      <c r="BV775" s="742" t="str">
        <f t="shared" si="593"/>
        <v/>
      </c>
      <c r="BW775" s="742" t="str">
        <f t="shared" si="594"/>
        <v/>
      </c>
      <c r="BX775" s="741" t="str">
        <f t="shared" si="595"/>
        <v/>
      </c>
      <c r="BY775" s="733" t="str">
        <f t="shared" si="623"/>
        <v/>
      </c>
      <c r="BZ775" s="732" t="str">
        <f t="shared" si="587"/>
        <v/>
      </c>
      <c r="CA775" s="732" t="str">
        <f t="shared" si="626"/>
        <v/>
      </c>
      <c r="CB775" s="734" t="str">
        <f t="shared" si="588"/>
        <v/>
      </c>
      <c r="CC775" s="733" t="str">
        <f t="shared" si="624"/>
        <v/>
      </c>
      <c r="CD775" s="740" t="str">
        <f t="shared" si="596"/>
        <v/>
      </c>
      <c r="CE775" s="732" t="str">
        <f t="shared" si="627"/>
        <v/>
      </c>
      <c r="CF775" s="739" t="str">
        <f t="shared" si="597"/>
        <v/>
      </c>
      <c r="CG775" s="737"/>
      <c r="CH775" s="736" t="str">
        <f t="shared" si="607"/>
        <v/>
      </c>
      <c r="CI775" s="738" t="str">
        <f t="shared" si="608"/>
        <v/>
      </c>
      <c r="CJ775" s="737"/>
      <c r="CK775" s="736" t="str">
        <f t="shared" si="609"/>
        <v/>
      </c>
      <c r="CL775" s="735" t="str">
        <f t="shared" si="610"/>
        <v/>
      </c>
      <c r="CM775" s="733" t="e">
        <f t="shared" si="611"/>
        <v>#DIV/0!</v>
      </c>
      <c r="CN775" s="732" t="e">
        <f t="shared" si="598"/>
        <v>#DIV/0!</v>
      </c>
      <c r="CO775" s="732" t="e">
        <f t="shared" si="612"/>
        <v>#DIV/0!</v>
      </c>
      <c r="CP775" s="734" t="e">
        <f t="shared" si="599"/>
        <v>#DIV/0!</v>
      </c>
      <c r="CQ775" s="733" t="str">
        <f t="shared" si="613"/>
        <v/>
      </c>
      <c r="CR775" s="732" t="str">
        <f t="shared" si="590"/>
        <v/>
      </c>
      <c r="CS775" s="732" t="str">
        <f t="shared" si="614"/>
        <v/>
      </c>
      <c r="CT775" s="731" t="str">
        <f t="shared" si="591"/>
        <v/>
      </c>
      <c r="CV775" s="733" t="e">
        <f>IF($H$1=1,'Process Capability'!$F$7,CX775)</f>
        <v>#DIV/0!</v>
      </c>
      <c r="CW775" s="732" t="e">
        <f t="shared" si="615"/>
        <v>#DIV/0!</v>
      </c>
      <c r="CX775" s="732" t="e">
        <f t="shared" si="616"/>
        <v>#DIV/0!</v>
      </c>
      <c r="CY775" s="732" t="e">
        <f t="shared" si="617"/>
        <v>#DIV/0!</v>
      </c>
      <c r="CZ775" s="732" t="e">
        <f>IF($H$1=1,'Process Capability'!$F$8,CX775)</f>
        <v>#DIV/0!</v>
      </c>
      <c r="DA775" s="732" t="e">
        <f>IF($H$1=1,MAX('Process Capability'!$F$7,'Process Capability'!$F$8)-MIN('Process Capability'!$F$7,'Process Capability'!$F$8),DC775)</f>
        <v>#DIV/0!</v>
      </c>
      <c r="DB775" s="732" t="e">
        <f t="shared" si="618"/>
        <v>#DIV/0!</v>
      </c>
      <c r="DC775" s="731" t="e">
        <f t="shared" si="619"/>
        <v>#DIV/0!</v>
      </c>
    </row>
    <row r="776" spans="1:107" x14ac:dyDescent="0.2">
      <c r="A776" s="733" t="str">
        <f>IF(C776=0,IF('Process Capability'!$F$6=1,'Process Capability'!D784,IF('Process Capability'!$F$6=2,#REF!,IF('Process Capability'!$F$6=3,N676,IF('Process Capability'!$F$6=4,T701,IF('Process Capability'!$F$6=5,AA716,IF('Process Capability'!$F$6=6,AI726,"")))))),"")</f>
        <v/>
      </c>
      <c r="B776" s="731" t="str">
        <f>IF(D776=0,IF('Process Capability'!$F$6=1,H776,IF('Process Capability'!$F$6=2,#REF!,IF('Process Capability'!$F$6=3,O676,IF('Process Capability'!$F$6=4,U701,IF('Process Capability'!$F$6=5,AB716,IF('Process Capability'!$F$6=6,AJ726,"")))))),"")</f>
        <v/>
      </c>
      <c r="C776" s="701" t="str">
        <f>IF('Process Capability'!$F$6=1,COUNTBLANK('Process Capability'!D784),IF('Process Capability'!$F$6=2,COUNTBLANK(I776),IF('Process Capability'!$F$6=3,COUNTBLANK(N776),IF('Process Capability'!$F$6=4,COUNTBLANK(T776),IF('Process Capability'!$F$6=5,COUNTBLANK(AA776),IF('Process Capability'!$F$6=6,COUNTBLANK(AI776),""))))))</f>
        <v/>
      </c>
      <c r="D776" s="701" t="str">
        <f>IF('Process Capability'!$F$6=1,COUNTBLANK(H776),IF('Process Capability'!$F$6=2,COUNTBLANK(J776),IF('Process Capability'!$F$6=3,COUNTBLANK(O776),IF('Process Capability'!$F$6=4,COUNTBLANK(U776),IF('Process Capability'!$F$6=5,COUNTBLANK(AB776),IF('Process Capability'!$F$6=6,COUNTBLANK(AJ776),""))))))</f>
        <v/>
      </c>
      <c r="G776" s="749" t="str">
        <f>IF(COUNTBLANK('Process Capability'!D784)=1,"",'Process Capability'!D784)</f>
        <v/>
      </c>
      <c r="H776" s="748" t="str">
        <f>IF(COUNTBLANK('Process Capability'!D784)=1,"",MAX('Process Capability'!D783:D784)-MIN('Process Capability'!D783:D784))</f>
        <v/>
      </c>
      <c r="AS776" s="733">
        <v>773</v>
      </c>
      <c r="AT776" s="732">
        <f t="shared" si="625"/>
        <v>387</v>
      </c>
      <c r="AU776" s="732">
        <f t="shared" si="628"/>
        <v>258</v>
      </c>
      <c r="AV776" s="742">
        <f t="shared" ref="AV776:AV839" si="629">AV772+1</f>
        <v>194</v>
      </c>
      <c r="AW776" s="732">
        <f t="shared" si="586"/>
        <v>155</v>
      </c>
      <c r="AX776" s="734">
        <f t="shared" si="589"/>
        <v>129</v>
      </c>
      <c r="AY776" s="662" t="str">
        <f t="shared" si="602"/>
        <v/>
      </c>
      <c r="BL776" s="733" t="str">
        <f t="shared" si="600"/>
        <v/>
      </c>
      <c r="BM776" s="734" t="str">
        <f t="shared" si="601"/>
        <v/>
      </c>
      <c r="BN776" s="751" t="str">
        <f t="shared" si="603"/>
        <v/>
      </c>
      <c r="BO776" s="742" t="str">
        <f t="shared" si="604"/>
        <v/>
      </c>
      <c r="BP776" s="750" t="str">
        <f t="shared" si="620"/>
        <v/>
      </c>
      <c r="BQ776" s="743" t="str">
        <f t="shared" si="605"/>
        <v/>
      </c>
      <c r="BR776" s="732" t="str">
        <f t="shared" si="606"/>
        <v/>
      </c>
      <c r="BS776" s="732" t="str">
        <f t="shared" si="621"/>
        <v/>
      </c>
      <c r="BT776" s="732" t="str">
        <f t="shared" si="622"/>
        <v/>
      </c>
      <c r="BU776" s="742" t="str">
        <f t="shared" si="592"/>
        <v/>
      </c>
      <c r="BV776" s="742" t="str">
        <f t="shared" si="593"/>
        <v/>
      </c>
      <c r="BW776" s="742" t="str">
        <f t="shared" si="594"/>
        <v/>
      </c>
      <c r="BX776" s="741" t="str">
        <f t="shared" si="595"/>
        <v/>
      </c>
      <c r="BY776" s="733" t="str">
        <f t="shared" si="623"/>
        <v/>
      </c>
      <c r="BZ776" s="732" t="str">
        <f t="shared" si="587"/>
        <v/>
      </c>
      <c r="CA776" s="732" t="str">
        <f t="shared" si="626"/>
        <v/>
      </c>
      <c r="CB776" s="734" t="str">
        <f t="shared" si="588"/>
        <v/>
      </c>
      <c r="CC776" s="733" t="str">
        <f t="shared" si="624"/>
        <v/>
      </c>
      <c r="CD776" s="740" t="str">
        <f t="shared" si="596"/>
        <v/>
      </c>
      <c r="CE776" s="732" t="str">
        <f t="shared" si="627"/>
        <v/>
      </c>
      <c r="CF776" s="739" t="str">
        <f t="shared" si="597"/>
        <v/>
      </c>
      <c r="CG776" s="737"/>
      <c r="CH776" s="736" t="str">
        <f t="shared" si="607"/>
        <v/>
      </c>
      <c r="CI776" s="738" t="str">
        <f t="shared" si="608"/>
        <v/>
      </c>
      <c r="CJ776" s="737"/>
      <c r="CK776" s="736" t="str">
        <f t="shared" si="609"/>
        <v/>
      </c>
      <c r="CL776" s="735" t="str">
        <f t="shared" si="610"/>
        <v/>
      </c>
      <c r="CM776" s="733" t="e">
        <f t="shared" si="611"/>
        <v>#DIV/0!</v>
      </c>
      <c r="CN776" s="732" t="e">
        <f t="shared" si="598"/>
        <v>#DIV/0!</v>
      </c>
      <c r="CO776" s="732" t="e">
        <f t="shared" si="612"/>
        <v>#DIV/0!</v>
      </c>
      <c r="CP776" s="734" t="e">
        <f t="shared" si="599"/>
        <v>#DIV/0!</v>
      </c>
      <c r="CQ776" s="733" t="str">
        <f t="shared" si="613"/>
        <v/>
      </c>
      <c r="CR776" s="732" t="str">
        <f t="shared" si="590"/>
        <v/>
      </c>
      <c r="CS776" s="732" t="str">
        <f t="shared" si="614"/>
        <v/>
      </c>
      <c r="CT776" s="731" t="str">
        <f t="shared" si="591"/>
        <v/>
      </c>
      <c r="CV776" s="733" t="e">
        <f>IF($H$1=1,'Process Capability'!$F$7,CX776)</f>
        <v>#DIV/0!</v>
      </c>
      <c r="CW776" s="732" t="e">
        <f t="shared" si="615"/>
        <v>#DIV/0!</v>
      </c>
      <c r="CX776" s="732" t="e">
        <f t="shared" si="616"/>
        <v>#DIV/0!</v>
      </c>
      <c r="CY776" s="732" t="e">
        <f t="shared" si="617"/>
        <v>#DIV/0!</v>
      </c>
      <c r="CZ776" s="732" t="e">
        <f>IF($H$1=1,'Process Capability'!$F$8,CX776)</f>
        <v>#DIV/0!</v>
      </c>
      <c r="DA776" s="732" t="e">
        <f>IF($H$1=1,MAX('Process Capability'!$F$7,'Process Capability'!$F$8)-MIN('Process Capability'!$F$7,'Process Capability'!$F$8),DC776)</f>
        <v>#DIV/0!</v>
      </c>
      <c r="DB776" s="732" t="e">
        <f t="shared" si="618"/>
        <v>#DIV/0!</v>
      </c>
      <c r="DC776" s="731" t="e">
        <f t="shared" si="619"/>
        <v>#DIV/0!</v>
      </c>
    </row>
    <row r="777" spans="1:107" x14ac:dyDescent="0.2">
      <c r="A777" s="733" t="str">
        <f>IF(C777=0,IF('Process Capability'!$F$6=1,'Process Capability'!D785,IF('Process Capability'!$F$6=2,#REF!,IF('Process Capability'!$F$6=3,N677,IF('Process Capability'!$F$6=4,T702,IF('Process Capability'!$F$6=5,AA717,IF('Process Capability'!$F$6=6,AI727,"")))))),"")</f>
        <v/>
      </c>
      <c r="B777" s="731" t="str">
        <f>IF(D777=0,IF('Process Capability'!$F$6=1,H777,IF('Process Capability'!$F$6=2,#REF!,IF('Process Capability'!$F$6=3,O677,IF('Process Capability'!$F$6=4,U702,IF('Process Capability'!$F$6=5,AB717,IF('Process Capability'!$F$6=6,AJ727,"")))))),"")</f>
        <v/>
      </c>
      <c r="C777" s="701" t="str">
        <f>IF('Process Capability'!$F$6=1,COUNTBLANK('Process Capability'!D785),IF('Process Capability'!$F$6=2,COUNTBLANK(I777),IF('Process Capability'!$F$6=3,COUNTBLANK(N777),IF('Process Capability'!$F$6=4,COUNTBLANK(T777),IF('Process Capability'!$F$6=5,COUNTBLANK(AA777),IF('Process Capability'!$F$6=6,COUNTBLANK(AI777),""))))))</f>
        <v/>
      </c>
      <c r="D777" s="701" t="str">
        <f>IF('Process Capability'!$F$6=1,COUNTBLANK(H777),IF('Process Capability'!$F$6=2,COUNTBLANK(J777),IF('Process Capability'!$F$6=3,COUNTBLANK(O777),IF('Process Capability'!$F$6=4,COUNTBLANK(U777),IF('Process Capability'!$F$6=5,COUNTBLANK(AB777),IF('Process Capability'!$F$6=6,COUNTBLANK(AJ777),""))))))</f>
        <v/>
      </c>
      <c r="G777" s="749" t="str">
        <f>IF(COUNTBLANK('Process Capability'!D785)=1,"",'Process Capability'!D785)</f>
        <v/>
      </c>
      <c r="H777" s="748" t="str">
        <f>IF(COUNTBLANK('Process Capability'!D785)=1,"",MAX('Process Capability'!D784:D785)-MIN('Process Capability'!D784:D785))</f>
        <v/>
      </c>
      <c r="AS777" s="743">
        <v>774</v>
      </c>
      <c r="AT777" s="732">
        <f t="shared" si="625"/>
        <v>387</v>
      </c>
      <c r="AU777" s="732">
        <f t="shared" si="628"/>
        <v>258</v>
      </c>
      <c r="AV777" s="742">
        <f t="shared" si="629"/>
        <v>194</v>
      </c>
      <c r="AW777" s="732">
        <f t="shared" ref="AW777:AW840" si="630">AW772+1</f>
        <v>155</v>
      </c>
      <c r="AX777" s="734">
        <f t="shared" si="589"/>
        <v>129</v>
      </c>
      <c r="AY777" s="662" t="str">
        <f t="shared" si="602"/>
        <v/>
      </c>
      <c r="BL777" s="733" t="str">
        <f t="shared" si="600"/>
        <v/>
      </c>
      <c r="BM777" s="734" t="str">
        <f t="shared" si="601"/>
        <v/>
      </c>
      <c r="BN777" s="751" t="str">
        <f t="shared" si="603"/>
        <v/>
      </c>
      <c r="BO777" s="742" t="str">
        <f t="shared" si="604"/>
        <v/>
      </c>
      <c r="BP777" s="750" t="str">
        <f t="shared" si="620"/>
        <v/>
      </c>
      <c r="BQ777" s="743" t="str">
        <f t="shared" si="605"/>
        <v/>
      </c>
      <c r="BR777" s="732" t="str">
        <f t="shared" si="606"/>
        <v/>
      </c>
      <c r="BS777" s="732" t="str">
        <f t="shared" si="621"/>
        <v/>
      </c>
      <c r="BT777" s="732" t="str">
        <f t="shared" si="622"/>
        <v/>
      </c>
      <c r="BU777" s="742" t="str">
        <f t="shared" si="592"/>
        <v/>
      </c>
      <c r="BV777" s="742" t="str">
        <f t="shared" si="593"/>
        <v/>
      </c>
      <c r="BW777" s="742" t="str">
        <f t="shared" si="594"/>
        <v/>
      </c>
      <c r="BX777" s="741" t="str">
        <f t="shared" si="595"/>
        <v/>
      </c>
      <c r="BY777" s="733" t="str">
        <f t="shared" si="623"/>
        <v/>
      </c>
      <c r="BZ777" s="732" t="str">
        <f t="shared" ref="BZ777:BZ840" si="631">IF(ABS(SUM(BY772:BY777))=6,1,"")</f>
        <v/>
      </c>
      <c r="CA777" s="732" t="str">
        <f t="shared" si="626"/>
        <v/>
      </c>
      <c r="CB777" s="734" t="str">
        <f t="shared" ref="CB777:CB840" si="632">IF(ABS(SUM(CA772:CA777))=6,1,"")</f>
        <v/>
      </c>
      <c r="CC777" s="733" t="str">
        <f t="shared" si="624"/>
        <v/>
      </c>
      <c r="CD777" s="740" t="str">
        <f t="shared" si="596"/>
        <v/>
      </c>
      <c r="CE777" s="732" t="str">
        <f t="shared" si="627"/>
        <v/>
      </c>
      <c r="CF777" s="739" t="str">
        <f t="shared" si="597"/>
        <v/>
      </c>
      <c r="CG777" s="737"/>
      <c r="CH777" s="736" t="str">
        <f t="shared" si="607"/>
        <v/>
      </c>
      <c r="CI777" s="738" t="str">
        <f t="shared" si="608"/>
        <v/>
      </c>
      <c r="CJ777" s="737"/>
      <c r="CK777" s="736" t="str">
        <f t="shared" si="609"/>
        <v/>
      </c>
      <c r="CL777" s="735" t="str">
        <f t="shared" si="610"/>
        <v/>
      </c>
      <c r="CM777" s="733" t="e">
        <f t="shared" si="611"/>
        <v>#DIV/0!</v>
      </c>
      <c r="CN777" s="732" t="e">
        <f t="shared" si="598"/>
        <v>#DIV/0!</v>
      </c>
      <c r="CO777" s="732" t="e">
        <f t="shared" si="612"/>
        <v>#DIV/0!</v>
      </c>
      <c r="CP777" s="734" t="e">
        <f t="shared" si="599"/>
        <v>#DIV/0!</v>
      </c>
      <c r="CQ777" s="733" t="str">
        <f t="shared" si="613"/>
        <v/>
      </c>
      <c r="CR777" s="732" t="str">
        <f t="shared" si="590"/>
        <v/>
      </c>
      <c r="CS777" s="732" t="str">
        <f t="shared" si="614"/>
        <v/>
      </c>
      <c r="CT777" s="731" t="str">
        <f t="shared" si="591"/>
        <v/>
      </c>
      <c r="CV777" s="733" t="e">
        <f>IF($H$1=1,'Process Capability'!$F$7,CX777)</f>
        <v>#DIV/0!</v>
      </c>
      <c r="CW777" s="732" t="e">
        <f t="shared" si="615"/>
        <v>#DIV/0!</v>
      </c>
      <c r="CX777" s="732" t="e">
        <f t="shared" si="616"/>
        <v>#DIV/0!</v>
      </c>
      <c r="CY777" s="732" t="e">
        <f t="shared" si="617"/>
        <v>#DIV/0!</v>
      </c>
      <c r="CZ777" s="732" t="e">
        <f>IF($H$1=1,'Process Capability'!$F$8,CX777)</f>
        <v>#DIV/0!</v>
      </c>
      <c r="DA777" s="732" t="e">
        <f>IF($H$1=1,MAX('Process Capability'!$F$7,'Process Capability'!$F$8)-MIN('Process Capability'!$F$7,'Process Capability'!$F$8),DC777)</f>
        <v>#DIV/0!</v>
      </c>
      <c r="DB777" s="732" t="e">
        <f t="shared" si="618"/>
        <v>#DIV/0!</v>
      </c>
      <c r="DC777" s="731" t="e">
        <f t="shared" si="619"/>
        <v>#DIV/0!</v>
      </c>
    </row>
    <row r="778" spans="1:107" x14ac:dyDescent="0.2">
      <c r="A778" s="733" t="str">
        <f>IF(C778=0,IF('Process Capability'!$F$6=1,'Process Capability'!D786,IF('Process Capability'!$F$6=2,#REF!,IF('Process Capability'!$F$6=3,N678,IF('Process Capability'!$F$6=4,T703,IF('Process Capability'!$F$6=5,AA718,IF('Process Capability'!$F$6=6,AI728,"")))))),"")</f>
        <v/>
      </c>
      <c r="B778" s="731" t="str">
        <f>IF(D778=0,IF('Process Capability'!$F$6=1,H778,IF('Process Capability'!$F$6=2,#REF!,IF('Process Capability'!$F$6=3,O678,IF('Process Capability'!$F$6=4,U703,IF('Process Capability'!$F$6=5,AB718,IF('Process Capability'!$F$6=6,AJ728,"")))))),"")</f>
        <v/>
      </c>
      <c r="C778" s="701" t="str">
        <f>IF('Process Capability'!$F$6=1,COUNTBLANK('Process Capability'!D786),IF('Process Capability'!$F$6=2,COUNTBLANK(I778),IF('Process Capability'!$F$6=3,COUNTBLANK(N778),IF('Process Capability'!$F$6=4,COUNTBLANK(T778),IF('Process Capability'!$F$6=5,COUNTBLANK(AA778),IF('Process Capability'!$F$6=6,COUNTBLANK(AI778),""))))))</f>
        <v/>
      </c>
      <c r="D778" s="701" t="str">
        <f>IF('Process Capability'!$F$6=1,COUNTBLANK(H778),IF('Process Capability'!$F$6=2,COUNTBLANK(J778),IF('Process Capability'!$F$6=3,COUNTBLANK(O778),IF('Process Capability'!$F$6=4,COUNTBLANK(U778),IF('Process Capability'!$F$6=5,COUNTBLANK(AB778),IF('Process Capability'!$F$6=6,COUNTBLANK(AJ778),""))))))</f>
        <v/>
      </c>
      <c r="G778" s="749" t="str">
        <f>IF(COUNTBLANK('Process Capability'!D786)=1,"",'Process Capability'!D786)</f>
        <v/>
      </c>
      <c r="H778" s="748" t="str">
        <f>IF(COUNTBLANK('Process Capability'!D786)=1,"",MAX('Process Capability'!D785:D786)-MIN('Process Capability'!D785:D786))</f>
        <v/>
      </c>
      <c r="AS778" s="733">
        <v>775</v>
      </c>
      <c r="AT778" s="732">
        <f t="shared" si="625"/>
        <v>388</v>
      </c>
      <c r="AU778" s="732">
        <f t="shared" si="628"/>
        <v>259</v>
      </c>
      <c r="AV778" s="742">
        <f t="shared" si="629"/>
        <v>194</v>
      </c>
      <c r="AW778" s="732">
        <f t="shared" si="630"/>
        <v>155</v>
      </c>
      <c r="AX778" s="734">
        <f t="shared" ref="AX778:AX841" si="633">AX772+1</f>
        <v>130</v>
      </c>
      <c r="AY778" s="662" t="str">
        <f t="shared" si="602"/>
        <v/>
      </c>
      <c r="BL778" s="733" t="str">
        <f t="shared" si="600"/>
        <v/>
      </c>
      <c r="BM778" s="734" t="str">
        <f t="shared" si="601"/>
        <v/>
      </c>
      <c r="BN778" s="751" t="str">
        <f t="shared" si="603"/>
        <v/>
      </c>
      <c r="BO778" s="742" t="str">
        <f t="shared" si="604"/>
        <v/>
      </c>
      <c r="BP778" s="750" t="str">
        <f t="shared" si="620"/>
        <v/>
      </c>
      <c r="BQ778" s="743" t="str">
        <f t="shared" si="605"/>
        <v/>
      </c>
      <c r="BR778" s="732" t="str">
        <f t="shared" si="606"/>
        <v/>
      </c>
      <c r="BS778" s="732" t="str">
        <f t="shared" si="621"/>
        <v/>
      </c>
      <c r="BT778" s="732" t="str">
        <f t="shared" si="622"/>
        <v/>
      </c>
      <c r="BU778" s="742" t="str">
        <f t="shared" si="592"/>
        <v/>
      </c>
      <c r="BV778" s="742" t="str">
        <f t="shared" si="593"/>
        <v/>
      </c>
      <c r="BW778" s="742" t="str">
        <f t="shared" si="594"/>
        <v/>
      </c>
      <c r="BX778" s="741" t="str">
        <f t="shared" si="595"/>
        <v/>
      </c>
      <c r="BY778" s="733" t="str">
        <f t="shared" si="623"/>
        <v/>
      </c>
      <c r="BZ778" s="732" t="str">
        <f t="shared" si="631"/>
        <v/>
      </c>
      <c r="CA778" s="732" t="str">
        <f t="shared" si="626"/>
        <v/>
      </c>
      <c r="CB778" s="734" t="str">
        <f t="shared" si="632"/>
        <v/>
      </c>
      <c r="CC778" s="733" t="str">
        <f t="shared" si="624"/>
        <v/>
      </c>
      <c r="CD778" s="740" t="str">
        <f t="shared" si="596"/>
        <v/>
      </c>
      <c r="CE778" s="732" t="str">
        <f t="shared" si="627"/>
        <v/>
      </c>
      <c r="CF778" s="739" t="str">
        <f t="shared" si="597"/>
        <v/>
      </c>
      <c r="CG778" s="737"/>
      <c r="CH778" s="736" t="str">
        <f t="shared" si="607"/>
        <v/>
      </c>
      <c r="CI778" s="738" t="str">
        <f t="shared" si="608"/>
        <v/>
      </c>
      <c r="CJ778" s="737"/>
      <c r="CK778" s="736" t="str">
        <f t="shared" si="609"/>
        <v/>
      </c>
      <c r="CL778" s="735" t="str">
        <f t="shared" si="610"/>
        <v/>
      </c>
      <c r="CM778" s="733" t="e">
        <f t="shared" si="611"/>
        <v>#DIV/0!</v>
      </c>
      <c r="CN778" s="732" t="e">
        <f t="shared" si="598"/>
        <v>#DIV/0!</v>
      </c>
      <c r="CO778" s="732" t="e">
        <f t="shared" si="612"/>
        <v>#DIV/0!</v>
      </c>
      <c r="CP778" s="734" t="e">
        <f t="shared" si="599"/>
        <v>#DIV/0!</v>
      </c>
      <c r="CQ778" s="733" t="str">
        <f t="shared" si="613"/>
        <v/>
      </c>
      <c r="CR778" s="732" t="str">
        <f t="shared" si="590"/>
        <v/>
      </c>
      <c r="CS778" s="732" t="str">
        <f t="shared" si="614"/>
        <v/>
      </c>
      <c r="CT778" s="731" t="str">
        <f t="shared" si="591"/>
        <v/>
      </c>
      <c r="CV778" s="733" t="e">
        <f>IF($H$1=1,'Process Capability'!$F$7,CX778)</f>
        <v>#DIV/0!</v>
      </c>
      <c r="CW778" s="732" t="e">
        <f t="shared" si="615"/>
        <v>#DIV/0!</v>
      </c>
      <c r="CX778" s="732" t="e">
        <f t="shared" si="616"/>
        <v>#DIV/0!</v>
      </c>
      <c r="CY778" s="732" t="e">
        <f t="shared" si="617"/>
        <v>#DIV/0!</v>
      </c>
      <c r="CZ778" s="732" t="e">
        <f>IF($H$1=1,'Process Capability'!$F$8,CX778)</f>
        <v>#DIV/0!</v>
      </c>
      <c r="DA778" s="732" t="e">
        <f>IF($H$1=1,MAX('Process Capability'!$F$7,'Process Capability'!$F$8)-MIN('Process Capability'!$F$7,'Process Capability'!$F$8),DC778)</f>
        <v>#DIV/0!</v>
      </c>
      <c r="DB778" s="732" t="e">
        <f t="shared" si="618"/>
        <v>#DIV/0!</v>
      </c>
      <c r="DC778" s="731" t="e">
        <f t="shared" si="619"/>
        <v>#DIV/0!</v>
      </c>
    </row>
    <row r="779" spans="1:107" x14ac:dyDescent="0.2">
      <c r="A779" s="733" t="str">
        <f>IF(C779=0,IF('Process Capability'!$F$6=1,'Process Capability'!D787,IF('Process Capability'!$F$6=2,#REF!,IF('Process Capability'!$F$6=3,N679,IF('Process Capability'!$F$6=4,T704,IF('Process Capability'!$F$6=5,AA719,IF('Process Capability'!$F$6=6,AI729,"")))))),"")</f>
        <v/>
      </c>
      <c r="B779" s="731" t="str">
        <f>IF(D779=0,IF('Process Capability'!$F$6=1,H779,IF('Process Capability'!$F$6=2,#REF!,IF('Process Capability'!$F$6=3,O679,IF('Process Capability'!$F$6=4,U704,IF('Process Capability'!$F$6=5,AB719,IF('Process Capability'!$F$6=6,AJ729,"")))))),"")</f>
        <v/>
      </c>
      <c r="C779" s="701" t="str">
        <f>IF('Process Capability'!$F$6=1,COUNTBLANK('Process Capability'!D787),IF('Process Capability'!$F$6=2,COUNTBLANK(I779),IF('Process Capability'!$F$6=3,COUNTBLANK(N779),IF('Process Capability'!$F$6=4,COUNTBLANK(T779),IF('Process Capability'!$F$6=5,COUNTBLANK(AA779),IF('Process Capability'!$F$6=6,COUNTBLANK(AI779),""))))))</f>
        <v/>
      </c>
      <c r="D779" s="701" t="str">
        <f>IF('Process Capability'!$F$6=1,COUNTBLANK(H779),IF('Process Capability'!$F$6=2,COUNTBLANK(J779),IF('Process Capability'!$F$6=3,COUNTBLANK(O779),IF('Process Capability'!$F$6=4,COUNTBLANK(U779),IF('Process Capability'!$F$6=5,COUNTBLANK(AB779),IF('Process Capability'!$F$6=6,COUNTBLANK(AJ779),""))))))</f>
        <v/>
      </c>
      <c r="G779" s="749" t="str">
        <f>IF(COUNTBLANK('Process Capability'!D787)=1,"",'Process Capability'!D787)</f>
        <v/>
      </c>
      <c r="H779" s="748" t="str">
        <f>IF(COUNTBLANK('Process Capability'!D787)=1,"",MAX('Process Capability'!D786:D787)-MIN('Process Capability'!D786:D787))</f>
        <v/>
      </c>
      <c r="AS779" s="733">
        <v>776</v>
      </c>
      <c r="AT779" s="732">
        <f t="shared" si="625"/>
        <v>388</v>
      </c>
      <c r="AU779" s="732">
        <f t="shared" si="628"/>
        <v>259</v>
      </c>
      <c r="AV779" s="742">
        <f t="shared" si="629"/>
        <v>194</v>
      </c>
      <c r="AW779" s="732">
        <f t="shared" si="630"/>
        <v>156</v>
      </c>
      <c r="AX779" s="734">
        <f t="shared" si="633"/>
        <v>130</v>
      </c>
      <c r="AY779" s="662" t="str">
        <f t="shared" si="602"/>
        <v/>
      </c>
      <c r="BL779" s="733" t="str">
        <f t="shared" si="600"/>
        <v/>
      </c>
      <c r="BM779" s="734" t="str">
        <f t="shared" si="601"/>
        <v/>
      </c>
      <c r="BN779" s="751" t="str">
        <f t="shared" si="603"/>
        <v/>
      </c>
      <c r="BO779" s="742" t="str">
        <f t="shared" si="604"/>
        <v/>
      </c>
      <c r="BP779" s="750" t="str">
        <f t="shared" si="620"/>
        <v/>
      </c>
      <c r="BQ779" s="743" t="str">
        <f t="shared" si="605"/>
        <v/>
      </c>
      <c r="BR779" s="732" t="str">
        <f t="shared" si="606"/>
        <v/>
      </c>
      <c r="BS779" s="732" t="str">
        <f t="shared" si="621"/>
        <v/>
      </c>
      <c r="BT779" s="732" t="str">
        <f t="shared" si="622"/>
        <v/>
      </c>
      <c r="BU779" s="742" t="str">
        <f t="shared" si="592"/>
        <v/>
      </c>
      <c r="BV779" s="742" t="str">
        <f t="shared" si="593"/>
        <v/>
      </c>
      <c r="BW779" s="742" t="str">
        <f t="shared" si="594"/>
        <v/>
      </c>
      <c r="BX779" s="741" t="str">
        <f t="shared" si="595"/>
        <v/>
      </c>
      <c r="BY779" s="733" t="str">
        <f t="shared" si="623"/>
        <v/>
      </c>
      <c r="BZ779" s="732" t="str">
        <f t="shared" si="631"/>
        <v/>
      </c>
      <c r="CA779" s="732" t="str">
        <f t="shared" si="626"/>
        <v/>
      </c>
      <c r="CB779" s="734" t="str">
        <f t="shared" si="632"/>
        <v/>
      </c>
      <c r="CC779" s="733" t="str">
        <f t="shared" si="624"/>
        <v/>
      </c>
      <c r="CD779" s="740" t="str">
        <f t="shared" si="596"/>
        <v/>
      </c>
      <c r="CE779" s="732" t="str">
        <f t="shared" si="627"/>
        <v/>
      </c>
      <c r="CF779" s="739" t="str">
        <f t="shared" si="597"/>
        <v/>
      </c>
      <c r="CG779" s="737"/>
      <c r="CH779" s="736" t="str">
        <f t="shared" si="607"/>
        <v/>
      </c>
      <c r="CI779" s="738" t="str">
        <f t="shared" si="608"/>
        <v/>
      </c>
      <c r="CJ779" s="737"/>
      <c r="CK779" s="736" t="str">
        <f t="shared" si="609"/>
        <v/>
      </c>
      <c r="CL779" s="735" t="str">
        <f t="shared" si="610"/>
        <v/>
      </c>
      <c r="CM779" s="733" t="e">
        <f t="shared" si="611"/>
        <v>#DIV/0!</v>
      </c>
      <c r="CN779" s="732" t="e">
        <f t="shared" si="598"/>
        <v>#DIV/0!</v>
      </c>
      <c r="CO779" s="732" t="e">
        <f t="shared" si="612"/>
        <v>#DIV/0!</v>
      </c>
      <c r="CP779" s="734" t="e">
        <f t="shared" si="599"/>
        <v>#DIV/0!</v>
      </c>
      <c r="CQ779" s="733" t="str">
        <f t="shared" si="613"/>
        <v/>
      </c>
      <c r="CR779" s="732" t="str">
        <f t="shared" ref="CR779:CR842" si="634">IF(SUM(CQ772:CQ779)=8,1,"")</f>
        <v/>
      </c>
      <c r="CS779" s="732" t="str">
        <f t="shared" si="614"/>
        <v/>
      </c>
      <c r="CT779" s="731" t="str">
        <f t="shared" ref="CT779:CT842" si="635">IF(SUM(CS772:CS779)=8,1,"")</f>
        <v/>
      </c>
      <c r="CV779" s="733" t="e">
        <f>IF($H$1=1,'Process Capability'!$F$7,CX779)</f>
        <v>#DIV/0!</v>
      </c>
      <c r="CW779" s="732" t="e">
        <f t="shared" si="615"/>
        <v>#DIV/0!</v>
      </c>
      <c r="CX779" s="732" t="e">
        <f t="shared" si="616"/>
        <v>#DIV/0!</v>
      </c>
      <c r="CY779" s="732" t="e">
        <f t="shared" si="617"/>
        <v>#DIV/0!</v>
      </c>
      <c r="CZ779" s="732" t="e">
        <f>IF($H$1=1,'Process Capability'!$F$8,CX779)</f>
        <v>#DIV/0!</v>
      </c>
      <c r="DA779" s="732" t="e">
        <f>IF($H$1=1,MAX('Process Capability'!$F$7,'Process Capability'!$F$8)-MIN('Process Capability'!$F$7,'Process Capability'!$F$8),DC779)</f>
        <v>#DIV/0!</v>
      </c>
      <c r="DB779" s="732" t="e">
        <f t="shared" si="618"/>
        <v>#DIV/0!</v>
      </c>
      <c r="DC779" s="731" t="e">
        <f t="shared" si="619"/>
        <v>#DIV/0!</v>
      </c>
    </row>
    <row r="780" spans="1:107" x14ac:dyDescent="0.2">
      <c r="A780" s="733" t="str">
        <f>IF(C780=0,IF('Process Capability'!$F$6=1,'Process Capability'!D788,IF('Process Capability'!$F$6=2,#REF!,IF('Process Capability'!$F$6=3,N680,IF('Process Capability'!$F$6=4,T705,IF('Process Capability'!$F$6=5,AA720,IF('Process Capability'!$F$6=6,AI730,"")))))),"")</f>
        <v/>
      </c>
      <c r="B780" s="731" t="str">
        <f>IF(D780=0,IF('Process Capability'!$F$6=1,H780,IF('Process Capability'!$F$6=2,#REF!,IF('Process Capability'!$F$6=3,O680,IF('Process Capability'!$F$6=4,U705,IF('Process Capability'!$F$6=5,AB720,IF('Process Capability'!$F$6=6,AJ730,"")))))),"")</f>
        <v/>
      </c>
      <c r="C780" s="701" t="str">
        <f>IF('Process Capability'!$F$6=1,COUNTBLANK('Process Capability'!D788),IF('Process Capability'!$F$6=2,COUNTBLANK(I780),IF('Process Capability'!$F$6=3,COUNTBLANK(N780),IF('Process Capability'!$F$6=4,COUNTBLANK(T780),IF('Process Capability'!$F$6=5,COUNTBLANK(AA780),IF('Process Capability'!$F$6=6,COUNTBLANK(AI780),""))))))</f>
        <v/>
      </c>
      <c r="D780" s="701" t="str">
        <f>IF('Process Capability'!$F$6=1,COUNTBLANK(H780),IF('Process Capability'!$F$6=2,COUNTBLANK(J780),IF('Process Capability'!$F$6=3,COUNTBLANK(O780),IF('Process Capability'!$F$6=4,COUNTBLANK(U780),IF('Process Capability'!$F$6=5,COUNTBLANK(AB780),IF('Process Capability'!$F$6=6,COUNTBLANK(AJ780),""))))))</f>
        <v/>
      </c>
      <c r="G780" s="749" t="str">
        <f>IF(COUNTBLANK('Process Capability'!D788)=1,"",'Process Capability'!D788)</f>
        <v/>
      </c>
      <c r="H780" s="748" t="str">
        <f>IF(COUNTBLANK('Process Capability'!D788)=1,"",MAX('Process Capability'!D787:D788)-MIN('Process Capability'!D787:D788))</f>
        <v/>
      </c>
      <c r="AS780" s="743">
        <v>777</v>
      </c>
      <c r="AT780" s="732">
        <f t="shared" si="625"/>
        <v>389</v>
      </c>
      <c r="AU780" s="732">
        <f t="shared" si="628"/>
        <v>259</v>
      </c>
      <c r="AV780" s="742">
        <f t="shared" si="629"/>
        <v>195</v>
      </c>
      <c r="AW780" s="732">
        <f t="shared" si="630"/>
        <v>156</v>
      </c>
      <c r="AX780" s="734">
        <f t="shared" si="633"/>
        <v>130</v>
      </c>
      <c r="AY780" s="662" t="str">
        <f t="shared" si="602"/>
        <v/>
      </c>
      <c r="BL780" s="733" t="str">
        <f t="shared" si="600"/>
        <v/>
      </c>
      <c r="BM780" s="734" t="str">
        <f t="shared" si="601"/>
        <v/>
      </c>
      <c r="BN780" s="751" t="str">
        <f t="shared" si="603"/>
        <v/>
      </c>
      <c r="BO780" s="742" t="str">
        <f t="shared" si="604"/>
        <v/>
      </c>
      <c r="BP780" s="750" t="str">
        <f t="shared" si="620"/>
        <v/>
      </c>
      <c r="BQ780" s="743" t="str">
        <f t="shared" si="605"/>
        <v/>
      </c>
      <c r="BR780" s="732" t="str">
        <f t="shared" si="606"/>
        <v/>
      </c>
      <c r="BS780" s="732" t="str">
        <f t="shared" si="621"/>
        <v/>
      </c>
      <c r="BT780" s="732" t="str">
        <f t="shared" si="622"/>
        <v/>
      </c>
      <c r="BU780" s="742" t="str">
        <f t="shared" ref="BU780:BU843" si="636">IF(SUM(BQ772:BQ780)&gt;8,1,"")</f>
        <v/>
      </c>
      <c r="BV780" s="742" t="str">
        <f t="shared" ref="BV780:BV843" si="637">IF(SUM(BR772:BR780)&gt;8,1,"")</f>
        <v/>
      </c>
      <c r="BW780" s="742" t="str">
        <f t="shared" ref="BW780:BW843" si="638">IF(SUM(BS772:BS780)&gt;8,1,"")</f>
        <v/>
      </c>
      <c r="BX780" s="741" t="str">
        <f t="shared" ref="BX780:BX843" si="639">IF(SUM(BT772:BT780)&gt;8,1,"")</f>
        <v/>
      </c>
      <c r="BY780" s="733" t="str">
        <f t="shared" si="623"/>
        <v/>
      </c>
      <c r="BZ780" s="732" t="str">
        <f t="shared" si="631"/>
        <v/>
      </c>
      <c r="CA780" s="732" t="str">
        <f t="shared" si="626"/>
        <v/>
      </c>
      <c r="CB780" s="734" t="str">
        <f t="shared" si="632"/>
        <v/>
      </c>
      <c r="CC780" s="733" t="str">
        <f t="shared" si="624"/>
        <v/>
      </c>
      <c r="CD780" s="740" t="str">
        <f t="shared" si="596"/>
        <v/>
      </c>
      <c r="CE780" s="732" t="str">
        <f t="shared" si="627"/>
        <v/>
      </c>
      <c r="CF780" s="739" t="str">
        <f t="shared" si="597"/>
        <v/>
      </c>
      <c r="CG780" s="737"/>
      <c r="CH780" s="736" t="str">
        <f t="shared" si="607"/>
        <v/>
      </c>
      <c r="CI780" s="738" t="str">
        <f t="shared" si="608"/>
        <v/>
      </c>
      <c r="CJ780" s="737"/>
      <c r="CK780" s="736" t="str">
        <f t="shared" si="609"/>
        <v/>
      </c>
      <c r="CL780" s="735" t="str">
        <f t="shared" si="610"/>
        <v/>
      </c>
      <c r="CM780" s="733" t="e">
        <f t="shared" si="611"/>
        <v>#DIV/0!</v>
      </c>
      <c r="CN780" s="732" t="e">
        <f t="shared" si="598"/>
        <v>#DIV/0!</v>
      </c>
      <c r="CO780" s="732" t="e">
        <f t="shared" si="612"/>
        <v>#DIV/0!</v>
      </c>
      <c r="CP780" s="734" t="e">
        <f t="shared" si="599"/>
        <v>#DIV/0!</v>
      </c>
      <c r="CQ780" s="733" t="str">
        <f t="shared" si="613"/>
        <v/>
      </c>
      <c r="CR780" s="732" t="str">
        <f t="shared" si="634"/>
        <v/>
      </c>
      <c r="CS780" s="732" t="str">
        <f t="shared" si="614"/>
        <v/>
      </c>
      <c r="CT780" s="731" t="str">
        <f t="shared" si="635"/>
        <v/>
      </c>
      <c r="CV780" s="733" t="e">
        <f>IF($H$1=1,'Process Capability'!$F$7,CX780)</f>
        <v>#DIV/0!</v>
      </c>
      <c r="CW780" s="732" t="e">
        <f t="shared" si="615"/>
        <v>#DIV/0!</v>
      </c>
      <c r="CX780" s="732" t="e">
        <f t="shared" si="616"/>
        <v>#DIV/0!</v>
      </c>
      <c r="CY780" s="732" t="e">
        <f t="shared" si="617"/>
        <v>#DIV/0!</v>
      </c>
      <c r="CZ780" s="732" t="e">
        <f>IF($H$1=1,'Process Capability'!$F$8,CX780)</f>
        <v>#DIV/0!</v>
      </c>
      <c r="DA780" s="732" t="e">
        <f>IF($H$1=1,MAX('Process Capability'!$F$7,'Process Capability'!$F$8)-MIN('Process Capability'!$F$7,'Process Capability'!$F$8),DC780)</f>
        <v>#DIV/0!</v>
      </c>
      <c r="DB780" s="732" t="e">
        <f t="shared" si="618"/>
        <v>#DIV/0!</v>
      </c>
      <c r="DC780" s="731" t="e">
        <f t="shared" si="619"/>
        <v>#DIV/0!</v>
      </c>
    </row>
    <row r="781" spans="1:107" x14ac:dyDescent="0.2">
      <c r="A781" s="733" t="str">
        <f>IF(C781=0,IF('Process Capability'!$F$6=1,'Process Capability'!D789,IF('Process Capability'!$F$6=2,#REF!,IF('Process Capability'!$F$6=3,N681,IF('Process Capability'!$F$6=4,T706,IF('Process Capability'!$F$6=5,AA721,IF('Process Capability'!$F$6=6,AI731,"")))))),"")</f>
        <v/>
      </c>
      <c r="B781" s="731" t="str">
        <f>IF(D781=0,IF('Process Capability'!$F$6=1,H781,IF('Process Capability'!$F$6=2,#REF!,IF('Process Capability'!$F$6=3,O681,IF('Process Capability'!$F$6=4,U706,IF('Process Capability'!$F$6=5,AB721,IF('Process Capability'!$F$6=6,AJ731,"")))))),"")</f>
        <v/>
      </c>
      <c r="C781" s="701" t="str">
        <f>IF('Process Capability'!$F$6=1,COUNTBLANK('Process Capability'!D789),IF('Process Capability'!$F$6=2,COUNTBLANK(I781),IF('Process Capability'!$F$6=3,COUNTBLANK(N781),IF('Process Capability'!$F$6=4,COUNTBLANK(T781),IF('Process Capability'!$F$6=5,COUNTBLANK(AA781),IF('Process Capability'!$F$6=6,COUNTBLANK(AI781),""))))))</f>
        <v/>
      </c>
      <c r="D781" s="701" t="str">
        <f>IF('Process Capability'!$F$6=1,COUNTBLANK(H781),IF('Process Capability'!$F$6=2,COUNTBLANK(J781),IF('Process Capability'!$F$6=3,COUNTBLANK(O781),IF('Process Capability'!$F$6=4,COUNTBLANK(U781),IF('Process Capability'!$F$6=5,COUNTBLANK(AB781),IF('Process Capability'!$F$6=6,COUNTBLANK(AJ781),""))))))</f>
        <v/>
      </c>
      <c r="G781" s="749" t="str">
        <f>IF(COUNTBLANK('Process Capability'!D789)=1,"",'Process Capability'!D789)</f>
        <v/>
      </c>
      <c r="H781" s="748" t="str">
        <f>IF(COUNTBLANK('Process Capability'!D789)=1,"",MAX('Process Capability'!D788:D789)-MIN('Process Capability'!D788:D789))</f>
        <v/>
      </c>
      <c r="AS781" s="733">
        <v>778</v>
      </c>
      <c r="AT781" s="732">
        <f t="shared" si="625"/>
        <v>389</v>
      </c>
      <c r="AU781" s="732">
        <f t="shared" si="628"/>
        <v>260</v>
      </c>
      <c r="AV781" s="742">
        <f t="shared" si="629"/>
        <v>195</v>
      </c>
      <c r="AW781" s="732">
        <f t="shared" si="630"/>
        <v>156</v>
      </c>
      <c r="AX781" s="734">
        <f t="shared" si="633"/>
        <v>130</v>
      </c>
      <c r="AY781" s="662" t="str">
        <f t="shared" si="602"/>
        <v/>
      </c>
      <c r="BL781" s="733" t="str">
        <f t="shared" si="600"/>
        <v/>
      </c>
      <c r="BM781" s="734" t="str">
        <f t="shared" si="601"/>
        <v/>
      </c>
      <c r="BN781" s="751" t="str">
        <f t="shared" si="603"/>
        <v/>
      </c>
      <c r="BO781" s="742" t="str">
        <f t="shared" si="604"/>
        <v/>
      </c>
      <c r="BP781" s="750" t="str">
        <f t="shared" si="620"/>
        <v/>
      </c>
      <c r="BQ781" s="743" t="str">
        <f t="shared" si="605"/>
        <v/>
      </c>
      <c r="BR781" s="732" t="str">
        <f t="shared" si="606"/>
        <v/>
      </c>
      <c r="BS781" s="732" t="str">
        <f t="shared" si="621"/>
        <v/>
      </c>
      <c r="BT781" s="732" t="str">
        <f t="shared" si="622"/>
        <v/>
      </c>
      <c r="BU781" s="742" t="str">
        <f t="shared" si="636"/>
        <v/>
      </c>
      <c r="BV781" s="742" t="str">
        <f t="shared" si="637"/>
        <v/>
      </c>
      <c r="BW781" s="742" t="str">
        <f t="shared" si="638"/>
        <v/>
      </c>
      <c r="BX781" s="741" t="str">
        <f t="shared" si="639"/>
        <v/>
      </c>
      <c r="BY781" s="733" t="str">
        <f t="shared" si="623"/>
        <v/>
      </c>
      <c r="BZ781" s="732" t="str">
        <f t="shared" si="631"/>
        <v/>
      </c>
      <c r="CA781" s="732" t="str">
        <f t="shared" si="626"/>
        <v/>
      </c>
      <c r="CB781" s="734" t="str">
        <f t="shared" si="632"/>
        <v/>
      </c>
      <c r="CC781" s="733" t="str">
        <f t="shared" si="624"/>
        <v/>
      </c>
      <c r="CD781" s="740" t="str">
        <f t="shared" si="596"/>
        <v/>
      </c>
      <c r="CE781" s="732" t="str">
        <f t="shared" si="627"/>
        <v/>
      </c>
      <c r="CF781" s="739" t="str">
        <f t="shared" si="597"/>
        <v/>
      </c>
      <c r="CG781" s="737"/>
      <c r="CH781" s="736" t="str">
        <f t="shared" si="607"/>
        <v/>
      </c>
      <c r="CI781" s="738" t="str">
        <f t="shared" si="608"/>
        <v/>
      </c>
      <c r="CJ781" s="737"/>
      <c r="CK781" s="736" t="str">
        <f t="shared" si="609"/>
        <v/>
      </c>
      <c r="CL781" s="735" t="str">
        <f t="shared" si="610"/>
        <v/>
      </c>
      <c r="CM781" s="733" t="e">
        <f t="shared" si="611"/>
        <v>#DIV/0!</v>
      </c>
      <c r="CN781" s="732" t="e">
        <f t="shared" si="598"/>
        <v>#DIV/0!</v>
      </c>
      <c r="CO781" s="732" t="e">
        <f t="shared" si="612"/>
        <v>#DIV/0!</v>
      </c>
      <c r="CP781" s="734" t="e">
        <f t="shared" si="599"/>
        <v>#DIV/0!</v>
      </c>
      <c r="CQ781" s="733" t="str">
        <f t="shared" si="613"/>
        <v/>
      </c>
      <c r="CR781" s="732" t="str">
        <f t="shared" si="634"/>
        <v/>
      </c>
      <c r="CS781" s="732" t="str">
        <f t="shared" si="614"/>
        <v/>
      </c>
      <c r="CT781" s="731" t="str">
        <f t="shared" si="635"/>
        <v/>
      </c>
      <c r="CV781" s="733" t="e">
        <f>IF($H$1=1,'Process Capability'!$F$7,CX781)</f>
        <v>#DIV/0!</v>
      </c>
      <c r="CW781" s="732" t="e">
        <f t="shared" si="615"/>
        <v>#DIV/0!</v>
      </c>
      <c r="CX781" s="732" t="e">
        <f t="shared" si="616"/>
        <v>#DIV/0!</v>
      </c>
      <c r="CY781" s="732" t="e">
        <f t="shared" si="617"/>
        <v>#DIV/0!</v>
      </c>
      <c r="CZ781" s="732" t="e">
        <f>IF($H$1=1,'Process Capability'!$F$8,CX781)</f>
        <v>#DIV/0!</v>
      </c>
      <c r="DA781" s="732" t="e">
        <f>IF($H$1=1,MAX('Process Capability'!$F$7,'Process Capability'!$F$8)-MIN('Process Capability'!$F$7,'Process Capability'!$F$8),DC781)</f>
        <v>#DIV/0!</v>
      </c>
      <c r="DB781" s="732" t="e">
        <f t="shared" si="618"/>
        <v>#DIV/0!</v>
      </c>
      <c r="DC781" s="731" t="e">
        <f t="shared" si="619"/>
        <v>#DIV/0!</v>
      </c>
    </row>
    <row r="782" spans="1:107" x14ac:dyDescent="0.2">
      <c r="A782" s="733" t="str">
        <f>IF(C782=0,IF('Process Capability'!$F$6=1,'Process Capability'!D790,IF('Process Capability'!$F$6=2,#REF!,IF('Process Capability'!$F$6=3,N682,IF('Process Capability'!$F$6=4,T707,IF('Process Capability'!$F$6=5,AA722,IF('Process Capability'!$F$6=6,AI732,"")))))),"")</f>
        <v/>
      </c>
      <c r="B782" s="731" t="str">
        <f>IF(D782=0,IF('Process Capability'!$F$6=1,H782,IF('Process Capability'!$F$6=2,#REF!,IF('Process Capability'!$F$6=3,O682,IF('Process Capability'!$F$6=4,U707,IF('Process Capability'!$F$6=5,AB722,IF('Process Capability'!$F$6=6,AJ732,"")))))),"")</f>
        <v/>
      </c>
      <c r="C782" s="701" t="str">
        <f>IF('Process Capability'!$F$6=1,COUNTBLANK('Process Capability'!D790),IF('Process Capability'!$F$6=2,COUNTBLANK(I782),IF('Process Capability'!$F$6=3,COUNTBLANK(N782),IF('Process Capability'!$F$6=4,COUNTBLANK(T782),IF('Process Capability'!$F$6=5,COUNTBLANK(AA782),IF('Process Capability'!$F$6=6,COUNTBLANK(AI782),""))))))</f>
        <v/>
      </c>
      <c r="D782" s="701" t="str">
        <f>IF('Process Capability'!$F$6=1,COUNTBLANK(H782),IF('Process Capability'!$F$6=2,COUNTBLANK(J782),IF('Process Capability'!$F$6=3,COUNTBLANK(O782),IF('Process Capability'!$F$6=4,COUNTBLANK(U782),IF('Process Capability'!$F$6=5,COUNTBLANK(AB782),IF('Process Capability'!$F$6=6,COUNTBLANK(AJ782),""))))))</f>
        <v/>
      </c>
      <c r="G782" s="749" t="str">
        <f>IF(COUNTBLANK('Process Capability'!D790)=1,"",'Process Capability'!D790)</f>
        <v/>
      </c>
      <c r="H782" s="748" t="str">
        <f>IF(COUNTBLANK('Process Capability'!D790)=1,"",MAX('Process Capability'!D789:D790)-MIN('Process Capability'!D789:D790))</f>
        <v/>
      </c>
      <c r="AS782" s="733">
        <v>779</v>
      </c>
      <c r="AT782" s="732">
        <f t="shared" si="625"/>
        <v>390</v>
      </c>
      <c r="AU782" s="732">
        <f t="shared" si="628"/>
        <v>260</v>
      </c>
      <c r="AV782" s="742">
        <f t="shared" si="629"/>
        <v>195</v>
      </c>
      <c r="AW782" s="732">
        <f t="shared" si="630"/>
        <v>156</v>
      </c>
      <c r="AX782" s="734">
        <f t="shared" si="633"/>
        <v>130</v>
      </c>
      <c r="AY782" s="662" t="str">
        <f t="shared" si="602"/>
        <v/>
      </c>
      <c r="BL782" s="733" t="str">
        <f t="shared" si="600"/>
        <v/>
      </c>
      <c r="BM782" s="734" t="str">
        <f t="shared" si="601"/>
        <v/>
      </c>
      <c r="BN782" s="751" t="str">
        <f t="shared" si="603"/>
        <v/>
      </c>
      <c r="BO782" s="742" t="str">
        <f t="shared" si="604"/>
        <v/>
      </c>
      <c r="BP782" s="750" t="str">
        <f t="shared" si="620"/>
        <v/>
      </c>
      <c r="BQ782" s="743" t="str">
        <f t="shared" si="605"/>
        <v/>
      </c>
      <c r="BR782" s="732" t="str">
        <f t="shared" si="606"/>
        <v/>
      </c>
      <c r="BS782" s="732" t="str">
        <f t="shared" si="621"/>
        <v/>
      </c>
      <c r="BT782" s="732" t="str">
        <f t="shared" si="622"/>
        <v/>
      </c>
      <c r="BU782" s="742" t="str">
        <f t="shared" si="636"/>
        <v/>
      </c>
      <c r="BV782" s="742" t="str">
        <f t="shared" si="637"/>
        <v/>
      </c>
      <c r="BW782" s="742" t="str">
        <f t="shared" si="638"/>
        <v/>
      </c>
      <c r="BX782" s="741" t="str">
        <f t="shared" si="639"/>
        <v/>
      </c>
      <c r="BY782" s="733" t="str">
        <f t="shared" si="623"/>
        <v/>
      </c>
      <c r="BZ782" s="732" t="str">
        <f t="shared" si="631"/>
        <v/>
      </c>
      <c r="CA782" s="732" t="str">
        <f t="shared" si="626"/>
        <v/>
      </c>
      <c r="CB782" s="734" t="str">
        <f t="shared" si="632"/>
        <v/>
      </c>
      <c r="CC782" s="733" t="str">
        <f t="shared" si="624"/>
        <v/>
      </c>
      <c r="CD782" s="740" t="str">
        <f t="shared" si="596"/>
        <v/>
      </c>
      <c r="CE782" s="732" t="str">
        <f t="shared" si="627"/>
        <v/>
      </c>
      <c r="CF782" s="739" t="str">
        <f t="shared" si="597"/>
        <v/>
      </c>
      <c r="CG782" s="737"/>
      <c r="CH782" s="736" t="str">
        <f t="shared" si="607"/>
        <v/>
      </c>
      <c r="CI782" s="738" t="str">
        <f t="shared" si="608"/>
        <v/>
      </c>
      <c r="CJ782" s="737"/>
      <c r="CK782" s="736" t="str">
        <f t="shared" si="609"/>
        <v/>
      </c>
      <c r="CL782" s="735" t="str">
        <f t="shared" si="610"/>
        <v/>
      </c>
      <c r="CM782" s="733" t="e">
        <f t="shared" si="611"/>
        <v>#DIV/0!</v>
      </c>
      <c r="CN782" s="732" t="e">
        <f t="shared" si="598"/>
        <v>#DIV/0!</v>
      </c>
      <c r="CO782" s="732" t="e">
        <f t="shared" si="612"/>
        <v>#DIV/0!</v>
      </c>
      <c r="CP782" s="734" t="e">
        <f t="shared" si="599"/>
        <v>#DIV/0!</v>
      </c>
      <c r="CQ782" s="733" t="str">
        <f t="shared" si="613"/>
        <v/>
      </c>
      <c r="CR782" s="732" t="str">
        <f t="shared" si="634"/>
        <v/>
      </c>
      <c r="CS782" s="732" t="str">
        <f t="shared" si="614"/>
        <v/>
      </c>
      <c r="CT782" s="731" t="str">
        <f t="shared" si="635"/>
        <v/>
      </c>
      <c r="CV782" s="733" t="e">
        <f>IF($H$1=1,'Process Capability'!$F$7,CX782)</f>
        <v>#DIV/0!</v>
      </c>
      <c r="CW782" s="732" t="e">
        <f t="shared" si="615"/>
        <v>#DIV/0!</v>
      </c>
      <c r="CX782" s="732" t="e">
        <f t="shared" si="616"/>
        <v>#DIV/0!</v>
      </c>
      <c r="CY782" s="732" t="e">
        <f t="shared" si="617"/>
        <v>#DIV/0!</v>
      </c>
      <c r="CZ782" s="732" t="e">
        <f>IF($H$1=1,'Process Capability'!$F$8,CX782)</f>
        <v>#DIV/0!</v>
      </c>
      <c r="DA782" s="732" t="e">
        <f>IF($H$1=1,MAX('Process Capability'!$F$7,'Process Capability'!$F$8)-MIN('Process Capability'!$F$7,'Process Capability'!$F$8),DC782)</f>
        <v>#DIV/0!</v>
      </c>
      <c r="DB782" s="732" t="e">
        <f t="shared" si="618"/>
        <v>#DIV/0!</v>
      </c>
      <c r="DC782" s="731" t="e">
        <f t="shared" si="619"/>
        <v>#DIV/0!</v>
      </c>
    </row>
    <row r="783" spans="1:107" x14ac:dyDescent="0.2">
      <c r="A783" s="733" t="str">
        <f>IF(C783=0,IF('Process Capability'!$F$6=1,'Process Capability'!D791,IF('Process Capability'!$F$6=2,#REF!,IF('Process Capability'!$F$6=3,N683,IF('Process Capability'!$F$6=4,T708,IF('Process Capability'!$F$6=5,AA723,IF('Process Capability'!$F$6=6,AI733,"")))))),"")</f>
        <v/>
      </c>
      <c r="B783" s="731" t="str">
        <f>IF(D783=0,IF('Process Capability'!$F$6=1,H783,IF('Process Capability'!$F$6=2,#REF!,IF('Process Capability'!$F$6=3,O683,IF('Process Capability'!$F$6=4,U708,IF('Process Capability'!$F$6=5,AB723,IF('Process Capability'!$F$6=6,AJ733,"")))))),"")</f>
        <v/>
      </c>
      <c r="C783" s="701" t="str">
        <f>IF('Process Capability'!$F$6=1,COUNTBLANK('Process Capability'!D791),IF('Process Capability'!$F$6=2,COUNTBLANK(I783),IF('Process Capability'!$F$6=3,COUNTBLANK(N783),IF('Process Capability'!$F$6=4,COUNTBLANK(T783),IF('Process Capability'!$F$6=5,COUNTBLANK(AA783),IF('Process Capability'!$F$6=6,COUNTBLANK(AI783),""))))))</f>
        <v/>
      </c>
      <c r="D783" s="701" t="str">
        <f>IF('Process Capability'!$F$6=1,COUNTBLANK(H783),IF('Process Capability'!$F$6=2,COUNTBLANK(J783),IF('Process Capability'!$F$6=3,COUNTBLANK(O783),IF('Process Capability'!$F$6=4,COUNTBLANK(U783),IF('Process Capability'!$F$6=5,COUNTBLANK(AB783),IF('Process Capability'!$F$6=6,COUNTBLANK(AJ783),""))))))</f>
        <v/>
      </c>
      <c r="G783" s="749" t="str">
        <f>IF(COUNTBLANK('Process Capability'!D791)=1,"",'Process Capability'!D791)</f>
        <v/>
      </c>
      <c r="H783" s="748" t="str">
        <f>IF(COUNTBLANK('Process Capability'!D791)=1,"",MAX('Process Capability'!D790:D791)-MIN('Process Capability'!D790:D791))</f>
        <v/>
      </c>
      <c r="AS783" s="743">
        <v>780</v>
      </c>
      <c r="AT783" s="732">
        <f t="shared" si="625"/>
        <v>390</v>
      </c>
      <c r="AU783" s="732">
        <f t="shared" si="628"/>
        <v>260</v>
      </c>
      <c r="AV783" s="742">
        <f t="shared" si="629"/>
        <v>195</v>
      </c>
      <c r="AW783" s="732">
        <f t="shared" si="630"/>
        <v>156</v>
      </c>
      <c r="AX783" s="734">
        <f t="shared" si="633"/>
        <v>130</v>
      </c>
      <c r="AY783" s="662" t="str">
        <f t="shared" si="602"/>
        <v/>
      </c>
      <c r="BL783" s="733" t="str">
        <f t="shared" si="600"/>
        <v/>
      </c>
      <c r="BM783" s="734" t="str">
        <f t="shared" si="601"/>
        <v/>
      </c>
      <c r="BN783" s="751" t="str">
        <f t="shared" si="603"/>
        <v/>
      </c>
      <c r="BO783" s="742" t="str">
        <f t="shared" si="604"/>
        <v/>
      </c>
      <c r="BP783" s="750" t="str">
        <f t="shared" si="620"/>
        <v/>
      </c>
      <c r="BQ783" s="743" t="str">
        <f t="shared" si="605"/>
        <v/>
      </c>
      <c r="BR783" s="732" t="str">
        <f t="shared" si="606"/>
        <v/>
      </c>
      <c r="BS783" s="732" t="str">
        <f t="shared" si="621"/>
        <v/>
      </c>
      <c r="BT783" s="732" t="str">
        <f t="shared" si="622"/>
        <v/>
      </c>
      <c r="BU783" s="742" t="str">
        <f t="shared" si="636"/>
        <v/>
      </c>
      <c r="BV783" s="742" t="str">
        <f t="shared" si="637"/>
        <v/>
      </c>
      <c r="BW783" s="742" t="str">
        <f t="shared" si="638"/>
        <v/>
      </c>
      <c r="BX783" s="741" t="str">
        <f t="shared" si="639"/>
        <v/>
      </c>
      <c r="BY783" s="733" t="str">
        <f t="shared" si="623"/>
        <v/>
      </c>
      <c r="BZ783" s="732" t="str">
        <f t="shared" si="631"/>
        <v/>
      </c>
      <c r="CA783" s="732" t="str">
        <f t="shared" si="626"/>
        <v/>
      </c>
      <c r="CB783" s="734" t="str">
        <f t="shared" si="632"/>
        <v/>
      </c>
      <c r="CC783" s="733" t="str">
        <f t="shared" si="624"/>
        <v/>
      </c>
      <c r="CD783" s="740" t="str">
        <f t="shared" si="596"/>
        <v/>
      </c>
      <c r="CE783" s="732" t="str">
        <f t="shared" si="627"/>
        <v/>
      </c>
      <c r="CF783" s="739" t="str">
        <f t="shared" si="597"/>
        <v/>
      </c>
      <c r="CG783" s="737"/>
      <c r="CH783" s="736" t="str">
        <f t="shared" si="607"/>
        <v/>
      </c>
      <c r="CI783" s="738" t="str">
        <f t="shared" si="608"/>
        <v/>
      </c>
      <c r="CJ783" s="737"/>
      <c r="CK783" s="736" t="str">
        <f t="shared" si="609"/>
        <v/>
      </c>
      <c r="CL783" s="735" t="str">
        <f t="shared" si="610"/>
        <v/>
      </c>
      <c r="CM783" s="733" t="e">
        <f t="shared" si="611"/>
        <v>#DIV/0!</v>
      </c>
      <c r="CN783" s="732" t="e">
        <f t="shared" si="598"/>
        <v>#DIV/0!</v>
      </c>
      <c r="CO783" s="732" t="e">
        <f t="shared" si="612"/>
        <v>#DIV/0!</v>
      </c>
      <c r="CP783" s="734" t="e">
        <f t="shared" si="599"/>
        <v>#DIV/0!</v>
      </c>
      <c r="CQ783" s="733" t="str">
        <f t="shared" si="613"/>
        <v/>
      </c>
      <c r="CR783" s="732" t="str">
        <f t="shared" si="634"/>
        <v/>
      </c>
      <c r="CS783" s="732" t="str">
        <f t="shared" si="614"/>
        <v/>
      </c>
      <c r="CT783" s="731" t="str">
        <f t="shared" si="635"/>
        <v/>
      </c>
      <c r="CV783" s="733" t="e">
        <f>IF($H$1=1,'Process Capability'!$F$7,CX783)</f>
        <v>#DIV/0!</v>
      </c>
      <c r="CW783" s="732" t="e">
        <f t="shared" si="615"/>
        <v>#DIV/0!</v>
      </c>
      <c r="CX783" s="732" t="e">
        <f t="shared" si="616"/>
        <v>#DIV/0!</v>
      </c>
      <c r="CY783" s="732" t="e">
        <f t="shared" si="617"/>
        <v>#DIV/0!</v>
      </c>
      <c r="CZ783" s="732" t="e">
        <f>IF($H$1=1,'Process Capability'!$F$8,CX783)</f>
        <v>#DIV/0!</v>
      </c>
      <c r="DA783" s="732" t="e">
        <f>IF($H$1=1,MAX('Process Capability'!$F$7,'Process Capability'!$F$8)-MIN('Process Capability'!$F$7,'Process Capability'!$F$8),DC783)</f>
        <v>#DIV/0!</v>
      </c>
      <c r="DB783" s="732" t="e">
        <f t="shared" si="618"/>
        <v>#DIV/0!</v>
      </c>
      <c r="DC783" s="731" t="e">
        <f t="shared" si="619"/>
        <v>#DIV/0!</v>
      </c>
    </row>
    <row r="784" spans="1:107" x14ac:dyDescent="0.2">
      <c r="A784" s="733" t="str">
        <f>IF(C784=0,IF('Process Capability'!$F$6=1,'Process Capability'!D792,IF('Process Capability'!$F$6=2,#REF!,IF('Process Capability'!$F$6=3,N684,IF('Process Capability'!$F$6=4,T709,IF('Process Capability'!$F$6=5,AA724,IF('Process Capability'!$F$6=6,AI734,"")))))),"")</f>
        <v/>
      </c>
      <c r="B784" s="731" t="str">
        <f>IF(D784=0,IF('Process Capability'!$F$6=1,H784,IF('Process Capability'!$F$6=2,#REF!,IF('Process Capability'!$F$6=3,O684,IF('Process Capability'!$F$6=4,U709,IF('Process Capability'!$F$6=5,AB724,IF('Process Capability'!$F$6=6,AJ734,"")))))),"")</f>
        <v/>
      </c>
      <c r="C784" s="701" t="str">
        <f>IF('Process Capability'!$F$6=1,COUNTBLANK('Process Capability'!D792),IF('Process Capability'!$F$6=2,COUNTBLANK(I784),IF('Process Capability'!$F$6=3,COUNTBLANK(N784),IF('Process Capability'!$F$6=4,COUNTBLANK(T784),IF('Process Capability'!$F$6=5,COUNTBLANK(AA784),IF('Process Capability'!$F$6=6,COUNTBLANK(AI784),""))))))</f>
        <v/>
      </c>
      <c r="D784" s="701" t="str">
        <f>IF('Process Capability'!$F$6=1,COUNTBLANK(H784),IF('Process Capability'!$F$6=2,COUNTBLANK(J784),IF('Process Capability'!$F$6=3,COUNTBLANK(O784),IF('Process Capability'!$F$6=4,COUNTBLANK(U784),IF('Process Capability'!$F$6=5,COUNTBLANK(AB784),IF('Process Capability'!$F$6=6,COUNTBLANK(AJ784),""))))))</f>
        <v/>
      </c>
      <c r="G784" s="749" t="str">
        <f>IF(COUNTBLANK('Process Capability'!D792)=1,"",'Process Capability'!D792)</f>
        <v/>
      </c>
      <c r="H784" s="748" t="str">
        <f>IF(COUNTBLANK('Process Capability'!D792)=1,"",MAX('Process Capability'!D791:D792)-MIN('Process Capability'!D791:D792))</f>
        <v/>
      </c>
      <c r="AS784" s="733">
        <v>781</v>
      </c>
      <c r="AT784" s="732">
        <f t="shared" si="625"/>
        <v>391</v>
      </c>
      <c r="AU784" s="732">
        <f t="shared" si="628"/>
        <v>261</v>
      </c>
      <c r="AV784" s="742">
        <f t="shared" si="629"/>
        <v>196</v>
      </c>
      <c r="AW784" s="732">
        <f t="shared" si="630"/>
        <v>157</v>
      </c>
      <c r="AX784" s="734">
        <f t="shared" si="633"/>
        <v>131</v>
      </c>
      <c r="AY784" s="662" t="str">
        <f t="shared" si="602"/>
        <v/>
      </c>
      <c r="BL784" s="733" t="str">
        <f t="shared" si="600"/>
        <v/>
      </c>
      <c r="BM784" s="734" t="str">
        <f t="shared" si="601"/>
        <v/>
      </c>
      <c r="BN784" s="751" t="str">
        <f t="shared" si="603"/>
        <v/>
      </c>
      <c r="BO784" s="742" t="str">
        <f t="shared" si="604"/>
        <v/>
      </c>
      <c r="BP784" s="750" t="str">
        <f t="shared" si="620"/>
        <v/>
      </c>
      <c r="BQ784" s="743" t="str">
        <f t="shared" si="605"/>
        <v/>
      </c>
      <c r="BR784" s="732" t="str">
        <f t="shared" si="606"/>
        <v/>
      </c>
      <c r="BS784" s="732" t="str">
        <f t="shared" si="621"/>
        <v/>
      </c>
      <c r="BT784" s="732" t="str">
        <f t="shared" si="622"/>
        <v/>
      </c>
      <c r="BU784" s="742" t="str">
        <f t="shared" si="636"/>
        <v/>
      </c>
      <c r="BV784" s="742" t="str">
        <f t="shared" si="637"/>
        <v/>
      </c>
      <c r="BW784" s="742" t="str">
        <f t="shared" si="638"/>
        <v/>
      </c>
      <c r="BX784" s="741" t="str">
        <f t="shared" si="639"/>
        <v/>
      </c>
      <c r="BY784" s="733" t="str">
        <f t="shared" si="623"/>
        <v/>
      </c>
      <c r="BZ784" s="732" t="str">
        <f t="shared" si="631"/>
        <v/>
      </c>
      <c r="CA784" s="732" t="str">
        <f t="shared" si="626"/>
        <v/>
      </c>
      <c r="CB784" s="734" t="str">
        <f t="shared" si="632"/>
        <v/>
      </c>
      <c r="CC784" s="733" t="str">
        <f t="shared" si="624"/>
        <v/>
      </c>
      <c r="CD784" s="740" t="str">
        <f t="shared" si="596"/>
        <v/>
      </c>
      <c r="CE784" s="732" t="str">
        <f t="shared" si="627"/>
        <v/>
      </c>
      <c r="CF784" s="739" t="str">
        <f t="shared" si="597"/>
        <v/>
      </c>
      <c r="CG784" s="737"/>
      <c r="CH784" s="736" t="str">
        <f t="shared" si="607"/>
        <v/>
      </c>
      <c r="CI784" s="738" t="str">
        <f t="shared" si="608"/>
        <v/>
      </c>
      <c r="CJ784" s="737"/>
      <c r="CK784" s="736" t="str">
        <f t="shared" si="609"/>
        <v/>
      </c>
      <c r="CL784" s="735" t="str">
        <f t="shared" si="610"/>
        <v/>
      </c>
      <c r="CM784" s="733" t="e">
        <f t="shared" si="611"/>
        <v>#DIV/0!</v>
      </c>
      <c r="CN784" s="732" t="e">
        <f t="shared" si="598"/>
        <v>#DIV/0!</v>
      </c>
      <c r="CO784" s="732" t="e">
        <f t="shared" si="612"/>
        <v>#DIV/0!</v>
      </c>
      <c r="CP784" s="734" t="e">
        <f t="shared" si="599"/>
        <v>#DIV/0!</v>
      </c>
      <c r="CQ784" s="733" t="str">
        <f t="shared" si="613"/>
        <v/>
      </c>
      <c r="CR784" s="732" t="str">
        <f t="shared" si="634"/>
        <v/>
      </c>
      <c r="CS784" s="732" t="str">
        <f t="shared" si="614"/>
        <v/>
      </c>
      <c r="CT784" s="731" t="str">
        <f t="shared" si="635"/>
        <v/>
      </c>
      <c r="CV784" s="733" t="e">
        <f>IF($H$1=1,'Process Capability'!$F$7,CX784)</f>
        <v>#DIV/0!</v>
      </c>
      <c r="CW784" s="732" t="e">
        <f t="shared" si="615"/>
        <v>#DIV/0!</v>
      </c>
      <c r="CX784" s="732" t="e">
        <f t="shared" si="616"/>
        <v>#DIV/0!</v>
      </c>
      <c r="CY784" s="732" t="e">
        <f t="shared" si="617"/>
        <v>#DIV/0!</v>
      </c>
      <c r="CZ784" s="732" t="e">
        <f>IF($H$1=1,'Process Capability'!$F$8,CX784)</f>
        <v>#DIV/0!</v>
      </c>
      <c r="DA784" s="732" t="e">
        <f>IF($H$1=1,MAX('Process Capability'!$F$7,'Process Capability'!$F$8)-MIN('Process Capability'!$F$7,'Process Capability'!$F$8),DC784)</f>
        <v>#DIV/0!</v>
      </c>
      <c r="DB784" s="732" t="e">
        <f t="shared" si="618"/>
        <v>#DIV/0!</v>
      </c>
      <c r="DC784" s="731" t="e">
        <f t="shared" si="619"/>
        <v>#DIV/0!</v>
      </c>
    </row>
    <row r="785" spans="1:107" x14ac:dyDescent="0.2">
      <c r="A785" s="733" t="str">
        <f>IF(C785=0,IF('Process Capability'!$F$6=1,'Process Capability'!D793,IF('Process Capability'!$F$6=2,#REF!,IF('Process Capability'!$F$6=3,N685,IF('Process Capability'!$F$6=4,T710,IF('Process Capability'!$F$6=5,AA725,IF('Process Capability'!$F$6=6,AI735,"")))))),"")</f>
        <v/>
      </c>
      <c r="B785" s="731" t="str">
        <f>IF(D785=0,IF('Process Capability'!$F$6=1,H785,IF('Process Capability'!$F$6=2,#REF!,IF('Process Capability'!$F$6=3,O685,IF('Process Capability'!$F$6=4,U710,IF('Process Capability'!$F$6=5,AB725,IF('Process Capability'!$F$6=6,AJ735,"")))))),"")</f>
        <v/>
      </c>
      <c r="C785" s="701" t="str">
        <f>IF('Process Capability'!$F$6=1,COUNTBLANK('Process Capability'!D793),IF('Process Capability'!$F$6=2,COUNTBLANK(I785),IF('Process Capability'!$F$6=3,COUNTBLANK(N785),IF('Process Capability'!$F$6=4,COUNTBLANK(T785),IF('Process Capability'!$F$6=5,COUNTBLANK(AA785),IF('Process Capability'!$F$6=6,COUNTBLANK(AI785),""))))))</f>
        <v/>
      </c>
      <c r="D785" s="701" t="str">
        <f>IF('Process Capability'!$F$6=1,COUNTBLANK(H785),IF('Process Capability'!$F$6=2,COUNTBLANK(J785),IF('Process Capability'!$F$6=3,COUNTBLANK(O785),IF('Process Capability'!$F$6=4,COUNTBLANK(U785),IF('Process Capability'!$F$6=5,COUNTBLANK(AB785),IF('Process Capability'!$F$6=6,COUNTBLANK(AJ785),""))))))</f>
        <v/>
      </c>
      <c r="G785" s="749" t="str">
        <f>IF(COUNTBLANK('Process Capability'!D793)=1,"",'Process Capability'!D793)</f>
        <v/>
      </c>
      <c r="H785" s="748" t="str">
        <f>IF(COUNTBLANK('Process Capability'!D793)=1,"",MAX('Process Capability'!D792:D793)-MIN('Process Capability'!D792:D793))</f>
        <v/>
      </c>
      <c r="AS785" s="733">
        <v>782</v>
      </c>
      <c r="AT785" s="732">
        <f t="shared" si="625"/>
        <v>391</v>
      </c>
      <c r="AU785" s="732">
        <f t="shared" si="628"/>
        <v>261</v>
      </c>
      <c r="AV785" s="742">
        <f t="shared" si="629"/>
        <v>196</v>
      </c>
      <c r="AW785" s="732">
        <f t="shared" si="630"/>
        <v>157</v>
      </c>
      <c r="AX785" s="734">
        <f t="shared" si="633"/>
        <v>131</v>
      </c>
      <c r="AY785" s="662" t="str">
        <f t="shared" si="602"/>
        <v/>
      </c>
      <c r="BL785" s="733" t="str">
        <f t="shared" si="600"/>
        <v/>
      </c>
      <c r="BM785" s="734" t="str">
        <f t="shared" si="601"/>
        <v/>
      </c>
      <c r="BN785" s="751" t="str">
        <f t="shared" si="603"/>
        <v/>
      </c>
      <c r="BO785" s="742" t="str">
        <f t="shared" si="604"/>
        <v/>
      </c>
      <c r="BP785" s="750" t="str">
        <f t="shared" si="620"/>
        <v/>
      </c>
      <c r="BQ785" s="743" t="str">
        <f t="shared" si="605"/>
        <v/>
      </c>
      <c r="BR785" s="732" t="str">
        <f t="shared" si="606"/>
        <v/>
      </c>
      <c r="BS785" s="732" t="str">
        <f t="shared" si="621"/>
        <v/>
      </c>
      <c r="BT785" s="732" t="str">
        <f t="shared" si="622"/>
        <v/>
      </c>
      <c r="BU785" s="742" t="str">
        <f t="shared" si="636"/>
        <v/>
      </c>
      <c r="BV785" s="742" t="str">
        <f t="shared" si="637"/>
        <v/>
      </c>
      <c r="BW785" s="742" t="str">
        <f t="shared" si="638"/>
        <v/>
      </c>
      <c r="BX785" s="741" t="str">
        <f t="shared" si="639"/>
        <v/>
      </c>
      <c r="BY785" s="733" t="str">
        <f t="shared" si="623"/>
        <v/>
      </c>
      <c r="BZ785" s="732" t="str">
        <f t="shared" si="631"/>
        <v/>
      </c>
      <c r="CA785" s="732" t="str">
        <f t="shared" si="626"/>
        <v/>
      </c>
      <c r="CB785" s="734" t="str">
        <f t="shared" si="632"/>
        <v/>
      </c>
      <c r="CC785" s="733" t="str">
        <f t="shared" si="624"/>
        <v/>
      </c>
      <c r="CD785" s="740" t="str">
        <f t="shared" si="596"/>
        <v/>
      </c>
      <c r="CE785" s="732" t="str">
        <f t="shared" si="627"/>
        <v/>
      </c>
      <c r="CF785" s="739" t="str">
        <f t="shared" si="597"/>
        <v/>
      </c>
      <c r="CG785" s="737"/>
      <c r="CH785" s="736" t="str">
        <f t="shared" si="607"/>
        <v/>
      </c>
      <c r="CI785" s="738" t="str">
        <f t="shared" si="608"/>
        <v/>
      </c>
      <c r="CJ785" s="737"/>
      <c r="CK785" s="736" t="str">
        <f t="shared" si="609"/>
        <v/>
      </c>
      <c r="CL785" s="735" t="str">
        <f t="shared" si="610"/>
        <v/>
      </c>
      <c r="CM785" s="733" t="e">
        <f t="shared" si="611"/>
        <v>#DIV/0!</v>
      </c>
      <c r="CN785" s="732" t="e">
        <f t="shared" si="598"/>
        <v>#DIV/0!</v>
      </c>
      <c r="CO785" s="732" t="e">
        <f t="shared" si="612"/>
        <v>#DIV/0!</v>
      </c>
      <c r="CP785" s="734" t="e">
        <f t="shared" si="599"/>
        <v>#DIV/0!</v>
      </c>
      <c r="CQ785" s="733" t="str">
        <f t="shared" si="613"/>
        <v/>
      </c>
      <c r="CR785" s="732" t="str">
        <f t="shared" si="634"/>
        <v/>
      </c>
      <c r="CS785" s="732" t="str">
        <f t="shared" si="614"/>
        <v/>
      </c>
      <c r="CT785" s="731" t="str">
        <f t="shared" si="635"/>
        <v/>
      </c>
      <c r="CV785" s="733" t="e">
        <f>IF($H$1=1,'Process Capability'!$F$7,CX785)</f>
        <v>#DIV/0!</v>
      </c>
      <c r="CW785" s="732" t="e">
        <f t="shared" si="615"/>
        <v>#DIV/0!</v>
      </c>
      <c r="CX785" s="732" t="e">
        <f t="shared" si="616"/>
        <v>#DIV/0!</v>
      </c>
      <c r="CY785" s="732" t="e">
        <f t="shared" si="617"/>
        <v>#DIV/0!</v>
      </c>
      <c r="CZ785" s="732" t="e">
        <f>IF($H$1=1,'Process Capability'!$F$8,CX785)</f>
        <v>#DIV/0!</v>
      </c>
      <c r="DA785" s="732" t="e">
        <f>IF($H$1=1,MAX('Process Capability'!$F$7,'Process Capability'!$F$8)-MIN('Process Capability'!$F$7,'Process Capability'!$F$8),DC785)</f>
        <v>#DIV/0!</v>
      </c>
      <c r="DB785" s="732" t="e">
        <f t="shared" si="618"/>
        <v>#DIV/0!</v>
      </c>
      <c r="DC785" s="731" t="e">
        <f t="shared" si="619"/>
        <v>#DIV/0!</v>
      </c>
    </row>
    <row r="786" spans="1:107" x14ac:dyDescent="0.2">
      <c r="A786" s="733" t="str">
        <f>IF(C786=0,IF('Process Capability'!$F$6=1,'Process Capability'!D794,IF('Process Capability'!$F$6=2,#REF!,IF('Process Capability'!$F$6=3,N686,IF('Process Capability'!$F$6=4,T711,IF('Process Capability'!$F$6=5,AA726,IF('Process Capability'!$F$6=6,AI736,"")))))),"")</f>
        <v/>
      </c>
      <c r="B786" s="731" t="str">
        <f>IF(D786=0,IF('Process Capability'!$F$6=1,H786,IF('Process Capability'!$F$6=2,#REF!,IF('Process Capability'!$F$6=3,O686,IF('Process Capability'!$F$6=4,U711,IF('Process Capability'!$F$6=5,AB726,IF('Process Capability'!$F$6=6,AJ736,"")))))),"")</f>
        <v/>
      </c>
      <c r="C786" s="701" t="str">
        <f>IF('Process Capability'!$F$6=1,COUNTBLANK('Process Capability'!D794),IF('Process Capability'!$F$6=2,COUNTBLANK(I786),IF('Process Capability'!$F$6=3,COUNTBLANK(N786),IF('Process Capability'!$F$6=4,COUNTBLANK(T786),IF('Process Capability'!$F$6=5,COUNTBLANK(AA786),IF('Process Capability'!$F$6=6,COUNTBLANK(AI786),""))))))</f>
        <v/>
      </c>
      <c r="D786" s="701" t="str">
        <f>IF('Process Capability'!$F$6=1,COUNTBLANK(H786),IF('Process Capability'!$F$6=2,COUNTBLANK(J786),IF('Process Capability'!$F$6=3,COUNTBLANK(O786),IF('Process Capability'!$F$6=4,COUNTBLANK(U786),IF('Process Capability'!$F$6=5,COUNTBLANK(AB786),IF('Process Capability'!$F$6=6,COUNTBLANK(AJ786),""))))))</f>
        <v/>
      </c>
      <c r="G786" s="749" t="str">
        <f>IF(COUNTBLANK('Process Capability'!D794)=1,"",'Process Capability'!D794)</f>
        <v/>
      </c>
      <c r="H786" s="748" t="str">
        <f>IF(COUNTBLANK('Process Capability'!D794)=1,"",MAX('Process Capability'!D793:D794)-MIN('Process Capability'!D793:D794))</f>
        <v/>
      </c>
      <c r="AS786" s="743">
        <v>783</v>
      </c>
      <c r="AT786" s="732">
        <f t="shared" si="625"/>
        <v>392</v>
      </c>
      <c r="AU786" s="732">
        <f t="shared" si="628"/>
        <v>261</v>
      </c>
      <c r="AV786" s="742">
        <f t="shared" si="629"/>
        <v>196</v>
      </c>
      <c r="AW786" s="732">
        <f t="shared" si="630"/>
        <v>157</v>
      </c>
      <c r="AX786" s="734">
        <f t="shared" si="633"/>
        <v>131</v>
      </c>
      <c r="AY786" s="662" t="str">
        <f t="shared" si="602"/>
        <v/>
      </c>
      <c r="BL786" s="733" t="str">
        <f t="shared" si="600"/>
        <v/>
      </c>
      <c r="BM786" s="734" t="str">
        <f t="shared" si="601"/>
        <v/>
      </c>
      <c r="BN786" s="751" t="str">
        <f t="shared" si="603"/>
        <v/>
      </c>
      <c r="BO786" s="742" t="str">
        <f t="shared" si="604"/>
        <v/>
      </c>
      <c r="BP786" s="750" t="str">
        <f t="shared" si="620"/>
        <v/>
      </c>
      <c r="BQ786" s="743" t="str">
        <f t="shared" si="605"/>
        <v/>
      </c>
      <c r="BR786" s="732" t="str">
        <f t="shared" si="606"/>
        <v/>
      </c>
      <c r="BS786" s="732" t="str">
        <f t="shared" si="621"/>
        <v/>
      </c>
      <c r="BT786" s="732" t="str">
        <f t="shared" si="622"/>
        <v/>
      </c>
      <c r="BU786" s="742" t="str">
        <f t="shared" si="636"/>
        <v/>
      </c>
      <c r="BV786" s="742" t="str">
        <f t="shared" si="637"/>
        <v/>
      </c>
      <c r="BW786" s="742" t="str">
        <f t="shared" si="638"/>
        <v/>
      </c>
      <c r="BX786" s="741" t="str">
        <f t="shared" si="639"/>
        <v/>
      </c>
      <c r="BY786" s="733" t="str">
        <f t="shared" si="623"/>
        <v/>
      </c>
      <c r="BZ786" s="732" t="str">
        <f t="shared" si="631"/>
        <v/>
      </c>
      <c r="CA786" s="732" t="str">
        <f t="shared" si="626"/>
        <v/>
      </c>
      <c r="CB786" s="734" t="str">
        <f t="shared" si="632"/>
        <v/>
      </c>
      <c r="CC786" s="733" t="str">
        <f t="shared" si="624"/>
        <v/>
      </c>
      <c r="CD786" s="740" t="str">
        <f t="shared" ref="CD786:CD849" si="640">IF(ABS(SUM(CC773,CC775,CC777,CC779,CC781,CC783,CC785))+ABS(SUM(CC774,CC776,CC778,CC780,CC782,CC784,CC786))=14,1,"")</f>
        <v/>
      </c>
      <c r="CE786" s="732" t="str">
        <f t="shared" si="627"/>
        <v/>
      </c>
      <c r="CF786" s="739" t="str">
        <f t="shared" ref="CF786:CF849" si="641">IF(ABS(SUM(CE773,CE775,CE777,CE779,CE781,CE783,CE785))+ABS(SUM(CE774,CE776,CE778,CE780,CE782,CE784,CE786))=14,1,"")</f>
        <v/>
      </c>
      <c r="CG786" s="737"/>
      <c r="CH786" s="736" t="str">
        <f t="shared" si="607"/>
        <v/>
      </c>
      <c r="CI786" s="738" t="str">
        <f t="shared" si="608"/>
        <v/>
      </c>
      <c r="CJ786" s="737"/>
      <c r="CK786" s="736" t="str">
        <f t="shared" si="609"/>
        <v/>
      </c>
      <c r="CL786" s="735" t="str">
        <f t="shared" si="610"/>
        <v/>
      </c>
      <c r="CM786" s="733" t="e">
        <f t="shared" si="611"/>
        <v>#DIV/0!</v>
      </c>
      <c r="CN786" s="732" t="e">
        <f t="shared" ref="CN786:CN849" si="642">IF(SUM(CM772:CM786)=15,1,"")</f>
        <v>#DIV/0!</v>
      </c>
      <c r="CO786" s="732" t="e">
        <f t="shared" si="612"/>
        <v>#DIV/0!</v>
      </c>
      <c r="CP786" s="734" t="e">
        <f t="shared" ref="CP786:CP849" si="643">IF(SUM(CO772:CO786)=15,1,"")</f>
        <v>#DIV/0!</v>
      </c>
      <c r="CQ786" s="733" t="str">
        <f t="shared" si="613"/>
        <v/>
      </c>
      <c r="CR786" s="732" t="str">
        <f t="shared" si="634"/>
        <v/>
      </c>
      <c r="CS786" s="732" t="str">
        <f t="shared" si="614"/>
        <v/>
      </c>
      <c r="CT786" s="731" t="str">
        <f t="shared" si="635"/>
        <v/>
      </c>
      <c r="CV786" s="733" t="e">
        <f>IF($H$1=1,'Process Capability'!$F$7,CX786)</f>
        <v>#DIV/0!</v>
      </c>
      <c r="CW786" s="732" t="e">
        <f t="shared" si="615"/>
        <v>#DIV/0!</v>
      </c>
      <c r="CX786" s="732" t="e">
        <f t="shared" si="616"/>
        <v>#DIV/0!</v>
      </c>
      <c r="CY786" s="732" t="e">
        <f t="shared" si="617"/>
        <v>#DIV/0!</v>
      </c>
      <c r="CZ786" s="732" t="e">
        <f>IF($H$1=1,'Process Capability'!$F$8,CX786)</f>
        <v>#DIV/0!</v>
      </c>
      <c r="DA786" s="732" t="e">
        <f>IF($H$1=1,MAX('Process Capability'!$F$7,'Process Capability'!$F$8)-MIN('Process Capability'!$F$7,'Process Capability'!$F$8),DC786)</f>
        <v>#DIV/0!</v>
      </c>
      <c r="DB786" s="732" t="e">
        <f t="shared" si="618"/>
        <v>#DIV/0!</v>
      </c>
      <c r="DC786" s="731" t="e">
        <f t="shared" si="619"/>
        <v>#DIV/0!</v>
      </c>
    </row>
    <row r="787" spans="1:107" x14ac:dyDescent="0.2">
      <c r="A787" s="733" t="str">
        <f>IF(C787=0,IF('Process Capability'!$F$6=1,'Process Capability'!D795,IF('Process Capability'!$F$6=2,#REF!,IF('Process Capability'!$F$6=3,N687,IF('Process Capability'!$F$6=4,T712,IF('Process Capability'!$F$6=5,AA727,IF('Process Capability'!$F$6=6,AI737,"")))))),"")</f>
        <v/>
      </c>
      <c r="B787" s="731" t="str">
        <f>IF(D787=0,IF('Process Capability'!$F$6=1,H787,IF('Process Capability'!$F$6=2,#REF!,IF('Process Capability'!$F$6=3,O687,IF('Process Capability'!$F$6=4,U712,IF('Process Capability'!$F$6=5,AB727,IF('Process Capability'!$F$6=6,AJ737,"")))))),"")</f>
        <v/>
      </c>
      <c r="C787" s="701" t="str">
        <f>IF('Process Capability'!$F$6=1,COUNTBLANK('Process Capability'!D795),IF('Process Capability'!$F$6=2,COUNTBLANK(I787),IF('Process Capability'!$F$6=3,COUNTBLANK(N787),IF('Process Capability'!$F$6=4,COUNTBLANK(T787),IF('Process Capability'!$F$6=5,COUNTBLANK(AA787),IF('Process Capability'!$F$6=6,COUNTBLANK(AI787),""))))))</f>
        <v/>
      </c>
      <c r="D787" s="701" t="str">
        <f>IF('Process Capability'!$F$6=1,COUNTBLANK(H787),IF('Process Capability'!$F$6=2,COUNTBLANK(J787),IF('Process Capability'!$F$6=3,COUNTBLANK(O787),IF('Process Capability'!$F$6=4,COUNTBLANK(U787),IF('Process Capability'!$F$6=5,COUNTBLANK(AB787),IF('Process Capability'!$F$6=6,COUNTBLANK(AJ787),""))))))</f>
        <v/>
      </c>
      <c r="G787" s="749" t="str">
        <f>IF(COUNTBLANK('Process Capability'!D795)=1,"",'Process Capability'!D795)</f>
        <v/>
      </c>
      <c r="H787" s="748" t="str">
        <f>IF(COUNTBLANK('Process Capability'!D795)=1,"",MAX('Process Capability'!D794:D795)-MIN('Process Capability'!D794:D795))</f>
        <v/>
      </c>
      <c r="AS787" s="733">
        <v>784</v>
      </c>
      <c r="AT787" s="732">
        <f t="shared" si="625"/>
        <v>392</v>
      </c>
      <c r="AU787" s="732">
        <f t="shared" si="628"/>
        <v>262</v>
      </c>
      <c r="AV787" s="742">
        <f t="shared" si="629"/>
        <v>196</v>
      </c>
      <c r="AW787" s="732">
        <f t="shared" si="630"/>
        <v>157</v>
      </c>
      <c r="AX787" s="734">
        <f t="shared" si="633"/>
        <v>131</v>
      </c>
      <c r="AY787" s="662" t="str">
        <f t="shared" si="602"/>
        <v/>
      </c>
      <c r="BL787" s="733" t="str">
        <f t="shared" si="600"/>
        <v/>
      </c>
      <c r="BM787" s="734" t="str">
        <f t="shared" si="601"/>
        <v/>
      </c>
      <c r="BN787" s="751" t="str">
        <f t="shared" si="603"/>
        <v/>
      </c>
      <c r="BO787" s="742" t="str">
        <f t="shared" si="604"/>
        <v/>
      </c>
      <c r="BP787" s="750" t="str">
        <f t="shared" si="620"/>
        <v/>
      </c>
      <c r="BQ787" s="743" t="str">
        <f t="shared" si="605"/>
        <v/>
      </c>
      <c r="BR787" s="732" t="str">
        <f t="shared" si="606"/>
        <v/>
      </c>
      <c r="BS787" s="732" t="str">
        <f t="shared" si="621"/>
        <v/>
      </c>
      <c r="BT787" s="732" t="str">
        <f t="shared" si="622"/>
        <v/>
      </c>
      <c r="BU787" s="742" t="str">
        <f t="shared" si="636"/>
        <v/>
      </c>
      <c r="BV787" s="742" t="str">
        <f t="shared" si="637"/>
        <v/>
      </c>
      <c r="BW787" s="742" t="str">
        <f t="shared" si="638"/>
        <v/>
      </c>
      <c r="BX787" s="741" t="str">
        <f t="shared" si="639"/>
        <v/>
      </c>
      <c r="BY787" s="733" t="str">
        <f t="shared" si="623"/>
        <v/>
      </c>
      <c r="BZ787" s="732" t="str">
        <f t="shared" si="631"/>
        <v/>
      </c>
      <c r="CA787" s="732" t="str">
        <f t="shared" si="626"/>
        <v/>
      </c>
      <c r="CB787" s="734" t="str">
        <f t="shared" si="632"/>
        <v/>
      </c>
      <c r="CC787" s="733" t="str">
        <f t="shared" si="624"/>
        <v/>
      </c>
      <c r="CD787" s="740" t="str">
        <f t="shared" si="640"/>
        <v/>
      </c>
      <c r="CE787" s="732" t="str">
        <f t="shared" si="627"/>
        <v/>
      </c>
      <c r="CF787" s="739" t="str">
        <f t="shared" si="641"/>
        <v/>
      </c>
      <c r="CG787" s="737"/>
      <c r="CH787" s="736" t="str">
        <f t="shared" si="607"/>
        <v/>
      </c>
      <c r="CI787" s="738" t="str">
        <f t="shared" si="608"/>
        <v/>
      </c>
      <c r="CJ787" s="737"/>
      <c r="CK787" s="736" t="str">
        <f t="shared" si="609"/>
        <v/>
      </c>
      <c r="CL787" s="735" t="str">
        <f t="shared" si="610"/>
        <v/>
      </c>
      <c r="CM787" s="733" t="e">
        <f t="shared" si="611"/>
        <v>#DIV/0!</v>
      </c>
      <c r="CN787" s="732" t="e">
        <f t="shared" si="642"/>
        <v>#DIV/0!</v>
      </c>
      <c r="CO787" s="732" t="e">
        <f t="shared" si="612"/>
        <v>#DIV/0!</v>
      </c>
      <c r="CP787" s="734" t="e">
        <f t="shared" si="643"/>
        <v>#DIV/0!</v>
      </c>
      <c r="CQ787" s="733" t="str">
        <f t="shared" si="613"/>
        <v/>
      </c>
      <c r="CR787" s="732" t="str">
        <f t="shared" si="634"/>
        <v/>
      </c>
      <c r="CS787" s="732" t="str">
        <f t="shared" si="614"/>
        <v/>
      </c>
      <c r="CT787" s="731" t="str">
        <f t="shared" si="635"/>
        <v/>
      </c>
      <c r="CV787" s="733" t="e">
        <f>IF($H$1=1,'Process Capability'!$F$7,CX787)</f>
        <v>#DIV/0!</v>
      </c>
      <c r="CW787" s="732" t="e">
        <f t="shared" si="615"/>
        <v>#DIV/0!</v>
      </c>
      <c r="CX787" s="732" t="e">
        <f t="shared" si="616"/>
        <v>#DIV/0!</v>
      </c>
      <c r="CY787" s="732" t="e">
        <f t="shared" si="617"/>
        <v>#DIV/0!</v>
      </c>
      <c r="CZ787" s="732" t="e">
        <f>IF($H$1=1,'Process Capability'!$F$8,CX787)</f>
        <v>#DIV/0!</v>
      </c>
      <c r="DA787" s="732" t="e">
        <f>IF($H$1=1,MAX('Process Capability'!$F$7,'Process Capability'!$F$8)-MIN('Process Capability'!$F$7,'Process Capability'!$F$8),DC787)</f>
        <v>#DIV/0!</v>
      </c>
      <c r="DB787" s="732" t="e">
        <f t="shared" si="618"/>
        <v>#DIV/0!</v>
      </c>
      <c r="DC787" s="731" t="e">
        <f t="shared" si="619"/>
        <v>#DIV/0!</v>
      </c>
    </row>
    <row r="788" spans="1:107" x14ac:dyDescent="0.2">
      <c r="A788" s="733" t="str">
        <f>IF(C788=0,IF('Process Capability'!$F$6=1,'Process Capability'!D796,IF('Process Capability'!$F$6=2,#REF!,IF('Process Capability'!$F$6=3,N688,IF('Process Capability'!$F$6=4,T713,IF('Process Capability'!$F$6=5,AA728,IF('Process Capability'!$F$6=6,AI738,"")))))),"")</f>
        <v/>
      </c>
      <c r="B788" s="731" t="str">
        <f>IF(D788=0,IF('Process Capability'!$F$6=1,H788,IF('Process Capability'!$F$6=2,#REF!,IF('Process Capability'!$F$6=3,O688,IF('Process Capability'!$F$6=4,U713,IF('Process Capability'!$F$6=5,AB728,IF('Process Capability'!$F$6=6,AJ738,"")))))),"")</f>
        <v/>
      </c>
      <c r="C788" s="701" t="str">
        <f>IF('Process Capability'!$F$6=1,COUNTBLANK('Process Capability'!D796),IF('Process Capability'!$F$6=2,COUNTBLANK(I788),IF('Process Capability'!$F$6=3,COUNTBLANK(N788),IF('Process Capability'!$F$6=4,COUNTBLANK(T788),IF('Process Capability'!$F$6=5,COUNTBLANK(AA788),IF('Process Capability'!$F$6=6,COUNTBLANK(AI788),""))))))</f>
        <v/>
      </c>
      <c r="D788" s="701" t="str">
        <f>IF('Process Capability'!$F$6=1,COUNTBLANK(H788),IF('Process Capability'!$F$6=2,COUNTBLANK(J788),IF('Process Capability'!$F$6=3,COUNTBLANK(O788),IF('Process Capability'!$F$6=4,COUNTBLANK(U788),IF('Process Capability'!$F$6=5,COUNTBLANK(AB788),IF('Process Capability'!$F$6=6,COUNTBLANK(AJ788),""))))))</f>
        <v/>
      </c>
      <c r="G788" s="749" t="str">
        <f>IF(COUNTBLANK('Process Capability'!D796)=1,"",'Process Capability'!D796)</f>
        <v/>
      </c>
      <c r="H788" s="748" t="str">
        <f>IF(COUNTBLANK('Process Capability'!D796)=1,"",MAX('Process Capability'!D795:D796)-MIN('Process Capability'!D795:D796))</f>
        <v/>
      </c>
      <c r="AS788" s="733">
        <v>785</v>
      </c>
      <c r="AT788" s="732">
        <f t="shared" si="625"/>
        <v>393</v>
      </c>
      <c r="AU788" s="732">
        <f t="shared" si="628"/>
        <v>262</v>
      </c>
      <c r="AV788" s="742">
        <f t="shared" si="629"/>
        <v>197</v>
      </c>
      <c r="AW788" s="732">
        <f t="shared" si="630"/>
        <v>157</v>
      </c>
      <c r="AX788" s="734">
        <f t="shared" si="633"/>
        <v>131</v>
      </c>
      <c r="AY788" s="662" t="str">
        <f t="shared" si="602"/>
        <v/>
      </c>
      <c r="BL788" s="733" t="str">
        <f t="shared" si="600"/>
        <v/>
      </c>
      <c r="BM788" s="734" t="str">
        <f t="shared" si="601"/>
        <v/>
      </c>
      <c r="BN788" s="751" t="str">
        <f t="shared" si="603"/>
        <v/>
      </c>
      <c r="BO788" s="742" t="str">
        <f t="shared" si="604"/>
        <v/>
      </c>
      <c r="BP788" s="750" t="str">
        <f t="shared" si="620"/>
        <v/>
      </c>
      <c r="BQ788" s="743" t="str">
        <f t="shared" si="605"/>
        <v/>
      </c>
      <c r="BR788" s="732" t="str">
        <f t="shared" si="606"/>
        <v/>
      </c>
      <c r="BS788" s="732" t="str">
        <f t="shared" si="621"/>
        <v/>
      </c>
      <c r="BT788" s="732" t="str">
        <f t="shared" si="622"/>
        <v/>
      </c>
      <c r="BU788" s="742" t="str">
        <f t="shared" si="636"/>
        <v/>
      </c>
      <c r="BV788" s="742" t="str">
        <f t="shared" si="637"/>
        <v/>
      </c>
      <c r="BW788" s="742" t="str">
        <f t="shared" si="638"/>
        <v/>
      </c>
      <c r="BX788" s="741" t="str">
        <f t="shared" si="639"/>
        <v/>
      </c>
      <c r="BY788" s="733" t="str">
        <f t="shared" si="623"/>
        <v/>
      </c>
      <c r="BZ788" s="732" t="str">
        <f t="shared" si="631"/>
        <v/>
      </c>
      <c r="CA788" s="732" t="str">
        <f t="shared" si="626"/>
        <v/>
      </c>
      <c r="CB788" s="734" t="str">
        <f t="shared" si="632"/>
        <v/>
      </c>
      <c r="CC788" s="733" t="str">
        <f t="shared" si="624"/>
        <v/>
      </c>
      <c r="CD788" s="740" t="str">
        <f t="shared" si="640"/>
        <v/>
      </c>
      <c r="CE788" s="732" t="str">
        <f t="shared" si="627"/>
        <v/>
      </c>
      <c r="CF788" s="739" t="str">
        <f t="shared" si="641"/>
        <v/>
      </c>
      <c r="CG788" s="737"/>
      <c r="CH788" s="736" t="str">
        <f t="shared" si="607"/>
        <v/>
      </c>
      <c r="CI788" s="738" t="str">
        <f t="shared" si="608"/>
        <v/>
      </c>
      <c r="CJ788" s="737"/>
      <c r="CK788" s="736" t="str">
        <f t="shared" si="609"/>
        <v/>
      </c>
      <c r="CL788" s="735" t="str">
        <f t="shared" si="610"/>
        <v/>
      </c>
      <c r="CM788" s="733" t="e">
        <f t="shared" si="611"/>
        <v>#DIV/0!</v>
      </c>
      <c r="CN788" s="732" t="e">
        <f t="shared" si="642"/>
        <v>#DIV/0!</v>
      </c>
      <c r="CO788" s="732" t="e">
        <f t="shared" si="612"/>
        <v>#DIV/0!</v>
      </c>
      <c r="CP788" s="734" t="e">
        <f t="shared" si="643"/>
        <v>#DIV/0!</v>
      </c>
      <c r="CQ788" s="733" t="str">
        <f t="shared" si="613"/>
        <v/>
      </c>
      <c r="CR788" s="732" t="str">
        <f t="shared" si="634"/>
        <v/>
      </c>
      <c r="CS788" s="732" t="str">
        <f t="shared" si="614"/>
        <v/>
      </c>
      <c r="CT788" s="731" t="str">
        <f t="shared" si="635"/>
        <v/>
      </c>
      <c r="CV788" s="733" t="e">
        <f>IF($H$1=1,'Process Capability'!$F$7,CX788)</f>
        <v>#DIV/0!</v>
      </c>
      <c r="CW788" s="732" t="e">
        <f t="shared" si="615"/>
        <v>#DIV/0!</v>
      </c>
      <c r="CX788" s="732" t="e">
        <f t="shared" si="616"/>
        <v>#DIV/0!</v>
      </c>
      <c r="CY788" s="732" t="e">
        <f t="shared" si="617"/>
        <v>#DIV/0!</v>
      </c>
      <c r="CZ788" s="732" t="e">
        <f>IF($H$1=1,'Process Capability'!$F$8,CX788)</f>
        <v>#DIV/0!</v>
      </c>
      <c r="DA788" s="732" t="e">
        <f>IF($H$1=1,MAX('Process Capability'!$F$7,'Process Capability'!$F$8)-MIN('Process Capability'!$F$7,'Process Capability'!$F$8),DC788)</f>
        <v>#DIV/0!</v>
      </c>
      <c r="DB788" s="732" t="e">
        <f t="shared" si="618"/>
        <v>#DIV/0!</v>
      </c>
      <c r="DC788" s="731" t="e">
        <f t="shared" si="619"/>
        <v>#DIV/0!</v>
      </c>
    </row>
    <row r="789" spans="1:107" x14ac:dyDescent="0.2">
      <c r="A789" s="733" t="str">
        <f>IF(C789=0,IF('Process Capability'!$F$6=1,'Process Capability'!D797,IF('Process Capability'!$F$6=2,#REF!,IF('Process Capability'!$F$6=3,N689,IF('Process Capability'!$F$6=4,T714,IF('Process Capability'!$F$6=5,AA729,IF('Process Capability'!$F$6=6,AI739,"")))))),"")</f>
        <v/>
      </c>
      <c r="B789" s="731" t="str">
        <f>IF(D789=0,IF('Process Capability'!$F$6=1,H789,IF('Process Capability'!$F$6=2,#REF!,IF('Process Capability'!$F$6=3,O689,IF('Process Capability'!$F$6=4,U714,IF('Process Capability'!$F$6=5,AB729,IF('Process Capability'!$F$6=6,AJ739,"")))))),"")</f>
        <v/>
      </c>
      <c r="C789" s="701" t="str">
        <f>IF('Process Capability'!$F$6=1,COUNTBLANK('Process Capability'!D797),IF('Process Capability'!$F$6=2,COUNTBLANK(I789),IF('Process Capability'!$F$6=3,COUNTBLANK(N789),IF('Process Capability'!$F$6=4,COUNTBLANK(T789),IF('Process Capability'!$F$6=5,COUNTBLANK(AA789),IF('Process Capability'!$F$6=6,COUNTBLANK(AI789),""))))))</f>
        <v/>
      </c>
      <c r="D789" s="701" t="str">
        <f>IF('Process Capability'!$F$6=1,COUNTBLANK(H789),IF('Process Capability'!$F$6=2,COUNTBLANK(J789),IF('Process Capability'!$F$6=3,COUNTBLANK(O789),IF('Process Capability'!$F$6=4,COUNTBLANK(U789),IF('Process Capability'!$F$6=5,COUNTBLANK(AB789),IF('Process Capability'!$F$6=6,COUNTBLANK(AJ789),""))))))</f>
        <v/>
      </c>
      <c r="G789" s="749" t="str">
        <f>IF(COUNTBLANK('Process Capability'!D797)=1,"",'Process Capability'!D797)</f>
        <v/>
      </c>
      <c r="H789" s="748" t="str">
        <f>IF(COUNTBLANK('Process Capability'!D797)=1,"",MAX('Process Capability'!D796:D797)-MIN('Process Capability'!D796:D797))</f>
        <v/>
      </c>
      <c r="AS789" s="743">
        <v>786</v>
      </c>
      <c r="AT789" s="732">
        <f t="shared" si="625"/>
        <v>393</v>
      </c>
      <c r="AU789" s="732">
        <f t="shared" si="628"/>
        <v>262</v>
      </c>
      <c r="AV789" s="742">
        <f t="shared" si="629"/>
        <v>197</v>
      </c>
      <c r="AW789" s="732">
        <f t="shared" si="630"/>
        <v>158</v>
      </c>
      <c r="AX789" s="734">
        <f t="shared" si="633"/>
        <v>131</v>
      </c>
      <c r="AY789" s="662" t="str">
        <f t="shared" si="602"/>
        <v/>
      </c>
      <c r="BL789" s="733" t="str">
        <f t="shared" si="600"/>
        <v/>
      </c>
      <c r="BM789" s="734" t="str">
        <f t="shared" si="601"/>
        <v/>
      </c>
      <c r="BN789" s="751" t="str">
        <f t="shared" si="603"/>
        <v/>
      </c>
      <c r="BO789" s="742" t="str">
        <f t="shared" si="604"/>
        <v/>
      </c>
      <c r="BP789" s="750" t="str">
        <f t="shared" si="620"/>
        <v/>
      </c>
      <c r="BQ789" s="743" t="str">
        <f t="shared" si="605"/>
        <v/>
      </c>
      <c r="BR789" s="732" t="str">
        <f t="shared" si="606"/>
        <v/>
      </c>
      <c r="BS789" s="732" t="str">
        <f t="shared" si="621"/>
        <v/>
      </c>
      <c r="BT789" s="732" t="str">
        <f t="shared" si="622"/>
        <v/>
      </c>
      <c r="BU789" s="742" t="str">
        <f t="shared" si="636"/>
        <v/>
      </c>
      <c r="BV789" s="742" t="str">
        <f t="shared" si="637"/>
        <v/>
      </c>
      <c r="BW789" s="742" t="str">
        <f t="shared" si="638"/>
        <v/>
      </c>
      <c r="BX789" s="741" t="str">
        <f t="shared" si="639"/>
        <v/>
      </c>
      <c r="BY789" s="733" t="str">
        <f t="shared" si="623"/>
        <v/>
      </c>
      <c r="BZ789" s="732" t="str">
        <f t="shared" si="631"/>
        <v/>
      </c>
      <c r="CA789" s="732" t="str">
        <f t="shared" si="626"/>
        <v/>
      </c>
      <c r="CB789" s="734" t="str">
        <f t="shared" si="632"/>
        <v/>
      </c>
      <c r="CC789" s="733" t="str">
        <f t="shared" si="624"/>
        <v/>
      </c>
      <c r="CD789" s="740" t="str">
        <f t="shared" si="640"/>
        <v/>
      </c>
      <c r="CE789" s="732" t="str">
        <f t="shared" si="627"/>
        <v/>
      </c>
      <c r="CF789" s="739" t="str">
        <f t="shared" si="641"/>
        <v/>
      </c>
      <c r="CG789" s="737"/>
      <c r="CH789" s="736" t="str">
        <f t="shared" si="607"/>
        <v/>
      </c>
      <c r="CI789" s="738" t="str">
        <f t="shared" si="608"/>
        <v/>
      </c>
      <c r="CJ789" s="737"/>
      <c r="CK789" s="736" t="str">
        <f t="shared" si="609"/>
        <v/>
      </c>
      <c r="CL789" s="735" t="str">
        <f t="shared" si="610"/>
        <v/>
      </c>
      <c r="CM789" s="733" t="e">
        <f t="shared" si="611"/>
        <v>#DIV/0!</v>
      </c>
      <c r="CN789" s="732" t="e">
        <f t="shared" si="642"/>
        <v>#DIV/0!</v>
      </c>
      <c r="CO789" s="732" t="e">
        <f t="shared" si="612"/>
        <v>#DIV/0!</v>
      </c>
      <c r="CP789" s="734" t="e">
        <f t="shared" si="643"/>
        <v>#DIV/0!</v>
      </c>
      <c r="CQ789" s="733" t="str">
        <f t="shared" si="613"/>
        <v/>
      </c>
      <c r="CR789" s="732" t="str">
        <f t="shared" si="634"/>
        <v/>
      </c>
      <c r="CS789" s="732" t="str">
        <f t="shared" si="614"/>
        <v/>
      </c>
      <c r="CT789" s="731" t="str">
        <f t="shared" si="635"/>
        <v/>
      </c>
      <c r="CV789" s="733" t="e">
        <f>IF($H$1=1,'Process Capability'!$F$7,CX789)</f>
        <v>#DIV/0!</v>
      </c>
      <c r="CW789" s="732" t="e">
        <f t="shared" si="615"/>
        <v>#DIV/0!</v>
      </c>
      <c r="CX789" s="732" t="e">
        <f t="shared" si="616"/>
        <v>#DIV/0!</v>
      </c>
      <c r="CY789" s="732" t="e">
        <f t="shared" si="617"/>
        <v>#DIV/0!</v>
      </c>
      <c r="CZ789" s="732" t="e">
        <f>IF($H$1=1,'Process Capability'!$F$8,CX789)</f>
        <v>#DIV/0!</v>
      </c>
      <c r="DA789" s="732" t="e">
        <f>IF($H$1=1,MAX('Process Capability'!$F$7,'Process Capability'!$F$8)-MIN('Process Capability'!$F$7,'Process Capability'!$F$8),DC789)</f>
        <v>#DIV/0!</v>
      </c>
      <c r="DB789" s="732" t="e">
        <f t="shared" si="618"/>
        <v>#DIV/0!</v>
      </c>
      <c r="DC789" s="731" t="e">
        <f t="shared" si="619"/>
        <v>#DIV/0!</v>
      </c>
    </row>
    <row r="790" spans="1:107" x14ac:dyDescent="0.2">
      <c r="A790" s="733" t="str">
        <f>IF(C790=0,IF('Process Capability'!$F$6=1,'Process Capability'!D798,IF('Process Capability'!$F$6=2,#REF!,IF('Process Capability'!$F$6=3,N690,IF('Process Capability'!$F$6=4,T715,IF('Process Capability'!$F$6=5,AA730,IF('Process Capability'!$F$6=6,AI740,"")))))),"")</f>
        <v/>
      </c>
      <c r="B790" s="731" t="str">
        <f>IF(D790=0,IF('Process Capability'!$F$6=1,H790,IF('Process Capability'!$F$6=2,#REF!,IF('Process Capability'!$F$6=3,O690,IF('Process Capability'!$F$6=4,U715,IF('Process Capability'!$F$6=5,AB730,IF('Process Capability'!$F$6=6,AJ740,"")))))),"")</f>
        <v/>
      </c>
      <c r="C790" s="701" t="str">
        <f>IF('Process Capability'!$F$6=1,COUNTBLANK('Process Capability'!D798),IF('Process Capability'!$F$6=2,COUNTBLANK(I790),IF('Process Capability'!$F$6=3,COUNTBLANK(N790),IF('Process Capability'!$F$6=4,COUNTBLANK(T790),IF('Process Capability'!$F$6=5,COUNTBLANK(AA790),IF('Process Capability'!$F$6=6,COUNTBLANK(AI790),""))))))</f>
        <v/>
      </c>
      <c r="D790" s="701" t="str">
        <f>IF('Process Capability'!$F$6=1,COUNTBLANK(H790),IF('Process Capability'!$F$6=2,COUNTBLANK(J790),IF('Process Capability'!$F$6=3,COUNTBLANK(O790),IF('Process Capability'!$F$6=4,COUNTBLANK(U790),IF('Process Capability'!$F$6=5,COUNTBLANK(AB790),IF('Process Capability'!$F$6=6,COUNTBLANK(AJ790),""))))))</f>
        <v/>
      </c>
      <c r="G790" s="749" t="str">
        <f>IF(COUNTBLANK('Process Capability'!D798)=1,"",'Process Capability'!D798)</f>
        <v/>
      </c>
      <c r="H790" s="748" t="str">
        <f>IF(COUNTBLANK('Process Capability'!D798)=1,"",MAX('Process Capability'!D797:D798)-MIN('Process Capability'!D797:D798))</f>
        <v/>
      </c>
      <c r="AS790" s="733">
        <v>787</v>
      </c>
      <c r="AT790" s="732">
        <f t="shared" si="625"/>
        <v>394</v>
      </c>
      <c r="AU790" s="732">
        <f t="shared" si="628"/>
        <v>263</v>
      </c>
      <c r="AV790" s="742">
        <f t="shared" si="629"/>
        <v>197</v>
      </c>
      <c r="AW790" s="732">
        <f t="shared" si="630"/>
        <v>158</v>
      </c>
      <c r="AX790" s="734">
        <f t="shared" si="633"/>
        <v>132</v>
      </c>
      <c r="AY790" s="662" t="str">
        <f t="shared" si="602"/>
        <v/>
      </c>
      <c r="BL790" s="733" t="str">
        <f t="shared" si="600"/>
        <v/>
      </c>
      <c r="BM790" s="734" t="str">
        <f t="shared" si="601"/>
        <v/>
      </c>
      <c r="BN790" s="751" t="str">
        <f t="shared" si="603"/>
        <v/>
      </c>
      <c r="BO790" s="742" t="str">
        <f t="shared" si="604"/>
        <v/>
      </c>
      <c r="BP790" s="750" t="str">
        <f t="shared" si="620"/>
        <v/>
      </c>
      <c r="BQ790" s="743" t="str">
        <f t="shared" si="605"/>
        <v/>
      </c>
      <c r="BR790" s="732" t="str">
        <f t="shared" si="606"/>
        <v/>
      </c>
      <c r="BS790" s="732" t="str">
        <f t="shared" si="621"/>
        <v/>
      </c>
      <c r="BT790" s="732" t="str">
        <f t="shared" si="622"/>
        <v/>
      </c>
      <c r="BU790" s="742" t="str">
        <f t="shared" si="636"/>
        <v/>
      </c>
      <c r="BV790" s="742" t="str">
        <f t="shared" si="637"/>
        <v/>
      </c>
      <c r="BW790" s="742" t="str">
        <f t="shared" si="638"/>
        <v/>
      </c>
      <c r="BX790" s="741" t="str">
        <f t="shared" si="639"/>
        <v/>
      </c>
      <c r="BY790" s="733" t="str">
        <f t="shared" si="623"/>
        <v/>
      </c>
      <c r="BZ790" s="732" t="str">
        <f t="shared" si="631"/>
        <v/>
      </c>
      <c r="CA790" s="732" t="str">
        <f t="shared" si="626"/>
        <v/>
      </c>
      <c r="CB790" s="734" t="str">
        <f t="shared" si="632"/>
        <v/>
      </c>
      <c r="CC790" s="733" t="str">
        <f t="shared" si="624"/>
        <v/>
      </c>
      <c r="CD790" s="740" t="str">
        <f t="shared" si="640"/>
        <v/>
      </c>
      <c r="CE790" s="732" t="str">
        <f t="shared" si="627"/>
        <v/>
      </c>
      <c r="CF790" s="739" t="str">
        <f t="shared" si="641"/>
        <v/>
      </c>
      <c r="CG790" s="737"/>
      <c r="CH790" s="736" t="str">
        <f t="shared" si="607"/>
        <v/>
      </c>
      <c r="CI790" s="738" t="str">
        <f t="shared" si="608"/>
        <v/>
      </c>
      <c r="CJ790" s="737"/>
      <c r="CK790" s="736" t="str">
        <f t="shared" si="609"/>
        <v/>
      </c>
      <c r="CL790" s="735" t="str">
        <f t="shared" si="610"/>
        <v/>
      </c>
      <c r="CM790" s="733" t="e">
        <f t="shared" si="611"/>
        <v>#DIV/0!</v>
      </c>
      <c r="CN790" s="732" t="e">
        <f t="shared" si="642"/>
        <v>#DIV/0!</v>
      </c>
      <c r="CO790" s="732" t="e">
        <f t="shared" si="612"/>
        <v>#DIV/0!</v>
      </c>
      <c r="CP790" s="734" t="e">
        <f t="shared" si="643"/>
        <v>#DIV/0!</v>
      </c>
      <c r="CQ790" s="733" t="str">
        <f t="shared" si="613"/>
        <v/>
      </c>
      <c r="CR790" s="732" t="str">
        <f t="shared" si="634"/>
        <v/>
      </c>
      <c r="CS790" s="732" t="str">
        <f t="shared" si="614"/>
        <v/>
      </c>
      <c r="CT790" s="731" t="str">
        <f t="shared" si="635"/>
        <v/>
      </c>
      <c r="CV790" s="733" t="e">
        <f>IF($H$1=1,'Process Capability'!$F$7,CX790)</f>
        <v>#DIV/0!</v>
      </c>
      <c r="CW790" s="732" t="e">
        <f t="shared" si="615"/>
        <v>#DIV/0!</v>
      </c>
      <c r="CX790" s="732" t="e">
        <f t="shared" si="616"/>
        <v>#DIV/0!</v>
      </c>
      <c r="CY790" s="732" t="e">
        <f t="shared" si="617"/>
        <v>#DIV/0!</v>
      </c>
      <c r="CZ790" s="732" t="e">
        <f>IF($H$1=1,'Process Capability'!$F$8,CX790)</f>
        <v>#DIV/0!</v>
      </c>
      <c r="DA790" s="732" t="e">
        <f>IF($H$1=1,MAX('Process Capability'!$F$7,'Process Capability'!$F$8)-MIN('Process Capability'!$F$7,'Process Capability'!$F$8),DC790)</f>
        <v>#DIV/0!</v>
      </c>
      <c r="DB790" s="732" t="e">
        <f t="shared" si="618"/>
        <v>#DIV/0!</v>
      </c>
      <c r="DC790" s="731" t="e">
        <f t="shared" si="619"/>
        <v>#DIV/0!</v>
      </c>
    </row>
    <row r="791" spans="1:107" x14ac:dyDescent="0.2">
      <c r="A791" s="733" t="str">
        <f>IF(C791=0,IF('Process Capability'!$F$6=1,'Process Capability'!D799,IF('Process Capability'!$F$6=2,#REF!,IF('Process Capability'!$F$6=3,N691,IF('Process Capability'!$F$6=4,T716,IF('Process Capability'!$F$6=5,AA731,IF('Process Capability'!$F$6=6,AI741,"")))))),"")</f>
        <v/>
      </c>
      <c r="B791" s="731" t="str">
        <f>IF(D791=0,IF('Process Capability'!$F$6=1,H791,IF('Process Capability'!$F$6=2,#REF!,IF('Process Capability'!$F$6=3,O691,IF('Process Capability'!$F$6=4,U716,IF('Process Capability'!$F$6=5,AB731,IF('Process Capability'!$F$6=6,AJ741,"")))))),"")</f>
        <v/>
      </c>
      <c r="C791" s="701" t="str">
        <f>IF('Process Capability'!$F$6=1,COUNTBLANK('Process Capability'!D799),IF('Process Capability'!$F$6=2,COUNTBLANK(I791),IF('Process Capability'!$F$6=3,COUNTBLANK(N791),IF('Process Capability'!$F$6=4,COUNTBLANK(T791),IF('Process Capability'!$F$6=5,COUNTBLANK(AA791),IF('Process Capability'!$F$6=6,COUNTBLANK(AI791),""))))))</f>
        <v/>
      </c>
      <c r="D791" s="701" t="str">
        <f>IF('Process Capability'!$F$6=1,COUNTBLANK(H791),IF('Process Capability'!$F$6=2,COUNTBLANK(J791),IF('Process Capability'!$F$6=3,COUNTBLANK(O791),IF('Process Capability'!$F$6=4,COUNTBLANK(U791),IF('Process Capability'!$F$6=5,COUNTBLANK(AB791),IF('Process Capability'!$F$6=6,COUNTBLANK(AJ791),""))))))</f>
        <v/>
      </c>
      <c r="G791" s="749" t="str">
        <f>IF(COUNTBLANK('Process Capability'!D799)=1,"",'Process Capability'!D799)</f>
        <v/>
      </c>
      <c r="H791" s="748" t="str">
        <f>IF(COUNTBLANK('Process Capability'!D799)=1,"",MAX('Process Capability'!D798:D799)-MIN('Process Capability'!D798:D799))</f>
        <v/>
      </c>
      <c r="AS791" s="733">
        <v>788</v>
      </c>
      <c r="AT791" s="732">
        <f t="shared" si="625"/>
        <v>394</v>
      </c>
      <c r="AU791" s="732">
        <f t="shared" si="628"/>
        <v>263</v>
      </c>
      <c r="AV791" s="742">
        <f t="shared" si="629"/>
        <v>197</v>
      </c>
      <c r="AW791" s="732">
        <f t="shared" si="630"/>
        <v>158</v>
      </c>
      <c r="AX791" s="734">
        <f t="shared" si="633"/>
        <v>132</v>
      </c>
      <c r="AY791" s="662" t="str">
        <f t="shared" si="602"/>
        <v/>
      </c>
      <c r="BL791" s="733" t="str">
        <f t="shared" si="600"/>
        <v/>
      </c>
      <c r="BM791" s="734" t="str">
        <f t="shared" si="601"/>
        <v/>
      </c>
      <c r="BN791" s="751" t="str">
        <f t="shared" si="603"/>
        <v/>
      </c>
      <c r="BO791" s="742" t="str">
        <f t="shared" si="604"/>
        <v/>
      </c>
      <c r="BP791" s="750" t="str">
        <f t="shared" si="620"/>
        <v/>
      </c>
      <c r="BQ791" s="743" t="str">
        <f t="shared" si="605"/>
        <v/>
      </c>
      <c r="BR791" s="732" t="str">
        <f t="shared" si="606"/>
        <v/>
      </c>
      <c r="BS791" s="732" t="str">
        <f t="shared" si="621"/>
        <v/>
      </c>
      <c r="BT791" s="732" t="str">
        <f t="shared" si="622"/>
        <v/>
      </c>
      <c r="BU791" s="742" t="str">
        <f t="shared" si="636"/>
        <v/>
      </c>
      <c r="BV791" s="742" t="str">
        <f t="shared" si="637"/>
        <v/>
      </c>
      <c r="BW791" s="742" t="str">
        <f t="shared" si="638"/>
        <v/>
      </c>
      <c r="BX791" s="741" t="str">
        <f t="shared" si="639"/>
        <v/>
      </c>
      <c r="BY791" s="733" t="str">
        <f t="shared" si="623"/>
        <v/>
      </c>
      <c r="BZ791" s="732" t="str">
        <f t="shared" si="631"/>
        <v/>
      </c>
      <c r="CA791" s="732" t="str">
        <f t="shared" si="626"/>
        <v/>
      </c>
      <c r="CB791" s="734" t="str">
        <f t="shared" si="632"/>
        <v/>
      </c>
      <c r="CC791" s="733" t="str">
        <f t="shared" si="624"/>
        <v/>
      </c>
      <c r="CD791" s="740" t="str">
        <f t="shared" si="640"/>
        <v/>
      </c>
      <c r="CE791" s="732" t="str">
        <f t="shared" si="627"/>
        <v/>
      </c>
      <c r="CF791" s="739" t="str">
        <f t="shared" si="641"/>
        <v/>
      </c>
      <c r="CG791" s="737"/>
      <c r="CH791" s="736" t="str">
        <f t="shared" si="607"/>
        <v/>
      </c>
      <c r="CI791" s="738" t="str">
        <f t="shared" si="608"/>
        <v/>
      </c>
      <c r="CJ791" s="737"/>
      <c r="CK791" s="736" t="str">
        <f t="shared" si="609"/>
        <v/>
      </c>
      <c r="CL791" s="735" t="str">
        <f t="shared" si="610"/>
        <v/>
      </c>
      <c r="CM791" s="733" t="e">
        <f t="shared" si="611"/>
        <v>#DIV/0!</v>
      </c>
      <c r="CN791" s="732" t="e">
        <f t="shared" si="642"/>
        <v>#DIV/0!</v>
      </c>
      <c r="CO791" s="732" t="e">
        <f t="shared" si="612"/>
        <v>#DIV/0!</v>
      </c>
      <c r="CP791" s="734" t="e">
        <f t="shared" si="643"/>
        <v>#DIV/0!</v>
      </c>
      <c r="CQ791" s="733" t="str">
        <f t="shared" si="613"/>
        <v/>
      </c>
      <c r="CR791" s="732" t="str">
        <f t="shared" si="634"/>
        <v/>
      </c>
      <c r="CS791" s="732" t="str">
        <f t="shared" si="614"/>
        <v/>
      </c>
      <c r="CT791" s="731" t="str">
        <f t="shared" si="635"/>
        <v/>
      </c>
      <c r="CV791" s="733" t="e">
        <f>IF($H$1=1,'Process Capability'!$F$7,CX791)</f>
        <v>#DIV/0!</v>
      </c>
      <c r="CW791" s="732" t="e">
        <f t="shared" si="615"/>
        <v>#DIV/0!</v>
      </c>
      <c r="CX791" s="732" t="e">
        <f t="shared" si="616"/>
        <v>#DIV/0!</v>
      </c>
      <c r="CY791" s="732" t="e">
        <f t="shared" si="617"/>
        <v>#DIV/0!</v>
      </c>
      <c r="CZ791" s="732" t="e">
        <f>IF($H$1=1,'Process Capability'!$F$8,CX791)</f>
        <v>#DIV/0!</v>
      </c>
      <c r="DA791" s="732" t="e">
        <f>IF($H$1=1,MAX('Process Capability'!$F$7,'Process Capability'!$F$8)-MIN('Process Capability'!$F$7,'Process Capability'!$F$8),DC791)</f>
        <v>#DIV/0!</v>
      </c>
      <c r="DB791" s="732" t="e">
        <f t="shared" si="618"/>
        <v>#DIV/0!</v>
      </c>
      <c r="DC791" s="731" t="e">
        <f t="shared" si="619"/>
        <v>#DIV/0!</v>
      </c>
    </row>
    <row r="792" spans="1:107" x14ac:dyDescent="0.2">
      <c r="A792" s="733" t="str">
        <f>IF(C792=0,IF('Process Capability'!$F$6=1,'Process Capability'!D800,IF('Process Capability'!$F$6=2,#REF!,IF('Process Capability'!$F$6=3,N692,IF('Process Capability'!$F$6=4,T717,IF('Process Capability'!$F$6=5,AA732,IF('Process Capability'!$F$6=6,AI742,"")))))),"")</f>
        <v/>
      </c>
      <c r="B792" s="731" t="str">
        <f>IF(D792=0,IF('Process Capability'!$F$6=1,H792,IF('Process Capability'!$F$6=2,#REF!,IF('Process Capability'!$F$6=3,O692,IF('Process Capability'!$F$6=4,U717,IF('Process Capability'!$F$6=5,AB732,IF('Process Capability'!$F$6=6,AJ742,"")))))),"")</f>
        <v/>
      </c>
      <c r="C792" s="701" t="str">
        <f>IF('Process Capability'!$F$6=1,COUNTBLANK('Process Capability'!D800),IF('Process Capability'!$F$6=2,COUNTBLANK(I792),IF('Process Capability'!$F$6=3,COUNTBLANK(N792),IF('Process Capability'!$F$6=4,COUNTBLANK(T792),IF('Process Capability'!$F$6=5,COUNTBLANK(AA792),IF('Process Capability'!$F$6=6,COUNTBLANK(AI792),""))))))</f>
        <v/>
      </c>
      <c r="D792" s="701" t="str">
        <f>IF('Process Capability'!$F$6=1,COUNTBLANK(H792),IF('Process Capability'!$F$6=2,COUNTBLANK(J792),IF('Process Capability'!$F$6=3,COUNTBLANK(O792),IF('Process Capability'!$F$6=4,COUNTBLANK(U792),IF('Process Capability'!$F$6=5,COUNTBLANK(AB792),IF('Process Capability'!$F$6=6,COUNTBLANK(AJ792),""))))))</f>
        <v/>
      </c>
      <c r="G792" s="749" t="str">
        <f>IF(COUNTBLANK('Process Capability'!D800)=1,"",'Process Capability'!D800)</f>
        <v/>
      </c>
      <c r="H792" s="748" t="str">
        <f>IF(COUNTBLANK('Process Capability'!D800)=1,"",MAX('Process Capability'!D799:D800)-MIN('Process Capability'!D799:D800))</f>
        <v/>
      </c>
      <c r="AS792" s="743">
        <v>789</v>
      </c>
      <c r="AT792" s="732">
        <f t="shared" si="625"/>
        <v>395</v>
      </c>
      <c r="AU792" s="732">
        <f t="shared" si="628"/>
        <v>263</v>
      </c>
      <c r="AV792" s="742">
        <f t="shared" si="629"/>
        <v>198</v>
      </c>
      <c r="AW792" s="732">
        <f t="shared" si="630"/>
        <v>158</v>
      </c>
      <c r="AX792" s="734">
        <f t="shared" si="633"/>
        <v>132</v>
      </c>
      <c r="AY792" s="662" t="str">
        <f t="shared" si="602"/>
        <v/>
      </c>
      <c r="BL792" s="733" t="str">
        <f t="shared" si="600"/>
        <v/>
      </c>
      <c r="BM792" s="734" t="str">
        <f t="shared" si="601"/>
        <v/>
      </c>
      <c r="BN792" s="751" t="str">
        <f t="shared" si="603"/>
        <v/>
      </c>
      <c r="BO792" s="742" t="str">
        <f t="shared" si="604"/>
        <v/>
      </c>
      <c r="BP792" s="750" t="str">
        <f t="shared" si="620"/>
        <v/>
      </c>
      <c r="BQ792" s="743" t="str">
        <f t="shared" si="605"/>
        <v/>
      </c>
      <c r="BR792" s="732" t="str">
        <f t="shared" si="606"/>
        <v/>
      </c>
      <c r="BS792" s="732" t="str">
        <f t="shared" si="621"/>
        <v/>
      </c>
      <c r="BT792" s="732" t="str">
        <f t="shared" si="622"/>
        <v/>
      </c>
      <c r="BU792" s="742" t="str">
        <f t="shared" si="636"/>
        <v/>
      </c>
      <c r="BV792" s="742" t="str">
        <f t="shared" si="637"/>
        <v/>
      </c>
      <c r="BW792" s="742" t="str">
        <f t="shared" si="638"/>
        <v/>
      </c>
      <c r="BX792" s="741" t="str">
        <f t="shared" si="639"/>
        <v/>
      </c>
      <c r="BY792" s="733" t="str">
        <f t="shared" si="623"/>
        <v/>
      </c>
      <c r="BZ792" s="732" t="str">
        <f t="shared" si="631"/>
        <v/>
      </c>
      <c r="CA792" s="732" t="str">
        <f t="shared" si="626"/>
        <v/>
      </c>
      <c r="CB792" s="734" t="str">
        <f t="shared" si="632"/>
        <v/>
      </c>
      <c r="CC792" s="733" t="str">
        <f t="shared" si="624"/>
        <v/>
      </c>
      <c r="CD792" s="740" t="str">
        <f t="shared" si="640"/>
        <v/>
      </c>
      <c r="CE792" s="732" t="str">
        <f t="shared" si="627"/>
        <v/>
      </c>
      <c r="CF792" s="739" t="str">
        <f t="shared" si="641"/>
        <v/>
      </c>
      <c r="CG792" s="737"/>
      <c r="CH792" s="736" t="str">
        <f t="shared" si="607"/>
        <v/>
      </c>
      <c r="CI792" s="738" t="str">
        <f t="shared" si="608"/>
        <v/>
      </c>
      <c r="CJ792" s="737"/>
      <c r="CK792" s="736" t="str">
        <f t="shared" si="609"/>
        <v/>
      </c>
      <c r="CL792" s="735" t="str">
        <f t="shared" si="610"/>
        <v/>
      </c>
      <c r="CM792" s="733" t="e">
        <f t="shared" si="611"/>
        <v>#DIV/0!</v>
      </c>
      <c r="CN792" s="732" t="e">
        <f t="shared" si="642"/>
        <v>#DIV/0!</v>
      </c>
      <c r="CO792" s="732" t="e">
        <f t="shared" si="612"/>
        <v>#DIV/0!</v>
      </c>
      <c r="CP792" s="734" t="e">
        <f t="shared" si="643"/>
        <v>#DIV/0!</v>
      </c>
      <c r="CQ792" s="733" t="str">
        <f t="shared" si="613"/>
        <v/>
      </c>
      <c r="CR792" s="732" t="str">
        <f t="shared" si="634"/>
        <v/>
      </c>
      <c r="CS792" s="732" t="str">
        <f t="shared" si="614"/>
        <v/>
      </c>
      <c r="CT792" s="731" t="str">
        <f t="shared" si="635"/>
        <v/>
      </c>
      <c r="CV792" s="733" t="e">
        <f>IF($H$1=1,'Process Capability'!$F$7,CX792)</f>
        <v>#DIV/0!</v>
      </c>
      <c r="CW792" s="732" t="e">
        <f t="shared" si="615"/>
        <v>#DIV/0!</v>
      </c>
      <c r="CX792" s="732" t="e">
        <f t="shared" si="616"/>
        <v>#DIV/0!</v>
      </c>
      <c r="CY792" s="732" t="e">
        <f t="shared" si="617"/>
        <v>#DIV/0!</v>
      </c>
      <c r="CZ792" s="732" t="e">
        <f>IF($H$1=1,'Process Capability'!$F$8,CX792)</f>
        <v>#DIV/0!</v>
      </c>
      <c r="DA792" s="732" t="e">
        <f>IF($H$1=1,MAX('Process Capability'!$F$7,'Process Capability'!$F$8)-MIN('Process Capability'!$F$7,'Process Capability'!$F$8),DC792)</f>
        <v>#DIV/0!</v>
      </c>
      <c r="DB792" s="732" t="e">
        <f t="shared" si="618"/>
        <v>#DIV/0!</v>
      </c>
      <c r="DC792" s="731" t="e">
        <f t="shared" si="619"/>
        <v>#DIV/0!</v>
      </c>
    </row>
    <row r="793" spans="1:107" x14ac:dyDescent="0.2">
      <c r="A793" s="733" t="str">
        <f>IF(C793=0,IF('Process Capability'!$F$6=1,'Process Capability'!D801,IF('Process Capability'!$F$6=2,#REF!,IF('Process Capability'!$F$6=3,N693,IF('Process Capability'!$F$6=4,T718,IF('Process Capability'!$F$6=5,AA733,IF('Process Capability'!$F$6=6,AI743,"")))))),"")</f>
        <v/>
      </c>
      <c r="B793" s="731" t="str">
        <f>IF(D793=0,IF('Process Capability'!$F$6=1,H793,IF('Process Capability'!$F$6=2,#REF!,IF('Process Capability'!$F$6=3,O693,IF('Process Capability'!$F$6=4,U718,IF('Process Capability'!$F$6=5,AB733,IF('Process Capability'!$F$6=6,AJ743,"")))))),"")</f>
        <v/>
      </c>
      <c r="C793" s="701" t="str">
        <f>IF('Process Capability'!$F$6=1,COUNTBLANK('Process Capability'!D801),IF('Process Capability'!$F$6=2,COUNTBLANK(I793),IF('Process Capability'!$F$6=3,COUNTBLANK(N793),IF('Process Capability'!$F$6=4,COUNTBLANK(T793),IF('Process Capability'!$F$6=5,COUNTBLANK(AA793),IF('Process Capability'!$F$6=6,COUNTBLANK(AI793),""))))))</f>
        <v/>
      </c>
      <c r="D793" s="701" t="str">
        <f>IF('Process Capability'!$F$6=1,COUNTBLANK(H793),IF('Process Capability'!$F$6=2,COUNTBLANK(J793),IF('Process Capability'!$F$6=3,COUNTBLANK(O793),IF('Process Capability'!$F$6=4,COUNTBLANK(U793),IF('Process Capability'!$F$6=5,COUNTBLANK(AB793),IF('Process Capability'!$F$6=6,COUNTBLANK(AJ793),""))))))</f>
        <v/>
      </c>
      <c r="G793" s="749" t="str">
        <f>IF(COUNTBLANK('Process Capability'!D801)=1,"",'Process Capability'!D801)</f>
        <v/>
      </c>
      <c r="H793" s="748" t="str">
        <f>IF(COUNTBLANK('Process Capability'!D801)=1,"",MAX('Process Capability'!D800:D801)-MIN('Process Capability'!D800:D801))</f>
        <v/>
      </c>
      <c r="AS793" s="733">
        <v>790</v>
      </c>
      <c r="AT793" s="732">
        <f t="shared" si="625"/>
        <v>395</v>
      </c>
      <c r="AU793" s="732">
        <f t="shared" si="628"/>
        <v>264</v>
      </c>
      <c r="AV793" s="742">
        <f t="shared" si="629"/>
        <v>198</v>
      </c>
      <c r="AW793" s="732">
        <f t="shared" si="630"/>
        <v>158</v>
      </c>
      <c r="AX793" s="734">
        <f t="shared" si="633"/>
        <v>132</v>
      </c>
      <c r="AY793" s="662" t="str">
        <f t="shared" si="602"/>
        <v/>
      </c>
      <c r="BL793" s="733" t="str">
        <f t="shared" si="600"/>
        <v/>
      </c>
      <c r="BM793" s="734" t="str">
        <f t="shared" si="601"/>
        <v/>
      </c>
      <c r="BN793" s="751" t="str">
        <f t="shared" si="603"/>
        <v/>
      </c>
      <c r="BO793" s="742" t="str">
        <f t="shared" si="604"/>
        <v/>
      </c>
      <c r="BP793" s="750" t="str">
        <f t="shared" si="620"/>
        <v/>
      </c>
      <c r="BQ793" s="743" t="str">
        <f t="shared" si="605"/>
        <v/>
      </c>
      <c r="BR793" s="732" t="str">
        <f t="shared" si="606"/>
        <v/>
      </c>
      <c r="BS793" s="732" t="str">
        <f t="shared" si="621"/>
        <v/>
      </c>
      <c r="BT793" s="732" t="str">
        <f t="shared" si="622"/>
        <v/>
      </c>
      <c r="BU793" s="742" t="str">
        <f t="shared" si="636"/>
        <v/>
      </c>
      <c r="BV793" s="742" t="str">
        <f t="shared" si="637"/>
        <v/>
      </c>
      <c r="BW793" s="742" t="str">
        <f t="shared" si="638"/>
        <v/>
      </c>
      <c r="BX793" s="741" t="str">
        <f t="shared" si="639"/>
        <v/>
      </c>
      <c r="BY793" s="733" t="str">
        <f t="shared" si="623"/>
        <v/>
      </c>
      <c r="BZ793" s="732" t="str">
        <f t="shared" si="631"/>
        <v/>
      </c>
      <c r="CA793" s="732" t="str">
        <f t="shared" si="626"/>
        <v/>
      </c>
      <c r="CB793" s="734" t="str">
        <f t="shared" si="632"/>
        <v/>
      </c>
      <c r="CC793" s="733" t="str">
        <f t="shared" si="624"/>
        <v/>
      </c>
      <c r="CD793" s="740" t="str">
        <f t="shared" si="640"/>
        <v/>
      </c>
      <c r="CE793" s="732" t="str">
        <f t="shared" si="627"/>
        <v/>
      </c>
      <c r="CF793" s="739" t="str">
        <f t="shared" si="641"/>
        <v/>
      </c>
      <c r="CG793" s="737"/>
      <c r="CH793" s="736" t="str">
        <f t="shared" si="607"/>
        <v/>
      </c>
      <c r="CI793" s="738" t="str">
        <f t="shared" si="608"/>
        <v/>
      </c>
      <c r="CJ793" s="737"/>
      <c r="CK793" s="736" t="str">
        <f t="shared" si="609"/>
        <v/>
      </c>
      <c r="CL793" s="735" t="str">
        <f t="shared" si="610"/>
        <v/>
      </c>
      <c r="CM793" s="733" t="e">
        <f t="shared" si="611"/>
        <v>#DIV/0!</v>
      </c>
      <c r="CN793" s="732" t="e">
        <f t="shared" si="642"/>
        <v>#DIV/0!</v>
      </c>
      <c r="CO793" s="732" t="e">
        <f t="shared" si="612"/>
        <v>#DIV/0!</v>
      </c>
      <c r="CP793" s="734" t="e">
        <f t="shared" si="643"/>
        <v>#DIV/0!</v>
      </c>
      <c r="CQ793" s="733" t="str">
        <f t="shared" si="613"/>
        <v/>
      </c>
      <c r="CR793" s="732" t="str">
        <f t="shared" si="634"/>
        <v/>
      </c>
      <c r="CS793" s="732" t="str">
        <f t="shared" si="614"/>
        <v/>
      </c>
      <c r="CT793" s="731" t="str">
        <f t="shared" si="635"/>
        <v/>
      </c>
      <c r="CV793" s="733" t="e">
        <f>IF($H$1=1,'Process Capability'!$F$7,CX793)</f>
        <v>#DIV/0!</v>
      </c>
      <c r="CW793" s="732" t="e">
        <f t="shared" si="615"/>
        <v>#DIV/0!</v>
      </c>
      <c r="CX793" s="732" t="e">
        <f t="shared" si="616"/>
        <v>#DIV/0!</v>
      </c>
      <c r="CY793" s="732" t="e">
        <f t="shared" si="617"/>
        <v>#DIV/0!</v>
      </c>
      <c r="CZ793" s="732" t="e">
        <f>IF($H$1=1,'Process Capability'!$F$8,CX793)</f>
        <v>#DIV/0!</v>
      </c>
      <c r="DA793" s="732" t="e">
        <f>IF($H$1=1,MAX('Process Capability'!$F$7,'Process Capability'!$F$8)-MIN('Process Capability'!$F$7,'Process Capability'!$F$8),DC793)</f>
        <v>#DIV/0!</v>
      </c>
      <c r="DB793" s="732" t="e">
        <f t="shared" si="618"/>
        <v>#DIV/0!</v>
      </c>
      <c r="DC793" s="731" t="e">
        <f t="shared" si="619"/>
        <v>#DIV/0!</v>
      </c>
    </row>
    <row r="794" spans="1:107" x14ac:dyDescent="0.2">
      <c r="A794" s="733" t="str">
        <f>IF(C794=0,IF('Process Capability'!$F$6=1,'Process Capability'!D802,IF('Process Capability'!$F$6=2,#REF!,IF('Process Capability'!$F$6=3,N694,IF('Process Capability'!$F$6=4,T719,IF('Process Capability'!$F$6=5,AA734,IF('Process Capability'!$F$6=6,AI744,"")))))),"")</f>
        <v/>
      </c>
      <c r="B794" s="731" t="str">
        <f>IF(D794=0,IF('Process Capability'!$F$6=1,H794,IF('Process Capability'!$F$6=2,#REF!,IF('Process Capability'!$F$6=3,O694,IF('Process Capability'!$F$6=4,U719,IF('Process Capability'!$F$6=5,AB734,IF('Process Capability'!$F$6=6,AJ744,"")))))),"")</f>
        <v/>
      </c>
      <c r="C794" s="701" t="str">
        <f>IF('Process Capability'!$F$6=1,COUNTBLANK('Process Capability'!D802),IF('Process Capability'!$F$6=2,COUNTBLANK(I794),IF('Process Capability'!$F$6=3,COUNTBLANK(N794),IF('Process Capability'!$F$6=4,COUNTBLANK(T794),IF('Process Capability'!$F$6=5,COUNTBLANK(AA794),IF('Process Capability'!$F$6=6,COUNTBLANK(AI794),""))))))</f>
        <v/>
      </c>
      <c r="D794" s="701" t="str">
        <f>IF('Process Capability'!$F$6=1,COUNTBLANK(H794),IF('Process Capability'!$F$6=2,COUNTBLANK(J794),IF('Process Capability'!$F$6=3,COUNTBLANK(O794),IF('Process Capability'!$F$6=4,COUNTBLANK(U794),IF('Process Capability'!$F$6=5,COUNTBLANK(AB794),IF('Process Capability'!$F$6=6,COUNTBLANK(AJ794),""))))))</f>
        <v/>
      </c>
      <c r="G794" s="749" t="str">
        <f>IF(COUNTBLANK('Process Capability'!D802)=1,"",'Process Capability'!D802)</f>
        <v/>
      </c>
      <c r="H794" s="748" t="str">
        <f>IF(COUNTBLANK('Process Capability'!D802)=1,"",MAX('Process Capability'!D801:D802)-MIN('Process Capability'!D801:D802))</f>
        <v/>
      </c>
      <c r="AS794" s="733">
        <v>791</v>
      </c>
      <c r="AT794" s="732">
        <f t="shared" si="625"/>
        <v>396</v>
      </c>
      <c r="AU794" s="732">
        <f t="shared" si="628"/>
        <v>264</v>
      </c>
      <c r="AV794" s="742">
        <f t="shared" si="629"/>
        <v>198</v>
      </c>
      <c r="AW794" s="732">
        <f t="shared" si="630"/>
        <v>159</v>
      </c>
      <c r="AX794" s="734">
        <f t="shared" si="633"/>
        <v>132</v>
      </c>
      <c r="AY794" s="662" t="str">
        <f t="shared" si="602"/>
        <v/>
      </c>
      <c r="BL794" s="733" t="str">
        <f t="shared" si="600"/>
        <v/>
      </c>
      <c r="BM794" s="734" t="str">
        <f t="shared" si="601"/>
        <v/>
      </c>
      <c r="BN794" s="751" t="str">
        <f t="shared" si="603"/>
        <v/>
      </c>
      <c r="BO794" s="742" t="str">
        <f t="shared" si="604"/>
        <v/>
      </c>
      <c r="BP794" s="750" t="str">
        <f t="shared" si="620"/>
        <v/>
      </c>
      <c r="BQ794" s="743" t="str">
        <f t="shared" si="605"/>
        <v/>
      </c>
      <c r="BR794" s="732" t="str">
        <f t="shared" si="606"/>
        <v/>
      </c>
      <c r="BS794" s="732" t="str">
        <f t="shared" si="621"/>
        <v/>
      </c>
      <c r="BT794" s="732" t="str">
        <f t="shared" si="622"/>
        <v/>
      </c>
      <c r="BU794" s="742" t="str">
        <f t="shared" si="636"/>
        <v/>
      </c>
      <c r="BV794" s="742" t="str">
        <f t="shared" si="637"/>
        <v/>
      </c>
      <c r="BW794" s="742" t="str">
        <f t="shared" si="638"/>
        <v/>
      </c>
      <c r="BX794" s="741" t="str">
        <f t="shared" si="639"/>
        <v/>
      </c>
      <c r="BY794" s="733" t="str">
        <f t="shared" si="623"/>
        <v/>
      </c>
      <c r="BZ794" s="732" t="str">
        <f t="shared" si="631"/>
        <v/>
      </c>
      <c r="CA794" s="732" t="str">
        <f t="shared" si="626"/>
        <v/>
      </c>
      <c r="CB794" s="734" t="str">
        <f t="shared" si="632"/>
        <v/>
      </c>
      <c r="CC794" s="733" t="str">
        <f t="shared" si="624"/>
        <v/>
      </c>
      <c r="CD794" s="740" t="str">
        <f t="shared" si="640"/>
        <v/>
      </c>
      <c r="CE794" s="732" t="str">
        <f t="shared" si="627"/>
        <v/>
      </c>
      <c r="CF794" s="739" t="str">
        <f t="shared" si="641"/>
        <v/>
      </c>
      <c r="CG794" s="737"/>
      <c r="CH794" s="736" t="str">
        <f t="shared" si="607"/>
        <v/>
      </c>
      <c r="CI794" s="738" t="str">
        <f t="shared" si="608"/>
        <v/>
      </c>
      <c r="CJ794" s="737"/>
      <c r="CK794" s="736" t="str">
        <f t="shared" si="609"/>
        <v/>
      </c>
      <c r="CL794" s="735" t="str">
        <f t="shared" si="610"/>
        <v/>
      </c>
      <c r="CM794" s="733" t="e">
        <f t="shared" si="611"/>
        <v>#DIV/0!</v>
      </c>
      <c r="CN794" s="732" t="e">
        <f t="shared" si="642"/>
        <v>#DIV/0!</v>
      </c>
      <c r="CO794" s="732" t="e">
        <f t="shared" si="612"/>
        <v>#DIV/0!</v>
      </c>
      <c r="CP794" s="734" t="e">
        <f t="shared" si="643"/>
        <v>#DIV/0!</v>
      </c>
      <c r="CQ794" s="733" t="str">
        <f t="shared" si="613"/>
        <v/>
      </c>
      <c r="CR794" s="732" t="str">
        <f t="shared" si="634"/>
        <v/>
      </c>
      <c r="CS794" s="732" t="str">
        <f t="shared" si="614"/>
        <v/>
      </c>
      <c r="CT794" s="731" t="str">
        <f t="shared" si="635"/>
        <v/>
      </c>
      <c r="CV794" s="733" t="e">
        <f>IF($H$1=1,'Process Capability'!$F$7,CX794)</f>
        <v>#DIV/0!</v>
      </c>
      <c r="CW794" s="732" t="e">
        <f t="shared" si="615"/>
        <v>#DIV/0!</v>
      </c>
      <c r="CX794" s="732" t="e">
        <f t="shared" si="616"/>
        <v>#DIV/0!</v>
      </c>
      <c r="CY794" s="732" t="e">
        <f t="shared" si="617"/>
        <v>#DIV/0!</v>
      </c>
      <c r="CZ794" s="732" t="e">
        <f>IF($H$1=1,'Process Capability'!$F$8,CX794)</f>
        <v>#DIV/0!</v>
      </c>
      <c r="DA794" s="732" t="e">
        <f>IF($H$1=1,MAX('Process Capability'!$F$7,'Process Capability'!$F$8)-MIN('Process Capability'!$F$7,'Process Capability'!$F$8),DC794)</f>
        <v>#DIV/0!</v>
      </c>
      <c r="DB794" s="732" t="e">
        <f t="shared" si="618"/>
        <v>#DIV/0!</v>
      </c>
      <c r="DC794" s="731" t="e">
        <f t="shared" si="619"/>
        <v>#DIV/0!</v>
      </c>
    </row>
    <row r="795" spans="1:107" x14ac:dyDescent="0.2">
      <c r="A795" s="733" t="str">
        <f>IF(C795=0,IF('Process Capability'!$F$6=1,'Process Capability'!D803,IF('Process Capability'!$F$6=2,#REF!,IF('Process Capability'!$F$6=3,N695,IF('Process Capability'!$F$6=4,T720,IF('Process Capability'!$F$6=5,AA735,IF('Process Capability'!$F$6=6,AI745,"")))))),"")</f>
        <v/>
      </c>
      <c r="B795" s="731" t="str">
        <f>IF(D795=0,IF('Process Capability'!$F$6=1,H795,IF('Process Capability'!$F$6=2,#REF!,IF('Process Capability'!$F$6=3,O695,IF('Process Capability'!$F$6=4,U720,IF('Process Capability'!$F$6=5,AB735,IF('Process Capability'!$F$6=6,AJ745,"")))))),"")</f>
        <v/>
      </c>
      <c r="C795" s="701" t="str">
        <f>IF('Process Capability'!$F$6=1,COUNTBLANK('Process Capability'!D803),IF('Process Capability'!$F$6=2,COUNTBLANK(I795),IF('Process Capability'!$F$6=3,COUNTBLANK(N795),IF('Process Capability'!$F$6=4,COUNTBLANK(T795),IF('Process Capability'!$F$6=5,COUNTBLANK(AA795),IF('Process Capability'!$F$6=6,COUNTBLANK(AI795),""))))))</f>
        <v/>
      </c>
      <c r="D795" s="701" t="str">
        <f>IF('Process Capability'!$F$6=1,COUNTBLANK(H795),IF('Process Capability'!$F$6=2,COUNTBLANK(J795),IF('Process Capability'!$F$6=3,COUNTBLANK(O795),IF('Process Capability'!$F$6=4,COUNTBLANK(U795),IF('Process Capability'!$F$6=5,COUNTBLANK(AB795),IF('Process Capability'!$F$6=6,COUNTBLANK(AJ795),""))))))</f>
        <v/>
      </c>
      <c r="G795" s="749" t="str">
        <f>IF(COUNTBLANK('Process Capability'!D803)=1,"",'Process Capability'!D803)</f>
        <v/>
      </c>
      <c r="H795" s="748" t="str">
        <f>IF(COUNTBLANK('Process Capability'!D803)=1,"",MAX('Process Capability'!D802:D803)-MIN('Process Capability'!D802:D803))</f>
        <v/>
      </c>
      <c r="AS795" s="743">
        <v>792</v>
      </c>
      <c r="AT795" s="732">
        <f t="shared" si="625"/>
        <v>396</v>
      </c>
      <c r="AU795" s="732">
        <f t="shared" si="628"/>
        <v>264</v>
      </c>
      <c r="AV795" s="742">
        <f t="shared" si="629"/>
        <v>198</v>
      </c>
      <c r="AW795" s="732">
        <f t="shared" si="630"/>
        <v>159</v>
      </c>
      <c r="AX795" s="734">
        <f t="shared" si="633"/>
        <v>132</v>
      </c>
      <c r="AY795" s="662" t="str">
        <f t="shared" si="602"/>
        <v/>
      </c>
      <c r="BL795" s="733" t="str">
        <f t="shared" si="600"/>
        <v/>
      </c>
      <c r="BM795" s="734" t="str">
        <f t="shared" si="601"/>
        <v/>
      </c>
      <c r="BN795" s="751" t="str">
        <f t="shared" si="603"/>
        <v/>
      </c>
      <c r="BO795" s="742" t="str">
        <f t="shared" si="604"/>
        <v/>
      </c>
      <c r="BP795" s="750" t="str">
        <f t="shared" si="620"/>
        <v/>
      </c>
      <c r="BQ795" s="743" t="str">
        <f t="shared" si="605"/>
        <v/>
      </c>
      <c r="BR795" s="732" t="str">
        <f t="shared" si="606"/>
        <v/>
      </c>
      <c r="BS795" s="732" t="str">
        <f t="shared" si="621"/>
        <v/>
      </c>
      <c r="BT795" s="732" t="str">
        <f t="shared" si="622"/>
        <v/>
      </c>
      <c r="BU795" s="742" t="str">
        <f t="shared" si="636"/>
        <v/>
      </c>
      <c r="BV795" s="742" t="str">
        <f t="shared" si="637"/>
        <v/>
      </c>
      <c r="BW795" s="742" t="str">
        <f t="shared" si="638"/>
        <v/>
      </c>
      <c r="BX795" s="741" t="str">
        <f t="shared" si="639"/>
        <v/>
      </c>
      <c r="BY795" s="733" t="str">
        <f t="shared" si="623"/>
        <v/>
      </c>
      <c r="BZ795" s="732" t="str">
        <f t="shared" si="631"/>
        <v/>
      </c>
      <c r="CA795" s="732" t="str">
        <f t="shared" si="626"/>
        <v/>
      </c>
      <c r="CB795" s="734" t="str">
        <f t="shared" si="632"/>
        <v/>
      </c>
      <c r="CC795" s="733" t="str">
        <f t="shared" si="624"/>
        <v/>
      </c>
      <c r="CD795" s="740" t="str">
        <f t="shared" si="640"/>
        <v/>
      </c>
      <c r="CE795" s="732" t="str">
        <f t="shared" si="627"/>
        <v/>
      </c>
      <c r="CF795" s="739" t="str">
        <f t="shared" si="641"/>
        <v/>
      </c>
      <c r="CG795" s="737"/>
      <c r="CH795" s="736" t="str">
        <f t="shared" si="607"/>
        <v/>
      </c>
      <c r="CI795" s="738" t="str">
        <f t="shared" si="608"/>
        <v/>
      </c>
      <c r="CJ795" s="737"/>
      <c r="CK795" s="736" t="str">
        <f t="shared" si="609"/>
        <v/>
      </c>
      <c r="CL795" s="735" t="str">
        <f t="shared" si="610"/>
        <v/>
      </c>
      <c r="CM795" s="733" t="e">
        <f t="shared" si="611"/>
        <v>#DIV/0!</v>
      </c>
      <c r="CN795" s="732" t="e">
        <f t="shared" si="642"/>
        <v>#DIV/0!</v>
      </c>
      <c r="CO795" s="732" t="e">
        <f t="shared" si="612"/>
        <v>#DIV/0!</v>
      </c>
      <c r="CP795" s="734" t="e">
        <f t="shared" si="643"/>
        <v>#DIV/0!</v>
      </c>
      <c r="CQ795" s="733" t="str">
        <f t="shared" si="613"/>
        <v/>
      </c>
      <c r="CR795" s="732" t="str">
        <f t="shared" si="634"/>
        <v/>
      </c>
      <c r="CS795" s="732" t="str">
        <f t="shared" si="614"/>
        <v/>
      </c>
      <c r="CT795" s="731" t="str">
        <f t="shared" si="635"/>
        <v/>
      </c>
      <c r="CV795" s="733" t="e">
        <f>IF($H$1=1,'Process Capability'!$F$7,CX795)</f>
        <v>#DIV/0!</v>
      </c>
      <c r="CW795" s="732" t="e">
        <f t="shared" si="615"/>
        <v>#DIV/0!</v>
      </c>
      <c r="CX795" s="732" t="e">
        <f t="shared" si="616"/>
        <v>#DIV/0!</v>
      </c>
      <c r="CY795" s="732" t="e">
        <f t="shared" si="617"/>
        <v>#DIV/0!</v>
      </c>
      <c r="CZ795" s="732" t="e">
        <f>IF($H$1=1,'Process Capability'!$F$8,CX795)</f>
        <v>#DIV/0!</v>
      </c>
      <c r="DA795" s="732" t="e">
        <f>IF($H$1=1,MAX('Process Capability'!$F$7,'Process Capability'!$F$8)-MIN('Process Capability'!$F$7,'Process Capability'!$F$8),DC795)</f>
        <v>#DIV/0!</v>
      </c>
      <c r="DB795" s="732" t="e">
        <f t="shared" si="618"/>
        <v>#DIV/0!</v>
      </c>
      <c r="DC795" s="731" t="e">
        <f t="shared" si="619"/>
        <v>#DIV/0!</v>
      </c>
    </row>
    <row r="796" spans="1:107" x14ac:dyDescent="0.2">
      <c r="A796" s="733" t="str">
        <f>IF(C796=0,IF('Process Capability'!$F$6=1,'Process Capability'!D804,IF('Process Capability'!$F$6=2,#REF!,IF('Process Capability'!$F$6=3,N696,IF('Process Capability'!$F$6=4,T721,IF('Process Capability'!$F$6=5,AA736,IF('Process Capability'!$F$6=6,AI746,"")))))),"")</f>
        <v/>
      </c>
      <c r="B796" s="731" t="str">
        <f>IF(D796=0,IF('Process Capability'!$F$6=1,H796,IF('Process Capability'!$F$6=2,#REF!,IF('Process Capability'!$F$6=3,O696,IF('Process Capability'!$F$6=4,U721,IF('Process Capability'!$F$6=5,AB736,IF('Process Capability'!$F$6=6,AJ746,"")))))),"")</f>
        <v/>
      </c>
      <c r="C796" s="701" t="str">
        <f>IF('Process Capability'!$F$6=1,COUNTBLANK('Process Capability'!D804),IF('Process Capability'!$F$6=2,COUNTBLANK(I796),IF('Process Capability'!$F$6=3,COUNTBLANK(N796),IF('Process Capability'!$F$6=4,COUNTBLANK(T796),IF('Process Capability'!$F$6=5,COUNTBLANK(AA796),IF('Process Capability'!$F$6=6,COUNTBLANK(AI796),""))))))</f>
        <v/>
      </c>
      <c r="D796" s="701" t="str">
        <f>IF('Process Capability'!$F$6=1,COUNTBLANK(H796),IF('Process Capability'!$F$6=2,COUNTBLANK(J796),IF('Process Capability'!$F$6=3,COUNTBLANK(O796),IF('Process Capability'!$F$6=4,COUNTBLANK(U796),IF('Process Capability'!$F$6=5,COUNTBLANK(AB796),IF('Process Capability'!$F$6=6,COUNTBLANK(AJ796),""))))))</f>
        <v/>
      </c>
      <c r="G796" s="749" t="str">
        <f>IF(COUNTBLANK('Process Capability'!D804)=1,"",'Process Capability'!D804)</f>
        <v/>
      </c>
      <c r="H796" s="748" t="str">
        <f>IF(COUNTBLANK('Process Capability'!D804)=1,"",MAX('Process Capability'!D803:D804)-MIN('Process Capability'!D803:D804))</f>
        <v/>
      </c>
      <c r="AS796" s="733">
        <v>793</v>
      </c>
      <c r="AT796" s="732">
        <f t="shared" si="625"/>
        <v>397</v>
      </c>
      <c r="AU796" s="732">
        <f t="shared" si="628"/>
        <v>265</v>
      </c>
      <c r="AV796" s="742">
        <f t="shared" si="629"/>
        <v>199</v>
      </c>
      <c r="AW796" s="732">
        <f t="shared" si="630"/>
        <v>159</v>
      </c>
      <c r="AX796" s="734">
        <f t="shared" si="633"/>
        <v>133</v>
      </c>
      <c r="AY796" s="662" t="str">
        <f t="shared" si="602"/>
        <v/>
      </c>
      <c r="BL796" s="733" t="str">
        <f t="shared" si="600"/>
        <v/>
      </c>
      <c r="BM796" s="734" t="str">
        <f t="shared" si="601"/>
        <v/>
      </c>
      <c r="BN796" s="751" t="str">
        <f t="shared" si="603"/>
        <v/>
      </c>
      <c r="BO796" s="742" t="str">
        <f t="shared" si="604"/>
        <v/>
      </c>
      <c r="BP796" s="750" t="str">
        <f t="shared" si="620"/>
        <v/>
      </c>
      <c r="BQ796" s="743" t="str">
        <f t="shared" si="605"/>
        <v/>
      </c>
      <c r="BR796" s="732" t="str">
        <f t="shared" si="606"/>
        <v/>
      </c>
      <c r="BS796" s="732" t="str">
        <f t="shared" si="621"/>
        <v/>
      </c>
      <c r="BT796" s="732" t="str">
        <f t="shared" si="622"/>
        <v/>
      </c>
      <c r="BU796" s="742" t="str">
        <f t="shared" si="636"/>
        <v/>
      </c>
      <c r="BV796" s="742" t="str">
        <f t="shared" si="637"/>
        <v/>
      </c>
      <c r="BW796" s="742" t="str">
        <f t="shared" si="638"/>
        <v/>
      </c>
      <c r="BX796" s="741" t="str">
        <f t="shared" si="639"/>
        <v/>
      </c>
      <c r="BY796" s="733" t="str">
        <f t="shared" si="623"/>
        <v/>
      </c>
      <c r="BZ796" s="732" t="str">
        <f t="shared" si="631"/>
        <v/>
      </c>
      <c r="CA796" s="732" t="str">
        <f t="shared" si="626"/>
        <v/>
      </c>
      <c r="CB796" s="734" t="str">
        <f t="shared" si="632"/>
        <v/>
      </c>
      <c r="CC796" s="733" t="str">
        <f t="shared" si="624"/>
        <v/>
      </c>
      <c r="CD796" s="740" t="str">
        <f t="shared" si="640"/>
        <v/>
      </c>
      <c r="CE796" s="732" t="str">
        <f t="shared" si="627"/>
        <v/>
      </c>
      <c r="CF796" s="739" t="str">
        <f t="shared" si="641"/>
        <v/>
      </c>
      <c r="CG796" s="737"/>
      <c r="CH796" s="736" t="str">
        <f t="shared" si="607"/>
        <v/>
      </c>
      <c r="CI796" s="738" t="str">
        <f t="shared" si="608"/>
        <v/>
      </c>
      <c r="CJ796" s="737"/>
      <c r="CK796" s="736" t="str">
        <f t="shared" si="609"/>
        <v/>
      </c>
      <c r="CL796" s="735" t="str">
        <f t="shared" si="610"/>
        <v/>
      </c>
      <c r="CM796" s="733" t="e">
        <f t="shared" si="611"/>
        <v>#DIV/0!</v>
      </c>
      <c r="CN796" s="732" t="e">
        <f t="shared" si="642"/>
        <v>#DIV/0!</v>
      </c>
      <c r="CO796" s="732" t="e">
        <f t="shared" si="612"/>
        <v>#DIV/0!</v>
      </c>
      <c r="CP796" s="734" t="e">
        <f t="shared" si="643"/>
        <v>#DIV/0!</v>
      </c>
      <c r="CQ796" s="733" t="str">
        <f t="shared" si="613"/>
        <v/>
      </c>
      <c r="CR796" s="732" t="str">
        <f t="shared" si="634"/>
        <v/>
      </c>
      <c r="CS796" s="732" t="str">
        <f t="shared" si="614"/>
        <v/>
      </c>
      <c r="CT796" s="731" t="str">
        <f t="shared" si="635"/>
        <v/>
      </c>
      <c r="CV796" s="733" t="e">
        <f>IF($H$1=1,'Process Capability'!$F$7,CX796)</f>
        <v>#DIV/0!</v>
      </c>
      <c r="CW796" s="732" t="e">
        <f t="shared" si="615"/>
        <v>#DIV/0!</v>
      </c>
      <c r="CX796" s="732" t="e">
        <f t="shared" si="616"/>
        <v>#DIV/0!</v>
      </c>
      <c r="CY796" s="732" t="e">
        <f t="shared" si="617"/>
        <v>#DIV/0!</v>
      </c>
      <c r="CZ796" s="732" t="e">
        <f>IF($H$1=1,'Process Capability'!$F$8,CX796)</f>
        <v>#DIV/0!</v>
      </c>
      <c r="DA796" s="732" t="e">
        <f>IF($H$1=1,MAX('Process Capability'!$F$7,'Process Capability'!$F$8)-MIN('Process Capability'!$F$7,'Process Capability'!$F$8),DC796)</f>
        <v>#DIV/0!</v>
      </c>
      <c r="DB796" s="732" t="e">
        <f t="shared" si="618"/>
        <v>#DIV/0!</v>
      </c>
      <c r="DC796" s="731" t="e">
        <f t="shared" si="619"/>
        <v>#DIV/0!</v>
      </c>
    </row>
    <row r="797" spans="1:107" x14ac:dyDescent="0.2">
      <c r="A797" s="733" t="str">
        <f>IF(C797=0,IF('Process Capability'!$F$6=1,'Process Capability'!D805,IF('Process Capability'!$F$6=2,#REF!,IF('Process Capability'!$F$6=3,N697,IF('Process Capability'!$F$6=4,T722,IF('Process Capability'!$F$6=5,AA737,IF('Process Capability'!$F$6=6,AI747,"")))))),"")</f>
        <v/>
      </c>
      <c r="B797" s="731" t="str">
        <f>IF(D797=0,IF('Process Capability'!$F$6=1,H797,IF('Process Capability'!$F$6=2,#REF!,IF('Process Capability'!$F$6=3,O697,IF('Process Capability'!$F$6=4,U722,IF('Process Capability'!$F$6=5,AB737,IF('Process Capability'!$F$6=6,AJ747,"")))))),"")</f>
        <v/>
      </c>
      <c r="C797" s="701" t="str">
        <f>IF('Process Capability'!$F$6=1,COUNTBLANK('Process Capability'!D805),IF('Process Capability'!$F$6=2,COUNTBLANK(I797),IF('Process Capability'!$F$6=3,COUNTBLANK(N797),IF('Process Capability'!$F$6=4,COUNTBLANK(T797),IF('Process Capability'!$F$6=5,COUNTBLANK(AA797),IF('Process Capability'!$F$6=6,COUNTBLANK(AI797),""))))))</f>
        <v/>
      </c>
      <c r="D797" s="701" t="str">
        <f>IF('Process Capability'!$F$6=1,COUNTBLANK(H797),IF('Process Capability'!$F$6=2,COUNTBLANK(J797),IF('Process Capability'!$F$6=3,COUNTBLANK(O797),IF('Process Capability'!$F$6=4,COUNTBLANK(U797),IF('Process Capability'!$F$6=5,COUNTBLANK(AB797),IF('Process Capability'!$F$6=6,COUNTBLANK(AJ797),""))))))</f>
        <v/>
      </c>
      <c r="G797" s="749" t="str">
        <f>IF(COUNTBLANK('Process Capability'!D805)=1,"",'Process Capability'!D805)</f>
        <v/>
      </c>
      <c r="H797" s="748" t="str">
        <f>IF(COUNTBLANK('Process Capability'!D805)=1,"",MAX('Process Capability'!D804:D805)-MIN('Process Capability'!D804:D805))</f>
        <v/>
      </c>
      <c r="AS797" s="733">
        <v>794</v>
      </c>
      <c r="AT797" s="732">
        <f t="shared" si="625"/>
        <v>397</v>
      </c>
      <c r="AU797" s="732">
        <f t="shared" si="628"/>
        <v>265</v>
      </c>
      <c r="AV797" s="742">
        <f t="shared" si="629"/>
        <v>199</v>
      </c>
      <c r="AW797" s="732">
        <f t="shared" si="630"/>
        <v>159</v>
      </c>
      <c r="AX797" s="734">
        <f t="shared" si="633"/>
        <v>133</v>
      </c>
      <c r="AY797" s="662" t="str">
        <f t="shared" si="602"/>
        <v/>
      </c>
      <c r="BL797" s="733" t="str">
        <f t="shared" si="600"/>
        <v/>
      </c>
      <c r="BM797" s="734" t="str">
        <f t="shared" si="601"/>
        <v/>
      </c>
      <c r="BN797" s="751" t="str">
        <f t="shared" si="603"/>
        <v/>
      </c>
      <c r="BO797" s="742" t="str">
        <f t="shared" si="604"/>
        <v/>
      </c>
      <c r="BP797" s="750" t="str">
        <f t="shared" si="620"/>
        <v/>
      </c>
      <c r="BQ797" s="743" t="str">
        <f t="shared" si="605"/>
        <v/>
      </c>
      <c r="BR797" s="732" t="str">
        <f t="shared" si="606"/>
        <v/>
      </c>
      <c r="BS797" s="732" t="str">
        <f t="shared" si="621"/>
        <v/>
      </c>
      <c r="BT797" s="732" t="str">
        <f t="shared" si="622"/>
        <v/>
      </c>
      <c r="BU797" s="742" t="str">
        <f t="shared" si="636"/>
        <v/>
      </c>
      <c r="BV797" s="742" t="str">
        <f t="shared" si="637"/>
        <v/>
      </c>
      <c r="BW797" s="742" t="str">
        <f t="shared" si="638"/>
        <v/>
      </c>
      <c r="BX797" s="741" t="str">
        <f t="shared" si="639"/>
        <v/>
      </c>
      <c r="BY797" s="733" t="str">
        <f t="shared" si="623"/>
        <v/>
      </c>
      <c r="BZ797" s="732" t="str">
        <f t="shared" si="631"/>
        <v/>
      </c>
      <c r="CA797" s="732" t="str">
        <f t="shared" si="626"/>
        <v/>
      </c>
      <c r="CB797" s="734" t="str">
        <f t="shared" si="632"/>
        <v/>
      </c>
      <c r="CC797" s="733" t="str">
        <f t="shared" si="624"/>
        <v/>
      </c>
      <c r="CD797" s="740" t="str">
        <f t="shared" si="640"/>
        <v/>
      </c>
      <c r="CE797" s="732" t="str">
        <f t="shared" si="627"/>
        <v/>
      </c>
      <c r="CF797" s="739" t="str">
        <f t="shared" si="641"/>
        <v/>
      </c>
      <c r="CG797" s="737"/>
      <c r="CH797" s="736" t="str">
        <f t="shared" si="607"/>
        <v/>
      </c>
      <c r="CI797" s="738" t="str">
        <f t="shared" si="608"/>
        <v/>
      </c>
      <c r="CJ797" s="737"/>
      <c r="CK797" s="736" t="str">
        <f t="shared" si="609"/>
        <v/>
      </c>
      <c r="CL797" s="735" t="str">
        <f t="shared" si="610"/>
        <v/>
      </c>
      <c r="CM797" s="733" t="e">
        <f t="shared" si="611"/>
        <v>#DIV/0!</v>
      </c>
      <c r="CN797" s="732" t="e">
        <f t="shared" si="642"/>
        <v>#DIV/0!</v>
      </c>
      <c r="CO797" s="732" t="e">
        <f t="shared" si="612"/>
        <v>#DIV/0!</v>
      </c>
      <c r="CP797" s="734" t="e">
        <f t="shared" si="643"/>
        <v>#DIV/0!</v>
      </c>
      <c r="CQ797" s="733" t="str">
        <f t="shared" si="613"/>
        <v/>
      </c>
      <c r="CR797" s="732" t="str">
        <f t="shared" si="634"/>
        <v/>
      </c>
      <c r="CS797" s="732" t="str">
        <f t="shared" si="614"/>
        <v/>
      </c>
      <c r="CT797" s="731" t="str">
        <f t="shared" si="635"/>
        <v/>
      </c>
      <c r="CV797" s="733" t="e">
        <f>IF($H$1=1,'Process Capability'!$F$7,CX797)</f>
        <v>#DIV/0!</v>
      </c>
      <c r="CW797" s="732" t="e">
        <f t="shared" si="615"/>
        <v>#DIV/0!</v>
      </c>
      <c r="CX797" s="732" t="e">
        <f t="shared" si="616"/>
        <v>#DIV/0!</v>
      </c>
      <c r="CY797" s="732" t="e">
        <f t="shared" si="617"/>
        <v>#DIV/0!</v>
      </c>
      <c r="CZ797" s="732" t="e">
        <f>IF($H$1=1,'Process Capability'!$F$8,CX797)</f>
        <v>#DIV/0!</v>
      </c>
      <c r="DA797" s="732" t="e">
        <f>IF($H$1=1,MAX('Process Capability'!$F$7,'Process Capability'!$F$8)-MIN('Process Capability'!$F$7,'Process Capability'!$F$8),DC797)</f>
        <v>#DIV/0!</v>
      </c>
      <c r="DB797" s="732" t="e">
        <f t="shared" si="618"/>
        <v>#DIV/0!</v>
      </c>
      <c r="DC797" s="731" t="e">
        <f t="shared" si="619"/>
        <v>#DIV/0!</v>
      </c>
    </row>
    <row r="798" spans="1:107" x14ac:dyDescent="0.2">
      <c r="A798" s="733" t="str">
        <f>IF(C798=0,IF('Process Capability'!$F$6=1,'Process Capability'!D806,IF('Process Capability'!$F$6=2,#REF!,IF('Process Capability'!$F$6=3,N698,IF('Process Capability'!$F$6=4,T723,IF('Process Capability'!$F$6=5,AA738,IF('Process Capability'!$F$6=6,AI748,"")))))),"")</f>
        <v/>
      </c>
      <c r="B798" s="731" t="str">
        <f>IF(D798=0,IF('Process Capability'!$F$6=1,H798,IF('Process Capability'!$F$6=2,#REF!,IF('Process Capability'!$F$6=3,O698,IF('Process Capability'!$F$6=4,U723,IF('Process Capability'!$F$6=5,AB738,IF('Process Capability'!$F$6=6,AJ748,"")))))),"")</f>
        <v/>
      </c>
      <c r="C798" s="701" t="str">
        <f>IF('Process Capability'!$F$6=1,COUNTBLANK('Process Capability'!D806),IF('Process Capability'!$F$6=2,COUNTBLANK(I798),IF('Process Capability'!$F$6=3,COUNTBLANK(N798),IF('Process Capability'!$F$6=4,COUNTBLANK(T798),IF('Process Capability'!$F$6=5,COUNTBLANK(AA798),IF('Process Capability'!$F$6=6,COUNTBLANK(AI798),""))))))</f>
        <v/>
      </c>
      <c r="D798" s="701" t="str">
        <f>IF('Process Capability'!$F$6=1,COUNTBLANK(H798),IF('Process Capability'!$F$6=2,COUNTBLANK(J798),IF('Process Capability'!$F$6=3,COUNTBLANK(O798),IF('Process Capability'!$F$6=4,COUNTBLANK(U798),IF('Process Capability'!$F$6=5,COUNTBLANK(AB798),IF('Process Capability'!$F$6=6,COUNTBLANK(AJ798),""))))))</f>
        <v/>
      </c>
      <c r="G798" s="749" t="str">
        <f>IF(COUNTBLANK('Process Capability'!D806)=1,"",'Process Capability'!D806)</f>
        <v/>
      </c>
      <c r="H798" s="748" t="str">
        <f>IF(COUNTBLANK('Process Capability'!D806)=1,"",MAX('Process Capability'!D805:D806)-MIN('Process Capability'!D805:D806))</f>
        <v/>
      </c>
      <c r="AS798" s="743">
        <v>795</v>
      </c>
      <c r="AT798" s="732">
        <f t="shared" si="625"/>
        <v>398</v>
      </c>
      <c r="AU798" s="732">
        <f t="shared" si="628"/>
        <v>265</v>
      </c>
      <c r="AV798" s="742">
        <f t="shared" si="629"/>
        <v>199</v>
      </c>
      <c r="AW798" s="732">
        <f t="shared" si="630"/>
        <v>159</v>
      </c>
      <c r="AX798" s="734">
        <f t="shared" si="633"/>
        <v>133</v>
      </c>
      <c r="AY798" s="662" t="str">
        <f t="shared" si="602"/>
        <v/>
      </c>
      <c r="BL798" s="733" t="str">
        <f t="shared" si="600"/>
        <v/>
      </c>
      <c r="BM798" s="734" t="str">
        <f t="shared" si="601"/>
        <v/>
      </c>
      <c r="BN798" s="751" t="str">
        <f t="shared" si="603"/>
        <v/>
      </c>
      <c r="BO798" s="742" t="str">
        <f t="shared" si="604"/>
        <v/>
      </c>
      <c r="BP798" s="750" t="str">
        <f t="shared" si="620"/>
        <v/>
      </c>
      <c r="BQ798" s="743" t="str">
        <f t="shared" si="605"/>
        <v/>
      </c>
      <c r="BR798" s="732" t="str">
        <f t="shared" si="606"/>
        <v/>
      </c>
      <c r="BS798" s="732" t="str">
        <f t="shared" si="621"/>
        <v/>
      </c>
      <c r="BT798" s="732" t="str">
        <f t="shared" si="622"/>
        <v/>
      </c>
      <c r="BU798" s="742" t="str">
        <f t="shared" si="636"/>
        <v/>
      </c>
      <c r="BV798" s="742" t="str">
        <f t="shared" si="637"/>
        <v/>
      </c>
      <c r="BW798" s="742" t="str">
        <f t="shared" si="638"/>
        <v/>
      </c>
      <c r="BX798" s="741" t="str">
        <f t="shared" si="639"/>
        <v/>
      </c>
      <c r="BY798" s="733" t="str">
        <f t="shared" si="623"/>
        <v/>
      </c>
      <c r="BZ798" s="732" t="str">
        <f t="shared" si="631"/>
        <v/>
      </c>
      <c r="CA798" s="732" t="str">
        <f t="shared" si="626"/>
        <v/>
      </c>
      <c r="CB798" s="734" t="str">
        <f t="shared" si="632"/>
        <v/>
      </c>
      <c r="CC798" s="733" t="str">
        <f t="shared" si="624"/>
        <v/>
      </c>
      <c r="CD798" s="740" t="str">
        <f t="shared" si="640"/>
        <v/>
      </c>
      <c r="CE798" s="732" t="str">
        <f t="shared" si="627"/>
        <v/>
      </c>
      <c r="CF798" s="739" t="str">
        <f t="shared" si="641"/>
        <v/>
      </c>
      <c r="CG798" s="737"/>
      <c r="CH798" s="736" t="str">
        <f t="shared" si="607"/>
        <v/>
      </c>
      <c r="CI798" s="738" t="str">
        <f t="shared" si="608"/>
        <v/>
      </c>
      <c r="CJ798" s="737"/>
      <c r="CK798" s="736" t="str">
        <f t="shared" si="609"/>
        <v/>
      </c>
      <c r="CL798" s="735" t="str">
        <f t="shared" si="610"/>
        <v/>
      </c>
      <c r="CM798" s="733" t="e">
        <f t="shared" si="611"/>
        <v>#DIV/0!</v>
      </c>
      <c r="CN798" s="732" t="e">
        <f t="shared" si="642"/>
        <v>#DIV/0!</v>
      </c>
      <c r="CO798" s="732" t="e">
        <f t="shared" si="612"/>
        <v>#DIV/0!</v>
      </c>
      <c r="CP798" s="734" t="e">
        <f t="shared" si="643"/>
        <v>#DIV/0!</v>
      </c>
      <c r="CQ798" s="733" t="str">
        <f t="shared" si="613"/>
        <v/>
      </c>
      <c r="CR798" s="732" t="str">
        <f t="shared" si="634"/>
        <v/>
      </c>
      <c r="CS798" s="732" t="str">
        <f t="shared" si="614"/>
        <v/>
      </c>
      <c r="CT798" s="731" t="str">
        <f t="shared" si="635"/>
        <v/>
      </c>
      <c r="CV798" s="733" t="e">
        <f>IF($H$1=1,'Process Capability'!$F$7,CX798)</f>
        <v>#DIV/0!</v>
      </c>
      <c r="CW798" s="732" t="e">
        <f t="shared" si="615"/>
        <v>#DIV/0!</v>
      </c>
      <c r="CX798" s="732" t="e">
        <f t="shared" si="616"/>
        <v>#DIV/0!</v>
      </c>
      <c r="CY798" s="732" t="e">
        <f t="shared" si="617"/>
        <v>#DIV/0!</v>
      </c>
      <c r="CZ798" s="732" t="e">
        <f>IF($H$1=1,'Process Capability'!$F$8,CX798)</f>
        <v>#DIV/0!</v>
      </c>
      <c r="DA798" s="732" t="e">
        <f>IF($H$1=1,MAX('Process Capability'!$F$7,'Process Capability'!$F$8)-MIN('Process Capability'!$F$7,'Process Capability'!$F$8),DC798)</f>
        <v>#DIV/0!</v>
      </c>
      <c r="DB798" s="732" t="e">
        <f t="shared" si="618"/>
        <v>#DIV/0!</v>
      </c>
      <c r="DC798" s="731" t="e">
        <f t="shared" si="619"/>
        <v>#DIV/0!</v>
      </c>
    </row>
    <row r="799" spans="1:107" x14ac:dyDescent="0.2">
      <c r="A799" s="733" t="str">
        <f>IF(C799=0,IF('Process Capability'!$F$6=1,'Process Capability'!D807,IF('Process Capability'!$F$6=2,#REF!,IF('Process Capability'!$F$6=3,N699,IF('Process Capability'!$F$6=4,T724,IF('Process Capability'!$F$6=5,AA739,IF('Process Capability'!$F$6=6,AI749,"")))))),"")</f>
        <v/>
      </c>
      <c r="B799" s="731" t="str">
        <f>IF(D799=0,IF('Process Capability'!$F$6=1,H799,IF('Process Capability'!$F$6=2,#REF!,IF('Process Capability'!$F$6=3,O699,IF('Process Capability'!$F$6=4,U724,IF('Process Capability'!$F$6=5,AB739,IF('Process Capability'!$F$6=6,AJ749,"")))))),"")</f>
        <v/>
      </c>
      <c r="C799" s="701" t="str">
        <f>IF('Process Capability'!$F$6=1,COUNTBLANK('Process Capability'!D807),IF('Process Capability'!$F$6=2,COUNTBLANK(I799),IF('Process Capability'!$F$6=3,COUNTBLANK(N799),IF('Process Capability'!$F$6=4,COUNTBLANK(T799),IF('Process Capability'!$F$6=5,COUNTBLANK(AA799),IF('Process Capability'!$F$6=6,COUNTBLANK(AI799),""))))))</f>
        <v/>
      </c>
      <c r="D799" s="701" t="str">
        <f>IF('Process Capability'!$F$6=1,COUNTBLANK(H799),IF('Process Capability'!$F$6=2,COUNTBLANK(J799),IF('Process Capability'!$F$6=3,COUNTBLANK(O799),IF('Process Capability'!$F$6=4,COUNTBLANK(U799),IF('Process Capability'!$F$6=5,COUNTBLANK(AB799),IF('Process Capability'!$F$6=6,COUNTBLANK(AJ799),""))))))</f>
        <v/>
      </c>
      <c r="G799" s="749" t="str">
        <f>IF(COUNTBLANK('Process Capability'!D807)=1,"",'Process Capability'!D807)</f>
        <v/>
      </c>
      <c r="H799" s="748" t="str">
        <f>IF(COUNTBLANK('Process Capability'!D807)=1,"",MAX('Process Capability'!D806:D807)-MIN('Process Capability'!D806:D807))</f>
        <v/>
      </c>
      <c r="AS799" s="733">
        <v>796</v>
      </c>
      <c r="AT799" s="732">
        <f t="shared" si="625"/>
        <v>398</v>
      </c>
      <c r="AU799" s="732">
        <f t="shared" si="628"/>
        <v>266</v>
      </c>
      <c r="AV799" s="742">
        <f t="shared" si="629"/>
        <v>199</v>
      </c>
      <c r="AW799" s="732">
        <f t="shared" si="630"/>
        <v>160</v>
      </c>
      <c r="AX799" s="734">
        <f t="shared" si="633"/>
        <v>133</v>
      </c>
      <c r="AY799" s="662" t="str">
        <f t="shared" si="602"/>
        <v/>
      </c>
      <c r="BL799" s="733" t="str">
        <f t="shared" si="600"/>
        <v/>
      </c>
      <c r="BM799" s="734" t="str">
        <f t="shared" si="601"/>
        <v/>
      </c>
      <c r="BN799" s="751" t="str">
        <f t="shared" si="603"/>
        <v/>
      </c>
      <c r="BO799" s="742" t="str">
        <f t="shared" si="604"/>
        <v/>
      </c>
      <c r="BP799" s="750" t="str">
        <f t="shared" si="620"/>
        <v/>
      </c>
      <c r="BQ799" s="743" t="str">
        <f t="shared" si="605"/>
        <v/>
      </c>
      <c r="BR799" s="732" t="str">
        <f t="shared" si="606"/>
        <v/>
      </c>
      <c r="BS799" s="732" t="str">
        <f t="shared" si="621"/>
        <v/>
      </c>
      <c r="BT799" s="732" t="str">
        <f t="shared" si="622"/>
        <v/>
      </c>
      <c r="BU799" s="742" t="str">
        <f t="shared" si="636"/>
        <v/>
      </c>
      <c r="BV799" s="742" t="str">
        <f t="shared" si="637"/>
        <v/>
      </c>
      <c r="BW799" s="742" t="str">
        <f t="shared" si="638"/>
        <v/>
      </c>
      <c r="BX799" s="741" t="str">
        <f t="shared" si="639"/>
        <v/>
      </c>
      <c r="BY799" s="733" t="str">
        <f t="shared" si="623"/>
        <v/>
      </c>
      <c r="BZ799" s="732" t="str">
        <f t="shared" si="631"/>
        <v/>
      </c>
      <c r="CA799" s="732" t="str">
        <f t="shared" si="626"/>
        <v/>
      </c>
      <c r="CB799" s="734" t="str">
        <f t="shared" si="632"/>
        <v/>
      </c>
      <c r="CC799" s="733" t="str">
        <f t="shared" si="624"/>
        <v/>
      </c>
      <c r="CD799" s="740" t="str">
        <f t="shared" si="640"/>
        <v/>
      </c>
      <c r="CE799" s="732" t="str">
        <f t="shared" si="627"/>
        <v/>
      </c>
      <c r="CF799" s="739" t="str">
        <f t="shared" si="641"/>
        <v/>
      </c>
      <c r="CG799" s="737"/>
      <c r="CH799" s="736" t="str">
        <f t="shared" si="607"/>
        <v/>
      </c>
      <c r="CI799" s="738" t="str">
        <f t="shared" si="608"/>
        <v/>
      </c>
      <c r="CJ799" s="737"/>
      <c r="CK799" s="736" t="str">
        <f t="shared" si="609"/>
        <v/>
      </c>
      <c r="CL799" s="735" t="str">
        <f t="shared" si="610"/>
        <v/>
      </c>
      <c r="CM799" s="733" t="e">
        <f t="shared" si="611"/>
        <v>#DIV/0!</v>
      </c>
      <c r="CN799" s="732" t="e">
        <f t="shared" si="642"/>
        <v>#DIV/0!</v>
      </c>
      <c r="CO799" s="732" t="e">
        <f t="shared" si="612"/>
        <v>#DIV/0!</v>
      </c>
      <c r="CP799" s="734" t="e">
        <f t="shared" si="643"/>
        <v>#DIV/0!</v>
      </c>
      <c r="CQ799" s="733" t="str">
        <f t="shared" si="613"/>
        <v/>
      </c>
      <c r="CR799" s="732" t="str">
        <f t="shared" si="634"/>
        <v/>
      </c>
      <c r="CS799" s="732" t="str">
        <f t="shared" si="614"/>
        <v/>
      </c>
      <c r="CT799" s="731" t="str">
        <f t="shared" si="635"/>
        <v/>
      </c>
      <c r="CV799" s="733" t="e">
        <f>IF($H$1=1,'Process Capability'!$F$7,CX799)</f>
        <v>#DIV/0!</v>
      </c>
      <c r="CW799" s="732" t="e">
        <f t="shared" si="615"/>
        <v>#DIV/0!</v>
      </c>
      <c r="CX799" s="732" t="e">
        <f t="shared" si="616"/>
        <v>#DIV/0!</v>
      </c>
      <c r="CY799" s="732" t="e">
        <f t="shared" si="617"/>
        <v>#DIV/0!</v>
      </c>
      <c r="CZ799" s="732" t="e">
        <f>IF($H$1=1,'Process Capability'!$F$8,CX799)</f>
        <v>#DIV/0!</v>
      </c>
      <c r="DA799" s="732" t="e">
        <f>IF($H$1=1,MAX('Process Capability'!$F$7,'Process Capability'!$F$8)-MIN('Process Capability'!$F$7,'Process Capability'!$F$8),DC799)</f>
        <v>#DIV/0!</v>
      </c>
      <c r="DB799" s="732" t="e">
        <f t="shared" si="618"/>
        <v>#DIV/0!</v>
      </c>
      <c r="DC799" s="731" t="e">
        <f t="shared" si="619"/>
        <v>#DIV/0!</v>
      </c>
    </row>
    <row r="800" spans="1:107" x14ac:dyDescent="0.2">
      <c r="A800" s="733" t="str">
        <f>IF(C800=0,IF('Process Capability'!$F$6=1,'Process Capability'!D808,IF('Process Capability'!$F$6=2,#REF!,IF('Process Capability'!$F$6=3,N700,IF('Process Capability'!$F$6=4,T725,IF('Process Capability'!$F$6=5,AA740,IF('Process Capability'!$F$6=6,AI750,"")))))),"")</f>
        <v/>
      </c>
      <c r="B800" s="731" t="str">
        <f>IF(D800=0,IF('Process Capability'!$F$6=1,H800,IF('Process Capability'!$F$6=2,#REF!,IF('Process Capability'!$F$6=3,O700,IF('Process Capability'!$F$6=4,U725,IF('Process Capability'!$F$6=5,AB740,IF('Process Capability'!$F$6=6,AJ750,"")))))),"")</f>
        <v/>
      </c>
      <c r="C800" s="701" t="str">
        <f>IF('Process Capability'!$F$6=1,COUNTBLANK('Process Capability'!D808),IF('Process Capability'!$F$6=2,COUNTBLANK(I800),IF('Process Capability'!$F$6=3,COUNTBLANK(N800),IF('Process Capability'!$F$6=4,COUNTBLANK(T800),IF('Process Capability'!$F$6=5,COUNTBLANK(AA800),IF('Process Capability'!$F$6=6,COUNTBLANK(AI800),""))))))</f>
        <v/>
      </c>
      <c r="D800" s="701" t="str">
        <f>IF('Process Capability'!$F$6=1,COUNTBLANK(H800),IF('Process Capability'!$F$6=2,COUNTBLANK(J800),IF('Process Capability'!$F$6=3,COUNTBLANK(O800),IF('Process Capability'!$F$6=4,COUNTBLANK(U800),IF('Process Capability'!$F$6=5,COUNTBLANK(AB800),IF('Process Capability'!$F$6=6,COUNTBLANK(AJ800),""))))))</f>
        <v/>
      </c>
      <c r="G800" s="749" t="str">
        <f>IF(COUNTBLANK('Process Capability'!D808)=1,"",'Process Capability'!D808)</f>
        <v/>
      </c>
      <c r="H800" s="748" t="str">
        <f>IF(COUNTBLANK('Process Capability'!D808)=1,"",MAX('Process Capability'!D807:D808)-MIN('Process Capability'!D807:D808))</f>
        <v/>
      </c>
      <c r="AS800" s="733">
        <v>797</v>
      </c>
      <c r="AT800" s="732">
        <f t="shared" si="625"/>
        <v>399</v>
      </c>
      <c r="AU800" s="732">
        <f t="shared" si="628"/>
        <v>266</v>
      </c>
      <c r="AV800" s="742">
        <f t="shared" si="629"/>
        <v>200</v>
      </c>
      <c r="AW800" s="732">
        <f t="shared" si="630"/>
        <v>160</v>
      </c>
      <c r="AX800" s="734">
        <f t="shared" si="633"/>
        <v>133</v>
      </c>
      <c r="AY800" s="662" t="str">
        <f t="shared" si="602"/>
        <v/>
      </c>
      <c r="BL800" s="733" t="str">
        <f t="shared" si="600"/>
        <v/>
      </c>
      <c r="BM800" s="734" t="str">
        <f t="shared" si="601"/>
        <v/>
      </c>
      <c r="BN800" s="751" t="str">
        <f t="shared" si="603"/>
        <v/>
      </c>
      <c r="BO800" s="742" t="str">
        <f t="shared" si="604"/>
        <v/>
      </c>
      <c r="BP800" s="750" t="str">
        <f t="shared" si="620"/>
        <v/>
      </c>
      <c r="BQ800" s="743" t="str">
        <f t="shared" si="605"/>
        <v/>
      </c>
      <c r="BR800" s="732" t="str">
        <f t="shared" si="606"/>
        <v/>
      </c>
      <c r="BS800" s="732" t="str">
        <f t="shared" si="621"/>
        <v/>
      </c>
      <c r="BT800" s="732" t="str">
        <f t="shared" si="622"/>
        <v/>
      </c>
      <c r="BU800" s="742" t="str">
        <f t="shared" si="636"/>
        <v/>
      </c>
      <c r="BV800" s="742" t="str">
        <f t="shared" si="637"/>
        <v/>
      </c>
      <c r="BW800" s="742" t="str">
        <f t="shared" si="638"/>
        <v/>
      </c>
      <c r="BX800" s="741" t="str">
        <f t="shared" si="639"/>
        <v/>
      </c>
      <c r="BY800" s="733" t="str">
        <f t="shared" si="623"/>
        <v/>
      </c>
      <c r="BZ800" s="732" t="str">
        <f t="shared" si="631"/>
        <v/>
      </c>
      <c r="CA800" s="732" t="str">
        <f t="shared" si="626"/>
        <v/>
      </c>
      <c r="CB800" s="734" t="str">
        <f t="shared" si="632"/>
        <v/>
      </c>
      <c r="CC800" s="733" t="str">
        <f t="shared" si="624"/>
        <v/>
      </c>
      <c r="CD800" s="740" t="str">
        <f t="shared" si="640"/>
        <v/>
      </c>
      <c r="CE800" s="732" t="str">
        <f t="shared" si="627"/>
        <v/>
      </c>
      <c r="CF800" s="739" t="str">
        <f t="shared" si="641"/>
        <v/>
      </c>
      <c r="CG800" s="737"/>
      <c r="CH800" s="736" t="str">
        <f t="shared" si="607"/>
        <v/>
      </c>
      <c r="CI800" s="738" t="str">
        <f t="shared" si="608"/>
        <v/>
      </c>
      <c r="CJ800" s="737"/>
      <c r="CK800" s="736" t="str">
        <f t="shared" si="609"/>
        <v/>
      </c>
      <c r="CL800" s="735" t="str">
        <f t="shared" si="610"/>
        <v/>
      </c>
      <c r="CM800" s="733" t="e">
        <f t="shared" si="611"/>
        <v>#DIV/0!</v>
      </c>
      <c r="CN800" s="732" t="e">
        <f t="shared" si="642"/>
        <v>#DIV/0!</v>
      </c>
      <c r="CO800" s="732" t="e">
        <f t="shared" si="612"/>
        <v>#DIV/0!</v>
      </c>
      <c r="CP800" s="734" t="e">
        <f t="shared" si="643"/>
        <v>#DIV/0!</v>
      </c>
      <c r="CQ800" s="733" t="str">
        <f t="shared" si="613"/>
        <v/>
      </c>
      <c r="CR800" s="732" t="str">
        <f t="shared" si="634"/>
        <v/>
      </c>
      <c r="CS800" s="732" t="str">
        <f t="shared" si="614"/>
        <v/>
      </c>
      <c r="CT800" s="731" t="str">
        <f t="shared" si="635"/>
        <v/>
      </c>
      <c r="CV800" s="733" t="e">
        <f>IF($H$1=1,'Process Capability'!$F$7,CX800)</f>
        <v>#DIV/0!</v>
      </c>
      <c r="CW800" s="732" t="e">
        <f t="shared" si="615"/>
        <v>#DIV/0!</v>
      </c>
      <c r="CX800" s="732" t="e">
        <f t="shared" si="616"/>
        <v>#DIV/0!</v>
      </c>
      <c r="CY800" s="732" t="e">
        <f t="shared" si="617"/>
        <v>#DIV/0!</v>
      </c>
      <c r="CZ800" s="732" t="e">
        <f>IF($H$1=1,'Process Capability'!$F$8,CX800)</f>
        <v>#DIV/0!</v>
      </c>
      <c r="DA800" s="732" t="e">
        <f>IF($H$1=1,MAX('Process Capability'!$F$7,'Process Capability'!$F$8)-MIN('Process Capability'!$F$7,'Process Capability'!$F$8),DC800)</f>
        <v>#DIV/0!</v>
      </c>
      <c r="DB800" s="732" t="e">
        <f t="shared" si="618"/>
        <v>#DIV/0!</v>
      </c>
      <c r="DC800" s="731" t="e">
        <f t="shared" si="619"/>
        <v>#DIV/0!</v>
      </c>
    </row>
    <row r="801" spans="1:107" x14ac:dyDescent="0.2">
      <c r="A801" s="733" t="str">
        <f>IF(C801=0,IF('Process Capability'!$F$6=1,'Process Capability'!D809,IF('Process Capability'!$F$6=2,#REF!,IF('Process Capability'!$F$6=3,N701,IF('Process Capability'!$F$6=4,T726,IF('Process Capability'!$F$6=5,AA741,IF('Process Capability'!$F$6=6,AI751,"")))))),"")</f>
        <v/>
      </c>
      <c r="B801" s="731" t="str">
        <f>IF(D801=0,IF('Process Capability'!$F$6=1,H801,IF('Process Capability'!$F$6=2,#REF!,IF('Process Capability'!$F$6=3,O701,IF('Process Capability'!$F$6=4,U726,IF('Process Capability'!$F$6=5,AB741,IF('Process Capability'!$F$6=6,AJ751,"")))))),"")</f>
        <v/>
      </c>
      <c r="C801" s="701" t="str">
        <f>IF('Process Capability'!$F$6=1,COUNTBLANK('Process Capability'!D809),IF('Process Capability'!$F$6=2,COUNTBLANK(I801),IF('Process Capability'!$F$6=3,COUNTBLANK(N801),IF('Process Capability'!$F$6=4,COUNTBLANK(T801),IF('Process Capability'!$F$6=5,COUNTBLANK(AA801),IF('Process Capability'!$F$6=6,COUNTBLANK(AI801),""))))))</f>
        <v/>
      </c>
      <c r="D801" s="701" t="str">
        <f>IF('Process Capability'!$F$6=1,COUNTBLANK(H801),IF('Process Capability'!$F$6=2,COUNTBLANK(J801),IF('Process Capability'!$F$6=3,COUNTBLANK(O801),IF('Process Capability'!$F$6=4,COUNTBLANK(U801),IF('Process Capability'!$F$6=5,COUNTBLANK(AB801),IF('Process Capability'!$F$6=6,COUNTBLANK(AJ801),""))))))</f>
        <v/>
      </c>
      <c r="G801" s="749" t="str">
        <f>IF(COUNTBLANK('Process Capability'!D809)=1,"",'Process Capability'!D809)</f>
        <v/>
      </c>
      <c r="H801" s="748" t="str">
        <f>IF(COUNTBLANK('Process Capability'!D809)=1,"",MAX('Process Capability'!D808:D809)-MIN('Process Capability'!D808:D809))</f>
        <v/>
      </c>
      <c r="AS801" s="743">
        <v>798</v>
      </c>
      <c r="AT801" s="732">
        <f t="shared" si="625"/>
        <v>399</v>
      </c>
      <c r="AU801" s="732">
        <f t="shared" si="628"/>
        <v>266</v>
      </c>
      <c r="AV801" s="742">
        <f t="shared" si="629"/>
        <v>200</v>
      </c>
      <c r="AW801" s="732">
        <f t="shared" si="630"/>
        <v>160</v>
      </c>
      <c r="AX801" s="734">
        <f t="shared" si="633"/>
        <v>133</v>
      </c>
      <c r="AY801" s="662" t="str">
        <f t="shared" si="602"/>
        <v/>
      </c>
      <c r="BL801" s="733" t="str">
        <f t="shared" si="600"/>
        <v/>
      </c>
      <c r="BM801" s="734" t="str">
        <f t="shared" si="601"/>
        <v/>
      </c>
      <c r="BN801" s="751" t="str">
        <f t="shared" si="603"/>
        <v/>
      </c>
      <c r="BO801" s="742" t="str">
        <f t="shared" si="604"/>
        <v/>
      </c>
      <c r="BP801" s="750" t="str">
        <f t="shared" si="620"/>
        <v/>
      </c>
      <c r="BQ801" s="743" t="str">
        <f t="shared" si="605"/>
        <v/>
      </c>
      <c r="BR801" s="732" t="str">
        <f t="shared" si="606"/>
        <v/>
      </c>
      <c r="BS801" s="732" t="str">
        <f t="shared" si="621"/>
        <v/>
      </c>
      <c r="BT801" s="732" t="str">
        <f t="shared" si="622"/>
        <v/>
      </c>
      <c r="BU801" s="742" t="str">
        <f t="shared" si="636"/>
        <v/>
      </c>
      <c r="BV801" s="742" t="str">
        <f t="shared" si="637"/>
        <v/>
      </c>
      <c r="BW801" s="742" t="str">
        <f t="shared" si="638"/>
        <v/>
      </c>
      <c r="BX801" s="741" t="str">
        <f t="shared" si="639"/>
        <v/>
      </c>
      <c r="BY801" s="733" t="str">
        <f t="shared" si="623"/>
        <v/>
      </c>
      <c r="BZ801" s="732" t="str">
        <f t="shared" si="631"/>
        <v/>
      </c>
      <c r="CA801" s="732" t="str">
        <f t="shared" si="626"/>
        <v/>
      </c>
      <c r="CB801" s="734" t="str">
        <f t="shared" si="632"/>
        <v/>
      </c>
      <c r="CC801" s="733" t="str">
        <f t="shared" si="624"/>
        <v/>
      </c>
      <c r="CD801" s="740" t="str">
        <f t="shared" si="640"/>
        <v/>
      </c>
      <c r="CE801" s="732" t="str">
        <f t="shared" si="627"/>
        <v/>
      </c>
      <c r="CF801" s="739" t="str">
        <f t="shared" si="641"/>
        <v/>
      </c>
      <c r="CG801" s="737"/>
      <c r="CH801" s="736" t="str">
        <f t="shared" si="607"/>
        <v/>
      </c>
      <c r="CI801" s="738" t="str">
        <f t="shared" si="608"/>
        <v/>
      </c>
      <c r="CJ801" s="737"/>
      <c r="CK801" s="736" t="str">
        <f t="shared" si="609"/>
        <v/>
      </c>
      <c r="CL801" s="735" t="str">
        <f t="shared" si="610"/>
        <v/>
      </c>
      <c r="CM801" s="733" t="e">
        <f t="shared" si="611"/>
        <v>#DIV/0!</v>
      </c>
      <c r="CN801" s="732" t="e">
        <f t="shared" si="642"/>
        <v>#DIV/0!</v>
      </c>
      <c r="CO801" s="732" t="e">
        <f t="shared" si="612"/>
        <v>#DIV/0!</v>
      </c>
      <c r="CP801" s="734" t="e">
        <f t="shared" si="643"/>
        <v>#DIV/0!</v>
      </c>
      <c r="CQ801" s="733" t="str">
        <f t="shared" si="613"/>
        <v/>
      </c>
      <c r="CR801" s="732" t="str">
        <f t="shared" si="634"/>
        <v/>
      </c>
      <c r="CS801" s="732" t="str">
        <f t="shared" si="614"/>
        <v/>
      </c>
      <c r="CT801" s="731" t="str">
        <f t="shared" si="635"/>
        <v/>
      </c>
      <c r="CV801" s="733" t="e">
        <f>IF($H$1=1,'Process Capability'!$F$7,CX801)</f>
        <v>#DIV/0!</v>
      </c>
      <c r="CW801" s="732" t="e">
        <f t="shared" si="615"/>
        <v>#DIV/0!</v>
      </c>
      <c r="CX801" s="732" t="e">
        <f t="shared" si="616"/>
        <v>#DIV/0!</v>
      </c>
      <c r="CY801" s="732" t="e">
        <f t="shared" si="617"/>
        <v>#DIV/0!</v>
      </c>
      <c r="CZ801" s="732" t="e">
        <f>IF($H$1=1,'Process Capability'!$F$8,CX801)</f>
        <v>#DIV/0!</v>
      </c>
      <c r="DA801" s="732" t="e">
        <f>IF($H$1=1,MAX('Process Capability'!$F$7,'Process Capability'!$F$8)-MIN('Process Capability'!$F$7,'Process Capability'!$F$8),DC801)</f>
        <v>#DIV/0!</v>
      </c>
      <c r="DB801" s="732" t="e">
        <f t="shared" si="618"/>
        <v>#DIV/0!</v>
      </c>
      <c r="DC801" s="731" t="e">
        <f t="shared" si="619"/>
        <v>#DIV/0!</v>
      </c>
    </row>
    <row r="802" spans="1:107" x14ac:dyDescent="0.2">
      <c r="A802" s="733" t="str">
        <f>IF(C802=0,IF('Process Capability'!$F$6=1,'Process Capability'!D810,IF('Process Capability'!$F$6=2,#REF!,IF('Process Capability'!$F$6=3,N702,IF('Process Capability'!$F$6=4,T727,IF('Process Capability'!$F$6=5,AA742,IF('Process Capability'!$F$6=6,AI752,"")))))),"")</f>
        <v/>
      </c>
      <c r="B802" s="731" t="str">
        <f>IF(D802=0,IF('Process Capability'!$F$6=1,H802,IF('Process Capability'!$F$6=2,#REF!,IF('Process Capability'!$F$6=3,O702,IF('Process Capability'!$F$6=4,U727,IF('Process Capability'!$F$6=5,AB742,IF('Process Capability'!$F$6=6,AJ752,"")))))),"")</f>
        <v/>
      </c>
      <c r="C802" s="701" t="str">
        <f>IF('Process Capability'!$F$6=1,COUNTBLANK('Process Capability'!D810),IF('Process Capability'!$F$6=2,COUNTBLANK(I802),IF('Process Capability'!$F$6=3,COUNTBLANK(N802),IF('Process Capability'!$F$6=4,COUNTBLANK(T802),IF('Process Capability'!$F$6=5,COUNTBLANK(AA802),IF('Process Capability'!$F$6=6,COUNTBLANK(AI802),""))))))</f>
        <v/>
      </c>
      <c r="D802" s="701" t="str">
        <f>IF('Process Capability'!$F$6=1,COUNTBLANK(H802),IF('Process Capability'!$F$6=2,COUNTBLANK(J802),IF('Process Capability'!$F$6=3,COUNTBLANK(O802),IF('Process Capability'!$F$6=4,COUNTBLANK(U802),IF('Process Capability'!$F$6=5,COUNTBLANK(AB802),IF('Process Capability'!$F$6=6,COUNTBLANK(AJ802),""))))))</f>
        <v/>
      </c>
      <c r="G802" s="749" t="str">
        <f>IF(COUNTBLANK('Process Capability'!D810)=1,"",'Process Capability'!D810)</f>
        <v/>
      </c>
      <c r="H802" s="748" t="str">
        <f>IF(COUNTBLANK('Process Capability'!D810)=1,"",MAX('Process Capability'!D809:D810)-MIN('Process Capability'!D809:D810))</f>
        <v/>
      </c>
      <c r="AS802" s="733">
        <v>799</v>
      </c>
      <c r="AT802" s="732">
        <f t="shared" si="625"/>
        <v>400</v>
      </c>
      <c r="AU802" s="732">
        <f t="shared" si="628"/>
        <v>267</v>
      </c>
      <c r="AV802" s="742">
        <f t="shared" si="629"/>
        <v>200</v>
      </c>
      <c r="AW802" s="732">
        <f t="shared" si="630"/>
        <v>160</v>
      </c>
      <c r="AX802" s="734">
        <f t="shared" si="633"/>
        <v>134</v>
      </c>
      <c r="AY802" s="662" t="str">
        <f t="shared" si="602"/>
        <v/>
      </c>
      <c r="BL802" s="733" t="str">
        <f t="shared" si="600"/>
        <v/>
      </c>
      <c r="BM802" s="734" t="str">
        <f t="shared" si="601"/>
        <v/>
      </c>
      <c r="BN802" s="751" t="str">
        <f t="shared" si="603"/>
        <v/>
      </c>
      <c r="BO802" s="742" t="str">
        <f t="shared" si="604"/>
        <v/>
      </c>
      <c r="BP802" s="750" t="str">
        <f t="shared" si="620"/>
        <v/>
      </c>
      <c r="BQ802" s="743" t="str">
        <f t="shared" si="605"/>
        <v/>
      </c>
      <c r="BR802" s="732" t="str">
        <f t="shared" si="606"/>
        <v/>
      </c>
      <c r="BS802" s="732" t="str">
        <f t="shared" si="621"/>
        <v/>
      </c>
      <c r="BT802" s="732" t="str">
        <f t="shared" si="622"/>
        <v/>
      </c>
      <c r="BU802" s="742" t="str">
        <f t="shared" si="636"/>
        <v/>
      </c>
      <c r="BV802" s="742" t="str">
        <f t="shared" si="637"/>
        <v/>
      </c>
      <c r="BW802" s="742" t="str">
        <f t="shared" si="638"/>
        <v/>
      </c>
      <c r="BX802" s="741" t="str">
        <f t="shared" si="639"/>
        <v/>
      </c>
      <c r="BY802" s="733" t="str">
        <f t="shared" si="623"/>
        <v/>
      </c>
      <c r="BZ802" s="732" t="str">
        <f t="shared" si="631"/>
        <v/>
      </c>
      <c r="CA802" s="732" t="str">
        <f t="shared" si="626"/>
        <v/>
      </c>
      <c r="CB802" s="734" t="str">
        <f t="shared" si="632"/>
        <v/>
      </c>
      <c r="CC802" s="733" t="str">
        <f t="shared" si="624"/>
        <v/>
      </c>
      <c r="CD802" s="740" t="str">
        <f t="shared" si="640"/>
        <v/>
      </c>
      <c r="CE802" s="732" t="str">
        <f t="shared" si="627"/>
        <v/>
      </c>
      <c r="CF802" s="739" t="str">
        <f t="shared" si="641"/>
        <v/>
      </c>
      <c r="CG802" s="737"/>
      <c r="CH802" s="736" t="str">
        <f t="shared" si="607"/>
        <v/>
      </c>
      <c r="CI802" s="738" t="str">
        <f t="shared" si="608"/>
        <v/>
      </c>
      <c r="CJ802" s="737"/>
      <c r="CK802" s="736" t="str">
        <f t="shared" si="609"/>
        <v/>
      </c>
      <c r="CL802" s="735" t="str">
        <f t="shared" si="610"/>
        <v/>
      </c>
      <c r="CM802" s="733" t="e">
        <f t="shared" si="611"/>
        <v>#DIV/0!</v>
      </c>
      <c r="CN802" s="732" t="e">
        <f t="shared" si="642"/>
        <v>#DIV/0!</v>
      </c>
      <c r="CO802" s="732" t="e">
        <f t="shared" si="612"/>
        <v>#DIV/0!</v>
      </c>
      <c r="CP802" s="734" t="e">
        <f t="shared" si="643"/>
        <v>#DIV/0!</v>
      </c>
      <c r="CQ802" s="733" t="str">
        <f t="shared" si="613"/>
        <v/>
      </c>
      <c r="CR802" s="732" t="str">
        <f t="shared" si="634"/>
        <v/>
      </c>
      <c r="CS802" s="732" t="str">
        <f t="shared" si="614"/>
        <v/>
      </c>
      <c r="CT802" s="731" t="str">
        <f t="shared" si="635"/>
        <v/>
      </c>
      <c r="CV802" s="733" t="e">
        <f>IF($H$1=1,'Process Capability'!$F$7,CX802)</f>
        <v>#DIV/0!</v>
      </c>
      <c r="CW802" s="732" t="e">
        <f t="shared" si="615"/>
        <v>#DIV/0!</v>
      </c>
      <c r="CX802" s="732" t="e">
        <f t="shared" si="616"/>
        <v>#DIV/0!</v>
      </c>
      <c r="CY802" s="732" t="e">
        <f t="shared" si="617"/>
        <v>#DIV/0!</v>
      </c>
      <c r="CZ802" s="732" t="e">
        <f>IF($H$1=1,'Process Capability'!$F$8,CX802)</f>
        <v>#DIV/0!</v>
      </c>
      <c r="DA802" s="732" t="e">
        <f>IF($H$1=1,MAX('Process Capability'!$F$7,'Process Capability'!$F$8)-MIN('Process Capability'!$F$7,'Process Capability'!$F$8),DC802)</f>
        <v>#DIV/0!</v>
      </c>
      <c r="DB802" s="732" t="e">
        <f t="shared" si="618"/>
        <v>#DIV/0!</v>
      </c>
      <c r="DC802" s="731" t="e">
        <f t="shared" si="619"/>
        <v>#DIV/0!</v>
      </c>
    </row>
    <row r="803" spans="1:107" x14ac:dyDescent="0.2">
      <c r="A803" s="733" t="str">
        <f>IF(C803=0,IF('Process Capability'!$F$6=1,'Process Capability'!D811,IF('Process Capability'!$F$6=2,#REF!,IF('Process Capability'!$F$6=3,N703,IF('Process Capability'!$F$6=4,T728,IF('Process Capability'!$F$6=5,AA743,IF('Process Capability'!$F$6=6,AI753,"")))))),"")</f>
        <v/>
      </c>
      <c r="B803" s="731" t="str">
        <f>IF(D803=0,IF('Process Capability'!$F$6=1,H803,IF('Process Capability'!$F$6=2,#REF!,IF('Process Capability'!$F$6=3,O703,IF('Process Capability'!$F$6=4,U728,IF('Process Capability'!$F$6=5,AB743,IF('Process Capability'!$F$6=6,AJ753,"")))))),"")</f>
        <v/>
      </c>
      <c r="C803" s="701" t="str">
        <f>IF('Process Capability'!$F$6=1,COUNTBLANK('Process Capability'!D811),IF('Process Capability'!$F$6=2,COUNTBLANK(I803),IF('Process Capability'!$F$6=3,COUNTBLANK(N803),IF('Process Capability'!$F$6=4,COUNTBLANK(T803),IF('Process Capability'!$F$6=5,COUNTBLANK(AA803),IF('Process Capability'!$F$6=6,COUNTBLANK(AI803),""))))))</f>
        <v/>
      </c>
      <c r="D803" s="701" t="str">
        <f>IF('Process Capability'!$F$6=1,COUNTBLANK(H803),IF('Process Capability'!$F$6=2,COUNTBLANK(J803),IF('Process Capability'!$F$6=3,COUNTBLANK(O803),IF('Process Capability'!$F$6=4,COUNTBLANK(U803),IF('Process Capability'!$F$6=5,COUNTBLANK(AB803),IF('Process Capability'!$F$6=6,COUNTBLANK(AJ803),""))))))</f>
        <v/>
      </c>
      <c r="G803" s="749" t="str">
        <f>IF(COUNTBLANK('Process Capability'!D811)=1,"",'Process Capability'!D811)</f>
        <v/>
      </c>
      <c r="H803" s="748" t="str">
        <f>IF(COUNTBLANK('Process Capability'!D811)=1,"",MAX('Process Capability'!D810:D811)-MIN('Process Capability'!D810:D811))</f>
        <v/>
      </c>
      <c r="AS803" s="733">
        <v>800</v>
      </c>
      <c r="AT803" s="732">
        <f t="shared" si="625"/>
        <v>400</v>
      </c>
      <c r="AU803" s="732">
        <f t="shared" si="628"/>
        <v>267</v>
      </c>
      <c r="AV803" s="742">
        <f t="shared" si="629"/>
        <v>200</v>
      </c>
      <c r="AW803" s="732">
        <f t="shared" si="630"/>
        <v>160</v>
      </c>
      <c r="AX803" s="734">
        <f t="shared" si="633"/>
        <v>134</v>
      </c>
      <c r="AY803" s="662" t="str">
        <f t="shared" si="602"/>
        <v/>
      </c>
      <c r="BL803" s="733" t="str">
        <f t="shared" si="600"/>
        <v/>
      </c>
      <c r="BM803" s="734" t="str">
        <f t="shared" si="601"/>
        <v/>
      </c>
      <c r="BN803" s="751" t="str">
        <f t="shared" si="603"/>
        <v/>
      </c>
      <c r="BO803" s="742" t="str">
        <f t="shared" si="604"/>
        <v/>
      </c>
      <c r="BP803" s="750" t="str">
        <f t="shared" si="620"/>
        <v/>
      </c>
      <c r="BQ803" s="743" t="str">
        <f t="shared" si="605"/>
        <v/>
      </c>
      <c r="BR803" s="732" t="str">
        <f t="shared" si="606"/>
        <v/>
      </c>
      <c r="BS803" s="732" t="str">
        <f t="shared" si="621"/>
        <v/>
      </c>
      <c r="BT803" s="732" t="str">
        <f t="shared" si="622"/>
        <v/>
      </c>
      <c r="BU803" s="742" t="str">
        <f t="shared" si="636"/>
        <v/>
      </c>
      <c r="BV803" s="742" t="str">
        <f t="shared" si="637"/>
        <v/>
      </c>
      <c r="BW803" s="742" t="str">
        <f t="shared" si="638"/>
        <v/>
      </c>
      <c r="BX803" s="741" t="str">
        <f t="shared" si="639"/>
        <v/>
      </c>
      <c r="BY803" s="733" t="str">
        <f t="shared" si="623"/>
        <v/>
      </c>
      <c r="BZ803" s="732" t="str">
        <f t="shared" si="631"/>
        <v/>
      </c>
      <c r="CA803" s="732" t="str">
        <f t="shared" si="626"/>
        <v/>
      </c>
      <c r="CB803" s="734" t="str">
        <f t="shared" si="632"/>
        <v/>
      </c>
      <c r="CC803" s="733" t="str">
        <f t="shared" si="624"/>
        <v/>
      </c>
      <c r="CD803" s="740" t="str">
        <f t="shared" si="640"/>
        <v/>
      </c>
      <c r="CE803" s="732" t="str">
        <f t="shared" si="627"/>
        <v/>
      </c>
      <c r="CF803" s="739" t="str">
        <f t="shared" si="641"/>
        <v/>
      </c>
      <c r="CG803" s="737"/>
      <c r="CH803" s="736" t="str">
        <f t="shared" si="607"/>
        <v/>
      </c>
      <c r="CI803" s="738" t="str">
        <f t="shared" si="608"/>
        <v/>
      </c>
      <c r="CJ803" s="737"/>
      <c r="CK803" s="736" t="str">
        <f t="shared" si="609"/>
        <v/>
      </c>
      <c r="CL803" s="735" t="str">
        <f t="shared" si="610"/>
        <v/>
      </c>
      <c r="CM803" s="733" t="e">
        <f t="shared" si="611"/>
        <v>#DIV/0!</v>
      </c>
      <c r="CN803" s="732" t="e">
        <f t="shared" si="642"/>
        <v>#DIV/0!</v>
      </c>
      <c r="CO803" s="732" t="e">
        <f t="shared" si="612"/>
        <v>#DIV/0!</v>
      </c>
      <c r="CP803" s="734" t="e">
        <f t="shared" si="643"/>
        <v>#DIV/0!</v>
      </c>
      <c r="CQ803" s="733" t="str">
        <f t="shared" si="613"/>
        <v/>
      </c>
      <c r="CR803" s="732" t="str">
        <f t="shared" si="634"/>
        <v/>
      </c>
      <c r="CS803" s="732" t="str">
        <f t="shared" si="614"/>
        <v/>
      </c>
      <c r="CT803" s="731" t="str">
        <f t="shared" si="635"/>
        <v/>
      </c>
      <c r="CV803" s="733" t="e">
        <f>IF($H$1=1,'Process Capability'!$F$7,CX803)</f>
        <v>#DIV/0!</v>
      </c>
      <c r="CW803" s="732" t="e">
        <f t="shared" si="615"/>
        <v>#DIV/0!</v>
      </c>
      <c r="CX803" s="732" t="e">
        <f t="shared" si="616"/>
        <v>#DIV/0!</v>
      </c>
      <c r="CY803" s="732" t="e">
        <f t="shared" si="617"/>
        <v>#DIV/0!</v>
      </c>
      <c r="CZ803" s="732" t="e">
        <f>IF($H$1=1,'Process Capability'!$F$8,CX803)</f>
        <v>#DIV/0!</v>
      </c>
      <c r="DA803" s="732" t="e">
        <f>IF($H$1=1,MAX('Process Capability'!$F$7,'Process Capability'!$F$8)-MIN('Process Capability'!$F$7,'Process Capability'!$F$8),DC803)</f>
        <v>#DIV/0!</v>
      </c>
      <c r="DB803" s="732" t="e">
        <f t="shared" si="618"/>
        <v>#DIV/0!</v>
      </c>
      <c r="DC803" s="731" t="e">
        <f t="shared" si="619"/>
        <v>#DIV/0!</v>
      </c>
    </row>
    <row r="804" spans="1:107" x14ac:dyDescent="0.2">
      <c r="A804" s="733" t="str">
        <f>IF(C804=0,IF('Process Capability'!$F$6=1,'Process Capability'!D812,IF('Process Capability'!$F$6=2,#REF!,IF('Process Capability'!$F$6=3,N704,IF('Process Capability'!$F$6=4,T729,IF('Process Capability'!$F$6=5,AA744,IF('Process Capability'!$F$6=6,AI754,"")))))),"")</f>
        <v/>
      </c>
      <c r="B804" s="731" t="str">
        <f>IF(D804=0,IF('Process Capability'!$F$6=1,H804,IF('Process Capability'!$F$6=2,#REF!,IF('Process Capability'!$F$6=3,O704,IF('Process Capability'!$F$6=4,U729,IF('Process Capability'!$F$6=5,AB744,IF('Process Capability'!$F$6=6,AJ754,"")))))),"")</f>
        <v/>
      </c>
      <c r="C804" s="701" t="str">
        <f>IF('Process Capability'!$F$6=1,COUNTBLANK('Process Capability'!D812),IF('Process Capability'!$F$6=2,COUNTBLANK(I804),IF('Process Capability'!$F$6=3,COUNTBLANK(N804),IF('Process Capability'!$F$6=4,COUNTBLANK(T804),IF('Process Capability'!$F$6=5,COUNTBLANK(AA804),IF('Process Capability'!$F$6=6,COUNTBLANK(AI804),""))))))</f>
        <v/>
      </c>
      <c r="D804" s="701" t="str">
        <f>IF('Process Capability'!$F$6=1,COUNTBLANK(H804),IF('Process Capability'!$F$6=2,COUNTBLANK(J804),IF('Process Capability'!$F$6=3,COUNTBLANK(O804),IF('Process Capability'!$F$6=4,COUNTBLANK(U804),IF('Process Capability'!$F$6=5,COUNTBLANK(AB804),IF('Process Capability'!$F$6=6,COUNTBLANK(AJ804),""))))))</f>
        <v/>
      </c>
      <c r="G804" s="749" t="str">
        <f>IF(COUNTBLANK('Process Capability'!D812)=1,"",'Process Capability'!D812)</f>
        <v/>
      </c>
      <c r="H804" s="748" t="str">
        <f>IF(COUNTBLANK('Process Capability'!D812)=1,"",MAX('Process Capability'!D811:D812)-MIN('Process Capability'!D811:D812))</f>
        <v/>
      </c>
      <c r="AS804" s="743">
        <v>801</v>
      </c>
      <c r="AT804" s="732">
        <f t="shared" si="625"/>
        <v>401</v>
      </c>
      <c r="AU804" s="732">
        <f t="shared" si="628"/>
        <v>267</v>
      </c>
      <c r="AV804" s="742">
        <f t="shared" si="629"/>
        <v>201</v>
      </c>
      <c r="AW804" s="732">
        <f t="shared" si="630"/>
        <v>161</v>
      </c>
      <c r="AX804" s="734">
        <f t="shared" si="633"/>
        <v>134</v>
      </c>
      <c r="AY804" s="662" t="str">
        <f t="shared" si="602"/>
        <v/>
      </c>
      <c r="BL804" s="733" t="str">
        <f t="shared" si="600"/>
        <v/>
      </c>
      <c r="BM804" s="734" t="str">
        <f t="shared" si="601"/>
        <v/>
      </c>
      <c r="BN804" s="751" t="str">
        <f t="shared" si="603"/>
        <v/>
      </c>
      <c r="BO804" s="742" t="str">
        <f t="shared" si="604"/>
        <v/>
      </c>
      <c r="BP804" s="750" t="str">
        <f t="shared" si="620"/>
        <v/>
      </c>
      <c r="BQ804" s="743" t="str">
        <f t="shared" si="605"/>
        <v/>
      </c>
      <c r="BR804" s="732" t="str">
        <f t="shared" si="606"/>
        <v/>
      </c>
      <c r="BS804" s="732" t="str">
        <f t="shared" si="621"/>
        <v/>
      </c>
      <c r="BT804" s="732" t="str">
        <f t="shared" si="622"/>
        <v/>
      </c>
      <c r="BU804" s="742" t="str">
        <f t="shared" si="636"/>
        <v/>
      </c>
      <c r="BV804" s="742" t="str">
        <f t="shared" si="637"/>
        <v/>
      </c>
      <c r="BW804" s="742" t="str">
        <f t="shared" si="638"/>
        <v/>
      </c>
      <c r="BX804" s="741" t="str">
        <f t="shared" si="639"/>
        <v/>
      </c>
      <c r="BY804" s="733" t="str">
        <f t="shared" si="623"/>
        <v/>
      </c>
      <c r="BZ804" s="732" t="str">
        <f t="shared" si="631"/>
        <v/>
      </c>
      <c r="CA804" s="732" t="str">
        <f t="shared" si="626"/>
        <v/>
      </c>
      <c r="CB804" s="734" t="str">
        <f t="shared" si="632"/>
        <v/>
      </c>
      <c r="CC804" s="733" t="str">
        <f t="shared" si="624"/>
        <v/>
      </c>
      <c r="CD804" s="740" t="str">
        <f t="shared" si="640"/>
        <v/>
      </c>
      <c r="CE804" s="732" t="str">
        <f t="shared" si="627"/>
        <v/>
      </c>
      <c r="CF804" s="739" t="str">
        <f t="shared" si="641"/>
        <v/>
      </c>
      <c r="CG804" s="737"/>
      <c r="CH804" s="736" t="str">
        <f t="shared" si="607"/>
        <v/>
      </c>
      <c r="CI804" s="738" t="str">
        <f t="shared" si="608"/>
        <v/>
      </c>
      <c r="CJ804" s="737"/>
      <c r="CK804" s="736" t="str">
        <f t="shared" si="609"/>
        <v/>
      </c>
      <c r="CL804" s="735" t="str">
        <f t="shared" si="610"/>
        <v/>
      </c>
      <c r="CM804" s="733" t="e">
        <f t="shared" si="611"/>
        <v>#DIV/0!</v>
      </c>
      <c r="CN804" s="732" t="e">
        <f t="shared" si="642"/>
        <v>#DIV/0!</v>
      </c>
      <c r="CO804" s="732" t="e">
        <f t="shared" si="612"/>
        <v>#DIV/0!</v>
      </c>
      <c r="CP804" s="734" t="e">
        <f t="shared" si="643"/>
        <v>#DIV/0!</v>
      </c>
      <c r="CQ804" s="733" t="str">
        <f t="shared" si="613"/>
        <v/>
      </c>
      <c r="CR804" s="732" t="str">
        <f t="shared" si="634"/>
        <v/>
      </c>
      <c r="CS804" s="732" t="str">
        <f t="shared" si="614"/>
        <v/>
      </c>
      <c r="CT804" s="731" t="str">
        <f t="shared" si="635"/>
        <v/>
      </c>
      <c r="CV804" s="733" t="e">
        <f>IF($H$1=1,'Process Capability'!$F$7,CX804)</f>
        <v>#DIV/0!</v>
      </c>
      <c r="CW804" s="732" t="e">
        <f t="shared" si="615"/>
        <v>#DIV/0!</v>
      </c>
      <c r="CX804" s="732" t="e">
        <f t="shared" si="616"/>
        <v>#DIV/0!</v>
      </c>
      <c r="CY804" s="732" t="e">
        <f t="shared" si="617"/>
        <v>#DIV/0!</v>
      </c>
      <c r="CZ804" s="732" t="e">
        <f>IF($H$1=1,'Process Capability'!$F$8,CX804)</f>
        <v>#DIV/0!</v>
      </c>
      <c r="DA804" s="732" t="e">
        <f>IF($H$1=1,MAX('Process Capability'!$F$7,'Process Capability'!$F$8)-MIN('Process Capability'!$F$7,'Process Capability'!$F$8),DC804)</f>
        <v>#DIV/0!</v>
      </c>
      <c r="DB804" s="732" t="e">
        <f t="shared" si="618"/>
        <v>#DIV/0!</v>
      </c>
      <c r="DC804" s="731" t="e">
        <f t="shared" si="619"/>
        <v>#DIV/0!</v>
      </c>
    </row>
    <row r="805" spans="1:107" x14ac:dyDescent="0.2">
      <c r="A805" s="733" t="str">
        <f>IF(C805=0,IF('Process Capability'!$F$6=1,'Process Capability'!D813,IF('Process Capability'!$F$6=2,#REF!,IF('Process Capability'!$F$6=3,N705,IF('Process Capability'!$F$6=4,T730,IF('Process Capability'!$F$6=5,AA745,IF('Process Capability'!$F$6=6,AI755,"")))))),"")</f>
        <v/>
      </c>
      <c r="B805" s="731" t="str">
        <f>IF(D805=0,IF('Process Capability'!$F$6=1,H805,IF('Process Capability'!$F$6=2,#REF!,IF('Process Capability'!$F$6=3,O705,IF('Process Capability'!$F$6=4,U730,IF('Process Capability'!$F$6=5,AB745,IF('Process Capability'!$F$6=6,AJ755,"")))))),"")</f>
        <v/>
      </c>
      <c r="C805" s="701" t="str">
        <f>IF('Process Capability'!$F$6=1,COUNTBLANK('Process Capability'!D813),IF('Process Capability'!$F$6=2,COUNTBLANK(I805),IF('Process Capability'!$F$6=3,COUNTBLANK(N805),IF('Process Capability'!$F$6=4,COUNTBLANK(T805),IF('Process Capability'!$F$6=5,COUNTBLANK(AA805),IF('Process Capability'!$F$6=6,COUNTBLANK(AI805),""))))))</f>
        <v/>
      </c>
      <c r="D805" s="701" t="str">
        <f>IF('Process Capability'!$F$6=1,COUNTBLANK(H805),IF('Process Capability'!$F$6=2,COUNTBLANK(J805),IF('Process Capability'!$F$6=3,COUNTBLANK(O805),IF('Process Capability'!$F$6=4,COUNTBLANK(U805),IF('Process Capability'!$F$6=5,COUNTBLANK(AB805),IF('Process Capability'!$F$6=6,COUNTBLANK(AJ805),""))))))</f>
        <v/>
      </c>
      <c r="G805" s="749" t="str">
        <f>IF(COUNTBLANK('Process Capability'!D813)=1,"",'Process Capability'!D813)</f>
        <v/>
      </c>
      <c r="H805" s="748" t="str">
        <f>IF(COUNTBLANK('Process Capability'!D813)=1,"",MAX('Process Capability'!D812:D813)-MIN('Process Capability'!D812:D813))</f>
        <v/>
      </c>
      <c r="AS805" s="733">
        <v>802</v>
      </c>
      <c r="AT805" s="732">
        <f t="shared" si="625"/>
        <v>401</v>
      </c>
      <c r="AU805" s="732">
        <f t="shared" si="628"/>
        <v>268</v>
      </c>
      <c r="AV805" s="742">
        <f t="shared" si="629"/>
        <v>201</v>
      </c>
      <c r="AW805" s="732">
        <f t="shared" si="630"/>
        <v>161</v>
      </c>
      <c r="AX805" s="734">
        <f t="shared" si="633"/>
        <v>134</v>
      </c>
      <c r="AY805" s="662" t="str">
        <f t="shared" si="602"/>
        <v/>
      </c>
      <c r="BL805" s="733" t="str">
        <f t="shared" si="600"/>
        <v/>
      </c>
      <c r="BM805" s="734" t="str">
        <f t="shared" si="601"/>
        <v/>
      </c>
      <c r="BN805" s="751" t="str">
        <f t="shared" si="603"/>
        <v/>
      </c>
      <c r="BO805" s="742" t="str">
        <f t="shared" si="604"/>
        <v/>
      </c>
      <c r="BP805" s="750" t="str">
        <f t="shared" si="620"/>
        <v/>
      </c>
      <c r="BQ805" s="743" t="str">
        <f t="shared" si="605"/>
        <v/>
      </c>
      <c r="BR805" s="732" t="str">
        <f t="shared" si="606"/>
        <v/>
      </c>
      <c r="BS805" s="732" t="str">
        <f t="shared" si="621"/>
        <v/>
      </c>
      <c r="BT805" s="732" t="str">
        <f t="shared" si="622"/>
        <v/>
      </c>
      <c r="BU805" s="742" t="str">
        <f t="shared" si="636"/>
        <v/>
      </c>
      <c r="BV805" s="742" t="str">
        <f t="shared" si="637"/>
        <v/>
      </c>
      <c r="BW805" s="742" t="str">
        <f t="shared" si="638"/>
        <v/>
      </c>
      <c r="BX805" s="741" t="str">
        <f t="shared" si="639"/>
        <v/>
      </c>
      <c r="BY805" s="733" t="str">
        <f t="shared" si="623"/>
        <v/>
      </c>
      <c r="BZ805" s="732" t="str">
        <f t="shared" si="631"/>
        <v/>
      </c>
      <c r="CA805" s="732" t="str">
        <f t="shared" si="626"/>
        <v/>
      </c>
      <c r="CB805" s="734" t="str">
        <f t="shared" si="632"/>
        <v/>
      </c>
      <c r="CC805" s="733" t="str">
        <f t="shared" si="624"/>
        <v/>
      </c>
      <c r="CD805" s="740" t="str">
        <f t="shared" si="640"/>
        <v/>
      </c>
      <c r="CE805" s="732" t="str">
        <f t="shared" si="627"/>
        <v/>
      </c>
      <c r="CF805" s="739" t="str">
        <f t="shared" si="641"/>
        <v/>
      </c>
      <c r="CG805" s="737"/>
      <c r="CH805" s="736" t="str">
        <f t="shared" si="607"/>
        <v/>
      </c>
      <c r="CI805" s="738" t="str">
        <f t="shared" si="608"/>
        <v/>
      </c>
      <c r="CJ805" s="737"/>
      <c r="CK805" s="736" t="str">
        <f t="shared" si="609"/>
        <v/>
      </c>
      <c r="CL805" s="735" t="str">
        <f t="shared" si="610"/>
        <v/>
      </c>
      <c r="CM805" s="733" t="e">
        <f t="shared" si="611"/>
        <v>#DIV/0!</v>
      </c>
      <c r="CN805" s="732" t="e">
        <f t="shared" si="642"/>
        <v>#DIV/0!</v>
      </c>
      <c r="CO805" s="732" t="e">
        <f t="shared" si="612"/>
        <v>#DIV/0!</v>
      </c>
      <c r="CP805" s="734" t="e">
        <f t="shared" si="643"/>
        <v>#DIV/0!</v>
      </c>
      <c r="CQ805" s="733" t="str">
        <f t="shared" si="613"/>
        <v/>
      </c>
      <c r="CR805" s="732" t="str">
        <f t="shared" si="634"/>
        <v/>
      </c>
      <c r="CS805" s="732" t="str">
        <f t="shared" si="614"/>
        <v/>
      </c>
      <c r="CT805" s="731" t="str">
        <f t="shared" si="635"/>
        <v/>
      </c>
      <c r="CV805" s="733" t="e">
        <f>IF($H$1=1,'Process Capability'!$F$7,CX805)</f>
        <v>#DIV/0!</v>
      </c>
      <c r="CW805" s="732" t="e">
        <f t="shared" si="615"/>
        <v>#DIV/0!</v>
      </c>
      <c r="CX805" s="732" t="e">
        <f t="shared" si="616"/>
        <v>#DIV/0!</v>
      </c>
      <c r="CY805" s="732" t="e">
        <f t="shared" si="617"/>
        <v>#DIV/0!</v>
      </c>
      <c r="CZ805" s="732" t="e">
        <f>IF($H$1=1,'Process Capability'!$F$8,CX805)</f>
        <v>#DIV/0!</v>
      </c>
      <c r="DA805" s="732" t="e">
        <f>IF($H$1=1,MAX('Process Capability'!$F$7,'Process Capability'!$F$8)-MIN('Process Capability'!$F$7,'Process Capability'!$F$8),DC805)</f>
        <v>#DIV/0!</v>
      </c>
      <c r="DB805" s="732" t="e">
        <f t="shared" si="618"/>
        <v>#DIV/0!</v>
      </c>
      <c r="DC805" s="731" t="e">
        <f t="shared" si="619"/>
        <v>#DIV/0!</v>
      </c>
    </row>
    <row r="806" spans="1:107" x14ac:dyDescent="0.2">
      <c r="A806" s="733" t="str">
        <f>IF(C806=0,IF('Process Capability'!$F$6=1,'Process Capability'!D814,IF('Process Capability'!$F$6=2,#REF!,IF('Process Capability'!$F$6=3,N706,IF('Process Capability'!$F$6=4,T731,IF('Process Capability'!$F$6=5,AA746,IF('Process Capability'!$F$6=6,AI756,"")))))),"")</f>
        <v/>
      </c>
      <c r="B806" s="731" t="str">
        <f>IF(D806=0,IF('Process Capability'!$F$6=1,H806,IF('Process Capability'!$F$6=2,#REF!,IF('Process Capability'!$F$6=3,O706,IF('Process Capability'!$F$6=4,U731,IF('Process Capability'!$F$6=5,AB746,IF('Process Capability'!$F$6=6,AJ756,"")))))),"")</f>
        <v/>
      </c>
      <c r="C806" s="701" t="str">
        <f>IF('Process Capability'!$F$6=1,COUNTBLANK('Process Capability'!D814),IF('Process Capability'!$F$6=2,COUNTBLANK(I806),IF('Process Capability'!$F$6=3,COUNTBLANK(N806),IF('Process Capability'!$F$6=4,COUNTBLANK(T806),IF('Process Capability'!$F$6=5,COUNTBLANK(AA806),IF('Process Capability'!$F$6=6,COUNTBLANK(AI806),""))))))</f>
        <v/>
      </c>
      <c r="D806" s="701" t="str">
        <f>IF('Process Capability'!$F$6=1,COUNTBLANK(H806),IF('Process Capability'!$F$6=2,COUNTBLANK(J806),IF('Process Capability'!$F$6=3,COUNTBLANK(O806),IF('Process Capability'!$F$6=4,COUNTBLANK(U806),IF('Process Capability'!$F$6=5,COUNTBLANK(AB806),IF('Process Capability'!$F$6=6,COUNTBLANK(AJ806),""))))))</f>
        <v/>
      </c>
      <c r="G806" s="749" t="str">
        <f>IF(COUNTBLANK('Process Capability'!D814)=1,"",'Process Capability'!D814)</f>
        <v/>
      </c>
      <c r="H806" s="748" t="str">
        <f>IF(COUNTBLANK('Process Capability'!D814)=1,"",MAX('Process Capability'!D813:D814)-MIN('Process Capability'!D813:D814))</f>
        <v/>
      </c>
      <c r="AS806" s="733">
        <v>803</v>
      </c>
      <c r="AT806" s="732">
        <f t="shared" si="625"/>
        <v>402</v>
      </c>
      <c r="AU806" s="732">
        <f t="shared" si="628"/>
        <v>268</v>
      </c>
      <c r="AV806" s="742">
        <f t="shared" si="629"/>
        <v>201</v>
      </c>
      <c r="AW806" s="732">
        <f t="shared" si="630"/>
        <v>161</v>
      </c>
      <c r="AX806" s="734">
        <f t="shared" si="633"/>
        <v>134</v>
      </c>
      <c r="AY806" s="662" t="str">
        <f t="shared" si="602"/>
        <v/>
      </c>
      <c r="BL806" s="733" t="str">
        <f t="shared" si="600"/>
        <v/>
      </c>
      <c r="BM806" s="734" t="str">
        <f t="shared" si="601"/>
        <v/>
      </c>
      <c r="BN806" s="751" t="str">
        <f t="shared" si="603"/>
        <v/>
      </c>
      <c r="BO806" s="742" t="str">
        <f t="shared" si="604"/>
        <v/>
      </c>
      <c r="BP806" s="750" t="str">
        <f t="shared" si="620"/>
        <v/>
      </c>
      <c r="BQ806" s="743" t="str">
        <f t="shared" si="605"/>
        <v/>
      </c>
      <c r="BR806" s="732" t="str">
        <f t="shared" si="606"/>
        <v/>
      </c>
      <c r="BS806" s="732" t="str">
        <f t="shared" si="621"/>
        <v/>
      </c>
      <c r="BT806" s="732" t="str">
        <f t="shared" si="622"/>
        <v/>
      </c>
      <c r="BU806" s="742" t="str">
        <f t="shared" si="636"/>
        <v/>
      </c>
      <c r="BV806" s="742" t="str">
        <f t="shared" si="637"/>
        <v/>
      </c>
      <c r="BW806" s="742" t="str">
        <f t="shared" si="638"/>
        <v/>
      </c>
      <c r="BX806" s="741" t="str">
        <f t="shared" si="639"/>
        <v/>
      </c>
      <c r="BY806" s="733" t="str">
        <f t="shared" si="623"/>
        <v/>
      </c>
      <c r="BZ806" s="732" t="str">
        <f t="shared" si="631"/>
        <v/>
      </c>
      <c r="CA806" s="732" t="str">
        <f t="shared" si="626"/>
        <v/>
      </c>
      <c r="CB806" s="734" t="str">
        <f t="shared" si="632"/>
        <v/>
      </c>
      <c r="CC806" s="733" t="str">
        <f t="shared" si="624"/>
        <v/>
      </c>
      <c r="CD806" s="740" t="str">
        <f t="shared" si="640"/>
        <v/>
      </c>
      <c r="CE806" s="732" t="str">
        <f t="shared" si="627"/>
        <v/>
      </c>
      <c r="CF806" s="739" t="str">
        <f t="shared" si="641"/>
        <v/>
      </c>
      <c r="CG806" s="737"/>
      <c r="CH806" s="736" t="str">
        <f t="shared" si="607"/>
        <v/>
      </c>
      <c r="CI806" s="738" t="str">
        <f t="shared" si="608"/>
        <v/>
      </c>
      <c r="CJ806" s="737"/>
      <c r="CK806" s="736" t="str">
        <f t="shared" si="609"/>
        <v/>
      </c>
      <c r="CL806" s="735" t="str">
        <f t="shared" si="610"/>
        <v/>
      </c>
      <c r="CM806" s="733" t="e">
        <f t="shared" si="611"/>
        <v>#DIV/0!</v>
      </c>
      <c r="CN806" s="732" t="e">
        <f t="shared" si="642"/>
        <v>#DIV/0!</v>
      </c>
      <c r="CO806" s="732" t="e">
        <f t="shared" si="612"/>
        <v>#DIV/0!</v>
      </c>
      <c r="CP806" s="734" t="e">
        <f t="shared" si="643"/>
        <v>#DIV/0!</v>
      </c>
      <c r="CQ806" s="733" t="str">
        <f t="shared" si="613"/>
        <v/>
      </c>
      <c r="CR806" s="732" t="str">
        <f t="shared" si="634"/>
        <v/>
      </c>
      <c r="CS806" s="732" t="str">
        <f t="shared" si="614"/>
        <v/>
      </c>
      <c r="CT806" s="731" t="str">
        <f t="shared" si="635"/>
        <v/>
      </c>
      <c r="CV806" s="733" t="e">
        <f>IF($H$1=1,'Process Capability'!$F$7,CX806)</f>
        <v>#DIV/0!</v>
      </c>
      <c r="CW806" s="732" t="e">
        <f t="shared" si="615"/>
        <v>#DIV/0!</v>
      </c>
      <c r="CX806" s="732" t="e">
        <f t="shared" si="616"/>
        <v>#DIV/0!</v>
      </c>
      <c r="CY806" s="732" t="e">
        <f t="shared" si="617"/>
        <v>#DIV/0!</v>
      </c>
      <c r="CZ806" s="732" t="e">
        <f>IF($H$1=1,'Process Capability'!$F$8,CX806)</f>
        <v>#DIV/0!</v>
      </c>
      <c r="DA806" s="732" t="e">
        <f>IF($H$1=1,MAX('Process Capability'!$F$7,'Process Capability'!$F$8)-MIN('Process Capability'!$F$7,'Process Capability'!$F$8),DC806)</f>
        <v>#DIV/0!</v>
      </c>
      <c r="DB806" s="732" t="e">
        <f t="shared" si="618"/>
        <v>#DIV/0!</v>
      </c>
      <c r="DC806" s="731" t="e">
        <f t="shared" si="619"/>
        <v>#DIV/0!</v>
      </c>
    </row>
    <row r="807" spans="1:107" x14ac:dyDescent="0.2">
      <c r="A807" s="733" t="str">
        <f>IF(C807=0,IF('Process Capability'!$F$6=1,'Process Capability'!D815,IF('Process Capability'!$F$6=2,#REF!,IF('Process Capability'!$F$6=3,N707,IF('Process Capability'!$F$6=4,T732,IF('Process Capability'!$F$6=5,AA747,IF('Process Capability'!$F$6=6,AI757,"")))))),"")</f>
        <v/>
      </c>
      <c r="B807" s="731" t="str">
        <f>IF(D807=0,IF('Process Capability'!$F$6=1,H807,IF('Process Capability'!$F$6=2,#REF!,IF('Process Capability'!$F$6=3,O707,IF('Process Capability'!$F$6=4,U732,IF('Process Capability'!$F$6=5,AB747,IF('Process Capability'!$F$6=6,AJ757,"")))))),"")</f>
        <v/>
      </c>
      <c r="C807" s="701" t="str">
        <f>IF('Process Capability'!$F$6=1,COUNTBLANK('Process Capability'!D815),IF('Process Capability'!$F$6=2,COUNTBLANK(I807),IF('Process Capability'!$F$6=3,COUNTBLANK(N807),IF('Process Capability'!$F$6=4,COUNTBLANK(T807),IF('Process Capability'!$F$6=5,COUNTBLANK(AA807),IF('Process Capability'!$F$6=6,COUNTBLANK(AI807),""))))))</f>
        <v/>
      </c>
      <c r="D807" s="701" t="str">
        <f>IF('Process Capability'!$F$6=1,COUNTBLANK(H807),IF('Process Capability'!$F$6=2,COUNTBLANK(J807),IF('Process Capability'!$F$6=3,COUNTBLANK(O807),IF('Process Capability'!$F$6=4,COUNTBLANK(U807),IF('Process Capability'!$F$6=5,COUNTBLANK(AB807),IF('Process Capability'!$F$6=6,COUNTBLANK(AJ807),""))))))</f>
        <v/>
      </c>
      <c r="G807" s="749" t="str">
        <f>IF(COUNTBLANK('Process Capability'!D815)=1,"",'Process Capability'!D815)</f>
        <v/>
      </c>
      <c r="H807" s="748" t="str">
        <f>IF(COUNTBLANK('Process Capability'!D815)=1,"",MAX('Process Capability'!D814:D815)-MIN('Process Capability'!D814:D815))</f>
        <v/>
      </c>
      <c r="AS807" s="743">
        <v>804</v>
      </c>
      <c r="AT807" s="732">
        <f t="shared" si="625"/>
        <v>402</v>
      </c>
      <c r="AU807" s="732">
        <f t="shared" si="628"/>
        <v>268</v>
      </c>
      <c r="AV807" s="742">
        <f t="shared" si="629"/>
        <v>201</v>
      </c>
      <c r="AW807" s="732">
        <f t="shared" si="630"/>
        <v>161</v>
      </c>
      <c r="AX807" s="734">
        <f t="shared" si="633"/>
        <v>134</v>
      </c>
      <c r="AY807" s="662" t="str">
        <f t="shared" si="602"/>
        <v/>
      </c>
      <c r="BL807" s="733" t="str">
        <f t="shared" si="600"/>
        <v/>
      </c>
      <c r="BM807" s="734" t="str">
        <f t="shared" si="601"/>
        <v/>
      </c>
      <c r="BN807" s="751" t="str">
        <f t="shared" si="603"/>
        <v/>
      </c>
      <c r="BO807" s="742" t="str">
        <f t="shared" si="604"/>
        <v/>
      </c>
      <c r="BP807" s="750" t="str">
        <f t="shared" si="620"/>
        <v/>
      </c>
      <c r="BQ807" s="743" t="str">
        <f t="shared" si="605"/>
        <v/>
      </c>
      <c r="BR807" s="732" t="str">
        <f t="shared" si="606"/>
        <v/>
      </c>
      <c r="BS807" s="732" t="str">
        <f t="shared" si="621"/>
        <v/>
      </c>
      <c r="BT807" s="732" t="str">
        <f t="shared" si="622"/>
        <v/>
      </c>
      <c r="BU807" s="742" t="str">
        <f t="shared" si="636"/>
        <v/>
      </c>
      <c r="BV807" s="742" t="str">
        <f t="shared" si="637"/>
        <v/>
      </c>
      <c r="BW807" s="742" t="str">
        <f t="shared" si="638"/>
        <v/>
      </c>
      <c r="BX807" s="741" t="str">
        <f t="shared" si="639"/>
        <v/>
      </c>
      <c r="BY807" s="733" t="str">
        <f t="shared" si="623"/>
        <v/>
      </c>
      <c r="BZ807" s="732" t="str">
        <f t="shared" si="631"/>
        <v/>
      </c>
      <c r="CA807" s="732" t="str">
        <f t="shared" si="626"/>
        <v/>
      </c>
      <c r="CB807" s="734" t="str">
        <f t="shared" si="632"/>
        <v/>
      </c>
      <c r="CC807" s="733" t="str">
        <f t="shared" si="624"/>
        <v/>
      </c>
      <c r="CD807" s="740" t="str">
        <f t="shared" si="640"/>
        <v/>
      </c>
      <c r="CE807" s="732" t="str">
        <f t="shared" si="627"/>
        <v/>
      </c>
      <c r="CF807" s="739" t="str">
        <f t="shared" si="641"/>
        <v/>
      </c>
      <c r="CG807" s="737"/>
      <c r="CH807" s="736" t="str">
        <f t="shared" si="607"/>
        <v/>
      </c>
      <c r="CI807" s="738" t="str">
        <f t="shared" si="608"/>
        <v/>
      </c>
      <c r="CJ807" s="737"/>
      <c r="CK807" s="736" t="str">
        <f t="shared" si="609"/>
        <v/>
      </c>
      <c r="CL807" s="735" t="str">
        <f t="shared" si="610"/>
        <v/>
      </c>
      <c r="CM807" s="733" t="e">
        <f t="shared" si="611"/>
        <v>#DIV/0!</v>
      </c>
      <c r="CN807" s="732" t="e">
        <f t="shared" si="642"/>
        <v>#DIV/0!</v>
      </c>
      <c r="CO807" s="732" t="e">
        <f t="shared" si="612"/>
        <v>#DIV/0!</v>
      </c>
      <c r="CP807" s="734" t="e">
        <f t="shared" si="643"/>
        <v>#DIV/0!</v>
      </c>
      <c r="CQ807" s="733" t="str">
        <f t="shared" si="613"/>
        <v/>
      </c>
      <c r="CR807" s="732" t="str">
        <f t="shared" si="634"/>
        <v/>
      </c>
      <c r="CS807" s="732" t="str">
        <f t="shared" si="614"/>
        <v/>
      </c>
      <c r="CT807" s="731" t="str">
        <f t="shared" si="635"/>
        <v/>
      </c>
      <c r="CV807" s="733" t="e">
        <f>IF($H$1=1,'Process Capability'!$F$7,CX807)</f>
        <v>#DIV/0!</v>
      </c>
      <c r="CW807" s="732" t="e">
        <f t="shared" si="615"/>
        <v>#DIV/0!</v>
      </c>
      <c r="CX807" s="732" t="e">
        <f t="shared" si="616"/>
        <v>#DIV/0!</v>
      </c>
      <c r="CY807" s="732" t="e">
        <f t="shared" si="617"/>
        <v>#DIV/0!</v>
      </c>
      <c r="CZ807" s="732" t="e">
        <f>IF($H$1=1,'Process Capability'!$F$8,CX807)</f>
        <v>#DIV/0!</v>
      </c>
      <c r="DA807" s="732" t="e">
        <f>IF($H$1=1,MAX('Process Capability'!$F$7,'Process Capability'!$F$8)-MIN('Process Capability'!$F$7,'Process Capability'!$F$8),DC807)</f>
        <v>#DIV/0!</v>
      </c>
      <c r="DB807" s="732" t="e">
        <f t="shared" si="618"/>
        <v>#DIV/0!</v>
      </c>
      <c r="DC807" s="731" t="e">
        <f t="shared" si="619"/>
        <v>#DIV/0!</v>
      </c>
    </row>
    <row r="808" spans="1:107" x14ac:dyDescent="0.2">
      <c r="A808" s="733" t="str">
        <f>IF(C808=0,IF('Process Capability'!$F$6=1,'Process Capability'!D816,IF('Process Capability'!$F$6=2,#REF!,IF('Process Capability'!$F$6=3,N708,IF('Process Capability'!$F$6=4,T733,IF('Process Capability'!$F$6=5,AA748,IF('Process Capability'!$F$6=6,AI758,"")))))),"")</f>
        <v/>
      </c>
      <c r="B808" s="731" t="str">
        <f>IF(D808=0,IF('Process Capability'!$F$6=1,H808,IF('Process Capability'!$F$6=2,#REF!,IF('Process Capability'!$F$6=3,O708,IF('Process Capability'!$F$6=4,U733,IF('Process Capability'!$F$6=5,AB748,IF('Process Capability'!$F$6=6,AJ758,"")))))),"")</f>
        <v/>
      </c>
      <c r="C808" s="701" t="str">
        <f>IF('Process Capability'!$F$6=1,COUNTBLANK('Process Capability'!D816),IF('Process Capability'!$F$6=2,COUNTBLANK(I808),IF('Process Capability'!$F$6=3,COUNTBLANK(N808),IF('Process Capability'!$F$6=4,COUNTBLANK(T808),IF('Process Capability'!$F$6=5,COUNTBLANK(AA808),IF('Process Capability'!$F$6=6,COUNTBLANK(AI808),""))))))</f>
        <v/>
      </c>
      <c r="D808" s="701" t="str">
        <f>IF('Process Capability'!$F$6=1,COUNTBLANK(H808),IF('Process Capability'!$F$6=2,COUNTBLANK(J808),IF('Process Capability'!$F$6=3,COUNTBLANK(O808),IF('Process Capability'!$F$6=4,COUNTBLANK(U808),IF('Process Capability'!$F$6=5,COUNTBLANK(AB808),IF('Process Capability'!$F$6=6,COUNTBLANK(AJ808),""))))))</f>
        <v/>
      </c>
      <c r="G808" s="749" t="str">
        <f>IF(COUNTBLANK('Process Capability'!D816)=1,"",'Process Capability'!D816)</f>
        <v/>
      </c>
      <c r="H808" s="748" t="str">
        <f>IF(COUNTBLANK('Process Capability'!D816)=1,"",MAX('Process Capability'!D815:D816)-MIN('Process Capability'!D815:D816))</f>
        <v/>
      </c>
      <c r="AS808" s="733">
        <v>805</v>
      </c>
      <c r="AT808" s="732">
        <f t="shared" si="625"/>
        <v>403</v>
      </c>
      <c r="AU808" s="732">
        <f t="shared" si="628"/>
        <v>269</v>
      </c>
      <c r="AV808" s="742">
        <f t="shared" si="629"/>
        <v>202</v>
      </c>
      <c r="AW808" s="732">
        <f t="shared" si="630"/>
        <v>161</v>
      </c>
      <c r="AX808" s="734">
        <f t="shared" si="633"/>
        <v>135</v>
      </c>
      <c r="AY808" s="662" t="str">
        <f t="shared" si="602"/>
        <v/>
      </c>
      <c r="BL808" s="733" t="str">
        <f t="shared" si="600"/>
        <v/>
      </c>
      <c r="BM808" s="734" t="str">
        <f t="shared" si="601"/>
        <v/>
      </c>
      <c r="BN808" s="751" t="str">
        <f t="shared" si="603"/>
        <v/>
      </c>
      <c r="BO808" s="742" t="str">
        <f t="shared" si="604"/>
        <v/>
      </c>
      <c r="BP808" s="750" t="str">
        <f t="shared" si="620"/>
        <v/>
      </c>
      <c r="BQ808" s="743" t="str">
        <f t="shared" si="605"/>
        <v/>
      </c>
      <c r="BR808" s="732" t="str">
        <f t="shared" si="606"/>
        <v/>
      </c>
      <c r="BS808" s="732" t="str">
        <f t="shared" si="621"/>
        <v/>
      </c>
      <c r="BT808" s="732" t="str">
        <f t="shared" si="622"/>
        <v/>
      </c>
      <c r="BU808" s="742" t="str">
        <f t="shared" si="636"/>
        <v/>
      </c>
      <c r="BV808" s="742" t="str">
        <f t="shared" si="637"/>
        <v/>
      </c>
      <c r="BW808" s="742" t="str">
        <f t="shared" si="638"/>
        <v/>
      </c>
      <c r="BX808" s="741" t="str">
        <f t="shared" si="639"/>
        <v/>
      </c>
      <c r="BY808" s="733" t="str">
        <f t="shared" si="623"/>
        <v/>
      </c>
      <c r="BZ808" s="732" t="str">
        <f t="shared" si="631"/>
        <v/>
      </c>
      <c r="CA808" s="732" t="str">
        <f t="shared" si="626"/>
        <v/>
      </c>
      <c r="CB808" s="734" t="str">
        <f t="shared" si="632"/>
        <v/>
      </c>
      <c r="CC808" s="733" t="str">
        <f t="shared" si="624"/>
        <v/>
      </c>
      <c r="CD808" s="740" t="str">
        <f t="shared" si="640"/>
        <v/>
      </c>
      <c r="CE808" s="732" t="str">
        <f t="shared" si="627"/>
        <v/>
      </c>
      <c r="CF808" s="739" t="str">
        <f t="shared" si="641"/>
        <v/>
      </c>
      <c r="CG808" s="737"/>
      <c r="CH808" s="736" t="str">
        <f t="shared" si="607"/>
        <v/>
      </c>
      <c r="CI808" s="738" t="str">
        <f t="shared" si="608"/>
        <v/>
      </c>
      <c r="CJ808" s="737"/>
      <c r="CK808" s="736" t="str">
        <f t="shared" si="609"/>
        <v/>
      </c>
      <c r="CL808" s="735" t="str">
        <f t="shared" si="610"/>
        <v/>
      </c>
      <c r="CM808" s="733" t="e">
        <f t="shared" si="611"/>
        <v>#DIV/0!</v>
      </c>
      <c r="CN808" s="732" t="e">
        <f t="shared" si="642"/>
        <v>#DIV/0!</v>
      </c>
      <c r="CO808" s="732" t="e">
        <f t="shared" si="612"/>
        <v>#DIV/0!</v>
      </c>
      <c r="CP808" s="734" t="e">
        <f t="shared" si="643"/>
        <v>#DIV/0!</v>
      </c>
      <c r="CQ808" s="733" t="str">
        <f t="shared" si="613"/>
        <v/>
      </c>
      <c r="CR808" s="732" t="str">
        <f t="shared" si="634"/>
        <v/>
      </c>
      <c r="CS808" s="732" t="str">
        <f t="shared" si="614"/>
        <v/>
      </c>
      <c r="CT808" s="731" t="str">
        <f t="shared" si="635"/>
        <v/>
      </c>
      <c r="CV808" s="733" t="e">
        <f>IF($H$1=1,'Process Capability'!$F$7,CX808)</f>
        <v>#DIV/0!</v>
      </c>
      <c r="CW808" s="732" t="e">
        <f t="shared" si="615"/>
        <v>#DIV/0!</v>
      </c>
      <c r="CX808" s="732" t="e">
        <f t="shared" si="616"/>
        <v>#DIV/0!</v>
      </c>
      <c r="CY808" s="732" t="e">
        <f t="shared" si="617"/>
        <v>#DIV/0!</v>
      </c>
      <c r="CZ808" s="732" t="e">
        <f>IF($H$1=1,'Process Capability'!$F$8,CX808)</f>
        <v>#DIV/0!</v>
      </c>
      <c r="DA808" s="732" t="e">
        <f>IF($H$1=1,MAX('Process Capability'!$F$7,'Process Capability'!$F$8)-MIN('Process Capability'!$F$7,'Process Capability'!$F$8),DC808)</f>
        <v>#DIV/0!</v>
      </c>
      <c r="DB808" s="732" t="e">
        <f t="shared" si="618"/>
        <v>#DIV/0!</v>
      </c>
      <c r="DC808" s="731" t="e">
        <f t="shared" si="619"/>
        <v>#DIV/0!</v>
      </c>
    </row>
    <row r="809" spans="1:107" x14ac:dyDescent="0.2">
      <c r="A809" s="733" t="str">
        <f>IF(C809=0,IF('Process Capability'!$F$6=1,'Process Capability'!D817,IF('Process Capability'!$F$6=2,#REF!,IF('Process Capability'!$F$6=3,N709,IF('Process Capability'!$F$6=4,T734,IF('Process Capability'!$F$6=5,AA749,IF('Process Capability'!$F$6=6,AI759,"")))))),"")</f>
        <v/>
      </c>
      <c r="B809" s="731" t="str">
        <f>IF(D809=0,IF('Process Capability'!$F$6=1,H809,IF('Process Capability'!$F$6=2,#REF!,IF('Process Capability'!$F$6=3,O709,IF('Process Capability'!$F$6=4,U734,IF('Process Capability'!$F$6=5,AB749,IF('Process Capability'!$F$6=6,AJ759,"")))))),"")</f>
        <v/>
      </c>
      <c r="C809" s="701" t="str">
        <f>IF('Process Capability'!$F$6=1,COUNTBLANK('Process Capability'!D817),IF('Process Capability'!$F$6=2,COUNTBLANK(I809),IF('Process Capability'!$F$6=3,COUNTBLANK(N809),IF('Process Capability'!$F$6=4,COUNTBLANK(T809),IF('Process Capability'!$F$6=5,COUNTBLANK(AA809),IF('Process Capability'!$F$6=6,COUNTBLANK(AI809),""))))))</f>
        <v/>
      </c>
      <c r="D809" s="701" t="str">
        <f>IF('Process Capability'!$F$6=1,COUNTBLANK(H809),IF('Process Capability'!$F$6=2,COUNTBLANK(J809),IF('Process Capability'!$F$6=3,COUNTBLANK(O809),IF('Process Capability'!$F$6=4,COUNTBLANK(U809),IF('Process Capability'!$F$6=5,COUNTBLANK(AB809),IF('Process Capability'!$F$6=6,COUNTBLANK(AJ809),""))))))</f>
        <v/>
      </c>
      <c r="G809" s="749" t="str">
        <f>IF(COUNTBLANK('Process Capability'!D817)=1,"",'Process Capability'!D817)</f>
        <v/>
      </c>
      <c r="H809" s="748" t="str">
        <f>IF(COUNTBLANK('Process Capability'!D817)=1,"",MAX('Process Capability'!D816:D817)-MIN('Process Capability'!D816:D817))</f>
        <v/>
      </c>
      <c r="AS809" s="733">
        <v>806</v>
      </c>
      <c r="AT809" s="732">
        <f t="shared" si="625"/>
        <v>403</v>
      </c>
      <c r="AU809" s="732">
        <f t="shared" si="628"/>
        <v>269</v>
      </c>
      <c r="AV809" s="742">
        <f t="shared" si="629"/>
        <v>202</v>
      </c>
      <c r="AW809" s="732">
        <f t="shared" si="630"/>
        <v>162</v>
      </c>
      <c r="AX809" s="734">
        <f t="shared" si="633"/>
        <v>135</v>
      </c>
      <c r="AY809" s="662" t="str">
        <f t="shared" si="602"/>
        <v/>
      </c>
      <c r="BL809" s="733" t="str">
        <f t="shared" si="600"/>
        <v/>
      </c>
      <c r="BM809" s="734" t="str">
        <f t="shared" si="601"/>
        <v/>
      </c>
      <c r="BN809" s="751" t="str">
        <f t="shared" si="603"/>
        <v/>
      </c>
      <c r="BO809" s="742" t="str">
        <f t="shared" si="604"/>
        <v/>
      </c>
      <c r="BP809" s="750" t="str">
        <f t="shared" si="620"/>
        <v/>
      </c>
      <c r="BQ809" s="743" t="str">
        <f t="shared" si="605"/>
        <v/>
      </c>
      <c r="BR809" s="732" t="str">
        <f t="shared" si="606"/>
        <v/>
      </c>
      <c r="BS809" s="732" t="str">
        <f t="shared" si="621"/>
        <v/>
      </c>
      <c r="BT809" s="732" t="str">
        <f t="shared" si="622"/>
        <v/>
      </c>
      <c r="BU809" s="742" t="str">
        <f t="shared" si="636"/>
        <v/>
      </c>
      <c r="BV809" s="742" t="str">
        <f t="shared" si="637"/>
        <v/>
      </c>
      <c r="BW809" s="742" t="str">
        <f t="shared" si="638"/>
        <v/>
      </c>
      <c r="BX809" s="741" t="str">
        <f t="shared" si="639"/>
        <v/>
      </c>
      <c r="BY809" s="733" t="str">
        <f t="shared" si="623"/>
        <v/>
      </c>
      <c r="BZ809" s="732" t="str">
        <f t="shared" si="631"/>
        <v/>
      </c>
      <c r="CA809" s="732" t="str">
        <f t="shared" si="626"/>
        <v/>
      </c>
      <c r="CB809" s="734" t="str">
        <f t="shared" si="632"/>
        <v/>
      </c>
      <c r="CC809" s="733" t="str">
        <f t="shared" si="624"/>
        <v/>
      </c>
      <c r="CD809" s="740" t="str">
        <f t="shared" si="640"/>
        <v/>
      </c>
      <c r="CE809" s="732" t="str">
        <f t="shared" si="627"/>
        <v/>
      </c>
      <c r="CF809" s="739" t="str">
        <f t="shared" si="641"/>
        <v/>
      </c>
      <c r="CG809" s="737"/>
      <c r="CH809" s="736" t="str">
        <f t="shared" si="607"/>
        <v/>
      </c>
      <c r="CI809" s="738" t="str">
        <f t="shared" si="608"/>
        <v/>
      </c>
      <c r="CJ809" s="737"/>
      <c r="CK809" s="736" t="str">
        <f t="shared" si="609"/>
        <v/>
      </c>
      <c r="CL809" s="735" t="str">
        <f t="shared" si="610"/>
        <v/>
      </c>
      <c r="CM809" s="733" t="e">
        <f t="shared" si="611"/>
        <v>#DIV/0!</v>
      </c>
      <c r="CN809" s="732" t="e">
        <f t="shared" si="642"/>
        <v>#DIV/0!</v>
      </c>
      <c r="CO809" s="732" t="e">
        <f t="shared" si="612"/>
        <v>#DIV/0!</v>
      </c>
      <c r="CP809" s="734" t="e">
        <f t="shared" si="643"/>
        <v>#DIV/0!</v>
      </c>
      <c r="CQ809" s="733" t="str">
        <f t="shared" si="613"/>
        <v/>
      </c>
      <c r="CR809" s="732" t="str">
        <f t="shared" si="634"/>
        <v/>
      </c>
      <c r="CS809" s="732" t="str">
        <f t="shared" si="614"/>
        <v/>
      </c>
      <c r="CT809" s="731" t="str">
        <f t="shared" si="635"/>
        <v/>
      </c>
      <c r="CV809" s="733" t="e">
        <f>IF($H$1=1,'Process Capability'!$F$7,CX809)</f>
        <v>#DIV/0!</v>
      </c>
      <c r="CW809" s="732" t="e">
        <f t="shared" si="615"/>
        <v>#DIV/0!</v>
      </c>
      <c r="CX809" s="732" t="e">
        <f t="shared" si="616"/>
        <v>#DIV/0!</v>
      </c>
      <c r="CY809" s="732" t="e">
        <f t="shared" si="617"/>
        <v>#DIV/0!</v>
      </c>
      <c r="CZ809" s="732" t="e">
        <f>IF($H$1=1,'Process Capability'!$F$8,CX809)</f>
        <v>#DIV/0!</v>
      </c>
      <c r="DA809" s="732" t="e">
        <f>IF($H$1=1,MAX('Process Capability'!$F$7,'Process Capability'!$F$8)-MIN('Process Capability'!$F$7,'Process Capability'!$F$8),DC809)</f>
        <v>#DIV/0!</v>
      </c>
      <c r="DB809" s="732" t="e">
        <f t="shared" si="618"/>
        <v>#DIV/0!</v>
      </c>
      <c r="DC809" s="731" t="e">
        <f t="shared" si="619"/>
        <v>#DIV/0!</v>
      </c>
    </row>
    <row r="810" spans="1:107" x14ac:dyDescent="0.2">
      <c r="A810" s="733" t="str">
        <f>IF(C810=0,IF('Process Capability'!$F$6=1,'Process Capability'!D818,IF('Process Capability'!$F$6=2,#REF!,IF('Process Capability'!$F$6=3,N710,IF('Process Capability'!$F$6=4,T735,IF('Process Capability'!$F$6=5,AA750,IF('Process Capability'!$F$6=6,AI760,"")))))),"")</f>
        <v/>
      </c>
      <c r="B810" s="731" t="str">
        <f>IF(D810=0,IF('Process Capability'!$F$6=1,H810,IF('Process Capability'!$F$6=2,#REF!,IF('Process Capability'!$F$6=3,O710,IF('Process Capability'!$F$6=4,U735,IF('Process Capability'!$F$6=5,AB750,IF('Process Capability'!$F$6=6,AJ760,"")))))),"")</f>
        <v/>
      </c>
      <c r="C810" s="701" t="str">
        <f>IF('Process Capability'!$F$6=1,COUNTBLANK('Process Capability'!D818),IF('Process Capability'!$F$6=2,COUNTBLANK(I810),IF('Process Capability'!$F$6=3,COUNTBLANK(N810),IF('Process Capability'!$F$6=4,COUNTBLANK(T810),IF('Process Capability'!$F$6=5,COUNTBLANK(AA810),IF('Process Capability'!$F$6=6,COUNTBLANK(AI810),""))))))</f>
        <v/>
      </c>
      <c r="D810" s="701" t="str">
        <f>IF('Process Capability'!$F$6=1,COUNTBLANK(H810),IF('Process Capability'!$F$6=2,COUNTBLANK(J810),IF('Process Capability'!$F$6=3,COUNTBLANK(O810),IF('Process Capability'!$F$6=4,COUNTBLANK(U810),IF('Process Capability'!$F$6=5,COUNTBLANK(AB810),IF('Process Capability'!$F$6=6,COUNTBLANK(AJ810),""))))))</f>
        <v/>
      </c>
      <c r="G810" s="749" t="str">
        <f>IF(COUNTBLANK('Process Capability'!D818)=1,"",'Process Capability'!D818)</f>
        <v/>
      </c>
      <c r="H810" s="748" t="str">
        <f>IF(COUNTBLANK('Process Capability'!D818)=1,"",MAX('Process Capability'!D817:D818)-MIN('Process Capability'!D817:D818))</f>
        <v/>
      </c>
      <c r="AS810" s="743">
        <v>807</v>
      </c>
      <c r="AT810" s="732">
        <f t="shared" si="625"/>
        <v>404</v>
      </c>
      <c r="AU810" s="732">
        <f t="shared" si="628"/>
        <v>269</v>
      </c>
      <c r="AV810" s="742">
        <f t="shared" si="629"/>
        <v>202</v>
      </c>
      <c r="AW810" s="732">
        <f t="shared" si="630"/>
        <v>162</v>
      </c>
      <c r="AX810" s="734">
        <f t="shared" si="633"/>
        <v>135</v>
      </c>
      <c r="AY810" s="662" t="str">
        <f t="shared" si="602"/>
        <v/>
      </c>
      <c r="BL810" s="733" t="str">
        <f t="shared" si="600"/>
        <v/>
      </c>
      <c r="BM810" s="734" t="str">
        <f t="shared" si="601"/>
        <v/>
      </c>
      <c r="BN810" s="751" t="str">
        <f t="shared" si="603"/>
        <v/>
      </c>
      <c r="BO810" s="742" t="str">
        <f t="shared" si="604"/>
        <v/>
      </c>
      <c r="BP810" s="750" t="str">
        <f t="shared" si="620"/>
        <v/>
      </c>
      <c r="BQ810" s="743" t="str">
        <f t="shared" si="605"/>
        <v/>
      </c>
      <c r="BR810" s="732" t="str">
        <f t="shared" si="606"/>
        <v/>
      </c>
      <c r="BS810" s="732" t="str">
        <f t="shared" si="621"/>
        <v/>
      </c>
      <c r="BT810" s="732" t="str">
        <f t="shared" si="622"/>
        <v/>
      </c>
      <c r="BU810" s="742" t="str">
        <f t="shared" si="636"/>
        <v/>
      </c>
      <c r="BV810" s="742" t="str">
        <f t="shared" si="637"/>
        <v/>
      </c>
      <c r="BW810" s="742" t="str">
        <f t="shared" si="638"/>
        <v/>
      </c>
      <c r="BX810" s="741" t="str">
        <f t="shared" si="639"/>
        <v/>
      </c>
      <c r="BY810" s="733" t="str">
        <f t="shared" si="623"/>
        <v/>
      </c>
      <c r="BZ810" s="732" t="str">
        <f t="shared" si="631"/>
        <v/>
      </c>
      <c r="CA810" s="732" t="str">
        <f t="shared" si="626"/>
        <v/>
      </c>
      <c r="CB810" s="734" t="str">
        <f t="shared" si="632"/>
        <v/>
      </c>
      <c r="CC810" s="733" t="str">
        <f t="shared" si="624"/>
        <v/>
      </c>
      <c r="CD810" s="740" t="str">
        <f t="shared" si="640"/>
        <v/>
      </c>
      <c r="CE810" s="732" t="str">
        <f t="shared" si="627"/>
        <v/>
      </c>
      <c r="CF810" s="739" t="str">
        <f t="shared" si="641"/>
        <v/>
      </c>
      <c r="CG810" s="737"/>
      <c r="CH810" s="736" t="str">
        <f t="shared" si="607"/>
        <v/>
      </c>
      <c r="CI810" s="738" t="str">
        <f t="shared" si="608"/>
        <v/>
      </c>
      <c r="CJ810" s="737"/>
      <c r="CK810" s="736" t="str">
        <f t="shared" si="609"/>
        <v/>
      </c>
      <c r="CL810" s="735" t="str">
        <f t="shared" si="610"/>
        <v/>
      </c>
      <c r="CM810" s="733" t="e">
        <f t="shared" si="611"/>
        <v>#DIV/0!</v>
      </c>
      <c r="CN810" s="732" t="e">
        <f t="shared" si="642"/>
        <v>#DIV/0!</v>
      </c>
      <c r="CO810" s="732" t="e">
        <f t="shared" si="612"/>
        <v>#DIV/0!</v>
      </c>
      <c r="CP810" s="734" t="e">
        <f t="shared" si="643"/>
        <v>#DIV/0!</v>
      </c>
      <c r="CQ810" s="733" t="str">
        <f t="shared" si="613"/>
        <v/>
      </c>
      <c r="CR810" s="732" t="str">
        <f t="shared" si="634"/>
        <v/>
      </c>
      <c r="CS810" s="732" t="str">
        <f t="shared" si="614"/>
        <v/>
      </c>
      <c r="CT810" s="731" t="str">
        <f t="shared" si="635"/>
        <v/>
      </c>
      <c r="CV810" s="733" t="e">
        <f>IF($H$1=1,'Process Capability'!$F$7,CX810)</f>
        <v>#DIV/0!</v>
      </c>
      <c r="CW810" s="732" t="e">
        <f t="shared" si="615"/>
        <v>#DIV/0!</v>
      </c>
      <c r="CX810" s="732" t="e">
        <f t="shared" si="616"/>
        <v>#DIV/0!</v>
      </c>
      <c r="CY810" s="732" t="e">
        <f t="shared" si="617"/>
        <v>#DIV/0!</v>
      </c>
      <c r="CZ810" s="732" t="e">
        <f>IF($H$1=1,'Process Capability'!$F$8,CX810)</f>
        <v>#DIV/0!</v>
      </c>
      <c r="DA810" s="732" t="e">
        <f>IF($H$1=1,MAX('Process Capability'!$F$7,'Process Capability'!$F$8)-MIN('Process Capability'!$F$7,'Process Capability'!$F$8),DC810)</f>
        <v>#DIV/0!</v>
      </c>
      <c r="DB810" s="732" t="e">
        <f t="shared" si="618"/>
        <v>#DIV/0!</v>
      </c>
      <c r="DC810" s="731" t="e">
        <f t="shared" si="619"/>
        <v>#DIV/0!</v>
      </c>
    </row>
    <row r="811" spans="1:107" x14ac:dyDescent="0.2">
      <c r="A811" s="733" t="str">
        <f>IF(C811=0,IF('Process Capability'!$F$6=1,'Process Capability'!D819,IF('Process Capability'!$F$6=2,#REF!,IF('Process Capability'!$F$6=3,N711,IF('Process Capability'!$F$6=4,T736,IF('Process Capability'!$F$6=5,AA751,IF('Process Capability'!$F$6=6,AI761,"")))))),"")</f>
        <v/>
      </c>
      <c r="B811" s="731" t="str">
        <f>IF(D811=0,IF('Process Capability'!$F$6=1,H811,IF('Process Capability'!$F$6=2,#REF!,IF('Process Capability'!$F$6=3,O711,IF('Process Capability'!$F$6=4,U736,IF('Process Capability'!$F$6=5,AB751,IF('Process Capability'!$F$6=6,AJ761,"")))))),"")</f>
        <v/>
      </c>
      <c r="C811" s="701" t="str">
        <f>IF('Process Capability'!$F$6=1,COUNTBLANK('Process Capability'!D819),IF('Process Capability'!$F$6=2,COUNTBLANK(I811),IF('Process Capability'!$F$6=3,COUNTBLANK(N811),IF('Process Capability'!$F$6=4,COUNTBLANK(T811),IF('Process Capability'!$F$6=5,COUNTBLANK(AA811),IF('Process Capability'!$F$6=6,COUNTBLANK(AI811),""))))))</f>
        <v/>
      </c>
      <c r="D811" s="701" t="str">
        <f>IF('Process Capability'!$F$6=1,COUNTBLANK(H811),IF('Process Capability'!$F$6=2,COUNTBLANK(J811),IF('Process Capability'!$F$6=3,COUNTBLANK(O811),IF('Process Capability'!$F$6=4,COUNTBLANK(U811),IF('Process Capability'!$F$6=5,COUNTBLANK(AB811),IF('Process Capability'!$F$6=6,COUNTBLANK(AJ811),""))))))</f>
        <v/>
      </c>
      <c r="G811" s="749" t="str">
        <f>IF(COUNTBLANK('Process Capability'!D819)=1,"",'Process Capability'!D819)</f>
        <v/>
      </c>
      <c r="H811" s="748" t="str">
        <f>IF(COUNTBLANK('Process Capability'!D819)=1,"",MAX('Process Capability'!D818:D819)-MIN('Process Capability'!D818:D819))</f>
        <v/>
      </c>
      <c r="AS811" s="733">
        <v>808</v>
      </c>
      <c r="AT811" s="732">
        <f t="shared" si="625"/>
        <v>404</v>
      </c>
      <c r="AU811" s="732">
        <f t="shared" si="628"/>
        <v>270</v>
      </c>
      <c r="AV811" s="742">
        <f t="shared" si="629"/>
        <v>202</v>
      </c>
      <c r="AW811" s="732">
        <f t="shared" si="630"/>
        <v>162</v>
      </c>
      <c r="AX811" s="734">
        <f t="shared" si="633"/>
        <v>135</v>
      </c>
      <c r="AY811" s="662" t="str">
        <f t="shared" si="602"/>
        <v/>
      </c>
      <c r="BL811" s="733" t="str">
        <f t="shared" si="600"/>
        <v/>
      </c>
      <c r="BM811" s="734" t="str">
        <f t="shared" si="601"/>
        <v/>
      </c>
      <c r="BN811" s="751" t="str">
        <f t="shared" si="603"/>
        <v/>
      </c>
      <c r="BO811" s="742" t="str">
        <f t="shared" si="604"/>
        <v/>
      </c>
      <c r="BP811" s="750" t="str">
        <f t="shared" si="620"/>
        <v/>
      </c>
      <c r="BQ811" s="743" t="str">
        <f t="shared" si="605"/>
        <v/>
      </c>
      <c r="BR811" s="732" t="str">
        <f t="shared" si="606"/>
        <v/>
      </c>
      <c r="BS811" s="732" t="str">
        <f t="shared" si="621"/>
        <v/>
      </c>
      <c r="BT811" s="732" t="str">
        <f t="shared" si="622"/>
        <v/>
      </c>
      <c r="BU811" s="742" t="str">
        <f t="shared" si="636"/>
        <v/>
      </c>
      <c r="BV811" s="742" t="str">
        <f t="shared" si="637"/>
        <v/>
      </c>
      <c r="BW811" s="742" t="str">
        <f t="shared" si="638"/>
        <v/>
      </c>
      <c r="BX811" s="741" t="str">
        <f t="shared" si="639"/>
        <v/>
      </c>
      <c r="BY811" s="733" t="str">
        <f t="shared" si="623"/>
        <v/>
      </c>
      <c r="BZ811" s="732" t="str">
        <f t="shared" si="631"/>
        <v/>
      </c>
      <c r="CA811" s="732" t="str">
        <f t="shared" si="626"/>
        <v/>
      </c>
      <c r="CB811" s="734" t="str">
        <f t="shared" si="632"/>
        <v/>
      </c>
      <c r="CC811" s="733" t="str">
        <f t="shared" si="624"/>
        <v/>
      </c>
      <c r="CD811" s="740" t="str">
        <f t="shared" si="640"/>
        <v/>
      </c>
      <c r="CE811" s="732" t="str">
        <f t="shared" si="627"/>
        <v/>
      </c>
      <c r="CF811" s="739" t="str">
        <f t="shared" si="641"/>
        <v/>
      </c>
      <c r="CG811" s="737"/>
      <c r="CH811" s="736" t="str">
        <f t="shared" si="607"/>
        <v/>
      </c>
      <c r="CI811" s="738" t="str">
        <f t="shared" si="608"/>
        <v/>
      </c>
      <c r="CJ811" s="737"/>
      <c r="CK811" s="736" t="str">
        <f t="shared" si="609"/>
        <v/>
      </c>
      <c r="CL811" s="735" t="str">
        <f t="shared" si="610"/>
        <v/>
      </c>
      <c r="CM811" s="733" t="e">
        <f t="shared" si="611"/>
        <v>#DIV/0!</v>
      </c>
      <c r="CN811" s="732" t="e">
        <f t="shared" si="642"/>
        <v>#DIV/0!</v>
      </c>
      <c r="CO811" s="732" t="e">
        <f t="shared" si="612"/>
        <v>#DIV/0!</v>
      </c>
      <c r="CP811" s="734" t="e">
        <f t="shared" si="643"/>
        <v>#DIV/0!</v>
      </c>
      <c r="CQ811" s="733" t="str">
        <f t="shared" si="613"/>
        <v/>
      </c>
      <c r="CR811" s="732" t="str">
        <f t="shared" si="634"/>
        <v/>
      </c>
      <c r="CS811" s="732" t="str">
        <f t="shared" si="614"/>
        <v/>
      </c>
      <c r="CT811" s="731" t="str">
        <f t="shared" si="635"/>
        <v/>
      </c>
      <c r="CV811" s="733" t="e">
        <f>IF($H$1=1,'Process Capability'!$F$7,CX811)</f>
        <v>#DIV/0!</v>
      </c>
      <c r="CW811" s="732" t="e">
        <f t="shared" si="615"/>
        <v>#DIV/0!</v>
      </c>
      <c r="CX811" s="732" t="e">
        <f t="shared" si="616"/>
        <v>#DIV/0!</v>
      </c>
      <c r="CY811" s="732" t="e">
        <f t="shared" si="617"/>
        <v>#DIV/0!</v>
      </c>
      <c r="CZ811" s="732" t="e">
        <f>IF($H$1=1,'Process Capability'!$F$8,CX811)</f>
        <v>#DIV/0!</v>
      </c>
      <c r="DA811" s="732" t="e">
        <f>IF($H$1=1,MAX('Process Capability'!$F$7,'Process Capability'!$F$8)-MIN('Process Capability'!$F$7,'Process Capability'!$F$8),DC811)</f>
        <v>#DIV/0!</v>
      </c>
      <c r="DB811" s="732" t="e">
        <f t="shared" si="618"/>
        <v>#DIV/0!</v>
      </c>
      <c r="DC811" s="731" t="e">
        <f t="shared" si="619"/>
        <v>#DIV/0!</v>
      </c>
    </row>
    <row r="812" spans="1:107" x14ac:dyDescent="0.2">
      <c r="A812" s="733" t="str">
        <f>IF(C812=0,IF('Process Capability'!$F$6=1,'Process Capability'!D820,IF('Process Capability'!$F$6=2,#REF!,IF('Process Capability'!$F$6=3,N712,IF('Process Capability'!$F$6=4,T737,IF('Process Capability'!$F$6=5,AA752,IF('Process Capability'!$F$6=6,AI762,"")))))),"")</f>
        <v/>
      </c>
      <c r="B812" s="731" t="str">
        <f>IF(D812=0,IF('Process Capability'!$F$6=1,H812,IF('Process Capability'!$F$6=2,#REF!,IF('Process Capability'!$F$6=3,O712,IF('Process Capability'!$F$6=4,U737,IF('Process Capability'!$F$6=5,AB752,IF('Process Capability'!$F$6=6,AJ762,"")))))),"")</f>
        <v/>
      </c>
      <c r="C812" s="701" t="str">
        <f>IF('Process Capability'!$F$6=1,COUNTBLANK('Process Capability'!D820),IF('Process Capability'!$F$6=2,COUNTBLANK(I812),IF('Process Capability'!$F$6=3,COUNTBLANK(N812),IF('Process Capability'!$F$6=4,COUNTBLANK(T812),IF('Process Capability'!$F$6=5,COUNTBLANK(AA812),IF('Process Capability'!$F$6=6,COUNTBLANK(AI812),""))))))</f>
        <v/>
      </c>
      <c r="D812" s="701" t="str">
        <f>IF('Process Capability'!$F$6=1,COUNTBLANK(H812),IF('Process Capability'!$F$6=2,COUNTBLANK(J812),IF('Process Capability'!$F$6=3,COUNTBLANK(O812),IF('Process Capability'!$F$6=4,COUNTBLANK(U812),IF('Process Capability'!$F$6=5,COUNTBLANK(AB812),IF('Process Capability'!$F$6=6,COUNTBLANK(AJ812),""))))))</f>
        <v/>
      </c>
      <c r="G812" s="749" t="str">
        <f>IF(COUNTBLANK('Process Capability'!D820)=1,"",'Process Capability'!D820)</f>
        <v/>
      </c>
      <c r="H812" s="748" t="str">
        <f>IF(COUNTBLANK('Process Capability'!D820)=1,"",MAX('Process Capability'!D819:D820)-MIN('Process Capability'!D819:D820))</f>
        <v/>
      </c>
      <c r="AS812" s="733">
        <v>809</v>
      </c>
      <c r="AT812" s="732">
        <f t="shared" si="625"/>
        <v>405</v>
      </c>
      <c r="AU812" s="732">
        <f t="shared" si="628"/>
        <v>270</v>
      </c>
      <c r="AV812" s="742">
        <f t="shared" si="629"/>
        <v>203</v>
      </c>
      <c r="AW812" s="732">
        <f t="shared" si="630"/>
        <v>162</v>
      </c>
      <c r="AX812" s="734">
        <f t="shared" si="633"/>
        <v>135</v>
      </c>
      <c r="AY812" s="662" t="str">
        <f t="shared" si="602"/>
        <v/>
      </c>
      <c r="BL812" s="733" t="str">
        <f t="shared" si="600"/>
        <v/>
      </c>
      <c r="BM812" s="734" t="str">
        <f t="shared" si="601"/>
        <v/>
      </c>
      <c r="BN812" s="751" t="str">
        <f t="shared" si="603"/>
        <v/>
      </c>
      <c r="BO812" s="742" t="str">
        <f t="shared" si="604"/>
        <v/>
      </c>
      <c r="BP812" s="750" t="str">
        <f t="shared" si="620"/>
        <v/>
      </c>
      <c r="BQ812" s="743" t="str">
        <f t="shared" si="605"/>
        <v/>
      </c>
      <c r="BR812" s="732" t="str">
        <f t="shared" si="606"/>
        <v/>
      </c>
      <c r="BS812" s="732" t="str">
        <f t="shared" si="621"/>
        <v/>
      </c>
      <c r="BT812" s="732" t="str">
        <f t="shared" si="622"/>
        <v/>
      </c>
      <c r="BU812" s="742" t="str">
        <f t="shared" si="636"/>
        <v/>
      </c>
      <c r="BV812" s="742" t="str">
        <f t="shared" si="637"/>
        <v/>
      </c>
      <c r="BW812" s="742" t="str">
        <f t="shared" si="638"/>
        <v/>
      </c>
      <c r="BX812" s="741" t="str">
        <f t="shared" si="639"/>
        <v/>
      </c>
      <c r="BY812" s="733" t="str">
        <f t="shared" si="623"/>
        <v/>
      </c>
      <c r="BZ812" s="732" t="str">
        <f t="shared" si="631"/>
        <v/>
      </c>
      <c r="CA812" s="732" t="str">
        <f t="shared" si="626"/>
        <v/>
      </c>
      <c r="CB812" s="734" t="str">
        <f t="shared" si="632"/>
        <v/>
      </c>
      <c r="CC812" s="733" t="str">
        <f t="shared" si="624"/>
        <v/>
      </c>
      <c r="CD812" s="740" t="str">
        <f t="shared" si="640"/>
        <v/>
      </c>
      <c r="CE812" s="732" t="str">
        <f t="shared" si="627"/>
        <v/>
      </c>
      <c r="CF812" s="739" t="str">
        <f t="shared" si="641"/>
        <v/>
      </c>
      <c r="CG812" s="737"/>
      <c r="CH812" s="736" t="str">
        <f t="shared" si="607"/>
        <v/>
      </c>
      <c r="CI812" s="738" t="str">
        <f t="shared" si="608"/>
        <v/>
      </c>
      <c r="CJ812" s="737"/>
      <c r="CK812" s="736" t="str">
        <f t="shared" si="609"/>
        <v/>
      </c>
      <c r="CL812" s="735" t="str">
        <f t="shared" si="610"/>
        <v/>
      </c>
      <c r="CM812" s="733" t="e">
        <f t="shared" si="611"/>
        <v>#DIV/0!</v>
      </c>
      <c r="CN812" s="732" t="e">
        <f t="shared" si="642"/>
        <v>#DIV/0!</v>
      </c>
      <c r="CO812" s="732" t="e">
        <f t="shared" si="612"/>
        <v>#DIV/0!</v>
      </c>
      <c r="CP812" s="734" t="e">
        <f t="shared" si="643"/>
        <v>#DIV/0!</v>
      </c>
      <c r="CQ812" s="733" t="str">
        <f t="shared" si="613"/>
        <v/>
      </c>
      <c r="CR812" s="732" t="str">
        <f t="shared" si="634"/>
        <v/>
      </c>
      <c r="CS812" s="732" t="str">
        <f t="shared" si="614"/>
        <v/>
      </c>
      <c r="CT812" s="731" t="str">
        <f t="shared" si="635"/>
        <v/>
      </c>
      <c r="CV812" s="733" t="e">
        <f>IF($H$1=1,'Process Capability'!$F$7,CX812)</f>
        <v>#DIV/0!</v>
      </c>
      <c r="CW812" s="732" t="e">
        <f t="shared" si="615"/>
        <v>#DIV/0!</v>
      </c>
      <c r="CX812" s="732" t="e">
        <f t="shared" si="616"/>
        <v>#DIV/0!</v>
      </c>
      <c r="CY812" s="732" t="e">
        <f t="shared" si="617"/>
        <v>#DIV/0!</v>
      </c>
      <c r="CZ812" s="732" t="e">
        <f>IF($H$1=1,'Process Capability'!$F$8,CX812)</f>
        <v>#DIV/0!</v>
      </c>
      <c r="DA812" s="732" t="e">
        <f>IF($H$1=1,MAX('Process Capability'!$F$7,'Process Capability'!$F$8)-MIN('Process Capability'!$F$7,'Process Capability'!$F$8),DC812)</f>
        <v>#DIV/0!</v>
      </c>
      <c r="DB812" s="732" t="e">
        <f t="shared" si="618"/>
        <v>#DIV/0!</v>
      </c>
      <c r="DC812" s="731" t="e">
        <f t="shared" si="619"/>
        <v>#DIV/0!</v>
      </c>
    </row>
    <row r="813" spans="1:107" x14ac:dyDescent="0.2">
      <c r="A813" s="733" t="str">
        <f>IF(C813=0,IF('Process Capability'!$F$6=1,'Process Capability'!D821,IF('Process Capability'!$F$6=2,#REF!,IF('Process Capability'!$F$6=3,N713,IF('Process Capability'!$F$6=4,T738,IF('Process Capability'!$F$6=5,AA753,IF('Process Capability'!$F$6=6,AI763,"")))))),"")</f>
        <v/>
      </c>
      <c r="B813" s="731" t="str">
        <f>IF(D813=0,IF('Process Capability'!$F$6=1,H813,IF('Process Capability'!$F$6=2,#REF!,IF('Process Capability'!$F$6=3,O713,IF('Process Capability'!$F$6=4,U738,IF('Process Capability'!$F$6=5,AB753,IF('Process Capability'!$F$6=6,AJ763,"")))))),"")</f>
        <v/>
      </c>
      <c r="C813" s="701" t="str">
        <f>IF('Process Capability'!$F$6=1,COUNTBLANK('Process Capability'!D821),IF('Process Capability'!$F$6=2,COUNTBLANK(I813),IF('Process Capability'!$F$6=3,COUNTBLANK(N813),IF('Process Capability'!$F$6=4,COUNTBLANK(T813),IF('Process Capability'!$F$6=5,COUNTBLANK(AA813),IF('Process Capability'!$F$6=6,COUNTBLANK(AI813),""))))))</f>
        <v/>
      </c>
      <c r="D813" s="701" t="str">
        <f>IF('Process Capability'!$F$6=1,COUNTBLANK(H813),IF('Process Capability'!$F$6=2,COUNTBLANK(J813),IF('Process Capability'!$F$6=3,COUNTBLANK(O813),IF('Process Capability'!$F$6=4,COUNTBLANK(U813),IF('Process Capability'!$F$6=5,COUNTBLANK(AB813),IF('Process Capability'!$F$6=6,COUNTBLANK(AJ813),""))))))</f>
        <v/>
      </c>
      <c r="G813" s="749" t="str">
        <f>IF(COUNTBLANK('Process Capability'!D821)=1,"",'Process Capability'!D821)</f>
        <v/>
      </c>
      <c r="H813" s="748" t="str">
        <f>IF(COUNTBLANK('Process Capability'!D821)=1,"",MAX('Process Capability'!D820:D821)-MIN('Process Capability'!D820:D821))</f>
        <v/>
      </c>
      <c r="AS813" s="743">
        <v>810</v>
      </c>
      <c r="AT813" s="732">
        <f t="shared" si="625"/>
        <v>405</v>
      </c>
      <c r="AU813" s="732">
        <f t="shared" si="628"/>
        <v>270</v>
      </c>
      <c r="AV813" s="742">
        <f t="shared" si="629"/>
        <v>203</v>
      </c>
      <c r="AW813" s="732">
        <f t="shared" si="630"/>
        <v>162</v>
      </c>
      <c r="AX813" s="734">
        <f t="shared" si="633"/>
        <v>135</v>
      </c>
      <c r="AY813" s="662" t="str">
        <f t="shared" si="602"/>
        <v/>
      </c>
      <c r="BL813" s="733" t="str">
        <f t="shared" si="600"/>
        <v/>
      </c>
      <c r="BM813" s="734" t="str">
        <f t="shared" si="601"/>
        <v/>
      </c>
      <c r="BN813" s="751" t="str">
        <f t="shared" si="603"/>
        <v/>
      </c>
      <c r="BO813" s="742" t="str">
        <f t="shared" si="604"/>
        <v/>
      </c>
      <c r="BP813" s="750" t="str">
        <f t="shared" si="620"/>
        <v/>
      </c>
      <c r="BQ813" s="743" t="str">
        <f t="shared" si="605"/>
        <v/>
      </c>
      <c r="BR813" s="732" t="str">
        <f t="shared" si="606"/>
        <v/>
      </c>
      <c r="BS813" s="732" t="str">
        <f t="shared" si="621"/>
        <v/>
      </c>
      <c r="BT813" s="732" t="str">
        <f t="shared" si="622"/>
        <v/>
      </c>
      <c r="BU813" s="742" t="str">
        <f t="shared" si="636"/>
        <v/>
      </c>
      <c r="BV813" s="742" t="str">
        <f t="shared" si="637"/>
        <v/>
      </c>
      <c r="BW813" s="742" t="str">
        <f t="shared" si="638"/>
        <v/>
      </c>
      <c r="BX813" s="741" t="str">
        <f t="shared" si="639"/>
        <v/>
      </c>
      <c r="BY813" s="733" t="str">
        <f t="shared" si="623"/>
        <v/>
      </c>
      <c r="BZ813" s="732" t="str">
        <f t="shared" si="631"/>
        <v/>
      </c>
      <c r="CA813" s="732" t="str">
        <f t="shared" si="626"/>
        <v/>
      </c>
      <c r="CB813" s="734" t="str">
        <f t="shared" si="632"/>
        <v/>
      </c>
      <c r="CC813" s="733" t="str">
        <f t="shared" si="624"/>
        <v/>
      </c>
      <c r="CD813" s="740" t="str">
        <f t="shared" si="640"/>
        <v/>
      </c>
      <c r="CE813" s="732" t="str">
        <f t="shared" si="627"/>
        <v/>
      </c>
      <c r="CF813" s="739" t="str">
        <f t="shared" si="641"/>
        <v/>
      </c>
      <c r="CG813" s="737"/>
      <c r="CH813" s="736" t="str">
        <f t="shared" si="607"/>
        <v/>
      </c>
      <c r="CI813" s="738" t="str">
        <f t="shared" si="608"/>
        <v/>
      </c>
      <c r="CJ813" s="737"/>
      <c r="CK813" s="736" t="str">
        <f t="shared" si="609"/>
        <v/>
      </c>
      <c r="CL813" s="735" t="str">
        <f t="shared" si="610"/>
        <v/>
      </c>
      <c r="CM813" s="733" t="e">
        <f t="shared" si="611"/>
        <v>#DIV/0!</v>
      </c>
      <c r="CN813" s="732" t="e">
        <f t="shared" si="642"/>
        <v>#DIV/0!</v>
      </c>
      <c r="CO813" s="732" t="e">
        <f t="shared" si="612"/>
        <v>#DIV/0!</v>
      </c>
      <c r="CP813" s="734" t="e">
        <f t="shared" si="643"/>
        <v>#DIV/0!</v>
      </c>
      <c r="CQ813" s="733" t="str">
        <f t="shared" si="613"/>
        <v/>
      </c>
      <c r="CR813" s="732" t="str">
        <f t="shared" si="634"/>
        <v/>
      </c>
      <c r="CS813" s="732" t="str">
        <f t="shared" si="614"/>
        <v/>
      </c>
      <c r="CT813" s="731" t="str">
        <f t="shared" si="635"/>
        <v/>
      </c>
      <c r="CV813" s="733" t="e">
        <f>IF($H$1=1,'Process Capability'!$F$7,CX813)</f>
        <v>#DIV/0!</v>
      </c>
      <c r="CW813" s="732" t="e">
        <f t="shared" si="615"/>
        <v>#DIV/0!</v>
      </c>
      <c r="CX813" s="732" t="e">
        <f t="shared" si="616"/>
        <v>#DIV/0!</v>
      </c>
      <c r="CY813" s="732" t="e">
        <f t="shared" si="617"/>
        <v>#DIV/0!</v>
      </c>
      <c r="CZ813" s="732" t="e">
        <f>IF($H$1=1,'Process Capability'!$F$8,CX813)</f>
        <v>#DIV/0!</v>
      </c>
      <c r="DA813" s="732" t="e">
        <f>IF($H$1=1,MAX('Process Capability'!$F$7,'Process Capability'!$F$8)-MIN('Process Capability'!$F$7,'Process Capability'!$F$8),DC813)</f>
        <v>#DIV/0!</v>
      </c>
      <c r="DB813" s="732" t="e">
        <f t="shared" si="618"/>
        <v>#DIV/0!</v>
      </c>
      <c r="DC813" s="731" t="e">
        <f t="shared" si="619"/>
        <v>#DIV/0!</v>
      </c>
    </row>
    <row r="814" spans="1:107" x14ac:dyDescent="0.2">
      <c r="A814" s="733" t="str">
        <f>IF(C814=0,IF('Process Capability'!$F$6=1,'Process Capability'!D822,IF('Process Capability'!$F$6=2,#REF!,IF('Process Capability'!$F$6=3,N714,IF('Process Capability'!$F$6=4,T739,IF('Process Capability'!$F$6=5,AA754,IF('Process Capability'!$F$6=6,AI764,"")))))),"")</f>
        <v/>
      </c>
      <c r="B814" s="731" t="str">
        <f>IF(D814=0,IF('Process Capability'!$F$6=1,H814,IF('Process Capability'!$F$6=2,#REF!,IF('Process Capability'!$F$6=3,O714,IF('Process Capability'!$F$6=4,U739,IF('Process Capability'!$F$6=5,AB754,IF('Process Capability'!$F$6=6,AJ764,"")))))),"")</f>
        <v/>
      </c>
      <c r="C814" s="701" t="str">
        <f>IF('Process Capability'!$F$6=1,COUNTBLANK('Process Capability'!D822),IF('Process Capability'!$F$6=2,COUNTBLANK(I814),IF('Process Capability'!$F$6=3,COUNTBLANK(N814),IF('Process Capability'!$F$6=4,COUNTBLANK(T814),IF('Process Capability'!$F$6=5,COUNTBLANK(AA814),IF('Process Capability'!$F$6=6,COUNTBLANK(AI814),""))))))</f>
        <v/>
      </c>
      <c r="D814" s="701" t="str">
        <f>IF('Process Capability'!$F$6=1,COUNTBLANK(H814),IF('Process Capability'!$F$6=2,COUNTBLANK(J814),IF('Process Capability'!$F$6=3,COUNTBLANK(O814),IF('Process Capability'!$F$6=4,COUNTBLANK(U814),IF('Process Capability'!$F$6=5,COUNTBLANK(AB814),IF('Process Capability'!$F$6=6,COUNTBLANK(AJ814),""))))))</f>
        <v/>
      </c>
      <c r="G814" s="749" t="str">
        <f>IF(COUNTBLANK('Process Capability'!D822)=1,"",'Process Capability'!D822)</f>
        <v/>
      </c>
      <c r="H814" s="748" t="str">
        <f>IF(COUNTBLANK('Process Capability'!D822)=1,"",MAX('Process Capability'!D821:D822)-MIN('Process Capability'!D821:D822))</f>
        <v/>
      </c>
      <c r="AS814" s="733">
        <v>811</v>
      </c>
      <c r="AT814" s="732">
        <f t="shared" si="625"/>
        <v>406</v>
      </c>
      <c r="AU814" s="732">
        <f t="shared" si="628"/>
        <v>271</v>
      </c>
      <c r="AV814" s="742">
        <f t="shared" si="629"/>
        <v>203</v>
      </c>
      <c r="AW814" s="732">
        <f t="shared" si="630"/>
        <v>163</v>
      </c>
      <c r="AX814" s="734">
        <f t="shared" si="633"/>
        <v>136</v>
      </c>
      <c r="AY814" s="662" t="str">
        <f t="shared" si="602"/>
        <v/>
      </c>
      <c r="BL814" s="733" t="str">
        <f t="shared" si="600"/>
        <v/>
      </c>
      <c r="BM814" s="734" t="str">
        <f t="shared" si="601"/>
        <v/>
      </c>
      <c r="BN814" s="751" t="str">
        <f t="shared" si="603"/>
        <v/>
      </c>
      <c r="BO814" s="742" t="str">
        <f t="shared" si="604"/>
        <v/>
      </c>
      <c r="BP814" s="750" t="str">
        <f t="shared" si="620"/>
        <v/>
      </c>
      <c r="BQ814" s="743" t="str">
        <f t="shared" si="605"/>
        <v/>
      </c>
      <c r="BR814" s="732" t="str">
        <f t="shared" si="606"/>
        <v/>
      </c>
      <c r="BS814" s="732" t="str">
        <f t="shared" si="621"/>
        <v/>
      </c>
      <c r="BT814" s="732" t="str">
        <f t="shared" si="622"/>
        <v/>
      </c>
      <c r="BU814" s="742" t="str">
        <f t="shared" si="636"/>
        <v/>
      </c>
      <c r="BV814" s="742" t="str">
        <f t="shared" si="637"/>
        <v/>
      </c>
      <c r="BW814" s="742" t="str">
        <f t="shared" si="638"/>
        <v/>
      </c>
      <c r="BX814" s="741" t="str">
        <f t="shared" si="639"/>
        <v/>
      </c>
      <c r="BY814" s="733" t="str">
        <f t="shared" si="623"/>
        <v/>
      </c>
      <c r="BZ814" s="732" t="str">
        <f t="shared" si="631"/>
        <v/>
      </c>
      <c r="CA814" s="732" t="str">
        <f t="shared" si="626"/>
        <v/>
      </c>
      <c r="CB814" s="734" t="str">
        <f t="shared" si="632"/>
        <v/>
      </c>
      <c r="CC814" s="733" t="str">
        <f t="shared" si="624"/>
        <v/>
      </c>
      <c r="CD814" s="740" t="str">
        <f t="shared" si="640"/>
        <v/>
      </c>
      <c r="CE814" s="732" t="str">
        <f t="shared" si="627"/>
        <v/>
      </c>
      <c r="CF814" s="739" t="str">
        <f t="shared" si="641"/>
        <v/>
      </c>
      <c r="CG814" s="737"/>
      <c r="CH814" s="736" t="str">
        <f t="shared" si="607"/>
        <v/>
      </c>
      <c r="CI814" s="738" t="str">
        <f t="shared" si="608"/>
        <v/>
      </c>
      <c r="CJ814" s="737"/>
      <c r="CK814" s="736" t="str">
        <f t="shared" si="609"/>
        <v/>
      </c>
      <c r="CL814" s="735" t="str">
        <f t="shared" si="610"/>
        <v/>
      </c>
      <c r="CM814" s="733" t="e">
        <f t="shared" si="611"/>
        <v>#DIV/0!</v>
      </c>
      <c r="CN814" s="732" t="e">
        <f t="shared" si="642"/>
        <v>#DIV/0!</v>
      </c>
      <c r="CO814" s="732" t="e">
        <f t="shared" si="612"/>
        <v>#DIV/0!</v>
      </c>
      <c r="CP814" s="734" t="e">
        <f t="shared" si="643"/>
        <v>#DIV/0!</v>
      </c>
      <c r="CQ814" s="733" t="str">
        <f t="shared" si="613"/>
        <v/>
      </c>
      <c r="CR814" s="732" t="str">
        <f t="shared" si="634"/>
        <v/>
      </c>
      <c r="CS814" s="732" t="str">
        <f t="shared" si="614"/>
        <v/>
      </c>
      <c r="CT814" s="731" t="str">
        <f t="shared" si="635"/>
        <v/>
      </c>
      <c r="CV814" s="733" t="e">
        <f>IF($H$1=1,'Process Capability'!$F$7,CX814)</f>
        <v>#DIV/0!</v>
      </c>
      <c r="CW814" s="732" t="e">
        <f t="shared" si="615"/>
        <v>#DIV/0!</v>
      </c>
      <c r="CX814" s="732" t="e">
        <f t="shared" si="616"/>
        <v>#DIV/0!</v>
      </c>
      <c r="CY814" s="732" t="e">
        <f t="shared" si="617"/>
        <v>#DIV/0!</v>
      </c>
      <c r="CZ814" s="732" t="e">
        <f>IF($H$1=1,'Process Capability'!$F$8,CX814)</f>
        <v>#DIV/0!</v>
      </c>
      <c r="DA814" s="732" t="e">
        <f>IF($H$1=1,MAX('Process Capability'!$F$7,'Process Capability'!$F$8)-MIN('Process Capability'!$F$7,'Process Capability'!$F$8),DC814)</f>
        <v>#DIV/0!</v>
      </c>
      <c r="DB814" s="732" t="e">
        <f t="shared" si="618"/>
        <v>#DIV/0!</v>
      </c>
      <c r="DC814" s="731" t="e">
        <f t="shared" si="619"/>
        <v>#DIV/0!</v>
      </c>
    </row>
    <row r="815" spans="1:107" x14ac:dyDescent="0.2">
      <c r="A815" s="733" t="str">
        <f>IF(C815=0,IF('Process Capability'!$F$6=1,'Process Capability'!D823,IF('Process Capability'!$F$6=2,#REF!,IF('Process Capability'!$F$6=3,N715,IF('Process Capability'!$F$6=4,T740,IF('Process Capability'!$F$6=5,AA755,IF('Process Capability'!$F$6=6,AI765,"")))))),"")</f>
        <v/>
      </c>
      <c r="B815" s="731" t="str">
        <f>IF(D815=0,IF('Process Capability'!$F$6=1,H815,IF('Process Capability'!$F$6=2,#REF!,IF('Process Capability'!$F$6=3,O715,IF('Process Capability'!$F$6=4,U740,IF('Process Capability'!$F$6=5,AB755,IF('Process Capability'!$F$6=6,AJ765,"")))))),"")</f>
        <v/>
      </c>
      <c r="C815" s="701" t="str">
        <f>IF('Process Capability'!$F$6=1,COUNTBLANK('Process Capability'!D823),IF('Process Capability'!$F$6=2,COUNTBLANK(I815),IF('Process Capability'!$F$6=3,COUNTBLANK(N815),IF('Process Capability'!$F$6=4,COUNTBLANK(T815),IF('Process Capability'!$F$6=5,COUNTBLANK(AA815),IF('Process Capability'!$F$6=6,COUNTBLANK(AI815),""))))))</f>
        <v/>
      </c>
      <c r="D815" s="701" t="str">
        <f>IF('Process Capability'!$F$6=1,COUNTBLANK(H815),IF('Process Capability'!$F$6=2,COUNTBLANK(J815),IF('Process Capability'!$F$6=3,COUNTBLANK(O815),IF('Process Capability'!$F$6=4,COUNTBLANK(U815),IF('Process Capability'!$F$6=5,COUNTBLANK(AB815),IF('Process Capability'!$F$6=6,COUNTBLANK(AJ815),""))))))</f>
        <v/>
      </c>
      <c r="G815" s="749" t="str">
        <f>IF(COUNTBLANK('Process Capability'!D823)=1,"",'Process Capability'!D823)</f>
        <v/>
      </c>
      <c r="H815" s="748" t="str">
        <f>IF(COUNTBLANK('Process Capability'!D823)=1,"",MAX('Process Capability'!D822:D823)-MIN('Process Capability'!D822:D823))</f>
        <v/>
      </c>
      <c r="AS815" s="733">
        <v>812</v>
      </c>
      <c r="AT815" s="732">
        <f t="shared" si="625"/>
        <v>406</v>
      </c>
      <c r="AU815" s="732">
        <f t="shared" si="628"/>
        <v>271</v>
      </c>
      <c r="AV815" s="742">
        <f t="shared" si="629"/>
        <v>203</v>
      </c>
      <c r="AW815" s="732">
        <f t="shared" si="630"/>
        <v>163</v>
      </c>
      <c r="AX815" s="734">
        <f t="shared" si="633"/>
        <v>136</v>
      </c>
      <c r="AY815" s="662" t="str">
        <f t="shared" si="602"/>
        <v/>
      </c>
      <c r="BL815" s="733" t="str">
        <f t="shared" si="600"/>
        <v/>
      </c>
      <c r="BM815" s="734" t="str">
        <f t="shared" si="601"/>
        <v/>
      </c>
      <c r="BN815" s="751" t="str">
        <f t="shared" si="603"/>
        <v/>
      </c>
      <c r="BO815" s="742" t="str">
        <f t="shared" si="604"/>
        <v/>
      </c>
      <c r="BP815" s="750" t="str">
        <f t="shared" si="620"/>
        <v/>
      </c>
      <c r="BQ815" s="743" t="str">
        <f t="shared" si="605"/>
        <v/>
      </c>
      <c r="BR815" s="732" t="str">
        <f t="shared" si="606"/>
        <v/>
      </c>
      <c r="BS815" s="732" t="str">
        <f t="shared" si="621"/>
        <v/>
      </c>
      <c r="BT815" s="732" t="str">
        <f t="shared" si="622"/>
        <v/>
      </c>
      <c r="BU815" s="742" t="str">
        <f t="shared" si="636"/>
        <v/>
      </c>
      <c r="BV815" s="742" t="str">
        <f t="shared" si="637"/>
        <v/>
      </c>
      <c r="BW815" s="742" t="str">
        <f t="shared" si="638"/>
        <v/>
      </c>
      <c r="BX815" s="741" t="str">
        <f t="shared" si="639"/>
        <v/>
      </c>
      <c r="BY815" s="733" t="str">
        <f t="shared" si="623"/>
        <v/>
      </c>
      <c r="BZ815" s="732" t="str">
        <f t="shared" si="631"/>
        <v/>
      </c>
      <c r="CA815" s="732" t="str">
        <f t="shared" si="626"/>
        <v/>
      </c>
      <c r="CB815" s="734" t="str">
        <f t="shared" si="632"/>
        <v/>
      </c>
      <c r="CC815" s="733" t="str">
        <f t="shared" si="624"/>
        <v/>
      </c>
      <c r="CD815" s="740" t="str">
        <f t="shared" si="640"/>
        <v/>
      </c>
      <c r="CE815" s="732" t="str">
        <f t="shared" si="627"/>
        <v/>
      </c>
      <c r="CF815" s="739" t="str">
        <f t="shared" si="641"/>
        <v/>
      </c>
      <c r="CG815" s="737"/>
      <c r="CH815" s="736" t="str">
        <f t="shared" si="607"/>
        <v/>
      </c>
      <c r="CI815" s="738" t="str">
        <f t="shared" si="608"/>
        <v/>
      </c>
      <c r="CJ815" s="737"/>
      <c r="CK815" s="736" t="str">
        <f t="shared" si="609"/>
        <v/>
      </c>
      <c r="CL815" s="735" t="str">
        <f t="shared" si="610"/>
        <v/>
      </c>
      <c r="CM815" s="733" t="e">
        <f t="shared" si="611"/>
        <v>#DIV/0!</v>
      </c>
      <c r="CN815" s="732" t="e">
        <f t="shared" si="642"/>
        <v>#DIV/0!</v>
      </c>
      <c r="CO815" s="732" t="e">
        <f t="shared" si="612"/>
        <v>#DIV/0!</v>
      </c>
      <c r="CP815" s="734" t="e">
        <f t="shared" si="643"/>
        <v>#DIV/0!</v>
      </c>
      <c r="CQ815" s="733" t="str">
        <f t="shared" si="613"/>
        <v/>
      </c>
      <c r="CR815" s="732" t="str">
        <f t="shared" si="634"/>
        <v/>
      </c>
      <c r="CS815" s="732" t="str">
        <f t="shared" si="614"/>
        <v/>
      </c>
      <c r="CT815" s="731" t="str">
        <f t="shared" si="635"/>
        <v/>
      </c>
      <c r="CV815" s="733" t="e">
        <f>IF($H$1=1,'Process Capability'!$F$7,CX815)</f>
        <v>#DIV/0!</v>
      </c>
      <c r="CW815" s="732" t="e">
        <f t="shared" si="615"/>
        <v>#DIV/0!</v>
      </c>
      <c r="CX815" s="732" t="e">
        <f t="shared" si="616"/>
        <v>#DIV/0!</v>
      </c>
      <c r="CY815" s="732" t="e">
        <f t="shared" si="617"/>
        <v>#DIV/0!</v>
      </c>
      <c r="CZ815" s="732" t="e">
        <f>IF($H$1=1,'Process Capability'!$F$8,CX815)</f>
        <v>#DIV/0!</v>
      </c>
      <c r="DA815" s="732" t="e">
        <f>IF($H$1=1,MAX('Process Capability'!$F$7,'Process Capability'!$F$8)-MIN('Process Capability'!$F$7,'Process Capability'!$F$8),DC815)</f>
        <v>#DIV/0!</v>
      </c>
      <c r="DB815" s="732" t="e">
        <f t="shared" si="618"/>
        <v>#DIV/0!</v>
      </c>
      <c r="DC815" s="731" t="e">
        <f t="shared" si="619"/>
        <v>#DIV/0!</v>
      </c>
    </row>
    <row r="816" spans="1:107" x14ac:dyDescent="0.2">
      <c r="A816" s="733" t="str">
        <f>IF(C816=0,IF('Process Capability'!$F$6=1,'Process Capability'!D824,IF('Process Capability'!$F$6=2,#REF!,IF('Process Capability'!$F$6=3,N716,IF('Process Capability'!$F$6=4,T741,IF('Process Capability'!$F$6=5,AA756,IF('Process Capability'!$F$6=6,AI766,"")))))),"")</f>
        <v/>
      </c>
      <c r="B816" s="731" t="str">
        <f>IF(D816=0,IF('Process Capability'!$F$6=1,H816,IF('Process Capability'!$F$6=2,#REF!,IF('Process Capability'!$F$6=3,O716,IF('Process Capability'!$F$6=4,U741,IF('Process Capability'!$F$6=5,AB756,IF('Process Capability'!$F$6=6,AJ766,"")))))),"")</f>
        <v/>
      </c>
      <c r="C816" s="701" t="str">
        <f>IF('Process Capability'!$F$6=1,COUNTBLANK('Process Capability'!D824),IF('Process Capability'!$F$6=2,COUNTBLANK(I816),IF('Process Capability'!$F$6=3,COUNTBLANK(N816),IF('Process Capability'!$F$6=4,COUNTBLANK(T816),IF('Process Capability'!$F$6=5,COUNTBLANK(AA816),IF('Process Capability'!$F$6=6,COUNTBLANK(AI816),""))))))</f>
        <v/>
      </c>
      <c r="D816" s="701" t="str">
        <f>IF('Process Capability'!$F$6=1,COUNTBLANK(H816),IF('Process Capability'!$F$6=2,COUNTBLANK(J816),IF('Process Capability'!$F$6=3,COUNTBLANK(O816),IF('Process Capability'!$F$6=4,COUNTBLANK(U816),IF('Process Capability'!$F$6=5,COUNTBLANK(AB816),IF('Process Capability'!$F$6=6,COUNTBLANK(AJ816),""))))))</f>
        <v/>
      </c>
      <c r="G816" s="749" t="str">
        <f>IF(COUNTBLANK('Process Capability'!D824)=1,"",'Process Capability'!D824)</f>
        <v/>
      </c>
      <c r="H816" s="748" t="str">
        <f>IF(COUNTBLANK('Process Capability'!D824)=1,"",MAX('Process Capability'!D823:D824)-MIN('Process Capability'!D823:D824))</f>
        <v/>
      </c>
      <c r="AS816" s="743">
        <v>813</v>
      </c>
      <c r="AT816" s="732">
        <f t="shared" si="625"/>
        <v>407</v>
      </c>
      <c r="AU816" s="732">
        <f t="shared" si="628"/>
        <v>271</v>
      </c>
      <c r="AV816" s="742">
        <f t="shared" si="629"/>
        <v>204</v>
      </c>
      <c r="AW816" s="732">
        <f t="shared" si="630"/>
        <v>163</v>
      </c>
      <c r="AX816" s="734">
        <f t="shared" si="633"/>
        <v>136</v>
      </c>
      <c r="AY816" s="662" t="str">
        <f t="shared" si="602"/>
        <v/>
      </c>
      <c r="BL816" s="733" t="str">
        <f t="shared" si="600"/>
        <v/>
      </c>
      <c r="BM816" s="734" t="str">
        <f t="shared" si="601"/>
        <v/>
      </c>
      <c r="BN816" s="751" t="str">
        <f t="shared" si="603"/>
        <v/>
      </c>
      <c r="BO816" s="742" t="str">
        <f t="shared" si="604"/>
        <v/>
      </c>
      <c r="BP816" s="750" t="str">
        <f t="shared" si="620"/>
        <v/>
      </c>
      <c r="BQ816" s="743" t="str">
        <f t="shared" si="605"/>
        <v/>
      </c>
      <c r="BR816" s="732" t="str">
        <f t="shared" si="606"/>
        <v/>
      </c>
      <c r="BS816" s="732" t="str">
        <f t="shared" si="621"/>
        <v/>
      </c>
      <c r="BT816" s="732" t="str">
        <f t="shared" si="622"/>
        <v/>
      </c>
      <c r="BU816" s="742" t="str">
        <f t="shared" si="636"/>
        <v/>
      </c>
      <c r="BV816" s="742" t="str">
        <f t="shared" si="637"/>
        <v/>
      </c>
      <c r="BW816" s="742" t="str">
        <f t="shared" si="638"/>
        <v/>
      </c>
      <c r="BX816" s="741" t="str">
        <f t="shared" si="639"/>
        <v/>
      </c>
      <c r="BY816" s="733" t="str">
        <f t="shared" si="623"/>
        <v/>
      </c>
      <c r="BZ816" s="732" t="str">
        <f t="shared" si="631"/>
        <v/>
      </c>
      <c r="CA816" s="732" t="str">
        <f t="shared" si="626"/>
        <v/>
      </c>
      <c r="CB816" s="734" t="str">
        <f t="shared" si="632"/>
        <v/>
      </c>
      <c r="CC816" s="733" t="str">
        <f t="shared" si="624"/>
        <v/>
      </c>
      <c r="CD816" s="740" t="str">
        <f t="shared" si="640"/>
        <v/>
      </c>
      <c r="CE816" s="732" t="str">
        <f t="shared" si="627"/>
        <v/>
      </c>
      <c r="CF816" s="739" t="str">
        <f t="shared" si="641"/>
        <v/>
      </c>
      <c r="CG816" s="737"/>
      <c r="CH816" s="736" t="str">
        <f t="shared" si="607"/>
        <v/>
      </c>
      <c r="CI816" s="738" t="str">
        <f t="shared" si="608"/>
        <v/>
      </c>
      <c r="CJ816" s="737"/>
      <c r="CK816" s="736" t="str">
        <f t="shared" si="609"/>
        <v/>
      </c>
      <c r="CL816" s="735" t="str">
        <f t="shared" si="610"/>
        <v/>
      </c>
      <c r="CM816" s="733" t="e">
        <f t="shared" si="611"/>
        <v>#DIV/0!</v>
      </c>
      <c r="CN816" s="732" t="e">
        <f t="shared" si="642"/>
        <v>#DIV/0!</v>
      </c>
      <c r="CO816" s="732" t="e">
        <f t="shared" si="612"/>
        <v>#DIV/0!</v>
      </c>
      <c r="CP816" s="734" t="e">
        <f t="shared" si="643"/>
        <v>#DIV/0!</v>
      </c>
      <c r="CQ816" s="733" t="str">
        <f t="shared" si="613"/>
        <v/>
      </c>
      <c r="CR816" s="732" t="str">
        <f t="shared" si="634"/>
        <v/>
      </c>
      <c r="CS816" s="732" t="str">
        <f t="shared" si="614"/>
        <v/>
      </c>
      <c r="CT816" s="731" t="str">
        <f t="shared" si="635"/>
        <v/>
      </c>
      <c r="CV816" s="733" t="e">
        <f>IF($H$1=1,'Process Capability'!$F$7,CX816)</f>
        <v>#DIV/0!</v>
      </c>
      <c r="CW816" s="732" t="e">
        <f t="shared" si="615"/>
        <v>#DIV/0!</v>
      </c>
      <c r="CX816" s="732" t="e">
        <f t="shared" si="616"/>
        <v>#DIV/0!</v>
      </c>
      <c r="CY816" s="732" t="e">
        <f t="shared" si="617"/>
        <v>#DIV/0!</v>
      </c>
      <c r="CZ816" s="732" t="e">
        <f>IF($H$1=1,'Process Capability'!$F$8,CX816)</f>
        <v>#DIV/0!</v>
      </c>
      <c r="DA816" s="732" t="e">
        <f>IF($H$1=1,MAX('Process Capability'!$F$7,'Process Capability'!$F$8)-MIN('Process Capability'!$F$7,'Process Capability'!$F$8),DC816)</f>
        <v>#DIV/0!</v>
      </c>
      <c r="DB816" s="732" t="e">
        <f t="shared" si="618"/>
        <v>#DIV/0!</v>
      </c>
      <c r="DC816" s="731" t="e">
        <f t="shared" si="619"/>
        <v>#DIV/0!</v>
      </c>
    </row>
    <row r="817" spans="1:107" x14ac:dyDescent="0.2">
      <c r="A817" s="733" t="str">
        <f>IF(C817=0,IF('Process Capability'!$F$6=1,'Process Capability'!D825,IF('Process Capability'!$F$6=2,#REF!,IF('Process Capability'!$F$6=3,N717,IF('Process Capability'!$F$6=4,T742,IF('Process Capability'!$F$6=5,AA757,IF('Process Capability'!$F$6=6,AI767,"")))))),"")</f>
        <v/>
      </c>
      <c r="B817" s="731" t="str">
        <f>IF(D817=0,IF('Process Capability'!$F$6=1,H817,IF('Process Capability'!$F$6=2,#REF!,IF('Process Capability'!$F$6=3,O717,IF('Process Capability'!$F$6=4,U742,IF('Process Capability'!$F$6=5,AB757,IF('Process Capability'!$F$6=6,AJ767,"")))))),"")</f>
        <v/>
      </c>
      <c r="C817" s="701" t="str">
        <f>IF('Process Capability'!$F$6=1,COUNTBLANK('Process Capability'!D825),IF('Process Capability'!$F$6=2,COUNTBLANK(I817),IF('Process Capability'!$F$6=3,COUNTBLANK(N817),IF('Process Capability'!$F$6=4,COUNTBLANK(T817),IF('Process Capability'!$F$6=5,COUNTBLANK(AA817),IF('Process Capability'!$F$6=6,COUNTBLANK(AI817),""))))))</f>
        <v/>
      </c>
      <c r="D817" s="701" t="str">
        <f>IF('Process Capability'!$F$6=1,COUNTBLANK(H817),IF('Process Capability'!$F$6=2,COUNTBLANK(J817),IF('Process Capability'!$F$6=3,COUNTBLANK(O817),IF('Process Capability'!$F$6=4,COUNTBLANK(U817),IF('Process Capability'!$F$6=5,COUNTBLANK(AB817),IF('Process Capability'!$F$6=6,COUNTBLANK(AJ817),""))))))</f>
        <v/>
      </c>
      <c r="G817" s="749" t="str">
        <f>IF(COUNTBLANK('Process Capability'!D825)=1,"",'Process Capability'!D825)</f>
        <v/>
      </c>
      <c r="H817" s="748" t="str">
        <f>IF(COUNTBLANK('Process Capability'!D825)=1,"",MAX('Process Capability'!D824:D825)-MIN('Process Capability'!D824:D825))</f>
        <v/>
      </c>
      <c r="AS817" s="733">
        <v>814</v>
      </c>
      <c r="AT817" s="732">
        <f t="shared" si="625"/>
        <v>407</v>
      </c>
      <c r="AU817" s="732">
        <f t="shared" si="628"/>
        <v>272</v>
      </c>
      <c r="AV817" s="742">
        <f t="shared" si="629"/>
        <v>204</v>
      </c>
      <c r="AW817" s="732">
        <f t="shared" si="630"/>
        <v>163</v>
      </c>
      <c r="AX817" s="734">
        <f t="shared" si="633"/>
        <v>136</v>
      </c>
      <c r="AY817" s="662" t="str">
        <f t="shared" si="602"/>
        <v/>
      </c>
      <c r="BL817" s="733" t="str">
        <f t="shared" si="600"/>
        <v/>
      </c>
      <c r="BM817" s="734" t="str">
        <f t="shared" si="601"/>
        <v/>
      </c>
      <c r="BN817" s="751" t="str">
        <f t="shared" si="603"/>
        <v/>
      </c>
      <c r="BO817" s="742" t="str">
        <f t="shared" si="604"/>
        <v/>
      </c>
      <c r="BP817" s="750" t="str">
        <f t="shared" si="620"/>
        <v/>
      </c>
      <c r="BQ817" s="743" t="str">
        <f t="shared" si="605"/>
        <v/>
      </c>
      <c r="BR817" s="732" t="str">
        <f t="shared" si="606"/>
        <v/>
      </c>
      <c r="BS817" s="732" t="str">
        <f t="shared" si="621"/>
        <v/>
      </c>
      <c r="BT817" s="732" t="str">
        <f t="shared" si="622"/>
        <v/>
      </c>
      <c r="BU817" s="742" t="str">
        <f t="shared" si="636"/>
        <v/>
      </c>
      <c r="BV817" s="742" t="str">
        <f t="shared" si="637"/>
        <v/>
      </c>
      <c r="BW817" s="742" t="str">
        <f t="shared" si="638"/>
        <v/>
      </c>
      <c r="BX817" s="741" t="str">
        <f t="shared" si="639"/>
        <v/>
      </c>
      <c r="BY817" s="733" t="str">
        <f t="shared" si="623"/>
        <v/>
      </c>
      <c r="BZ817" s="732" t="str">
        <f t="shared" si="631"/>
        <v/>
      </c>
      <c r="CA817" s="732" t="str">
        <f t="shared" si="626"/>
        <v/>
      </c>
      <c r="CB817" s="734" t="str">
        <f t="shared" si="632"/>
        <v/>
      </c>
      <c r="CC817" s="733" t="str">
        <f t="shared" si="624"/>
        <v/>
      </c>
      <c r="CD817" s="740" t="str">
        <f t="shared" si="640"/>
        <v/>
      </c>
      <c r="CE817" s="732" t="str">
        <f t="shared" si="627"/>
        <v/>
      </c>
      <c r="CF817" s="739" t="str">
        <f t="shared" si="641"/>
        <v/>
      </c>
      <c r="CG817" s="737"/>
      <c r="CH817" s="736" t="str">
        <f t="shared" si="607"/>
        <v/>
      </c>
      <c r="CI817" s="738" t="str">
        <f t="shared" si="608"/>
        <v/>
      </c>
      <c r="CJ817" s="737"/>
      <c r="CK817" s="736" t="str">
        <f t="shared" si="609"/>
        <v/>
      </c>
      <c r="CL817" s="735" t="str">
        <f t="shared" si="610"/>
        <v/>
      </c>
      <c r="CM817" s="733" t="e">
        <f t="shared" si="611"/>
        <v>#DIV/0!</v>
      </c>
      <c r="CN817" s="732" t="e">
        <f t="shared" si="642"/>
        <v>#DIV/0!</v>
      </c>
      <c r="CO817" s="732" t="e">
        <f t="shared" si="612"/>
        <v>#DIV/0!</v>
      </c>
      <c r="CP817" s="734" t="e">
        <f t="shared" si="643"/>
        <v>#DIV/0!</v>
      </c>
      <c r="CQ817" s="733" t="str">
        <f t="shared" si="613"/>
        <v/>
      </c>
      <c r="CR817" s="732" t="str">
        <f t="shared" si="634"/>
        <v/>
      </c>
      <c r="CS817" s="732" t="str">
        <f t="shared" si="614"/>
        <v/>
      </c>
      <c r="CT817" s="731" t="str">
        <f t="shared" si="635"/>
        <v/>
      </c>
      <c r="CV817" s="733" t="e">
        <f>IF($H$1=1,'Process Capability'!$F$7,CX817)</f>
        <v>#DIV/0!</v>
      </c>
      <c r="CW817" s="732" t="e">
        <f t="shared" si="615"/>
        <v>#DIV/0!</v>
      </c>
      <c r="CX817" s="732" t="e">
        <f t="shared" si="616"/>
        <v>#DIV/0!</v>
      </c>
      <c r="CY817" s="732" t="e">
        <f t="shared" si="617"/>
        <v>#DIV/0!</v>
      </c>
      <c r="CZ817" s="732" t="e">
        <f>IF($H$1=1,'Process Capability'!$F$8,CX817)</f>
        <v>#DIV/0!</v>
      </c>
      <c r="DA817" s="732" t="e">
        <f>IF($H$1=1,MAX('Process Capability'!$F$7,'Process Capability'!$F$8)-MIN('Process Capability'!$F$7,'Process Capability'!$F$8),DC817)</f>
        <v>#DIV/0!</v>
      </c>
      <c r="DB817" s="732" t="e">
        <f t="shared" si="618"/>
        <v>#DIV/0!</v>
      </c>
      <c r="DC817" s="731" t="e">
        <f t="shared" si="619"/>
        <v>#DIV/0!</v>
      </c>
    </row>
    <row r="818" spans="1:107" x14ac:dyDescent="0.2">
      <c r="A818" s="733" t="str">
        <f>IF(C818=0,IF('Process Capability'!$F$6=1,'Process Capability'!D826,IF('Process Capability'!$F$6=2,#REF!,IF('Process Capability'!$F$6=3,N718,IF('Process Capability'!$F$6=4,T743,IF('Process Capability'!$F$6=5,AA758,IF('Process Capability'!$F$6=6,AI768,"")))))),"")</f>
        <v/>
      </c>
      <c r="B818" s="731" t="str">
        <f>IF(D818=0,IF('Process Capability'!$F$6=1,H818,IF('Process Capability'!$F$6=2,#REF!,IF('Process Capability'!$F$6=3,O718,IF('Process Capability'!$F$6=4,U743,IF('Process Capability'!$F$6=5,AB758,IF('Process Capability'!$F$6=6,AJ768,"")))))),"")</f>
        <v/>
      </c>
      <c r="C818" s="701" t="str">
        <f>IF('Process Capability'!$F$6=1,COUNTBLANK('Process Capability'!D826),IF('Process Capability'!$F$6=2,COUNTBLANK(I818),IF('Process Capability'!$F$6=3,COUNTBLANK(N818),IF('Process Capability'!$F$6=4,COUNTBLANK(T818),IF('Process Capability'!$F$6=5,COUNTBLANK(AA818),IF('Process Capability'!$F$6=6,COUNTBLANK(AI818),""))))))</f>
        <v/>
      </c>
      <c r="D818" s="701" t="str">
        <f>IF('Process Capability'!$F$6=1,COUNTBLANK(H818),IF('Process Capability'!$F$6=2,COUNTBLANK(J818),IF('Process Capability'!$F$6=3,COUNTBLANK(O818),IF('Process Capability'!$F$6=4,COUNTBLANK(U818),IF('Process Capability'!$F$6=5,COUNTBLANK(AB818),IF('Process Capability'!$F$6=6,COUNTBLANK(AJ818),""))))))</f>
        <v/>
      </c>
      <c r="G818" s="749" t="str">
        <f>IF(COUNTBLANK('Process Capability'!D826)=1,"",'Process Capability'!D826)</f>
        <v/>
      </c>
      <c r="H818" s="748" t="str">
        <f>IF(COUNTBLANK('Process Capability'!D826)=1,"",MAX('Process Capability'!D825:D826)-MIN('Process Capability'!D825:D826))</f>
        <v/>
      </c>
      <c r="AS818" s="733">
        <v>815</v>
      </c>
      <c r="AT818" s="732">
        <f t="shared" si="625"/>
        <v>408</v>
      </c>
      <c r="AU818" s="732">
        <f t="shared" si="628"/>
        <v>272</v>
      </c>
      <c r="AV818" s="742">
        <f t="shared" si="629"/>
        <v>204</v>
      </c>
      <c r="AW818" s="732">
        <f t="shared" si="630"/>
        <v>163</v>
      </c>
      <c r="AX818" s="734">
        <f t="shared" si="633"/>
        <v>136</v>
      </c>
      <c r="AY818" s="662" t="str">
        <f t="shared" si="602"/>
        <v/>
      </c>
      <c r="BL818" s="733" t="str">
        <f t="shared" si="600"/>
        <v/>
      </c>
      <c r="BM818" s="734" t="str">
        <f t="shared" si="601"/>
        <v/>
      </c>
      <c r="BN818" s="751" t="str">
        <f t="shared" si="603"/>
        <v/>
      </c>
      <c r="BO818" s="742" t="str">
        <f t="shared" si="604"/>
        <v/>
      </c>
      <c r="BP818" s="750" t="str">
        <f t="shared" si="620"/>
        <v/>
      </c>
      <c r="BQ818" s="743" t="str">
        <f t="shared" si="605"/>
        <v/>
      </c>
      <c r="BR818" s="732" t="str">
        <f t="shared" si="606"/>
        <v/>
      </c>
      <c r="BS818" s="732" t="str">
        <f t="shared" si="621"/>
        <v/>
      </c>
      <c r="BT818" s="732" t="str">
        <f t="shared" si="622"/>
        <v/>
      </c>
      <c r="BU818" s="742" t="str">
        <f t="shared" si="636"/>
        <v/>
      </c>
      <c r="BV818" s="742" t="str">
        <f t="shared" si="637"/>
        <v/>
      </c>
      <c r="BW818" s="742" t="str">
        <f t="shared" si="638"/>
        <v/>
      </c>
      <c r="BX818" s="741" t="str">
        <f t="shared" si="639"/>
        <v/>
      </c>
      <c r="BY818" s="733" t="str">
        <f t="shared" si="623"/>
        <v/>
      </c>
      <c r="BZ818" s="732" t="str">
        <f t="shared" si="631"/>
        <v/>
      </c>
      <c r="CA818" s="732" t="str">
        <f t="shared" si="626"/>
        <v/>
      </c>
      <c r="CB818" s="734" t="str">
        <f t="shared" si="632"/>
        <v/>
      </c>
      <c r="CC818" s="733" t="str">
        <f t="shared" si="624"/>
        <v/>
      </c>
      <c r="CD818" s="740" t="str">
        <f t="shared" si="640"/>
        <v/>
      </c>
      <c r="CE818" s="732" t="str">
        <f t="shared" si="627"/>
        <v/>
      </c>
      <c r="CF818" s="739" t="str">
        <f t="shared" si="641"/>
        <v/>
      </c>
      <c r="CG818" s="737"/>
      <c r="CH818" s="736" t="str">
        <f t="shared" si="607"/>
        <v/>
      </c>
      <c r="CI818" s="738" t="str">
        <f t="shared" si="608"/>
        <v/>
      </c>
      <c r="CJ818" s="737"/>
      <c r="CK818" s="736" t="str">
        <f t="shared" si="609"/>
        <v/>
      </c>
      <c r="CL818" s="735" t="str">
        <f t="shared" si="610"/>
        <v/>
      </c>
      <c r="CM818" s="733" t="e">
        <f t="shared" si="611"/>
        <v>#DIV/0!</v>
      </c>
      <c r="CN818" s="732" t="e">
        <f t="shared" si="642"/>
        <v>#DIV/0!</v>
      </c>
      <c r="CO818" s="732" t="e">
        <f t="shared" si="612"/>
        <v>#DIV/0!</v>
      </c>
      <c r="CP818" s="734" t="e">
        <f t="shared" si="643"/>
        <v>#DIV/0!</v>
      </c>
      <c r="CQ818" s="733" t="str">
        <f t="shared" si="613"/>
        <v/>
      </c>
      <c r="CR818" s="732" t="str">
        <f t="shared" si="634"/>
        <v/>
      </c>
      <c r="CS818" s="732" t="str">
        <f t="shared" si="614"/>
        <v/>
      </c>
      <c r="CT818" s="731" t="str">
        <f t="shared" si="635"/>
        <v/>
      </c>
      <c r="CV818" s="733" t="e">
        <f>IF($H$1=1,'Process Capability'!$F$7,CX818)</f>
        <v>#DIV/0!</v>
      </c>
      <c r="CW818" s="732" t="e">
        <f t="shared" si="615"/>
        <v>#DIV/0!</v>
      </c>
      <c r="CX818" s="732" t="e">
        <f t="shared" si="616"/>
        <v>#DIV/0!</v>
      </c>
      <c r="CY818" s="732" t="e">
        <f t="shared" si="617"/>
        <v>#DIV/0!</v>
      </c>
      <c r="CZ818" s="732" t="e">
        <f>IF($H$1=1,'Process Capability'!$F$8,CX818)</f>
        <v>#DIV/0!</v>
      </c>
      <c r="DA818" s="732" t="e">
        <f>IF($H$1=1,MAX('Process Capability'!$F$7,'Process Capability'!$F$8)-MIN('Process Capability'!$F$7,'Process Capability'!$F$8),DC818)</f>
        <v>#DIV/0!</v>
      </c>
      <c r="DB818" s="732" t="e">
        <f t="shared" si="618"/>
        <v>#DIV/0!</v>
      </c>
      <c r="DC818" s="731" t="e">
        <f t="shared" si="619"/>
        <v>#DIV/0!</v>
      </c>
    </row>
    <row r="819" spans="1:107" x14ac:dyDescent="0.2">
      <c r="A819" s="733" t="str">
        <f>IF(C819=0,IF('Process Capability'!$F$6=1,'Process Capability'!D827,IF('Process Capability'!$F$6=2,#REF!,IF('Process Capability'!$F$6=3,N719,IF('Process Capability'!$F$6=4,T744,IF('Process Capability'!$F$6=5,AA759,IF('Process Capability'!$F$6=6,AI769,"")))))),"")</f>
        <v/>
      </c>
      <c r="B819" s="731" t="str">
        <f>IF(D819=0,IF('Process Capability'!$F$6=1,H819,IF('Process Capability'!$F$6=2,#REF!,IF('Process Capability'!$F$6=3,O719,IF('Process Capability'!$F$6=4,U744,IF('Process Capability'!$F$6=5,AB759,IF('Process Capability'!$F$6=6,AJ769,"")))))),"")</f>
        <v/>
      </c>
      <c r="C819" s="701" t="str">
        <f>IF('Process Capability'!$F$6=1,COUNTBLANK('Process Capability'!D827),IF('Process Capability'!$F$6=2,COUNTBLANK(I819),IF('Process Capability'!$F$6=3,COUNTBLANK(N819),IF('Process Capability'!$F$6=4,COUNTBLANK(T819),IF('Process Capability'!$F$6=5,COUNTBLANK(AA819),IF('Process Capability'!$F$6=6,COUNTBLANK(AI819),""))))))</f>
        <v/>
      </c>
      <c r="D819" s="701" t="str">
        <f>IF('Process Capability'!$F$6=1,COUNTBLANK(H819),IF('Process Capability'!$F$6=2,COUNTBLANK(J819),IF('Process Capability'!$F$6=3,COUNTBLANK(O819),IF('Process Capability'!$F$6=4,COUNTBLANK(U819),IF('Process Capability'!$F$6=5,COUNTBLANK(AB819),IF('Process Capability'!$F$6=6,COUNTBLANK(AJ819),""))))))</f>
        <v/>
      </c>
      <c r="G819" s="749" t="str">
        <f>IF(COUNTBLANK('Process Capability'!D827)=1,"",'Process Capability'!D827)</f>
        <v/>
      </c>
      <c r="H819" s="748" t="str">
        <f>IF(COUNTBLANK('Process Capability'!D827)=1,"",MAX('Process Capability'!D826:D827)-MIN('Process Capability'!D826:D827))</f>
        <v/>
      </c>
      <c r="AS819" s="743">
        <v>816</v>
      </c>
      <c r="AT819" s="732">
        <f t="shared" si="625"/>
        <v>408</v>
      </c>
      <c r="AU819" s="732">
        <f t="shared" si="628"/>
        <v>272</v>
      </c>
      <c r="AV819" s="742">
        <f t="shared" si="629"/>
        <v>204</v>
      </c>
      <c r="AW819" s="732">
        <f t="shared" si="630"/>
        <v>164</v>
      </c>
      <c r="AX819" s="734">
        <f t="shared" si="633"/>
        <v>136</v>
      </c>
      <c r="AY819" s="662" t="str">
        <f t="shared" si="602"/>
        <v/>
      </c>
      <c r="BL819" s="733" t="str">
        <f t="shared" si="600"/>
        <v/>
      </c>
      <c r="BM819" s="734" t="str">
        <f t="shared" si="601"/>
        <v/>
      </c>
      <c r="BN819" s="751" t="str">
        <f t="shared" si="603"/>
        <v/>
      </c>
      <c r="BO819" s="742" t="str">
        <f t="shared" si="604"/>
        <v/>
      </c>
      <c r="BP819" s="750" t="str">
        <f t="shared" si="620"/>
        <v/>
      </c>
      <c r="BQ819" s="743" t="str">
        <f t="shared" si="605"/>
        <v/>
      </c>
      <c r="BR819" s="732" t="str">
        <f t="shared" si="606"/>
        <v/>
      </c>
      <c r="BS819" s="732" t="str">
        <f t="shared" si="621"/>
        <v/>
      </c>
      <c r="BT819" s="732" t="str">
        <f t="shared" si="622"/>
        <v/>
      </c>
      <c r="BU819" s="742" t="str">
        <f t="shared" si="636"/>
        <v/>
      </c>
      <c r="BV819" s="742" t="str">
        <f t="shared" si="637"/>
        <v/>
      </c>
      <c r="BW819" s="742" t="str">
        <f t="shared" si="638"/>
        <v/>
      </c>
      <c r="BX819" s="741" t="str">
        <f t="shared" si="639"/>
        <v/>
      </c>
      <c r="BY819" s="733" t="str">
        <f t="shared" si="623"/>
        <v/>
      </c>
      <c r="BZ819" s="732" t="str">
        <f t="shared" si="631"/>
        <v/>
      </c>
      <c r="CA819" s="732" t="str">
        <f t="shared" si="626"/>
        <v/>
      </c>
      <c r="CB819" s="734" t="str">
        <f t="shared" si="632"/>
        <v/>
      </c>
      <c r="CC819" s="733" t="str">
        <f t="shared" si="624"/>
        <v/>
      </c>
      <c r="CD819" s="740" t="str">
        <f t="shared" si="640"/>
        <v/>
      </c>
      <c r="CE819" s="732" t="str">
        <f t="shared" si="627"/>
        <v/>
      </c>
      <c r="CF819" s="739" t="str">
        <f t="shared" si="641"/>
        <v/>
      </c>
      <c r="CG819" s="737"/>
      <c r="CH819" s="736" t="str">
        <f t="shared" si="607"/>
        <v/>
      </c>
      <c r="CI819" s="738" t="str">
        <f t="shared" si="608"/>
        <v/>
      </c>
      <c r="CJ819" s="737"/>
      <c r="CK819" s="736" t="str">
        <f t="shared" si="609"/>
        <v/>
      </c>
      <c r="CL819" s="735" t="str">
        <f t="shared" si="610"/>
        <v/>
      </c>
      <c r="CM819" s="733" t="e">
        <f t="shared" si="611"/>
        <v>#DIV/0!</v>
      </c>
      <c r="CN819" s="732" t="e">
        <f t="shared" si="642"/>
        <v>#DIV/0!</v>
      </c>
      <c r="CO819" s="732" t="e">
        <f t="shared" si="612"/>
        <v>#DIV/0!</v>
      </c>
      <c r="CP819" s="734" t="e">
        <f t="shared" si="643"/>
        <v>#DIV/0!</v>
      </c>
      <c r="CQ819" s="733" t="str">
        <f t="shared" si="613"/>
        <v/>
      </c>
      <c r="CR819" s="732" t="str">
        <f t="shared" si="634"/>
        <v/>
      </c>
      <c r="CS819" s="732" t="str">
        <f t="shared" si="614"/>
        <v/>
      </c>
      <c r="CT819" s="731" t="str">
        <f t="shared" si="635"/>
        <v/>
      </c>
      <c r="CV819" s="733" t="e">
        <f>IF($H$1=1,'Process Capability'!$F$7,CX819)</f>
        <v>#DIV/0!</v>
      </c>
      <c r="CW819" s="732" t="e">
        <f t="shared" si="615"/>
        <v>#DIV/0!</v>
      </c>
      <c r="CX819" s="732" t="e">
        <f t="shared" si="616"/>
        <v>#DIV/0!</v>
      </c>
      <c r="CY819" s="732" t="e">
        <f t="shared" si="617"/>
        <v>#DIV/0!</v>
      </c>
      <c r="CZ819" s="732" t="e">
        <f>IF($H$1=1,'Process Capability'!$F$8,CX819)</f>
        <v>#DIV/0!</v>
      </c>
      <c r="DA819" s="732" t="e">
        <f>IF($H$1=1,MAX('Process Capability'!$F$7,'Process Capability'!$F$8)-MIN('Process Capability'!$F$7,'Process Capability'!$F$8),DC819)</f>
        <v>#DIV/0!</v>
      </c>
      <c r="DB819" s="732" t="e">
        <f t="shared" si="618"/>
        <v>#DIV/0!</v>
      </c>
      <c r="DC819" s="731" t="e">
        <f t="shared" si="619"/>
        <v>#DIV/0!</v>
      </c>
    </row>
    <row r="820" spans="1:107" x14ac:dyDescent="0.2">
      <c r="A820" s="733" t="str">
        <f>IF(C820=0,IF('Process Capability'!$F$6=1,'Process Capability'!D828,IF('Process Capability'!$F$6=2,#REF!,IF('Process Capability'!$F$6=3,N720,IF('Process Capability'!$F$6=4,T745,IF('Process Capability'!$F$6=5,AA760,IF('Process Capability'!$F$6=6,AI770,"")))))),"")</f>
        <v/>
      </c>
      <c r="B820" s="731" t="str">
        <f>IF(D820=0,IF('Process Capability'!$F$6=1,H820,IF('Process Capability'!$F$6=2,#REF!,IF('Process Capability'!$F$6=3,O720,IF('Process Capability'!$F$6=4,U745,IF('Process Capability'!$F$6=5,AB760,IF('Process Capability'!$F$6=6,AJ770,"")))))),"")</f>
        <v/>
      </c>
      <c r="C820" s="701" t="str">
        <f>IF('Process Capability'!$F$6=1,COUNTBLANK('Process Capability'!D828),IF('Process Capability'!$F$6=2,COUNTBLANK(I820),IF('Process Capability'!$F$6=3,COUNTBLANK(N820),IF('Process Capability'!$F$6=4,COUNTBLANK(T820),IF('Process Capability'!$F$6=5,COUNTBLANK(AA820),IF('Process Capability'!$F$6=6,COUNTBLANK(AI820),""))))))</f>
        <v/>
      </c>
      <c r="D820" s="701" t="str">
        <f>IF('Process Capability'!$F$6=1,COUNTBLANK(H820),IF('Process Capability'!$F$6=2,COUNTBLANK(J820),IF('Process Capability'!$F$6=3,COUNTBLANK(O820),IF('Process Capability'!$F$6=4,COUNTBLANK(U820),IF('Process Capability'!$F$6=5,COUNTBLANK(AB820),IF('Process Capability'!$F$6=6,COUNTBLANK(AJ820),""))))))</f>
        <v/>
      </c>
      <c r="G820" s="749" t="str">
        <f>IF(COUNTBLANK('Process Capability'!D828)=1,"",'Process Capability'!D828)</f>
        <v/>
      </c>
      <c r="H820" s="748" t="str">
        <f>IF(COUNTBLANK('Process Capability'!D828)=1,"",MAX('Process Capability'!D827:D828)-MIN('Process Capability'!D827:D828))</f>
        <v/>
      </c>
      <c r="AS820" s="733">
        <v>817</v>
      </c>
      <c r="AT820" s="732">
        <f t="shared" si="625"/>
        <v>409</v>
      </c>
      <c r="AU820" s="732">
        <f t="shared" si="628"/>
        <v>273</v>
      </c>
      <c r="AV820" s="742">
        <f t="shared" si="629"/>
        <v>205</v>
      </c>
      <c r="AW820" s="732">
        <f t="shared" si="630"/>
        <v>164</v>
      </c>
      <c r="AX820" s="734">
        <f t="shared" si="633"/>
        <v>137</v>
      </c>
      <c r="AY820" s="662" t="str">
        <f t="shared" si="602"/>
        <v/>
      </c>
      <c r="BL820" s="733" t="str">
        <f t="shared" si="600"/>
        <v/>
      </c>
      <c r="BM820" s="734" t="str">
        <f t="shared" si="601"/>
        <v/>
      </c>
      <c r="BN820" s="751" t="str">
        <f t="shared" si="603"/>
        <v/>
      </c>
      <c r="BO820" s="742" t="str">
        <f t="shared" si="604"/>
        <v/>
      </c>
      <c r="BP820" s="750" t="str">
        <f t="shared" si="620"/>
        <v/>
      </c>
      <c r="BQ820" s="743" t="str">
        <f t="shared" si="605"/>
        <v/>
      </c>
      <c r="BR820" s="732" t="str">
        <f t="shared" si="606"/>
        <v/>
      </c>
      <c r="BS820" s="732" t="str">
        <f t="shared" si="621"/>
        <v/>
      </c>
      <c r="BT820" s="732" t="str">
        <f t="shared" si="622"/>
        <v/>
      </c>
      <c r="BU820" s="742" t="str">
        <f t="shared" si="636"/>
        <v/>
      </c>
      <c r="BV820" s="742" t="str">
        <f t="shared" si="637"/>
        <v/>
      </c>
      <c r="BW820" s="742" t="str">
        <f t="shared" si="638"/>
        <v/>
      </c>
      <c r="BX820" s="741" t="str">
        <f t="shared" si="639"/>
        <v/>
      </c>
      <c r="BY820" s="733" t="str">
        <f t="shared" si="623"/>
        <v/>
      </c>
      <c r="BZ820" s="732" t="str">
        <f t="shared" si="631"/>
        <v/>
      </c>
      <c r="CA820" s="732" t="str">
        <f t="shared" si="626"/>
        <v/>
      </c>
      <c r="CB820" s="734" t="str">
        <f t="shared" si="632"/>
        <v/>
      </c>
      <c r="CC820" s="733" t="str">
        <f t="shared" si="624"/>
        <v/>
      </c>
      <c r="CD820" s="740" t="str">
        <f t="shared" si="640"/>
        <v/>
      </c>
      <c r="CE820" s="732" t="str">
        <f t="shared" si="627"/>
        <v/>
      </c>
      <c r="CF820" s="739" t="str">
        <f t="shared" si="641"/>
        <v/>
      </c>
      <c r="CG820" s="737"/>
      <c r="CH820" s="736" t="str">
        <f t="shared" si="607"/>
        <v/>
      </c>
      <c r="CI820" s="738" t="str">
        <f t="shared" si="608"/>
        <v/>
      </c>
      <c r="CJ820" s="737"/>
      <c r="CK820" s="736" t="str">
        <f t="shared" si="609"/>
        <v/>
      </c>
      <c r="CL820" s="735" t="str">
        <f t="shared" si="610"/>
        <v/>
      </c>
      <c r="CM820" s="733" t="e">
        <f t="shared" si="611"/>
        <v>#DIV/0!</v>
      </c>
      <c r="CN820" s="732" t="e">
        <f t="shared" si="642"/>
        <v>#DIV/0!</v>
      </c>
      <c r="CO820" s="732" t="e">
        <f t="shared" si="612"/>
        <v>#DIV/0!</v>
      </c>
      <c r="CP820" s="734" t="e">
        <f t="shared" si="643"/>
        <v>#DIV/0!</v>
      </c>
      <c r="CQ820" s="733" t="str">
        <f t="shared" si="613"/>
        <v/>
      </c>
      <c r="CR820" s="732" t="str">
        <f t="shared" si="634"/>
        <v/>
      </c>
      <c r="CS820" s="732" t="str">
        <f t="shared" si="614"/>
        <v/>
      </c>
      <c r="CT820" s="731" t="str">
        <f t="shared" si="635"/>
        <v/>
      </c>
      <c r="CV820" s="733" t="e">
        <f>IF($H$1=1,'Process Capability'!$F$7,CX820)</f>
        <v>#DIV/0!</v>
      </c>
      <c r="CW820" s="732" t="e">
        <f t="shared" si="615"/>
        <v>#DIV/0!</v>
      </c>
      <c r="CX820" s="732" t="e">
        <f t="shared" si="616"/>
        <v>#DIV/0!</v>
      </c>
      <c r="CY820" s="732" t="e">
        <f t="shared" si="617"/>
        <v>#DIV/0!</v>
      </c>
      <c r="CZ820" s="732" t="e">
        <f>IF($H$1=1,'Process Capability'!$F$8,CX820)</f>
        <v>#DIV/0!</v>
      </c>
      <c r="DA820" s="732" t="e">
        <f>IF($H$1=1,MAX('Process Capability'!$F$7,'Process Capability'!$F$8)-MIN('Process Capability'!$F$7,'Process Capability'!$F$8),DC820)</f>
        <v>#DIV/0!</v>
      </c>
      <c r="DB820" s="732" t="e">
        <f t="shared" si="618"/>
        <v>#DIV/0!</v>
      </c>
      <c r="DC820" s="731" t="e">
        <f t="shared" si="619"/>
        <v>#DIV/0!</v>
      </c>
    </row>
    <row r="821" spans="1:107" x14ac:dyDescent="0.2">
      <c r="A821" s="733" t="str">
        <f>IF(C821=0,IF('Process Capability'!$F$6=1,'Process Capability'!D829,IF('Process Capability'!$F$6=2,#REF!,IF('Process Capability'!$F$6=3,N721,IF('Process Capability'!$F$6=4,T746,IF('Process Capability'!$F$6=5,AA761,IF('Process Capability'!$F$6=6,AI771,"")))))),"")</f>
        <v/>
      </c>
      <c r="B821" s="731" t="str">
        <f>IF(D821=0,IF('Process Capability'!$F$6=1,H821,IF('Process Capability'!$F$6=2,#REF!,IF('Process Capability'!$F$6=3,O721,IF('Process Capability'!$F$6=4,U746,IF('Process Capability'!$F$6=5,AB761,IF('Process Capability'!$F$6=6,AJ771,"")))))),"")</f>
        <v/>
      </c>
      <c r="C821" s="701" t="str">
        <f>IF('Process Capability'!$F$6=1,COUNTBLANK('Process Capability'!D829),IF('Process Capability'!$F$6=2,COUNTBLANK(I821),IF('Process Capability'!$F$6=3,COUNTBLANK(N821),IF('Process Capability'!$F$6=4,COUNTBLANK(T821),IF('Process Capability'!$F$6=5,COUNTBLANK(AA821),IF('Process Capability'!$F$6=6,COUNTBLANK(AI821),""))))))</f>
        <v/>
      </c>
      <c r="D821" s="701" t="str">
        <f>IF('Process Capability'!$F$6=1,COUNTBLANK(H821),IF('Process Capability'!$F$6=2,COUNTBLANK(J821),IF('Process Capability'!$F$6=3,COUNTBLANK(O821),IF('Process Capability'!$F$6=4,COUNTBLANK(U821),IF('Process Capability'!$F$6=5,COUNTBLANK(AB821),IF('Process Capability'!$F$6=6,COUNTBLANK(AJ821),""))))))</f>
        <v/>
      </c>
      <c r="G821" s="749" t="str">
        <f>IF(COUNTBLANK('Process Capability'!D829)=1,"",'Process Capability'!D829)</f>
        <v/>
      </c>
      <c r="H821" s="748" t="str">
        <f>IF(COUNTBLANK('Process Capability'!D829)=1,"",MAX('Process Capability'!D828:D829)-MIN('Process Capability'!D828:D829))</f>
        <v/>
      </c>
      <c r="AS821" s="733">
        <v>818</v>
      </c>
      <c r="AT821" s="732">
        <f t="shared" si="625"/>
        <v>409</v>
      </c>
      <c r="AU821" s="732">
        <f t="shared" si="628"/>
        <v>273</v>
      </c>
      <c r="AV821" s="742">
        <f t="shared" si="629"/>
        <v>205</v>
      </c>
      <c r="AW821" s="732">
        <f t="shared" si="630"/>
        <v>164</v>
      </c>
      <c r="AX821" s="734">
        <f t="shared" si="633"/>
        <v>137</v>
      </c>
      <c r="AY821" s="662" t="str">
        <f t="shared" si="602"/>
        <v/>
      </c>
      <c r="BL821" s="733" t="str">
        <f t="shared" si="600"/>
        <v/>
      </c>
      <c r="BM821" s="734" t="str">
        <f t="shared" si="601"/>
        <v/>
      </c>
      <c r="BN821" s="751" t="str">
        <f t="shared" si="603"/>
        <v/>
      </c>
      <c r="BO821" s="742" t="str">
        <f t="shared" si="604"/>
        <v/>
      </c>
      <c r="BP821" s="750" t="str">
        <f t="shared" si="620"/>
        <v/>
      </c>
      <c r="BQ821" s="743" t="str">
        <f t="shared" si="605"/>
        <v/>
      </c>
      <c r="BR821" s="732" t="str">
        <f t="shared" si="606"/>
        <v/>
      </c>
      <c r="BS821" s="732" t="str">
        <f t="shared" si="621"/>
        <v/>
      </c>
      <c r="BT821" s="732" t="str">
        <f t="shared" si="622"/>
        <v/>
      </c>
      <c r="BU821" s="742" t="str">
        <f t="shared" si="636"/>
        <v/>
      </c>
      <c r="BV821" s="742" t="str">
        <f t="shared" si="637"/>
        <v/>
      </c>
      <c r="BW821" s="742" t="str">
        <f t="shared" si="638"/>
        <v/>
      </c>
      <c r="BX821" s="741" t="str">
        <f t="shared" si="639"/>
        <v/>
      </c>
      <c r="BY821" s="733" t="str">
        <f t="shared" si="623"/>
        <v/>
      </c>
      <c r="BZ821" s="732" t="str">
        <f t="shared" si="631"/>
        <v/>
      </c>
      <c r="CA821" s="732" t="str">
        <f t="shared" si="626"/>
        <v/>
      </c>
      <c r="CB821" s="734" t="str">
        <f t="shared" si="632"/>
        <v/>
      </c>
      <c r="CC821" s="733" t="str">
        <f t="shared" si="624"/>
        <v/>
      </c>
      <c r="CD821" s="740" t="str">
        <f t="shared" si="640"/>
        <v/>
      </c>
      <c r="CE821" s="732" t="str">
        <f t="shared" si="627"/>
        <v/>
      </c>
      <c r="CF821" s="739" t="str">
        <f t="shared" si="641"/>
        <v/>
      </c>
      <c r="CG821" s="737"/>
      <c r="CH821" s="736" t="str">
        <f t="shared" si="607"/>
        <v/>
      </c>
      <c r="CI821" s="738" t="str">
        <f t="shared" si="608"/>
        <v/>
      </c>
      <c r="CJ821" s="737"/>
      <c r="CK821" s="736" t="str">
        <f t="shared" si="609"/>
        <v/>
      </c>
      <c r="CL821" s="735" t="str">
        <f t="shared" si="610"/>
        <v/>
      </c>
      <c r="CM821" s="733" t="e">
        <f t="shared" si="611"/>
        <v>#DIV/0!</v>
      </c>
      <c r="CN821" s="732" t="e">
        <f t="shared" si="642"/>
        <v>#DIV/0!</v>
      </c>
      <c r="CO821" s="732" t="e">
        <f t="shared" si="612"/>
        <v>#DIV/0!</v>
      </c>
      <c r="CP821" s="734" t="e">
        <f t="shared" si="643"/>
        <v>#DIV/0!</v>
      </c>
      <c r="CQ821" s="733" t="str">
        <f t="shared" si="613"/>
        <v/>
      </c>
      <c r="CR821" s="732" t="str">
        <f t="shared" si="634"/>
        <v/>
      </c>
      <c r="CS821" s="732" t="str">
        <f t="shared" si="614"/>
        <v/>
      </c>
      <c r="CT821" s="731" t="str">
        <f t="shared" si="635"/>
        <v/>
      </c>
      <c r="CV821" s="733" t="e">
        <f>IF($H$1=1,'Process Capability'!$F$7,CX821)</f>
        <v>#DIV/0!</v>
      </c>
      <c r="CW821" s="732" t="e">
        <f t="shared" si="615"/>
        <v>#DIV/0!</v>
      </c>
      <c r="CX821" s="732" t="e">
        <f t="shared" si="616"/>
        <v>#DIV/0!</v>
      </c>
      <c r="CY821" s="732" t="e">
        <f t="shared" si="617"/>
        <v>#DIV/0!</v>
      </c>
      <c r="CZ821" s="732" t="e">
        <f>IF($H$1=1,'Process Capability'!$F$8,CX821)</f>
        <v>#DIV/0!</v>
      </c>
      <c r="DA821" s="732" t="e">
        <f>IF($H$1=1,MAX('Process Capability'!$F$7,'Process Capability'!$F$8)-MIN('Process Capability'!$F$7,'Process Capability'!$F$8),DC821)</f>
        <v>#DIV/0!</v>
      </c>
      <c r="DB821" s="732" t="e">
        <f t="shared" si="618"/>
        <v>#DIV/0!</v>
      </c>
      <c r="DC821" s="731" t="e">
        <f t="shared" si="619"/>
        <v>#DIV/0!</v>
      </c>
    </row>
    <row r="822" spans="1:107" x14ac:dyDescent="0.2">
      <c r="A822" s="733" t="str">
        <f>IF(C822=0,IF('Process Capability'!$F$6=1,'Process Capability'!D830,IF('Process Capability'!$F$6=2,#REF!,IF('Process Capability'!$F$6=3,N722,IF('Process Capability'!$F$6=4,T747,IF('Process Capability'!$F$6=5,AA762,IF('Process Capability'!$F$6=6,AI772,"")))))),"")</f>
        <v/>
      </c>
      <c r="B822" s="731" t="str">
        <f>IF(D822=0,IF('Process Capability'!$F$6=1,H822,IF('Process Capability'!$F$6=2,#REF!,IF('Process Capability'!$F$6=3,O722,IF('Process Capability'!$F$6=4,U747,IF('Process Capability'!$F$6=5,AB762,IF('Process Capability'!$F$6=6,AJ772,"")))))),"")</f>
        <v/>
      </c>
      <c r="C822" s="701" t="str">
        <f>IF('Process Capability'!$F$6=1,COUNTBLANK('Process Capability'!D830),IF('Process Capability'!$F$6=2,COUNTBLANK(I822),IF('Process Capability'!$F$6=3,COUNTBLANK(N822),IF('Process Capability'!$F$6=4,COUNTBLANK(T822),IF('Process Capability'!$F$6=5,COUNTBLANK(AA822),IF('Process Capability'!$F$6=6,COUNTBLANK(AI822),""))))))</f>
        <v/>
      </c>
      <c r="D822" s="701" t="str">
        <f>IF('Process Capability'!$F$6=1,COUNTBLANK(H822),IF('Process Capability'!$F$6=2,COUNTBLANK(J822),IF('Process Capability'!$F$6=3,COUNTBLANK(O822),IF('Process Capability'!$F$6=4,COUNTBLANK(U822),IF('Process Capability'!$F$6=5,COUNTBLANK(AB822),IF('Process Capability'!$F$6=6,COUNTBLANK(AJ822),""))))))</f>
        <v/>
      </c>
      <c r="G822" s="749" t="str">
        <f>IF(COUNTBLANK('Process Capability'!D830)=1,"",'Process Capability'!D830)</f>
        <v/>
      </c>
      <c r="H822" s="748" t="str">
        <f>IF(COUNTBLANK('Process Capability'!D830)=1,"",MAX('Process Capability'!D829:D830)-MIN('Process Capability'!D829:D830))</f>
        <v/>
      </c>
      <c r="AS822" s="743">
        <v>819</v>
      </c>
      <c r="AT822" s="732">
        <f t="shared" si="625"/>
        <v>410</v>
      </c>
      <c r="AU822" s="732">
        <f t="shared" si="628"/>
        <v>273</v>
      </c>
      <c r="AV822" s="742">
        <f t="shared" si="629"/>
        <v>205</v>
      </c>
      <c r="AW822" s="732">
        <f t="shared" si="630"/>
        <v>164</v>
      </c>
      <c r="AX822" s="734">
        <f t="shared" si="633"/>
        <v>137</v>
      </c>
      <c r="AY822" s="662" t="str">
        <f t="shared" si="602"/>
        <v/>
      </c>
      <c r="BL822" s="733" t="str">
        <f t="shared" si="600"/>
        <v/>
      </c>
      <c r="BM822" s="734" t="str">
        <f t="shared" si="601"/>
        <v/>
      </c>
      <c r="BN822" s="751" t="str">
        <f t="shared" si="603"/>
        <v/>
      </c>
      <c r="BO822" s="742" t="str">
        <f t="shared" si="604"/>
        <v/>
      </c>
      <c r="BP822" s="750" t="str">
        <f t="shared" si="620"/>
        <v/>
      </c>
      <c r="BQ822" s="743" t="str">
        <f t="shared" si="605"/>
        <v/>
      </c>
      <c r="BR822" s="732" t="str">
        <f t="shared" si="606"/>
        <v/>
      </c>
      <c r="BS822" s="732" t="str">
        <f t="shared" si="621"/>
        <v/>
      </c>
      <c r="BT822" s="732" t="str">
        <f t="shared" si="622"/>
        <v/>
      </c>
      <c r="BU822" s="742" t="str">
        <f t="shared" si="636"/>
        <v/>
      </c>
      <c r="BV822" s="742" t="str">
        <f t="shared" si="637"/>
        <v/>
      </c>
      <c r="BW822" s="742" t="str">
        <f t="shared" si="638"/>
        <v/>
      </c>
      <c r="BX822" s="741" t="str">
        <f t="shared" si="639"/>
        <v/>
      </c>
      <c r="BY822" s="733" t="str">
        <f t="shared" si="623"/>
        <v/>
      </c>
      <c r="BZ822" s="732" t="str">
        <f t="shared" si="631"/>
        <v/>
      </c>
      <c r="CA822" s="732" t="str">
        <f t="shared" si="626"/>
        <v/>
      </c>
      <c r="CB822" s="734" t="str">
        <f t="shared" si="632"/>
        <v/>
      </c>
      <c r="CC822" s="733" t="str">
        <f t="shared" si="624"/>
        <v/>
      </c>
      <c r="CD822" s="740" t="str">
        <f t="shared" si="640"/>
        <v/>
      </c>
      <c r="CE822" s="732" t="str">
        <f t="shared" si="627"/>
        <v/>
      </c>
      <c r="CF822" s="739" t="str">
        <f t="shared" si="641"/>
        <v/>
      </c>
      <c r="CG822" s="737"/>
      <c r="CH822" s="736" t="str">
        <f t="shared" si="607"/>
        <v/>
      </c>
      <c r="CI822" s="738" t="str">
        <f t="shared" si="608"/>
        <v/>
      </c>
      <c r="CJ822" s="737"/>
      <c r="CK822" s="736" t="str">
        <f t="shared" si="609"/>
        <v/>
      </c>
      <c r="CL822" s="735" t="str">
        <f t="shared" si="610"/>
        <v/>
      </c>
      <c r="CM822" s="733" t="e">
        <f t="shared" si="611"/>
        <v>#DIV/0!</v>
      </c>
      <c r="CN822" s="732" t="e">
        <f t="shared" si="642"/>
        <v>#DIV/0!</v>
      </c>
      <c r="CO822" s="732" t="e">
        <f t="shared" si="612"/>
        <v>#DIV/0!</v>
      </c>
      <c r="CP822" s="734" t="e">
        <f t="shared" si="643"/>
        <v>#DIV/0!</v>
      </c>
      <c r="CQ822" s="733" t="str">
        <f t="shared" si="613"/>
        <v/>
      </c>
      <c r="CR822" s="732" t="str">
        <f t="shared" si="634"/>
        <v/>
      </c>
      <c r="CS822" s="732" t="str">
        <f t="shared" si="614"/>
        <v/>
      </c>
      <c r="CT822" s="731" t="str">
        <f t="shared" si="635"/>
        <v/>
      </c>
      <c r="CV822" s="733" t="e">
        <f>IF($H$1=1,'Process Capability'!$F$7,CX822)</f>
        <v>#DIV/0!</v>
      </c>
      <c r="CW822" s="732" t="e">
        <f t="shared" si="615"/>
        <v>#DIV/0!</v>
      </c>
      <c r="CX822" s="732" t="e">
        <f t="shared" si="616"/>
        <v>#DIV/0!</v>
      </c>
      <c r="CY822" s="732" t="e">
        <f t="shared" si="617"/>
        <v>#DIV/0!</v>
      </c>
      <c r="CZ822" s="732" t="e">
        <f>IF($H$1=1,'Process Capability'!$F$8,CX822)</f>
        <v>#DIV/0!</v>
      </c>
      <c r="DA822" s="732" t="e">
        <f>IF($H$1=1,MAX('Process Capability'!$F$7,'Process Capability'!$F$8)-MIN('Process Capability'!$F$7,'Process Capability'!$F$8),DC822)</f>
        <v>#DIV/0!</v>
      </c>
      <c r="DB822" s="732" t="e">
        <f t="shared" si="618"/>
        <v>#DIV/0!</v>
      </c>
      <c r="DC822" s="731" t="e">
        <f t="shared" si="619"/>
        <v>#DIV/0!</v>
      </c>
    </row>
    <row r="823" spans="1:107" x14ac:dyDescent="0.2">
      <c r="A823" s="733" t="str">
        <f>IF(C823=0,IF('Process Capability'!$F$6=1,'Process Capability'!D831,IF('Process Capability'!$F$6=2,#REF!,IF('Process Capability'!$F$6=3,N723,IF('Process Capability'!$F$6=4,T748,IF('Process Capability'!$F$6=5,AA763,IF('Process Capability'!$F$6=6,AI773,"")))))),"")</f>
        <v/>
      </c>
      <c r="B823" s="731" t="str">
        <f>IF(D823=0,IF('Process Capability'!$F$6=1,H823,IF('Process Capability'!$F$6=2,#REF!,IF('Process Capability'!$F$6=3,O723,IF('Process Capability'!$F$6=4,U748,IF('Process Capability'!$F$6=5,AB763,IF('Process Capability'!$F$6=6,AJ773,"")))))),"")</f>
        <v/>
      </c>
      <c r="C823" s="701" t="str">
        <f>IF('Process Capability'!$F$6=1,COUNTBLANK('Process Capability'!D831),IF('Process Capability'!$F$6=2,COUNTBLANK(I823),IF('Process Capability'!$F$6=3,COUNTBLANK(N823),IF('Process Capability'!$F$6=4,COUNTBLANK(T823),IF('Process Capability'!$F$6=5,COUNTBLANK(AA823),IF('Process Capability'!$F$6=6,COUNTBLANK(AI823),""))))))</f>
        <v/>
      </c>
      <c r="D823" s="701" t="str">
        <f>IF('Process Capability'!$F$6=1,COUNTBLANK(H823),IF('Process Capability'!$F$6=2,COUNTBLANK(J823),IF('Process Capability'!$F$6=3,COUNTBLANK(O823),IF('Process Capability'!$F$6=4,COUNTBLANK(U823),IF('Process Capability'!$F$6=5,COUNTBLANK(AB823),IF('Process Capability'!$F$6=6,COUNTBLANK(AJ823),""))))))</f>
        <v/>
      </c>
      <c r="G823" s="749" t="str">
        <f>IF(COUNTBLANK('Process Capability'!D831)=1,"",'Process Capability'!D831)</f>
        <v/>
      </c>
      <c r="H823" s="748" t="str">
        <f>IF(COUNTBLANK('Process Capability'!D831)=1,"",MAX('Process Capability'!D830:D831)-MIN('Process Capability'!D830:D831))</f>
        <v/>
      </c>
      <c r="AS823" s="733">
        <v>820</v>
      </c>
      <c r="AT823" s="732">
        <f t="shared" si="625"/>
        <v>410</v>
      </c>
      <c r="AU823" s="732">
        <f t="shared" si="628"/>
        <v>274</v>
      </c>
      <c r="AV823" s="742">
        <f t="shared" si="629"/>
        <v>205</v>
      </c>
      <c r="AW823" s="732">
        <f t="shared" si="630"/>
        <v>164</v>
      </c>
      <c r="AX823" s="734">
        <f t="shared" si="633"/>
        <v>137</v>
      </c>
      <c r="AY823" s="662" t="str">
        <f t="shared" si="602"/>
        <v/>
      </c>
      <c r="BL823" s="733" t="str">
        <f t="shared" si="600"/>
        <v/>
      </c>
      <c r="BM823" s="734" t="str">
        <f t="shared" si="601"/>
        <v/>
      </c>
      <c r="BN823" s="751" t="str">
        <f t="shared" si="603"/>
        <v/>
      </c>
      <c r="BO823" s="742" t="str">
        <f t="shared" si="604"/>
        <v/>
      </c>
      <c r="BP823" s="750" t="str">
        <f t="shared" si="620"/>
        <v/>
      </c>
      <c r="BQ823" s="743" t="str">
        <f t="shared" si="605"/>
        <v/>
      </c>
      <c r="BR823" s="732" t="str">
        <f t="shared" si="606"/>
        <v/>
      </c>
      <c r="BS823" s="732" t="str">
        <f t="shared" si="621"/>
        <v/>
      </c>
      <c r="BT823" s="732" t="str">
        <f t="shared" si="622"/>
        <v/>
      </c>
      <c r="BU823" s="742" t="str">
        <f t="shared" si="636"/>
        <v/>
      </c>
      <c r="BV823" s="742" t="str">
        <f t="shared" si="637"/>
        <v/>
      </c>
      <c r="BW823" s="742" t="str">
        <f t="shared" si="638"/>
        <v/>
      </c>
      <c r="BX823" s="741" t="str">
        <f t="shared" si="639"/>
        <v/>
      </c>
      <c r="BY823" s="733" t="str">
        <f t="shared" si="623"/>
        <v/>
      </c>
      <c r="BZ823" s="732" t="str">
        <f t="shared" si="631"/>
        <v/>
      </c>
      <c r="CA823" s="732" t="str">
        <f t="shared" si="626"/>
        <v/>
      </c>
      <c r="CB823" s="734" t="str">
        <f t="shared" si="632"/>
        <v/>
      </c>
      <c r="CC823" s="733" t="str">
        <f t="shared" si="624"/>
        <v/>
      </c>
      <c r="CD823" s="740" t="str">
        <f t="shared" si="640"/>
        <v/>
      </c>
      <c r="CE823" s="732" t="str">
        <f t="shared" si="627"/>
        <v/>
      </c>
      <c r="CF823" s="739" t="str">
        <f t="shared" si="641"/>
        <v/>
      </c>
      <c r="CG823" s="737"/>
      <c r="CH823" s="736" t="str">
        <f t="shared" si="607"/>
        <v/>
      </c>
      <c r="CI823" s="738" t="str">
        <f t="shared" si="608"/>
        <v/>
      </c>
      <c r="CJ823" s="737"/>
      <c r="CK823" s="736" t="str">
        <f t="shared" si="609"/>
        <v/>
      </c>
      <c r="CL823" s="735" t="str">
        <f t="shared" si="610"/>
        <v/>
      </c>
      <c r="CM823" s="733" t="e">
        <f t="shared" si="611"/>
        <v>#DIV/0!</v>
      </c>
      <c r="CN823" s="732" t="e">
        <f t="shared" si="642"/>
        <v>#DIV/0!</v>
      </c>
      <c r="CO823" s="732" t="e">
        <f t="shared" si="612"/>
        <v>#DIV/0!</v>
      </c>
      <c r="CP823" s="734" t="e">
        <f t="shared" si="643"/>
        <v>#DIV/0!</v>
      </c>
      <c r="CQ823" s="733" t="str">
        <f t="shared" si="613"/>
        <v/>
      </c>
      <c r="CR823" s="732" t="str">
        <f t="shared" si="634"/>
        <v/>
      </c>
      <c r="CS823" s="732" t="str">
        <f t="shared" si="614"/>
        <v/>
      </c>
      <c r="CT823" s="731" t="str">
        <f t="shared" si="635"/>
        <v/>
      </c>
      <c r="CV823" s="733" t="e">
        <f>IF($H$1=1,'Process Capability'!$F$7,CX823)</f>
        <v>#DIV/0!</v>
      </c>
      <c r="CW823" s="732" t="e">
        <f t="shared" si="615"/>
        <v>#DIV/0!</v>
      </c>
      <c r="CX823" s="732" t="e">
        <f t="shared" si="616"/>
        <v>#DIV/0!</v>
      </c>
      <c r="CY823" s="732" t="e">
        <f t="shared" si="617"/>
        <v>#DIV/0!</v>
      </c>
      <c r="CZ823" s="732" t="e">
        <f>IF($H$1=1,'Process Capability'!$F$8,CX823)</f>
        <v>#DIV/0!</v>
      </c>
      <c r="DA823" s="732" t="e">
        <f>IF($H$1=1,MAX('Process Capability'!$F$7,'Process Capability'!$F$8)-MIN('Process Capability'!$F$7,'Process Capability'!$F$8),DC823)</f>
        <v>#DIV/0!</v>
      </c>
      <c r="DB823" s="732" t="e">
        <f t="shared" si="618"/>
        <v>#DIV/0!</v>
      </c>
      <c r="DC823" s="731" t="e">
        <f t="shared" si="619"/>
        <v>#DIV/0!</v>
      </c>
    </row>
    <row r="824" spans="1:107" x14ac:dyDescent="0.2">
      <c r="A824" s="733" t="str">
        <f>IF(C824=0,IF('Process Capability'!$F$6=1,'Process Capability'!D832,IF('Process Capability'!$F$6=2,#REF!,IF('Process Capability'!$F$6=3,N724,IF('Process Capability'!$F$6=4,T749,IF('Process Capability'!$F$6=5,AA764,IF('Process Capability'!$F$6=6,AI774,"")))))),"")</f>
        <v/>
      </c>
      <c r="B824" s="731" t="str">
        <f>IF(D824=0,IF('Process Capability'!$F$6=1,H824,IF('Process Capability'!$F$6=2,#REF!,IF('Process Capability'!$F$6=3,O724,IF('Process Capability'!$F$6=4,U749,IF('Process Capability'!$F$6=5,AB764,IF('Process Capability'!$F$6=6,AJ774,"")))))),"")</f>
        <v/>
      </c>
      <c r="C824" s="701" t="str">
        <f>IF('Process Capability'!$F$6=1,COUNTBLANK('Process Capability'!D832),IF('Process Capability'!$F$6=2,COUNTBLANK(I824),IF('Process Capability'!$F$6=3,COUNTBLANK(N824),IF('Process Capability'!$F$6=4,COUNTBLANK(T824),IF('Process Capability'!$F$6=5,COUNTBLANK(AA824),IF('Process Capability'!$F$6=6,COUNTBLANK(AI824),""))))))</f>
        <v/>
      </c>
      <c r="D824" s="701" t="str">
        <f>IF('Process Capability'!$F$6=1,COUNTBLANK(H824),IF('Process Capability'!$F$6=2,COUNTBLANK(J824),IF('Process Capability'!$F$6=3,COUNTBLANK(O824),IF('Process Capability'!$F$6=4,COUNTBLANK(U824),IF('Process Capability'!$F$6=5,COUNTBLANK(AB824),IF('Process Capability'!$F$6=6,COUNTBLANK(AJ824),""))))))</f>
        <v/>
      </c>
      <c r="G824" s="749" t="str">
        <f>IF(COUNTBLANK('Process Capability'!D832)=1,"",'Process Capability'!D832)</f>
        <v/>
      </c>
      <c r="H824" s="748" t="str">
        <f>IF(COUNTBLANK('Process Capability'!D832)=1,"",MAX('Process Capability'!D831:D832)-MIN('Process Capability'!D831:D832))</f>
        <v/>
      </c>
      <c r="AS824" s="733">
        <v>821</v>
      </c>
      <c r="AT824" s="732">
        <f t="shared" si="625"/>
        <v>411</v>
      </c>
      <c r="AU824" s="732">
        <f t="shared" si="628"/>
        <v>274</v>
      </c>
      <c r="AV824" s="742">
        <f t="shared" si="629"/>
        <v>206</v>
      </c>
      <c r="AW824" s="732">
        <f t="shared" si="630"/>
        <v>165</v>
      </c>
      <c r="AX824" s="734">
        <f t="shared" si="633"/>
        <v>137</v>
      </c>
      <c r="AY824" s="662" t="str">
        <f t="shared" si="602"/>
        <v/>
      </c>
      <c r="BL824" s="733" t="str">
        <f t="shared" si="600"/>
        <v/>
      </c>
      <c r="BM824" s="734" t="str">
        <f t="shared" si="601"/>
        <v/>
      </c>
      <c r="BN824" s="751" t="str">
        <f t="shared" si="603"/>
        <v/>
      </c>
      <c r="BO824" s="742" t="str">
        <f t="shared" si="604"/>
        <v/>
      </c>
      <c r="BP824" s="750" t="str">
        <f t="shared" si="620"/>
        <v/>
      </c>
      <c r="BQ824" s="743" t="str">
        <f t="shared" si="605"/>
        <v/>
      </c>
      <c r="BR824" s="732" t="str">
        <f t="shared" si="606"/>
        <v/>
      </c>
      <c r="BS824" s="732" t="str">
        <f t="shared" si="621"/>
        <v/>
      </c>
      <c r="BT824" s="732" t="str">
        <f t="shared" si="622"/>
        <v/>
      </c>
      <c r="BU824" s="742" t="str">
        <f t="shared" si="636"/>
        <v/>
      </c>
      <c r="BV824" s="742" t="str">
        <f t="shared" si="637"/>
        <v/>
      </c>
      <c r="BW824" s="742" t="str">
        <f t="shared" si="638"/>
        <v/>
      </c>
      <c r="BX824" s="741" t="str">
        <f t="shared" si="639"/>
        <v/>
      </c>
      <c r="BY824" s="733" t="str">
        <f t="shared" si="623"/>
        <v/>
      </c>
      <c r="BZ824" s="732" t="str">
        <f t="shared" si="631"/>
        <v/>
      </c>
      <c r="CA824" s="732" t="str">
        <f t="shared" si="626"/>
        <v/>
      </c>
      <c r="CB824" s="734" t="str">
        <f t="shared" si="632"/>
        <v/>
      </c>
      <c r="CC824" s="733" t="str">
        <f t="shared" si="624"/>
        <v/>
      </c>
      <c r="CD824" s="740" t="str">
        <f t="shared" si="640"/>
        <v/>
      </c>
      <c r="CE824" s="732" t="str">
        <f t="shared" si="627"/>
        <v/>
      </c>
      <c r="CF824" s="739" t="str">
        <f t="shared" si="641"/>
        <v/>
      </c>
      <c r="CG824" s="737"/>
      <c r="CH824" s="736" t="str">
        <f t="shared" si="607"/>
        <v/>
      </c>
      <c r="CI824" s="738" t="str">
        <f t="shared" si="608"/>
        <v/>
      </c>
      <c r="CJ824" s="737"/>
      <c r="CK824" s="736" t="str">
        <f t="shared" si="609"/>
        <v/>
      </c>
      <c r="CL824" s="735" t="str">
        <f t="shared" si="610"/>
        <v/>
      </c>
      <c r="CM824" s="733" t="e">
        <f t="shared" si="611"/>
        <v>#DIV/0!</v>
      </c>
      <c r="CN824" s="732" t="e">
        <f t="shared" si="642"/>
        <v>#DIV/0!</v>
      </c>
      <c r="CO824" s="732" t="e">
        <f t="shared" si="612"/>
        <v>#DIV/0!</v>
      </c>
      <c r="CP824" s="734" t="e">
        <f t="shared" si="643"/>
        <v>#DIV/0!</v>
      </c>
      <c r="CQ824" s="733" t="str">
        <f t="shared" si="613"/>
        <v/>
      </c>
      <c r="CR824" s="732" t="str">
        <f t="shared" si="634"/>
        <v/>
      </c>
      <c r="CS824" s="732" t="str">
        <f t="shared" si="614"/>
        <v/>
      </c>
      <c r="CT824" s="731" t="str">
        <f t="shared" si="635"/>
        <v/>
      </c>
      <c r="CV824" s="733" t="e">
        <f>IF($H$1=1,'Process Capability'!$F$7,CX824)</f>
        <v>#DIV/0!</v>
      </c>
      <c r="CW824" s="732" t="e">
        <f t="shared" si="615"/>
        <v>#DIV/0!</v>
      </c>
      <c r="CX824" s="732" t="e">
        <f t="shared" si="616"/>
        <v>#DIV/0!</v>
      </c>
      <c r="CY824" s="732" t="e">
        <f t="shared" si="617"/>
        <v>#DIV/0!</v>
      </c>
      <c r="CZ824" s="732" t="e">
        <f>IF($H$1=1,'Process Capability'!$F$8,CX824)</f>
        <v>#DIV/0!</v>
      </c>
      <c r="DA824" s="732" t="e">
        <f>IF($H$1=1,MAX('Process Capability'!$F$7,'Process Capability'!$F$8)-MIN('Process Capability'!$F$7,'Process Capability'!$F$8),DC824)</f>
        <v>#DIV/0!</v>
      </c>
      <c r="DB824" s="732" t="e">
        <f t="shared" si="618"/>
        <v>#DIV/0!</v>
      </c>
      <c r="DC824" s="731" t="e">
        <f t="shared" si="619"/>
        <v>#DIV/0!</v>
      </c>
    </row>
    <row r="825" spans="1:107" x14ac:dyDescent="0.2">
      <c r="A825" s="733" t="str">
        <f>IF(C825=0,IF('Process Capability'!$F$6=1,'Process Capability'!D833,IF('Process Capability'!$F$6=2,#REF!,IF('Process Capability'!$F$6=3,N725,IF('Process Capability'!$F$6=4,T750,IF('Process Capability'!$F$6=5,AA765,IF('Process Capability'!$F$6=6,AI775,"")))))),"")</f>
        <v/>
      </c>
      <c r="B825" s="731" t="str">
        <f>IF(D825=0,IF('Process Capability'!$F$6=1,H825,IF('Process Capability'!$F$6=2,#REF!,IF('Process Capability'!$F$6=3,O725,IF('Process Capability'!$F$6=4,U750,IF('Process Capability'!$F$6=5,AB765,IF('Process Capability'!$F$6=6,AJ775,"")))))),"")</f>
        <v/>
      </c>
      <c r="C825" s="701" t="str">
        <f>IF('Process Capability'!$F$6=1,COUNTBLANK('Process Capability'!D833),IF('Process Capability'!$F$6=2,COUNTBLANK(I825),IF('Process Capability'!$F$6=3,COUNTBLANK(N825),IF('Process Capability'!$F$6=4,COUNTBLANK(T825),IF('Process Capability'!$F$6=5,COUNTBLANK(AA825),IF('Process Capability'!$F$6=6,COUNTBLANK(AI825),""))))))</f>
        <v/>
      </c>
      <c r="D825" s="701" t="str">
        <f>IF('Process Capability'!$F$6=1,COUNTBLANK(H825),IF('Process Capability'!$F$6=2,COUNTBLANK(J825),IF('Process Capability'!$F$6=3,COUNTBLANK(O825),IF('Process Capability'!$F$6=4,COUNTBLANK(U825),IF('Process Capability'!$F$6=5,COUNTBLANK(AB825),IF('Process Capability'!$F$6=6,COUNTBLANK(AJ825),""))))))</f>
        <v/>
      </c>
      <c r="G825" s="749" t="str">
        <f>IF(COUNTBLANK('Process Capability'!D833)=1,"",'Process Capability'!D833)</f>
        <v/>
      </c>
      <c r="H825" s="748" t="str">
        <f>IF(COUNTBLANK('Process Capability'!D833)=1,"",MAX('Process Capability'!D832:D833)-MIN('Process Capability'!D832:D833))</f>
        <v/>
      </c>
      <c r="AS825" s="743">
        <v>822</v>
      </c>
      <c r="AT825" s="732">
        <f t="shared" si="625"/>
        <v>411</v>
      </c>
      <c r="AU825" s="732">
        <f t="shared" si="628"/>
        <v>274</v>
      </c>
      <c r="AV825" s="742">
        <f t="shared" si="629"/>
        <v>206</v>
      </c>
      <c r="AW825" s="732">
        <f t="shared" si="630"/>
        <v>165</v>
      </c>
      <c r="AX825" s="734">
        <f t="shared" si="633"/>
        <v>137</v>
      </c>
      <c r="AY825" s="662" t="str">
        <f t="shared" si="602"/>
        <v/>
      </c>
      <c r="BL825" s="733" t="str">
        <f t="shared" si="600"/>
        <v/>
      </c>
      <c r="BM825" s="734" t="str">
        <f t="shared" si="601"/>
        <v/>
      </c>
      <c r="BN825" s="751" t="str">
        <f t="shared" si="603"/>
        <v/>
      </c>
      <c r="BO825" s="742" t="str">
        <f t="shared" si="604"/>
        <v/>
      </c>
      <c r="BP825" s="750" t="str">
        <f t="shared" si="620"/>
        <v/>
      </c>
      <c r="BQ825" s="743" t="str">
        <f t="shared" si="605"/>
        <v/>
      </c>
      <c r="BR825" s="732" t="str">
        <f t="shared" si="606"/>
        <v/>
      </c>
      <c r="BS825" s="732" t="str">
        <f t="shared" si="621"/>
        <v/>
      </c>
      <c r="BT825" s="732" t="str">
        <f t="shared" si="622"/>
        <v/>
      </c>
      <c r="BU825" s="742" t="str">
        <f t="shared" si="636"/>
        <v/>
      </c>
      <c r="BV825" s="742" t="str">
        <f t="shared" si="637"/>
        <v/>
      </c>
      <c r="BW825" s="742" t="str">
        <f t="shared" si="638"/>
        <v/>
      </c>
      <c r="BX825" s="741" t="str">
        <f t="shared" si="639"/>
        <v/>
      </c>
      <c r="BY825" s="733" t="str">
        <f t="shared" si="623"/>
        <v/>
      </c>
      <c r="BZ825" s="732" t="str">
        <f t="shared" si="631"/>
        <v/>
      </c>
      <c r="CA825" s="732" t="str">
        <f t="shared" si="626"/>
        <v/>
      </c>
      <c r="CB825" s="734" t="str">
        <f t="shared" si="632"/>
        <v/>
      </c>
      <c r="CC825" s="733" t="str">
        <f t="shared" si="624"/>
        <v/>
      </c>
      <c r="CD825" s="740" t="str">
        <f t="shared" si="640"/>
        <v/>
      </c>
      <c r="CE825" s="732" t="str">
        <f t="shared" si="627"/>
        <v/>
      </c>
      <c r="CF825" s="739" t="str">
        <f t="shared" si="641"/>
        <v/>
      </c>
      <c r="CG825" s="737"/>
      <c r="CH825" s="736" t="str">
        <f t="shared" si="607"/>
        <v/>
      </c>
      <c r="CI825" s="738" t="str">
        <f t="shared" si="608"/>
        <v/>
      </c>
      <c r="CJ825" s="737"/>
      <c r="CK825" s="736" t="str">
        <f t="shared" si="609"/>
        <v/>
      </c>
      <c r="CL825" s="735" t="str">
        <f t="shared" si="610"/>
        <v/>
      </c>
      <c r="CM825" s="733" t="e">
        <f t="shared" si="611"/>
        <v>#DIV/0!</v>
      </c>
      <c r="CN825" s="732" t="e">
        <f t="shared" si="642"/>
        <v>#DIV/0!</v>
      </c>
      <c r="CO825" s="732" t="e">
        <f t="shared" si="612"/>
        <v>#DIV/0!</v>
      </c>
      <c r="CP825" s="734" t="e">
        <f t="shared" si="643"/>
        <v>#DIV/0!</v>
      </c>
      <c r="CQ825" s="733" t="str">
        <f t="shared" si="613"/>
        <v/>
      </c>
      <c r="CR825" s="732" t="str">
        <f t="shared" si="634"/>
        <v/>
      </c>
      <c r="CS825" s="732" t="str">
        <f t="shared" si="614"/>
        <v/>
      </c>
      <c r="CT825" s="731" t="str">
        <f t="shared" si="635"/>
        <v/>
      </c>
      <c r="CV825" s="733" t="e">
        <f>IF($H$1=1,'Process Capability'!$F$7,CX825)</f>
        <v>#DIV/0!</v>
      </c>
      <c r="CW825" s="732" t="e">
        <f t="shared" si="615"/>
        <v>#DIV/0!</v>
      </c>
      <c r="CX825" s="732" t="e">
        <f t="shared" si="616"/>
        <v>#DIV/0!</v>
      </c>
      <c r="CY825" s="732" t="e">
        <f t="shared" si="617"/>
        <v>#DIV/0!</v>
      </c>
      <c r="CZ825" s="732" t="e">
        <f>IF($H$1=1,'Process Capability'!$F$8,CX825)</f>
        <v>#DIV/0!</v>
      </c>
      <c r="DA825" s="732" t="e">
        <f>IF($H$1=1,MAX('Process Capability'!$F$7,'Process Capability'!$F$8)-MIN('Process Capability'!$F$7,'Process Capability'!$F$8),DC825)</f>
        <v>#DIV/0!</v>
      </c>
      <c r="DB825" s="732" t="e">
        <f t="shared" si="618"/>
        <v>#DIV/0!</v>
      </c>
      <c r="DC825" s="731" t="e">
        <f t="shared" si="619"/>
        <v>#DIV/0!</v>
      </c>
    </row>
    <row r="826" spans="1:107" x14ac:dyDescent="0.2">
      <c r="A826" s="733" t="str">
        <f>IF(C826=0,IF('Process Capability'!$F$6=1,'Process Capability'!D834,IF('Process Capability'!$F$6=2,#REF!,IF('Process Capability'!$F$6=3,N726,IF('Process Capability'!$F$6=4,T751,IF('Process Capability'!$F$6=5,AA766,IF('Process Capability'!$F$6=6,AI776,"")))))),"")</f>
        <v/>
      </c>
      <c r="B826" s="731" t="str">
        <f>IF(D826=0,IF('Process Capability'!$F$6=1,H826,IF('Process Capability'!$F$6=2,#REF!,IF('Process Capability'!$F$6=3,O726,IF('Process Capability'!$F$6=4,U751,IF('Process Capability'!$F$6=5,AB766,IF('Process Capability'!$F$6=6,AJ776,"")))))),"")</f>
        <v/>
      </c>
      <c r="C826" s="701" t="str">
        <f>IF('Process Capability'!$F$6=1,COUNTBLANK('Process Capability'!D834),IF('Process Capability'!$F$6=2,COUNTBLANK(I826),IF('Process Capability'!$F$6=3,COUNTBLANK(N826),IF('Process Capability'!$F$6=4,COUNTBLANK(T826),IF('Process Capability'!$F$6=5,COUNTBLANK(AA826),IF('Process Capability'!$F$6=6,COUNTBLANK(AI826),""))))))</f>
        <v/>
      </c>
      <c r="D826" s="701" t="str">
        <f>IF('Process Capability'!$F$6=1,COUNTBLANK(H826),IF('Process Capability'!$F$6=2,COUNTBLANK(J826),IF('Process Capability'!$F$6=3,COUNTBLANK(O826),IF('Process Capability'!$F$6=4,COUNTBLANK(U826),IF('Process Capability'!$F$6=5,COUNTBLANK(AB826),IF('Process Capability'!$F$6=6,COUNTBLANK(AJ826),""))))))</f>
        <v/>
      </c>
      <c r="G826" s="749" t="str">
        <f>IF(COUNTBLANK('Process Capability'!D834)=1,"",'Process Capability'!D834)</f>
        <v/>
      </c>
      <c r="H826" s="748" t="str">
        <f>IF(COUNTBLANK('Process Capability'!D834)=1,"",MAX('Process Capability'!D833:D834)-MIN('Process Capability'!D833:D834))</f>
        <v/>
      </c>
      <c r="AS826" s="733">
        <v>823</v>
      </c>
      <c r="AT826" s="732">
        <f t="shared" si="625"/>
        <v>412</v>
      </c>
      <c r="AU826" s="732">
        <f t="shared" si="628"/>
        <v>275</v>
      </c>
      <c r="AV826" s="742">
        <f t="shared" si="629"/>
        <v>206</v>
      </c>
      <c r="AW826" s="732">
        <f t="shared" si="630"/>
        <v>165</v>
      </c>
      <c r="AX826" s="734">
        <f t="shared" si="633"/>
        <v>138</v>
      </c>
      <c r="AY826" s="662" t="str">
        <f t="shared" si="602"/>
        <v/>
      </c>
      <c r="BL826" s="733" t="str">
        <f t="shared" si="600"/>
        <v/>
      </c>
      <c r="BM826" s="734" t="str">
        <f t="shared" si="601"/>
        <v/>
      </c>
      <c r="BN826" s="751" t="str">
        <f t="shared" si="603"/>
        <v/>
      </c>
      <c r="BO826" s="742" t="str">
        <f t="shared" si="604"/>
        <v/>
      </c>
      <c r="BP826" s="750" t="str">
        <f t="shared" si="620"/>
        <v/>
      </c>
      <c r="BQ826" s="743" t="str">
        <f t="shared" si="605"/>
        <v/>
      </c>
      <c r="BR826" s="732" t="str">
        <f t="shared" si="606"/>
        <v/>
      </c>
      <c r="BS826" s="732" t="str">
        <f t="shared" si="621"/>
        <v/>
      </c>
      <c r="BT826" s="732" t="str">
        <f t="shared" si="622"/>
        <v/>
      </c>
      <c r="BU826" s="742" t="str">
        <f t="shared" si="636"/>
        <v/>
      </c>
      <c r="BV826" s="742" t="str">
        <f t="shared" si="637"/>
        <v/>
      </c>
      <c r="BW826" s="742" t="str">
        <f t="shared" si="638"/>
        <v/>
      </c>
      <c r="BX826" s="741" t="str">
        <f t="shared" si="639"/>
        <v/>
      </c>
      <c r="BY826" s="733" t="str">
        <f t="shared" si="623"/>
        <v/>
      </c>
      <c r="BZ826" s="732" t="str">
        <f t="shared" si="631"/>
        <v/>
      </c>
      <c r="CA826" s="732" t="str">
        <f t="shared" si="626"/>
        <v/>
      </c>
      <c r="CB826" s="734" t="str">
        <f t="shared" si="632"/>
        <v/>
      </c>
      <c r="CC826" s="733" t="str">
        <f t="shared" si="624"/>
        <v/>
      </c>
      <c r="CD826" s="740" t="str">
        <f t="shared" si="640"/>
        <v/>
      </c>
      <c r="CE826" s="732" t="str">
        <f t="shared" si="627"/>
        <v/>
      </c>
      <c r="CF826" s="739" t="str">
        <f t="shared" si="641"/>
        <v/>
      </c>
      <c r="CG826" s="737"/>
      <c r="CH826" s="736" t="str">
        <f t="shared" si="607"/>
        <v/>
      </c>
      <c r="CI826" s="738" t="str">
        <f t="shared" si="608"/>
        <v/>
      </c>
      <c r="CJ826" s="737"/>
      <c r="CK826" s="736" t="str">
        <f t="shared" si="609"/>
        <v/>
      </c>
      <c r="CL826" s="735" t="str">
        <f t="shared" si="610"/>
        <v/>
      </c>
      <c r="CM826" s="733" t="e">
        <f t="shared" si="611"/>
        <v>#DIV/0!</v>
      </c>
      <c r="CN826" s="732" t="e">
        <f t="shared" si="642"/>
        <v>#DIV/0!</v>
      </c>
      <c r="CO826" s="732" t="e">
        <f t="shared" si="612"/>
        <v>#DIV/0!</v>
      </c>
      <c r="CP826" s="734" t="e">
        <f t="shared" si="643"/>
        <v>#DIV/0!</v>
      </c>
      <c r="CQ826" s="733" t="str">
        <f t="shared" si="613"/>
        <v/>
      </c>
      <c r="CR826" s="732" t="str">
        <f t="shared" si="634"/>
        <v/>
      </c>
      <c r="CS826" s="732" t="str">
        <f t="shared" si="614"/>
        <v/>
      </c>
      <c r="CT826" s="731" t="str">
        <f t="shared" si="635"/>
        <v/>
      </c>
      <c r="CV826" s="733" t="e">
        <f>IF($H$1=1,'Process Capability'!$F$7,CX826)</f>
        <v>#DIV/0!</v>
      </c>
      <c r="CW826" s="732" t="e">
        <f t="shared" si="615"/>
        <v>#DIV/0!</v>
      </c>
      <c r="CX826" s="732" t="e">
        <f t="shared" si="616"/>
        <v>#DIV/0!</v>
      </c>
      <c r="CY826" s="732" t="e">
        <f t="shared" si="617"/>
        <v>#DIV/0!</v>
      </c>
      <c r="CZ826" s="732" t="e">
        <f>IF($H$1=1,'Process Capability'!$F$8,CX826)</f>
        <v>#DIV/0!</v>
      </c>
      <c r="DA826" s="732" t="e">
        <f>IF($H$1=1,MAX('Process Capability'!$F$7,'Process Capability'!$F$8)-MIN('Process Capability'!$F$7,'Process Capability'!$F$8),DC826)</f>
        <v>#DIV/0!</v>
      </c>
      <c r="DB826" s="732" t="e">
        <f t="shared" si="618"/>
        <v>#DIV/0!</v>
      </c>
      <c r="DC826" s="731" t="e">
        <f t="shared" si="619"/>
        <v>#DIV/0!</v>
      </c>
    </row>
    <row r="827" spans="1:107" x14ac:dyDescent="0.2">
      <c r="A827" s="733" t="str">
        <f>IF(C827=0,IF('Process Capability'!$F$6=1,'Process Capability'!D835,IF('Process Capability'!$F$6=2,#REF!,IF('Process Capability'!$F$6=3,N727,IF('Process Capability'!$F$6=4,T752,IF('Process Capability'!$F$6=5,AA767,IF('Process Capability'!$F$6=6,AI777,"")))))),"")</f>
        <v/>
      </c>
      <c r="B827" s="731" t="str">
        <f>IF(D827=0,IF('Process Capability'!$F$6=1,H827,IF('Process Capability'!$F$6=2,#REF!,IF('Process Capability'!$F$6=3,O727,IF('Process Capability'!$F$6=4,U752,IF('Process Capability'!$F$6=5,AB767,IF('Process Capability'!$F$6=6,AJ777,"")))))),"")</f>
        <v/>
      </c>
      <c r="C827" s="701" t="str">
        <f>IF('Process Capability'!$F$6=1,COUNTBLANK('Process Capability'!D835),IF('Process Capability'!$F$6=2,COUNTBLANK(I827),IF('Process Capability'!$F$6=3,COUNTBLANK(N827),IF('Process Capability'!$F$6=4,COUNTBLANK(T827),IF('Process Capability'!$F$6=5,COUNTBLANK(AA827),IF('Process Capability'!$F$6=6,COUNTBLANK(AI827),""))))))</f>
        <v/>
      </c>
      <c r="D827" s="701" t="str">
        <f>IF('Process Capability'!$F$6=1,COUNTBLANK(H827),IF('Process Capability'!$F$6=2,COUNTBLANK(J827),IF('Process Capability'!$F$6=3,COUNTBLANK(O827),IF('Process Capability'!$F$6=4,COUNTBLANK(U827),IF('Process Capability'!$F$6=5,COUNTBLANK(AB827),IF('Process Capability'!$F$6=6,COUNTBLANK(AJ827),""))))))</f>
        <v/>
      </c>
      <c r="G827" s="749" t="str">
        <f>IF(COUNTBLANK('Process Capability'!D835)=1,"",'Process Capability'!D835)</f>
        <v/>
      </c>
      <c r="H827" s="748" t="str">
        <f>IF(COUNTBLANK('Process Capability'!D835)=1,"",MAX('Process Capability'!D834:D835)-MIN('Process Capability'!D834:D835))</f>
        <v/>
      </c>
      <c r="AS827" s="733">
        <v>824</v>
      </c>
      <c r="AT827" s="732">
        <f t="shared" si="625"/>
        <v>412</v>
      </c>
      <c r="AU827" s="732">
        <f t="shared" si="628"/>
        <v>275</v>
      </c>
      <c r="AV827" s="742">
        <f t="shared" si="629"/>
        <v>206</v>
      </c>
      <c r="AW827" s="732">
        <f t="shared" si="630"/>
        <v>165</v>
      </c>
      <c r="AX827" s="734">
        <f t="shared" si="633"/>
        <v>138</v>
      </c>
      <c r="AY827" s="662" t="str">
        <f t="shared" si="602"/>
        <v/>
      </c>
      <c r="BL827" s="733" t="str">
        <f t="shared" si="600"/>
        <v/>
      </c>
      <c r="BM827" s="734" t="str">
        <f t="shared" si="601"/>
        <v/>
      </c>
      <c r="BN827" s="751" t="str">
        <f t="shared" si="603"/>
        <v/>
      </c>
      <c r="BO827" s="742" t="str">
        <f t="shared" si="604"/>
        <v/>
      </c>
      <c r="BP827" s="750" t="str">
        <f t="shared" si="620"/>
        <v/>
      </c>
      <c r="BQ827" s="743" t="str">
        <f t="shared" si="605"/>
        <v/>
      </c>
      <c r="BR827" s="732" t="str">
        <f t="shared" si="606"/>
        <v/>
      </c>
      <c r="BS827" s="732" t="str">
        <f t="shared" si="621"/>
        <v/>
      </c>
      <c r="BT827" s="732" t="str">
        <f t="shared" si="622"/>
        <v/>
      </c>
      <c r="BU827" s="742" t="str">
        <f t="shared" si="636"/>
        <v/>
      </c>
      <c r="BV827" s="742" t="str">
        <f t="shared" si="637"/>
        <v/>
      </c>
      <c r="BW827" s="742" t="str">
        <f t="shared" si="638"/>
        <v/>
      </c>
      <c r="BX827" s="741" t="str">
        <f t="shared" si="639"/>
        <v/>
      </c>
      <c r="BY827" s="733" t="str">
        <f t="shared" si="623"/>
        <v/>
      </c>
      <c r="BZ827" s="732" t="str">
        <f t="shared" si="631"/>
        <v/>
      </c>
      <c r="CA827" s="732" t="str">
        <f t="shared" si="626"/>
        <v/>
      </c>
      <c r="CB827" s="734" t="str">
        <f t="shared" si="632"/>
        <v/>
      </c>
      <c r="CC827" s="733" t="str">
        <f t="shared" si="624"/>
        <v/>
      </c>
      <c r="CD827" s="740" t="str">
        <f t="shared" si="640"/>
        <v/>
      </c>
      <c r="CE827" s="732" t="str">
        <f t="shared" si="627"/>
        <v/>
      </c>
      <c r="CF827" s="739" t="str">
        <f t="shared" si="641"/>
        <v/>
      </c>
      <c r="CG827" s="737"/>
      <c r="CH827" s="736" t="str">
        <f t="shared" si="607"/>
        <v/>
      </c>
      <c r="CI827" s="738" t="str">
        <f t="shared" si="608"/>
        <v/>
      </c>
      <c r="CJ827" s="737"/>
      <c r="CK827" s="736" t="str">
        <f t="shared" si="609"/>
        <v/>
      </c>
      <c r="CL827" s="735" t="str">
        <f t="shared" si="610"/>
        <v/>
      </c>
      <c r="CM827" s="733" t="e">
        <f t="shared" si="611"/>
        <v>#DIV/0!</v>
      </c>
      <c r="CN827" s="732" t="e">
        <f t="shared" si="642"/>
        <v>#DIV/0!</v>
      </c>
      <c r="CO827" s="732" t="e">
        <f t="shared" si="612"/>
        <v>#DIV/0!</v>
      </c>
      <c r="CP827" s="734" t="e">
        <f t="shared" si="643"/>
        <v>#DIV/0!</v>
      </c>
      <c r="CQ827" s="733" t="str">
        <f t="shared" si="613"/>
        <v/>
      </c>
      <c r="CR827" s="732" t="str">
        <f t="shared" si="634"/>
        <v/>
      </c>
      <c r="CS827" s="732" t="str">
        <f t="shared" si="614"/>
        <v/>
      </c>
      <c r="CT827" s="731" t="str">
        <f t="shared" si="635"/>
        <v/>
      </c>
      <c r="CV827" s="733" t="e">
        <f>IF($H$1=1,'Process Capability'!$F$7,CX827)</f>
        <v>#DIV/0!</v>
      </c>
      <c r="CW827" s="732" t="e">
        <f t="shared" si="615"/>
        <v>#DIV/0!</v>
      </c>
      <c r="CX827" s="732" t="e">
        <f t="shared" si="616"/>
        <v>#DIV/0!</v>
      </c>
      <c r="CY827" s="732" t="e">
        <f t="shared" si="617"/>
        <v>#DIV/0!</v>
      </c>
      <c r="CZ827" s="732" t="e">
        <f>IF($H$1=1,'Process Capability'!$F$8,CX827)</f>
        <v>#DIV/0!</v>
      </c>
      <c r="DA827" s="732" t="e">
        <f>IF($H$1=1,MAX('Process Capability'!$F$7,'Process Capability'!$F$8)-MIN('Process Capability'!$F$7,'Process Capability'!$F$8),DC827)</f>
        <v>#DIV/0!</v>
      </c>
      <c r="DB827" s="732" t="e">
        <f t="shared" si="618"/>
        <v>#DIV/0!</v>
      </c>
      <c r="DC827" s="731" t="e">
        <f t="shared" si="619"/>
        <v>#DIV/0!</v>
      </c>
    </row>
    <row r="828" spans="1:107" x14ac:dyDescent="0.2">
      <c r="A828" s="733" t="str">
        <f>IF(C828=0,IF('Process Capability'!$F$6=1,'Process Capability'!D836,IF('Process Capability'!$F$6=2,#REF!,IF('Process Capability'!$F$6=3,N728,IF('Process Capability'!$F$6=4,T753,IF('Process Capability'!$F$6=5,AA768,IF('Process Capability'!$F$6=6,AI778,"")))))),"")</f>
        <v/>
      </c>
      <c r="B828" s="731" t="str">
        <f>IF(D828=0,IF('Process Capability'!$F$6=1,H828,IF('Process Capability'!$F$6=2,#REF!,IF('Process Capability'!$F$6=3,O728,IF('Process Capability'!$F$6=4,U753,IF('Process Capability'!$F$6=5,AB768,IF('Process Capability'!$F$6=6,AJ778,"")))))),"")</f>
        <v/>
      </c>
      <c r="C828" s="701" t="str">
        <f>IF('Process Capability'!$F$6=1,COUNTBLANK('Process Capability'!D836),IF('Process Capability'!$F$6=2,COUNTBLANK(I828),IF('Process Capability'!$F$6=3,COUNTBLANK(N828),IF('Process Capability'!$F$6=4,COUNTBLANK(T828),IF('Process Capability'!$F$6=5,COUNTBLANK(AA828),IF('Process Capability'!$F$6=6,COUNTBLANK(AI828),""))))))</f>
        <v/>
      </c>
      <c r="D828" s="701" t="str">
        <f>IF('Process Capability'!$F$6=1,COUNTBLANK(H828),IF('Process Capability'!$F$6=2,COUNTBLANK(J828),IF('Process Capability'!$F$6=3,COUNTBLANK(O828),IF('Process Capability'!$F$6=4,COUNTBLANK(U828),IF('Process Capability'!$F$6=5,COUNTBLANK(AB828),IF('Process Capability'!$F$6=6,COUNTBLANK(AJ828),""))))))</f>
        <v/>
      </c>
      <c r="G828" s="749" t="str">
        <f>IF(COUNTBLANK('Process Capability'!D836)=1,"",'Process Capability'!D836)</f>
        <v/>
      </c>
      <c r="H828" s="748" t="str">
        <f>IF(COUNTBLANK('Process Capability'!D836)=1,"",MAX('Process Capability'!D835:D836)-MIN('Process Capability'!D835:D836))</f>
        <v/>
      </c>
      <c r="AS828" s="743">
        <v>825</v>
      </c>
      <c r="AT828" s="732">
        <f t="shared" si="625"/>
        <v>413</v>
      </c>
      <c r="AU828" s="732">
        <f t="shared" si="628"/>
        <v>275</v>
      </c>
      <c r="AV828" s="742">
        <f t="shared" si="629"/>
        <v>207</v>
      </c>
      <c r="AW828" s="732">
        <f t="shared" si="630"/>
        <v>165</v>
      </c>
      <c r="AX828" s="734">
        <f t="shared" si="633"/>
        <v>138</v>
      </c>
      <c r="AY828" s="662" t="str">
        <f t="shared" si="602"/>
        <v/>
      </c>
      <c r="BL828" s="733" t="str">
        <f t="shared" si="600"/>
        <v/>
      </c>
      <c r="BM828" s="734" t="str">
        <f t="shared" si="601"/>
        <v/>
      </c>
      <c r="BN828" s="751" t="str">
        <f t="shared" si="603"/>
        <v/>
      </c>
      <c r="BO828" s="742" t="str">
        <f t="shared" si="604"/>
        <v/>
      </c>
      <c r="BP828" s="750" t="str">
        <f t="shared" si="620"/>
        <v/>
      </c>
      <c r="BQ828" s="743" t="str">
        <f t="shared" si="605"/>
        <v/>
      </c>
      <c r="BR828" s="732" t="str">
        <f t="shared" si="606"/>
        <v/>
      </c>
      <c r="BS828" s="732" t="str">
        <f t="shared" si="621"/>
        <v/>
      </c>
      <c r="BT828" s="732" t="str">
        <f t="shared" si="622"/>
        <v/>
      </c>
      <c r="BU828" s="742" t="str">
        <f t="shared" si="636"/>
        <v/>
      </c>
      <c r="BV828" s="742" t="str">
        <f t="shared" si="637"/>
        <v/>
      </c>
      <c r="BW828" s="742" t="str">
        <f t="shared" si="638"/>
        <v/>
      </c>
      <c r="BX828" s="741" t="str">
        <f t="shared" si="639"/>
        <v/>
      </c>
      <c r="BY828" s="733" t="str">
        <f t="shared" si="623"/>
        <v/>
      </c>
      <c r="BZ828" s="732" t="str">
        <f t="shared" si="631"/>
        <v/>
      </c>
      <c r="CA828" s="732" t="str">
        <f t="shared" si="626"/>
        <v/>
      </c>
      <c r="CB828" s="734" t="str">
        <f t="shared" si="632"/>
        <v/>
      </c>
      <c r="CC828" s="733" t="str">
        <f t="shared" si="624"/>
        <v/>
      </c>
      <c r="CD828" s="740" t="str">
        <f t="shared" si="640"/>
        <v/>
      </c>
      <c r="CE828" s="732" t="str">
        <f t="shared" si="627"/>
        <v/>
      </c>
      <c r="CF828" s="739" t="str">
        <f t="shared" si="641"/>
        <v/>
      </c>
      <c r="CG828" s="737"/>
      <c r="CH828" s="736" t="str">
        <f t="shared" si="607"/>
        <v/>
      </c>
      <c r="CI828" s="738" t="str">
        <f t="shared" si="608"/>
        <v/>
      </c>
      <c r="CJ828" s="737"/>
      <c r="CK828" s="736" t="str">
        <f t="shared" si="609"/>
        <v/>
      </c>
      <c r="CL828" s="735" t="str">
        <f t="shared" si="610"/>
        <v/>
      </c>
      <c r="CM828" s="733" t="e">
        <f t="shared" si="611"/>
        <v>#DIV/0!</v>
      </c>
      <c r="CN828" s="732" t="e">
        <f t="shared" si="642"/>
        <v>#DIV/0!</v>
      </c>
      <c r="CO828" s="732" t="e">
        <f t="shared" si="612"/>
        <v>#DIV/0!</v>
      </c>
      <c r="CP828" s="734" t="e">
        <f t="shared" si="643"/>
        <v>#DIV/0!</v>
      </c>
      <c r="CQ828" s="733" t="str">
        <f t="shared" si="613"/>
        <v/>
      </c>
      <c r="CR828" s="732" t="str">
        <f t="shared" si="634"/>
        <v/>
      </c>
      <c r="CS828" s="732" t="str">
        <f t="shared" si="614"/>
        <v/>
      </c>
      <c r="CT828" s="731" t="str">
        <f t="shared" si="635"/>
        <v/>
      </c>
      <c r="CV828" s="733" t="e">
        <f>IF($H$1=1,'Process Capability'!$F$7,CX828)</f>
        <v>#DIV/0!</v>
      </c>
      <c r="CW828" s="732" t="e">
        <f t="shared" si="615"/>
        <v>#DIV/0!</v>
      </c>
      <c r="CX828" s="732" t="e">
        <f t="shared" si="616"/>
        <v>#DIV/0!</v>
      </c>
      <c r="CY828" s="732" t="e">
        <f t="shared" si="617"/>
        <v>#DIV/0!</v>
      </c>
      <c r="CZ828" s="732" t="e">
        <f>IF($H$1=1,'Process Capability'!$F$8,CX828)</f>
        <v>#DIV/0!</v>
      </c>
      <c r="DA828" s="732" t="e">
        <f>IF($H$1=1,MAX('Process Capability'!$F$7,'Process Capability'!$F$8)-MIN('Process Capability'!$F$7,'Process Capability'!$F$8),DC828)</f>
        <v>#DIV/0!</v>
      </c>
      <c r="DB828" s="732" t="e">
        <f t="shared" si="618"/>
        <v>#DIV/0!</v>
      </c>
      <c r="DC828" s="731" t="e">
        <f t="shared" si="619"/>
        <v>#DIV/0!</v>
      </c>
    </row>
    <row r="829" spans="1:107" x14ac:dyDescent="0.2">
      <c r="A829" s="733" t="str">
        <f>IF(C829=0,IF('Process Capability'!$F$6=1,'Process Capability'!D837,IF('Process Capability'!$F$6=2,#REF!,IF('Process Capability'!$F$6=3,N729,IF('Process Capability'!$F$6=4,T754,IF('Process Capability'!$F$6=5,AA769,IF('Process Capability'!$F$6=6,AI779,"")))))),"")</f>
        <v/>
      </c>
      <c r="B829" s="731" t="str">
        <f>IF(D829=0,IF('Process Capability'!$F$6=1,H829,IF('Process Capability'!$F$6=2,#REF!,IF('Process Capability'!$F$6=3,O729,IF('Process Capability'!$F$6=4,U754,IF('Process Capability'!$F$6=5,AB769,IF('Process Capability'!$F$6=6,AJ779,"")))))),"")</f>
        <v/>
      </c>
      <c r="C829" s="701" t="str">
        <f>IF('Process Capability'!$F$6=1,COUNTBLANK('Process Capability'!D837),IF('Process Capability'!$F$6=2,COUNTBLANK(I829),IF('Process Capability'!$F$6=3,COUNTBLANK(N829),IF('Process Capability'!$F$6=4,COUNTBLANK(T829),IF('Process Capability'!$F$6=5,COUNTBLANK(AA829),IF('Process Capability'!$F$6=6,COUNTBLANK(AI829),""))))))</f>
        <v/>
      </c>
      <c r="D829" s="701" t="str">
        <f>IF('Process Capability'!$F$6=1,COUNTBLANK(H829),IF('Process Capability'!$F$6=2,COUNTBLANK(J829),IF('Process Capability'!$F$6=3,COUNTBLANK(O829),IF('Process Capability'!$F$6=4,COUNTBLANK(U829),IF('Process Capability'!$F$6=5,COUNTBLANK(AB829),IF('Process Capability'!$F$6=6,COUNTBLANK(AJ829),""))))))</f>
        <v/>
      </c>
      <c r="G829" s="749" t="str">
        <f>IF(COUNTBLANK('Process Capability'!D837)=1,"",'Process Capability'!D837)</f>
        <v/>
      </c>
      <c r="H829" s="748" t="str">
        <f>IF(COUNTBLANK('Process Capability'!D837)=1,"",MAX('Process Capability'!D836:D837)-MIN('Process Capability'!D836:D837))</f>
        <v/>
      </c>
      <c r="AS829" s="733">
        <v>826</v>
      </c>
      <c r="AT829" s="732">
        <f t="shared" si="625"/>
        <v>413</v>
      </c>
      <c r="AU829" s="732">
        <f t="shared" si="628"/>
        <v>276</v>
      </c>
      <c r="AV829" s="742">
        <f t="shared" si="629"/>
        <v>207</v>
      </c>
      <c r="AW829" s="732">
        <f t="shared" si="630"/>
        <v>166</v>
      </c>
      <c r="AX829" s="734">
        <f t="shared" si="633"/>
        <v>138</v>
      </c>
      <c r="AY829" s="662" t="str">
        <f t="shared" si="602"/>
        <v/>
      </c>
      <c r="BL829" s="733" t="str">
        <f t="shared" si="600"/>
        <v/>
      </c>
      <c r="BM829" s="734" t="str">
        <f t="shared" si="601"/>
        <v/>
      </c>
      <c r="BN829" s="751" t="str">
        <f t="shared" si="603"/>
        <v/>
      </c>
      <c r="BO829" s="742" t="str">
        <f t="shared" si="604"/>
        <v/>
      </c>
      <c r="BP829" s="750" t="str">
        <f t="shared" si="620"/>
        <v/>
      </c>
      <c r="BQ829" s="743" t="str">
        <f t="shared" si="605"/>
        <v/>
      </c>
      <c r="BR829" s="732" t="str">
        <f t="shared" si="606"/>
        <v/>
      </c>
      <c r="BS829" s="732" t="str">
        <f t="shared" si="621"/>
        <v/>
      </c>
      <c r="BT829" s="732" t="str">
        <f t="shared" si="622"/>
        <v/>
      </c>
      <c r="BU829" s="742" t="str">
        <f t="shared" si="636"/>
        <v/>
      </c>
      <c r="BV829" s="742" t="str">
        <f t="shared" si="637"/>
        <v/>
      </c>
      <c r="BW829" s="742" t="str">
        <f t="shared" si="638"/>
        <v/>
      </c>
      <c r="BX829" s="741" t="str">
        <f t="shared" si="639"/>
        <v/>
      </c>
      <c r="BY829" s="733" t="str">
        <f t="shared" si="623"/>
        <v/>
      </c>
      <c r="BZ829" s="732" t="str">
        <f t="shared" si="631"/>
        <v/>
      </c>
      <c r="CA829" s="732" t="str">
        <f t="shared" si="626"/>
        <v/>
      </c>
      <c r="CB829" s="734" t="str">
        <f t="shared" si="632"/>
        <v/>
      </c>
      <c r="CC829" s="733" t="str">
        <f t="shared" si="624"/>
        <v/>
      </c>
      <c r="CD829" s="740" t="str">
        <f t="shared" si="640"/>
        <v/>
      </c>
      <c r="CE829" s="732" t="str">
        <f t="shared" si="627"/>
        <v/>
      </c>
      <c r="CF829" s="739" t="str">
        <f t="shared" si="641"/>
        <v/>
      </c>
      <c r="CG829" s="737"/>
      <c r="CH829" s="736" t="str">
        <f t="shared" si="607"/>
        <v/>
      </c>
      <c r="CI829" s="738" t="str">
        <f t="shared" si="608"/>
        <v/>
      </c>
      <c r="CJ829" s="737"/>
      <c r="CK829" s="736" t="str">
        <f t="shared" si="609"/>
        <v/>
      </c>
      <c r="CL829" s="735" t="str">
        <f t="shared" si="610"/>
        <v/>
      </c>
      <c r="CM829" s="733" t="e">
        <f t="shared" si="611"/>
        <v>#DIV/0!</v>
      </c>
      <c r="CN829" s="732" t="e">
        <f t="shared" si="642"/>
        <v>#DIV/0!</v>
      </c>
      <c r="CO829" s="732" t="e">
        <f t="shared" si="612"/>
        <v>#DIV/0!</v>
      </c>
      <c r="CP829" s="734" t="e">
        <f t="shared" si="643"/>
        <v>#DIV/0!</v>
      </c>
      <c r="CQ829" s="733" t="str">
        <f t="shared" si="613"/>
        <v/>
      </c>
      <c r="CR829" s="732" t="str">
        <f t="shared" si="634"/>
        <v/>
      </c>
      <c r="CS829" s="732" t="str">
        <f t="shared" si="614"/>
        <v/>
      </c>
      <c r="CT829" s="731" t="str">
        <f t="shared" si="635"/>
        <v/>
      </c>
      <c r="CV829" s="733" t="e">
        <f>IF($H$1=1,'Process Capability'!$F$7,CX829)</f>
        <v>#DIV/0!</v>
      </c>
      <c r="CW829" s="732" t="e">
        <f t="shared" si="615"/>
        <v>#DIV/0!</v>
      </c>
      <c r="CX829" s="732" t="e">
        <f t="shared" si="616"/>
        <v>#DIV/0!</v>
      </c>
      <c r="CY829" s="732" t="e">
        <f t="shared" si="617"/>
        <v>#DIV/0!</v>
      </c>
      <c r="CZ829" s="732" t="e">
        <f>IF($H$1=1,'Process Capability'!$F$8,CX829)</f>
        <v>#DIV/0!</v>
      </c>
      <c r="DA829" s="732" t="e">
        <f>IF($H$1=1,MAX('Process Capability'!$F$7,'Process Capability'!$F$8)-MIN('Process Capability'!$F$7,'Process Capability'!$F$8),DC829)</f>
        <v>#DIV/0!</v>
      </c>
      <c r="DB829" s="732" t="e">
        <f t="shared" si="618"/>
        <v>#DIV/0!</v>
      </c>
      <c r="DC829" s="731" t="e">
        <f t="shared" si="619"/>
        <v>#DIV/0!</v>
      </c>
    </row>
    <row r="830" spans="1:107" x14ac:dyDescent="0.2">
      <c r="A830" s="733" t="str">
        <f>IF(C830=0,IF('Process Capability'!$F$6=1,'Process Capability'!D838,IF('Process Capability'!$F$6=2,#REF!,IF('Process Capability'!$F$6=3,N730,IF('Process Capability'!$F$6=4,T755,IF('Process Capability'!$F$6=5,AA770,IF('Process Capability'!$F$6=6,AI780,"")))))),"")</f>
        <v/>
      </c>
      <c r="B830" s="731" t="str">
        <f>IF(D830=0,IF('Process Capability'!$F$6=1,H830,IF('Process Capability'!$F$6=2,#REF!,IF('Process Capability'!$F$6=3,O730,IF('Process Capability'!$F$6=4,U755,IF('Process Capability'!$F$6=5,AB770,IF('Process Capability'!$F$6=6,AJ780,"")))))),"")</f>
        <v/>
      </c>
      <c r="C830" s="701" t="str">
        <f>IF('Process Capability'!$F$6=1,COUNTBLANK('Process Capability'!D838),IF('Process Capability'!$F$6=2,COUNTBLANK(I830),IF('Process Capability'!$F$6=3,COUNTBLANK(N830),IF('Process Capability'!$F$6=4,COUNTBLANK(T830),IF('Process Capability'!$F$6=5,COUNTBLANK(AA830),IF('Process Capability'!$F$6=6,COUNTBLANK(AI830),""))))))</f>
        <v/>
      </c>
      <c r="D830" s="701" t="str">
        <f>IF('Process Capability'!$F$6=1,COUNTBLANK(H830),IF('Process Capability'!$F$6=2,COUNTBLANK(J830),IF('Process Capability'!$F$6=3,COUNTBLANK(O830),IF('Process Capability'!$F$6=4,COUNTBLANK(U830),IF('Process Capability'!$F$6=5,COUNTBLANK(AB830),IF('Process Capability'!$F$6=6,COUNTBLANK(AJ830),""))))))</f>
        <v/>
      </c>
      <c r="G830" s="749" t="str">
        <f>IF(COUNTBLANK('Process Capability'!D838)=1,"",'Process Capability'!D838)</f>
        <v/>
      </c>
      <c r="H830" s="748" t="str">
        <f>IF(COUNTBLANK('Process Capability'!D838)=1,"",MAX('Process Capability'!D837:D838)-MIN('Process Capability'!D837:D838))</f>
        <v/>
      </c>
      <c r="AS830" s="733">
        <v>827</v>
      </c>
      <c r="AT830" s="732">
        <f t="shared" si="625"/>
        <v>414</v>
      </c>
      <c r="AU830" s="732">
        <f t="shared" si="628"/>
        <v>276</v>
      </c>
      <c r="AV830" s="742">
        <f t="shared" si="629"/>
        <v>207</v>
      </c>
      <c r="AW830" s="732">
        <f t="shared" si="630"/>
        <v>166</v>
      </c>
      <c r="AX830" s="734">
        <f t="shared" si="633"/>
        <v>138</v>
      </c>
      <c r="AY830" s="662" t="str">
        <f t="shared" si="602"/>
        <v/>
      </c>
      <c r="BL830" s="733" t="str">
        <f t="shared" si="600"/>
        <v/>
      </c>
      <c r="BM830" s="734" t="str">
        <f t="shared" si="601"/>
        <v/>
      </c>
      <c r="BN830" s="751" t="str">
        <f t="shared" si="603"/>
        <v/>
      </c>
      <c r="BO830" s="742" t="str">
        <f t="shared" si="604"/>
        <v/>
      </c>
      <c r="BP830" s="750" t="str">
        <f t="shared" si="620"/>
        <v/>
      </c>
      <c r="BQ830" s="743" t="str">
        <f t="shared" si="605"/>
        <v/>
      </c>
      <c r="BR830" s="732" t="str">
        <f t="shared" si="606"/>
        <v/>
      </c>
      <c r="BS830" s="732" t="str">
        <f t="shared" si="621"/>
        <v/>
      </c>
      <c r="BT830" s="732" t="str">
        <f t="shared" si="622"/>
        <v/>
      </c>
      <c r="BU830" s="742" t="str">
        <f t="shared" si="636"/>
        <v/>
      </c>
      <c r="BV830" s="742" t="str">
        <f t="shared" si="637"/>
        <v/>
      </c>
      <c r="BW830" s="742" t="str">
        <f t="shared" si="638"/>
        <v/>
      </c>
      <c r="BX830" s="741" t="str">
        <f t="shared" si="639"/>
        <v/>
      </c>
      <c r="BY830" s="733" t="str">
        <f t="shared" si="623"/>
        <v/>
      </c>
      <c r="BZ830" s="732" t="str">
        <f t="shared" si="631"/>
        <v/>
      </c>
      <c r="CA830" s="732" t="str">
        <f t="shared" si="626"/>
        <v/>
      </c>
      <c r="CB830" s="734" t="str">
        <f t="shared" si="632"/>
        <v/>
      </c>
      <c r="CC830" s="733" t="str">
        <f t="shared" si="624"/>
        <v/>
      </c>
      <c r="CD830" s="740" t="str">
        <f t="shared" si="640"/>
        <v/>
      </c>
      <c r="CE830" s="732" t="str">
        <f t="shared" si="627"/>
        <v/>
      </c>
      <c r="CF830" s="739" t="str">
        <f t="shared" si="641"/>
        <v/>
      </c>
      <c r="CG830" s="737"/>
      <c r="CH830" s="736" t="str">
        <f t="shared" si="607"/>
        <v/>
      </c>
      <c r="CI830" s="738" t="str">
        <f t="shared" si="608"/>
        <v/>
      </c>
      <c r="CJ830" s="737"/>
      <c r="CK830" s="736" t="str">
        <f t="shared" si="609"/>
        <v/>
      </c>
      <c r="CL830" s="735" t="str">
        <f t="shared" si="610"/>
        <v/>
      </c>
      <c r="CM830" s="733" t="e">
        <f t="shared" si="611"/>
        <v>#DIV/0!</v>
      </c>
      <c r="CN830" s="732" t="e">
        <f t="shared" si="642"/>
        <v>#DIV/0!</v>
      </c>
      <c r="CO830" s="732" t="e">
        <f t="shared" si="612"/>
        <v>#DIV/0!</v>
      </c>
      <c r="CP830" s="734" t="e">
        <f t="shared" si="643"/>
        <v>#DIV/0!</v>
      </c>
      <c r="CQ830" s="733" t="str">
        <f t="shared" si="613"/>
        <v/>
      </c>
      <c r="CR830" s="732" t="str">
        <f t="shared" si="634"/>
        <v/>
      </c>
      <c r="CS830" s="732" t="str">
        <f t="shared" si="614"/>
        <v/>
      </c>
      <c r="CT830" s="731" t="str">
        <f t="shared" si="635"/>
        <v/>
      </c>
      <c r="CV830" s="733" t="e">
        <f>IF($H$1=1,'Process Capability'!$F$7,CX830)</f>
        <v>#DIV/0!</v>
      </c>
      <c r="CW830" s="732" t="e">
        <f t="shared" si="615"/>
        <v>#DIV/0!</v>
      </c>
      <c r="CX830" s="732" t="e">
        <f t="shared" si="616"/>
        <v>#DIV/0!</v>
      </c>
      <c r="CY830" s="732" t="e">
        <f t="shared" si="617"/>
        <v>#DIV/0!</v>
      </c>
      <c r="CZ830" s="732" t="e">
        <f>IF($H$1=1,'Process Capability'!$F$8,CX830)</f>
        <v>#DIV/0!</v>
      </c>
      <c r="DA830" s="732" t="e">
        <f>IF($H$1=1,MAX('Process Capability'!$F$7,'Process Capability'!$F$8)-MIN('Process Capability'!$F$7,'Process Capability'!$F$8),DC830)</f>
        <v>#DIV/0!</v>
      </c>
      <c r="DB830" s="732" t="e">
        <f t="shared" si="618"/>
        <v>#DIV/0!</v>
      </c>
      <c r="DC830" s="731" t="e">
        <f t="shared" si="619"/>
        <v>#DIV/0!</v>
      </c>
    </row>
    <row r="831" spans="1:107" x14ac:dyDescent="0.2">
      <c r="A831" s="733" t="str">
        <f>IF(C831=0,IF('Process Capability'!$F$6=1,'Process Capability'!D839,IF('Process Capability'!$F$6=2,#REF!,IF('Process Capability'!$F$6=3,N731,IF('Process Capability'!$F$6=4,T756,IF('Process Capability'!$F$6=5,AA771,IF('Process Capability'!$F$6=6,AI781,"")))))),"")</f>
        <v/>
      </c>
      <c r="B831" s="731" t="str">
        <f>IF(D831=0,IF('Process Capability'!$F$6=1,H831,IF('Process Capability'!$F$6=2,#REF!,IF('Process Capability'!$F$6=3,O731,IF('Process Capability'!$F$6=4,U756,IF('Process Capability'!$F$6=5,AB771,IF('Process Capability'!$F$6=6,AJ781,"")))))),"")</f>
        <v/>
      </c>
      <c r="C831" s="701" t="str">
        <f>IF('Process Capability'!$F$6=1,COUNTBLANK('Process Capability'!D839),IF('Process Capability'!$F$6=2,COUNTBLANK(I831),IF('Process Capability'!$F$6=3,COUNTBLANK(N831),IF('Process Capability'!$F$6=4,COUNTBLANK(T831),IF('Process Capability'!$F$6=5,COUNTBLANK(AA831),IF('Process Capability'!$F$6=6,COUNTBLANK(AI831),""))))))</f>
        <v/>
      </c>
      <c r="D831" s="701" t="str">
        <f>IF('Process Capability'!$F$6=1,COUNTBLANK(H831),IF('Process Capability'!$F$6=2,COUNTBLANK(J831),IF('Process Capability'!$F$6=3,COUNTBLANK(O831),IF('Process Capability'!$F$6=4,COUNTBLANK(U831),IF('Process Capability'!$F$6=5,COUNTBLANK(AB831),IF('Process Capability'!$F$6=6,COUNTBLANK(AJ831),""))))))</f>
        <v/>
      </c>
      <c r="G831" s="749" t="str">
        <f>IF(COUNTBLANK('Process Capability'!D839)=1,"",'Process Capability'!D839)</f>
        <v/>
      </c>
      <c r="H831" s="748" t="str">
        <f>IF(COUNTBLANK('Process Capability'!D839)=1,"",MAX('Process Capability'!D838:D839)-MIN('Process Capability'!D838:D839))</f>
        <v/>
      </c>
      <c r="AS831" s="743">
        <v>828</v>
      </c>
      <c r="AT831" s="732">
        <f t="shared" si="625"/>
        <v>414</v>
      </c>
      <c r="AU831" s="732">
        <f t="shared" si="628"/>
        <v>276</v>
      </c>
      <c r="AV831" s="742">
        <f t="shared" si="629"/>
        <v>207</v>
      </c>
      <c r="AW831" s="732">
        <f t="shared" si="630"/>
        <v>166</v>
      </c>
      <c r="AX831" s="734">
        <f t="shared" si="633"/>
        <v>138</v>
      </c>
      <c r="AY831" s="662" t="str">
        <f t="shared" si="602"/>
        <v/>
      </c>
      <c r="BL831" s="733" t="str">
        <f t="shared" si="600"/>
        <v/>
      </c>
      <c r="BM831" s="734" t="str">
        <f t="shared" si="601"/>
        <v/>
      </c>
      <c r="BN831" s="751" t="str">
        <f t="shared" si="603"/>
        <v/>
      </c>
      <c r="BO831" s="742" t="str">
        <f t="shared" si="604"/>
        <v/>
      </c>
      <c r="BP831" s="750" t="str">
        <f t="shared" si="620"/>
        <v/>
      </c>
      <c r="BQ831" s="743" t="str">
        <f t="shared" si="605"/>
        <v/>
      </c>
      <c r="BR831" s="732" t="str">
        <f t="shared" si="606"/>
        <v/>
      </c>
      <c r="BS831" s="732" t="str">
        <f t="shared" si="621"/>
        <v/>
      </c>
      <c r="BT831" s="732" t="str">
        <f t="shared" si="622"/>
        <v/>
      </c>
      <c r="BU831" s="742" t="str">
        <f t="shared" si="636"/>
        <v/>
      </c>
      <c r="BV831" s="742" t="str">
        <f t="shared" si="637"/>
        <v/>
      </c>
      <c r="BW831" s="742" t="str">
        <f t="shared" si="638"/>
        <v/>
      </c>
      <c r="BX831" s="741" t="str">
        <f t="shared" si="639"/>
        <v/>
      </c>
      <c r="BY831" s="733" t="str">
        <f t="shared" si="623"/>
        <v/>
      </c>
      <c r="BZ831" s="732" t="str">
        <f t="shared" si="631"/>
        <v/>
      </c>
      <c r="CA831" s="732" t="str">
        <f t="shared" si="626"/>
        <v/>
      </c>
      <c r="CB831" s="734" t="str">
        <f t="shared" si="632"/>
        <v/>
      </c>
      <c r="CC831" s="733" t="str">
        <f t="shared" si="624"/>
        <v/>
      </c>
      <c r="CD831" s="740" t="str">
        <f t="shared" si="640"/>
        <v/>
      </c>
      <c r="CE831" s="732" t="str">
        <f t="shared" si="627"/>
        <v/>
      </c>
      <c r="CF831" s="739" t="str">
        <f t="shared" si="641"/>
        <v/>
      </c>
      <c r="CG831" s="737"/>
      <c r="CH831" s="736" t="str">
        <f t="shared" si="607"/>
        <v/>
      </c>
      <c r="CI831" s="738" t="str">
        <f t="shared" si="608"/>
        <v/>
      </c>
      <c r="CJ831" s="737"/>
      <c r="CK831" s="736" t="str">
        <f t="shared" si="609"/>
        <v/>
      </c>
      <c r="CL831" s="735" t="str">
        <f t="shared" si="610"/>
        <v/>
      </c>
      <c r="CM831" s="733" t="e">
        <f t="shared" si="611"/>
        <v>#DIV/0!</v>
      </c>
      <c r="CN831" s="732" t="e">
        <f t="shared" si="642"/>
        <v>#DIV/0!</v>
      </c>
      <c r="CO831" s="732" t="e">
        <f t="shared" si="612"/>
        <v>#DIV/0!</v>
      </c>
      <c r="CP831" s="734" t="e">
        <f t="shared" si="643"/>
        <v>#DIV/0!</v>
      </c>
      <c r="CQ831" s="733" t="str">
        <f t="shared" si="613"/>
        <v/>
      </c>
      <c r="CR831" s="732" t="str">
        <f t="shared" si="634"/>
        <v/>
      </c>
      <c r="CS831" s="732" t="str">
        <f t="shared" si="614"/>
        <v/>
      </c>
      <c r="CT831" s="731" t="str">
        <f t="shared" si="635"/>
        <v/>
      </c>
      <c r="CV831" s="733" t="e">
        <f>IF($H$1=1,'Process Capability'!$F$7,CX831)</f>
        <v>#DIV/0!</v>
      </c>
      <c r="CW831" s="732" t="e">
        <f t="shared" si="615"/>
        <v>#DIV/0!</v>
      </c>
      <c r="CX831" s="732" t="e">
        <f t="shared" si="616"/>
        <v>#DIV/0!</v>
      </c>
      <c r="CY831" s="732" t="e">
        <f t="shared" si="617"/>
        <v>#DIV/0!</v>
      </c>
      <c r="CZ831" s="732" t="e">
        <f>IF($H$1=1,'Process Capability'!$F$8,CX831)</f>
        <v>#DIV/0!</v>
      </c>
      <c r="DA831" s="732" t="e">
        <f>IF($H$1=1,MAX('Process Capability'!$F$7,'Process Capability'!$F$8)-MIN('Process Capability'!$F$7,'Process Capability'!$F$8),DC831)</f>
        <v>#DIV/0!</v>
      </c>
      <c r="DB831" s="732" t="e">
        <f t="shared" si="618"/>
        <v>#DIV/0!</v>
      </c>
      <c r="DC831" s="731" t="e">
        <f t="shared" si="619"/>
        <v>#DIV/0!</v>
      </c>
    </row>
    <row r="832" spans="1:107" x14ac:dyDescent="0.2">
      <c r="A832" s="733" t="str">
        <f>IF(C832=0,IF('Process Capability'!$F$6=1,'Process Capability'!D840,IF('Process Capability'!$F$6=2,#REF!,IF('Process Capability'!$F$6=3,N732,IF('Process Capability'!$F$6=4,T757,IF('Process Capability'!$F$6=5,AA772,IF('Process Capability'!$F$6=6,AI782,"")))))),"")</f>
        <v/>
      </c>
      <c r="B832" s="731" t="str">
        <f>IF(D832=0,IF('Process Capability'!$F$6=1,H832,IF('Process Capability'!$F$6=2,#REF!,IF('Process Capability'!$F$6=3,O732,IF('Process Capability'!$F$6=4,U757,IF('Process Capability'!$F$6=5,AB772,IF('Process Capability'!$F$6=6,AJ782,"")))))),"")</f>
        <v/>
      </c>
      <c r="C832" s="701" t="str">
        <f>IF('Process Capability'!$F$6=1,COUNTBLANK('Process Capability'!D840),IF('Process Capability'!$F$6=2,COUNTBLANK(I832),IF('Process Capability'!$F$6=3,COUNTBLANK(N832),IF('Process Capability'!$F$6=4,COUNTBLANK(T832),IF('Process Capability'!$F$6=5,COUNTBLANK(AA832),IF('Process Capability'!$F$6=6,COUNTBLANK(AI832),""))))))</f>
        <v/>
      </c>
      <c r="D832" s="701" t="str">
        <f>IF('Process Capability'!$F$6=1,COUNTBLANK(H832),IF('Process Capability'!$F$6=2,COUNTBLANK(J832),IF('Process Capability'!$F$6=3,COUNTBLANK(O832),IF('Process Capability'!$F$6=4,COUNTBLANK(U832),IF('Process Capability'!$F$6=5,COUNTBLANK(AB832),IF('Process Capability'!$F$6=6,COUNTBLANK(AJ832),""))))))</f>
        <v/>
      </c>
      <c r="G832" s="749" t="str">
        <f>IF(COUNTBLANK('Process Capability'!D840)=1,"",'Process Capability'!D840)</f>
        <v/>
      </c>
      <c r="H832" s="748" t="str">
        <f>IF(COUNTBLANK('Process Capability'!D840)=1,"",MAX('Process Capability'!D839:D840)-MIN('Process Capability'!D839:D840))</f>
        <v/>
      </c>
      <c r="AS832" s="733">
        <v>829</v>
      </c>
      <c r="AT832" s="732">
        <f t="shared" si="625"/>
        <v>415</v>
      </c>
      <c r="AU832" s="732">
        <f t="shared" si="628"/>
        <v>277</v>
      </c>
      <c r="AV832" s="742">
        <f t="shared" si="629"/>
        <v>208</v>
      </c>
      <c r="AW832" s="732">
        <f t="shared" si="630"/>
        <v>166</v>
      </c>
      <c r="AX832" s="734">
        <f t="shared" si="633"/>
        <v>139</v>
      </c>
      <c r="AY832" s="662" t="str">
        <f t="shared" si="602"/>
        <v/>
      </c>
      <c r="BL832" s="733" t="str">
        <f t="shared" si="600"/>
        <v/>
      </c>
      <c r="BM832" s="734" t="str">
        <f t="shared" si="601"/>
        <v/>
      </c>
      <c r="BN832" s="751" t="str">
        <f t="shared" si="603"/>
        <v/>
      </c>
      <c r="BO832" s="742" t="str">
        <f t="shared" si="604"/>
        <v/>
      </c>
      <c r="BP832" s="750" t="str">
        <f t="shared" si="620"/>
        <v/>
      </c>
      <c r="BQ832" s="743" t="str">
        <f t="shared" si="605"/>
        <v/>
      </c>
      <c r="BR832" s="732" t="str">
        <f t="shared" si="606"/>
        <v/>
      </c>
      <c r="BS832" s="732" t="str">
        <f t="shared" si="621"/>
        <v/>
      </c>
      <c r="BT832" s="732" t="str">
        <f t="shared" si="622"/>
        <v/>
      </c>
      <c r="BU832" s="742" t="str">
        <f t="shared" si="636"/>
        <v/>
      </c>
      <c r="BV832" s="742" t="str">
        <f t="shared" si="637"/>
        <v/>
      </c>
      <c r="BW832" s="742" t="str">
        <f t="shared" si="638"/>
        <v/>
      </c>
      <c r="BX832" s="741" t="str">
        <f t="shared" si="639"/>
        <v/>
      </c>
      <c r="BY832" s="733" t="str">
        <f t="shared" si="623"/>
        <v/>
      </c>
      <c r="BZ832" s="732" t="str">
        <f t="shared" si="631"/>
        <v/>
      </c>
      <c r="CA832" s="732" t="str">
        <f t="shared" si="626"/>
        <v/>
      </c>
      <c r="CB832" s="734" t="str">
        <f t="shared" si="632"/>
        <v/>
      </c>
      <c r="CC832" s="733" t="str">
        <f t="shared" si="624"/>
        <v/>
      </c>
      <c r="CD832" s="740" t="str">
        <f t="shared" si="640"/>
        <v/>
      </c>
      <c r="CE832" s="732" t="str">
        <f t="shared" si="627"/>
        <v/>
      </c>
      <c r="CF832" s="739" t="str">
        <f t="shared" si="641"/>
        <v/>
      </c>
      <c r="CG832" s="737"/>
      <c r="CH832" s="736" t="str">
        <f t="shared" si="607"/>
        <v/>
      </c>
      <c r="CI832" s="738" t="str">
        <f t="shared" si="608"/>
        <v/>
      </c>
      <c r="CJ832" s="737"/>
      <c r="CK832" s="736" t="str">
        <f t="shared" si="609"/>
        <v/>
      </c>
      <c r="CL832" s="735" t="str">
        <f t="shared" si="610"/>
        <v/>
      </c>
      <c r="CM832" s="733" t="e">
        <f t="shared" si="611"/>
        <v>#DIV/0!</v>
      </c>
      <c r="CN832" s="732" t="e">
        <f t="shared" si="642"/>
        <v>#DIV/0!</v>
      </c>
      <c r="CO832" s="732" t="e">
        <f t="shared" si="612"/>
        <v>#DIV/0!</v>
      </c>
      <c r="CP832" s="734" t="e">
        <f t="shared" si="643"/>
        <v>#DIV/0!</v>
      </c>
      <c r="CQ832" s="733" t="str">
        <f t="shared" si="613"/>
        <v/>
      </c>
      <c r="CR832" s="732" t="str">
        <f t="shared" si="634"/>
        <v/>
      </c>
      <c r="CS832" s="732" t="str">
        <f t="shared" si="614"/>
        <v/>
      </c>
      <c r="CT832" s="731" t="str">
        <f t="shared" si="635"/>
        <v/>
      </c>
      <c r="CV832" s="733" t="e">
        <f>IF($H$1=1,'Process Capability'!$F$7,CX832)</f>
        <v>#DIV/0!</v>
      </c>
      <c r="CW832" s="732" t="e">
        <f t="shared" si="615"/>
        <v>#DIV/0!</v>
      </c>
      <c r="CX832" s="732" t="e">
        <f t="shared" si="616"/>
        <v>#DIV/0!</v>
      </c>
      <c r="CY832" s="732" t="e">
        <f t="shared" si="617"/>
        <v>#DIV/0!</v>
      </c>
      <c r="CZ832" s="732" t="e">
        <f>IF($H$1=1,'Process Capability'!$F$8,CX832)</f>
        <v>#DIV/0!</v>
      </c>
      <c r="DA832" s="732" t="e">
        <f>IF($H$1=1,MAX('Process Capability'!$F$7,'Process Capability'!$F$8)-MIN('Process Capability'!$F$7,'Process Capability'!$F$8),DC832)</f>
        <v>#DIV/0!</v>
      </c>
      <c r="DB832" s="732" t="e">
        <f t="shared" si="618"/>
        <v>#DIV/0!</v>
      </c>
      <c r="DC832" s="731" t="e">
        <f t="shared" si="619"/>
        <v>#DIV/0!</v>
      </c>
    </row>
    <row r="833" spans="1:107" x14ac:dyDescent="0.2">
      <c r="A833" s="733" t="str">
        <f>IF(C833=0,IF('Process Capability'!$F$6=1,'Process Capability'!D841,IF('Process Capability'!$F$6=2,#REF!,IF('Process Capability'!$F$6=3,N733,IF('Process Capability'!$F$6=4,T758,IF('Process Capability'!$F$6=5,AA773,IF('Process Capability'!$F$6=6,AI783,"")))))),"")</f>
        <v/>
      </c>
      <c r="B833" s="731" t="str">
        <f>IF(D833=0,IF('Process Capability'!$F$6=1,H833,IF('Process Capability'!$F$6=2,#REF!,IF('Process Capability'!$F$6=3,O733,IF('Process Capability'!$F$6=4,U758,IF('Process Capability'!$F$6=5,AB773,IF('Process Capability'!$F$6=6,AJ783,"")))))),"")</f>
        <v/>
      </c>
      <c r="C833" s="701" t="str">
        <f>IF('Process Capability'!$F$6=1,COUNTBLANK('Process Capability'!D841),IF('Process Capability'!$F$6=2,COUNTBLANK(I833),IF('Process Capability'!$F$6=3,COUNTBLANK(N833),IF('Process Capability'!$F$6=4,COUNTBLANK(T833),IF('Process Capability'!$F$6=5,COUNTBLANK(AA833),IF('Process Capability'!$F$6=6,COUNTBLANK(AI833),""))))))</f>
        <v/>
      </c>
      <c r="D833" s="701" t="str">
        <f>IF('Process Capability'!$F$6=1,COUNTBLANK(H833),IF('Process Capability'!$F$6=2,COUNTBLANK(J833),IF('Process Capability'!$F$6=3,COUNTBLANK(O833),IF('Process Capability'!$F$6=4,COUNTBLANK(U833),IF('Process Capability'!$F$6=5,COUNTBLANK(AB833),IF('Process Capability'!$F$6=6,COUNTBLANK(AJ833),""))))))</f>
        <v/>
      </c>
      <c r="G833" s="749" t="str">
        <f>IF(COUNTBLANK('Process Capability'!D841)=1,"",'Process Capability'!D841)</f>
        <v/>
      </c>
      <c r="H833" s="748" t="str">
        <f>IF(COUNTBLANK('Process Capability'!D841)=1,"",MAX('Process Capability'!D840:D841)-MIN('Process Capability'!D840:D841))</f>
        <v/>
      </c>
      <c r="AS833" s="733">
        <v>830</v>
      </c>
      <c r="AT833" s="732">
        <f t="shared" si="625"/>
        <v>415</v>
      </c>
      <c r="AU833" s="732">
        <f t="shared" si="628"/>
        <v>277</v>
      </c>
      <c r="AV833" s="742">
        <f t="shared" si="629"/>
        <v>208</v>
      </c>
      <c r="AW833" s="732">
        <f t="shared" si="630"/>
        <v>166</v>
      </c>
      <c r="AX833" s="734">
        <f t="shared" si="633"/>
        <v>139</v>
      </c>
      <c r="AY833" s="662" t="str">
        <f t="shared" si="602"/>
        <v/>
      </c>
      <c r="BL833" s="733" t="str">
        <f t="shared" si="600"/>
        <v/>
      </c>
      <c r="BM833" s="734" t="str">
        <f t="shared" si="601"/>
        <v/>
      </c>
      <c r="BN833" s="751" t="str">
        <f t="shared" si="603"/>
        <v/>
      </c>
      <c r="BO833" s="742" t="str">
        <f t="shared" si="604"/>
        <v/>
      </c>
      <c r="BP833" s="750" t="str">
        <f t="shared" si="620"/>
        <v/>
      </c>
      <c r="BQ833" s="743" t="str">
        <f t="shared" si="605"/>
        <v/>
      </c>
      <c r="BR833" s="732" t="str">
        <f t="shared" si="606"/>
        <v/>
      </c>
      <c r="BS833" s="732" t="str">
        <f t="shared" si="621"/>
        <v/>
      </c>
      <c r="BT833" s="732" t="str">
        <f t="shared" si="622"/>
        <v/>
      </c>
      <c r="BU833" s="742" t="str">
        <f t="shared" si="636"/>
        <v/>
      </c>
      <c r="BV833" s="742" t="str">
        <f t="shared" si="637"/>
        <v/>
      </c>
      <c r="BW833" s="742" t="str">
        <f t="shared" si="638"/>
        <v/>
      </c>
      <c r="BX833" s="741" t="str">
        <f t="shared" si="639"/>
        <v/>
      </c>
      <c r="BY833" s="733" t="str">
        <f t="shared" si="623"/>
        <v/>
      </c>
      <c r="BZ833" s="732" t="str">
        <f t="shared" si="631"/>
        <v/>
      </c>
      <c r="CA833" s="732" t="str">
        <f t="shared" si="626"/>
        <v/>
      </c>
      <c r="CB833" s="734" t="str">
        <f t="shared" si="632"/>
        <v/>
      </c>
      <c r="CC833" s="733" t="str">
        <f t="shared" si="624"/>
        <v/>
      </c>
      <c r="CD833" s="740" t="str">
        <f t="shared" si="640"/>
        <v/>
      </c>
      <c r="CE833" s="732" t="str">
        <f t="shared" si="627"/>
        <v/>
      </c>
      <c r="CF833" s="739" t="str">
        <f t="shared" si="641"/>
        <v/>
      </c>
      <c r="CG833" s="737"/>
      <c r="CH833" s="736" t="str">
        <f t="shared" si="607"/>
        <v/>
      </c>
      <c r="CI833" s="738" t="str">
        <f t="shared" si="608"/>
        <v/>
      </c>
      <c r="CJ833" s="737"/>
      <c r="CK833" s="736" t="str">
        <f t="shared" si="609"/>
        <v/>
      </c>
      <c r="CL833" s="735" t="str">
        <f t="shared" si="610"/>
        <v/>
      </c>
      <c r="CM833" s="733" t="e">
        <f t="shared" si="611"/>
        <v>#DIV/0!</v>
      </c>
      <c r="CN833" s="732" t="e">
        <f t="shared" si="642"/>
        <v>#DIV/0!</v>
      </c>
      <c r="CO833" s="732" t="e">
        <f t="shared" si="612"/>
        <v>#DIV/0!</v>
      </c>
      <c r="CP833" s="734" t="e">
        <f t="shared" si="643"/>
        <v>#DIV/0!</v>
      </c>
      <c r="CQ833" s="733" t="str">
        <f t="shared" si="613"/>
        <v/>
      </c>
      <c r="CR833" s="732" t="str">
        <f t="shared" si="634"/>
        <v/>
      </c>
      <c r="CS833" s="732" t="str">
        <f t="shared" si="614"/>
        <v/>
      </c>
      <c r="CT833" s="731" t="str">
        <f t="shared" si="635"/>
        <v/>
      </c>
      <c r="CV833" s="733" t="e">
        <f>IF($H$1=1,'Process Capability'!$F$7,CX833)</f>
        <v>#DIV/0!</v>
      </c>
      <c r="CW833" s="732" t="e">
        <f t="shared" si="615"/>
        <v>#DIV/0!</v>
      </c>
      <c r="CX833" s="732" t="e">
        <f t="shared" si="616"/>
        <v>#DIV/0!</v>
      </c>
      <c r="CY833" s="732" t="e">
        <f t="shared" si="617"/>
        <v>#DIV/0!</v>
      </c>
      <c r="CZ833" s="732" t="e">
        <f>IF($H$1=1,'Process Capability'!$F$8,CX833)</f>
        <v>#DIV/0!</v>
      </c>
      <c r="DA833" s="732" t="e">
        <f>IF($H$1=1,MAX('Process Capability'!$F$7,'Process Capability'!$F$8)-MIN('Process Capability'!$F$7,'Process Capability'!$F$8),DC833)</f>
        <v>#DIV/0!</v>
      </c>
      <c r="DB833" s="732" t="e">
        <f t="shared" si="618"/>
        <v>#DIV/0!</v>
      </c>
      <c r="DC833" s="731" t="e">
        <f t="shared" si="619"/>
        <v>#DIV/0!</v>
      </c>
    </row>
    <row r="834" spans="1:107" x14ac:dyDescent="0.2">
      <c r="A834" s="733" t="str">
        <f>IF(C834=0,IF('Process Capability'!$F$6=1,'Process Capability'!D842,IF('Process Capability'!$F$6=2,#REF!,IF('Process Capability'!$F$6=3,N734,IF('Process Capability'!$F$6=4,T759,IF('Process Capability'!$F$6=5,AA774,IF('Process Capability'!$F$6=6,AI784,"")))))),"")</f>
        <v/>
      </c>
      <c r="B834" s="731" t="str">
        <f>IF(D834=0,IF('Process Capability'!$F$6=1,H834,IF('Process Capability'!$F$6=2,#REF!,IF('Process Capability'!$F$6=3,O734,IF('Process Capability'!$F$6=4,U759,IF('Process Capability'!$F$6=5,AB774,IF('Process Capability'!$F$6=6,AJ784,"")))))),"")</f>
        <v/>
      </c>
      <c r="C834" s="701" t="str">
        <f>IF('Process Capability'!$F$6=1,COUNTBLANK('Process Capability'!D842),IF('Process Capability'!$F$6=2,COUNTBLANK(I834),IF('Process Capability'!$F$6=3,COUNTBLANK(N834),IF('Process Capability'!$F$6=4,COUNTBLANK(T834),IF('Process Capability'!$F$6=5,COUNTBLANK(AA834),IF('Process Capability'!$F$6=6,COUNTBLANK(AI834),""))))))</f>
        <v/>
      </c>
      <c r="D834" s="701" t="str">
        <f>IF('Process Capability'!$F$6=1,COUNTBLANK(H834),IF('Process Capability'!$F$6=2,COUNTBLANK(J834),IF('Process Capability'!$F$6=3,COUNTBLANK(O834),IF('Process Capability'!$F$6=4,COUNTBLANK(U834),IF('Process Capability'!$F$6=5,COUNTBLANK(AB834),IF('Process Capability'!$F$6=6,COUNTBLANK(AJ834),""))))))</f>
        <v/>
      </c>
      <c r="G834" s="749" t="str">
        <f>IF(COUNTBLANK('Process Capability'!D842)=1,"",'Process Capability'!D842)</f>
        <v/>
      </c>
      <c r="H834" s="748" t="str">
        <f>IF(COUNTBLANK('Process Capability'!D842)=1,"",MAX('Process Capability'!D841:D842)-MIN('Process Capability'!D841:D842))</f>
        <v/>
      </c>
      <c r="AS834" s="743">
        <v>831</v>
      </c>
      <c r="AT834" s="732">
        <f t="shared" si="625"/>
        <v>416</v>
      </c>
      <c r="AU834" s="732">
        <f t="shared" si="628"/>
        <v>277</v>
      </c>
      <c r="AV834" s="742">
        <f t="shared" si="629"/>
        <v>208</v>
      </c>
      <c r="AW834" s="732">
        <f t="shared" si="630"/>
        <v>167</v>
      </c>
      <c r="AX834" s="734">
        <f t="shared" si="633"/>
        <v>139</v>
      </c>
      <c r="AY834" s="662" t="str">
        <f t="shared" si="602"/>
        <v/>
      </c>
      <c r="BL834" s="733" t="str">
        <f t="shared" si="600"/>
        <v/>
      </c>
      <c r="BM834" s="734" t="str">
        <f t="shared" si="601"/>
        <v/>
      </c>
      <c r="BN834" s="751" t="str">
        <f t="shared" si="603"/>
        <v/>
      </c>
      <c r="BO834" s="742" t="str">
        <f t="shared" si="604"/>
        <v/>
      </c>
      <c r="BP834" s="750" t="str">
        <f t="shared" si="620"/>
        <v/>
      </c>
      <c r="BQ834" s="743" t="str">
        <f t="shared" si="605"/>
        <v/>
      </c>
      <c r="BR834" s="732" t="str">
        <f t="shared" si="606"/>
        <v/>
      </c>
      <c r="BS834" s="732" t="str">
        <f t="shared" si="621"/>
        <v/>
      </c>
      <c r="BT834" s="732" t="str">
        <f t="shared" si="622"/>
        <v/>
      </c>
      <c r="BU834" s="742" t="str">
        <f t="shared" si="636"/>
        <v/>
      </c>
      <c r="BV834" s="742" t="str">
        <f t="shared" si="637"/>
        <v/>
      </c>
      <c r="BW834" s="742" t="str">
        <f t="shared" si="638"/>
        <v/>
      </c>
      <c r="BX834" s="741" t="str">
        <f t="shared" si="639"/>
        <v/>
      </c>
      <c r="BY834" s="733" t="str">
        <f t="shared" si="623"/>
        <v/>
      </c>
      <c r="BZ834" s="732" t="str">
        <f t="shared" si="631"/>
        <v/>
      </c>
      <c r="CA834" s="732" t="str">
        <f t="shared" si="626"/>
        <v/>
      </c>
      <c r="CB834" s="734" t="str">
        <f t="shared" si="632"/>
        <v/>
      </c>
      <c r="CC834" s="733" t="str">
        <f t="shared" si="624"/>
        <v/>
      </c>
      <c r="CD834" s="740" t="str">
        <f t="shared" si="640"/>
        <v/>
      </c>
      <c r="CE834" s="732" t="str">
        <f t="shared" si="627"/>
        <v/>
      </c>
      <c r="CF834" s="739" t="str">
        <f t="shared" si="641"/>
        <v/>
      </c>
      <c r="CG834" s="737"/>
      <c r="CH834" s="736" t="str">
        <f t="shared" si="607"/>
        <v/>
      </c>
      <c r="CI834" s="738" t="str">
        <f t="shared" si="608"/>
        <v/>
      </c>
      <c r="CJ834" s="737"/>
      <c r="CK834" s="736" t="str">
        <f t="shared" si="609"/>
        <v/>
      </c>
      <c r="CL834" s="735" t="str">
        <f t="shared" si="610"/>
        <v/>
      </c>
      <c r="CM834" s="733" t="e">
        <f t="shared" si="611"/>
        <v>#DIV/0!</v>
      </c>
      <c r="CN834" s="732" t="e">
        <f t="shared" si="642"/>
        <v>#DIV/0!</v>
      </c>
      <c r="CO834" s="732" t="e">
        <f t="shared" si="612"/>
        <v>#DIV/0!</v>
      </c>
      <c r="CP834" s="734" t="e">
        <f t="shared" si="643"/>
        <v>#DIV/0!</v>
      </c>
      <c r="CQ834" s="733" t="str">
        <f t="shared" si="613"/>
        <v/>
      </c>
      <c r="CR834" s="732" t="str">
        <f t="shared" si="634"/>
        <v/>
      </c>
      <c r="CS834" s="732" t="str">
        <f t="shared" si="614"/>
        <v/>
      </c>
      <c r="CT834" s="731" t="str">
        <f t="shared" si="635"/>
        <v/>
      </c>
      <c r="CV834" s="733" t="e">
        <f>IF($H$1=1,'Process Capability'!$F$7,CX834)</f>
        <v>#DIV/0!</v>
      </c>
      <c r="CW834" s="732" t="e">
        <f t="shared" si="615"/>
        <v>#DIV/0!</v>
      </c>
      <c r="CX834" s="732" t="e">
        <f t="shared" si="616"/>
        <v>#DIV/0!</v>
      </c>
      <c r="CY834" s="732" t="e">
        <f t="shared" si="617"/>
        <v>#DIV/0!</v>
      </c>
      <c r="CZ834" s="732" t="e">
        <f>IF($H$1=1,'Process Capability'!$F$8,CX834)</f>
        <v>#DIV/0!</v>
      </c>
      <c r="DA834" s="732" t="e">
        <f>IF($H$1=1,MAX('Process Capability'!$F$7,'Process Capability'!$F$8)-MIN('Process Capability'!$F$7,'Process Capability'!$F$8),DC834)</f>
        <v>#DIV/0!</v>
      </c>
      <c r="DB834" s="732" t="e">
        <f t="shared" si="618"/>
        <v>#DIV/0!</v>
      </c>
      <c r="DC834" s="731" t="e">
        <f t="shared" si="619"/>
        <v>#DIV/0!</v>
      </c>
    </row>
    <row r="835" spans="1:107" x14ac:dyDescent="0.2">
      <c r="A835" s="733" t="str">
        <f>IF(C835=0,IF('Process Capability'!$F$6=1,'Process Capability'!D843,IF('Process Capability'!$F$6=2,#REF!,IF('Process Capability'!$F$6=3,N735,IF('Process Capability'!$F$6=4,T760,IF('Process Capability'!$F$6=5,AA775,IF('Process Capability'!$F$6=6,AI785,"")))))),"")</f>
        <v/>
      </c>
      <c r="B835" s="731" t="str">
        <f>IF(D835=0,IF('Process Capability'!$F$6=1,H835,IF('Process Capability'!$F$6=2,#REF!,IF('Process Capability'!$F$6=3,O735,IF('Process Capability'!$F$6=4,U760,IF('Process Capability'!$F$6=5,AB775,IF('Process Capability'!$F$6=6,AJ785,"")))))),"")</f>
        <v/>
      </c>
      <c r="C835" s="701" t="str">
        <f>IF('Process Capability'!$F$6=1,COUNTBLANK('Process Capability'!D843),IF('Process Capability'!$F$6=2,COUNTBLANK(I835),IF('Process Capability'!$F$6=3,COUNTBLANK(N835),IF('Process Capability'!$F$6=4,COUNTBLANK(T835),IF('Process Capability'!$F$6=5,COUNTBLANK(AA835),IF('Process Capability'!$F$6=6,COUNTBLANK(AI835),""))))))</f>
        <v/>
      </c>
      <c r="D835" s="701" t="str">
        <f>IF('Process Capability'!$F$6=1,COUNTBLANK(H835),IF('Process Capability'!$F$6=2,COUNTBLANK(J835),IF('Process Capability'!$F$6=3,COUNTBLANK(O835),IF('Process Capability'!$F$6=4,COUNTBLANK(U835),IF('Process Capability'!$F$6=5,COUNTBLANK(AB835),IF('Process Capability'!$F$6=6,COUNTBLANK(AJ835),""))))))</f>
        <v/>
      </c>
      <c r="G835" s="749" t="str">
        <f>IF(COUNTBLANK('Process Capability'!D843)=1,"",'Process Capability'!D843)</f>
        <v/>
      </c>
      <c r="H835" s="748" t="str">
        <f>IF(COUNTBLANK('Process Capability'!D843)=1,"",MAX('Process Capability'!D842:D843)-MIN('Process Capability'!D842:D843))</f>
        <v/>
      </c>
      <c r="AS835" s="733">
        <v>832</v>
      </c>
      <c r="AT835" s="732">
        <f t="shared" si="625"/>
        <v>416</v>
      </c>
      <c r="AU835" s="732">
        <f t="shared" si="628"/>
        <v>278</v>
      </c>
      <c r="AV835" s="742">
        <f t="shared" si="629"/>
        <v>208</v>
      </c>
      <c r="AW835" s="732">
        <f t="shared" si="630"/>
        <v>167</v>
      </c>
      <c r="AX835" s="734">
        <f t="shared" si="633"/>
        <v>139</v>
      </c>
      <c r="AY835" s="662" t="str">
        <f t="shared" si="602"/>
        <v/>
      </c>
      <c r="BL835" s="733" t="str">
        <f t="shared" ref="BL835:BL898" si="644">A835</f>
        <v/>
      </c>
      <c r="BM835" s="734" t="str">
        <f t="shared" ref="BM835:BM898" si="645">B835</f>
        <v/>
      </c>
      <c r="BN835" s="751" t="str">
        <f t="shared" si="603"/>
        <v/>
      </c>
      <c r="BO835" s="742" t="str">
        <f t="shared" si="604"/>
        <v/>
      </c>
      <c r="BP835" s="750" t="str">
        <f t="shared" si="620"/>
        <v/>
      </c>
      <c r="BQ835" s="743" t="str">
        <f t="shared" si="605"/>
        <v/>
      </c>
      <c r="BR835" s="732" t="str">
        <f t="shared" si="606"/>
        <v/>
      </c>
      <c r="BS835" s="732" t="str">
        <f t="shared" si="621"/>
        <v/>
      </c>
      <c r="BT835" s="732" t="str">
        <f t="shared" si="622"/>
        <v/>
      </c>
      <c r="BU835" s="742" t="str">
        <f t="shared" si="636"/>
        <v/>
      </c>
      <c r="BV835" s="742" t="str">
        <f t="shared" si="637"/>
        <v/>
      </c>
      <c r="BW835" s="742" t="str">
        <f t="shared" si="638"/>
        <v/>
      </c>
      <c r="BX835" s="741" t="str">
        <f t="shared" si="639"/>
        <v/>
      </c>
      <c r="BY835" s="733" t="str">
        <f t="shared" si="623"/>
        <v/>
      </c>
      <c r="BZ835" s="732" t="str">
        <f t="shared" si="631"/>
        <v/>
      </c>
      <c r="CA835" s="732" t="str">
        <f t="shared" si="626"/>
        <v/>
      </c>
      <c r="CB835" s="734" t="str">
        <f t="shared" si="632"/>
        <v/>
      </c>
      <c r="CC835" s="733" t="str">
        <f t="shared" si="624"/>
        <v/>
      </c>
      <c r="CD835" s="740" t="str">
        <f t="shared" si="640"/>
        <v/>
      </c>
      <c r="CE835" s="732" t="str">
        <f t="shared" si="627"/>
        <v/>
      </c>
      <c r="CF835" s="739" t="str">
        <f t="shared" si="641"/>
        <v/>
      </c>
      <c r="CG835" s="737"/>
      <c r="CH835" s="736" t="str">
        <f t="shared" si="607"/>
        <v/>
      </c>
      <c r="CI835" s="738" t="str">
        <f t="shared" si="608"/>
        <v/>
      </c>
      <c r="CJ835" s="737"/>
      <c r="CK835" s="736" t="str">
        <f t="shared" si="609"/>
        <v/>
      </c>
      <c r="CL835" s="735" t="str">
        <f t="shared" si="610"/>
        <v/>
      </c>
      <c r="CM835" s="733" t="e">
        <f t="shared" si="611"/>
        <v>#DIV/0!</v>
      </c>
      <c r="CN835" s="732" t="e">
        <f t="shared" si="642"/>
        <v>#DIV/0!</v>
      </c>
      <c r="CO835" s="732" t="e">
        <f t="shared" si="612"/>
        <v>#DIV/0!</v>
      </c>
      <c r="CP835" s="734" t="e">
        <f t="shared" si="643"/>
        <v>#DIV/0!</v>
      </c>
      <c r="CQ835" s="733" t="str">
        <f t="shared" si="613"/>
        <v/>
      </c>
      <c r="CR835" s="732" t="str">
        <f t="shared" si="634"/>
        <v/>
      </c>
      <c r="CS835" s="732" t="str">
        <f t="shared" si="614"/>
        <v/>
      </c>
      <c r="CT835" s="731" t="str">
        <f t="shared" si="635"/>
        <v/>
      </c>
      <c r="CV835" s="733" t="e">
        <f>IF($H$1=1,'Process Capability'!$F$7,CX835)</f>
        <v>#DIV/0!</v>
      </c>
      <c r="CW835" s="732" t="e">
        <f t="shared" si="615"/>
        <v>#DIV/0!</v>
      </c>
      <c r="CX835" s="732" t="e">
        <f t="shared" si="616"/>
        <v>#DIV/0!</v>
      </c>
      <c r="CY835" s="732" t="e">
        <f t="shared" si="617"/>
        <v>#DIV/0!</v>
      </c>
      <c r="CZ835" s="732" t="e">
        <f>IF($H$1=1,'Process Capability'!$F$8,CX835)</f>
        <v>#DIV/0!</v>
      </c>
      <c r="DA835" s="732" t="e">
        <f>IF($H$1=1,MAX('Process Capability'!$F$7,'Process Capability'!$F$8)-MIN('Process Capability'!$F$7,'Process Capability'!$F$8),DC835)</f>
        <v>#DIV/0!</v>
      </c>
      <c r="DB835" s="732" t="e">
        <f t="shared" si="618"/>
        <v>#DIV/0!</v>
      </c>
      <c r="DC835" s="731" t="e">
        <f t="shared" si="619"/>
        <v>#DIV/0!</v>
      </c>
    </row>
    <row r="836" spans="1:107" x14ac:dyDescent="0.2">
      <c r="A836" s="733" t="str">
        <f>IF(C836=0,IF('Process Capability'!$F$6=1,'Process Capability'!D844,IF('Process Capability'!$F$6=2,#REF!,IF('Process Capability'!$F$6=3,N736,IF('Process Capability'!$F$6=4,T761,IF('Process Capability'!$F$6=5,AA776,IF('Process Capability'!$F$6=6,AI786,"")))))),"")</f>
        <v/>
      </c>
      <c r="B836" s="731" t="str">
        <f>IF(D836=0,IF('Process Capability'!$F$6=1,H836,IF('Process Capability'!$F$6=2,#REF!,IF('Process Capability'!$F$6=3,O736,IF('Process Capability'!$F$6=4,U761,IF('Process Capability'!$F$6=5,AB776,IF('Process Capability'!$F$6=6,AJ786,"")))))),"")</f>
        <v/>
      </c>
      <c r="C836" s="701" t="str">
        <f>IF('Process Capability'!$F$6=1,COUNTBLANK('Process Capability'!D844),IF('Process Capability'!$F$6=2,COUNTBLANK(I836),IF('Process Capability'!$F$6=3,COUNTBLANK(N836),IF('Process Capability'!$F$6=4,COUNTBLANK(T836),IF('Process Capability'!$F$6=5,COUNTBLANK(AA836),IF('Process Capability'!$F$6=6,COUNTBLANK(AI836),""))))))</f>
        <v/>
      </c>
      <c r="D836" s="701" t="str">
        <f>IF('Process Capability'!$F$6=1,COUNTBLANK(H836),IF('Process Capability'!$F$6=2,COUNTBLANK(J836),IF('Process Capability'!$F$6=3,COUNTBLANK(O836),IF('Process Capability'!$F$6=4,COUNTBLANK(U836),IF('Process Capability'!$F$6=5,COUNTBLANK(AB836),IF('Process Capability'!$F$6=6,COUNTBLANK(AJ836),""))))))</f>
        <v/>
      </c>
      <c r="G836" s="749" t="str">
        <f>IF(COUNTBLANK('Process Capability'!D844)=1,"",'Process Capability'!D844)</f>
        <v/>
      </c>
      <c r="H836" s="748" t="str">
        <f>IF(COUNTBLANK('Process Capability'!D844)=1,"",MAX('Process Capability'!D843:D844)-MIN('Process Capability'!D843:D844))</f>
        <v/>
      </c>
      <c r="AS836" s="733">
        <v>833</v>
      </c>
      <c r="AT836" s="732">
        <f t="shared" si="625"/>
        <v>417</v>
      </c>
      <c r="AU836" s="732">
        <f t="shared" si="628"/>
        <v>278</v>
      </c>
      <c r="AV836" s="742">
        <f t="shared" si="629"/>
        <v>209</v>
      </c>
      <c r="AW836" s="732">
        <f t="shared" si="630"/>
        <v>167</v>
      </c>
      <c r="AX836" s="734">
        <f t="shared" si="633"/>
        <v>139</v>
      </c>
      <c r="AY836" s="662" t="str">
        <f t="shared" ref="AY836:AY899" si="646">IF($H$1=1,AS836,IF($H$1=2,AT836,IF($H$1=3,AU836,IF($H$1=4,AV836,IF($H$1=5,AW836,IF($H$1=6,AX836,""))))))</f>
        <v/>
      </c>
      <c r="BL836" s="733" t="str">
        <f t="shared" si="644"/>
        <v/>
      </c>
      <c r="BM836" s="734" t="str">
        <f t="shared" si="645"/>
        <v/>
      </c>
      <c r="BN836" s="751" t="str">
        <f t="shared" ref="BN836:BN899" si="647">IF(COUNTBLANK(BL836)&gt;0,"",IF(BL836&gt;$BB$15,1,""))</f>
        <v/>
      </c>
      <c r="BO836" s="742" t="str">
        <f t="shared" ref="BO836:BO899" si="648">IF(COUNTBLANK(BL836)&gt;0,"",IF(BL836&lt;$BB$16,1,""))</f>
        <v/>
      </c>
      <c r="BP836" s="750" t="str">
        <f t="shared" si="620"/>
        <v/>
      </c>
      <c r="BQ836" s="743" t="str">
        <f t="shared" ref="BQ836:BQ899" si="649">IF(COUNTBLANK(BL836)&gt;0,"",IF(BL836&gt;$BB$11,1,""))</f>
        <v/>
      </c>
      <c r="BR836" s="732" t="str">
        <f t="shared" ref="BR836:BR899" si="650">IF(COUNTBLANK(BL836)&gt;0,"",IF(BL836&lt;$BB$11,1,""))</f>
        <v/>
      </c>
      <c r="BS836" s="732" t="str">
        <f t="shared" si="621"/>
        <v/>
      </c>
      <c r="BT836" s="732" t="str">
        <f t="shared" si="622"/>
        <v/>
      </c>
      <c r="BU836" s="742" t="str">
        <f t="shared" si="636"/>
        <v/>
      </c>
      <c r="BV836" s="742" t="str">
        <f t="shared" si="637"/>
        <v/>
      </c>
      <c r="BW836" s="742" t="str">
        <f t="shared" si="638"/>
        <v/>
      </c>
      <c r="BX836" s="741" t="str">
        <f t="shared" si="639"/>
        <v/>
      </c>
      <c r="BY836" s="733" t="str">
        <f t="shared" si="623"/>
        <v/>
      </c>
      <c r="BZ836" s="732" t="str">
        <f t="shared" si="631"/>
        <v/>
      </c>
      <c r="CA836" s="732" t="str">
        <f t="shared" si="626"/>
        <v/>
      </c>
      <c r="CB836" s="734" t="str">
        <f t="shared" si="632"/>
        <v/>
      </c>
      <c r="CC836" s="733" t="str">
        <f t="shared" si="624"/>
        <v/>
      </c>
      <c r="CD836" s="740" t="str">
        <f t="shared" si="640"/>
        <v/>
      </c>
      <c r="CE836" s="732" t="str">
        <f t="shared" si="627"/>
        <v/>
      </c>
      <c r="CF836" s="739" t="str">
        <f t="shared" si="641"/>
        <v/>
      </c>
      <c r="CG836" s="737"/>
      <c r="CH836" s="736" t="str">
        <f t="shared" ref="CH836:CH899" si="651">IF(COUNTBLANK(BL836)&gt;0,"",IF(OR(BL836&gt;$BB$35,BL836&lt;$BB$36)=TRUE,1,""))</f>
        <v/>
      </c>
      <c r="CI836" s="738" t="str">
        <f t="shared" ref="CI836:CI899" si="652">IF(COUNTBLANK(BM836)&gt;0,"",IF(OR(BM836&gt;$BB$37,BM836&lt;$BB$48)=TRUE,1,""))</f>
        <v/>
      </c>
      <c r="CJ836" s="737"/>
      <c r="CK836" s="736" t="str">
        <f t="shared" ref="CK836:CK899" si="653">IF(COUNTBLANK(BL836)&gt;0,"",IF(OR(BL836&gt;$BB$38,BL836&lt;$BB$39)=TRUE,1,""))</f>
        <v/>
      </c>
      <c r="CL836" s="735" t="str">
        <f t="shared" ref="CL836:CL899" si="654">IF(COUNTBLANK(BM836)&gt;0,"",IF(OR(BM836&gt;$BB$40,BM836&lt;$BB$49)=TRUE,1,""))</f>
        <v/>
      </c>
      <c r="CM836" s="733" t="e">
        <f t="shared" ref="CM836:CM899" si="655">IF(AND(BL836&lt;$BB$38,BL836&gt;$BB$39)=TRUE,1,"")</f>
        <v>#DIV/0!</v>
      </c>
      <c r="CN836" s="732" t="e">
        <f t="shared" si="642"/>
        <v>#DIV/0!</v>
      </c>
      <c r="CO836" s="732" t="e">
        <f t="shared" ref="CO836:CO899" si="656">IF(AND(BM836&lt;$BB$40,BM836&gt;$BB$49)=TRUE,1,"")</f>
        <v>#DIV/0!</v>
      </c>
      <c r="CP836" s="734" t="e">
        <f t="shared" si="643"/>
        <v>#DIV/0!</v>
      </c>
      <c r="CQ836" s="733" t="str">
        <f t="shared" ref="CQ836:CQ899" si="657">IF(COUNTBLANK(BL836)&gt;0,"",IF(OR(BL836&gt;$BB$38,BL836&lt;$BB$39)=TRUE,1,""))</f>
        <v/>
      </c>
      <c r="CR836" s="732" t="str">
        <f t="shared" si="634"/>
        <v/>
      </c>
      <c r="CS836" s="732" t="str">
        <f t="shared" ref="CS836:CS899" si="658">IF(COUNTBLANK(BL836)&gt;0,"",IF(OR(BM836&gt;$BB$40,BM836&lt;$BB$49)=TRUE,1,""))</f>
        <v/>
      </c>
      <c r="CT836" s="731" t="str">
        <f t="shared" si="635"/>
        <v/>
      </c>
      <c r="CV836" s="733" t="e">
        <f>IF($H$1=1,'Process Capability'!$F$7,CX836)</f>
        <v>#DIV/0!</v>
      </c>
      <c r="CW836" s="732" t="e">
        <f t="shared" ref="CW836:CW899" si="659">$BB$15</f>
        <v>#DIV/0!</v>
      </c>
      <c r="CX836" s="732" t="e">
        <f t="shared" ref="CX836:CX899" si="660">$BB$11</f>
        <v>#DIV/0!</v>
      </c>
      <c r="CY836" s="732" t="e">
        <f t="shared" ref="CY836:CY899" si="661">$BB$16</f>
        <v>#DIV/0!</v>
      </c>
      <c r="CZ836" s="732" t="e">
        <f>IF($H$1=1,'Process Capability'!$F$8,CX836)</f>
        <v>#DIV/0!</v>
      </c>
      <c r="DA836" s="732" t="e">
        <f>IF($H$1=1,MAX('Process Capability'!$F$7,'Process Capability'!$F$8)-MIN('Process Capability'!$F$7,'Process Capability'!$F$8),DC836)</f>
        <v>#DIV/0!</v>
      </c>
      <c r="DB836" s="732" t="e">
        <f t="shared" ref="DB836:DB899" si="662">$BB$17</f>
        <v>#DIV/0!</v>
      </c>
      <c r="DC836" s="731" t="e">
        <f t="shared" ref="DC836:DC899" si="663">$BB$12</f>
        <v>#DIV/0!</v>
      </c>
    </row>
    <row r="837" spans="1:107" x14ac:dyDescent="0.2">
      <c r="A837" s="733" t="str">
        <f>IF(C837=0,IF('Process Capability'!$F$6=1,'Process Capability'!D845,IF('Process Capability'!$F$6=2,#REF!,IF('Process Capability'!$F$6=3,N737,IF('Process Capability'!$F$6=4,T762,IF('Process Capability'!$F$6=5,AA777,IF('Process Capability'!$F$6=6,AI787,"")))))),"")</f>
        <v/>
      </c>
      <c r="B837" s="731" t="str">
        <f>IF(D837=0,IF('Process Capability'!$F$6=1,H837,IF('Process Capability'!$F$6=2,#REF!,IF('Process Capability'!$F$6=3,O737,IF('Process Capability'!$F$6=4,U762,IF('Process Capability'!$F$6=5,AB777,IF('Process Capability'!$F$6=6,AJ787,"")))))),"")</f>
        <v/>
      </c>
      <c r="C837" s="701" t="str">
        <f>IF('Process Capability'!$F$6=1,COUNTBLANK('Process Capability'!D845),IF('Process Capability'!$F$6=2,COUNTBLANK(I837),IF('Process Capability'!$F$6=3,COUNTBLANK(N837),IF('Process Capability'!$F$6=4,COUNTBLANK(T837),IF('Process Capability'!$F$6=5,COUNTBLANK(AA837),IF('Process Capability'!$F$6=6,COUNTBLANK(AI837),""))))))</f>
        <v/>
      </c>
      <c r="D837" s="701" t="str">
        <f>IF('Process Capability'!$F$6=1,COUNTBLANK(H837),IF('Process Capability'!$F$6=2,COUNTBLANK(J837),IF('Process Capability'!$F$6=3,COUNTBLANK(O837),IF('Process Capability'!$F$6=4,COUNTBLANK(U837),IF('Process Capability'!$F$6=5,COUNTBLANK(AB837),IF('Process Capability'!$F$6=6,COUNTBLANK(AJ837),""))))))</f>
        <v/>
      </c>
      <c r="G837" s="749" t="str">
        <f>IF(COUNTBLANK('Process Capability'!D845)=1,"",'Process Capability'!D845)</f>
        <v/>
      </c>
      <c r="H837" s="748" t="str">
        <f>IF(COUNTBLANK('Process Capability'!D845)=1,"",MAX('Process Capability'!D844:D845)-MIN('Process Capability'!D844:D845))</f>
        <v/>
      </c>
      <c r="AS837" s="743">
        <v>834</v>
      </c>
      <c r="AT837" s="732">
        <f t="shared" si="625"/>
        <v>417</v>
      </c>
      <c r="AU837" s="732">
        <f t="shared" si="628"/>
        <v>278</v>
      </c>
      <c r="AV837" s="742">
        <f t="shared" si="629"/>
        <v>209</v>
      </c>
      <c r="AW837" s="732">
        <f t="shared" si="630"/>
        <v>167</v>
      </c>
      <c r="AX837" s="734">
        <f t="shared" si="633"/>
        <v>139</v>
      </c>
      <c r="AY837" s="662" t="str">
        <f t="shared" si="646"/>
        <v/>
      </c>
      <c r="BL837" s="733" t="str">
        <f t="shared" si="644"/>
        <v/>
      </c>
      <c r="BM837" s="734" t="str">
        <f t="shared" si="645"/>
        <v/>
      </c>
      <c r="BN837" s="751" t="str">
        <f t="shared" si="647"/>
        <v/>
      </c>
      <c r="BO837" s="742" t="str">
        <f t="shared" si="648"/>
        <v/>
      </c>
      <c r="BP837" s="750" t="str">
        <f t="shared" ref="BP837:BP900" si="664">IF(COUNTBLANK(BL837)&gt;0,"",IF(BM837&gt;$BB$17,1,""))</f>
        <v/>
      </c>
      <c r="BQ837" s="743" t="str">
        <f t="shared" si="649"/>
        <v/>
      </c>
      <c r="BR837" s="732" t="str">
        <f t="shared" si="650"/>
        <v/>
      </c>
      <c r="BS837" s="732" t="str">
        <f t="shared" ref="BS837:BS900" si="665">IF(COUNTBLANK(BL837)&gt;0,"",IF(BM837&gt;$BB$12,1,""))</f>
        <v/>
      </c>
      <c r="BT837" s="732" t="str">
        <f t="shared" ref="BT837:BT900" si="666">IF(COUNTBLANK(BL837)&gt;0,"",IF(BM837&lt;$BB$12,1,""))</f>
        <v/>
      </c>
      <c r="BU837" s="742" t="str">
        <f t="shared" si="636"/>
        <v/>
      </c>
      <c r="BV837" s="742" t="str">
        <f t="shared" si="637"/>
        <v/>
      </c>
      <c r="BW837" s="742" t="str">
        <f t="shared" si="638"/>
        <v/>
      </c>
      <c r="BX837" s="741" t="str">
        <f t="shared" si="639"/>
        <v/>
      </c>
      <c r="BY837" s="733" t="str">
        <f t="shared" ref="BY837:BY900" si="667">IF(BL837&gt;BL836,1,IF(BL837&lt;BL836,-1,""))</f>
        <v/>
      </c>
      <c r="BZ837" s="732" t="str">
        <f t="shared" si="631"/>
        <v/>
      </c>
      <c r="CA837" s="732" t="str">
        <f t="shared" si="626"/>
        <v/>
      </c>
      <c r="CB837" s="734" t="str">
        <f t="shared" si="632"/>
        <v/>
      </c>
      <c r="CC837" s="733" t="str">
        <f t="shared" ref="CC837:CC900" si="668">IF(BL837&gt;BL836,1,IF(BL837&lt;BL836,-1,""))</f>
        <v/>
      </c>
      <c r="CD837" s="740" t="str">
        <f t="shared" si="640"/>
        <v/>
      </c>
      <c r="CE837" s="732" t="str">
        <f t="shared" si="627"/>
        <v/>
      </c>
      <c r="CF837" s="739" t="str">
        <f t="shared" si="641"/>
        <v/>
      </c>
      <c r="CG837" s="737"/>
      <c r="CH837" s="736" t="str">
        <f t="shared" si="651"/>
        <v/>
      </c>
      <c r="CI837" s="738" t="str">
        <f t="shared" si="652"/>
        <v/>
      </c>
      <c r="CJ837" s="737"/>
      <c r="CK837" s="736" t="str">
        <f t="shared" si="653"/>
        <v/>
      </c>
      <c r="CL837" s="735" t="str">
        <f t="shared" si="654"/>
        <v/>
      </c>
      <c r="CM837" s="733" t="e">
        <f t="shared" si="655"/>
        <v>#DIV/0!</v>
      </c>
      <c r="CN837" s="732" t="e">
        <f t="shared" si="642"/>
        <v>#DIV/0!</v>
      </c>
      <c r="CO837" s="732" t="e">
        <f t="shared" si="656"/>
        <v>#DIV/0!</v>
      </c>
      <c r="CP837" s="734" t="e">
        <f t="shared" si="643"/>
        <v>#DIV/0!</v>
      </c>
      <c r="CQ837" s="733" t="str">
        <f t="shared" si="657"/>
        <v/>
      </c>
      <c r="CR837" s="732" t="str">
        <f t="shared" si="634"/>
        <v/>
      </c>
      <c r="CS837" s="732" t="str">
        <f t="shared" si="658"/>
        <v/>
      </c>
      <c r="CT837" s="731" t="str">
        <f t="shared" si="635"/>
        <v/>
      </c>
      <c r="CV837" s="733" t="e">
        <f>IF($H$1=1,'Process Capability'!$F$7,CX837)</f>
        <v>#DIV/0!</v>
      </c>
      <c r="CW837" s="732" t="e">
        <f t="shared" si="659"/>
        <v>#DIV/0!</v>
      </c>
      <c r="CX837" s="732" t="e">
        <f t="shared" si="660"/>
        <v>#DIV/0!</v>
      </c>
      <c r="CY837" s="732" t="e">
        <f t="shared" si="661"/>
        <v>#DIV/0!</v>
      </c>
      <c r="CZ837" s="732" t="e">
        <f>IF($H$1=1,'Process Capability'!$F$8,CX837)</f>
        <v>#DIV/0!</v>
      </c>
      <c r="DA837" s="732" t="e">
        <f>IF($H$1=1,MAX('Process Capability'!$F$7,'Process Capability'!$F$8)-MIN('Process Capability'!$F$7,'Process Capability'!$F$8),DC837)</f>
        <v>#DIV/0!</v>
      </c>
      <c r="DB837" s="732" t="e">
        <f t="shared" si="662"/>
        <v>#DIV/0!</v>
      </c>
      <c r="DC837" s="731" t="e">
        <f t="shared" si="663"/>
        <v>#DIV/0!</v>
      </c>
    </row>
    <row r="838" spans="1:107" x14ac:dyDescent="0.2">
      <c r="A838" s="733" t="str">
        <f>IF(C838=0,IF('Process Capability'!$F$6=1,'Process Capability'!D846,IF('Process Capability'!$F$6=2,#REF!,IF('Process Capability'!$F$6=3,N738,IF('Process Capability'!$F$6=4,T763,IF('Process Capability'!$F$6=5,AA778,IF('Process Capability'!$F$6=6,AI788,"")))))),"")</f>
        <v/>
      </c>
      <c r="B838" s="731" t="str">
        <f>IF(D838=0,IF('Process Capability'!$F$6=1,H838,IF('Process Capability'!$F$6=2,#REF!,IF('Process Capability'!$F$6=3,O738,IF('Process Capability'!$F$6=4,U763,IF('Process Capability'!$F$6=5,AB778,IF('Process Capability'!$F$6=6,AJ788,"")))))),"")</f>
        <v/>
      </c>
      <c r="C838" s="701" t="str">
        <f>IF('Process Capability'!$F$6=1,COUNTBLANK('Process Capability'!D846),IF('Process Capability'!$F$6=2,COUNTBLANK(I838),IF('Process Capability'!$F$6=3,COUNTBLANK(N838),IF('Process Capability'!$F$6=4,COUNTBLANK(T838),IF('Process Capability'!$F$6=5,COUNTBLANK(AA838),IF('Process Capability'!$F$6=6,COUNTBLANK(AI838),""))))))</f>
        <v/>
      </c>
      <c r="D838" s="701" t="str">
        <f>IF('Process Capability'!$F$6=1,COUNTBLANK(H838),IF('Process Capability'!$F$6=2,COUNTBLANK(J838),IF('Process Capability'!$F$6=3,COUNTBLANK(O838),IF('Process Capability'!$F$6=4,COUNTBLANK(U838),IF('Process Capability'!$F$6=5,COUNTBLANK(AB838),IF('Process Capability'!$F$6=6,COUNTBLANK(AJ838),""))))))</f>
        <v/>
      </c>
      <c r="G838" s="749" t="str">
        <f>IF(COUNTBLANK('Process Capability'!D846)=1,"",'Process Capability'!D846)</f>
        <v/>
      </c>
      <c r="H838" s="748" t="str">
        <f>IF(COUNTBLANK('Process Capability'!D846)=1,"",MAX('Process Capability'!D845:D846)-MIN('Process Capability'!D845:D846))</f>
        <v/>
      </c>
      <c r="AS838" s="733">
        <v>835</v>
      </c>
      <c r="AT838" s="732">
        <f t="shared" ref="AT838:AT901" si="669">AT836+1</f>
        <v>418</v>
      </c>
      <c r="AU838" s="732">
        <f t="shared" si="628"/>
        <v>279</v>
      </c>
      <c r="AV838" s="742">
        <f t="shared" si="629"/>
        <v>209</v>
      </c>
      <c r="AW838" s="732">
        <f t="shared" si="630"/>
        <v>167</v>
      </c>
      <c r="AX838" s="734">
        <f t="shared" si="633"/>
        <v>140</v>
      </c>
      <c r="AY838" s="662" t="str">
        <f t="shared" si="646"/>
        <v/>
      </c>
      <c r="BL838" s="733" t="str">
        <f t="shared" si="644"/>
        <v/>
      </c>
      <c r="BM838" s="734" t="str">
        <f t="shared" si="645"/>
        <v/>
      </c>
      <c r="BN838" s="751" t="str">
        <f t="shared" si="647"/>
        <v/>
      </c>
      <c r="BO838" s="742" t="str">
        <f t="shared" si="648"/>
        <v/>
      </c>
      <c r="BP838" s="750" t="str">
        <f t="shared" si="664"/>
        <v/>
      </c>
      <c r="BQ838" s="743" t="str">
        <f t="shared" si="649"/>
        <v/>
      </c>
      <c r="BR838" s="732" t="str">
        <f t="shared" si="650"/>
        <v/>
      </c>
      <c r="BS838" s="732" t="str">
        <f t="shared" si="665"/>
        <v/>
      </c>
      <c r="BT838" s="732" t="str">
        <f t="shared" si="666"/>
        <v/>
      </c>
      <c r="BU838" s="742" t="str">
        <f t="shared" si="636"/>
        <v/>
      </c>
      <c r="BV838" s="742" t="str">
        <f t="shared" si="637"/>
        <v/>
      </c>
      <c r="BW838" s="742" t="str">
        <f t="shared" si="638"/>
        <v/>
      </c>
      <c r="BX838" s="741" t="str">
        <f t="shared" si="639"/>
        <v/>
      </c>
      <c r="BY838" s="733" t="str">
        <f t="shared" si="667"/>
        <v/>
      </c>
      <c r="BZ838" s="732" t="str">
        <f t="shared" si="631"/>
        <v/>
      </c>
      <c r="CA838" s="732" t="str">
        <f t="shared" ref="CA838:CA901" si="670">IF(BM838&gt;BM837,1,IF(BM838&lt;BM837,-1,""))</f>
        <v/>
      </c>
      <c r="CB838" s="734" t="str">
        <f t="shared" si="632"/>
        <v/>
      </c>
      <c r="CC838" s="733" t="str">
        <f t="shared" si="668"/>
        <v/>
      </c>
      <c r="CD838" s="740" t="str">
        <f t="shared" si="640"/>
        <v/>
      </c>
      <c r="CE838" s="732" t="str">
        <f t="shared" ref="CE838:CE901" si="671">IF(BM838&gt;BM837,1,IF(BM838&lt;BM837,-1,""))</f>
        <v/>
      </c>
      <c r="CF838" s="739" t="str">
        <f t="shared" si="641"/>
        <v/>
      </c>
      <c r="CG838" s="737"/>
      <c r="CH838" s="736" t="str">
        <f t="shared" si="651"/>
        <v/>
      </c>
      <c r="CI838" s="738" t="str">
        <f t="shared" si="652"/>
        <v/>
      </c>
      <c r="CJ838" s="737"/>
      <c r="CK838" s="736" t="str">
        <f t="shared" si="653"/>
        <v/>
      </c>
      <c r="CL838" s="735" t="str">
        <f t="shared" si="654"/>
        <v/>
      </c>
      <c r="CM838" s="733" t="e">
        <f t="shared" si="655"/>
        <v>#DIV/0!</v>
      </c>
      <c r="CN838" s="732" t="e">
        <f t="shared" si="642"/>
        <v>#DIV/0!</v>
      </c>
      <c r="CO838" s="732" t="e">
        <f t="shared" si="656"/>
        <v>#DIV/0!</v>
      </c>
      <c r="CP838" s="734" t="e">
        <f t="shared" si="643"/>
        <v>#DIV/0!</v>
      </c>
      <c r="CQ838" s="733" t="str">
        <f t="shared" si="657"/>
        <v/>
      </c>
      <c r="CR838" s="732" t="str">
        <f t="shared" si="634"/>
        <v/>
      </c>
      <c r="CS838" s="732" t="str">
        <f t="shared" si="658"/>
        <v/>
      </c>
      <c r="CT838" s="731" t="str">
        <f t="shared" si="635"/>
        <v/>
      </c>
      <c r="CV838" s="733" t="e">
        <f>IF($H$1=1,'Process Capability'!$F$7,CX838)</f>
        <v>#DIV/0!</v>
      </c>
      <c r="CW838" s="732" t="e">
        <f t="shared" si="659"/>
        <v>#DIV/0!</v>
      </c>
      <c r="CX838" s="732" t="e">
        <f t="shared" si="660"/>
        <v>#DIV/0!</v>
      </c>
      <c r="CY838" s="732" t="e">
        <f t="shared" si="661"/>
        <v>#DIV/0!</v>
      </c>
      <c r="CZ838" s="732" t="e">
        <f>IF($H$1=1,'Process Capability'!$F$8,CX838)</f>
        <v>#DIV/0!</v>
      </c>
      <c r="DA838" s="732" t="e">
        <f>IF($H$1=1,MAX('Process Capability'!$F$7,'Process Capability'!$F$8)-MIN('Process Capability'!$F$7,'Process Capability'!$F$8),DC838)</f>
        <v>#DIV/0!</v>
      </c>
      <c r="DB838" s="732" t="e">
        <f t="shared" si="662"/>
        <v>#DIV/0!</v>
      </c>
      <c r="DC838" s="731" t="e">
        <f t="shared" si="663"/>
        <v>#DIV/0!</v>
      </c>
    </row>
    <row r="839" spans="1:107" x14ac:dyDescent="0.2">
      <c r="A839" s="733" t="str">
        <f>IF(C839=0,IF('Process Capability'!$F$6=1,'Process Capability'!D847,IF('Process Capability'!$F$6=2,#REF!,IF('Process Capability'!$F$6=3,N739,IF('Process Capability'!$F$6=4,T764,IF('Process Capability'!$F$6=5,AA779,IF('Process Capability'!$F$6=6,AI789,"")))))),"")</f>
        <v/>
      </c>
      <c r="B839" s="731" t="str">
        <f>IF(D839=0,IF('Process Capability'!$F$6=1,H839,IF('Process Capability'!$F$6=2,#REF!,IF('Process Capability'!$F$6=3,O739,IF('Process Capability'!$F$6=4,U764,IF('Process Capability'!$F$6=5,AB779,IF('Process Capability'!$F$6=6,AJ789,"")))))),"")</f>
        <v/>
      </c>
      <c r="C839" s="701" t="str">
        <f>IF('Process Capability'!$F$6=1,COUNTBLANK('Process Capability'!D847),IF('Process Capability'!$F$6=2,COUNTBLANK(I839),IF('Process Capability'!$F$6=3,COUNTBLANK(N839),IF('Process Capability'!$F$6=4,COUNTBLANK(T839),IF('Process Capability'!$F$6=5,COUNTBLANK(AA839),IF('Process Capability'!$F$6=6,COUNTBLANK(AI839),""))))))</f>
        <v/>
      </c>
      <c r="D839" s="701" t="str">
        <f>IF('Process Capability'!$F$6=1,COUNTBLANK(H839),IF('Process Capability'!$F$6=2,COUNTBLANK(J839),IF('Process Capability'!$F$6=3,COUNTBLANK(O839),IF('Process Capability'!$F$6=4,COUNTBLANK(U839),IF('Process Capability'!$F$6=5,COUNTBLANK(AB839),IF('Process Capability'!$F$6=6,COUNTBLANK(AJ839),""))))))</f>
        <v/>
      </c>
      <c r="G839" s="749" t="str">
        <f>IF(COUNTBLANK('Process Capability'!D847)=1,"",'Process Capability'!D847)</f>
        <v/>
      </c>
      <c r="H839" s="748" t="str">
        <f>IF(COUNTBLANK('Process Capability'!D847)=1,"",MAX('Process Capability'!D846:D847)-MIN('Process Capability'!D846:D847))</f>
        <v/>
      </c>
      <c r="AS839" s="733">
        <v>836</v>
      </c>
      <c r="AT839" s="732">
        <f t="shared" si="669"/>
        <v>418</v>
      </c>
      <c r="AU839" s="732">
        <f t="shared" ref="AU839:AU902" si="672">AU836+1</f>
        <v>279</v>
      </c>
      <c r="AV839" s="742">
        <f t="shared" si="629"/>
        <v>209</v>
      </c>
      <c r="AW839" s="732">
        <f t="shared" si="630"/>
        <v>168</v>
      </c>
      <c r="AX839" s="734">
        <f t="shared" si="633"/>
        <v>140</v>
      </c>
      <c r="AY839" s="662" t="str">
        <f t="shared" si="646"/>
        <v/>
      </c>
      <c r="BL839" s="733" t="str">
        <f t="shared" si="644"/>
        <v/>
      </c>
      <c r="BM839" s="734" t="str">
        <f t="shared" si="645"/>
        <v/>
      </c>
      <c r="BN839" s="751" t="str">
        <f t="shared" si="647"/>
        <v/>
      </c>
      <c r="BO839" s="742" t="str">
        <f t="shared" si="648"/>
        <v/>
      </c>
      <c r="BP839" s="750" t="str">
        <f t="shared" si="664"/>
        <v/>
      </c>
      <c r="BQ839" s="743" t="str">
        <f t="shared" si="649"/>
        <v/>
      </c>
      <c r="BR839" s="732" t="str">
        <f t="shared" si="650"/>
        <v/>
      </c>
      <c r="BS839" s="732" t="str">
        <f t="shared" si="665"/>
        <v/>
      </c>
      <c r="BT839" s="732" t="str">
        <f t="shared" si="666"/>
        <v/>
      </c>
      <c r="BU839" s="742" t="str">
        <f t="shared" si="636"/>
        <v/>
      </c>
      <c r="BV839" s="742" t="str">
        <f t="shared" si="637"/>
        <v/>
      </c>
      <c r="BW839" s="742" t="str">
        <f t="shared" si="638"/>
        <v/>
      </c>
      <c r="BX839" s="741" t="str">
        <f t="shared" si="639"/>
        <v/>
      </c>
      <c r="BY839" s="733" t="str">
        <f t="shared" si="667"/>
        <v/>
      </c>
      <c r="BZ839" s="732" t="str">
        <f t="shared" si="631"/>
        <v/>
      </c>
      <c r="CA839" s="732" t="str">
        <f t="shared" si="670"/>
        <v/>
      </c>
      <c r="CB839" s="734" t="str">
        <f t="shared" si="632"/>
        <v/>
      </c>
      <c r="CC839" s="733" t="str">
        <f t="shared" si="668"/>
        <v/>
      </c>
      <c r="CD839" s="740" t="str">
        <f t="shared" si="640"/>
        <v/>
      </c>
      <c r="CE839" s="732" t="str">
        <f t="shared" si="671"/>
        <v/>
      </c>
      <c r="CF839" s="739" t="str">
        <f t="shared" si="641"/>
        <v/>
      </c>
      <c r="CG839" s="737"/>
      <c r="CH839" s="736" t="str">
        <f t="shared" si="651"/>
        <v/>
      </c>
      <c r="CI839" s="738" t="str">
        <f t="shared" si="652"/>
        <v/>
      </c>
      <c r="CJ839" s="737"/>
      <c r="CK839" s="736" t="str">
        <f t="shared" si="653"/>
        <v/>
      </c>
      <c r="CL839" s="735" t="str">
        <f t="shared" si="654"/>
        <v/>
      </c>
      <c r="CM839" s="733" t="e">
        <f t="shared" si="655"/>
        <v>#DIV/0!</v>
      </c>
      <c r="CN839" s="732" t="e">
        <f t="shared" si="642"/>
        <v>#DIV/0!</v>
      </c>
      <c r="CO839" s="732" t="e">
        <f t="shared" si="656"/>
        <v>#DIV/0!</v>
      </c>
      <c r="CP839" s="734" t="e">
        <f t="shared" si="643"/>
        <v>#DIV/0!</v>
      </c>
      <c r="CQ839" s="733" t="str">
        <f t="shared" si="657"/>
        <v/>
      </c>
      <c r="CR839" s="732" t="str">
        <f t="shared" si="634"/>
        <v/>
      </c>
      <c r="CS839" s="732" t="str">
        <f t="shared" si="658"/>
        <v/>
      </c>
      <c r="CT839" s="731" t="str">
        <f t="shared" si="635"/>
        <v/>
      </c>
      <c r="CV839" s="733" t="e">
        <f>IF($H$1=1,'Process Capability'!$F$7,CX839)</f>
        <v>#DIV/0!</v>
      </c>
      <c r="CW839" s="732" t="e">
        <f t="shared" si="659"/>
        <v>#DIV/0!</v>
      </c>
      <c r="CX839" s="732" t="e">
        <f t="shared" si="660"/>
        <v>#DIV/0!</v>
      </c>
      <c r="CY839" s="732" t="e">
        <f t="shared" si="661"/>
        <v>#DIV/0!</v>
      </c>
      <c r="CZ839" s="732" t="e">
        <f>IF($H$1=1,'Process Capability'!$F$8,CX839)</f>
        <v>#DIV/0!</v>
      </c>
      <c r="DA839" s="732" t="e">
        <f>IF($H$1=1,MAX('Process Capability'!$F$7,'Process Capability'!$F$8)-MIN('Process Capability'!$F$7,'Process Capability'!$F$8),DC839)</f>
        <v>#DIV/0!</v>
      </c>
      <c r="DB839" s="732" t="e">
        <f t="shared" si="662"/>
        <v>#DIV/0!</v>
      </c>
      <c r="DC839" s="731" t="e">
        <f t="shared" si="663"/>
        <v>#DIV/0!</v>
      </c>
    </row>
    <row r="840" spans="1:107" x14ac:dyDescent="0.2">
      <c r="A840" s="733" t="str">
        <f>IF(C840=0,IF('Process Capability'!$F$6=1,'Process Capability'!D848,IF('Process Capability'!$F$6=2,#REF!,IF('Process Capability'!$F$6=3,N740,IF('Process Capability'!$F$6=4,T765,IF('Process Capability'!$F$6=5,AA780,IF('Process Capability'!$F$6=6,AI790,"")))))),"")</f>
        <v/>
      </c>
      <c r="B840" s="731" t="str">
        <f>IF(D840=0,IF('Process Capability'!$F$6=1,H840,IF('Process Capability'!$F$6=2,#REF!,IF('Process Capability'!$F$6=3,O740,IF('Process Capability'!$F$6=4,U765,IF('Process Capability'!$F$6=5,AB780,IF('Process Capability'!$F$6=6,AJ790,"")))))),"")</f>
        <v/>
      </c>
      <c r="C840" s="701" t="str">
        <f>IF('Process Capability'!$F$6=1,COUNTBLANK('Process Capability'!D848),IF('Process Capability'!$F$6=2,COUNTBLANK(I840),IF('Process Capability'!$F$6=3,COUNTBLANK(N840),IF('Process Capability'!$F$6=4,COUNTBLANK(T840),IF('Process Capability'!$F$6=5,COUNTBLANK(AA840),IF('Process Capability'!$F$6=6,COUNTBLANK(AI840),""))))))</f>
        <v/>
      </c>
      <c r="D840" s="701" t="str">
        <f>IF('Process Capability'!$F$6=1,COUNTBLANK(H840),IF('Process Capability'!$F$6=2,COUNTBLANK(J840),IF('Process Capability'!$F$6=3,COUNTBLANK(O840),IF('Process Capability'!$F$6=4,COUNTBLANK(U840),IF('Process Capability'!$F$6=5,COUNTBLANK(AB840),IF('Process Capability'!$F$6=6,COUNTBLANK(AJ840),""))))))</f>
        <v/>
      </c>
      <c r="G840" s="749" t="str">
        <f>IF(COUNTBLANK('Process Capability'!D848)=1,"",'Process Capability'!D848)</f>
        <v/>
      </c>
      <c r="H840" s="748" t="str">
        <f>IF(COUNTBLANK('Process Capability'!D848)=1,"",MAX('Process Capability'!D847:D848)-MIN('Process Capability'!D847:D848))</f>
        <v/>
      </c>
      <c r="AS840" s="743">
        <v>837</v>
      </c>
      <c r="AT840" s="732">
        <f t="shared" si="669"/>
        <v>419</v>
      </c>
      <c r="AU840" s="732">
        <f t="shared" si="672"/>
        <v>279</v>
      </c>
      <c r="AV840" s="742">
        <f t="shared" ref="AV840:AV903" si="673">AV836+1</f>
        <v>210</v>
      </c>
      <c r="AW840" s="732">
        <f t="shared" si="630"/>
        <v>168</v>
      </c>
      <c r="AX840" s="734">
        <f t="shared" si="633"/>
        <v>140</v>
      </c>
      <c r="AY840" s="662" t="str">
        <f t="shared" si="646"/>
        <v/>
      </c>
      <c r="BL840" s="733" t="str">
        <f t="shared" si="644"/>
        <v/>
      </c>
      <c r="BM840" s="734" t="str">
        <f t="shared" si="645"/>
        <v/>
      </c>
      <c r="BN840" s="751" t="str">
        <f t="shared" si="647"/>
        <v/>
      </c>
      <c r="BO840" s="742" t="str">
        <f t="shared" si="648"/>
        <v/>
      </c>
      <c r="BP840" s="750" t="str">
        <f t="shared" si="664"/>
        <v/>
      </c>
      <c r="BQ840" s="743" t="str">
        <f t="shared" si="649"/>
        <v/>
      </c>
      <c r="BR840" s="732" t="str">
        <f t="shared" si="650"/>
        <v/>
      </c>
      <c r="BS840" s="732" t="str">
        <f t="shared" si="665"/>
        <v/>
      </c>
      <c r="BT840" s="732" t="str">
        <f t="shared" si="666"/>
        <v/>
      </c>
      <c r="BU840" s="742" t="str">
        <f t="shared" si="636"/>
        <v/>
      </c>
      <c r="BV840" s="742" t="str">
        <f t="shared" si="637"/>
        <v/>
      </c>
      <c r="BW840" s="742" t="str">
        <f t="shared" si="638"/>
        <v/>
      </c>
      <c r="BX840" s="741" t="str">
        <f t="shared" si="639"/>
        <v/>
      </c>
      <c r="BY840" s="733" t="str">
        <f t="shared" si="667"/>
        <v/>
      </c>
      <c r="BZ840" s="732" t="str">
        <f t="shared" si="631"/>
        <v/>
      </c>
      <c r="CA840" s="732" t="str">
        <f t="shared" si="670"/>
        <v/>
      </c>
      <c r="CB840" s="734" t="str">
        <f t="shared" si="632"/>
        <v/>
      </c>
      <c r="CC840" s="733" t="str">
        <f t="shared" si="668"/>
        <v/>
      </c>
      <c r="CD840" s="740" t="str">
        <f t="shared" si="640"/>
        <v/>
      </c>
      <c r="CE840" s="732" t="str">
        <f t="shared" si="671"/>
        <v/>
      </c>
      <c r="CF840" s="739" t="str">
        <f t="shared" si="641"/>
        <v/>
      </c>
      <c r="CG840" s="737"/>
      <c r="CH840" s="736" t="str">
        <f t="shared" si="651"/>
        <v/>
      </c>
      <c r="CI840" s="738" t="str">
        <f t="shared" si="652"/>
        <v/>
      </c>
      <c r="CJ840" s="737"/>
      <c r="CK840" s="736" t="str">
        <f t="shared" si="653"/>
        <v/>
      </c>
      <c r="CL840" s="735" t="str">
        <f t="shared" si="654"/>
        <v/>
      </c>
      <c r="CM840" s="733" t="e">
        <f t="shared" si="655"/>
        <v>#DIV/0!</v>
      </c>
      <c r="CN840" s="732" t="e">
        <f t="shared" si="642"/>
        <v>#DIV/0!</v>
      </c>
      <c r="CO840" s="732" t="e">
        <f t="shared" si="656"/>
        <v>#DIV/0!</v>
      </c>
      <c r="CP840" s="734" t="e">
        <f t="shared" si="643"/>
        <v>#DIV/0!</v>
      </c>
      <c r="CQ840" s="733" t="str">
        <f t="shared" si="657"/>
        <v/>
      </c>
      <c r="CR840" s="732" t="str">
        <f t="shared" si="634"/>
        <v/>
      </c>
      <c r="CS840" s="732" t="str">
        <f t="shared" si="658"/>
        <v/>
      </c>
      <c r="CT840" s="731" t="str">
        <f t="shared" si="635"/>
        <v/>
      </c>
      <c r="CV840" s="733" t="e">
        <f>IF($H$1=1,'Process Capability'!$F$7,CX840)</f>
        <v>#DIV/0!</v>
      </c>
      <c r="CW840" s="732" t="e">
        <f t="shared" si="659"/>
        <v>#DIV/0!</v>
      </c>
      <c r="CX840" s="732" t="e">
        <f t="shared" si="660"/>
        <v>#DIV/0!</v>
      </c>
      <c r="CY840" s="732" t="e">
        <f t="shared" si="661"/>
        <v>#DIV/0!</v>
      </c>
      <c r="CZ840" s="732" t="e">
        <f>IF($H$1=1,'Process Capability'!$F$8,CX840)</f>
        <v>#DIV/0!</v>
      </c>
      <c r="DA840" s="732" t="e">
        <f>IF($H$1=1,MAX('Process Capability'!$F$7,'Process Capability'!$F$8)-MIN('Process Capability'!$F$7,'Process Capability'!$F$8),DC840)</f>
        <v>#DIV/0!</v>
      </c>
      <c r="DB840" s="732" t="e">
        <f t="shared" si="662"/>
        <v>#DIV/0!</v>
      </c>
      <c r="DC840" s="731" t="e">
        <f t="shared" si="663"/>
        <v>#DIV/0!</v>
      </c>
    </row>
    <row r="841" spans="1:107" x14ac:dyDescent="0.2">
      <c r="A841" s="733" t="str">
        <f>IF(C841=0,IF('Process Capability'!$F$6=1,'Process Capability'!D849,IF('Process Capability'!$F$6=2,#REF!,IF('Process Capability'!$F$6=3,N741,IF('Process Capability'!$F$6=4,T766,IF('Process Capability'!$F$6=5,AA781,IF('Process Capability'!$F$6=6,AI791,"")))))),"")</f>
        <v/>
      </c>
      <c r="B841" s="731" t="str">
        <f>IF(D841=0,IF('Process Capability'!$F$6=1,H841,IF('Process Capability'!$F$6=2,#REF!,IF('Process Capability'!$F$6=3,O741,IF('Process Capability'!$F$6=4,U766,IF('Process Capability'!$F$6=5,AB781,IF('Process Capability'!$F$6=6,AJ791,"")))))),"")</f>
        <v/>
      </c>
      <c r="C841" s="701" t="str">
        <f>IF('Process Capability'!$F$6=1,COUNTBLANK('Process Capability'!D849),IF('Process Capability'!$F$6=2,COUNTBLANK(I841),IF('Process Capability'!$F$6=3,COUNTBLANK(N841),IF('Process Capability'!$F$6=4,COUNTBLANK(T841),IF('Process Capability'!$F$6=5,COUNTBLANK(AA841),IF('Process Capability'!$F$6=6,COUNTBLANK(AI841),""))))))</f>
        <v/>
      </c>
      <c r="D841" s="701" t="str">
        <f>IF('Process Capability'!$F$6=1,COUNTBLANK(H841),IF('Process Capability'!$F$6=2,COUNTBLANK(J841),IF('Process Capability'!$F$6=3,COUNTBLANK(O841),IF('Process Capability'!$F$6=4,COUNTBLANK(U841),IF('Process Capability'!$F$6=5,COUNTBLANK(AB841),IF('Process Capability'!$F$6=6,COUNTBLANK(AJ841),""))))))</f>
        <v/>
      </c>
      <c r="G841" s="749" t="str">
        <f>IF(COUNTBLANK('Process Capability'!D849)=1,"",'Process Capability'!D849)</f>
        <v/>
      </c>
      <c r="H841" s="748" t="str">
        <f>IF(COUNTBLANK('Process Capability'!D849)=1,"",MAX('Process Capability'!D848:D849)-MIN('Process Capability'!D848:D849))</f>
        <v/>
      </c>
      <c r="AS841" s="733">
        <v>838</v>
      </c>
      <c r="AT841" s="732">
        <f t="shared" si="669"/>
        <v>419</v>
      </c>
      <c r="AU841" s="732">
        <f t="shared" si="672"/>
        <v>280</v>
      </c>
      <c r="AV841" s="742">
        <f t="shared" si="673"/>
        <v>210</v>
      </c>
      <c r="AW841" s="732">
        <f t="shared" ref="AW841:AW904" si="674">AW836+1</f>
        <v>168</v>
      </c>
      <c r="AX841" s="734">
        <f t="shared" si="633"/>
        <v>140</v>
      </c>
      <c r="AY841" s="662" t="str">
        <f t="shared" si="646"/>
        <v/>
      </c>
      <c r="BL841" s="733" t="str">
        <f t="shared" si="644"/>
        <v/>
      </c>
      <c r="BM841" s="734" t="str">
        <f t="shared" si="645"/>
        <v/>
      </c>
      <c r="BN841" s="751" t="str">
        <f t="shared" si="647"/>
        <v/>
      </c>
      <c r="BO841" s="742" t="str">
        <f t="shared" si="648"/>
        <v/>
      </c>
      <c r="BP841" s="750" t="str">
        <f t="shared" si="664"/>
        <v/>
      </c>
      <c r="BQ841" s="743" t="str">
        <f t="shared" si="649"/>
        <v/>
      </c>
      <c r="BR841" s="732" t="str">
        <f t="shared" si="650"/>
        <v/>
      </c>
      <c r="BS841" s="732" t="str">
        <f t="shared" si="665"/>
        <v/>
      </c>
      <c r="BT841" s="732" t="str">
        <f t="shared" si="666"/>
        <v/>
      </c>
      <c r="BU841" s="742" t="str">
        <f t="shared" si="636"/>
        <v/>
      </c>
      <c r="BV841" s="742" t="str">
        <f t="shared" si="637"/>
        <v/>
      </c>
      <c r="BW841" s="742" t="str">
        <f t="shared" si="638"/>
        <v/>
      </c>
      <c r="BX841" s="741" t="str">
        <f t="shared" si="639"/>
        <v/>
      </c>
      <c r="BY841" s="733" t="str">
        <f t="shared" si="667"/>
        <v/>
      </c>
      <c r="BZ841" s="732" t="str">
        <f t="shared" ref="BZ841:BZ904" si="675">IF(ABS(SUM(BY836:BY841))=6,1,"")</f>
        <v/>
      </c>
      <c r="CA841" s="732" t="str">
        <f t="shared" si="670"/>
        <v/>
      </c>
      <c r="CB841" s="734" t="str">
        <f t="shared" ref="CB841:CB904" si="676">IF(ABS(SUM(CA836:CA841))=6,1,"")</f>
        <v/>
      </c>
      <c r="CC841" s="733" t="str">
        <f t="shared" si="668"/>
        <v/>
      </c>
      <c r="CD841" s="740" t="str">
        <f t="shared" si="640"/>
        <v/>
      </c>
      <c r="CE841" s="732" t="str">
        <f t="shared" si="671"/>
        <v/>
      </c>
      <c r="CF841" s="739" t="str">
        <f t="shared" si="641"/>
        <v/>
      </c>
      <c r="CG841" s="737"/>
      <c r="CH841" s="736" t="str">
        <f t="shared" si="651"/>
        <v/>
      </c>
      <c r="CI841" s="738" t="str">
        <f t="shared" si="652"/>
        <v/>
      </c>
      <c r="CJ841" s="737"/>
      <c r="CK841" s="736" t="str">
        <f t="shared" si="653"/>
        <v/>
      </c>
      <c r="CL841" s="735" t="str">
        <f t="shared" si="654"/>
        <v/>
      </c>
      <c r="CM841" s="733" t="e">
        <f t="shared" si="655"/>
        <v>#DIV/0!</v>
      </c>
      <c r="CN841" s="732" t="e">
        <f t="shared" si="642"/>
        <v>#DIV/0!</v>
      </c>
      <c r="CO841" s="732" t="e">
        <f t="shared" si="656"/>
        <v>#DIV/0!</v>
      </c>
      <c r="CP841" s="734" t="e">
        <f t="shared" si="643"/>
        <v>#DIV/0!</v>
      </c>
      <c r="CQ841" s="733" t="str">
        <f t="shared" si="657"/>
        <v/>
      </c>
      <c r="CR841" s="732" t="str">
        <f t="shared" si="634"/>
        <v/>
      </c>
      <c r="CS841" s="732" t="str">
        <f t="shared" si="658"/>
        <v/>
      </c>
      <c r="CT841" s="731" t="str">
        <f t="shared" si="635"/>
        <v/>
      </c>
      <c r="CV841" s="733" t="e">
        <f>IF($H$1=1,'Process Capability'!$F$7,CX841)</f>
        <v>#DIV/0!</v>
      </c>
      <c r="CW841" s="732" t="e">
        <f t="shared" si="659"/>
        <v>#DIV/0!</v>
      </c>
      <c r="CX841" s="732" t="e">
        <f t="shared" si="660"/>
        <v>#DIV/0!</v>
      </c>
      <c r="CY841" s="732" t="e">
        <f t="shared" si="661"/>
        <v>#DIV/0!</v>
      </c>
      <c r="CZ841" s="732" t="e">
        <f>IF($H$1=1,'Process Capability'!$F$8,CX841)</f>
        <v>#DIV/0!</v>
      </c>
      <c r="DA841" s="732" t="e">
        <f>IF($H$1=1,MAX('Process Capability'!$F$7,'Process Capability'!$F$8)-MIN('Process Capability'!$F$7,'Process Capability'!$F$8),DC841)</f>
        <v>#DIV/0!</v>
      </c>
      <c r="DB841" s="732" t="e">
        <f t="shared" si="662"/>
        <v>#DIV/0!</v>
      </c>
      <c r="DC841" s="731" t="e">
        <f t="shared" si="663"/>
        <v>#DIV/0!</v>
      </c>
    </row>
    <row r="842" spans="1:107" x14ac:dyDescent="0.2">
      <c r="A842" s="733" t="str">
        <f>IF(C842=0,IF('Process Capability'!$F$6=1,'Process Capability'!D850,IF('Process Capability'!$F$6=2,#REF!,IF('Process Capability'!$F$6=3,N742,IF('Process Capability'!$F$6=4,T767,IF('Process Capability'!$F$6=5,AA782,IF('Process Capability'!$F$6=6,AI792,"")))))),"")</f>
        <v/>
      </c>
      <c r="B842" s="731" t="str">
        <f>IF(D842=0,IF('Process Capability'!$F$6=1,H842,IF('Process Capability'!$F$6=2,#REF!,IF('Process Capability'!$F$6=3,O742,IF('Process Capability'!$F$6=4,U767,IF('Process Capability'!$F$6=5,AB782,IF('Process Capability'!$F$6=6,AJ792,"")))))),"")</f>
        <v/>
      </c>
      <c r="C842" s="701" t="str">
        <f>IF('Process Capability'!$F$6=1,COUNTBLANK('Process Capability'!D850),IF('Process Capability'!$F$6=2,COUNTBLANK(I842),IF('Process Capability'!$F$6=3,COUNTBLANK(N842),IF('Process Capability'!$F$6=4,COUNTBLANK(T842),IF('Process Capability'!$F$6=5,COUNTBLANK(AA842),IF('Process Capability'!$F$6=6,COUNTBLANK(AI842),""))))))</f>
        <v/>
      </c>
      <c r="D842" s="701" t="str">
        <f>IF('Process Capability'!$F$6=1,COUNTBLANK(H842),IF('Process Capability'!$F$6=2,COUNTBLANK(J842),IF('Process Capability'!$F$6=3,COUNTBLANK(O842),IF('Process Capability'!$F$6=4,COUNTBLANK(U842),IF('Process Capability'!$F$6=5,COUNTBLANK(AB842),IF('Process Capability'!$F$6=6,COUNTBLANK(AJ842),""))))))</f>
        <v/>
      </c>
      <c r="G842" s="749" t="str">
        <f>IF(COUNTBLANK('Process Capability'!D850)=1,"",'Process Capability'!D850)</f>
        <v/>
      </c>
      <c r="H842" s="748" t="str">
        <f>IF(COUNTBLANK('Process Capability'!D850)=1,"",MAX('Process Capability'!D849:D850)-MIN('Process Capability'!D849:D850))</f>
        <v/>
      </c>
      <c r="AS842" s="733">
        <v>839</v>
      </c>
      <c r="AT842" s="732">
        <f t="shared" si="669"/>
        <v>420</v>
      </c>
      <c r="AU842" s="732">
        <f t="shared" si="672"/>
        <v>280</v>
      </c>
      <c r="AV842" s="742">
        <f t="shared" si="673"/>
        <v>210</v>
      </c>
      <c r="AW842" s="732">
        <f t="shared" si="674"/>
        <v>168</v>
      </c>
      <c r="AX842" s="734">
        <f t="shared" ref="AX842:AX905" si="677">AX836+1</f>
        <v>140</v>
      </c>
      <c r="AY842" s="662" t="str">
        <f t="shared" si="646"/>
        <v/>
      </c>
      <c r="BL842" s="733" t="str">
        <f t="shared" si="644"/>
        <v/>
      </c>
      <c r="BM842" s="734" t="str">
        <f t="shared" si="645"/>
        <v/>
      </c>
      <c r="BN842" s="751" t="str">
        <f t="shared" si="647"/>
        <v/>
      </c>
      <c r="BO842" s="742" t="str">
        <f t="shared" si="648"/>
        <v/>
      </c>
      <c r="BP842" s="750" t="str">
        <f t="shared" si="664"/>
        <v/>
      </c>
      <c r="BQ842" s="743" t="str">
        <f t="shared" si="649"/>
        <v/>
      </c>
      <c r="BR842" s="732" t="str">
        <f t="shared" si="650"/>
        <v/>
      </c>
      <c r="BS842" s="732" t="str">
        <f t="shared" si="665"/>
        <v/>
      </c>
      <c r="BT842" s="732" t="str">
        <f t="shared" si="666"/>
        <v/>
      </c>
      <c r="BU842" s="742" t="str">
        <f t="shared" si="636"/>
        <v/>
      </c>
      <c r="BV842" s="742" t="str">
        <f t="shared" si="637"/>
        <v/>
      </c>
      <c r="BW842" s="742" t="str">
        <f t="shared" si="638"/>
        <v/>
      </c>
      <c r="BX842" s="741" t="str">
        <f t="shared" si="639"/>
        <v/>
      </c>
      <c r="BY842" s="733" t="str">
        <f t="shared" si="667"/>
        <v/>
      </c>
      <c r="BZ842" s="732" t="str">
        <f t="shared" si="675"/>
        <v/>
      </c>
      <c r="CA842" s="732" t="str">
        <f t="shared" si="670"/>
        <v/>
      </c>
      <c r="CB842" s="734" t="str">
        <f t="shared" si="676"/>
        <v/>
      </c>
      <c r="CC842" s="733" t="str">
        <f t="shared" si="668"/>
        <v/>
      </c>
      <c r="CD842" s="740" t="str">
        <f t="shared" si="640"/>
        <v/>
      </c>
      <c r="CE842" s="732" t="str">
        <f t="shared" si="671"/>
        <v/>
      </c>
      <c r="CF842" s="739" t="str">
        <f t="shared" si="641"/>
        <v/>
      </c>
      <c r="CG842" s="737"/>
      <c r="CH842" s="736" t="str">
        <f t="shared" si="651"/>
        <v/>
      </c>
      <c r="CI842" s="738" t="str">
        <f t="shared" si="652"/>
        <v/>
      </c>
      <c r="CJ842" s="737"/>
      <c r="CK842" s="736" t="str">
        <f t="shared" si="653"/>
        <v/>
      </c>
      <c r="CL842" s="735" t="str">
        <f t="shared" si="654"/>
        <v/>
      </c>
      <c r="CM842" s="733" t="e">
        <f t="shared" si="655"/>
        <v>#DIV/0!</v>
      </c>
      <c r="CN842" s="732" t="e">
        <f t="shared" si="642"/>
        <v>#DIV/0!</v>
      </c>
      <c r="CO842" s="732" t="e">
        <f t="shared" si="656"/>
        <v>#DIV/0!</v>
      </c>
      <c r="CP842" s="734" t="e">
        <f t="shared" si="643"/>
        <v>#DIV/0!</v>
      </c>
      <c r="CQ842" s="733" t="str">
        <f t="shared" si="657"/>
        <v/>
      </c>
      <c r="CR842" s="732" t="str">
        <f t="shared" si="634"/>
        <v/>
      </c>
      <c r="CS842" s="732" t="str">
        <f t="shared" si="658"/>
        <v/>
      </c>
      <c r="CT842" s="731" t="str">
        <f t="shared" si="635"/>
        <v/>
      </c>
      <c r="CV842" s="733" t="e">
        <f>IF($H$1=1,'Process Capability'!$F$7,CX842)</f>
        <v>#DIV/0!</v>
      </c>
      <c r="CW842" s="732" t="e">
        <f t="shared" si="659"/>
        <v>#DIV/0!</v>
      </c>
      <c r="CX842" s="732" t="e">
        <f t="shared" si="660"/>
        <v>#DIV/0!</v>
      </c>
      <c r="CY842" s="732" t="e">
        <f t="shared" si="661"/>
        <v>#DIV/0!</v>
      </c>
      <c r="CZ842" s="732" t="e">
        <f>IF($H$1=1,'Process Capability'!$F$8,CX842)</f>
        <v>#DIV/0!</v>
      </c>
      <c r="DA842" s="732" t="e">
        <f>IF($H$1=1,MAX('Process Capability'!$F$7,'Process Capability'!$F$8)-MIN('Process Capability'!$F$7,'Process Capability'!$F$8),DC842)</f>
        <v>#DIV/0!</v>
      </c>
      <c r="DB842" s="732" t="e">
        <f t="shared" si="662"/>
        <v>#DIV/0!</v>
      </c>
      <c r="DC842" s="731" t="e">
        <f t="shared" si="663"/>
        <v>#DIV/0!</v>
      </c>
    </row>
    <row r="843" spans="1:107" x14ac:dyDescent="0.2">
      <c r="A843" s="733" t="str">
        <f>IF(C843=0,IF('Process Capability'!$F$6=1,'Process Capability'!D851,IF('Process Capability'!$F$6=2,#REF!,IF('Process Capability'!$F$6=3,N743,IF('Process Capability'!$F$6=4,T768,IF('Process Capability'!$F$6=5,AA783,IF('Process Capability'!$F$6=6,AI793,"")))))),"")</f>
        <v/>
      </c>
      <c r="B843" s="731" t="str">
        <f>IF(D843=0,IF('Process Capability'!$F$6=1,H843,IF('Process Capability'!$F$6=2,#REF!,IF('Process Capability'!$F$6=3,O743,IF('Process Capability'!$F$6=4,U768,IF('Process Capability'!$F$6=5,AB783,IF('Process Capability'!$F$6=6,AJ793,"")))))),"")</f>
        <v/>
      </c>
      <c r="C843" s="701" t="str">
        <f>IF('Process Capability'!$F$6=1,COUNTBLANK('Process Capability'!D851),IF('Process Capability'!$F$6=2,COUNTBLANK(I843),IF('Process Capability'!$F$6=3,COUNTBLANK(N843),IF('Process Capability'!$F$6=4,COUNTBLANK(T843),IF('Process Capability'!$F$6=5,COUNTBLANK(AA843),IF('Process Capability'!$F$6=6,COUNTBLANK(AI843),""))))))</f>
        <v/>
      </c>
      <c r="D843" s="701" t="str">
        <f>IF('Process Capability'!$F$6=1,COUNTBLANK(H843),IF('Process Capability'!$F$6=2,COUNTBLANK(J843),IF('Process Capability'!$F$6=3,COUNTBLANK(O843),IF('Process Capability'!$F$6=4,COUNTBLANK(U843),IF('Process Capability'!$F$6=5,COUNTBLANK(AB843),IF('Process Capability'!$F$6=6,COUNTBLANK(AJ843),""))))))</f>
        <v/>
      </c>
      <c r="G843" s="749" t="str">
        <f>IF(COUNTBLANK('Process Capability'!D851)=1,"",'Process Capability'!D851)</f>
        <v/>
      </c>
      <c r="H843" s="748" t="str">
        <f>IF(COUNTBLANK('Process Capability'!D851)=1,"",MAX('Process Capability'!D850:D851)-MIN('Process Capability'!D850:D851))</f>
        <v/>
      </c>
      <c r="AS843" s="743">
        <v>840</v>
      </c>
      <c r="AT843" s="732">
        <f t="shared" si="669"/>
        <v>420</v>
      </c>
      <c r="AU843" s="732">
        <f t="shared" si="672"/>
        <v>280</v>
      </c>
      <c r="AV843" s="742">
        <f t="shared" si="673"/>
        <v>210</v>
      </c>
      <c r="AW843" s="732">
        <f t="shared" si="674"/>
        <v>168</v>
      </c>
      <c r="AX843" s="734">
        <f t="shared" si="677"/>
        <v>140</v>
      </c>
      <c r="AY843" s="662" t="str">
        <f t="shared" si="646"/>
        <v/>
      </c>
      <c r="BL843" s="733" t="str">
        <f t="shared" si="644"/>
        <v/>
      </c>
      <c r="BM843" s="734" t="str">
        <f t="shared" si="645"/>
        <v/>
      </c>
      <c r="BN843" s="751" t="str">
        <f t="shared" si="647"/>
        <v/>
      </c>
      <c r="BO843" s="742" t="str">
        <f t="shared" si="648"/>
        <v/>
      </c>
      <c r="BP843" s="750" t="str">
        <f t="shared" si="664"/>
        <v/>
      </c>
      <c r="BQ843" s="743" t="str">
        <f t="shared" si="649"/>
        <v/>
      </c>
      <c r="BR843" s="732" t="str">
        <f t="shared" si="650"/>
        <v/>
      </c>
      <c r="BS843" s="732" t="str">
        <f t="shared" si="665"/>
        <v/>
      </c>
      <c r="BT843" s="732" t="str">
        <f t="shared" si="666"/>
        <v/>
      </c>
      <c r="BU843" s="742" t="str">
        <f t="shared" si="636"/>
        <v/>
      </c>
      <c r="BV843" s="742" t="str">
        <f t="shared" si="637"/>
        <v/>
      </c>
      <c r="BW843" s="742" t="str">
        <f t="shared" si="638"/>
        <v/>
      </c>
      <c r="BX843" s="741" t="str">
        <f t="shared" si="639"/>
        <v/>
      </c>
      <c r="BY843" s="733" t="str">
        <f t="shared" si="667"/>
        <v/>
      </c>
      <c r="BZ843" s="732" t="str">
        <f t="shared" si="675"/>
        <v/>
      </c>
      <c r="CA843" s="732" t="str">
        <f t="shared" si="670"/>
        <v/>
      </c>
      <c r="CB843" s="734" t="str">
        <f t="shared" si="676"/>
        <v/>
      </c>
      <c r="CC843" s="733" t="str">
        <f t="shared" si="668"/>
        <v/>
      </c>
      <c r="CD843" s="740" t="str">
        <f t="shared" si="640"/>
        <v/>
      </c>
      <c r="CE843" s="732" t="str">
        <f t="shared" si="671"/>
        <v/>
      </c>
      <c r="CF843" s="739" t="str">
        <f t="shared" si="641"/>
        <v/>
      </c>
      <c r="CG843" s="737"/>
      <c r="CH843" s="736" t="str">
        <f t="shared" si="651"/>
        <v/>
      </c>
      <c r="CI843" s="738" t="str">
        <f t="shared" si="652"/>
        <v/>
      </c>
      <c r="CJ843" s="737"/>
      <c r="CK843" s="736" t="str">
        <f t="shared" si="653"/>
        <v/>
      </c>
      <c r="CL843" s="735" t="str">
        <f t="shared" si="654"/>
        <v/>
      </c>
      <c r="CM843" s="733" t="e">
        <f t="shared" si="655"/>
        <v>#DIV/0!</v>
      </c>
      <c r="CN843" s="732" t="e">
        <f t="shared" si="642"/>
        <v>#DIV/0!</v>
      </c>
      <c r="CO843" s="732" t="e">
        <f t="shared" si="656"/>
        <v>#DIV/0!</v>
      </c>
      <c r="CP843" s="734" t="e">
        <f t="shared" si="643"/>
        <v>#DIV/0!</v>
      </c>
      <c r="CQ843" s="733" t="str">
        <f t="shared" si="657"/>
        <v/>
      </c>
      <c r="CR843" s="732" t="str">
        <f t="shared" ref="CR843:CR906" si="678">IF(SUM(CQ836:CQ843)=8,1,"")</f>
        <v/>
      </c>
      <c r="CS843" s="732" t="str">
        <f t="shared" si="658"/>
        <v/>
      </c>
      <c r="CT843" s="731" t="str">
        <f t="shared" ref="CT843:CT906" si="679">IF(SUM(CS836:CS843)=8,1,"")</f>
        <v/>
      </c>
      <c r="CV843" s="733" t="e">
        <f>IF($H$1=1,'Process Capability'!$F$7,CX843)</f>
        <v>#DIV/0!</v>
      </c>
      <c r="CW843" s="732" t="e">
        <f t="shared" si="659"/>
        <v>#DIV/0!</v>
      </c>
      <c r="CX843" s="732" t="e">
        <f t="shared" si="660"/>
        <v>#DIV/0!</v>
      </c>
      <c r="CY843" s="732" t="e">
        <f t="shared" si="661"/>
        <v>#DIV/0!</v>
      </c>
      <c r="CZ843" s="732" t="e">
        <f>IF($H$1=1,'Process Capability'!$F$8,CX843)</f>
        <v>#DIV/0!</v>
      </c>
      <c r="DA843" s="732" t="e">
        <f>IF($H$1=1,MAX('Process Capability'!$F$7,'Process Capability'!$F$8)-MIN('Process Capability'!$F$7,'Process Capability'!$F$8),DC843)</f>
        <v>#DIV/0!</v>
      </c>
      <c r="DB843" s="732" t="e">
        <f t="shared" si="662"/>
        <v>#DIV/0!</v>
      </c>
      <c r="DC843" s="731" t="e">
        <f t="shared" si="663"/>
        <v>#DIV/0!</v>
      </c>
    </row>
    <row r="844" spans="1:107" x14ac:dyDescent="0.2">
      <c r="A844" s="733" t="str">
        <f>IF(C844=0,IF('Process Capability'!$F$6=1,'Process Capability'!D852,IF('Process Capability'!$F$6=2,#REF!,IF('Process Capability'!$F$6=3,N744,IF('Process Capability'!$F$6=4,T769,IF('Process Capability'!$F$6=5,AA784,IF('Process Capability'!$F$6=6,AI794,"")))))),"")</f>
        <v/>
      </c>
      <c r="B844" s="731" t="str">
        <f>IF(D844=0,IF('Process Capability'!$F$6=1,H844,IF('Process Capability'!$F$6=2,#REF!,IF('Process Capability'!$F$6=3,O744,IF('Process Capability'!$F$6=4,U769,IF('Process Capability'!$F$6=5,AB784,IF('Process Capability'!$F$6=6,AJ794,"")))))),"")</f>
        <v/>
      </c>
      <c r="C844" s="701" t="str">
        <f>IF('Process Capability'!$F$6=1,COUNTBLANK('Process Capability'!D852),IF('Process Capability'!$F$6=2,COUNTBLANK(I844),IF('Process Capability'!$F$6=3,COUNTBLANK(N844),IF('Process Capability'!$F$6=4,COUNTBLANK(T844),IF('Process Capability'!$F$6=5,COUNTBLANK(AA844),IF('Process Capability'!$F$6=6,COUNTBLANK(AI844),""))))))</f>
        <v/>
      </c>
      <c r="D844" s="701" t="str">
        <f>IF('Process Capability'!$F$6=1,COUNTBLANK(H844),IF('Process Capability'!$F$6=2,COUNTBLANK(J844),IF('Process Capability'!$F$6=3,COUNTBLANK(O844),IF('Process Capability'!$F$6=4,COUNTBLANK(U844),IF('Process Capability'!$F$6=5,COUNTBLANK(AB844),IF('Process Capability'!$F$6=6,COUNTBLANK(AJ844),""))))))</f>
        <v/>
      </c>
      <c r="G844" s="749" t="str">
        <f>IF(COUNTBLANK('Process Capability'!D852)=1,"",'Process Capability'!D852)</f>
        <v/>
      </c>
      <c r="H844" s="748" t="str">
        <f>IF(COUNTBLANK('Process Capability'!D852)=1,"",MAX('Process Capability'!D851:D852)-MIN('Process Capability'!D851:D852))</f>
        <v/>
      </c>
      <c r="AS844" s="733">
        <v>841</v>
      </c>
      <c r="AT844" s="732">
        <f t="shared" si="669"/>
        <v>421</v>
      </c>
      <c r="AU844" s="732">
        <f t="shared" si="672"/>
        <v>281</v>
      </c>
      <c r="AV844" s="742">
        <f t="shared" si="673"/>
        <v>211</v>
      </c>
      <c r="AW844" s="732">
        <f t="shared" si="674"/>
        <v>169</v>
      </c>
      <c r="AX844" s="734">
        <f t="shared" si="677"/>
        <v>141</v>
      </c>
      <c r="AY844" s="662" t="str">
        <f t="shared" si="646"/>
        <v/>
      </c>
      <c r="BL844" s="733" t="str">
        <f t="shared" si="644"/>
        <v/>
      </c>
      <c r="BM844" s="734" t="str">
        <f t="shared" si="645"/>
        <v/>
      </c>
      <c r="BN844" s="751" t="str">
        <f t="shared" si="647"/>
        <v/>
      </c>
      <c r="BO844" s="742" t="str">
        <f t="shared" si="648"/>
        <v/>
      </c>
      <c r="BP844" s="750" t="str">
        <f t="shared" si="664"/>
        <v/>
      </c>
      <c r="BQ844" s="743" t="str">
        <f t="shared" si="649"/>
        <v/>
      </c>
      <c r="BR844" s="732" t="str">
        <f t="shared" si="650"/>
        <v/>
      </c>
      <c r="BS844" s="732" t="str">
        <f t="shared" si="665"/>
        <v/>
      </c>
      <c r="BT844" s="732" t="str">
        <f t="shared" si="666"/>
        <v/>
      </c>
      <c r="BU844" s="742" t="str">
        <f t="shared" ref="BU844:BU907" si="680">IF(SUM(BQ836:BQ844)&gt;8,1,"")</f>
        <v/>
      </c>
      <c r="BV844" s="742" t="str">
        <f t="shared" ref="BV844:BV907" si="681">IF(SUM(BR836:BR844)&gt;8,1,"")</f>
        <v/>
      </c>
      <c r="BW844" s="742" t="str">
        <f t="shared" ref="BW844:BW907" si="682">IF(SUM(BS836:BS844)&gt;8,1,"")</f>
        <v/>
      </c>
      <c r="BX844" s="741" t="str">
        <f t="shared" ref="BX844:BX907" si="683">IF(SUM(BT836:BT844)&gt;8,1,"")</f>
        <v/>
      </c>
      <c r="BY844" s="733" t="str">
        <f t="shared" si="667"/>
        <v/>
      </c>
      <c r="BZ844" s="732" t="str">
        <f t="shared" si="675"/>
        <v/>
      </c>
      <c r="CA844" s="732" t="str">
        <f t="shared" si="670"/>
        <v/>
      </c>
      <c r="CB844" s="734" t="str">
        <f t="shared" si="676"/>
        <v/>
      </c>
      <c r="CC844" s="733" t="str">
        <f t="shared" si="668"/>
        <v/>
      </c>
      <c r="CD844" s="740" t="str">
        <f t="shared" si="640"/>
        <v/>
      </c>
      <c r="CE844" s="732" t="str">
        <f t="shared" si="671"/>
        <v/>
      </c>
      <c r="CF844" s="739" t="str">
        <f t="shared" si="641"/>
        <v/>
      </c>
      <c r="CG844" s="737"/>
      <c r="CH844" s="736" t="str">
        <f t="shared" si="651"/>
        <v/>
      </c>
      <c r="CI844" s="738" t="str">
        <f t="shared" si="652"/>
        <v/>
      </c>
      <c r="CJ844" s="737"/>
      <c r="CK844" s="736" t="str">
        <f t="shared" si="653"/>
        <v/>
      </c>
      <c r="CL844" s="735" t="str">
        <f t="shared" si="654"/>
        <v/>
      </c>
      <c r="CM844" s="733" t="e">
        <f t="shared" si="655"/>
        <v>#DIV/0!</v>
      </c>
      <c r="CN844" s="732" t="e">
        <f t="shared" si="642"/>
        <v>#DIV/0!</v>
      </c>
      <c r="CO844" s="732" t="e">
        <f t="shared" si="656"/>
        <v>#DIV/0!</v>
      </c>
      <c r="CP844" s="734" t="e">
        <f t="shared" si="643"/>
        <v>#DIV/0!</v>
      </c>
      <c r="CQ844" s="733" t="str">
        <f t="shared" si="657"/>
        <v/>
      </c>
      <c r="CR844" s="732" t="str">
        <f t="shared" si="678"/>
        <v/>
      </c>
      <c r="CS844" s="732" t="str">
        <f t="shared" si="658"/>
        <v/>
      </c>
      <c r="CT844" s="731" t="str">
        <f t="shared" si="679"/>
        <v/>
      </c>
      <c r="CV844" s="733" t="e">
        <f>IF($H$1=1,'Process Capability'!$F$7,CX844)</f>
        <v>#DIV/0!</v>
      </c>
      <c r="CW844" s="732" t="e">
        <f t="shared" si="659"/>
        <v>#DIV/0!</v>
      </c>
      <c r="CX844" s="732" t="e">
        <f t="shared" si="660"/>
        <v>#DIV/0!</v>
      </c>
      <c r="CY844" s="732" t="e">
        <f t="shared" si="661"/>
        <v>#DIV/0!</v>
      </c>
      <c r="CZ844" s="732" t="e">
        <f>IF($H$1=1,'Process Capability'!$F$8,CX844)</f>
        <v>#DIV/0!</v>
      </c>
      <c r="DA844" s="732" t="e">
        <f>IF($H$1=1,MAX('Process Capability'!$F$7,'Process Capability'!$F$8)-MIN('Process Capability'!$F$7,'Process Capability'!$F$8),DC844)</f>
        <v>#DIV/0!</v>
      </c>
      <c r="DB844" s="732" t="e">
        <f t="shared" si="662"/>
        <v>#DIV/0!</v>
      </c>
      <c r="DC844" s="731" t="e">
        <f t="shared" si="663"/>
        <v>#DIV/0!</v>
      </c>
    </row>
    <row r="845" spans="1:107" x14ac:dyDescent="0.2">
      <c r="A845" s="733" t="str">
        <f>IF(C845=0,IF('Process Capability'!$F$6=1,'Process Capability'!D853,IF('Process Capability'!$F$6=2,#REF!,IF('Process Capability'!$F$6=3,N745,IF('Process Capability'!$F$6=4,T770,IF('Process Capability'!$F$6=5,AA785,IF('Process Capability'!$F$6=6,AI795,"")))))),"")</f>
        <v/>
      </c>
      <c r="B845" s="731" t="str">
        <f>IF(D845=0,IF('Process Capability'!$F$6=1,H845,IF('Process Capability'!$F$6=2,#REF!,IF('Process Capability'!$F$6=3,O745,IF('Process Capability'!$F$6=4,U770,IF('Process Capability'!$F$6=5,AB785,IF('Process Capability'!$F$6=6,AJ795,"")))))),"")</f>
        <v/>
      </c>
      <c r="C845" s="701" t="str">
        <f>IF('Process Capability'!$F$6=1,COUNTBLANK('Process Capability'!D853),IF('Process Capability'!$F$6=2,COUNTBLANK(I845),IF('Process Capability'!$F$6=3,COUNTBLANK(N845),IF('Process Capability'!$F$6=4,COUNTBLANK(T845),IF('Process Capability'!$F$6=5,COUNTBLANK(AA845),IF('Process Capability'!$F$6=6,COUNTBLANK(AI845),""))))))</f>
        <v/>
      </c>
      <c r="D845" s="701" t="str">
        <f>IF('Process Capability'!$F$6=1,COUNTBLANK(H845),IF('Process Capability'!$F$6=2,COUNTBLANK(J845),IF('Process Capability'!$F$6=3,COUNTBLANK(O845),IF('Process Capability'!$F$6=4,COUNTBLANK(U845),IF('Process Capability'!$F$6=5,COUNTBLANK(AB845),IF('Process Capability'!$F$6=6,COUNTBLANK(AJ845),""))))))</f>
        <v/>
      </c>
      <c r="G845" s="749" t="str">
        <f>IF(COUNTBLANK('Process Capability'!D853)=1,"",'Process Capability'!D853)</f>
        <v/>
      </c>
      <c r="H845" s="748" t="str">
        <f>IF(COUNTBLANK('Process Capability'!D853)=1,"",MAX('Process Capability'!D852:D853)-MIN('Process Capability'!D852:D853))</f>
        <v/>
      </c>
      <c r="AS845" s="733">
        <v>842</v>
      </c>
      <c r="AT845" s="732">
        <f t="shared" si="669"/>
        <v>421</v>
      </c>
      <c r="AU845" s="732">
        <f t="shared" si="672"/>
        <v>281</v>
      </c>
      <c r="AV845" s="742">
        <f t="shared" si="673"/>
        <v>211</v>
      </c>
      <c r="AW845" s="732">
        <f t="shared" si="674"/>
        <v>169</v>
      </c>
      <c r="AX845" s="734">
        <f t="shared" si="677"/>
        <v>141</v>
      </c>
      <c r="AY845" s="662" t="str">
        <f t="shared" si="646"/>
        <v/>
      </c>
      <c r="BL845" s="733" t="str">
        <f t="shared" si="644"/>
        <v/>
      </c>
      <c r="BM845" s="734" t="str">
        <f t="shared" si="645"/>
        <v/>
      </c>
      <c r="BN845" s="751" t="str">
        <f t="shared" si="647"/>
        <v/>
      </c>
      <c r="BO845" s="742" t="str">
        <f t="shared" si="648"/>
        <v/>
      </c>
      <c r="BP845" s="750" t="str">
        <f t="shared" si="664"/>
        <v/>
      </c>
      <c r="BQ845" s="743" t="str">
        <f t="shared" si="649"/>
        <v/>
      </c>
      <c r="BR845" s="732" t="str">
        <f t="shared" si="650"/>
        <v/>
      </c>
      <c r="BS845" s="732" t="str">
        <f t="shared" si="665"/>
        <v/>
      </c>
      <c r="BT845" s="732" t="str">
        <f t="shared" si="666"/>
        <v/>
      </c>
      <c r="BU845" s="742" t="str">
        <f t="shared" si="680"/>
        <v/>
      </c>
      <c r="BV845" s="742" t="str">
        <f t="shared" si="681"/>
        <v/>
      </c>
      <c r="BW845" s="742" t="str">
        <f t="shared" si="682"/>
        <v/>
      </c>
      <c r="BX845" s="741" t="str">
        <f t="shared" si="683"/>
        <v/>
      </c>
      <c r="BY845" s="733" t="str">
        <f t="shared" si="667"/>
        <v/>
      </c>
      <c r="BZ845" s="732" t="str">
        <f t="shared" si="675"/>
        <v/>
      </c>
      <c r="CA845" s="732" t="str">
        <f t="shared" si="670"/>
        <v/>
      </c>
      <c r="CB845" s="734" t="str">
        <f t="shared" si="676"/>
        <v/>
      </c>
      <c r="CC845" s="733" t="str">
        <f t="shared" si="668"/>
        <v/>
      </c>
      <c r="CD845" s="740" t="str">
        <f t="shared" si="640"/>
        <v/>
      </c>
      <c r="CE845" s="732" t="str">
        <f t="shared" si="671"/>
        <v/>
      </c>
      <c r="CF845" s="739" t="str">
        <f t="shared" si="641"/>
        <v/>
      </c>
      <c r="CG845" s="737"/>
      <c r="CH845" s="736" t="str">
        <f t="shared" si="651"/>
        <v/>
      </c>
      <c r="CI845" s="738" t="str">
        <f t="shared" si="652"/>
        <v/>
      </c>
      <c r="CJ845" s="737"/>
      <c r="CK845" s="736" t="str">
        <f t="shared" si="653"/>
        <v/>
      </c>
      <c r="CL845" s="735" t="str">
        <f t="shared" si="654"/>
        <v/>
      </c>
      <c r="CM845" s="733" t="e">
        <f t="shared" si="655"/>
        <v>#DIV/0!</v>
      </c>
      <c r="CN845" s="732" t="e">
        <f t="shared" si="642"/>
        <v>#DIV/0!</v>
      </c>
      <c r="CO845" s="732" t="e">
        <f t="shared" si="656"/>
        <v>#DIV/0!</v>
      </c>
      <c r="CP845" s="734" t="e">
        <f t="shared" si="643"/>
        <v>#DIV/0!</v>
      </c>
      <c r="CQ845" s="733" t="str">
        <f t="shared" si="657"/>
        <v/>
      </c>
      <c r="CR845" s="732" t="str">
        <f t="shared" si="678"/>
        <v/>
      </c>
      <c r="CS845" s="732" t="str">
        <f t="shared" si="658"/>
        <v/>
      </c>
      <c r="CT845" s="731" t="str">
        <f t="shared" si="679"/>
        <v/>
      </c>
      <c r="CV845" s="733" t="e">
        <f>IF($H$1=1,'Process Capability'!$F$7,CX845)</f>
        <v>#DIV/0!</v>
      </c>
      <c r="CW845" s="732" t="e">
        <f t="shared" si="659"/>
        <v>#DIV/0!</v>
      </c>
      <c r="CX845" s="732" t="e">
        <f t="shared" si="660"/>
        <v>#DIV/0!</v>
      </c>
      <c r="CY845" s="732" t="e">
        <f t="shared" si="661"/>
        <v>#DIV/0!</v>
      </c>
      <c r="CZ845" s="732" t="e">
        <f>IF($H$1=1,'Process Capability'!$F$8,CX845)</f>
        <v>#DIV/0!</v>
      </c>
      <c r="DA845" s="732" t="e">
        <f>IF($H$1=1,MAX('Process Capability'!$F$7,'Process Capability'!$F$8)-MIN('Process Capability'!$F$7,'Process Capability'!$F$8),DC845)</f>
        <v>#DIV/0!</v>
      </c>
      <c r="DB845" s="732" t="e">
        <f t="shared" si="662"/>
        <v>#DIV/0!</v>
      </c>
      <c r="DC845" s="731" t="e">
        <f t="shared" si="663"/>
        <v>#DIV/0!</v>
      </c>
    </row>
    <row r="846" spans="1:107" x14ac:dyDescent="0.2">
      <c r="A846" s="733" t="str">
        <f>IF(C846=0,IF('Process Capability'!$F$6=1,'Process Capability'!D854,IF('Process Capability'!$F$6=2,#REF!,IF('Process Capability'!$F$6=3,N746,IF('Process Capability'!$F$6=4,T771,IF('Process Capability'!$F$6=5,AA786,IF('Process Capability'!$F$6=6,AI796,"")))))),"")</f>
        <v/>
      </c>
      <c r="B846" s="731" t="str">
        <f>IF(D846=0,IF('Process Capability'!$F$6=1,H846,IF('Process Capability'!$F$6=2,#REF!,IF('Process Capability'!$F$6=3,O746,IF('Process Capability'!$F$6=4,U771,IF('Process Capability'!$F$6=5,AB786,IF('Process Capability'!$F$6=6,AJ796,"")))))),"")</f>
        <v/>
      </c>
      <c r="C846" s="701" t="str">
        <f>IF('Process Capability'!$F$6=1,COUNTBLANK('Process Capability'!D854),IF('Process Capability'!$F$6=2,COUNTBLANK(I846),IF('Process Capability'!$F$6=3,COUNTBLANK(N846),IF('Process Capability'!$F$6=4,COUNTBLANK(T846),IF('Process Capability'!$F$6=5,COUNTBLANK(AA846),IF('Process Capability'!$F$6=6,COUNTBLANK(AI846),""))))))</f>
        <v/>
      </c>
      <c r="D846" s="701" t="str">
        <f>IF('Process Capability'!$F$6=1,COUNTBLANK(H846),IF('Process Capability'!$F$6=2,COUNTBLANK(J846),IF('Process Capability'!$F$6=3,COUNTBLANK(O846),IF('Process Capability'!$F$6=4,COUNTBLANK(U846),IF('Process Capability'!$F$6=5,COUNTBLANK(AB846),IF('Process Capability'!$F$6=6,COUNTBLANK(AJ846),""))))))</f>
        <v/>
      </c>
      <c r="G846" s="749" t="str">
        <f>IF(COUNTBLANK('Process Capability'!D854)=1,"",'Process Capability'!D854)</f>
        <v/>
      </c>
      <c r="H846" s="748" t="str">
        <f>IF(COUNTBLANK('Process Capability'!D854)=1,"",MAX('Process Capability'!D853:D854)-MIN('Process Capability'!D853:D854))</f>
        <v/>
      </c>
      <c r="AS846" s="743">
        <v>843</v>
      </c>
      <c r="AT846" s="732">
        <f t="shared" si="669"/>
        <v>422</v>
      </c>
      <c r="AU846" s="732">
        <f t="shared" si="672"/>
        <v>281</v>
      </c>
      <c r="AV846" s="742">
        <f t="shared" si="673"/>
        <v>211</v>
      </c>
      <c r="AW846" s="732">
        <f t="shared" si="674"/>
        <v>169</v>
      </c>
      <c r="AX846" s="734">
        <f t="shared" si="677"/>
        <v>141</v>
      </c>
      <c r="AY846" s="662" t="str">
        <f t="shared" si="646"/>
        <v/>
      </c>
      <c r="BL846" s="733" t="str">
        <f t="shared" si="644"/>
        <v/>
      </c>
      <c r="BM846" s="734" t="str">
        <f t="shared" si="645"/>
        <v/>
      </c>
      <c r="BN846" s="751" t="str">
        <f t="shared" si="647"/>
        <v/>
      </c>
      <c r="BO846" s="742" t="str">
        <f t="shared" si="648"/>
        <v/>
      </c>
      <c r="BP846" s="750" t="str">
        <f t="shared" si="664"/>
        <v/>
      </c>
      <c r="BQ846" s="743" t="str">
        <f t="shared" si="649"/>
        <v/>
      </c>
      <c r="BR846" s="732" t="str">
        <f t="shared" si="650"/>
        <v/>
      </c>
      <c r="BS846" s="732" t="str">
        <f t="shared" si="665"/>
        <v/>
      </c>
      <c r="BT846" s="732" t="str">
        <f t="shared" si="666"/>
        <v/>
      </c>
      <c r="BU846" s="742" t="str">
        <f t="shared" si="680"/>
        <v/>
      </c>
      <c r="BV846" s="742" t="str">
        <f t="shared" si="681"/>
        <v/>
      </c>
      <c r="BW846" s="742" t="str">
        <f t="shared" si="682"/>
        <v/>
      </c>
      <c r="BX846" s="741" t="str">
        <f t="shared" si="683"/>
        <v/>
      </c>
      <c r="BY846" s="733" t="str">
        <f t="shared" si="667"/>
        <v/>
      </c>
      <c r="BZ846" s="732" t="str">
        <f t="shared" si="675"/>
        <v/>
      </c>
      <c r="CA846" s="732" t="str">
        <f t="shared" si="670"/>
        <v/>
      </c>
      <c r="CB846" s="734" t="str">
        <f t="shared" si="676"/>
        <v/>
      </c>
      <c r="CC846" s="733" t="str">
        <f t="shared" si="668"/>
        <v/>
      </c>
      <c r="CD846" s="740" t="str">
        <f t="shared" si="640"/>
        <v/>
      </c>
      <c r="CE846" s="732" t="str">
        <f t="shared" si="671"/>
        <v/>
      </c>
      <c r="CF846" s="739" t="str">
        <f t="shared" si="641"/>
        <v/>
      </c>
      <c r="CG846" s="737"/>
      <c r="CH846" s="736" t="str">
        <f t="shared" si="651"/>
        <v/>
      </c>
      <c r="CI846" s="738" t="str">
        <f t="shared" si="652"/>
        <v/>
      </c>
      <c r="CJ846" s="737"/>
      <c r="CK846" s="736" t="str">
        <f t="shared" si="653"/>
        <v/>
      </c>
      <c r="CL846" s="735" t="str">
        <f t="shared" si="654"/>
        <v/>
      </c>
      <c r="CM846" s="733" t="e">
        <f t="shared" si="655"/>
        <v>#DIV/0!</v>
      </c>
      <c r="CN846" s="732" t="e">
        <f t="shared" si="642"/>
        <v>#DIV/0!</v>
      </c>
      <c r="CO846" s="732" t="e">
        <f t="shared" si="656"/>
        <v>#DIV/0!</v>
      </c>
      <c r="CP846" s="734" t="e">
        <f t="shared" si="643"/>
        <v>#DIV/0!</v>
      </c>
      <c r="CQ846" s="733" t="str">
        <f t="shared" si="657"/>
        <v/>
      </c>
      <c r="CR846" s="732" t="str">
        <f t="shared" si="678"/>
        <v/>
      </c>
      <c r="CS846" s="732" t="str">
        <f t="shared" si="658"/>
        <v/>
      </c>
      <c r="CT846" s="731" t="str">
        <f t="shared" si="679"/>
        <v/>
      </c>
      <c r="CV846" s="733" t="e">
        <f>IF($H$1=1,'Process Capability'!$F$7,CX846)</f>
        <v>#DIV/0!</v>
      </c>
      <c r="CW846" s="732" t="e">
        <f t="shared" si="659"/>
        <v>#DIV/0!</v>
      </c>
      <c r="CX846" s="732" t="e">
        <f t="shared" si="660"/>
        <v>#DIV/0!</v>
      </c>
      <c r="CY846" s="732" t="e">
        <f t="shared" si="661"/>
        <v>#DIV/0!</v>
      </c>
      <c r="CZ846" s="732" t="e">
        <f>IF($H$1=1,'Process Capability'!$F$8,CX846)</f>
        <v>#DIV/0!</v>
      </c>
      <c r="DA846" s="732" t="e">
        <f>IF($H$1=1,MAX('Process Capability'!$F$7,'Process Capability'!$F$8)-MIN('Process Capability'!$F$7,'Process Capability'!$F$8),DC846)</f>
        <v>#DIV/0!</v>
      </c>
      <c r="DB846" s="732" t="e">
        <f t="shared" si="662"/>
        <v>#DIV/0!</v>
      </c>
      <c r="DC846" s="731" t="e">
        <f t="shared" si="663"/>
        <v>#DIV/0!</v>
      </c>
    </row>
    <row r="847" spans="1:107" x14ac:dyDescent="0.2">
      <c r="A847" s="733" t="str">
        <f>IF(C847=0,IF('Process Capability'!$F$6=1,'Process Capability'!D855,IF('Process Capability'!$F$6=2,#REF!,IF('Process Capability'!$F$6=3,N747,IF('Process Capability'!$F$6=4,T772,IF('Process Capability'!$F$6=5,AA787,IF('Process Capability'!$F$6=6,AI797,"")))))),"")</f>
        <v/>
      </c>
      <c r="B847" s="731" t="str">
        <f>IF(D847=0,IF('Process Capability'!$F$6=1,H847,IF('Process Capability'!$F$6=2,#REF!,IF('Process Capability'!$F$6=3,O747,IF('Process Capability'!$F$6=4,U772,IF('Process Capability'!$F$6=5,AB787,IF('Process Capability'!$F$6=6,AJ797,"")))))),"")</f>
        <v/>
      </c>
      <c r="C847" s="701" t="str">
        <f>IF('Process Capability'!$F$6=1,COUNTBLANK('Process Capability'!D855),IF('Process Capability'!$F$6=2,COUNTBLANK(I847),IF('Process Capability'!$F$6=3,COUNTBLANK(N847),IF('Process Capability'!$F$6=4,COUNTBLANK(T847),IF('Process Capability'!$F$6=5,COUNTBLANK(AA847),IF('Process Capability'!$F$6=6,COUNTBLANK(AI847),""))))))</f>
        <v/>
      </c>
      <c r="D847" s="701" t="str">
        <f>IF('Process Capability'!$F$6=1,COUNTBLANK(H847),IF('Process Capability'!$F$6=2,COUNTBLANK(J847),IF('Process Capability'!$F$6=3,COUNTBLANK(O847),IF('Process Capability'!$F$6=4,COUNTBLANK(U847),IF('Process Capability'!$F$6=5,COUNTBLANK(AB847),IF('Process Capability'!$F$6=6,COUNTBLANK(AJ847),""))))))</f>
        <v/>
      </c>
      <c r="G847" s="749" t="str">
        <f>IF(COUNTBLANK('Process Capability'!D855)=1,"",'Process Capability'!D855)</f>
        <v/>
      </c>
      <c r="H847" s="748" t="str">
        <f>IF(COUNTBLANK('Process Capability'!D855)=1,"",MAX('Process Capability'!D854:D855)-MIN('Process Capability'!D854:D855))</f>
        <v/>
      </c>
      <c r="AS847" s="733">
        <v>844</v>
      </c>
      <c r="AT847" s="732">
        <f t="shared" si="669"/>
        <v>422</v>
      </c>
      <c r="AU847" s="732">
        <f t="shared" si="672"/>
        <v>282</v>
      </c>
      <c r="AV847" s="742">
        <f t="shared" si="673"/>
        <v>211</v>
      </c>
      <c r="AW847" s="732">
        <f t="shared" si="674"/>
        <v>169</v>
      </c>
      <c r="AX847" s="734">
        <f t="shared" si="677"/>
        <v>141</v>
      </c>
      <c r="AY847" s="662" t="str">
        <f t="shared" si="646"/>
        <v/>
      </c>
      <c r="BL847" s="733" t="str">
        <f t="shared" si="644"/>
        <v/>
      </c>
      <c r="BM847" s="734" t="str">
        <f t="shared" si="645"/>
        <v/>
      </c>
      <c r="BN847" s="751" t="str">
        <f t="shared" si="647"/>
        <v/>
      </c>
      <c r="BO847" s="742" t="str">
        <f t="shared" si="648"/>
        <v/>
      </c>
      <c r="BP847" s="750" t="str">
        <f t="shared" si="664"/>
        <v/>
      </c>
      <c r="BQ847" s="743" t="str">
        <f t="shared" si="649"/>
        <v/>
      </c>
      <c r="BR847" s="732" t="str">
        <f t="shared" si="650"/>
        <v/>
      </c>
      <c r="BS847" s="732" t="str">
        <f t="shared" si="665"/>
        <v/>
      </c>
      <c r="BT847" s="732" t="str">
        <f t="shared" si="666"/>
        <v/>
      </c>
      <c r="BU847" s="742" t="str">
        <f t="shared" si="680"/>
        <v/>
      </c>
      <c r="BV847" s="742" t="str">
        <f t="shared" si="681"/>
        <v/>
      </c>
      <c r="BW847" s="742" t="str">
        <f t="shared" si="682"/>
        <v/>
      </c>
      <c r="BX847" s="741" t="str">
        <f t="shared" si="683"/>
        <v/>
      </c>
      <c r="BY847" s="733" t="str">
        <f t="shared" si="667"/>
        <v/>
      </c>
      <c r="BZ847" s="732" t="str">
        <f t="shared" si="675"/>
        <v/>
      </c>
      <c r="CA847" s="732" t="str">
        <f t="shared" si="670"/>
        <v/>
      </c>
      <c r="CB847" s="734" t="str">
        <f t="shared" si="676"/>
        <v/>
      </c>
      <c r="CC847" s="733" t="str">
        <f t="shared" si="668"/>
        <v/>
      </c>
      <c r="CD847" s="740" t="str">
        <f t="shared" si="640"/>
        <v/>
      </c>
      <c r="CE847" s="732" t="str">
        <f t="shared" si="671"/>
        <v/>
      </c>
      <c r="CF847" s="739" t="str">
        <f t="shared" si="641"/>
        <v/>
      </c>
      <c r="CG847" s="737"/>
      <c r="CH847" s="736" t="str">
        <f t="shared" si="651"/>
        <v/>
      </c>
      <c r="CI847" s="738" t="str">
        <f t="shared" si="652"/>
        <v/>
      </c>
      <c r="CJ847" s="737"/>
      <c r="CK847" s="736" t="str">
        <f t="shared" si="653"/>
        <v/>
      </c>
      <c r="CL847" s="735" t="str">
        <f t="shared" si="654"/>
        <v/>
      </c>
      <c r="CM847" s="733" t="e">
        <f t="shared" si="655"/>
        <v>#DIV/0!</v>
      </c>
      <c r="CN847" s="732" t="e">
        <f t="shared" si="642"/>
        <v>#DIV/0!</v>
      </c>
      <c r="CO847" s="732" t="e">
        <f t="shared" si="656"/>
        <v>#DIV/0!</v>
      </c>
      <c r="CP847" s="734" t="e">
        <f t="shared" si="643"/>
        <v>#DIV/0!</v>
      </c>
      <c r="CQ847" s="733" t="str">
        <f t="shared" si="657"/>
        <v/>
      </c>
      <c r="CR847" s="732" t="str">
        <f t="shared" si="678"/>
        <v/>
      </c>
      <c r="CS847" s="732" t="str">
        <f t="shared" si="658"/>
        <v/>
      </c>
      <c r="CT847" s="731" t="str">
        <f t="shared" si="679"/>
        <v/>
      </c>
      <c r="CV847" s="733" t="e">
        <f>IF($H$1=1,'Process Capability'!$F$7,CX847)</f>
        <v>#DIV/0!</v>
      </c>
      <c r="CW847" s="732" t="e">
        <f t="shared" si="659"/>
        <v>#DIV/0!</v>
      </c>
      <c r="CX847" s="732" t="e">
        <f t="shared" si="660"/>
        <v>#DIV/0!</v>
      </c>
      <c r="CY847" s="732" t="e">
        <f t="shared" si="661"/>
        <v>#DIV/0!</v>
      </c>
      <c r="CZ847" s="732" t="e">
        <f>IF($H$1=1,'Process Capability'!$F$8,CX847)</f>
        <v>#DIV/0!</v>
      </c>
      <c r="DA847" s="732" t="e">
        <f>IF($H$1=1,MAX('Process Capability'!$F$7,'Process Capability'!$F$8)-MIN('Process Capability'!$F$7,'Process Capability'!$F$8),DC847)</f>
        <v>#DIV/0!</v>
      </c>
      <c r="DB847" s="732" t="e">
        <f t="shared" si="662"/>
        <v>#DIV/0!</v>
      </c>
      <c r="DC847" s="731" t="e">
        <f t="shared" si="663"/>
        <v>#DIV/0!</v>
      </c>
    </row>
    <row r="848" spans="1:107" x14ac:dyDescent="0.2">
      <c r="A848" s="733" t="str">
        <f>IF(C848=0,IF('Process Capability'!$F$6=1,'Process Capability'!D856,IF('Process Capability'!$F$6=2,#REF!,IF('Process Capability'!$F$6=3,N748,IF('Process Capability'!$F$6=4,T773,IF('Process Capability'!$F$6=5,AA788,IF('Process Capability'!$F$6=6,AI798,"")))))),"")</f>
        <v/>
      </c>
      <c r="B848" s="731" t="str">
        <f>IF(D848=0,IF('Process Capability'!$F$6=1,H848,IF('Process Capability'!$F$6=2,#REF!,IF('Process Capability'!$F$6=3,O748,IF('Process Capability'!$F$6=4,U773,IF('Process Capability'!$F$6=5,AB788,IF('Process Capability'!$F$6=6,AJ798,"")))))),"")</f>
        <v/>
      </c>
      <c r="C848" s="701" t="str">
        <f>IF('Process Capability'!$F$6=1,COUNTBLANK('Process Capability'!D856),IF('Process Capability'!$F$6=2,COUNTBLANK(I848),IF('Process Capability'!$F$6=3,COUNTBLANK(N848),IF('Process Capability'!$F$6=4,COUNTBLANK(T848),IF('Process Capability'!$F$6=5,COUNTBLANK(AA848),IF('Process Capability'!$F$6=6,COUNTBLANK(AI848),""))))))</f>
        <v/>
      </c>
      <c r="D848" s="701" t="str">
        <f>IF('Process Capability'!$F$6=1,COUNTBLANK(H848),IF('Process Capability'!$F$6=2,COUNTBLANK(J848),IF('Process Capability'!$F$6=3,COUNTBLANK(O848),IF('Process Capability'!$F$6=4,COUNTBLANK(U848),IF('Process Capability'!$F$6=5,COUNTBLANK(AB848),IF('Process Capability'!$F$6=6,COUNTBLANK(AJ848),""))))))</f>
        <v/>
      </c>
      <c r="G848" s="749" t="str">
        <f>IF(COUNTBLANK('Process Capability'!D856)=1,"",'Process Capability'!D856)</f>
        <v/>
      </c>
      <c r="H848" s="748" t="str">
        <f>IF(COUNTBLANK('Process Capability'!D856)=1,"",MAX('Process Capability'!D855:D856)-MIN('Process Capability'!D855:D856))</f>
        <v/>
      </c>
      <c r="AS848" s="733">
        <v>845</v>
      </c>
      <c r="AT848" s="732">
        <f t="shared" si="669"/>
        <v>423</v>
      </c>
      <c r="AU848" s="732">
        <f t="shared" si="672"/>
        <v>282</v>
      </c>
      <c r="AV848" s="742">
        <f t="shared" si="673"/>
        <v>212</v>
      </c>
      <c r="AW848" s="732">
        <f t="shared" si="674"/>
        <v>169</v>
      </c>
      <c r="AX848" s="734">
        <f t="shared" si="677"/>
        <v>141</v>
      </c>
      <c r="AY848" s="662" t="str">
        <f t="shared" si="646"/>
        <v/>
      </c>
      <c r="BL848" s="733" t="str">
        <f t="shared" si="644"/>
        <v/>
      </c>
      <c r="BM848" s="734" t="str">
        <f t="shared" si="645"/>
        <v/>
      </c>
      <c r="BN848" s="751" t="str">
        <f t="shared" si="647"/>
        <v/>
      </c>
      <c r="BO848" s="742" t="str">
        <f t="shared" si="648"/>
        <v/>
      </c>
      <c r="BP848" s="750" t="str">
        <f t="shared" si="664"/>
        <v/>
      </c>
      <c r="BQ848" s="743" t="str">
        <f t="shared" si="649"/>
        <v/>
      </c>
      <c r="BR848" s="732" t="str">
        <f t="shared" si="650"/>
        <v/>
      </c>
      <c r="BS848" s="732" t="str">
        <f t="shared" si="665"/>
        <v/>
      </c>
      <c r="BT848" s="732" t="str">
        <f t="shared" si="666"/>
        <v/>
      </c>
      <c r="BU848" s="742" t="str">
        <f t="shared" si="680"/>
        <v/>
      </c>
      <c r="BV848" s="742" t="str">
        <f t="shared" si="681"/>
        <v/>
      </c>
      <c r="BW848" s="742" t="str">
        <f t="shared" si="682"/>
        <v/>
      </c>
      <c r="BX848" s="741" t="str">
        <f t="shared" si="683"/>
        <v/>
      </c>
      <c r="BY848" s="733" t="str">
        <f t="shared" si="667"/>
        <v/>
      </c>
      <c r="BZ848" s="732" t="str">
        <f t="shared" si="675"/>
        <v/>
      </c>
      <c r="CA848" s="732" t="str">
        <f t="shared" si="670"/>
        <v/>
      </c>
      <c r="CB848" s="734" t="str">
        <f t="shared" si="676"/>
        <v/>
      </c>
      <c r="CC848" s="733" t="str">
        <f t="shared" si="668"/>
        <v/>
      </c>
      <c r="CD848" s="740" t="str">
        <f t="shared" si="640"/>
        <v/>
      </c>
      <c r="CE848" s="732" t="str">
        <f t="shared" si="671"/>
        <v/>
      </c>
      <c r="CF848" s="739" t="str">
        <f t="shared" si="641"/>
        <v/>
      </c>
      <c r="CG848" s="737"/>
      <c r="CH848" s="736" t="str">
        <f t="shared" si="651"/>
        <v/>
      </c>
      <c r="CI848" s="738" t="str">
        <f t="shared" si="652"/>
        <v/>
      </c>
      <c r="CJ848" s="737"/>
      <c r="CK848" s="736" t="str">
        <f t="shared" si="653"/>
        <v/>
      </c>
      <c r="CL848" s="735" t="str">
        <f t="shared" si="654"/>
        <v/>
      </c>
      <c r="CM848" s="733" t="e">
        <f t="shared" si="655"/>
        <v>#DIV/0!</v>
      </c>
      <c r="CN848" s="732" t="e">
        <f t="shared" si="642"/>
        <v>#DIV/0!</v>
      </c>
      <c r="CO848" s="732" t="e">
        <f t="shared" si="656"/>
        <v>#DIV/0!</v>
      </c>
      <c r="CP848" s="734" t="e">
        <f t="shared" si="643"/>
        <v>#DIV/0!</v>
      </c>
      <c r="CQ848" s="733" t="str">
        <f t="shared" si="657"/>
        <v/>
      </c>
      <c r="CR848" s="732" t="str">
        <f t="shared" si="678"/>
        <v/>
      </c>
      <c r="CS848" s="732" t="str">
        <f t="shared" si="658"/>
        <v/>
      </c>
      <c r="CT848" s="731" t="str">
        <f t="shared" si="679"/>
        <v/>
      </c>
      <c r="CV848" s="733" t="e">
        <f>IF($H$1=1,'Process Capability'!$F$7,CX848)</f>
        <v>#DIV/0!</v>
      </c>
      <c r="CW848" s="732" t="e">
        <f t="shared" si="659"/>
        <v>#DIV/0!</v>
      </c>
      <c r="CX848" s="732" t="e">
        <f t="shared" si="660"/>
        <v>#DIV/0!</v>
      </c>
      <c r="CY848" s="732" t="e">
        <f t="shared" si="661"/>
        <v>#DIV/0!</v>
      </c>
      <c r="CZ848" s="732" t="e">
        <f>IF($H$1=1,'Process Capability'!$F$8,CX848)</f>
        <v>#DIV/0!</v>
      </c>
      <c r="DA848" s="732" t="e">
        <f>IF($H$1=1,MAX('Process Capability'!$F$7,'Process Capability'!$F$8)-MIN('Process Capability'!$F$7,'Process Capability'!$F$8),DC848)</f>
        <v>#DIV/0!</v>
      </c>
      <c r="DB848" s="732" t="e">
        <f t="shared" si="662"/>
        <v>#DIV/0!</v>
      </c>
      <c r="DC848" s="731" t="e">
        <f t="shared" si="663"/>
        <v>#DIV/0!</v>
      </c>
    </row>
    <row r="849" spans="1:107" x14ac:dyDescent="0.2">
      <c r="A849" s="733" t="str">
        <f>IF(C849=0,IF('Process Capability'!$F$6=1,'Process Capability'!D857,IF('Process Capability'!$F$6=2,#REF!,IF('Process Capability'!$F$6=3,N749,IF('Process Capability'!$F$6=4,T774,IF('Process Capability'!$F$6=5,AA789,IF('Process Capability'!$F$6=6,AI799,"")))))),"")</f>
        <v/>
      </c>
      <c r="B849" s="731" t="str">
        <f>IF(D849=0,IF('Process Capability'!$F$6=1,H849,IF('Process Capability'!$F$6=2,#REF!,IF('Process Capability'!$F$6=3,O749,IF('Process Capability'!$F$6=4,U774,IF('Process Capability'!$F$6=5,AB789,IF('Process Capability'!$F$6=6,AJ799,"")))))),"")</f>
        <v/>
      </c>
      <c r="C849" s="701" t="str">
        <f>IF('Process Capability'!$F$6=1,COUNTBLANK('Process Capability'!D857),IF('Process Capability'!$F$6=2,COUNTBLANK(I849),IF('Process Capability'!$F$6=3,COUNTBLANK(N849),IF('Process Capability'!$F$6=4,COUNTBLANK(T849),IF('Process Capability'!$F$6=5,COUNTBLANK(AA849),IF('Process Capability'!$F$6=6,COUNTBLANK(AI849),""))))))</f>
        <v/>
      </c>
      <c r="D849" s="701" t="str">
        <f>IF('Process Capability'!$F$6=1,COUNTBLANK(H849),IF('Process Capability'!$F$6=2,COUNTBLANK(J849),IF('Process Capability'!$F$6=3,COUNTBLANK(O849),IF('Process Capability'!$F$6=4,COUNTBLANK(U849),IF('Process Capability'!$F$6=5,COUNTBLANK(AB849),IF('Process Capability'!$F$6=6,COUNTBLANK(AJ849),""))))))</f>
        <v/>
      </c>
      <c r="G849" s="749" t="str">
        <f>IF(COUNTBLANK('Process Capability'!D857)=1,"",'Process Capability'!D857)</f>
        <v/>
      </c>
      <c r="H849" s="748" t="str">
        <f>IF(COUNTBLANK('Process Capability'!D857)=1,"",MAX('Process Capability'!D856:D857)-MIN('Process Capability'!D856:D857))</f>
        <v/>
      </c>
      <c r="AS849" s="743">
        <v>846</v>
      </c>
      <c r="AT849" s="732">
        <f t="shared" si="669"/>
        <v>423</v>
      </c>
      <c r="AU849" s="732">
        <f t="shared" si="672"/>
        <v>282</v>
      </c>
      <c r="AV849" s="742">
        <f t="shared" si="673"/>
        <v>212</v>
      </c>
      <c r="AW849" s="732">
        <f t="shared" si="674"/>
        <v>170</v>
      </c>
      <c r="AX849" s="734">
        <f t="shared" si="677"/>
        <v>141</v>
      </c>
      <c r="AY849" s="662" t="str">
        <f t="shared" si="646"/>
        <v/>
      </c>
      <c r="BL849" s="733" t="str">
        <f t="shared" si="644"/>
        <v/>
      </c>
      <c r="BM849" s="734" t="str">
        <f t="shared" si="645"/>
        <v/>
      </c>
      <c r="BN849" s="751" t="str">
        <f t="shared" si="647"/>
        <v/>
      </c>
      <c r="BO849" s="742" t="str">
        <f t="shared" si="648"/>
        <v/>
      </c>
      <c r="BP849" s="750" t="str">
        <f t="shared" si="664"/>
        <v/>
      </c>
      <c r="BQ849" s="743" t="str">
        <f t="shared" si="649"/>
        <v/>
      </c>
      <c r="BR849" s="732" t="str">
        <f t="shared" si="650"/>
        <v/>
      </c>
      <c r="BS849" s="732" t="str">
        <f t="shared" si="665"/>
        <v/>
      </c>
      <c r="BT849" s="732" t="str">
        <f t="shared" si="666"/>
        <v/>
      </c>
      <c r="BU849" s="742" t="str">
        <f t="shared" si="680"/>
        <v/>
      </c>
      <c r="BV849" s="742" t="str">
        <f t="shared" si="681"/>
        <v/>
      </c>
      <c r="BW849" s="742" t="str">
        <f t="shared" si="682"/>
        <v/>
      </c>
      <c r="BX849" s="741" t="str">
        <f t="shared" si="683"/>
        <v/>
      </c>
      <c r="BY849" s="733" t="str">
        <f t="shared" si="667"/>
        <v/>
      </c>
      <c r="BZ849" s="732" t="str">
        <f t="shared" si="675"/>
        <v/>
      </c>
      <c r="CA849" s="732" t="str">
        <f t="shared" si="670"/>
        <v/>
      </c>
      <c r="CB849" s="734" t="str">
        <f t="shared" si="676"/>
        <v/>
      </c>
      <c r="CC849" s="733" t="str">
        <f t="shared" si="668"/>
        <v/>
      </c>
      <c r="CD849" s="740" t="str">
        <f t="shared" si="640"/>
        <v/>
      </c>
      <c r="CE849" s="732" t="str">
        <f t="shared" si="671"/>
        <v/>
      </c>
      <c r="CF849" s="739" t="str">
        <f t="shared" si="641"/>
        <v/>
      </c>
      <c r="CG849" s="737"/>
      <c r="CH849" s="736" t="str">
        <f t="shared" si="651"/>
        <v/>
      </c>
      <c r="CI849" s="738" t="str">
        <f t="shared" si="652"/>
        <v/>
      </c>
      <c r="CJ849" s="737"/>
      <c r="CK849" s="736" t="str">
        <f t="shared" si="653"/>
        <v/>
      </c>
      <c r="CL849" s="735" t="str">
        <f t="shared" si="654"/>
        <v/>
      </c>
      <c r="CM849" s="733" t="e">
        <f t="shared" si="655"/>
        <v>#DIV/0!</v>
      </c>
      <c r="CN849" s="732" t="e">
        <f t="shared" si="642"/>
        <v>#DIV/0!</v>
      </c>
      <c r="CO849" s="732" t="e">
        <f t="shared" si="656"/>
        <v>#DIV/0!</v>
      </c>
      <c r="CP849" s="734" t="e">
        <f t="shared" si="643"/>
        <v>#DIV/0!</v>
      </c>
      <c r="CQ849" s="733" t="str">
        <f t="shared" si="657"/>
        <v/>
      </c>
      <c r="CR849" s="732" t="str">
        <f t="shared" si="678"/>
        <v/>
      </c>
      <c r="CS849" s="732" t="str">
        <f t="shared" si="658"/>
        <v/>
      </c>
      <c r="CT849" s="731" t="str">
        <f t="shared" si="679"/>
        <v/>
      </c>
      <c r="CV849" s="733" t="e">
        <f>IF($H$1=1,'Process Capability'!$F$7,CX849)</f>
        <v>#DIV/0!</v>
      </c>
      <c r="CW849" s="732" t="e">
        <f t="shared" si="659"/>
        <v>#DIV/0!</v>
      </c>
      <c r="CX849" s="732" t="e">
        <f t="shared" si="660"/>
        <v>#DIV/0!</v>
      </c>
      <c r="CY849" s="732" t="e">
        <f t="shared" si="661"/>
        <v>#DIV/0!</v>
      </c>
      <c r="CZ849" s="732" t="e">
        <f>IF($H$1=1,'Process Capability'!$F$8,CX849)</f>
        <v>#DIV/0!</v>
      </c>
      <c r="DA849" s="732" t="e">
        <f>IF($H$1=1,MAX('Process Capability'!$F$7,'Process Capability'!$F$8)-MIN('Process Capability'!$F$7,'Process Capability'!$F$8),DC849)</f>
        <v>#DIV/0!</v>
      </c>
      <c r="DB849" s="732" t="e">
        <f t="shared" si="662"/>
        <v>#DIV/0!</v>
      </c>
      <c r="DC849" s="731" t="e">
        <f t="shared" si="663"/>
        <v>#DIV/0!</v>
      </c>
    </row>
    <row r="850" spans="1:107" x14ac:dyDescent="0.2">
      <c r="A850" s="733" t="str">
        <f>IF(C850=0,IF('Process Capability'!$F$6=1,'Process Capability'!D858,IF('Process Capability'!$F$6=2,#REF!,IF('Process Capability'!$F$6=3,N750,IF('Process Capability'!$F$6=4,T775,IF('Process Capability'!$F$6=5,AA790,IF('Process Capability'!$F$6=6,AI800,"")))))),"")</f>
        <v/>
      </c>
      <c r="B850" s="731" t="str">
        <f>IF(D850=0,IF('Process Capability'!$F$6=1,H850,IF('Process Capability'!$F$6=2,#REF!,IF('Process Capability'!$F$6=3,O750,IF('Process Capability'!$F$6=4,U775,IF('Process Capability'!$F$6=5,AB790,IF('Process Capability'!$F$6=6,AJ800,"")))))),"")</f>
        <v/>
      </c>
      <c r="C850" s="701" t="str">
        <f>IF('Process Capability'!$F$6=1,COUNTBLANK('Process Capability'!D858),IF('Process Capability'!$F$6=2,COUNTBLANK(I850),IF('Process Capability'!$F$6=3,COUNTBLANK(N850),IF('Process Capability'!$F$6=4,COUNTBLANK(T850),IF('Process Capability'!$F$6=5,COUNTBLANK(AA850),IF('Process Capability'!$F$6=6,COUNTBLANK(AI850),""))))))</f>
        <v/>
      </c>
      <c r="D850" s="701" t="str">
        <f>IF('Process Capability'!$F$6=1,COUNTBLANK(H850),IF('Process Capability'!$F$6=2,COUNTBLANK(J850),IF('Process Capability'!$F$6=3,COUNTBLANK(O850),IF('Process Capability'!$F$6=4,COUNTBLANK(U850),IF('Process Capability'!$F$6=5,COUNTBLANK(AB850),IF('Process Capability'!$F$6=6,COUNTBLANK(AJ850),""))))))</f>
        <v/>
      </c>
      <c r="G850" s="749" t="str">
        <f>IF(COUNTBLANK('Process Capability'!D858)=1,"",'Process Capability'!D858)</f>
        <v/>
      </c>
      <c r="H850" s="748" t="str">
        <f>IF(COUNTBLANK('Process Capability'!D858)=1,"",MAX('Process Capability'!D857:D858)-MIN('Process Capability'!D857:D858))</f>
        <v/>
      </c>
      <c r="AS850" s="733">
        <v>847</v>
      </c>
      <c r="AT850" s="732">
        <f t="shared" si="669"/>
        <v>424</v>
      </c>
      <c r="AU850" s="732">
        <f t="shared" si="672"/>
        <v>283</v>
      </c>
      <c r="AV850" s="742">
        <f t="shared" si="673"/>
        <v>212</v>
      </c>
      <c r="AW850" s="732">
        <f t="shared" si="674"/>
        <v>170</v>
      </c>
      <c r="AX850" s="734">
        <f t="shared" si="677"/>
        <v>142</v>
      </c>
      <c r="AY850" s="662" t="str">
        <f t="shared" si="646"/>
        <v/>
      </c>
      <c r="BL850" s="733" t="str">
        <f t="shared" si="644"/>
        <v/>
      </c>
      <c r="BM850" s="734" t="str">
        <f t="shared" si="645"/>
        <v/>
      </c>
      <c r="BN850" s="751" t="str">
        <f t="shared" si="647"/>
        <v/>
      </c>
      <c r="BO850" s="742" t="str">
        <f t="shared" si="648"/>
        <v/>
      </c>
      <c r="BP850" s="750" t="str">
        <f t="shared" si="664"/>
        <v/>
      </c>
      <c r="BQ850" s="743" t="str">
        <f t="shared" si="649"/>
        <v/>
      </c>
      <c r="BR850" s="732" t="str">
        <f t="shared" si="650"/>
        <v/>
      </c>
      <c r="BS850" s="732" t="str">
        <f t="shared" si="665"/>
        <v/>
      </c>
      <c r="BT850" s="732" t="str">
        <f t="shared" si="666"/>
        <v/>
      </c>
      <c r="BU850" s="742" t="str">
        <f t="shared" si="680"/>
        <v/>
      </c>
      <c r="BV850" s="742" t="str">
        <f t="shared" si="681"/>
        <v/>
      </c>
      <c r="BW850" s="742" t="str">
        <f t="shared" si="682"/>
        <v/>
      </c>
      <c r="BX850" s="741" t="str">
        <f t="shared" si="683"/>
        <v/>
      </c>
      <c r="BY850" s="733" t="str">
        <f t="shared" si="667"/>
        <v/>
      </c>
      <c r="BZ850" s="732" t="str">
        <f t="shared" si="675"/>
        <v/>
      </c>
      <c r="CA850" s="732" t="str">
        <f t="shared" si="670"/>
        <v/>
      </c>
      <c r="CB850" s="734" t="str">
        <f t="shared" si="676"/>
        <v/>
      </c>
      <c r="CC850" s="733" t="str">
        <f t="shared" si="668"/>
        <v/>
      </c>
      <c r="CD850" s="740" t="str">
        <f t="shared" ref="CD850:CD913" si="684">IF(ABS(SUM(CC837,CC839,CC841,CC843,CC845,CC847,CC849))+ABS(SUM(CC838,CC840,CC842,CC844,CC846,CC848,CC850))=14,1,"")</f>
        <v/>
      </c>
      <c r="CE850" s="732" t="str">
        <f t="shared" si="671"/>
        <v/>
      </c>
      <c r="CF850" s="739" t="str">
        <f t="shared" ref="CF850:CF913" si="685">IF(ABS(SUM(CE837,CE839,CE841,CE843,CE845,CE847,CE849))+ABS(SUM(CE838,CE840,CE842,CE844,CE846,CE848,CE850))=14,1,"")</f>
        <v/>
      </c>
      <c r="CG850" s="737"/>
      <c r="CH850" s="736" t="str">
        <f t="shared" si="651"/>
        <v/>
      </c>
      <c r="CI850" s="738" t="str">
        <f t="shared" si="652"/>
        <v/>
      </c>
      <c r="CJ850" s="737"/>
      <c r="CK850" s="736" t="str">
        <f t="shared" si="653"/>
        <v/>
      </c>
      <c r="CL850" s="735" t="str">
        <f t="shared" si="654"/>
        <v/>
      </c>
      <c r="CM850" s="733" t="e">
        <f t="shared" si="655"/>
        <v>#DIV/0!</v>
      </c>
      <c r="CN850" s="732" t="e">
        <f t="shared" ref="CN850:CN913" si="686">IF(SUM(CM836:CM850)=15,1,"")</f>
        <v>#DIV/0!</v>
      </c>
      <c r="CO850" s="732" t="e">
        <f t="shared" si="656"/>
        <v>#DIV/0!</v>
      </c>
      <c r="CP850" s="734" t="e">
        <f t="shared" ref="CP850:CP913" si="687">IF(SUM(CO836:CO850)=15,1,"")</f>
        <v>#DIV/0!</v>
      </c>
      <c r="CQ850" s="733" t="str">
        <f t="shared" si="657"/>
        <v/>
      </c>
      <c r="CR850" s="732" t="str">
        <f t="shared" si="678"/>
        <v/>
      </c>
      <c r="CS850" s="732" t="str">
        <f t="shared" si="658"/>
        <v/>
      </c>
      <c r="CT850" s="731" t="str">
        <f t="shared" si="679"/>
        <v/>
      </c>
      <c r="CV850" s="733" t="e">
        <f>IF($H$1=1,'Process Capability'!$F$7,CX850)</f>
        <v>#DIV/0!</v>
      </c>
      <c r="CW850" s="732" t="e">
        <f t="shared" si="659"/>
        <v>#DIV/0!</v>
      </c>
      <c r="CX850" s="732" t="e">
        <f t="shared" si="660"/>
        <v>#DIV/0!</v>
      </c>
      <c r="CY850" s="732" t="e">
        <f t="shared" si="661"/>
        <v>#DIV/0!</v>
      </c>
      <c r="CZ850" s="732" t="e">
        <f>IF($H$1=1,'Process Capability'!$F$8,CX850)</f>
        <v>#DIV/0!</v>
      </c>
      <c r="DA850" s="732" t="e">
        <f>IF($H$1=1,MAX('Process Capability'!$F$7,'Process Capability'!$F$8)-MIN('Process Capability'!$F$7,'Process Capability'!$F$8),DC850)</f>
        <v>#DIV/0!</v>
      </c>
      <c r="DB850" s="732" t="e">
        <f t="shared" si="662"/>
        <v>#DIV/0!</v>
      </c>
      <c r="DC850" s="731" t="e">
        <f t="shared" si="663"/>
        <v>#DIV/0!</v>
      </c>
    </row>
    <row r="851" spans="1:107" x14ac:dyDescent="0.2">
      <c r="A851" s="733" t="str">
        <f>IF(C851=0,IF('Process Capability'!$F$6=1,'Process Capability'!D859,IF('Process Capability'!$F$6=2,#REF!,IF('Process Capability'!$F$6=3,N751,IF('Process Capability'!$F$6=4,T776,IF('Process Capability'!$F$6=5,AA791,IF('Process Capability'!$F$6=6,AI801,"")))))),"")</f>
        <v/>
      </c>
      <c r="B851" s="731" t="str">
        <f>IF(D851=0,IF('Process Capability'!$F$6=1,H851,IF('Process Capability'!$F$6=2,#REF!,IF('Process Capability'!$F$6=3,O751,IF('Process Capability'!$F$6=4,U776,IF('Process Capability'!$F$6=5,AB791,IF('Process Capability'!$F$6=6,AJ801,"")))))),"")</f>
        <v/>
      </c>
      <c r="C851" s="701" t="str">
        <f>IF('Process Capability'!$F$6=1,COUNTBLANK('Process Capability'!D859),IF('Process Capability'!$F$6=2,COUNTBLANK(I851),IF('Process Capability'!$F$6=3,COUNTBLANK(N851),IF('Process Capability'!$F$6=4,COUNTBLANK(T851),IF('Process Capability'!$F$6=5,COUNTBLANK(AA851),IF('Process Capability'!$F$6=6,COUNTBLANK(AI851),""))))))</f>
        <v/>
      </c>
      <c r="D851" s="701" t="str">
        <f>IF('Process Capability'!$F$6=1,COUNTBLANK(H851),IF('Process Capability'!$F$6=2,COUNTBLANK(J851),IF('Process Capability'!$F$6=3,COUNTBLANK(O851),IF('Process Capability'!$F$6=4,COUNTBLANK(U851),IF('Process Capability'!$F$6=5,COUNTBLANK(AB851),IF('Process Capability'!$F$6=6,COUNTBLANK(AJ851),""))))))</f>
        <v/>
      </c>
      <c r="G851" s="749" t="str">
        <f>IF(COUNTBLANK('Process Capability'!D859)=1,"",'Process Capability'!D859)</f>
        <v/>
      </c>
      <c r="H851" s="748" t="str">
        <f>IF(COUNTBLANK('Process Capability'!D859)=1,"",MAX('Process Capability'!D858:D859)-MIN('Process Capability'!D858:D859))</f>
        <v/>
      </c>
      <c r="AS851" s="733">
        <v>848</v>
      </c>
      <c r="AT851" s="732">
        <f t="shared" si="669"/>
        <v>424</v>
      </c>
      <c r="AU851" s="732">
        <f t="shared" si="672"/>
        <v>283</v>
      </c>
      <c r="AV851" s="742">
        <f t="shared" si="673"/>
        <v>212</v>
      </c>
      <c r="AW851" s="732">
        <f t="shared" si="674"/>
        <v>170</v>
      </c>
      <c r="AX851" s="734">
        <f t="shared" si="677"/>
        <v>142</v>
      </c>
      <c r="AY851" s="662" t="str">
        <f t="shared" si="646"/>
        <v/>
      </c>
      <c r="BL851" s="733" t="str">
        <f t="shared" si="644"/>
        <v/>
      </c>
      <c r="BM851" s="734" t="str">
        <f t="shared" si="645"/>
        <v/>
      </c>
      <c r="BN851" s="751" t="str">
        <f t="shared" si="647"/>
        <v/>
      </c>
      <c r="BO851" s="742" t="str">
        <f t="shared" si="648"/>
        <v/>
      </c>
      <c r="BP851" s="750" t="str">
        <f t="shared" si="664"/>
        <v/>
      </c>
      <c r="BQ851" s="743" t="str">
        <f t="shared" si="649"/>
        <v/>
      </c>
      <c r="BR851" s="732" t="str">
        <f t="shared" si="650"/>
        <v/>
      </c>
      <c r="BS851" s="732" t="str">
        <f t="shared" si="665"/>
        <v/>
      </c>
      <c r="BT851" s="732" t="str">
        <f t="shared" si="666"/>
        <v/>
      </c>
      <c r="BU851" s="742" t="str">
        <f t="shared" si="680"/>
        <v/>
      </c>
      <c r="BV851" s="742" t="str">
        <f t="shared" si="681"/>
        <v/>
      </c>
      <c r="BW851" s="742" t="str">
        <f t="shared" si="682"/>
        <v/>
      </c>
      <c r="BX851" s="741" t="str">
        <f t="shared" si="683"/>
        <v/>
      </c>
      <c r="BY851" s="733" t="str">
        <f t="shared" si="667"/>
        <v/>
      </c>
      <c r="BZ851" s="732" t="str">
        <f t="shared" si="675"/>
        <v/>
      </c>
      <c r="CA851" s="732" t="str">
        <f t="shared" si="670"/>
        <v/>
      </c>
      <c r="CB851" s="734" t="str">
        <f t="shared" si="676"/>
        <v/>
      </c>
      <c r="CC851" s="733" t="str">
        <f t="shared" si="668"/>
        <v/>
      </c>
      <c r="CD851" s="740" t="str">
        <f t="shared" si="684"/>
        <v/>
      </c>
      <c r="CE851" s="732" t="str">
        <f t="shared" si="671"/>
        <v/>
      </c>
      <c r="CF851" s="739" t="str">
        <f t="shared" si="685"/>
        <v/>
      </c>
      <c r="CG851" s="737"/>
      <c r="CH851" s="736" t="str">
        <f t="shared" si="651"/>
        <v/>
      </c>
      <c r="CI851" s="738" t="str">
        <f t="shared" si="652"/>
        <v/>
      </c>
      <c r="CJ851" s="737"/>
      <c r="CK851" s="736" t="str">
        <f t="shared" si="653"/>
        <v/>
      </c>
      <c r="CL851" s="735" t="str">
        <f t="shared" si="654"/>
        <v/>
      </c>
      <c r="CM851" s="733" t="e">
        <f t="shared" si="655"/>
        <v>#DIV/0!</v>
      </c>
      <c r="CN851" s="732" t="e">
        <f t="shared" si="686"/>
        <v>#DIV/0!</v>
      </c>
      <c r="CO851" s="732" t="e">
        <f t="shared" si="656"/>
        <v>#DIV/0!</v>
      </c>
      <c r="CP851" s="734" t="e">
        <f t="shared" si="687"/>
        <v>#DIV/0!</v>
      </c>
      <c r="CQ851" s="733" t="str">
        <f t="shared" si="657"/>
        <v/>
      </c>
      <c r="CR851" s="732" t="str">
        <f t="shared" si="678"/>
        <v/>
      </c>
      <c r="CS851" s="732" t="str">
        <f t="shared" si="658"/>
        <v/>
      </c>
      <c r="CT851" s="731" t="str">
        <f t="shared" si="679"/>
        <v/>
      </c>
      <c r="CV851" s="733" t="e">
        <f>IF($H$1=1,'Process Capability'!$F$7,CX851)</f>
        <v>#DIV/0!</v>
      </c>
      <c r="CW851" s="732" t="e">
        <f t="shared" si="659"/>
        <v>#DIV/0!</v>
      </c>
      <c r="CX851" s="732" t="e">
        <f t="shared" si="660"/>
        <v>#DIV/0!</v>
      </c>
      <c r="CY851" s="732" t="e">
        <f t="shared" si="661"/>
        <v>#DIV/0!</v>
      </c>
      <c r="CZ851" s="732" t="e">
        <f>IF($H$1=1,'Process Capability'!$F$8,CX851)</f>
        <v>#DIV/0!</v>
      </c>
      <c r="DA851" s="732" t="e">
        <f>IF($H$1=1,MAX('Process Capability'!$F$7,'Process Capability'!$F$8)-MIN('Process Capability'!$F$7,'Process Capability'!$F$8),DC851)</f>
        <v>#DIV/0!</v>
      </c>
      <c r="DB851" s="732" t="e">
        <f t="shared" si="662"/>
        <v>#DIV/0!</v>
      </c>
      <c r="DC851" s="731" t="e">
        <f t="shared" si="663"/>
        <v>#DIV/0!</v>
      </c>
    </row>
    <row r="852" spans="1:107" x14ac:dyDescent="0.2">
      <c r="A852" s="733" t="str">
        <f>IF(C852=0,IF('Process Capability'!$F$6=1,'Process Capability'!D860,IF('Process Capability'!$F$6=2,#REF!,IF('Process Capability'!$F$6=3,N752,IF('Process Capability'!$F$6=4,T777,IF('Process Capability'!$F$6=5,AA792,IF('Process Capability'!$F$6=6,AI802,"")))))),"")</f>
        <v/>
      </c>
      <c r="B852" s="731" t="str">
        <f>IF(D852=0,IF('Process Capability'!$F$6=1,H852,IF('Process Capability'!$F$6=2,#REF!,IF('Process Capability'!$F$6=3,O752,IF('Process Capability'!$F$6=4,U777,IF('Process Capability'!$F$6=5,AB792,IF('Process Capability'!$F$6=6,AJ802,"")))))),"")</f>
        <v/>
      </c>
      <c r="C852" s="701" t="str">
        <f>IF('Process Capability'!$F$6=1,COUNTBLANK('Process Capability'!D860),IF('Process Capability'!$F$6=2,COUNTBLANK(I852),IF('Process Capability'!$F$6=3,COUNTBLANK(N852),IF('Process Capability'!$F$6=4,COUNTBLANK(T852),IF('Process Capability'!$F$6=5,COUNTBLANK(AA852),IF('Process Capability'!$F$6=6,COUNTBLANK(AI852),""))))))</f>
        <v/>
      </c>
      <c r="D852" s="701" t="str">
        <f>IF('Process Capability'!$F$6=1,COUNTBLANK(H852),IF('Process Capability'!$F$6=2,COUNTBLANK(J852),IF('Process Capability'!$F$6=3,COUNTBLANK(O852),IF('Process Capability'!$F$6=4,COUNTBLANK(U852),IF('Process Capability'!$F$6=5,COUNTBLANK(AB852),IF('Process Capability'!$F$6=6,COUNTBLANK(AJ852),""))))))</f>
        <v/>
      </c>
      <c r="G852" s="749" t="str">
        <f>IF(COUNTBLANK('Process Capability'!D860)=1,"",'Process Capability'!D860)</f>
        <v/>
      </c>
      <c r="H852" s="748" t="str">
        <f>IF(COUNTBLANK('Process Capability'!D860)=1,"",MAX('Process Capability'!D859:D860)-MIN('Process Capability'!D859:D860))</f>
        <v/>
      </c>
      <c r="AS852" s="743">
        <v>849</v>
      </c>
      <c r="AT852" s="732">
        <f t="shared" si="669"/>
        <v>425</v>
      </c>
      <c r="AU852" s="732">
        <f t="shared" si="672"/>
        <v>283</v>
      </c>
      <c r="AV852" s="742">
        <f t="shared" si="673"/>
        <v>213</v>
      </c>
      <c r="AW852" s="732">
        <f t="shared" si="674"/>
        <v>170</v>
      </c>
      <c r="AX852" s="734">
        <f t="shared" si="677"/>
        <v>142</v>
      </c>
      <c r="AY852" s="662" t="str">
        <f t="shared" si="646"/>
        <v/>
      </c>
      <c r="BL852" s="733" t="str">
        <f t="shared" si="644"/>
        <v/>
      </c>
      <c r="BM852" s="734" t="str">
        <f t="shared" si="645"/>
        <v/>
      </c>
      <c r="BN852" s="751" t="str">
        <f t="shared" si="647"/>
        <v/>
      </c>
      <c r="BO852" s="742" t="str">
        <f t="shared" si="648"/>
        <v/>
      </c>
      <c r="BP852" s="750" t="str">
        <f t="shared" si="664"/>
        <v/>
      </c>
      <c r="BQ852" s="743" t="str">
        <f t="shared" si="649"/>
        <v/>
      </c>
      <c r="BR852" s="732" t="str">
        <f t="shared" si="650"/>
        <v/>
      </c>
      <c r="BS852" s="732" t="str">
        <f t="shared" si="665"/>
        <v/>
      </c>
      <c r="BT852" s="732" t="str">
        <f t="shared" si="666"/>
        <v/>
      </c>
      <c r="BU852" s="742" t="str">
        <f t="shared" si="680"/>
        <v/>
      </c>
      <c r="BV852" s="742" t="str">
        <f t="shared" si="681"/>
        <v/>
      </c>
      <c r="BW852" s="742" t="str">
        <f t="shared" si="682"/>
        <v/>
      </c>
      <c r="BX852" s="741" t="str">
        <f t="shared" si="683"/>
        <v/>
      </c>
      <c r="BY852" s="733" t="str">
        <f t="shared" si="667"/>
        <v/>
      </c>
      <c r="BZ852" s="732" t="str">
        <f t="shared" si="675"/>
        <v/>
      </c>
      <c r="CA852" s="732" t="str">
        <f t="shared" si="670"/>
        <v/>
      </c>
      <c r="CB852" s="734" t="str">
        <f t="shared" si="676"/>
        <v/>
      </c>
      <c r="CC852" s="733" t="str">
        <f t="shared" si="668"/>
        <v/>
      </c>
      <c r="CD852" s="740" t="str">
        <f t="shared" si="684"/>
        <v/>
      </c>
      <c r="CE852" s="732" t="str">
        <f t="shared" si="671"/>
        <v/>
      </c>
      <c r="CF852" s="739" t="str">
        <f t="shared" si="685"/>
        <v/>
      </c>
      <c r="CG852" s="737"/>
      <c r="CH852" s="736" t="str">
        <f t="shared" si="651"/>
        <v/>
      </c>
      <c r="CI852" s="738" t="str">
        <f t="shared" si="652"/>
        <v/>
      </c>
      <c r="CJ852" s="737"/>
      <c r="CK852" s="736" t="str">
        <f t="shared" si="653"/>
        <v/>
      </c>
      <c r="CL852" s="735" t="str">
        <f t="shared" si="654"/>
        <v/>
      </c>
      <c r="CM852" s="733" t="e">
        <f t="shared" si="655"/>
        <v>#DIV/0!</v>
      </c>
      <c r="CN852" s="732" t="e">
        <f t="shared" si="686"/>
        <v>#DIV/0!</v>
      </c>
      <c r="CO852" s="732" t="e">
        <f t="shared" si="656"/>
        <v>#DIV/0!</v>
      </c>
      <c r="CP852" s="734" t="e">
        <f t="shared" si="687"/>
        <v>#DIV/0!</v>
      </c>
      <c r="CQ852" s="733" t="str">
        <f t="shared" si="657"/>
        <v/>
      </c>
      <c r="CR852" s="732" t="str">
        <f t="shared" si="678"/>
        <v/>
      </c>
      <c r="CS852" s="732" t="str">
        <f t="shared" si="658"/>
        <v/>
      </c>
      <c r="CT852" s="731" t="str">
        <f t="shared" si="679"/>
        <v/>
      </c>
      <c r="CV852" s="733" t="e">
        <f>IF($H$1=1,'Process Capability'!$F$7,CX852)</f>
        <v>#DIV/0!</v>
      </c>
      <c r="CW852" s="732" t="e">
        <f t="shared" si="659"/>
        <v>#DIV/0!</v>
      </c>
      <c r="CX852" s="732" t="e">
        <f t="shared" si="660"/>
        <v>#DIV/0!</v>
      </c>
      <c r="CY852" s="732" t="e">
        <f t="shared" si="661"/>
        <v>#DIV/0!</v>
      </c>
      <c r="CZ852" s="732" t="e">
        <f>IF($H$1=1,'Process Capability'!$F$8,CX852)</f>
        <v>#DIV/0!</v>
      </c>
      <c r="DA852" s="732" t="e">
        <f>IF($H$1=1,MAX('Process Capability'!$F$7,'Process Capability'!$F$8)-MIN('Process Capability'!$F$7,'Process Capability'!$F$8),DC852)</f>
        <v>#DIV/0!</v>
      </c>
      <c r="DB852" s="732" t="e">
        <f t="shared" si="662"/>
        <v>#DIV/0!</v>
      </c>
      <c r="DC852" s="731" t="e">
        <f t="shared" si="663"/>
        <v>#DIV/0!</v>
      </c>
    </row>
    <row r="853" spans="1:107" x14ac:dyDescent="0.2">
      <c r="A853" s="733" t="str">
        <f>IF(C853=0,IF('Process Capability'!$F$6=1,'Process Capability'!D861,IF('Process Capability'!$F$6=2,#REF!,IF('Process Capability'!$F$6=3,N753,IF('Process Capability'!$F$6=4,T778,IF('Process Capability'!$F$6=5,AA793,IF('Process Capability'!$F$6=6,AI803,"")))))),"")</f>
        <v/>
      </c>
      <c r="B853" s="731" t="str">
        <f>IF(D853=0,IF('Process Capability'!$F$6=1,H853,IF('Process Capability'!$F$6=2,#REF!,IF('Process Capability'!$F$6=3,O753,IF('Process Capability'!$F$6=4,U778,IF('Process Capability'!$F$6=5,AB793,IF('Process Capability'!$F$6=6,AJ803,"")))))),"")</f>
        <v/>
      </c>
      <c r="C853" s="701" t="str">
        <f>IF('Process Capability'!$F$6=1,COUNTBLANK('Process Capability'!D861),IF('Process Capability'!$F$6=2,COUNTBLANK(I853),IF('Process Capability'!$F$6=3,COUNTBLANK(N853),IF('Process Capability'!$F$6=4,COUNTBLANK(T853),IF('Process Capability'!$F$6=5,COUNTBLANK(AA853),IF('Process Capability'!$F$6=6,COUNTBLANK(AI853),""))))))</f>
        <v/>
      </c>
      <c r="D853" s="701" t="str">
        <f>IF('Process Capability'!$F$6=1,COUNTBLANK(H853),IF('Process Capability'!$F$6=2,COUNTBLANK(J853),IF('Process Capability'!$F$6=3,COUNTBLANK(O853),IF('Process Capability'!$F$6=4,COUNTBLANK(U853),IF('Process Capability'!$F$6=5,COUNTBLANK(AB853),IF('Process Capability'!$F$6=6,COUNTBLANK(AJ853),""))))))</f>
        <v/>
      </c>
      <c r="G853" s="749" t="str">
        <f>IF(COUNTBLANK('Process Capability'!D861)=1,"",'Process Capability'!D861)</f>
        <v/>
      </c>
      <c r="H853" s="748" t="str">
        <f>IF(COUNTBLANK('Process Capability'!D861)=1,"",MAX('Process Capability'!D860:D861)-MIN('Process Capability'!D860:D861))</f>
        <v/>
      </c>
      <c r="AS853" s="733">
        <v>850</v>
      </c>
      <c r="AT853" s="732">
        <f t="shared" si="669"/>
        <v>425</v>
      </c>
      <c r="AU853" s="732">
        <f t="shared" si="672"/>
        <v>284</v>
      </c>
      <c r="AV853" s="742">
        <f t="shared" si="673"/>
        <v>213</v>
      </c>
      <c r="AW853" s="732">
        <f t="shared" si="674"/>
        <v>170</v>
      </c>
      <c r="AX853" s="734">
        <f t="shared" si="677"/>
        <v>142</v>
      </c>
      <c r="AY853" s="662" t="str">
        <f t="shared" si="646"/>
        <v/>
      </c>
      <c r="BL853" s="733" t="str">
        <f t="shared" si="644"/>
        <v/>
      </c>
      <c r="BM853" s="734" t="str">
        <f t="shared" si="645"/>
        <v/>
      </c>
      <c r="BN853" s="751" t="str">
        <f t="shared" si="647"/>
        <v/>
      </c>
      <c r="BO853" s="742" t="str">
        <f t="shared" si="648"/>
        <v/>
      </c>
      <c r="BP853" s="750" t="str">
        <f t="shared" si="664"/>
        <v/>
      </c>
      <c r="BQ853" s="743" t="str">
        <f t="shared" si="649"/>
        <v/>
      </c>
      <c r="BR853" s="732" t="str">
        <f t="shared" si="650"/>
        <v/>
      </c>
      <c r="BS853" s="732" t="str">
        <f t="shared" si="665"/>
        <v/>
      </c>
      <c r="BT853" s="732" t="str">
        <f t="shared" si="666"/>
        <v/>
      </c>
      <c r="BU853" s="742" t="str">
        <f t="shared" si="680"/>
        <v/>
      </c>
      <c r="BV853" s="742" t="str">
        <f t="shared" si="681"/>
        <v/>
      </c>
      <c r="BW853" s="742" t="str">
        <f t="shared" si="682"/>
        <v/>
      </c>
      <c r="BX853" s="741" t="str">
        <f t="shared" si="683"/>
        <v/>
      </c>
      <c r="BY853" s="733" t="str">
        <f t="shared" si="667"/>
        <v/>
      </c>
      <c r="BZ853" s="732" t="str">
        <f t="shared" si="675"/>
        <v/>
      </c>
      <c r="CA853" s="732" t="str">
        <f t="shared" si="670"/>
        <v/>
      </c>
      <c r="CB853" s="734" t="str">
        <f t="shared" si="676"/>
        <v/>
      </c>
      <c r="CC853" s="733" t="str">
        <f t="shared" si="668"/>
        <v/>
      </c>
      <c r="CD853" s="740" t="str">
        <f t="shared" si="684"/>
        <v/>
      </c>
      <c r="CE853" s="732" t="str">
        <f t="shared" si="671"/>
        <v/>
      </c>
      <c r="CF853" s="739" t="str">
        <f t="shared" si="685"/>
        <v/>
      </c>
      <c r="CG853" s="737"/>
      <c r="CH853" s="736" t="str">
        <f t="shared" si="651"/>
        <v/>
      </c>
      <c r="CI853" s="738" t="str">
        <f t="shared" si="652"/>
        <v/>
      </c>
      <c r="CJ853" s="737"/>
      <c r="CK853" s="736" t="str">
        <f t="shared" si="653"/>
        <v/>
      </c>
      <c r="CL853" s="735" t="str">
        <f t="shared" si="654"/>
        <v/>
      </c>
      <c r="CM853" s="733" t="e">
        <f t="shared" si="655"/>
        <v>#DIV/0!</v>
      </c>
      <c r="CN853" s="732" t="e">
        <f t="shared" si="686"/>
        <v>#DIV/0!</v>
      </c>
      <c r="CO853" s="732" t="e">
        <f t="shared" si="656"/>
        <v>#DIV/0!</v>
      </c>
      <c r="CP853" s="734" t="e">
        <f t="shared" si="687"/>
        <v>#DIV/0!</v>
      </c>
      <c r="CQ853" s="733" t="str">
        <f t="shared" si="657"/>
        <v/>
      </c>
      <c r="CR853" s="732" t="str">
        <f t="shared" si="678"/>
        <v/>
      </c>
      <c r="CS853" s="732" t="str">
        <f t="shared" si="658"/>
        <v/>
      </c>
      <c r="CT853" s="731" t="str">
        <f t="shared" si="679"/>
        <v/>
      </c>
      <c r="CV853" s="733" t="e">
        <f>IF($H$1=1,'Process Capability'!$F$7,CX853)</f>
        <v>#DIV/0!</v>
      </c>
      <c r="CW853" s="732" t="e">
        <f t="shared" si="659"/>
        <v>#DIV/0!</v>
      </c>
      <c r="CX853" s="732" t="e">
        <f t="shared" si="660"/>
        <v>#DIV/0!</v>
      </c>
      <c r="CY853" s="732" t="e">
        <f t="shared" si="661"/>
        <v>#DIV/0!</v>
      </c>
      <c r="CZ853" s="732" t="e">
        <f>IF($H$1=1,'Process Capability'!$F$8,CX853)</f>
        <v>#DIV/0!</v>
      </c>
      <c r="DA853" s="732" t="e">
        <f>IF($H$1=1,MAX('Process Capability'!$F$7,'Process Capability'!$F$8)-MIN('Process Capability'!$F$7,'Process Capability'!$F$8),DC853)</f>
        <v>#DIV/0!</v>
      </c>
      <c r="DB853" s="732" t="e">
        <f t="shared" si="662"/>
        <v>#DIV/0!</v>
      </c>
      <c r="DC853" s="731" t="e">
        <f t="shared" si="663"/>
        <v>#DIV/0!</v>
      </c>
    </row>
    <row r="854" spans="1:107" x14ac:dyDescent="0.2">
      <c r="A854" s="733" t="str">
        <f>IF(C854=0,IF('Process Capability'!$F$6=1,'Process Capability'!D862,IF('Process Capability'!$F$6=2,#REF!,IF('Process Capability'!$F$6=3,N754,IF('Process Capability'!$F$6=4,T779,IF('Process Capability'!$F$6=5,AA794,IF('Process Capability'!$F$6=6,AI804,"")))))),"")</f>
        <v/>
      </c>
      <c r="B854" s="731" t="str">
        <f>IF(D854=0,IF('Process Capability'!$F$6=1,H854,IF('Process Capability'!$F$6=2,#REF!,IF('Process Capability'!$F$6=3,O754,IF('Process Capability'!$F$6=4,U779,IF('Process Capability'!$F$6=5,AB794,IF('Process Capability'!$F$6=6,AJ804,"")))))),"")</f>
        <v/>
      </c>
      <c r="C854" s="701" t="str">
        <f>IF('Process Capability'!$F$6=1,COUNTBLANK('Process Capability'!D862),IF('Process Capability'!$F$6=2,COUNTBLANK(I854),IF('Process Capability'!$F$6=3,COUNTBLANK(N854),IF('Process Capability'!$F$6=4,COUNTBLANK(T854),IF('Process Capability'!$F$6=5,COUNTBLANK(AA854),IF('Process Capability'!$F$6=6,COUNTBLANK(AI854),""))))))</f>
        <v/>
      </c>
      <c r="D854" s="701" t="str">
        <f>IF('Process Capability'!$F$6=1,COUNTBLANK(H854),IF('Process Capability'!$F$6=2,COUNTBLANK(J854),IF('Process Capability'!$F$6=3,COUNTBLANK(O854),IF('Process Capability'!$F$6=4,COUNTBLANK(U854),IF('Process Capability'!$F$6=5,COUNTBLANK(AB854),IF('Process Capability'!$F$6=6,COUNTBLANK(AJ854),""))))))</f>
        <v/>
      </c>
      <c r="G854" s="749" t="str">
        <f>IF(COUNTBLANK('Process Capability'!D862)=1,"",'Process Capability'!D862)</f>
        <v/>
      </c>
      <c r="H854" s="748" t="str">
        <f>IF(COUNTBLANK('Process Capability'!D862)=1,"",MAX('Process Capability'!D861:D862)-MIN('Process Capability'!D861:D862))</f>
        <v/>
      </c>
      <c r="AS854" s="733">
        <v>851</v>
      </c>
      <c r="AT854" s="732">
        <f t="shared" si="669"/>
        <v>426</v>
      </c>
      <c r="AU854" s="732">
        <f t="shared" si="672"/>
        <v>284</v>
      </c>
      <c r="AV854" s="742">
        <f t="shared" si="673"/>
        <v>213</v>
      </c>
      <c r="AW854" s="732">
        <f t="shared" si="674"/>
        <v>171</v>
      </c>
      <c r="AX854" s="734">
        <f t="shared" si="677"/>
        <v>142</v>
      </c>
      <c r="AY854" s="662" t="str">
        <f t="shared" si="646"/>
        <v/>
      </c>
      <c r="BL854" s="733" t="str">
        <f t="shared" si="644"/>
        <v/>
      </c>
      <c r="BM854" s="734" t="str">
        <f t="shared" si="645"/>
        <v/>
      </c>
      <c r="BN854" s="751" t="str">
        <f t="shared" si="647"/>
        <v/>
      </c>
      <c r="BO854" s="742" t="str">
        <f t="shared" si="648"/>
        <v/>
      </c>
      <c r="BP854" s="750" t="str">
        <f t="shared" si="664"/>
        <v/>
      </c>
      <c r="BQ854" s="743" t="str">
        <f t="shared" si="649"/>
        <v/>
      </c>
      <c r="BR854" s="732" t="str">
        <f t="shared" si="650"/>
        <v/>
      </c>
      <c r="BS854" s="732" t="str">
        <f t="shared" si="665"/>
        <v/>
      </c>
      <c r="BT854" s="732" t="str">
        <f t="shared" si="666"/>
        <v/>
      </c>
      <c r="BU854" s="742" t="str">
        <f t="shared" si="680"/>
        <v/>
      </c>
      <c r="BV854" s="742" t="str">
        <f t="shared" si="681"/>
        <v/>
      </c>
      <c r="BW854" s="742" t="str">
        <f t="shared" si="682"/>
        <v/>
      </c>
      <c r="BX854" s="741" t="str">
        <f t="shared" si="683"/>
        <v/>
      </c>
      <c r="BY854" s="733" t="str">
        <f t="shared" si="667"/>
        <v/>
      </c>
      <c r="BZ854" s="732" t="str">
        <f t="shared" si="675"/>
        <v/>
      </c>
      <c r="CA854" s="732" t="str">
        <f t="shared" si="670"/>
        <v/>
      </c>
      <c r="CB854" s="734" t="str">
        <f t="shared" si="676"/>
        <v/>
      </c>
      <c r="CC854" s="733" t="str">
        <f t="shared" si="668"/>
        <v/>
      </c>
      <c r="CD854" s="740" t="str">
        <f t="shared" si="684"/>
        <v/>
      </c>
      <c r="CE854" s="732" t="str">
        <f t="shared" si="671"/>
        <v/>
      </c>
      <c r="CF854" s="739" t="str">
        <f t="shared" si="685"/>
        <v/>
      </c>
      <c r="CG854" s="737"/>
      <c r="CH854" s="736" t="str">
        <f t="shared" si="651"/>
        <v/>
      </c>
      <c r="CI854" s="738" t="str">
        <f t="shared" si="652"/>
        <v/>
      </c>
      <c r="CJ854" s="737"/>
      <c r="CK854" s="736" t="str">
        <f t="shared" si="653"/>
        <v/>
      </c>
      <c r="CL854" s="735" t="str">
        <f t="shared" si="654"/>
        <v/>
      </c>
      <c r="CM854" s="733" t="e">
        <f t="shared" si="655"/>
        <v>#DIV/0!</v>
      </c>
      <c r="CN854" s="732" t="e">
        <f t="shared" si="686"/>
        <v>#DIV/0!</v>
      </c>
      <c r="CO854" s="732" t="e">
        <f t="shared" si="656"/>
        <v>#DIV/0!</v>
      </c>
      <c r="CP854" s="734" t="e">
        <f t="shared" si="687"/>
        <v>#DIV/0!</v>
      </c>
      <c r="CQ854" s="733" t="str">
        <f t="shared" si="657"/>
        <v/>
      </c>
      <c r="CR854" s="732" t="str">
        <f t="shared" si="678"/>
        <v/>
      </c>
      <c r="CS854" s="732" t="str">
        <f t="shared" si="658"/>
        <v/>
      </c>
      <c r="CT854" s="731" t="str">
        <f t="shared" si="679"/>
        <v/>
      </c>
      <c r="CV854" s="733" t="e">
        <f>IF($H$1=1,'Process Capability'!$F$7,CX854)</f>
        <v>#DIV/0!</v>
      </c>
      <c r="CW854" s="732" t="e">
        <f t="shared" si="659"/>
        <v>#DIV/0!</v>
      </c>
      <c r="CX854" s="732" t="e">
        <f t="shared" si="660"/>
        <v>#DIV/0!</v>
      </c>
      <c r="CY854" s="732" t="e">
        <f t="shared" si="661"/>
        <v>#DIV/0!</v>
      </c>
      <c r="CZ854" s="732" t="e">
        <f>IF($H$1=1,'Process Capability'!$F$8,CX854)</f>
        <v>#DIV/0!</v>
      </c>
      <c r="DA854" s="732" t="e">
        <f>IF($H$1=1,MAX('Process Capability'!$F$7,'Process Capability'!$F$8)-MIN('Process Capability'!$F$7,'Process Capability'!$F$8),DC854)</f>
        <v>#DIV/0!</v>
      </c>
      <c r="DB854" s="732" t="e">
        <f t="shared" si="662"/>
        <v>#DIV/0!</v>
      </c>
      <c r="DC854" s="731" t="e">
        <f t="shared" si="663"/>
        <v>#DIV/0!</v>
      </c>
    </row>
    <row r="855" spans="1:107" x14ac:dyDescent="0.2">
      <c r="A855" s="733" t="str">
        <f>IF(C855=0,IF('Process Capability'!$F$6=1,'Process Capability'!D863,IF('Process Capability'!$F$6=2,#REF!,IF('Process Capability'!$F$6=3,N755,IF('Process Capability'!$F$6=4,T780,IF('Process Capability'!$F$6=5,AA795,IF('Process Capability'!$F$6=6,AI805,"")))))),"")</f>
        <v/>
      </c>
      <c r="B855" s="731" t="str">
        <f>IF(D855=0,IF('Process Capability'!$F$6=1,H855,IF('Process Capability'!$F$6=2,#REF!,IF('Process Capability'!$F$6=3,O755,IF('Process Capability'!$F$6=4,U780,IF('Process Capability'!$F$6=5,AB795,IF('Process Capability'!$F$6=6,AJ805,"")))))),"")</f>
        <v/>
      </c>
      <c r="C855" s="701" t="str">
        <f>IF('Process Capability'!$F$6=1,COUNTBLANK('Process Capability'!D863),IF('Process Capability'!$F$6=2,COUNTBLANK(I855),IF('Process Capability'!$F$6=3,COUNTBLANK(N855),IF('Process Capability'!$F$6=4,COUNTBLANK(T855),IF('Process Capability'!$F$6=5,COUNTBLANK(AA855),IF('Process Capability'!$F$6=6,COUNTBLANK(AI855),""))))))</f>
        <v/>
      </c>
      <c r="D855" s="701" t="str">
        <f>IF('Process Capability'!$F$6=1,COUNTBLANK(H855),IF('Process Capability'!$F$6=2,COUNTBLANK(J855),IF('Process Capability'!$F$6=3,COUNTBLANK(O855),IF('Process Capability'!$F$6=4,COUNTBLANK(U855),IF('Process Capability'!$F$6=5,COUNTBLANK(AB855),IF('Process Capability'!$F$6=6,COUNTBLANK(AJ855),""))))))</f>
        <v/>
      </c>
      <c r="G855" s="749" t="str">
        <f>IF(COUNTBLANK('Process Capability'!D863)=1,"",'Process Capability'!D863)</f>
        <v/>
      </c>
      <c r="H855" s="748" t="str">
        <f>IF(COUNTBLANK('Process Capability'!D863)=1,"",MAX('Process Capability'!D862:D863)-MIN('Process Capability'!D862:D863))</f>
        <v/>
      </c>
      <c r="AS855" s="743">
        <v>852</v>
      </c>
      <c r="AT855" s="732">
        <f t="shared" si="669"/>
        <v>426</v>
      </c>
      <c r="AU855" s="732">
        <f t="shared" si="672"/>
        <v>284</v>
      </c>
      <c r="AV855" s="742">
        <f t="shared" si="673"/>
        <v>213</v>
      </c>
      <c r="AW855" s="732">
        <f t="shared" si="674"/>
        <v>171</v>
      </c>
      <c r="AX855" s="734">
        <f t="shared" si="677"/>
        <v>142</v>
      </c>
      <c r="AY855" s="662" t="str">
        <f t="shared" si="646"/>
        <v/>
      </c>
      <c r="BL855" s="733" t="str">
        <f t="shared" si="644"/>
        <v/>
      </c>
      <c r="BM855" s="734" t="str">
        <f t="shared" si="645"/>
        <v/>
      </c>
      <c r="BN855" s="751" t="str">
        <f t="shared" si="647"/>
        <v/>
      </c>
      <c r="BO855" s="742" t="str">
        <f t="shared" si="648"/>
        <v/>
      </c>
      <c r="BP855" s="750" t="str">
        <f t="shared" si="664"/>
        <v/>
      </c>
      <c r="BQ855" s="743" t="str">
        <f t="shared" si="649"/>
        <v/>
      </c>
      <c r="BR855" s="732" t="str">
        <f t="shared" si="650"/>
        <v/>
      </c>
      <c r="BS855" s="732" t="str">
        <f t="shared" si="665"/>
        <v/>
      </c>
      <c r="BT855" s="732" t="str">
        <f t="shared" si="666"/>
        <v/>
      </c>
      <c r="BU855" s="742" t="str">
        <f t="shared" si="680"/>
        <v/>
      </c>
      <c r="BV855" s="742" t="str">
        <f t="shared" si="681"/>
        <v/>
      </c>
      <c r="BW855" s="742" t="str">
        <f t="shared" si="682"/>
        <v/>
      </c>
      <c r="BX855" s="741" t="str">
        <f t="shared" si="683"/>
        <v/>
      </c>
      <c r="BY855" s="733" t="str">
        <f t="shared" si="667"/>
        <v/>
      </c>
      <c r="BZ855" s="732" t="str">
        <f t="shared" si="675"/>
        <v/>
      </c>
      <c r="CA855" s="732" t="str">
        <f t="shared" si="670"/>
        <v/>
      </c>
      <c r="CB855" s="734" t="str">
        <f t="shared" si="676"/>
        <v/>
      </c>
      <c r="CC855" s="733" t="str">
        <f t="shared" si="668"/>
        <v/>
      </c>
      <c r="CD855" s="740" t="str">
        <f t="shared" si="684"/>
        <v/>
      </c>
      <c r="CE855" s="732" t="str">
        <f t="shared" si="671"/>
        <v/>
      </c>
      <c r="CF855" s="739" t="str">
        <f t="shared" si="685"/>
        <v/>
      </c>
      <c r="CG855" s="737"/>
      <c r="CH855" s="736" t="str">
        <f t="shared" si="651"/>
        <v/>
      </c>
      <c r="CI855" s="738" t="str">
        <f t="shared" si="652"/>
        <v/>
      </c>
      <c r="CJ855" s="737"/>
      <c r="CK855" s="736" t="str">
        <f t="shared" si="653"/>
        <v/>
      </c>
      <c r="CL855" s="735" t="str">
        <f t="shared" si="654"/>
        <v/>
      </c>
      <c r="CM855" s="733" t="e">
        <f t="shared" si="655"/>
        <v>#DIV/0!</v>
      </c>
      <c r="CN855" s="732" t="e">
        <f t="shared" si="686"/>
        <v>#DIV/0!</v>
      </c>
      <c r="CO855" s="732" t="e">
        <f t="shared" si="656"/>
        <v>#DIV/0!</v>
      </c>
      <c r="CP855" s="734" t="e">
        <f t="shared" si="687"/>
        <v>#DIV/0!</v>
      </c>
      <c r="CQ855" s="733" t="str">
        <f t="shared" si="657"/>
        <v/>
      </c>
      <c r="CR855" s="732" t="str">
        <f t="shared" si="678"/>
        <v/>
      </c>
      <c r="CS855" s="732" t="str">
        <f t="shared" si="658"/>
        <v/>
      </c>
      <c r="CT855" s="731" t="str">
        <f t="shared" si="679"/>
        <v/>
      </c>
      <c r="CV855" s="733" t="e">
        <f>IF($H$1=1,'Process Capability'!$F$7,CX855)</f>
        <v>#DIV/0!</v>
      </c>
      <c r="CW855" s="732" t="e">
        <f t="shared" si="659"/>
        <v>#DIV/0!</v>
      </c>
      <c r="CX855" s="732" t="e">
        <f t="shared" si="660"/>
        <v>#DIV/0!</v>
      </c>
      <c r="CY855" s="732" t="e">
        <f t="shared" si="661"/>
        <v>#DIV/0!</v>
      </c>
      <c r="CZ855" s="732" t="e">
        <f>IF($H$1=1,'Process Capability'!$F$8,CX855)</f>
        <v>#DIV/0!</v>
      </c>
      <c r="DA855" s="732" t="e">
        <f>IF($H$1=1,MAX('Process Capability'!$F$7,'Process Capability'!$F$8)-MIN('Process Capability'!$F$7,'Process Capability'!$F$8),DC855)</f>
        <v>#DIV/0!</v>
      </c>
      <c r="DB855" s="732" t="e">
        <f t="shared" si="662"/>
        <v>#DIV/0!</v>
      </c>
      <c r="DC855" s="731" t="e">
        <f t="shared" si="663"/>
        <v>#DIV/0!</v>
      </c>
    </row>
    <row r="856" spans="1:107" x14ac:dyDescent="0.2">
      <c r="A856" s="733" t="str">
        <f>IF(C856=0,IF('Process Capability'!$F$6=1,'Process Capability'!D864,IF('Process Capability'!$F$6=2,#REF!,IF('Process Capability'!$F$6=3,N756,IF('Process Capability'!$F$6=4,T781,IF('Process Capability'!$F$6=5,AA796,IF('Process Capability'!$F$6=6,AI806,"")))))),"")</f>
        <v/>
      </c>
      <c r="B856" s="731" t="str">
        <f>IF(D856=0,IF('Process Capability'!$F$6=1,H856,IF('Process Capability'!$F$6=2,#REF!,IF('Process Capability'!$F$6=3,O756,IF('Process Capability'!$F$6=4,U781,IF('Process Capability'!$F$6=5,AB796,IF('Process Capability'!$F$6=6,AJ806,"")))))),"")</f>
        <v/>
      </c>
      <c r="C856" s="701" t="str">
        <f>IF('Process Capability'!$F$6=1,COUNTBLANK('Process Capability'!D864),IF('Process Capability'!$F$6=2,COUNTBLANK(I856),IF('Process Capability'!$F$6=3,COUNTBLANK(N856),IF('Process Capability'!$F$6=4,COUNTBLANK(T856),IF('Process Capability'!$F$6=5,COUNTBLANK(AA856),IF('Process Capability'!$F$6=6,COUNTBLANK(AI856),""))))))</f>
        <v/>
      </c>
      <c r="D856" s="701" t="str">
        <f>IF('Process Capability'!$F$6=1,COUNTBLANK(H856),IF('Process Capability'!$F$6=2,COUNTBLANK(J856),IF('Process Capability'!$F$6=3,COUNTBLANK(O856),IF('Process Capability'!$F$6=4,COUNTBLANK(U856),IF('Process Capability'!$F$6=5,COUNTBLANK(AB856),IF('Process Capability'!$F$6=6,COUNTBLANK(AJ856),""))))))</f>
        <v/>
      </c>
      <c r="G856" s="749" t="str">
        <f>IF(COUNTBLANK('Process Capability'!D864)=1,"",'Process Capability'!D864)</f>
        <v/>
      </c>
      <c r="H856" s="748" t="str">
        <f>IF(COUNTBLANK('Process Capability'!D864)=1,"",MAX('Process Capability'!D863:D864)-MIN('Process Capability'!D863:D864))</f>
        <v/>
      </c>
      <c r="AS856" s="733">
        <v>853</v>
      </c>
      <c r="AT856" s="732">
        <f t="shared" si="669"/>
        <v>427</v>
      </c>
      <c r="AU856" s="732">
        <f t="shared" si="672"/>
        <v>285</v>
      </c>
      <c r="AV856" s="742">
        <f t="shared" si="673"/>
        <v>214</v>
      </c>
      <c r="AW856" s="732">
        <f t="shared" si="674"/>
        <v>171</v>
      </c>
      <c r="AX856" s="734">
        <f t="shared" si="677"/>
        <v>143</v>
      </c>
      <c r="AY856" s="662" t="str">
        <f t="shared" si="646"/>
        <v/>
      </c>
      <c r="BL856" s="733" t="str">
        <f t="shared" si="644"/>
        <v/>
      </c>
      <c r="BM856" s="734" t="str">
        <f t="shared" si="645"/>
        <v/>
      </c>
      <c r="BN856" s="751" t="str">
        <f t="shared" si="647"/>
        <v/>
      </c>
      <c r="BO856" s="742" t="str">
        <f t="shared" si="648"/>
        <v/>
      </c>
      <c r="BP856" s="750" t="str">
        <f t="shared" si="664"/>
        <v/>
      </c>
      <c r="BQ856" s="743" t="str">
        <f t="shared" si="649"/>
        <v/>
      </c>
      <c r="BR856" s="732" t="str">
        <f t="shared" si="650"/>
        <v/>
      </c>
      <c r="BS856" s="732" t="str">
        <f t="shared" si="665"/>
        <v/>
      </c>
      <c r="BT856" s="732" t="str">
        <f t="shared" si="666"/>
        <v/>
      </c>
      <c r="BU856" s="742" t="str">
        <f t="shared" si="680"/>
        <v/>
      </c>
      <c r="BV856" s="742" t="str">
        <f t="shared" si="681"/>
        <v/>
      </c>
      <c r="BW856" s="742" t="str">
        <f t="shared" si="682"/>
        <v/>
      </c>
      <c r="BX856" s="741" t="str">
        <f t="shared" si="683"/>
        <v/>
      </c>
      <c r="BY856" s="733" t="str">
        <f t="shared" si="667"/>
        <v/>
      </c>
      <c r="BZ856" s="732" t="str">
        <f t="shared" si="675"/>
        <v/>
      </c>
      <c r="CA856" s="732" t="str">
        <f t="shared" si="670"/>
        <v/>
      </c>
      <c r="CB856" s="734" t="str">
        <f t="shared" si="676"/>
        <v/>
      </c>
      <c r="CC856" s="733" t="str">
        <f t="shared" si="668"/>
        <v/>
      </c>
      <c r="CD856" s="740" t="str">
        <f t="shared" si="684"/>
        <v/>
      </c>
      <c r="CE856" s="732" t="str">
        <f t="shared" si="671"/>
        <v/>
      </c>
      <c r="CF856" s="739" t="str">
        <f t="shared" si="685"/>
        <v/>
      </c>
      <c r="CG856" s="737"/>
      <c r="CH856" s="736" t="str">
        <f t="shared" si="651"/>
        <v/>
      </c>
      <c r="CI856" s="738" t="str">
        <f t="shared" si="652"/>
        <v/>
      </c>
      <c r="CJ856" s="737"/>
      <c r="CK856" s="736" t="str">
        <f t="shared" si="653"/>
        <v/>
      </c>
      <c r="CL856" s="735" t="str">
        <f t="shared" si="654"/>
        <v/>
      </c>
      <c r="CM856" s="733" t="e">
        <f t="shared" si="655"/>
        <v>#DIV/0!</v>
      </c>
      <c r="CN856" s="732" t="e">
        <f t="shared" si="686"/>
        <v>#DIV/0!</v>
      </c>
      <c r="CO856" s="732" t="e">
        <f t="shared" si="656"/>
        <v>#DIV/0!</v>
      </c>
      <c r="CP856" s="734" t="e">
        <f t="shared" si="687"/>
        <v>#DIV/0!</v>
      </c>
      <c r="CQ856" s="733" t="str">
        <f t="shared" si="657"/>
        <v/>
      </c>
      <c r="CR856" s="732" t="str">
        <f t="shared" si="678"/>
        <v/>
      </c>
      <c r="CS856" s="732" t="str">
        <f t="shared" si="658"/>
        <v/>
      </c>
      <c r="CT856" s="731" t="str">
        <f t="shared" si="679"/>
        <v/>
      </c>
      <c r="CV856" s="733" t="e">
        <f>IF($H$1=1,'Process Capability'!$F$7,CX856)</f>
        <v>#DIV/0!</v>
      </c>
      <c r="CW856" s="732" t="e">
        <f t="shared" si="659"/>
        <v>#DIV/0!</v>
      </c>
      <c r="CX856" s="732" t="e">
        <f t="shared" si="660"/>
        <v>#DIV/0!</v>
      </c>
      <c r="CY856" s="732" t="e">
        <f t="shared" si="661"/>
        <v>#DIV/0!</v>
      </c>
      <c r="CZ856" s="732" t="e">
        <f>IF($H$1=1,'Process Capability'!$F$8,CX856)</f>
        <v>#DIV/0!</v>
      </c>
      <c r="DA856" s="732" t="e">
        <f>IF($H$1=1,MAX('Process Capability'!$F$7,'Process Capability'!$F$8)-MIN('Process Capability'!$F$7,'Process Capability'!$F$8),DC856)</f>
        <v>#DIV/0!</v>
      </c>
      <c r="DB856" s="732" t="e">
        <f t="shared" si="662"/>
        <v>#DIV/0!</v>
      </c>
      <c r="DC856" s="731" t="e">
        <f t="shared" si="663"/>
        <v>#DIV/0!</v>
      </c>
    </row>
    <row r="857" spans="1:107" x14ac:dyDescent="0.2">
      <c r="A857" s="733" t="str">
        <f>IF(C857=0,IF('Process Capability'!$F$6=1,'Process Capability'!D865,IF('Process Capability'!$F$6=2,#REF!,IF('Process Capability'!$F$6=3,N757,IF('Process Capability'!$F$6=4,T782,IF('Process Capability'!$F$6=5,AA797,IF('Process Capability'!$F$6=6,AI807,"")))))),"")</f>
        <v/>
      </c>
      <c r="B857" s="731" t="str">
        <f>IF(D857=0,IF('Process Capability'!$F$6=1,H857,IF('Process Capability'!$F$6=2,#REF!,IF('Process Capability'!$F$6=3,O757,IF('Process Capability'!$F$6=4,U782,IF('Process Capability'!$F$6=5,AB797,IF('Process Capability'!$F$6=6,AJ807,"")))))),"")</f>
        <v/>
      </c>
      <c r="C857" s="701" t="str">
        <f>IF('Process Capability'!$F$6=1,COUNTBLANK('Process Capability'!D865),IF('Process Capability'!$F$6=2,COUNTBLANK(I857),IF('Process Capability'!$F$6=3,COUNTBLANK(N857),IF('Process Capability'!$F$6=4,COUNTBLANK(T857),IF('Process Capability'!$F$6=5,COUNTBLANK(AA857),IF('Process Capability'!$F$6=6,COUNTBLANK(AI857),""))))))</f>
        <v/>
      </c>
      <c r="D857" s="701" t="str">
        <f>IF('Process Capability'!$F$6=1,COUNTBLANK(H857),IF('Process Capability'!$F$6=2,COUNTBLANK(J857),IF('Process Capability'!$F$6=3,COUNTBLANK(O857),IF('Process Capability'!$F$6=4,COUNTBLANK(U857),IF('Process Capability'!$F$6=5,COUNTBLANK(AB857),IF('Process Capability'!$F$6=6,COUNTBLANK(AJ857),""))))))</f>
        <v/>
      </c>
      <c r="G857" s="749" t="str">
        <f>IF(COUNTBLANK('Process Capability'!D865)=1,"",'Process Capability'!D865)</f>
        <v/>
      </c>
      <c r="H857" s="748" t="str">
        <f>IF(COUNTBLANK('Process Capability'!D865)=1,"",MAX('Process Capability'!D864:D865)-MIN('Process Capability'!D864:D865))</f>
        <v/>
      </c>
      <c r="AS857" s="733">
        <v>854</v>
      </c>
      <c r="AT857" s="732">
        <f t="shared" si="669"/>
        <v>427</v>
      </c>
      <c r="AU857" s="732">
        <f t="shared" si="672"/>
        <v>285</v>
      </c>
      <c r="AV857" s="742">
        <f t="shared" si="673"/>
        <v>214</v>
      </c>
      <c r="AW857" s="732">
        <f t="shared" si="674"/>
        <v>171</v>
      </c>
      <c r="AX857" s="734">
        <f t="shared" si="677"/>
        <v>143</v>
      </c>
      <c r="AY857" s="662" t="str">
        <f t="shared" si="646"/>
        <v/>
      </c>
      <c r="BL857" s="733" t="str">
        <f t="shared" si="644"/>
        <v/>
      </c>
      <c r="BM857" s="734" t="str">
        <f t="shared" si="645"/>
        <v/>
      </c>
      <c r="BN857" s="751" t="str">
        <f t="shared" si="647"/>
        <v/>
      </c>
      <c r="BO857" s="742" t="str">
        <f t="shared" si="648"/>
        <v/>
      </c>
      <c r="BP857" s="750" t="str">
        <f t="shared" si="664"/>
        <v/>
      </c>
      <c r="BQ857" s="743" t="str">
        <f t="shared" si="649"/>
        <v/>
      </c>
      <c r="BR857" s="732" t="str">
        <f t="shared" si="650"/>
        <v/>
      </c>
      <c r="BS857" s="732" t="str">
        <f t="shared" si="665"/>
        <v/>
      </c>
      <c r="BT857" s="732" t="str">
        <f t="shared" si="666"/>
        <v/>
      </c>
      <c r="BU857" s="742" t="str">
        <f t="shared" si="680"/>
        <v/>
      </c>
      <c r="BV857" s="742" t="str">
        <f t="shared" si="681"/>
        <v/>
      </c>
      <c r="BW857" s="742" t="str">
        <f t="shared" si="682"/>
        <v/>
      </c>
      <c r="BX857" s="741" t="str">
        <f t="shared" si="683"/>
        <v/>
      </c>
      <c r="BY857" s="733" t="str">
        <f t="shared" si="667"/>
        <v/>
      </c>
      <c r="BZ857" s="732" t="str">
        <f t="shared" si="675"/>
        <v/>
      </c>
      <c r="CA857" s="732" t="str">
        <f t="shared" si="670"/>
        <v/>
      </c>
      <c r="CB857" s="734" t="str">
        <f t="shared" si="676"/>
        <v/>
      </c>
      <c r="CC857" s="733" t="str">
        <f t="shared" si="668"/>
        <v/>
      </c>
      <c r="CD857" s="740" t="str">
        <f t="shared" si="684"/>
        <v/>
      </c>
      <c r="CE857" s="732" t="str">
        <f t="shared" si="671"/>
        <v/>
      </c>
      <c r="CF857" s="739" t="str">
        <f t="shared" si="685"/>
        <v/>
      </c>
      <c r="CG857" s="737"/>
      <c r="CH857" s="736" t="str">
        <f t="shared" si="651"/>
        <v/>
      </c>
      <c r="CI857" s="738" t="str">
        <f t="shared" si="652"/>
        <v/>
      </c>
      <c r="CJ857" s="737"/>
      <c r="CK857" s="736" t="str">
        <f t="shared" si="653"/>
        <v/>
      </c>
      <c r="CL857" s="735" t="str">
        <f t="shared" si="654"/>
        <v/>
      </c>
      <c r="CM857" s="733" t="e">
        <f t="shared" si="655"/>
        <v>#DIV/0!</v>
      </c>
      <c r="CN857" s="732" t="e">
        <f t="shared" si="686"/>
        <v>#DIV/0!</v>
      </c>
      <c r="CO857" s="732" t="e">
        <f t="shared" si="656"/>
        <v>#DIV/0!</v>
      </c>
      <c r="CP857" s="734" t="e">
        <f t="shared" si="687"/>
        <v>#DIV/0!</v>
      </c>
      <c r="CQ857" s="733" t="str">
        <f t="shared" si="657"/>
        <v/>
      </c>
      <c r="CR857" s="732" t="str">
        <f t="shared" si="678"/>
        <v/>
      </c>
      <c r="CS857" s="732" t="str">
        <f t="shared" si="658"/>
        <v/>
      </c>
      <c r="CT857" s="731" t="str">
        <f t="shared" si="679"/>
        <v/>
      </c>
      <c r="CV857" s="733" t="e">
        <f>IF($H$1=1,'Process Capability'!$F$7,CX857)</f>
        <v>#DIV/0!</v>
      </c>
      <c r="CW857" s="732" t="e">
        <f t="shared" si="659"/>
        <v>#DIV/0!</v>
      </c>
      <c r="CX857" s="732" t="e">
        <f t="shared" si="660"/>
        <v>#DIV/0!</v>
      </c>
      <c r="CY857" s="732" t="e">
        <f t="shared" si="661"/>
        <v>#DIV/0!</v>
      </c>
      <c r="CZ857" s="732" t="e">
        <f>IF($H$1=1,'Process Capability'!$F$8,CX857)</f>
        <v>#DIV/0!</v>
      </c>
      <c r="DA857" s="732" t="e">
        <f>IF($H$1=1,MAX('Process Capability'!$F$7,'Process Capability'!$F$8)-MIN('Process Capability'!$F$7,'Process Capability'!$F$8),DC857)</f>
        <v>#DIV/0!</v>
      </c>
      <c r="DB857" s="732" t="e">
        <f t="shared" si="662"/>
        <v>#DIV/0!</v>
      </c>
      <c r="DC857" s="731" t="e">
        <f t="shared" si="663"/>
        <v>#DIV/0!</v>
      </c>
    </row>
    <row r="858" spans="1:107" x14ac:dyDescent="0.2">
      <c r="A858" s="733" t="str">
        <f>IF(C858=0,IF('Process Capability'!$F$6=1,'Process Capability'!D866,IF('Process Capability'!$F$6=2,#REF!,IF('Process Capability'!$F$6=3,N758,IF('Process Capability'!$F$6=4,T783,IF('Process Capability'!$F$6=5,AA798,IF('Process Capability'!$F$6=6,AI808,"")))))),"")</f>
        <v/>
      </c>
      <c r="B858" s="731" t="str">
        <f>IF(D858=0,IF('Process Capability'!$F$6=1,H858,IF('Process Capability'!$F$6=2,#REF!,IF('Process Capability'!$F$6=3,O758,IF('Process Capability'!$F$6=4,U783,IF('Process Capability'!$F$6=5,AB798,IF('Process Capability'!$F$6=6,AJ808,"")))))),"")</f>
        <v/>
      </c>
      <c r="C858" s="701" t="str">
        <f>IF('Process Capability'!$F$6=1,COUNTBLANK('Process Capability'!D866),IF('Process Capability'!$F$6=2,COUNTBLANK(I858),IF('Process Capability'!$F$6=3,COUNTBLANK(N858),IF('Process Capability'!$F$6=4,COUNTBLANK(T858),IF('Process Capability'!$F$6=5,COUNTBLANK(AA858),IF('Process Capability'!$F$6=6,COUNTBLANK(AI858),""))))))</f>
        <v/>
      </c>
      <c r="D858" s="701" t="str">
        <f>IF('Process Capability'!$F$6=1,COUNTBLANK(H858),IF('Process Capability'!$F$6=2,COUNTBLANK(J858),IF('Process Capability'!$F$6=3,COUNTBLANK(O858),IF('Process Capability'!$F$6=4,COUNTBLANK(U858),IF('Process Capability'!$F$6=5,COUNTBLANK(AB858),IF('Process Capability'!$F$6=6,COUNTBLANK(AJ858),""))))))</f>
        <v/>
      </c>
      <c r="G858" s="749" t="str">
        <f>IF(COUNTBLANK('Process Capability'!D866)=1,"",'Process Capability'!D866)</f>
        <v/>
      </c>
      <c r="H858" s="748" t="str">
        <f>IF(COUNTBLANK('Process Capability'!D866)=1,"",MAX('Process Capability'!D865:D866)-MIN('Process Capability'!D865:D866))</f>
        <v/>
      </c>
      <c r="AS858" s="743">
        <v>855</v>
      </c>
      <c r="AT858" s="732">
        <f t="shared" si="669"/>
        <v>428</v>
      </c>
      <c r="AU858" s="732">
        <f t="shared" si="672"/>
        <v>285</v>
      </c>
      <c r="AV858" s="742">
        <f t="shared" si="673"/>
        <v>214</v>
      </c>
      <c r="AW858" s="732">
        <f t="shared" si="674"/>
        <v>171</v>
      </c>
      <c r="AX858" s="734">
        <f t="shared" si="677"/>
        <v>143</v>
      </c>
      <c r="AY858" s="662" t="str">
        <f t="shared" si="646"/>
        <v/>
      </c>
      <c r="BL858" s="733" t="str">
        <f t="shared" si="644"/>
        <v/>
      </c>
      <c r="BM858" s="734" t="str">
        <f t="shared" si="645"/>
        <v/>
      </c>
      <c r="BN858" s="751" t="str">
        <f t="shared" si="647"/>
        <v/>
      </c>
      <c r="BO858" s="742" t="str">
        <f t="shared" si="648"/>
        <v/>
      </c>
      <c r="BP858" s="750" t="str">
        <f t="shared" si="664"/>
        <v/>
      </c>
      <c r="BQ858" s="743" t="str">
        <f t="shared" si="649"/>
        <v/>
      </c>
      <c r="BR858" s="732" t="str">
        <f t="shared" si="650"/>
        <v/>
      </c>
      <c r="BS858" s="732" t="str">
        <f t="shared" si="665"/>
        <v/>
      </c>
      <c r="BT858" s="732" t="str">
        <f t="shared" si="666"/>
        <v/>
      </c>
      <c r="BU858" s="742" t="str">
        <f t="shared" si="680"/>
        <v/>
      </c>
      <c r="BV858" s="742" t="str">
        <f t="shared" si="681"/>
        <v/>
      </c>
      <c r="BW858" s="742" t="str">
        <f t="shared" si="682"/>
        <v/>
      </c>
      <c r="BX858" s="741" t="str">
        <f t="shared" si="683"/>
        <v/>
      </c>
      <c r="BY858" s="733" t="str">
        <f t="shared" si="667"/>
        <v/>
      </c>
      <c r="BZ858" s="732" t="str">
        <f t="shared" si="675"/>
        <v/>
      </c>
      <c r="CA858" s="732" t="str">
        <f t="shared" si="670"/>
        <v/>
      </c>
      <c r="CB858" s="734" t="str">
        <f t="shared" si="676"/>
        <v/>
      </c>
      <c r="CC858" s="733" t="str">
        <f t="shared" si="668"/>
        <v/>
      </c>
      <c r="CD858" s="740" t="str">
        <f t="shared" si="684"/>
        <v/>
      </c>
      <c r="CE858" s="732" t="str">
        <f t="shared" si="671"/>
        <v/>
      </c>
      <c r="CF858" s="739" t="str">
        <f t="shared" si="685"/>
        <v/>
      </c>
      <c r="CG858" s="737"/>
      <c r="CH858" s="736" t="str">
        <f t="shared" si="651"/>
        <v/>
      </c>
      <c r="CI858" s="738" t="str">
        <f t="shared" si="652"/>
        <v/>
      </c>
      <c r="CJ858" s="737"/>
      <c r="CK858" s="736" t="str">
        <f t="shared" si="653"/>
        <v/>
      </c>
      <c r="CL858" s="735" t="str">
        <f t="shared" si="654"/>
        <v/>
      </c>
      <c r="CM858" s="733" t="e">
        <f t="shared" si="655"/>
        <v>#DIV/0!</v>
      </c>
      <c r="CN858" s="732" t="e">
        <f t="shared" si="686"/>
        <v>#DIV/0!</v>
      </c>
      <c r="CO858" s="732" t="e">
        <f t="shared" si="656"/>
        <v>#DIV/0!</v>
      </c>
      <c r="CP858" s="734" t="e">
        <f t="shared" si="687"/>
        <v>#DIV/0!</v>
      </c>
      <c r="CQ858" s="733" t="str">
        <f t="shared" si="657"/>
        <v/>
      </c>
      <c r="CR858" s="732" t="str">
        <f t="shared" si="678"/>
        <v/>
      </c>
      <c r="CS858" s="732" t="str">
        <f t="shared" si="658"/>
        <v/>
      </c>
      <c r="CT858" s="731" t="str">
        <f t="shared" si="679"/>
        <v/>
      </c>
      <c r="CV858" s="733" t="e">
        <f>IF($H$1=1,'Process Capability'!$F$7,CX858)</f>
        <v>#DIV/0!</v>
      </c>
      <c r="CW858" s="732" t="e">
        <f t="shared" si="659"/>
        <v>#DIV/0!</v>
      </c>
      <c r="CX858" s="732" t="e">
        <f t="shared" si="660"/>
        <v>#DIV/0!</v>
      </c>
      <c r="CY858" s="732" t="e">
        <f t="shared" si="661"/>
        <v>#DIV/0!</v>
      </c>
      <c r="CZ858" s="732" t="e">
        <f>IF($H$1=1,'Process Capability'!$F$8,CX858)</f>
        <v>#DIV/0!</v>
      </c>
      <c r="DA858" s="732" t="e">
        <f>IF($H$1=1,MAX('Process Capability'!$F$7,'Process Capability'!$F$8)-MIN('Process Capability'!$F$7,'Process Capability'!$F$8),DC858)</f>
        <v>#DIV/0!</v>
      </c>
      <c r="DB858" s="732" t="e">
        <f t="shared" si="662"/>
        <v>#DIV/0!</v>
      </c>
      <c r="DC858" s="731" t="e">
        <f t="shared" si="663"/>
        <v>#DIV/0!</v>
      </c>
    </row>
    <row r="859" spans="1:107" x14ac:dyDescent="0.2">
      <c r="A859" s="733" t="str">
        <f>IF(C859=0,IF('Process Capability'!$F$6=1,'Process Capability'!D867,IF('Process Capability'!$F$6=2,#REF!,IF('Process Capability'!$F$6=3,N759,IF('Process Capability'!$F$6=4,T784,IF('Process Capability'!$F$6=5,AA799,IF('Process Capability'!$F$6=6,AI809,"")))))),"")</f>
        <v/>
      </c>
      <c r="B859" s="731" t="str">
        <f>IF(D859=0,IF('Process Capability'!$F$6=1,H859,IF('Process Capability'!$F$6=2,#REF!,IF('Process Capability'!$F$6=3,O759,IF('Process Capability'!$F$6=4,U784,IF('Process Capability'!$F$6=5,AB799,IF('Process Capability'!$F$6=6,AJ809,"")))))),"")</f>
        <v/>
      </c>
      <c r="C859" s="701" t="str">
        <f>IF('Process Capability'!$F$6=1,COUNTBLANK('Process Capability'!D867),IF('Process Capability'!$F$6=2,COUNTBLANK(I859),IF('Process Capability'!$F$6=3,COUNTBLANK(N859),IF('Process Capability'!$F$6=4,COUNTBLANK(T859),IF('Process Capability'!$F$6=5,COUNTBLANK(AA859),IF('Process Capability'!$F$6=6,COUNTBLANK(AI859),""))))))</f>
        <v/>
      </c>
      <c r="D859" s="701" t="str">
        <f>IF('Process Capability'!$F$6=1,COUNTBLANK(H859),IF('Process Capability'!$F$6=2,COUNTBLANK(J859),IF('Process Capability'!$F$6=3,COUNTBLANK(O859),IF('Process Capability'!$F$6=4,COUNTBLANK(U859),IF('Process Capability'!$F$6=5,COUNTBLANK(AB859),IF('Process Capability'!$F$6=6,COUNTBLANK(AJ859),""))))))</f>
        <v/>
      </c>
      <c r="G859" s="749" t="str">
        <f>IF(COUNTBLANK('Process Capability'!D867)=1,"",'Process Capability'!D867)</f>
        <v/>
      </c>
      <c r="H859" s="748" t="str">
        <f>IF(COUNTBLANK('Process Capability'!D867)=1,"",MAX('Process Capability'!D866:D867)-MIN('Process Capability'!D866:D867))</f>
        <v/>
      </c>
      <c r="AS859" s="733">
        <v>856</v>
      </c>
      <c r="AT859" s="732">
        <f t="shared" si="669"/>
        <v>428</v>
      </c>
      <c r="AU859" s="732">
        <f t="shared" si="672"/>
        <v>286</v>
      </c>
      <c r="AV859" s="742">
        <f t="shared" si="673"/>
        <v>214</v>
      </c>
      <c r="AW859" s="732">
        <f t="shared" si="674"/>
        <v>172</v>
      </c>
      <c r="AX859" s="734">
        <f t="shared" si="677"/>
        <v>143</v>
      </c>
      <c r="AY859" s="662" t="str">
        <f t="shared" si="646"/>
        <v/>
      </c>
      <c r="BL859" s="733" t="str">
        <f t="shared" si="644"/>
        <v/>
      </c>
      <c r="BM859" s="734" t="str">
        <f t="shared" si="645"/>
        <v/>
      </c>
      <c r="BN859" s="751" t="str">
        <f t="shared" si="647"/>
        <v/>
      </c>
      <c r="BO859" s="742" t="str">
        <f t="shared" si="648"/>
        <v/>
      </c>
      <c r="BP859" s="750" t="str">
        <f t="shared" si="664"/>
        <v/>
      </c>
      <c r="BQ859" s="743" t="str">
        <f t="shared" si="649"/>
        <v/>
      </c>
      <c r="BR859" s="732" t="str">
        <f t="shared" si="650"/>
        <v/>
      </c>
      <c r="BS859" s="732" t="str">
        <f t="shared" si="665"/>
        <v/>
      </c>
      <c r="BT859" s="732" t="str">
        <f t="shared" si="666"/>
        <v/>
      </c>
      <c r="BU859" s="742" t="str">
        <f t="shared" si="680"/>
        <v/>
      </c>
      <c r="BV859" s="742" t="str">
        <f t="shared" si="681"/>
        <v/>
      </c>
      <c r="BW859" s="742" t="str">
        <f t="shared" si="682"/>
        <v/>
      </c>
      <c r="BX859" s="741" t="str">
        <f t="shared" si="683"/>
        <v/>
      </c>
      <c r="BY859" s="733" t="str">
        <f t="shared" si="667"/>
        <v/>
      </c>
      <c r="BZ859" s="732" t="str">
        <f t="shared" si="675"/>
        <v/>
      </c>
      <c r="CA859" s="732" t="str">
        <f t="shared" si="670"/>
        <v/>
      </c>
      <c r="CB859" s="734" t="str">
        <f t="shared" si="676"/>
        <v/>
      </c>
      <c r="CC859" s="733" t="str">
        <f t="shared" si="668"/>
        <v/>
      </c>
      <c r="CD859" s="740" t="str">
        <f t="shared" si="684"/>
        <v/>
      </c>
      <c r="CE859" s="732" t="str">
        <f t="shared" si="671"/>
        <v/>
      </c>
      <c r="CF859" s="739" t="str">
        <f t="shared" si="685"/>
        <v/>
      </c>
      <c r="CG859" s="737"/>
      <c r="CH859" s="736" t="str">
        <f t="shared" si="651"/>
        <v/>
      </c>
      <c r="CI859" s="738" t="str">
        <f t="shared" si="652"/>
        <v/>
      </c>
      <c r="CJ859" s="737"/>
      <c r="CK859" s="736" t="str">
        <f t="shared" si="653"/>
        <v/>
      </c>
      <c r="CL859" s="735" t="str">
        <f t="shared" si="654"/>
        <v/>
      </c>
      <c r="CM859" s="733" t="e">
        <f t="shared" si="655"/>
        <v>#DIV/0!</v>
      </c>
      <c r="CN859" s="732" t="e">
        <f t="shared" si="686"/>
        <v>#DIV/0!</v>
      </c>
      <c r="CO859" s="732" t="e">
        <f t="shared" si="656"/>
        <v>#DIV/0!</v>
      </c>
      <c r="CP859" s="734" t="e">
        <f t="shared" si="687"/>
        <v>#DIV/0!</v>
      </c>
      <c r="CQ859" s="733" t="str">
        <f t="shared" si="657"/>
        <v/>
      </c>
      <c r="CR859" s="732" t="str">
        <f t="shared" si="678"/>
        <v/>
      </c>
      <c r="CS859" s="732" t="str">
        <f t="shared" si="658"/>
        <v/>
      </c>
      <c r="CT859" s="731" t="str">
        <f t="shared" si="679"/>
        <v/>
      </c>
      <c r="CV859" s="733" t="e">
        <f>IF($H$1=1,'Process Capability'!$F$7,CX859)</f>
        <v>#DIV/0!</v>
      </c>
      <c r="CW859" s="732" t="e">
        <f t="shared" si="659"/>
        <v>#DIV/0!</v>
      </c>
      <c r="CX859" s="732" t="e">
        <f t="shared" si="660"/>
        <v>#DIV/0!</v>
      </c>
      <c r="CY859" s="732" t="e">
        <f t="shared" si="661"/>
        <v>#DIV/0!</v>
      </c>
      <c r="CZ859" s="732" t="e">
        <f>IF($H$1=1,'Process Capability'!$F$8,CX859)</f>
        <v>#DIV/0!</v>
      </c>
      <c r="DA859" s="732" t="e">
        <f>IF($H$1=1,MAX('Process Capability'!$F$7,'Process Capability'!$F$8)-MIN('Process Capability'!$F$7,'Process Capability'!$F$8),DC859)</f>
        <v>#DIV/0!</v>
      </c>
      <c r="DB859" s="732" t="e">
        <f t="shared" si="662"/>
        <v>#DIV/0!</v>
      </c>
      <c r="DC859" s="731" t="e">
        <f t="shared" si="663"/>
        <v>#DIV/0!</v>
      </c>
    </row>
    <row r="860" spans="1:107" x14ac:dyDescent="0.2">
      <c r="A860" s="733" t="str">
        <f>IF(C860=0,IF('Process Capability'!$F$6=1,'Process Capability'!D868,IF('Process Capability'!$F$6=2,#REF!,IF('Process Capability'!$F$6=3,N760,IF('Process Capability'!$F$6=4,T785,IF('Process Capability'!$F$6=5,AA800,IF('Process Capability'!$F$6=6,AI810,"")))))),"")</f>
        <v/>
      </c>
      <c r="B860" s="731" t="str">
        <f>IF(D860=0,IF('Process Capability'!$F$6=1,H860,IF('Process Capability'!$F$6=2,#REF!,IF('Process Capability'!$F$6=3,O760,IF('Process Capability'!$F$6=4,U785,IF('Process Capability'!$F$6=5,AB800,IF('Process Capability'!$F$6=6,AJ810,"")))))),"")</f>
        <v/>
      </c>
      <c r="C860" s="701" t="str">
        <f>IF('Process Capability'!$F$6=1,COUNTBLANK('Process Capability'!D868),IF('Process Capability'!$F$6=2,COUNTBLANK(I860),IF('Process Capability'!$F$6=3,COUNTBLANK(N860),IF('Process Capability'!$F$6=4,COUNTBLANK(T860),IF('Process Capability'!$F$6=5,COUNTBLANK(AA860),IF('Process Capability'!$F$6=6,COUNTBLANK(AI860),""))))))</f>
        <v/>
      </c>
      <c r="D860" s="701" t="str">
        <f>IF('Process Capability'!$F$6=1,COUNTBLANK(H860),IF('Process Capability'!$F$6=2,COUNTBLANK(J860),IF('Process Capability'!$F$6=3,COUNTBLANK(O860),IF('Process Capability'!$F$6=4,COUNTBLANK(U860),IF('Process Capability'!$F$6=5,COUNTBLANK(AB860),IF('Process Capability'!$F$6=6,COUNTBLANK(AJ860),""))))))</f>
        <v/>
      </c>
      <c r="G860" s="749" t="str">
        <f>IF(COUNTBLANK('Process Capability'!D868)=1,"",'Process Capability'!D868)</f>
        <v/>
      </c>
      <c r="H860" s="748" t="str">
        <f>IF(COUNTBLANK('Process Capability'!D868)=1,"",MAX('Process Capability'!D867:D868)-MIN('Process Capability'!D867:D868))</f>
        <v/>
      </c>
      <c r="AS860" s="733">
        <v>857</v>
      </c>
      <c r="AT860" s="732">
        <f t="shared" si="669"/>
        <v>429</v>
      </c>
      <c r="AU860" s="732">
        <f t="shared" si="672"/>
        <v>286</v>
      </c>
      <c r="AV860" s="742">
        <f t="shared" si="673"/>
        <v>215</v>
      </c>
      <c r="AW860" s="732">
        <f t="shared" si="674"/>
        <v>172</v>
      </c>
      <c r="AX860" s="734">
        <f t="shared" si="677"/>
        <v>143</v>
      </c>
      <c r="AY860" s="662" t="str">
        <f t="shared" si="646"/>
        <v/>
      </c>
      <c r="BL860" s="733" t="str">
        <f t="shared" si="644"/>
        <v/>
      </c>
      <c r="BM860" s="734" t="str">
        <f t="shared" si="645"/>
        <v/>
      </c>
      <c r="BN860" s="751" t="str">
        <f t="shared" si="647"/>
        <v/>
      </c>
      <c r="BO860" s="742" t="str">
        <f t="shared" si="648"/>
        <v/>
      </c>
      <c r="BP860" s="750" t="str">
        <f t="shared" si="664"/>
        <v/>
      </c>
      <c r="BQ860" s="743" t="str">
        <f t="shared" si="649"/>
        <v/>
      </c>
      <c r="BR860" s="732" t="str">
        <f t="shared" si="650"/>
        <v/>
      </c>
      <c r="BS860" s="732" t="str">
        <f t="shared" si="665"/>
        <v/>
      </c>
      <c r="BT860" s="732" t="str">
        <f t="shared" si="666"/>
        <v/>
      </c>
      <c r="BU860" s="742" t="str">
        <f t="shared" si="680"/>
        <v/>
      </c>
      <c r="BV860" s="742" t="str">
        <f t="shared" si="681"/>
        <v/>
      </c>
      <c r="BW860" s="742" t="str">
        <f t="shared" si="682"/>
        <v/>
      </c>
      <c r="BX860" s="741" t="str">
        <f t="shared" si="683"/>
        <v/>
      </c>
      <c r="BY860" s="733" t="str">
        <f t="shared" si="667"/>
        <v/>
      </c>
      <c r="BZ860" s="732" t="str">
        <f t="shared" si="675"/>
        <v/>
      </c>
      <c r="CA860" s="732" t="str">
        <f t="shared" si="670"/>
        <v/>
      </c>
      <c r="CB860" s="734" t="str">
        <f t="shared" si="676"/>
        <v/>
      </c>
      <c r="CC860" s="733" t="str">
        <f t="shared" si="668"/>
        <v/>
      </c>
      <c r="CD860" s="740" t="str">
        <f t="shared" si="684"/>
        <v/>
      </c>
      <c r="CE860" s="732" t="str">
        <f t="shared" si="671"/>
        <v/>
      </c>
      <c r="CF860" s="739" t="str">
        <f t="shared" si="685"/>
        <v/>
      </c>
      <c r="CG860" s="737"/>
      <c r="CH860" s="736" t="str">
        <f t="shared" si="651"/>
        <v/>
      </c>
      <c r="CI860" s="738" t="str">
        <f t="shared" si="652"/>
        <v/>
      </c>
      <c r="CJ860" s="737"/>
      <c r="CK860" s="736" t="str">
        <f t="shared" si="653"/>
        <v/>
      </c>
      <c r="CL860" s="735" t="str">
        <f t="shared" si="654"/>
        <v/>
      </c>
      <c r="CM860" s="733" t="e">
        <f t="shared" si="655"/>
        <v>#DIV/0!</v>
      </c>
      <c r="CN860" s="732" t="e">
        <f t="shared" si="686"/>
        <v>#DIV/0!</v>
      </c>
      <c r="CO860" s="732" t="e">
        <f t="shared" si="656"/>
        <v>#DIV/0!</v>
      </c>
      <c r="CP860" s="734" t="e">
        <f t="shared" si="687"/>
        <v>#DIV/0!</v>
      </c>
      <c r="CQ860" s="733" t="str">
        <f t="shared" si="657"/>
        <v/>
      </c>
      <c r="CR860" s="732" t="str">
        <f t="shared" si="678"/>
        <v/>
      </c>
      <c r="CS860" s="732" t="str">
        <f t="shared" si="658"/>
        <v/>
      </c>
      <c r="CT860" s="731" t="str">
        <f t="shared" si="679"/>
        <v/>
      </c>
      <c r="CV860" s="733" t="e">
        <f>IF($H$1=1,'Process Capability'!$F$7,CX860)</f>
        <v>#DIV/0!</v>
      </c>
      <c r="CW860" s="732" t="e">
        <f t="shared" si="659"/>
        <v>#DIV/0!</v>
      </c>
      <c r="CX860" s="732" t="e">
        <f t="shared" si="660"/>
        <v>#DIV/0!</v>
      </c>
      <c r="CY860" s="732" t="e">
        <f t="shared" si="661"/>
        <v>#DIV/0!</v>
      </c>
      <c r="CZ860" s="732" t="e">
        <f>IF($H$1=1,'Process Capability'!$F$8,CX860)</f>
        <v>#DIV/0!</v>
      </c>
      <c r="DA860" s="732" t="e">
        <f>IF($H$1=1,MAX('Process Capability'!$F$7,'Process Capability'!$F$8)-MIN('Process Capability'!$F$7,'Process Capability'!$F$8),DC860)</f>
        <v>#DIV/0!</v>
      </c>
      <c r="DB860" s="732" t="e">
        <f t="shared" si="662"/>
        <v>#DIV/0!</v>
      </c>
      <c r="DC860" s="731" t="e">
        <f t="shared" si="663"/>
        <v>#DIV/0!</v>
      </c>
    </row>
    <row r="861" spans="1:107" x14ac:dyDescent="0.2">
      <c r="A861" s="733" t="str">
        <f>IF(C861=0,IF('Process Capability'!$F$6=1,'Process Capability'!D869,IF('Process Capability'!$F$6=2,#REF!,IF('Process Capability'!$F$6=3,N761,IF('Process Capability'!$F$6=4,T786,IF('Process Capability'!$F$6=5,AA801,IF('Process Capability'!$F$6=6,AI811,"")))))),"")</f>
        <v/>
      </c>
      <c r="B861" s="731" t="str">
        <f>IF(D861=0,IF('Process Capability'!$F$6=1,H861,IF('Process Capability'!$F$6=2,#REF!,IF('Process Capability'!$F$6=3,O761,IF('Process Capability'!$F$6=4,U786,IF('Process Capability'!$F$6=5,AB801,IF('Process Capability'!$F$6=6,AJ811,"")))))),"")</f>
        <v/>
      </c>
      <c r="C861" s="701" t="str">
        <f>IF('Process Capability'!$F$6=1,COUNTBLANK('Process Capability'!D869),IF('Process Capability'!$F$6=2,COUNTBLANK(I861),IF('Process Capability'!$F$6=3,COUNTBLANK(N861),IF('Process Capability'!$F$6=4,COUNTBLANK(T861),IF('Process Capability'!$F$6=5,COUNTBLANK(AA861),IF('Process Capability'!$F$6=6,COUNTBLANK(AI861),""))))))</f>
        <v/>
      </c>
      <c r="D861" s="701" t="str">
        <f>IF('Process Capability'!$F$6=1,COUNTBLANK(H861),IF('Process Capability'!$F$6=2,COUNTBLANK(J861),IF('Process Capability'!$F$6=3,COUNTBLANK(O861),IF('Process Capability'!$F$6=4,COUNTBLANK(U861),IF('Process Capability'!$F$6=5,COUNTBLANK(AB861),IF('Process Capability'!$F$6=6,COUNTBLANK(AJ861),""))))))</f>
        <v/>
      </c>
      <c r="G861" s="749" t="str">
        <f>IF(COUNTBLANK('Process Capability'!D869)=1,"",'Process Capability'!D869)</f>
        <v/>
      </c>
      <c r="H861" s="748" t="str">
        <f>IF(COUNTBLANK('Process Capability'!D869)=1,"",MAX('Process Capability'!D868:D869)-MIN('Process Capability'!D868:D869))</f>
        <v/>
      </c>
      <c r="AS861" s="743">
        <v>858</v>
      </c>
      <c r="AT861" s="732">
        <f t="shared" si="669"/>
        <v>429</v>
      </c>
      <c r="AU861" s="732">
        <f t="shared" si="672"/>
        <v>286</v>
      </c>
      <c r="AV861" s="742">
        <f t="shared" si="673"/>
        <v>215</v>
      </c>
      <c r="AW861" s="732">
        <f t="shared" si="674"/>
        <v>172</v>
      </c>
      <c r="AX861" s="734">
        <f t="shared" si="677"/>
        <v>143</v>
      </c>
      <c r="AY861" s="662" t="str">
        <f t="shared" si="646"/>
        <v/>
      </c>
      <c r="BL861" s="733" t="str">
        <f t="shared" si="644"/>
        <v/>
      </c>
      <c r="BM861" s="734" t="str">
        <f t="shared" si="645"/>
        <v/>
      </c>
      <c r="BN861" s="751" t="str">
        <f t="shared" si="647"/>
        <v/>
      </c>
      <c r="BO861" s="742" t="str">
        <f t="shared" si="648"/>
        <v/>
      </c>
      <c r="BP861" s="750" t="str">
        <f t="shared" si="664"/>
        <v/>
      </c>
      <c r="BQ861" s="743" t="str">
        <f t="shared" si="649"/>
        <v/>
      </c>
      <c r="BR861" s="732" t="str">
        <f t="shared" si="650"/>
        <v/>
      </c>
      <c r="BS861" s="732" t="str">
        <f t="shared" si="665"/>
        <v/>
      </c>
      <c r="BT861" s="732" t="str">
        <f t="shared" si="666"/>
        <v/>
      </c>
      <c r="BU861" s="742" t="str">
        <f t="shared" si="680"/>
        <v/>
      </c>
      <c r="BV861" s="742" t="str">
        <f t="shared" si="681"/>
        <v/>
      </c>
      <c r="BW861" s="742" t="str">
        <f t="shared" si="682"/>
        <v/>
      </c>
      <c r="BX861" s="741" t="str">
        <f t="shared" si="683"/>
        <v/>
      </c>
      <c r="BY861" s="733" t="str">
        <f t="shared" si="667"/>
        <v/>
      </c>
      <c r="BZ861" s="732" t="str">
        <f t="shared" si="675"/>
        <v/>
      </c>
      <c r="CA861" s="732" t="str">
        <f t="shared" si="670"/>
        <v/>
      </c>
      <c r="CB861" s="734" t="str">
        <f t="shared" si="676"/>
        <v/>
      </c>
      <c r="CC861" s="733" t="str">
        <f t="shared" si="668"/>
        <v/>
      </c>
      <c r="CD861" s="740" t="str">
        <f t="shared" si="684"/>
        <v/>
      </c>
      <c r="CE861" s="732" t="str">
        <f t="shared" si="671"/>
        <v/>
      </c>
      <c r="CF861" s="739" t="str">
        <f t="shared" si="685"/>
        <v/>
      </c>
      <c r="CG861" s="737"/>
      <c r="CH861" s="736" t="str">
        <f t="shared" si="651"/>
        <v/>
      </c>
      <c r="CI861" s="738" t="str">
        <f t="shared" si="652"/>
        <v/>
      </c>
      <c r="CJ861" s="737"/>
      <c r="CK861" s="736" t="str">
        <f t="shared" si="653"/>
        <v/>
      </c>
      <c r="CL861" s="735" t="str">
        <f t="shared" si="654"/>
        <v/>
      </c>
      <c r="CM861" s="733" t="e">
        <f t="shared" si="655"/>
        <v>#DIV/0!</v>
      </c>
      <c r="CN861" s="732" t="e">
        <f t="shared" si="686"/>
        <v>#DIV/0!</v>
      </c>
      <c r="CO861" s="732" t="e">
        <f t="shared" si="656"/>
        <v>#DIV/0!</v>
      </c>
      <c r="CP861" s="734" t="e">
        <f t="shared" si="687"/>
        <v>#DIV/0!</v>
      </c>
      <c r="CQ861" s="733" t="str">
        <f t="shared" si="657"/>
        <v/>
      </c>
      <c r="CR861" s="732" t="str">
        <f t="shared" si="678"/>
        <v/>
      </c>
      <c r="CS861" s="732" t="str">
        <f t="shared" si="658"/>
        <v/>
      </c>
      <c r="CT861" s="731" t="str">
        <f t="shared" si="679"/>
        <v/>
      </c>
      <c r="CV861" s="733" t="e">
        <f>IF($H$1=1,'Process Capability'!$F$7,CX861)</f>
        <v>#DIV/0!</v>
      </c>
      <c r="CW861" s="732" t="e">
        <f t="shared" si="659"/>
        <v>#DIV/0!</v>
      </c>
      <c r="CX861" s="732" t="e">
        <f t="shared" si="660"/>
        <v>#DIV/0!</v>
      </c>
      <c r="CY861" s="732" t="e">
        <f t="shared" si="661"/>
        <v>#DIV/0!</v>
      </c>
      <c r="CZ861" s="732" t="e">
        <f>IF($H$1=1,'Process Capability'!$F$8,CX861)</f>
        <v>#DIV/0!</v>
      </c>
      <c r="DA861" s="732" t="e">
        <f>IF($H$1=1,MAX('Process Capability'!$F$7,'Process Capability'!$F$8)-MIN('Process Capability'!$F$7,'Process Capability'!$F$8),DC861)</f>
        <v>#DIV/0!</v>
      </c>
      <c r="DB861" s="732" t="e">
        <f t="shared" si="662"/>
        <v>#DIV/0!</v>
      </c>
      <c r="DC861" s="731" t="e">
        <f t="shared" si="663"/>
        <v>#DIV/0!</v>
      </c>
    </row>
    <row r="862" spans="1:107" x14ac:dyDescent="0.2">
      <c r="A862" s="733" t="str">
        <f>IF(C862=0,IF('Process Capability'!$F$6=1,'Process Capability'!D870,IF('Process Capability'!$F$6=2,#REF!,IF('Process Capability'!$F$6=3,N762,IF('Process Capability'!$F$6=4,T787,IF('Process Capability'!$F$6=5,AA802,IF('Process Capability'!$F$6=6,AI812,"")))))),"")</f>
        <v/>
      </c>
      <c r="B862" s="731" t="str">
        <f>IF(D862=0,IF('Process Capability'!$F$6=1,H862,IF('Process Capability'!$F$6=2,#REF!,IF('Process Capability'!$F$6=3,O762,IF('Process Capability'!$F$6=4,U787,IF('Process Capability'!$F$6=5,AB802,IF('Process Capability'!$F$6=6,AJ812,"")))))),"")</f>
        <v/>
      </c>
      <c r="C862" s="701" t="str">
        <f>IF('Process Capability'!$F$6=1,COUNTBLANK('Process Capability'!D870),IF('Process Capability'!$F$6=2,COUNTBLANK(I862),IF('Process Capability'!$F$6=3,COUNTBLANK(N862),IF('Process Capability'!$F$6=4,COUNTBLANK(T862),IF('Process Capability'!$F$6=5,COUNTBLANK(AA862),IF('Process Capability'!$F$6=6,COUNTBLANK(AI862),""))))))</f>
        <v/>
      </c>
      <c r="D862" s="701" t="str">
        <f>IF('Process Capability'!$F$6=1,COUNTBLANK(H862),IF('Process Capability'!$F$6=2,COUNTBLANK(J862),IF('Process Capability'!$F$6=3,COUNTBLANK(O862),IF('Process Capability'!$F$6=4,COUNTBLANK(U862),IF('Process Capability'!$F$6=5,COUNTBLANK(AB862),IF('Process Capability'!$F$6=6,COUNTBLANK(AJ862),""))))))</f>
        <v/>
      </c>
      <c r="G862" s="749" t="str">
        <f>IF(COUNTBLANK('Process Capability'!D870)=1,"",'Process Capability'!D870)</f>
        <v/>
      </c>
      <c r="H862" s="748" t="str">
        <f>IF(COUNTBLANK('Process Capability'!D870)=1,"",MAX('Process Capability'!D869:D870)-MIN('Process Capability'!D869:D870))</f>
        <v/>
      </c>
      <c r="AS862" s="733">
        <v>859</v>
      </c>
      <c r="AT862" s="732">
        <f t="shared" si="669"/>
        <v>430</v>
      </c>
      <c r="AU862" s="732">
        <f t="shared" si="672"/>
        <v>287</v>
      </c>
      <c r="AV862" s="742">
        <f t="shared" si="673"/>
        <v>215</v>
      </c>
      <c r="AW862" s="732">
        <f t="shared" si="674"/>
        <v>172</v>
      </c>
      <c r="AX862" s="734">
        <f t="shared" si="677"/>
        <v>144</v>
      </c>
      <c r="AY862" s="662" t="str">
        <f t="shared" si="646"/>
        <v/>
      </c>
      <c r="BL862" s="733" t="str">
        <f t="shared" si="644"/>
        <v/>
      </c>
      <c r="BM862" s="734" t="str">
        <f t="shared" si="645"/>
        <v/>
      </c>
      <c r="BN862" s="751" t="str">
        <f t="shared" si="647"/>
        <v/>
      </c>
      <c r="BO862" s="742" t="str">
        <f t="shared" si="648"/>
        <v/>
      </c>
      <c r="BP862" s="750" t="str">
        <f t="shared" si="664"/>
        <v/>
      </c>
      <c r="BQ862" s="743" t="str">
        <f t="shared" si="649"/>
        <v/>
      </c>
      <c r="BR862" s="732" t="str">
        <f t="shared" si="650"/>
        <v/>
      </c>
      <c r="BS862" s="732" t="str">
        <f t="shared" si="665"/>
        <v/>
      </c>
      <c r="BT862" s="732" t="str">
        <f t="shared" si="666"/>
        <v/>
      </c>
      <c r="BU862" s="742" t="str">
        <f t="shared" si="680"/>
        <v/>
      </c>
      <c r="BV862" s="742" t="str">
        <f t="shared" si="681"/>
        <v/>
      </c>
      <c r="BW862" s="742" t="str">
        <f t="shared" si="682"/>
        <v/>
      </c>
      <c r="BX862" s="741" t="str">
        <f t="shared" si="683"/>
        <v/>
      </c>
      <c r="BY862" s="733" t="str">
        <f t="shared" si="667"/>
        <v/>
      </c>
      <c r="BZ862" s="732" t="str">
        <f t="shared" si="675"/>
        <v/>
      </c>
      <c r="CA862" s="732" t="str">
        <f t="shared" si="670"/>
        <v/>
      </c>
      <c r="CB862" s="734" t="str">
        <f t="shared" si="676"/>
        <v/>
      </c>
      <c r="CC862" s="733" t="str">
        <f t="shared" si="668"/>
        <v/>
      </c>
      <c r="CD862" s="740" t="str">
        <f t="shared" si="684"/>
        <v/>
      </c>
      <c r="CE862" s="732" t="str">
        <f t="shared" si="671"/>
        <v/>
      </c>
      <c r="CF862" s="739" t="str">
        <f t="shared" si="685"/>
        <v/>
      </c>
      <c r="CG862" s="737"/>
      <c r="CH862" s="736" t="str">
        <f t="shared" si="651"/>
        <v/>
      </c>
      <c r="CI862" s="738" t="str">
        <f t="shared" si="652"/>
        <v/>
      </c>
      <c r="CJ862" s="737"/>
      <c r="CK862" s="736" t="str">
        <f t="shared" si="653"/>
        <v/>
      </c>
      <c r="CL862" s="735" t="str">
        <f t="shared" si="654"/>
        <v/>
      </c>
      <c r="CM862" s="733" t="e">
        <f t="shared" si="655"/>
        <v>#DIV/0!</v>
      </c>
      <c r="CN862" s="732" t="e">
        <f t="shared" si="686"/>
        <v>#DIV/0!</v>
      </c>
      <c r="CO862" s="732" t="e">
        <f t="shared" si="656"/>
        <v>#DIV/0!</v>
      </c>
      <c r="CP862" s="734" t="e">
        <f t="shared" si="687"/>
        <v>#DIV/0!</v>
      </c>
      <c r="CQ862" s="733" t="str">
        <f t="shared" si="657"/>
        <v/>
      </c>
      <c r="CR862" s="732" t="str">
        <f t="shared" si="678"/>
        <v/>
      </c>
      <c r="CS862" s="732" t="str">
        <f t="shared" si="658"/>
        <v/>
      </c>
      <c r="CT862" s="731" t="str">
        <f t="shared" si="679"/>
        <v/>
      </c>
      <c r="CV862" s="733" t="e">
        <f>IF($H$1=1,'Process Capability'!$F$7,CX862)</f>
        <v>#DIV/0!</v>
      </c>
      <c r="CW862" s="732" t="e">
        <f t="shared" si="659"/>
        <v>#DIV/0!</v>
      </c>
      <c r="CX862" s="732" t="e">
        <f t="shared" si="660"/>
        <v>#DIV/0!</v>
      </c>
      <c r="CY862" s="732" t="e">
        <f t="shared" si="661"/>
        <v>#DIV/0!</v>
      </c>
      <c r="CZ862" s="732" t="e">
        <f>IF($H$1=1,'Process Capability'!$F$8,CX862)</f>
        <v>#DIV/0!</v>
      </c>
      <c r="DA862" s="732" t="e">
        <f>IF($H$1=1,MAX('Process Capability'!$F$7,'Process Capability'!$F$8)-MIN('Process Capability'!$F$7,'Process Capability'!$F$8),DC862)</f>
        <v>#DIV/0!</v>
      </c>
      <c r="DB862" s="732" t="e">
        <f t="shared" si="662"/>
        <v>#DIV/0!</v>
      </c>
      <c r="DC862" s="731" t="e">
        <f t="shared" si="663"/>
        <v>#DIV/0!</v>
      </c>
    </row>
    <row r="863" spans="1:107" x14ac:dyDescent="0.2">
      <c r="A863" s="733" t="str">
        <f>IF(C863=0,IF('Process Capability'!$F$6=1,'Process Capability'!D871,IF('Process Capability'!$F$6=2,#REF!,IF('Process Capability'!$F$6=3,N763,IF('Process Capability'!$F$6=4,T788,IF('Process Capability'!$F$6=5,AA803,IF('Process Capability'!$F$6=6,AI813,"")))))),"")</f>
        <v/>
      </c>
      <c r="B863" s="731" t="str">
        <f>IF(D863=0,IF('Process Capability'!$F$6=1,H863,IF('Process Capability'!$F$6=2,#REF!,IF('Process Capability'!$F$6=3,O763,IF('Process Capability'!$F$6=4,U788,IF('Process Capability'!$F$6=5,AB803,IF('Process Capability'!$F$6=6,AJ813,"")))))),"")</f>
        <v/>
      </c>
      <c r="C863" s="701" t="str">
        <f>IF('Process Capability'!$F$6=1,COUNTBLANK('Process Capability'!D871),IF('Process Capability'!$F$6=2,COUNTBLANK(I863),IF('Process Capability'!$F$6=3,COUNTBLANK(N863),IF('Process Capability'!$F$6=4,COUNTBLANK(T863),IF('Process Capability'!$F$6=5,COUNTBLANK(AA863),IF('Process Capability'!$F$6=6,COUNTBLANK(AI863),""))))))</f>
        <v/>
      </c>
      <c r="D863" s="701" t="str">
        <f>IF('Process Capability'!$F$6=1,COUNTBLANK(H863),IF('Process Capability'!$F$6=2,COUNTBLANK(J863),IF('Process Capability'!$F$6=3,COUNTBLANK(O863),IF('Process Capability'!$F$6=4,COUNTBLANK(U863),IF('Process Capability'!$F$6=5,COUNTBLANK(AB863),IF('Process Capability'!$F$6=6,COUNTBLANK(AJ863),""))))))</f>
        <v/>
      </c>
      <c r="G863" s="749" t="str">
        <f>IF(COUNTBLANK('Process Capability'!D871)=1,"",'Process Capability'!D871)</f>
        <v/>
      </c>
      <c r="H863" s="748" t="str">
        <f>IF(COUNTBLANK('Process Capability'!D871)=1,"",MAX('Process Capability'!D870:D871)-MIN('Process Capability'!D870:D871))</f>
        <v/>
      </c>
      <c r="AS863" s="733">
        <v>860</v>
      </c>
      <c r="AT863" s="732">
        <f t="shared" si="669"/>
        <v>430</v>
      </c>
      <c r="AU863" s="732">
        <f t="shared" si="672"/>
        <v>287</v>
      </c>
      <c r="AV863" s="742">
        <f t="shared" si="673"/>
        <v>215</v>
      </c>
      <c r="AW863" s="732">
        <f t="shared" si="674"/>
        <v>172</v>
      </c>
      <c r="AX863" s="734">
        <f t="shared" si="677"/>
        <v>144</v>
      </c>
      <c r="AY863" s="662" t="str">
        <f t="shared" si="646"/>
        <v/>
      </c>
      <c r="BL863" s="733" t="str">
        <f t="shared" si="644"/>
        <v/>
      </c>
      <c r="BM863" s="734" t="str">
        <f t="shared" si="645"/>
        <v/>
      </c>
      <c r="BN863" s="751" t="str">
        <f t="shared" si="647"/>
        <v/>
      </c>
      <c r="BO863" s="742" t="str">
        <f t="shared" si="648"/>
        <v/>
      </c>
      <c r="BP863" s="750" t="str">
        <f t="shared" si="664"/>
        <v/>
      </c>
      <c r="BQ863" s="743" t="str">
        <f t="shared" si="649"/>
        <v/>
      </c>
      <c r="BR863" s="732" t="str">
        <f t="shared" si="650"/>
        <v/>
      </c>
      <c r="BS863" s="732" t="str">
        <f t="shared" si="665"/>
        <v/>
      </c>
      <c r="BT863" s="732" t="str">
        <f t="shared" si="666"/>
        <v/>
      </c>
      <c r="BU863" s="742" t="str">
        <f t="shared" si="680"/>
        <v/>
      </c>
      <c r="BV863" s="742" t="str">
        <f t="shared" si="681"/>
        <v/>
      </c>
      <c r="BW863" s="742" t="str">
        <f t="shared" si="682"/>
        <v/>
      </c>
      <c r="BX863" s="741" t="str">
        <f t="shared" si="683"/>
        <v/>
      </c>
      <c r="BY863" s="733" t="str">
        <f t="shared" si="667"/>
        <v/>
      </c>
      <c r="BZ863" s="732" t="str">
        <f t="shared" si="675"/>
        <v/>
      </c>
      <c r="CA863" s="732" t="str">
        <f t="shared" si="670"/>
        <v/>
      </c>
      <c r="CB863" s="734" t="str">
        <f t="shared" si="676"/>
        <v/>
      </c>
      <c r="CC863" s="733" t="str">
        <f t="shared" si="668"/>
        <v/>
      </c>
      <c r="CD863" s="740" t="str">
        <f t="shared" si="684"/>
        <v/>
      </c>
      <c r="CE863" s="732" t="str">
        <f t="shared" si="671"/>
        <v/>
      </c>
      <c r="CF863" s="739" t="str">
        <f t="shared" si="685"/>
        <v/>
      </c>
      <c r="CG863" s="737"/>
      <c r="CH863" s="736" t="str">
        <f t="shared" si="651"/>
        <v/>
      </c>
      <c r="CI863" s="738" t="str">
        <f t="shared" si="652"/>
        <v/>
      </c>
      <c r="CJ863" s="737"/>
      <c r="CK863" s="736" t="str">
        <f t="shared" si="653"/>
        <v/>
      </c>
      <c r="CL863" s="735" t="str">
        <f t="shared" si="654"/>
        <v/>
      </c>
      <c r="CM863" s="733" t="e">
        <f t="shared" si="655"/>
        <v>#DIV/0!</v>
      </c>
      <c r="CN863" s="732" t="e">
        <f t="shared" si="686"/>
        <v>#DIV/0!</v>
      </c>
      <c r="CO863" s="732" t="e">
        <f t="shared" si="656"/>
        <v>#DIV/0!</v>
      </c>
      <c r="CP863" s="734" t="e">
        <f t="shared" si="687"/>
        <v>#DIV/0!</v>
      </c>
      <c r="CQ863" s="733" t="str">
        <f t="shared" si="657"/>
        <v/>
      </c>
      <c r="CR863" s="732" t="str">
        <f t="shared" si="678"/>
        <v/>
      </c>
      <c r="CS863" s="732" t="str">
        <f t="shared" si="658"/>
        <v/>
      </c>
      <c r="CT863" s="731" t="str">
        <f t="shared" si="679"/>
        <v/>
      </c>
      <c r="CV863" s="733" t="e">
        <f>IF($H$1=1,'Process Capability'!$F$7,CX863)</f>
        <v>#DIV/0!</v>
      </c>
      <c r="CW863" s="732" t="e">
        <f t="shared" si="659"/>
        <v>#DIV/0!</v>
      </c>
      <c r="CX863" s="732" t="e">
        <f t="shared" si="660"/>
        <v>#DIV/0!</v>
      </c>
      <c r="CY863" s="732" t="e">
        <f t="shared" si="661"/>
        <v>#DIV/0!</v>
      </c>
      <c r="CZ863" s="732" t="e">
        <f>IF($H$1=1,'Process Capability'!$F$8,CX863)</f>
        <v>#DIV/0!</v>
      </c>
      <c r="DA863" s="732" t="e">
        <f>IF($H$1=1,MAX('Process Capability'!$F$7,'Process Capability'!$F$8)-MIN('Process Capability'!$F$7,'Process Capability'!$F$8),DC863)</f>
        <v>#DIV/0!</v>
      </c>
      <c r="DB863" s="732" t="e">
        <f t="shared" si="662"/>
        <v>#DIV/0!</v>
      </c>
      <c r="DC863" s="731" t="e">
        <f t="shared" si="663"/>
        <v>#DIV/0!</v>
      </c>
    </row>
    <row r="864" spans="1:107" x14ac:dyDescent="0.2">
      <c r="A864" s="733" t="str">
        <f>IF(C864=0,IF('Process Capability'!$F$6=1,'Process Capability'!D872,IF('Process Capability'!$F$6=2,#REF!,IF('Process Capability'!$F$6=3,N764,IF('Process Capability'!$F$6=4,T789,IF('Process Capability'!$F$6=5,AA804,IF('Process Capability'!$F$6=6,AI814,"")))))),"")</f>
        <v/>
      </c>
      <c r="B864" s="731" t="str">
        <f>IF(D864=0,IF('Process Capability'!$F$6=1,H864,IF('Process Capability'!$F$6=2,#REF!,IF('Process Capability'!$F$6=3,O764,IF('Process Capability'!$F$6=4,U789,IF('Process Capability'!$F$6=5,AB804,IF('Process Capability'!$F$6=6,AJ814,"")))))),"")</f>
        <v/>
      </c>
      <c r="C864" s="701" t="str">
        <f>IF('Process Capability'!$F$6=1,COUNTBLANK('Process Capability'!D872),IF('Process Capability'!$F$6=2,COUNTBLANK(I864),IF('Process Capability'!$F$6=3,COUNTBLANK(N864),IF('Process Capability'!$F$6=4,COUNTBLANK(T864),IF('Process Capability'!$F$6=5,COUNTBLANK(AA864),IF('Process Capability'!$F$6=6,COUNTBLANK(AI864),""))))))</f>
        <v/>
      </c>
      <c r="D864" s="701" t="str">
        <f>IF('Process Capability'!$F$6=1,COUNTBLANK(H864),IF('Process Capability'!$F$6=2,COUNTBLANK(J864),IF('Process Capability'!$F$6=3,COUNTBLANK(O864),IF('Process Capability'!$F$6=4,COUNTBLANK(U864),IF('Process Capability'!$F$6=5,COUNTBLANK(AB864),IF('Process Capability'!$F$6=6,COUNTBLANK(AJ864),""))))))</f>
        <v/>
      </c>
      <c r="G864" s="749" t="str">
        <f>IF(COUNTBLANK('Process Capability'!D872)=1,"",'Process Capability'!D872)</f>
        <v/>
      </c>
      <c r="H864" s="748" t="str">
        <f>IF(COUNTBLANK('Process Capability'!D872)=1,"",MAX('Process Capability'!D871:D872)-MIN('Process Capability'!D871:D872))</f>
        <v/>
      </c>
      <c r="AS864" s="743">
        <v>861</v>
      </c>
      <c r="AT864" s="732">
        <f t="shared" si="669"/>
        <v>431</v>
      </c>
      <c r="AU864" s="732">
        <f t="shared" si="672"/>
        <v>287</v>
      </c>
      <c r="AV864" s="742">
        <f t="shared" si="673"/>
        <v>216</v>
      </c>
      <c r="AW864" s="732">
        <f t="shared" si="674"/>
        <v>173</v>
      </c>
      <c r="AX864" s="734">
        <f t="shared" si="677"/>
        <v>144</v>
      </c>
      <c r="AY864" s="662" t="str">
        <f t="shared" si="646"/>
        <v/>
      </c>
      <c r="BL864" s="733" t="str">
        <f t="shared" si="644"/>
        <v/>
      </c>
      <c r="BM864" s="734" t="str">
        <f t="shared" si="645"/>
        <v/>
      </c>
      <c r="BN864" s="751" t="str">
        <f t="shared" si="647"/>
        <v/>
      </c>
      <c r="BO864" s="742" t="str">
        <f t="shared" si="648"/>
        <v/>
      </c>
      <c r="BP864" s="750" t="str">
        <f t="shared" si="664"/>
        <v/>
      </c>
      <c r="BQ864" s="743" t="str">
        <f t="shared" si="649"/>
        <v/>
      </c>
      <c r="BR864" s="732" t="str">
        <f t="shared" si="650"/>
        <v/>
      </c>
      <c r="BS864" s="732" t="str">
        <f t="shared" si="665"/>
        <v/>
      </c>
      <c r="BT864" s="732" t="str">
        <f t="shared" si="666"/>
        <v/>
      </c>
      <c r="BU864" s="742" t="str">
        <f t="shared" si="680"/>
        <v/>
      </c>
      <c r="BV864" s="742" t="str">
        <f t="shared" si="681"/>
        <v/>
      </c>
      <c r="BW864" s="742" t="str">
        <f t="shared" si="682"/>
        <v/>
      </c>
      <c r="BX864" s="741" t="str">
        <f t="shared" si="683"/>
        <v/>
      </c>
      <c r="BY864" s="733" t="str">
        <f t="shared" si="667"/>
        <v/>
      </c>
      <c r="BZ864" s="732" t="str">
        <f t="shared" si="675"/>
        <v/>
      </c>
      <c r="CA864" s="732" t="str">
        <f t="shared" si="670"/>
        <v/>
      </c>
      <c r="CB864" s="734" t="str">
        <f t="shared" si="676"/>
        <v/>
      </c>
      <c r="CC864" s="733" t="str">
        <f t="shared" si="668"/>
        <v/>
      </c>
      <c r="CD864" s="740" t="str">
        <f t="shared" si="684"/>
        <v/>
      </c>
      <c r="CE864" s="732" t="str">
        <f t="shared" si="671"/>
        <v/>
      </c>
      <c r="CF864" s="739" t="str">
        <f t="shared" si="685"/>
        <v/>
      </c>
      <c r="CG864" s="737"/>
      <c r="CH864" s="736" t="str">
        <f t="shared" si="651"/>
        <v/>
      </c>
      <c r="CI864" s="738" t="str">
        <f t="shared" si="652"/>
        <v/>
      </c>
      <c r="CJ864" s="737"/>
      <c r="CK864" s="736" t="str">
        <f t="shared" si="653"/>
        <v/>
      </c>
      <c r="CL864" s="735" t="str">
        <f t="shared" si="654"/>
        <v/>
      </c>
      <c r="CM864" s="733" t="e">
        <f t="shared" si="655"/>
        <v>#DIV/0!</v>
      </c>
      <c r="CN864" s="732" t="e">
        <f t="shared" si="686"/>
        <v>#DIV/0!</v>
      </c>
      <c r="CO864" s="732" t="e">
        <f t="shared" si="656"/>
        <v>#DIV/0!</v>
      </c>
      <c r="CP864" s="734" t="e">
        <f t="shared" si="687"/>
        <v>#DIV/0!</v>
      </c>
      <c r="CQ864" s="733" t="str">
        <f t="shared" si="657"/>
        <v/>
      </c>
      <c r="CR864" s="732" t="str">
        <f t="shared" si="678"/>
        <v/>
      </c>
      <c r="CS864" s="732" t="str">
        <f t="shared" si="658"/>
        <v/>
      </c>
      <c r="CT864" s="731" t="str">
        <f t="shared" si="679"/>
        <v/>
      </c>
      <c r="CV864" s="733" t="e">
        <f>IF($H$1=1,'Process Capability'!$F$7,CX864)</f>
        <v>#DIV/0!</v>
      </c>
      <c r="CW864" s="732" t="e">
        <f t="shared" si="659"/>
        <v>#DIV/0!</v>
      </c>
      <c r="CX864" s="732" t="e">
        <f t="shared" si="660"/>
        <v>#DIV/0!</v>
      </c>
      <c r="CY864" s="732" t="e">
        <f t="shared" si="661"/>
        <v>#DIV/0!</v>
      </c>
      <c r="CZ864" s="732" t="e">
        <f>IF($H$1=1,'Process Capability'!$F$8,CX864)</f>
        <v>#DIV/0!</v>
      </c>
      <c r="DA864" s="732" t="e">
        <f>IF($H$1=1,MAX('Process Capability'!$F$7,'Process Capability'!$F$8)-MIN('Process Capability'!$F$7,'Process Capability'!$F$8),DC864)</f>
        <v>#DIV/0!</v>
      </c>
      <c r="DB864" s="732" t="e">
        <f t="shared" si="662"/>
        <v>#DIV/0!</v>
      </c>
      <c r="DC864" s="731" t="e">
        <f t="shared" si="663"/>
        <v>#DIV/0!</v>
      </c>
    </row>
    <row r="865" spans="1:107" x14ac:dyDescent="0.2">
      <c r="A865" s="733" t="str">
        <f>IF(C865=0,IF('Process Capability'!$F$6=1,'Process Capability'!D873,IF('Process Capability'!$F$6=2,#REF!,IF('Process Capability'!$F$6=3,N765,IF('Process Capability'!$F$6=4,T790,IF('Process Capability'!$F$6=5,AA805,IF('Process Capability'!$F$6=6,AI815,"")))))),"")</f>
        <v/>
      </c>
      <c r="B865" s="731" t="str">
        <f>IF(D865=0,IF('Process Capability'!$F$6=1,H865,IF('Process Capability'!$F$6=2,#REF!,IF('Process Capability'!$F$6=3,O765,IF('Process Capability'!$F$6=4,U790,IF('Process Capability'!$F$6=5,AB805,IF('Process Capability'!$F$6=6,AJ815,"")))))),"")</f>
        <v/>
      </c>
      <c r="C865" s="701" t="str">
        <f>IF('Process Capability'!$F$6=1,COUNTBLANK('Process Capability'!D873),IF('Process Capability'!$F$6=2,COUNTBLANK(I865),IF('Process Capability'!$F$6=3,COUNTBLANK(N865),IF('Process Capability'!$F$6=4,COUNTBLANK(T865),IF('Process Capability'!$F$6=5,COUNTBLANK(AA865),IF('Process Capability'!$F$6=6,COUNTBLANK(AI865),""))))))</f>
        <v/>
      </c>
      <c r="D865" s="701" t="str">
        <f>IF('Process Capability'!$F$6=1,COUNTBLANK(H865),IF('Process Capability'!$F$6=2,COUNTBLANK(J865),IF('Process Capability'!$F$6=3,COUNTBLANK(O865),IF('Process Capability'!$F$6=4,COUNTBLANK(U865),IF('Process Capability'!$F$6=5,COUNTBLANK(AB865),IF('Process Capability'!$F$6=6,COUNTBLANK(AJ865),""))))))</f>
        <v/>
      </c>
      <c r="G865" s="749" t="str">
        <f>IF(COUNTBLANK('Process Capability'!D873)=1,"",'Process Capability'!D873)</f>
        <v/>
      </c>
      <c r="H865" s="748" t="str">
        <f>IF(COUNTBLANK('Process Capability'!D873)=1,"",MAX('Process Capability'!D872:D873)-MIN('Process Capability'!D872:D873))</f>
        <v/>
      </c>
      <c r="AS865" s="733">
        <v>862</v>
      </c>
      <c r="AT865" s="732">
        <f t="shared" si="669"/>
        <v>431</v>
      </c>
      <c r="AU865" s="732">
        <f t="shared" si="672"/>
        <v>288</v>
      </c>
      <c r="AV865" s="742">
        <f t="shared" si="673"/>
        <v>216</v>
      </c>
      <c r="AW865" s="732">
        <f t="shared" si="674"/>
        <v>173</v>
      </c>
      <c r="AX865" s="734">
        <f t="shared" si="677"/>
        <v>144</v>
      </c>
      <c r="AY865" s="662" t="str">
        <f t="shared" si="646"/>
        <v/>
      </c>
      <c r="BL865" s="733" t="str">
        <f t="shared" si="644"/>
        <v/>
      </c>
      <c r="BM865" s="734" t="str">
        <f t="shared" si="645"/>
        <v/>
      </c>
      <c r="BN865" s="751" t="str">
        <f t="shared" si="647"/>
        <v/>
      </c>
      <c r="BO865" s="742" t="str">
        <f t="shared" si="648"/>
        <v/>
      </c>
      <c r="BP865" s="750" t="str">
        <f t="shared" si="664"/>
        <v/>
      </c>
      <c r="BQ865" s="743" t="str">
        <f t="shared" si="649"/>
        <v/>
      </c>
      <c r="BR865" s="732" t="str">
        <f t="shared" si="650"/>
        <v/>
      </c>
      <c r="BS865" s="732" t="str">
        <f t="shared" si="665"/>
        <v/>
      </c>
      <c r="BT865" s="732" t="str">
        <f t="shared" si="666"/>
        <v/>
      </c>
      <c r="BU865" s="742" t="str">
        <f t="shared" si="680"/>
        <v/>
      </c>
      <c r="BV865" s="742" t="str">
        <f t="shared" si="681"/>
        <v/>
      </c>
      <c r="BW865" s="742" t="str">
        <f t="shared" si="682"/>
        <v/>
      </c>
      <c r="BX865" s="741" t="str">
        <f t="shared" si="683"/>
        <v/>
      </c>
      <c r="BY865" s="733" t="str">
        <f t="shared" si="667"/>
        <v/>
      </c>
      <c r="BZ865" s="732" t="str">
        <f t="shared" si="675"/>
        <v/>
      </c>
      <c r="CA865" s="732" t="str">
        <f t="shared" si="670"/>
        <v/>
      </c>
      <c r="CB865" s="734" t="str">
        <f t="shared" si="676"/>
        <v/>
      </c>
      <c r="CC865" s="733" t="str">
        <f t="shared" si="668"/>
        <v/>
      </c>
      <c r="CD865" s="740" t="str">
        <f t="shared" si="684"/>
        <v/>
      </c>
      <c r="CE865" s="732" t="str">
        <f t="shared" si="671"/>
        <v/>
      </c>
      <c r="CF865" s="739" t="str">
        <f t="shared" si="685"/>
        <v/>
      </c>
      <c r="CG865" s="737"/>
      <c r="CH865" s="736" t="str">
        <f t="shared" si="651"/>
        <v/>
      </c>
      <c r="CI865" s="738" t="str">
        <f t="shared" si="652"/>
        <v/>
      </c>
      <c r="CJ865" s="737"/>
      <c r="CK865" s="736" t="str">
        <f t="shared" si="653"/>
        <v/>
      </c>
      <c r="CL865" s="735" t="str">
        <f t="shared" si="654"/>
        <v/>
      </c>
      <c r="CM865" s="733" t="e">
        <f t="shared" si="655"/>
        <v>#DIV/0!</v>
      </c>
      <c r="CN865" s="732" t="e">
        <f t="shared" si="686"/>
        <v>#DIV/0!</v>
      </c>
      <c r="CO865" s="732" t="e">
        <f t="shared" si="656"/>
        <v>#DIV/0!</v>
      </c>
      <c r="CP865" s="734" t="e">
        <f t="shared" si="687"/>
        <v>#DIV/0!</v>
      </c>
      <c r="CQ865" s="733" t="str">
        <f t="shared" si="657"/>
        <v/>
      </c>
      <c r="CR865" s="732" t="str">
        <f t="shared" si="678"/>
        <v/>
      </c>
      <c r="CS865" s="732" t="str">
        <f t="shared" si="658"/>
        <v/>
      </c>
      <c r="CT865" s="731" t="str">
        <f t="shared" si="679"/>
        <v/>
      </c>
      <c r="CV865" s="733" t="e">
        <f>IF($H$1=1,'Process Capability'!$F$7,CX865)</f>
        <v>#DIV/0!</v>
      </c>
      <c r="CW865" s="732" t="e">
        <f t="shared" si="659"/>
        <v>#DIV/0!</v>
      </c>
      <c r="CX865" s="732" t="e">
        <f t="shared" si="660"/>
        <v>#DIV/0!</v>
      </c>
      <c r="CY865" s="732" t="e">
        <f t="shared" si="661"/>
        <v>#DIV/0!</v>
      </c>
      <c r="CZ865" s="732" t="e">
        <f>IF($H$1=1,'Process Capability'!$F$8,CX865)</f>
        <v>#DIV/0!</v>
      </c>
      <c r="DA865" s="732" t="e">
        <f>IF($H$1=1,MAX('Process Capability'!$F$7,'Process Capability'!$F$8)-MIN('Process Capability'!$F$7,'Process Capability'!$F$8),DC865)</f>
        <v>#DIV/0!</v>
      </c>
      <c r="DB865" s="732" t="e">
        <f t="shared" si="662"/>
        <v>#DIV/0!</v>
      </c>
      <c r="DC865" s="731" t="e">
        <f t="shared" si="663"/>
        <v>#DIV/0!</v>
      </c>
    </row>
    <row r="866" spans="1:107" x14ac:dyDescent="0.2">
      <c r="A866" s="733" t="str">
        <f>IF(C866=0,IF('Process Capability'!$F$6=1,'Process Capability'!D874,IF('Process Capability'!$F$6=2,#REF!,IF('Process Capability'!$F$6=3,N766,IF('Process Capability'!$F$6=4,T791,IF('Process Capability'!$F$6=5,AA806,IF('Process Capability'!$F$6=6,AI816,"")))))),"")</f>
        <v/>
      </c>
      <c r="B866" s="731" t="str">
        <f>IF(D866=0,IF('Process Capability'!$F$6=1,H866,IF('Process Capability'!$F$6=2,#REF!,IF('Process Capability'!$F$6=3,O766,IF('Process Capability'!$F$6=4,U791,IF('Process Capability'!$F$6=5,AB806,IF('Process Capability'!$F$6=6,AJ816,"")))))),"")</f>
        <v/>
      </c>
      <c r="C866" s="701" t="str">
        <f>IF('Process Capability'!$F$6=1,COUNTBLANK('Process Capability'!D874),IF('Process Capability'!$F$6=2,COUNTBLANK(I866),IF('Process Capability'!$F$6=3,COUNTBLANK(N866),IF('Process Capability'!$F$6=4,COUNTBLANK(T866),IF('Process Capability'!$F$6=5,COUNTBLANK(AA866),IF('Process Capability'!$F$6=6,COUNTBLANK(AI866),""))))))</f>
        <v/>
      </c>
      <c r="D866" s="701" t="str">
        <f>IF('Process Capability'!$F$6=1,COUNTBLANK(H866),IF('Process Capability'!$F$6=2,COUNTBLANK(J866),IF('Process Capability'!$F$6=3,COUNTBLANK(O866),IF('Process Capability'!$F$6=4,COUNTBLANK(U866),IF('Process Capability'!$F$6=5,COUNTBLANK(AB866),IF('Process Capability'!$F$6=6,COUNTBLANK(AJ866),""))))))</f>
        <v/>
      </c>
      <c r="G866" s="749" t="str">
        <f>IF(COUNTBLANK('Process Capability'!D874)=1,"",'Process Capability'!D874)</f>
        <v/>
      </c>
      <c r="H866" s="748" t="str">
        <f>IF(COUNTBLANK('Process Capability'!D874)=1,"",MAX('Process Capability'!D873:D874)-MIN('Process Capability'!D873:D874))</f>
        <v/>
      </c>
      <c r="AS866" s="733">
        <v>863</v>
      </c>
      <c r="AT866" s="732">
        <f t="shared" si="669"/>
        <v>432</v>
      </c>
      <c r="AU866" s="732">
        <f t="shared" si="672"/>
        <v>288</v>
      </c>
      <c r="AV866" s="742">
        <f t="shared" si="673"/>
        <v>216</v>
      </c>
      <c r="AW866" s="732">
        <f t="shared" si="674"/>
        <v>173</v>
      </c>
      <c r="AX866" s="734">
        <f t="shared" si="677"/>
        <v>144</v>
      </c>
      <c r="AY866" s="662" t="str">
        <f t="shared" si="646"/>
        <v/>
      </c>
      <c r="BL866" s="733" t="str">
        <f t="shared" si="644"/>
        <v/>
      </c>
      <c r="BM866" s="734" t="str">
        <f t="shared" si="645"/>
        <v/>
      </c>
      <c r="BN866" s="751" t="str">
        <f t="shared" si="647"/>
        <v/>
      </c>
      <c r="BO866" s="742" t="str">
        <f t="shared" si="648"/>
        <v/>
      </c>
      <c r="BP866" s="750" t="str">
        <f t="shared" si="664"/>
        <v/>
      </c>
      <c r="BQ866" s="743" t="str">
        <f t="shared" si="649"/>
        <v/>
      </c>
      <c r="BR866" s="732" t="str">
        <f t="shared" si="650"/>
        <v/>
      </c>
      <c r="BS866" s="732" t="str">
        <f t="shared" si="665"/>
        <v/>
      </c>
      <c r="BT866" s="732" t="str">
        <f t="shared" si="666"/>
        <v/>
      </c>
      <c r="BU866" s="742" t="str">
        <f t="shared" si="680"/>
        <v/>
      </c>
      <c r="BV866" s="742" t="str">
        <f t="shared" si="681"/>
        <v/>
      </c>
      <c r="BW866" s="742" t="str">
        <f t="shared" si="682"/>
        <v/>
      </c>
      <c r="BX866" s="741" t="str">
        <f t="shared" si="683"/>
        <v/>
      </c>
      <c r="BY866" s="733" t="str">
        <f t="shared" si="667"/>
        <v/>
      </c>
      <c r="BZ866" s="732" t="str">
        <f t="shared" si="675"/>
        <v/>
      </c>
      <c r="CA866" s="732" t="str">
        <f t="shared" si="670"/>
        <v/>
      </c>
      <c r="CB866" s="734" t="str">
        <f t="shared" si="676"/>
        <v/>
      </c>
      <c r="CC866" s="733" t="str">
        <f t="shared" si="668"/>
        <v/>
      </c>
      <c r="CD866" s="740" t="str">
        <f t="shared" si="684"/>
        <v/>
      </c>
      <c r="CE866" s="732" t="str">
        <f t="shared" si="671"/>
        <v/>
      </c>
      <c r="CF866" s="739" t="str">
        <f t="shared" si="685"/>
        <v/>
      </c>
      <c r="CG866" s="737"/>
      <c r="CH866" s="736" t="str">
        <f t="shared" si="651"/>
        <v/>
      </c>
      <c r="CI866" s="738" t="str">
        <f t="shared" si="652"/>
        <v/>
      </c>
      <c r="CJ866" s="737"/>
      <c r="CK866" s="736" t="str">
        <f t="shared" si="653"/>
        <v/>
      </c>
      <c r="CL866" s="735" t="str">
        <f t="shared" si="654"/>
        <v/>
      </c>
      <c r="CM866" s="733" t="e">
        <f t="shared" si="655"/>
        <v>#DIV/0!</v>
      </c>
      <c r="CN866" s="732" t="e">
        <f t="shared" si="686"/>
        <v>#DIV/0!</v>
      </c>
      <c r="CO866" s="732" t="e">
        <f t="shared" si="656"/>
        <v>#DIV/0!</v>
      </c>
      <c r="CP866" s="734" t="e">
        <f t="shared" si="687"/>
        <v>#DIV/0!</v>
      </c>
      <c r="CQ866" s="733" t="str">
        <f t="shared" si="657"/>
        <v/>
      </c>
      <c r="CR866" s="732" t="str">
        <f t="shared" si="678"/>
        <v/>
      </c>
      <c r="CS866" s="732" t="str">
        <f t="shared" si="658"/>
        <v/>
      </c>
      <c r="CT866" s="731" t="str">
        <f t="shared" si="679"/>
        <v/>
      </c>
      <c r="CV866" s="733" t="e">
        <f>IF($H$1=1,'Process Capability'!$F$7,CX866)</f>
        <v>#DIV/0!</v>
      </c>
      <c r="CW866" s="732" t="e">
        <f t="shared" si="659"/>
        <v>#DIV/0!</v>
      </c>
      <c r="CX866" s="732" t="e">
        <f t="shared" si="660"/>
        <v>#DIV/0!</v>
      </c>
      <c r="CY866" s="732" t="e">
        <f t="shared" si="661"/>
        <v>#DIV/0!</v>
      </c>
      <c r="CZ866" s="732" t="e">
        <f>IF($H$1=1,'Process Capability'!$F$8,CX866)</f>
        <v>#DIV/0!</v>
      </c>
      <c r="DA866" s="732" t="e">
        <f>IF($H$1=1,MAX('Process Capability'!$F$7,'Process Capability'!$F$8)-MIN('Process Capability'!$F$7,'Process Capability'!$F$8),DC866)</f>
        <v>#DIV/0!</v>
      </c>
      <c r="DB866" s="732" t="e">
        <f t="shared" si="662"/>
        <v>#DIV/0!</v>
      </c>
      <c r="DC866" s="731" t="e">
        <f t="shared" si="663"/>
        <v>#DIV/0!</v>
      </c>
    </row>
    <row r="867" spans="1:107" x14ac:dyDescent="0.2">
      <c r="A867" s="733" t="str">
        <f>IF(C867=0,IF('Process Capability'!$F$6=1,'Process Capability'!D875,IF('Process Capability'!$F$6=2,#REF!,IF('Process Capability'!$F$6=3,N767,IF('Process Capability'!$F$6=4,T792,IF('Process Capability'!$F$6=5,AA807,IF('Process Capability'!$F$6=6,AI817,"")))))),"")</f>
        <v/>
      </c>
      <c r="B867" s="731" t="str">
        <f>IF(D867=0,IF('Process Capability'!$F$6=1,H867,IF('Process Capability'!$F$6=2,#REF!,IF('Process Capability'!$F$6=3,O767,IF('Process Capability'!$F$6=4,U792,IF('Process Capability'!$F$6=5,AB807,IF('Process Capability'!$F$6=6,AJ817,"")))))),"")</f>
        <v/>
      </c>
      <c r="C867" s="701" t="str">
        <f>IF('Process Capability'!$F$6=1,COUNTBLANK('Process Capability'!D875),IF('Process Capability'!$F$6=2,COUNTBLANK(I867),IF('Process Capability'!$F$6=3,COUNTBLANK(N867),IF('Process Capability'!$F$6=4,COUNTBLANK(T867),IF('Process Capability'!$F$6=5,COUNTBLANK(AA867),IF('Process Capability'!$F$6=6,COUNTBLANK(AI867),""))))))</f>
        <v/>
      </c>
      <c r="D867" s="701" t="str">
        <f>IF('Process Capability'!$F$6=1,COUNTBLANK(H867),IF('Process Capability'!$F$6=2,COUNTBLANK(J867),IF('Process Capability'!$F$6=3,COUNTBLANK(O867),IF('Process Capability'!$F$6=4,COUNTBLANK(U867),IF('Process Capability'!$F$6=5,COUNTBLANK(AB867),IF('Process Capability'!$F$6=6,COUNTBLANK(AJ867),""))))))</f>
        <v/>
      </c>
      <c r="G867" s="749" t="str">
        <f>IF(COUNTBLANK('Process Capability'!D875)=1,"",'Process Capability'!D875)</f>
        <v/>
      </c>
      <c r="H867" s="748" t="str">
        <f>IF(COUNTBLANK('Process Capability'!D875)=1,"",MAX('Process Capability'!D874:D875)-MIN('Process Capability'!D874:D875))</f>
        <v/>
      </c>
      <c r="AS867" s="743">
        <v>864</v>
      </c>
      <c r="AT867" s="732">
        <f t="shared" si="669"/>
        <v>432</v>
      </c>
      <c r="AU867" s="732">
        <f t="shared" si="672"/>
        <v>288</v>
      </c>
      <c r="AV867" s="742">
        <f t="shared" si="673"/>
        <v>216</v>
      </c>
      <c r="AW867" s="732">
        <f t="shared" si="674"/>
        <v>173</v>
      </c>
      <c r="AX867" s="734">
        <f t="shared" si="677"/>
        <v>144</v>
      </c>
      <c r="AY867" s="662" t="str">
        <f t="shared" si="646"/>
        <v/>
      </c>
      <c r="BL867" s="733" t="str">
        <f t="shared" si="644"/>
        <v/>
      </c>
      <c r="BM867" s="734" t="str">
        <f t="shared" si="645"/>
        <v/>
      </c>
      <c r="BN867" s="751" t="str">
        <f t="shared" si="647"/>
        <v/>
      </c>
      <c r="BO867" s="742" t="str">
        <f t="shared" si="648"/>
        <v/>
      </c>
      <c r="BP867" s="750" t="str">
        <f t="shared" si="664"/>
        <v/>
      </c>
      <c r="BQ867" s="743" t="str">
        <f t="shared" si="649"/>
        <v/>
      </c>
      <c r="BR867" s="732" t="str">
        <f t="shared" si="650"/>
        <v/>
      </c>
      <c r="BS867" s="732" t="str">
        <f t="shared" si="665"/>
        <v/>
      </c>
      <c r="BT867" s="732" t="str">
        <f t="shared" si="666"/>
        <v/>
      </c>
      <c r="BU867" s="742" t="str">
        <f t="shared" si="680"/>
        <v/>
      </c>
      <c r="BV867" s="742" t="str">
        <f t="shared" si="681"/>
        <v/>
      </c>
      <c r="BW867" s="742" t="str">
        <f t="shared" si="682"/>
        <v/>
      </c>
      <c r="BX867" s="741" t="str">
        <f t="shared" si="683"/>
        <v/>
      </c>
      <c r="BY867" s="733" t="str">
        <f t="shared" si="667"/>
        <v/>
      </c>
      <c r="BZ867" s="732" t="str">
        <f t="shared" si="675"/>
        <v/>
      </c>
      <c r="CA867" s="732" t="str">
        <f t="shared" si="670"/>
        <v/>
      </c>
      <c r="CB867" s="734" t="str">
        <f t="shared" si="676"/>
        <v/>
      </c>
      <c r="CC867" s="733" t="str">
        <f t="shared" si="668"/>
        <v/>
      </c>
      <c r="CD867" s="740" t="str">
        <f t="shared" si="684"/>
        <v/>
      </c>
      <c r="CE867" s="732" t="str">
        <f t="shared" si="671"/>
        <v/>
      </c>
      <c r="CF867" s="739" t="str">
        <f t="shared" si="685"/>
        <v/>
      </c>
      <c r="CG867" s="737"/>
      <c r="CH867" s="736" t="str">
        <f t="shared" si="651"/>
        <v/>
      </c>
      <c r="CI867" s="738" t="str">
        <f t="shared" si="652"/>
        <v/>
      </c>
      <c r="CJ867" s="737"/>
      <c r="CK867" s="736" t="str">
        <f t="shared" si="653"/>
        <v/>
      </c>
      <c r="CL867" s="735" t="str">
        <f t="shared" si="654"/>
        <v/>
      </c>
      <c r="CM867" s="733" t="e">
        <f t="shared" si="655"/>
        <v>#DIV/0!</v>
      </c>
      <c r="CN867" s="732" t="e">
        <f t="shared" si="686"/>
        <v>#DIV/0!</v>
      </c>
      <c r="CO867" s="732" t="e">
        <f t="shared" si="656"/>
        <v>#DIV/0!</v>
      </c>
      <c r="CP867" s="734" t="e">
        <f t="shared" si="687"/>
        <v>#DIV/0!</v>
      </c>
      <c r="CQ867" s="733" t="str">
        <f t="shared" si="657"/>
        <v/>
      </c>
      <c r="CR867" s="732" t="str">
        <f t="shared" si="678"/>
        <v/>
      </c>
      <c r="CS867" s="732" t="str">
        <f t="shared" si="658"/>
        <v/>
      </c>
      <c r="CT867" s="731" t="str">
        <f t="shared" si="679"/>
        <v/>
      </c>
      <c r="CV867" s="733" t="e">
        <f>IF($H$1=1,'Process Capability'!$F$7,CX867)</f>
        <v>#DIV/0!</v>
      </c>
      <c r="CW867" s="732" t="e">
        <f t="shared" si="659"/>
        <v>#DIV/0!</v>
      </c>
      <c r="CX867" s="732" t="e">
        <f t="shared" si="660"/>
        <v>#DIV/0!</v>
      </c>
      <c r="CY867" s="732" t="e">
        <f t="shared" si="661"/>
        <v>#DIV/0!</v>
      </c>
      <c r="CZ867" s="732" t="e">
        <f>IF($H$1=1,'Process Capability'!$F$8,CX867)</f>
        <v>#DIV/0!</v>
      </c>
      <c r="DA867" s="732" t="e">
        <f>IF($H$1=1,MAX('Process Capability'!$F$7,'Process Capability'!$F$8)-MIN('Process Capability'!$F$7,'Process Capability'!$F$8),DC867)</f>
        <v>#DIV/0!</v>
      </c>
      <c r="DB867" s="732" t="e">
        <f t="shared" si="662"/>
        <v>#DIV/0!</v>
      </c>
      <c r="DC867" s="731" t="e">
        <f t="shared" si="663"/>
        <v>#DIV/0!</v>
      </c>
    </row>
    <row r="868" spans="1:107" x14ac:dyDescent="0.2">
      <c r="A868" s="733" t="str">
        <f>IF(C868=0,IF('Process Capability'!$F$6=1,'Process Capability'!D876,IF('Process Capability'!$F$6=2,#REF!,IF('Process Capability'!$F$6=3,N768,IF('Process Capability'!$F$6=4,T793,IF('Process Capability'!$F$6=5,AA808,IF('Process Capability'!$F$6=6,AI818,"")))))),"")</f>
        <v/>
      </c>
      <c r="B868" s="731" t="str">
        <f>IF(D868=0,IF('Process Capability'!$F$6=1,H868,IF('Process Capability'!$F$6=2,#REF!,IF('Process Capability'!$F$6=3,O768,IF('Process Capability'!$F$6=4,U793,IF('Process Capability'!$F$6=5,AB808,IF('Process Capability'!$F$6=6,AJ818,"")))))),"")</f>
        <v/>
      </c>
      <c r="C868" s="701" t="str">
        <f>IF('Process Capability'!$F$6=1,COUNTBLANK('Process Capability'!D876),IF('Process Capability'!$F$6=2,COUNTBLANK(I868),IF('Process Capability'!$F$6=3,COUNTBLANK(N868),IF('Process Capability'!$F$6=4,COUNTBLANK(T868),IF('Process Capability'!$F$6=5,COUNTBLANK(AA868),IF('Process Capability'!$F$6=6,COUNTBLANK(AI868),""))))))</f>
        <v/>
      </c>
      <c r="D868" s="701" t="str">
        <f>IF('Process Capability'!$F$6=1,COUNTBLANK(H868),IF('Process Capability'!$F$6=2,COUNTBLANK(J868),IF('Process Capability'!$F$6=3,COUNTBLANK(O868),IF('Process Capability'!$F$6=4,COUNTBLANK(U868),IF('Process Capability'!$F$6=5,COUNTBLANK(AB868),IF('Process Capability'!$F$6=6,COUNTBLANK(AJ868),""))))))</f>
        <v/>
      </c>
      <c r="G868" s="749" t="str">
        <f>IF(COUNTBLANK('Process Capability'!D876)=1,"",'Process Capability'!D876)</f>
        <v/>
      </c>
      <c r="H868" s="748" t="str">
        <f>IF(COUNTBLANK('Process Capability'!D876)=1,"",MAX('Process Capability'!D875:D876)-MIN('Process Capability'!D875:D876))</f>
        <v/>
      </c>
      <c r="AS868" s="733">
        <v>865</v>
      </c>
      <c r="AT868" s="732">
        <f t="shared" si="669"/>
        <v>433</v>
      </c>
      <c r="AU868" s="732">
        <f t="shared" si="672"/>
        <v>289</v>
      </c>
      <c r="AV868" s="742">
        <f t="shared" si="673"/>
        <v>217</v>
      </c>
      <c r="AW868" s="732">
        <f t="shared" si="674"/>
        <v>173</v>
      </c>
      <c r="AX868" s="734">
        <f t="shared" si="677"/>
        <v>145</v>
      </c>
      <c r="AY868" s="662" t="str">
        <f t="shared" si="646"/>
        <v/>
      </c>
      <c r="BL868" s="733" t="str">
        <f t="shared" si="644"/>
        <v/>
      </c>
      <c r="BM868" s="734" t="str">
        <f t="shared" si="645"/>
        <v/>
      </c>
      <c r="BN868" s="751" t="str">
        <f t="shared" si="647"/>
        <v/>
      </c>
      <c r="BO868" s="742" t="str">
        <f t="shared" si="648"/>
        <v/>
      </c>
      <c r="BP868" s="750" t="str">
        <f t="shared" si="664"/>
        <v/>
      </c>
      <c r="BQ868" s="743" t="str">
        <f t="shared" si="649"/>
        <v/>
      </c>
      <c r="BR868" s="732" t="str">
        <f t="shared" si="650"/>
        <v/>
      </c>
      <c r="BS868" s="732" t="str">
        <f t="shared" si="665"/>
        <v/>
      </c>
      <c r="BT868" s="732" t="str">
        <f t="shared" si="666"/>
        <v/>
      </c>
      <c r="BU868" s="742" t="str">
        <f t="shared" si="680"/>
        <v/>
      </c>
      <c r="BV868" s="742" t="str">
        <f t="shared" si="681"/>
        <v/>
      </c>
      <c r="BW868" s="742" t="str">
        <f t="shared" si="682"/>
        <v/>
      </c>
      <c r="BX868" s="741" t="str">
        <f t="shared" si="683"/>
        <v/>
      </c>
      <c r="BY868" s="733" t="str">
        <f t="shared" si="667"/>
        <v/>
      </c>
      <c r="BZ868" s="732" t="str">
        <f t="shared" si="675"/>
        <v/>
      </c>
      <c r="CA868" s="732" t="str">
        <f t="shared" si="670"/>
        <v/>
      </c>
      <c r="CB868" s="734" t="str">
        <f t="shared" si="676"/>
        <v/>
      </c>
      <c r="CC868" s="733" t="str">
        <f t="shared" si="668"/>
        <v/>
      </c>
      <c r="CD868" s="740" t="str">
        <f t="shared" si="684"/>
        <v/>
      </c>
      <c r="CE868" s="732" t="str">
        <f t="shared" si="671"/>
        <v/>
      </c>
      <c r="CF868" s="739" t="str">
        <f t="shared" si="685"/>
        <v/>
      </c>
      <c r="CG868" s="737"/>
      <c r="CH868" s="736" t="str">
        <f t="shared" si="651"/>
        <v/>
      </c>
      <c r="CI868" s="738" t="str">
        <f t="shared" si="652"/>
        <v/>
      </c>
      <c r="CJ868" s="737"/>
      <c r="CK868" s="736" t="str">
        <f t="shared" si="653"/>
        <v/>
      </c>
      <c r="CL868" s="735" t="str">
        <f t="shared" si="654"/>
        <v/>
      </c>
      <c r="CM868" s="733" t="e">
        <f t="shared" si="655"/>
        <v>#DIV/0!</v>
      </c>
      <c r="CN868" s="732" t="e">
        <f t="shared" si="686"/>
        <v>#DIV/0!</v>
      </c>
      <c r="CO868" s="732" t="e">
        <f t="shared" si="656"/>
        <v>#DIV/0!</v>
      </c>
      <c r="CP868" s="734" t="e">
        <f t="shared" si="687"/>
        <v>#DIV/0!</v>
      </c>
      <c r="CQ868" s="733" t="str">
        <f t="shared" si="657"/>
        <v/>
      </c>
      <c r="CR868" s="732" t="str">
        <f t="shared" si="678"/>
        <v/>
      </c>
      <c r="CS868" s="732" t="str">
        <f t="shared" si="658"/>
        <v/>
      </c>
      <c r="CT868" s="731" t="str">
        <f t="shared" si="679"/>
        <v/>
      </c>
      <c r="CV868" s="733" t="e">
        <f>IF($H$1=1,'Process Capability'!$F$7,CX868)</f>
        <v>#DIV/0!</v>
      </c>
      <c r="CW868" s="732" t="e">
        <f t="shared" si="659"/>
        <v>#DIV/0!</v>
      </c>
      <c r="CX868" s="732" t="e">
        <f t="shared" si="660"/>
        <v>#DIV/0!</v>
      </c>
      <c r="CY868" s="732" t="e">
        <f t="shared" si="661"/>
        <v>#DIV/0!</v>
      </c>
      <c r="CZ868" s="732" t="e">
        <f>IF($H$1=1,'Process Capability'!$F$8,CX868)</f>
        <v>#DIV/0!</v>
      </c>
      <c r="DA868" s="732" t="e">
        <f>IF($H$1=1,MAX('Process Capability'!$F$7,'Process Capability'!$F$8)-MIN('Process Capability'!$F$7,'Process Capability'!$F$8),DC868)</f>
        <v>#DIV/0!</v>
      </c>
      <c r="DB868" s="732" t="e">
        <f t="shared" si="662"/>
        <v>#DIV/0!</v>
      </c>
      <c r="DC868" s="731" t="e">
        <f t="shared" si="663"/>
        <v>#DIV/0!</v>
      </c>
    </row>
    <row r="869" spans="1:107" x14ac:dyDescent="0.2">
      <c r="A869" s="733" t="str">
        <f>IF(C869=0,IF('Process Capability'!$F$6=1,'Process Capability'!D877,IF('Process Capability'!$F$6=2,#REF!,IF('Process Capability'!$F$6=3,N769,IF('Process Capability'!$F$6=4,T794,IF('Process Capability'!$F$6=5,AA809,IF('Process Capability'!$F$6=6,AI819,"")))))),"")</f>
        <v/>
      </c>
      <c r="B869" s="731" t="str">
        <f>IF(D869=0,IF('Process Capability'!$F$6=1,H869,IF('Process Capability'!$F$6=2,#REF!,IF('Process Capability'!$F$6=3,O769,IF('Process Capability'!$F$6=4,U794,IF('Process Capability'!$F$6=5,AB809,IF('Process Capability'!$F$6=6,AJ819,"")))))),"")</f>
        <v/>
      </c>
      <c r="C869" s="701" t="str">
        <f>IF('Process Capability'!$F$6=1,COUNTBLANK('Process Capability'!D877),IF('Process Capability'!$F$6=2,COUNTBLANK(I869),IF('Process Capability'!$F$6=3,COUNTBLANK(N869),IF('Process Capability'!$F$6=4,COUNTBLANK(T869),IF('Process Capability'!$F$6=5,COUNTBLANK(AA869),IF('Process Capability'!$F$6=6,COUNTBLANK(AI869),""))))))</f>
        <v/>
      </c>
      <c r="D869" s="701" t="str">
        <f>IF('Process Capability'!$F$6=1,COUNTBLANK(H869),IF('Process Capability'!$F$6=2,COUNTBLANK(J869),IF('Process Capability'!$F$6=3,COUNTBLANK(O869),IF('Process Capability'!$F$6=4,COUNTBLANK(U869),IF('Process Capability'!$F$6=5,COUNTBLANK(AB869),IF('Process Capability'!$F$6=6,COUNTBLANK(AJ869),""))))))</f>
        <v/>
      </c>
      <c r="G869" s="749" t="str">
        <f>IF(COUNTBLANK('Process Capability'!D877)=1,"",'Process Capability'!D877)</f>
        <v/>
      </c>
      <c r="H869" s="748" t="str">
        <f>IF(COUNTBLANK('Process Capability'!D877)=1,"",MAX('Process Capability'!D876:D877)-MIN('Process Capability'!D876:D877))</f>
        <v/>
      </c>
      <c r="AS869" s="733">
        <v>866</v>
      </c>
      <c r="AT869" s="732">
        <f t="shared" si="669"/>
        <v>433</v>
      </c>
      <c r="AU869" s="732">
        <f t="shared" si="672"/>
        <v>289</v>
      </c>
      <c r="AV869" s="742">
        <f t="shared" si="673"/>
        <v>217</v>
      </c>
      <c r="AW869" s="732">
        <f t="shared" si="674"/>
        <v>174</v>
      </c>
      <c r="AX869" s="734">
        <f t="shared" si="677"/>
        <v>145</v>
      </c>
      <c r="AY869" s="662" t="str">
        <f t="shared" si="646"/>
        <v/>
      </c>
      <c r="BL869" s="733" t="str">
        <f t="shared" si="644"/>
        <v/>
      </c>
      <c r="BM869" s="734" t="str">
        <f t="shared" si="645"/>
        <v/>
      </c>
      <c r="BN869" s="751" t="str">
        <f t="shared" si="647"/>
        <v/>
      </c>
      <c r="BO869" s="742" t="str">
        <f t="shared" si="648"/>
        <v/>
      </c>
      <c r="BP869" s="750" t="str">
        <f t="shared" si="664"/>
        <v/>
      </c>
      <c r="BQ869" s="743" t="str">
        <f t="shared" si="649"/>
        <v/>
      </c>
      <c r="BR869" s="732" t="str">
        <f t="shared" si="650"/>
        <v/>
      </c>
      <c r="BS869" s="732" t="str">
        <f t="shared" si="665"/>
        <v/>
      </c>
      <c r="BT869" s="732" t="str">
        <f t="shared" si="666"/>
        <v/>
      </c>
      <c r="BU869" s="742" t="str">
        <f t="shared" si="680"/>
        <v/>
      </c>
      <c r="BV869" s="742" t="str">
        <f t="shared" si="681"/>
        <v/>
      </c>
      <c r="BW869" s="742" t="str">
        <f t="shared" si="682"/>
        <v/>
      </c>
      <c r="BX869" s="741" t="str">
        <f t="shared" si="683"/>
        <v/>
      </c>
      <c r="BY869" s="733" t="str">
        <f t="shared" si="667"/>
        <v/>
      </c>
      <c r="BZ869" s="732" t="str">
        <f t="shared" si="675"/>
        <v/>
      </c>
      <c r="CA869" s="732" t="str">
        <f t="shared" si="670"/>
        <v/>
      </c>
      <c r="CB869" s="734" t="str">
        <f t="shared" si="676"/>
        <v/>
      </c>
      <c r="CC869" s="733" t="str">
        <f t="shared" si="668"/>
        <v/>
      </c>
      <c r="CD869" s="740" t="str">
        <f t="shared" si="684"/>
        <v/>
      </c>
      <c r="CE869" s="732" t="str">
        <f t="shared" si="671"/>
        <v/>
      </c>
      <c r="CF869" s="739" t="str">
        <f t="shared" si="685"/>
        <v/>
      </c>
      <c r="CG869" s="737"/>
      <c r="CH869" s="736" t="str">
        <f t="shared" si="651"/>
        <v/>
      </c>
      <c r="CI869" s="738" t="str">
        <f t="shared" si="652"/>
        <v/>
      </c>
      <c r="CJ869" s="737"/>
      <c r="CK869" s="736" t="str">
        <f t="shared" si="653"/>
        <v/>
      </c>
      <c r="CL869" s="735" t="str">
        <f t="shared" si="654"/>
        <v/>
      </c>
      <c r="CM869" s="733" t="e">
        <f t="shared" si="655"/>
        <v>#DIV/0!</v>
      </c>
      <c r="CN869" s="732" t="e">
        <f t="shared" si="686"/>
        <v>#DIV/0!</v>
      </c>
      <c r="CO869" s="732" t="e">
        <f t="shared" si="656"/>
        <v>#DIV/0!</v>
      </c>
      <c r="CP869" s="734" t="e">
        <f t="shared" si="687"/>
        <v>#DIV/0!</v>
      </c>
      <c r="CQ869" s="733" t="str">
        <f t="shared" si="657"/>
        <v/>
      </c>
      <c r="CR869" s="732" t="str">
        <f t="shared" si="678"/>
        <v/>
      </c>
      <c r="CS869" s="732" t="str">
        <f t="shared" si="658"/>
        <v/>
      </c>
      <c r="CT869" s="731" t="str">
        <f t="shared" si="679"/>
        <v/>
      </c>
      <c r="CV869" s="733" t="e">
        <f>IF($H$1=1,'Process Capability'!$F$7,CX869)</f>
        <v>#DIV/0!</v>
      </c>
      <c r="CW869" s="732" t="e">
        <f t="shared" si="659"/>
        <v>#DIV/0!</v>
      </c>
      <c r="CX869" s="732" t="e">
        <f t="shared" si="660"/>
        <v>#DIV/0!</v>
      </c>
      <c r="CY869" s="732" t="e">
        <f t="shared" si="661"/>
        <v>#DIV/0!</v>
      </c>
      <c r="CZ869" s="732" t="e">
        <f>IF($H$1=1,'Process Capability'!$F$8,CX869)</f>
        <v>#DIV/0!</v>
      </c>
      <c r="DA869" s="732" t="e">
        <f>IF($H$1=1,MAX('Process Capability'!$F$7,'Process Capability'!$F$8)-MIN('Process Capability'!$F$7,'Process Capability'!$F$8),DC869)</f>
        <v>#DIV/0!</v>
      </c>
      <c r="DB869" s="732" t="e">
        <f t="shared" si="662"/>
        <v>#DIV/0!</v>
      </c>
      <c r="DC869" s="731" t="e">
        <f t="shared" si="663"/>
        <v>#DIV/0!</v>
      </c>
    </row>
    <row r="870" spans="1:107" x14ac:dyDescent="0.2">
      <c r="A870" s="733" t="str">
        <f>IF(C870=0,IF('Process Capability'!$F$6=1,'Process Capability'!D878,IF('Process Capability'!$F$6=2,#REF!,IF('Process Capability'!$F$6=3,N770,IF('Process Capability'!$F$6=4,T795,IF('Process Capability'!$F$6=5,AA810,IF('Process Capability'!$F$6=6,AI820,"")))))),"")</f>
        <v/>
      </c>
      <c r="B870" s="731" t="str">
        <f>IF(D870=0,IF('Process Capability'!$F$6=1,H870,IF('Process Capability'!$F$6=2,#REF!,IF('Process Capability'!$F$6=3,O770,IF('Process Capability'!$F$6=4,U795,IF('Process Capability'!$F$6=5,AB810,IF('Process Capability'!$F$6=6,AJ820,"")))))),"")</f>
        <v/>
      </c>
      <c r="C870" s="701" t="str">
        <f>IF('Process Capability'!$F$6=1,COUNTBLANK('Process Capability'!D878),IF('Process Capability'!$F$6=2,COUNTBLANK(I870),IF('Process Capability'!$F$6=3,COUNTBLANK(N870),IF('Process Capability'!$F$6=4,COUNTBLANK(T870),IF('Process Capability'!$F$6=5,COUNTBLANK(AA870),IF('Process Capability'!$F$6=6,COUNTBLANK(AI870),""))))))</f>
        <v/>
      </c>
      <c r="D870" s="701" t="str">
        <f>IF('Process Capability'!$F$6=1,COUNTBLANK(H870),IF('Process Capability'!$F$6=2,COUNTBLANK(J870),IF('Process Capability'!$F$6=3,COUNTBLANK(O870),IF('Process Capability'!$F$6=4,COUNTBLANK(U870),IF('Process Capability'!$F$6=5,COUNTBLANK(AB870),IF('Process Capability'!$F$6=6,COUNTBLANK(AJ870),""))))))</f>
        <v/>
      </c>
      <c r="G870" s="749" t="str">
        <f>IF(COUNTBLANK('Process Capability'!D878)=1,"",'Process Capability'!D878)</f>
        <v/>
      </c>
      <c r="H870" s="748" t="str">
        <f>IF(COUNTBLANK('Process Capability'!D878)=1,"",MAX('Process Capability'!D877:D878)-MIN('Process Capability'!D877:D878))</f>
        <v/>
      </c>
      <c r="AS870" s="743">
        <v>867</v>
      </c>
      <c r="AT870" s="732">
        <f t="shared" si="669"/>
        <v>434</v>
      </c>
      <c r="AU870" s="732">
        <f t="shared" si="672"/>
        <v>289</v>
      </c>
      <c r="AV870" s="742">
        <f t="shared" si="673"/>
        <v>217</v>
      </c>
      <c r="AW870" s="732">
        <f t="shared" si="674"/>
        <v>174</v>
      </c>
      <c r="AX870" s="734">
        <f t="shared" si="677"/>
        <v>145</v>
      </c>
      <c r="AY870" s="662" t="str">
        <f t="shared" si="646"/>
        <v/>
      </c>
      <c r="BL870" s="733" t="str">
        <f t="shared" si="644"/>
        <v/>
      </c>
      <c r="BM870" s="734" t="str">
        <f t="shared" si="645"/>
        <v/>
      </c>
      <c r="BN870" s="751" t="str">
        <f t="shared" si="647"/>
        <v/>
      </c>
      <c r="BO870" s="742" t="str">
        <f t="shared" si="648"/>
        <v/>
      </c>
      <c r="BP870" s="750" t="str">
        <f t="shared" si="664"/>
        <v/>
      </c>
      <c r="BQ870" s="743" t="str">
        <f t="shared" si="649"/>
        <v/>
      </c>
      <c r="BR870" s="732" t="str">
        <f t="shared" si="650"/>
        <v/>
      </c>
      <c r="BS870" s="732" t="str">
        <f t="shared" si="665"/>
        <v/>
      </c>
      <c r="BT870" s="732" t="str">
        <f t="shared" si="666"/>
        <v/>
      </c>
      <c r="BU870" s="742" t="str">
        <f t="shared" si="680"/>
        <v/>
      </c>
      <c r="BV870" s="742" t="str">
        <f t="shared" si="681"/>
        <v/>
      </c>
      <c r="BW870" s="742" t="str">
        <f t="shared" si="682"/>
        <v/>
      </c>
      <c r="BX870" s="741" t="str">
        <f t="shared" si="683"/>
        <v/>
      </c>
      <c r="BY870" s="733" t="str">
        <f t="shared" si="667"/>
        <v/>
      </c>
      <c r="BZ870" s="732" t="str">
        <f t="shared" si="675"/>
        <v/>
      </c>
      <c r="CA870" s="732" t="str">
        <f t="shared" si="670"/>
        <v/>
      </c>
      <c r="CB870" s="734" t="str">
        <f t="shared" si="676"/>
        <v/>
      </c>
      <c r="CC870" s="733" t="str">
        <f t="shared" si="668"/>
        <v/>
      </c>
      <c r="CD870" s="740" t="str">
        <f t="shared" si="684"/>
        <v/>
      </c>
      <c r="CE870" s="732" t="str">
        <f t="shared" si="671"/>
        <v/>
      </c>
      <c r="CF870" s="739" t="str">
        <f t="shared" si="685"/>
        <v/>
      </c>
      <c r="CG870" s="737"/>
      <c r="CH870" s="736" t="str">
        <f t="shared" si="651"/>
        <v/>
      </c>
      <c r="CI870" s="738" t="str">
        <f t="shared" si="652"/>
        <v/>
      </c>
      <c r="CJ870" s="737"/>
      <c r="CK870" s="736" t="str">
        <f t="shared" si="653"/>
        <v/>
      </c>
      <c r="CL870" s="735" t="str">
        <f t="shared" si="654"/>
        <v/>
      </c>
      <c r="CM870" s="733" t="e">
        <f t="shared" si="655"/>
        <v>#DIV/0!</v>
      </c>
      <c r="CN870" s="732" t="e">
        <f t="shared" si="686"/>
        <v>#DIV/0!</v>
      </c>
      <c r="CO870" s="732" t="e">
        <f t="shared" si="656"/>
        <v>#DIV/0!</v>
      </c>
      <c r="CP870" s="734" t="e">
        <f t="shared" si="687"/>
        <v>#DIV/0!</v>
      </c>
      <c r="CQ870" s="733" t="str">
        <f t="shared" si="657"/>
        <v/>
      </c>
      <c r="CR870" s="732" t="str">
        <f t="shared" si="678"/>
        <v/>
      </c>
      <c r="CS870" s="732" t="str">
        <f t="shared" si="658"/>
        <v/>
      </c>
      <c r="CT870" s="731" t="str">
        <f t="shared" si="679"/>
        <v/>
      </c>
      <c r="CV870" s="733" t="e">
        <f>IF($H$1=1,'Process Capability'!$F$7,CX870)</f>
        <v>#DIV/0!</v>
      </c>
      <c r="CW870" s="732" t="e">
        <f t="shared" si="659"/>
        <v>#DIV/0!</v>
      </c>
      <c r="CX870" s="732" t="e">
        <f t="shared" si="660"/>
        <v>#DIV/0!</v>
      </c>
      <c r="CY870" s="732" t="e">
        <f t="shared" si="661"/>
        <v>#DIV/0!</v>
      </c>
      <c r="CZ870" s="732" t="e">
        <f>IF($H$1=1,'Process Capability'!$F$8,CX870)</f>
        <v>#DIV/0!</v>
      </c>
      <c r="DA870" s="732" t="e">
        <f>IF($H$1=1,MAX('Process Capability'!$F$7,'Process Capability'!$F$8)-MIN('Process Capability'!$F$7,'Process Capability'!$F$8),DC870)</f>
        <v>#DIV/0!</v>
      </c>
      <c r="DB870" s="732" t="e">
        <f t="shared" si="662"/>
        <v>#DIV/0!</v>
      </c>
      <c r="DC870" s="731" t="e">
        <f t="shared" si="663"/>
        <v>#DIV/0!</v>
      </c>
    </row>
    <row r="871" spans="1:107" x14ac:dyDescent="0.2">
      <c r="A871" s="733" t="str">
        <f>IF(C871=0,IF('Process Capability'!$F$6=1,'Process Capability'!D879,IF('Process Capability'!$F$6=2,#REF!,IF('Process Capability'!$F$6=3,N771,IF('Process Capability'!$F$6=4,T796,IF('Process Capability'!$F$6=5,AA811,IF('Process Capability'!$F$6=6,AI821,"")))))),"")</f>
        <v/>
      </c>
      <c r="B871" s="731" t="str">
        <f>IF(D871=0,IF('Process Capability'!$F$6=1,H871,IF('Process Capability'!$F$6=2,#REF!,IF('Process Capability'!$F$6=3,O771,IF('Process Capability'!$F$6=4,U796,IF('Process Capability'!$F$6=5,AB811,IF('Process Capability'!$F$6=6,AJ821,"")))))),"")</f>
        <v/>
      </c>
      <c r="C871" s="701" t="str">
        <f>IF('Process Capability'!$F$6=1,COUNTBLANK('Process Capability'!D879),IF('Process Capability'!$F$6=2,COUNTBLANK(I871),IF('Process Capability'!$F$6=3,COUNTBLANK(N871),IF('Process Capability'!$F$6=4,COUNTBLANK(T871),IF('Process Capability'!$F$6=5,COUNTBLANK(AA871),IF('Process Capability'!$F$6=6,COUNTBLANK(AI871),""))))))</f>
        <v/>
      </c>
      <c r="D871" s="701" t="str">
        <f>IF('Process Capability'!$F$6=1,COUNTBLANK(H871),IF('Process Capability'!$F$6=2,COUNTBLANK(J871),IF('Process Capability'!$F$6=3,COUNTBLANK(O871),IF('Process Capability'!$F$6=4,COUNTBLANK(U871),IF('Process Capability'!$F$6=5,COUNTBLANK(AB871),IF('Process Capability'!$F$6=6,COUNTBLANK(AJ871),""))))))</f>
        <v/>
      </c>
      <c r="G871" s="749" t="str">
        <f>IF(COUNTBLANK('Process Capability'!D879)=1,"",'Process Capability'!D879)</f>
        <v/>
      </c>
      <c r="H871" s="748" t="str">
        <f>IF(COUNTBLANK('Process Capability'!D879)=1,"",MAX('Process Capability'!D878:D879)-MIN('Process Capability'!D878:D879))</f>
        <v/>
      </c>
      <c r="AS871" s="733">
        <v>868</v>
      </c>
      <c r="AT871" s="732">
        <f t="shared" si="669"/>
        <v>434</v>
      </c>
      <c r="AU871" s="732">
        <f t="shared" si="672"/>
        <v>290</v>
      </c>
      <c r="AV871" s="742">
        <f t="shared" si="673"/>
        <v>217</v>
      </c>
      <c r="AW871" s="732">
        <f t="shared" si="674"/>
        <v>174</v>
      </c>
      <c r="AX871" s="734">
        <f t="shared" si="677"/>
        <v>145</v>
      </c>
      <c r="AY871" s="662" t="str">
        <f t="shared" si="646"/>
        <v/>
      </c>
      <c r="BL871" s="733" t="str">
        <f t="shared" si="644"/>
        <v/>
      </c>
      <c r="BM871" s="734" t="str">
        <f t="shared" si="645"/>
        <v/>
      </c>
      <c r="BN871" s="751" t="str">
        <f t="shared" si="647"/>
        <v/>
      </c>
      <c r="BO871" s="742" t="str">
        <f t="shared" si="648"/>
        <v/>
      </c>
      <c r="BP871" s="750" t="str">
        <f t="shared" si="664"/>
        <v/>
      </c>
      <c r="BQ871" s="743" t="str">
        <f t="shared" si="649"/>
        <v/>
      </c>
      <c r="BR871" s="732" t="str">
        <f t="shared" si="650"/>
        <v/>
      </c>
      <c r="BS871" s="732" t="str">
        <f t="shared" si="665"/>
        <v/>
      </c>
      <c r="BT871" s="732" t="str">
        <f t="shared" si="666"/>
        <v/>
      </c>
      <c r="BU871" s="742" t="str">
        <f t="shared" si="680"/>
        <v/>
      </c>
      <c r="BV871" s="742" t="str">
        <f t="shared" si="681"/>
        <v/>
      </c>
      <c r="BW871" s="742" t="str">
        <f t="shared" si="682"/>
        <v/>
      </c>
      <c r="BX871" s="741" t="str">
        <f t="shared" si="683"/>
        <v/>
      </c>
      <c r="BY871" s="733" t="str">
        <f t="shared" si="667"/>
        <v/>
      </c>
      <c r="BZ871" s="732" t="str">
        <f t="shared" si="675"/>
        <v/>
      </c>
      <c r="CA871" s="732" t="str">
        <f t="shared" si="670"/>
        <v/>
      </c>
      <c r="CB871" s="734" t="str">
        <f t="shared" si="676"/>
        <v/>
      </c>
      <c r="CC871" s="733" t="str">
        <f t="shared" si="668"/>
        <v/>
      </c>
      <c r="CD871" s="740" t="str">
        <f t="shared" si="684"/>
        <v/>
      </c>
      <c r="CE871" s="732" t="str">
        <f t="shared" si="671"/>
        <v/>
      </c>
      <c r="CF871" s="739" t="str">
        <f t="shared" si="685"/>
        <v/>
      </c>
      <c r="CG871" s="737"/>
      <c r="CH871" s="736" t="str">
        <f t="shared" si="651"/>
        <v/>
      </c>
      <c r="CI871" s="738" t="str">
        <f t="shared" si="652"/>
        <v/>
      </c>
      <c r="CJ871" s="737"/>
      <c r="CK871" s="736" t="str">
        <f t="shared" si="653"/>
        <v/>
      </c>
      <c r="CL871" s="735" t="str">
        <f t="shared" si="654"/>
        <v/>
      </c>
      <c r="CM871" s="733" t="e">
        <f t="shared" si="655"/>
        <v>#DIV/0!</v>
      </c>
      <c r="CN871" s="732" t="e">
        <f t="shared" si="686"/>
        <v>#DIV/0!</v>
      </c>
      <c r="CO871" s="732" t="e">
        <f t="shared" si="656"/>
        <v>#DIV/0!</v>
      </c>
      <c r="CP871" s="734" t="e">
        <f t="shared" si="687"/>
        <v>#DIV/0!</v>
      </c>
      <c r="CQ871" s="733" t="str">
        <f t="shared" si="657"/>
        <v/>
      </c>
      <c r="CR871" s="732" t="str">
        <f t="shared" si="678"/>
        <v/>
      </c>
      <c r="CS871" s="732" t="str">
        <f t="shared" si="658"/>
        <v/>
      </c>
      <c r="CT871" s="731" t="str">
        <f t="shared" si="679"/>
        <v/>
      </c>
      <c r="CV871" s="733" t="e">
        <f>IF($H$1=1,'Process Capability'!$F$7,CX871)</f>
        <v>#DIV/0!</v>
      </c>
      <c r="CW871" s="732" t="e">
        <f t="shared" si="659"/>
        <v>#DIV/0!</v>
      </c>
      <c r="CX871" s="732" t="e">
        <f t="shared" si="660"/>
        <v>#DIV/0!</v>
      </c>
      <c r="CY871" s="732" t="e">
        <f t="shared" si="661"/>
        <v>#DIV/0!</v>
      </c>
      <c r="CZ871" s="732" t="e">
        <f>IF($H$1=1,'Process Capability'!$F$8,CX871)</f>
        <v>#DIV/0!</v>
      </c>
      <c r="DA871" s="732" t="e">
        <f>IF($H$1=1,MAX('Process Capability'!$F$7,'Process Capability'!$F$8)-MIN('Process Capability'!$F$7,'Process Capability'!$F$8),DC871)</f>
        <v>#DIV/0!</v>
      </c>
      <c r="DB871" s="732" t="e">
        <f t="shared" si="662"/>
        <v>#DIV/0!</v>
      </c>
      <c r="DC871" s="731" t="e">
        <f t="shared" si="663"/>
        <v>#DIV/0!</v>
      </c>
    </row>
    <row r="872" spans="1:107" x14ac:dyDescent="0.2">
      <c r="A872" s="733" t="str">
        <f>IF(C872=0,IF('Process Capability'!$F$6=1,'Process Capability'!D880,IF('Process Capability'!$F$6=2,#REF!,IF('Process Capability'!$F$6=3,N772,IF('Process Capability'!$F$6=4,T797,IF('Process Capability'!$F$6=5,AA812,IF('Process Capability'!$F$6=6,AI822,"")))))),"")</f>
        <v/>
      </c>
      <c r="B872" s="731" t="str">
        <f>IF(D872=0,IF('Process Capability'!$F$6=1,H872,IF('Process Capability'!$F$6=2,#REF!,IF('Process Capability'!$F$6=3,O772,IF('Process Capability'!$F$6=4,U797,IF('Process Capability'!$F$6=5,AB812,IF('Process Capability'!$F$6=6,AJ822,"")))))),"")</f>
        <v/>
      </c>
      <c r="C872" s="701" t="str">
        <f>IF('Process Capability'!$F$6=1,COUNTBLANK('Process Capability'!D880),IF('Process Capability'!$F$6=2,COUNTBLANK(I872),IF('Process Capability'!$F$6=3,COUNTBLANK(N872),IF('Process Capability'!$F$6=4,COUNTBLANK(T872),IF('Process Capability'!$F$6=5,COUNTBLANK(AA872),IF('Process Capability'!$F$6=6,COUNTBLANK(AI872),""))))))</f>
        <v/>
      </c>
      <c r="D872" s="701" t="str">
        <f>IF('Process Capability'!$F$6=1,COUNTBLANK(H872),IF('Process Capability'!$F$6=2,COUNTBLANK(J872),IF('Process Capability'!$F$6=3,COUNTBLANK(O872),IF('Process Capability'!$F$6=4,COUNTBLANK(U872),IF('Process Capability'!$F$6=5,COUNTBLANK(AB872),IF('Process Capability'!$F$6=6,COUNTBLANK(AJ872),""))))))</f>
        <v/>
      </c>
      <c r="G872" s="749" t="str">
        <f>IF(COUNTBLANK('Process Capability'!D880)=1,"",'Process Capability'!D880)</f>
        <v/>
      </c>
      <c r="H872" s="748" t="str">
        <f>IF(COUNTBLANK('Process Capability'!D880)=1,"",MAX('Process Capability'!D879:D880)-MIN('Process Capability'!D879:D880))</f>
        <v/>
      </c>
      <c r="AS872" s="733">
        <v>869</v>
      </c>
      <c r="AT872" s="732">
        <f t="shared" si="669"/>
        <v>435</v>
      </c>
      <c r="AU872" s="732">
        <f t="shared" si="672"/>
        <v>290</v>
      </c>
      <c r="AV872" s="742">
        <f t="shared" si="673"/>
        <v>218</v>
      </c>
      <c r="AW872" s="732">
        <f t="shared" si="674"/>
        <v>174</v>
      </c>
      <c r="AX872" s="734">
        <f t="shared" si="677"/>
        <v>145</v>
      </c>
      <c r="AY872" s="662" t="str">
        <f t="shared" si="646"/>
        <v/>
      </c>
      <c r="BL872" s="733" t="str">
        <f t="shared" si="644"/>
        <v/>
      </c>
      <c r="BM872" s="734" t="str">
        <f t="shared" si="645"/>
        <v/>
      </c>
      <c r="BN872" s="751" t="str">
        <f t="shared" si="647"/>
        <v/>
      </c>
      <c r="BO872" s="742" t="str">
        <f t="shared" si="648"/>
        <v/>
      </c>
      <c r="BP872" s="750" t="str">
        <f t="shared" si="664"/>
        <v/>
      </c>
      <c r="BQ872" s="743" t="str">
        <f t="shared" si="649"/>
        <v/>
      </c>
      <c r="BR872" s="732" t="str">
        <f t="shared" si="650"/>
        <v/>
      </c>
      <c r="BS872" s="732" t="str">
        <f t="shared" si="665"/>
        <v/>
      </c>
      <c r="BT872" s="732" t="str">
        <f t="shared" si="666"/>
        <v/>
      </c>
      <c r="BU872" s="742" t="str">
        <f t="shared" si="680"/>
        <v/>
      </c>
      <c r="BV872" s="742" t="str">
        <f t="shared" si="681"/>
        <v/>
      </c>
      <c r="BW872" s="742" t="str">
        <f t="shared" si="682"/>
        <v/>
      </c>
      <c r="BX872" s="741" t="str">
        <f t="shared" si="683"/>
        <v/>
      </c>
      <c r="BY872" s="733" t="str">
        <f t="shared" si="667"/>
        <v/>
      </c>
      <c r="BZ872" s="732" t="str">
        <f t="shared" si="675"/>
        <v/>
      </c>
      <c r="CA872" s="732" t="str">
        <f t="shared" si="670"/>
        <v/>
      </c>
      <c r="CB872" s="734" t="str">
        <f t="shared" si="676"/>
        <v/>
      </c>
      <c r="CC872" s="733" t="str">
        <f t="shared" si="668"/>
        <v/>
      </c>
      <c r="CD872" s="740" t="str">
        <f t="shared" si="684"/>
        <v/>
      </c>
      <c r="CE872" s="732" t="str">
        <f t="shared" si="671"/>
        <v/>
      </c>
      <c r="CF872" s="739" t="str">
        <f t="shared" si="685"/>
        <v/>
      </c>
      <c r="CG872" s="737"/>
      <c r="CH872" s="736" t="str">
        <f t="shared" si="651"/>
        <v/>
      </c>
      <c r="CI872" s="738" t="str">
        <f t="shared" si="652"/>
        <v/>
      </c>
      <c r="CJ872" s="737"/>
      <c r="CK872" s="736" t="str">
        <f t="shared" si="653"/>
        <v/>
      </c>
      <c r="CL872" s="735" t="str">
        <f t="shared" si="654"/>
        <v/>
      </c>
      <c r="CM872" s="733" t="e">
        <f t="shared" si="655"/>
        <v>#DIV/0!</v>
      </c>
      <c r="CN872" s="732" t="e">
        <f t="shared" si="686"/>
        <v>#DIV/0!</v>
      </c>
      <c r="CO872" s="732" t="e">
        <f t="shared" si="656"/>
        <v>#DIV/0!</v>
      </c>
      <c r="CP872" s="734" t="e">
        <f t="shared" si="687"/>
        <v>#DIV/0!</v>
      </c>
      <c r="CQ872" s="733" t="str">
        <f t="shared" si="657"/>
        <v/>
      </c>
      <c r="CR872" s="732" t="str">
        <f t="shared" si="678"/>
        <v/>
      </c>
      <c r="CS872" s="732" t="str">
        <f t="shared" si="658"/>
        <v/>
      </c>
      <c r="CT872" s="731" t="str">
        <f t="shared" si="679"/>
        <v/>
      </c>
      <c r="CV872" s="733" t="e">
        <f>IF($H$1=1,'Process Capability'!$F$7,CX872)</f>
        <v>#DIV/0!</v>
      </c>
      <c r="CW872" s="732" t="e">
        <f t="shared" si="659"/>
        <v>#DIV/0!</v>
      </c>
      <c r="CX872" s="732" t="e">
        <f t="shared" si="660"/>
        <v>#DIV/0!</v>
      </c>
      <c r="CY872" s="732" t="e">
        <f t="shared" si="661"/>
        <v>#DIV/0!</v>
      </c>
      <c r="CZ872" s="732" t="e">
        <f>IF($H$1=1,'Process Capability'!$F$8,CX872)</f>
        <v>#DIV/0!</v>
      </c>
      <c r="DA872" s="732" t="e">
        <f>IF($H$1=1,MAX('Process Capability'!$F$7,'Process Capability'!$F$8)-MIN('Process Capability'!$F$7,'Process Capability'!$F$8),DC872)</f>
        <v>#DIV/0!</v>
      </c>
      <c r="DB872" s="732" t="e">
        <f t="shared" si="662"/>
        <v>#DIV/0!</v>
      </c>
      <c r="DC872" s="731" t="e">
        <f t="shared" si="663"/>
        <v>#DIV/0!</v>
      </c>
    </row>
    <row r="873" spans="1:107" x14ac:dyDescent="0.2">
      <c r="A873" s="733" t="str">
        <f>IF(C873=0,IF('Process Capability'!$F$6=1,'Process Capability'!D881,IF('Process Capability'!$F$6=2,#REF!,IF('Process Capability'!$F$6=3,N773,IF('Process Capability'!$F$6=4,T798,IF('Process Capability'!$F$6=5,AA813,IF('Process Capability'!$F$6=6,AI823,"")))))),"")</f>
        <v/>
      </c>
      <c r="B873" s="731" t="str">
        <f>IF(D873=0,IF('Process Capability'!$F$6=1,H873,IF('Process Capability'!$F$6=2,#REF!,IF('Process Capability'!$F$6=3,O773,IF('Process Capability'!$F$6=4,U798,IF('Process Capability'!$F$6=5,AB813,IF('Process Capability'!$F$6=6,AJ823,"")))))),"")</f>
        <v/>
      </c>
      <c r="C873" s="701" t="str">
        <f>IF('Process Capability'!$F$6=1,COUNTBLANK('Process Capability'!D881),IF('Process Capability'!$F$6=2,COUNTBLANK(I873),IF('Process Capability'!$F$6=3,COUNTBLANK(N873),IF('Process Capability'!$F$6=4,COUNTBLANK(T873),IF('Process Capability'!$F$6=5,COUNTBLANK(AA873),IF('Process Capability'!$F$6=6,COUNTBLANK(AI873),""))))))</f>
        <v/>
      </c>
      <c r="D873" s="701" t="str">
        <f>IF('Process Capability'!$F$6=1,COUNTBLANK(H873),IF('Process Capability'!$F$6=2,COUNTBLANK(J873),IF('Process Capability'!$F$6=3,COUNTBLANK(O873),IF('Process Capability'!$F$6=4,COUNTBLANK(U873),IF('Process Capability'!$F$6=5,COUNTBLANK(AB873),IF('Process Capability'!$F$6=6,COUNTBLANK(AJ873),""))))))</f>
        <v/>
      </c>
      <c r="G873" s="749" t="str">
        <f>IF(COUNTBLANK('Process Capability'!D881)=1,"",'Process Capability'!D881)</f>
        <v/>
      </c>
      <c r="H873" s="748" t="str">
        <f>IF(COUNTBLANK('Process Capability'!D881)=1,"",MAX('Process Capability'!D880:D881)-MIN('Process Capability'!D880:D881))</f>
        <v/>
      </c>
      <c r="AS873" s="743">
        <v>870</v>
      </c>
      <c r="AT873" s="732">
        <f t="shared" si="669"/>
        <v>435</v>
      </c>
      <c r="AU873" s="732">
        <f t="shared" si="672"/>
        <v>290</v>
      </c>
      <c r="AV873" s="742">
        <f t="shared" si="673"/>
        <v>218</v>
      </c>
      <c r="AW873" s="732">
        <f t="shared" si="674"/>
        <v>174</v>
      </c>
      <c r="AX873" s="734">
        <f t="shared" si="677"/>
        <v>145</v>
      </c>
      <c r="AY873" s="662" t="str">
        <f t="shared" si="646"/>
        <v/>
      </c>
      <c r="BL873" s="733" t="str">
        <f t="shared" si="644"/>
        <v/>
      </c>
      <c r="BM873" s="734" t="str">
        <f t="shared" si="645"/>
        <v/>
      </c>
      <c r="BN873" s="751" t="str">
        <f t="shared" si="647"/>
        <v/>
      </c>
      <c r="BO873" s="742" t="str">
        <f t="shared" si="648"/>
        <v/>
      </c>
      <c r="BP873" s="750" t="str">
        <f t="shared" si="664"/>
        <v/>
      </c>
      <c r="BQ873" s="743" t="str">
        <f t="shared" si="649"/>
        <v/>
      </c>
      <c r="BR873" s="732" t="str">
        <f t="shared" si="650"/>
        <v/>
      </c>
      <c r="BS873" s="732" t="str">
        <f t="shared" si="665"/>
        <v/>
      </c>
      <c r="BT873" s="732" t="str">
        <f t="shared" si="666"/>
        <v/>
      </c>
      <c r="BU873" s="742" t="str">
        <f t="shared" si="680"/>
        <v/>
      </c>
      <c r="BV873" s="742" t="str">
        <f t="shared" si="681"/>
        <v/>
      </c>
      <c r="BW873" s="742" t="str">
        <f t="shared" si="682"/>
        <v/>
      </c>
      <c r="BX873" s="741" t="str">
        <f t="shared" si="683"/>
        <v/>
      </c>
      <c r="BY873" s="733" t="str">
        <f t="shared" si="667"/>
        <v/>
      </c>
      <c r="BZ873" s="732" t="str">
        <f t="shared" si="675"/>
        <v/>
      </c>
      <c r="CA873" s="732" t="str">
        <f t="shared" si="670"/>
        <v/>
      </c>
      <c r="CB873" s="734" t="str">
        <f t="shared" si="676"/>
        <v/>
      </c>
      <c r="CC873" s="733" t="str">
        <f t="shared" si="668"/>
        <v/>
      </c>
      <c r="CD873" s="740" t="str">
        <f t="shared" si="684"/>
        <v/>
      </c>
      <c r="CE873" s="732" t="str">
        <f t="shared" si="671"/>
        <v/>
      </c>
      <c r="CF873" s="739" t="str">
        <f t="shared" si="685"/>
        <v/>
      </c>
      <c r="CG873" s="737"/>
      <c r="CH873" s="736" t="str">
        <f t="shared" si="651"/>
        <v/>
      </c>
      <c r="CI873" s="738" t="str">
        <f t="shared" si="652"/>
        <v/>
      </c>
      <c r="CJ873" s="737"/>
      <c r="CK873" s="736" t="str">
        <f t="shared" si="653"/>
        <v/>
      </c>
      <c r="CL873" s="735" t="str">
        <f t="shared" si="654"/>
        <v/>
      </c>
      <c r="CM873" s="733" t="e">
        <f t="shared" si="655"/>
        <v>#DIV/0!</v>
      </c>
      <c r="CN873" s="732" t="e">
        <f t="shared" si="686"/>
        <v>#DIV/0!</v>
      </c>
      <c r="CO873" s="732" t="e">
        <f t="shared" si="656"/>
        <v>#DIV/0!</v>
      </c>
      <c r="CP873" s="734" t="e">
        <f t="shared" si="687"/>
        <v>#DIV/0!</v>
      </c>
      <c r="CQ873" s="733" t="str">
        <f t="shared" si="657"/>
        <v/>
      </c>
      <c r="CR873" s="732" t="str">
        <f t="shared" si="678"/>
        <v/>
      </c>
      <c r="CS873" s="732" t="str">
        <f t="shared" si="658"/>
        <v/>
      </c>
      <c r="CT873" s="731" t="str">
        <f t="shared" si="679"/>
        <v/>
      </c>
      <c r="CV873" s="733" t="e">
        <f>IF($H$1=1,'Process Capability'!$F$7,CX873)</f>
        <v>#DIV/0!</v>
      </c>
      <c r="CW873" s="732" t="e">
        <f t="shared" si="659"/>
        <v>#DIV/0!</v>
      </c>
      <c r="CX873" s="732" t="e">
        <f t="shared" si="660"/>
        <v>#DIV/0!</v>
      </c>
      <c r="CY873" s="732" t="e">
        <f t="shared" si="661"/>
        <v>#DIV/0!</v>
      </c>
      <c r="CZ873" s="732" t="e">
        <f>IF($H$1=1,'Process Capability'!$F$8,CX873)</f>
        <v>#DIV/0!</v>
      </c>
      <c r="DA873" s="732" t="e">
        <f>IF($H$1=1,MAX('Process Capability'!$F$7,'Process Capability'!$F$8)-MIN('Process Capability'!$F$7,'Process Capability'!$F$8),DC873)</f>
        <v>#DIV/0!</v>
      </c>
      <c r="DB873" s="732" t="e">
        <f t="shared" si="662"/>
        <v>#DIV/0!</v>
      </c>
      <c r="DC873" s="731" t="e">
        <f t="shared" si="663"/>
        <v>#DIV/0!</v>
      </c>
    </row>
    <row r="874" spans="1:107" x14ac:dyDescent="0.2">
      <c r="A874" s="733" t="str">
        <f>IF(C874=0,IF('Process Capability'!$F$6=1,'Process Capability'!D882,IF('Process Capability'!$F$6=2,#REF!,IF('Process Capability'!$F$6=3,N774,IF('Process Capability'!$F$6=4,T799,IF('Process Capability'!$F$6=5,AA814,IF('Process Capability'!$F$6=6,AI824,"")))))),"")</f>
        <v/>
      </c>
      <c r="B874" s="731" t="str">
        <f>IF(D874=0,IF('Process Capability'!$F$6=1,H874,IF('Process Capability'!$F$6=2,#REF!,IF('Process Capability'!$F$6=3,O774,IF('Process Capability'!$F$6=4,U799,IF('Process Capability'!$F$6=5,AB814,IF('Process Capability'!$F$6=6,AJ824,"")))))),"")</f>
        <v/>
      </c>
      <c r="C874" s="701" t="str">
        <f>IF('Process Capability'!$F$6=1,COUNTBLANK('Process Capability'!D882),IF('Process Capability'!$F$6=2,COUNTBLANK(I874),IF('Process Capability'!$F$6=3,COUNTBLANK(N874),IF('Process Capability'!$F$6=4,COUNTBLANK(T874),IF('Process Capability'!$F$6=5,COUNTBLANK(AA874),IF('Process Capability'!$F$6=6,COUNTBLANK(AI874),""))))))</f>
        <v/>
      </c>
      <c r="D874" s="701" t="str">
        <f>IF('Process Capability'!$F$6=1,COUNTBLANK(H874),IF('Process Capability'!$F$6=2,COUNTBLANK(J874),IF('Process Capability'!$F$6=3,COUNTBLANK(O874),IF('Process Capability'!$F$6=4,COUNTBLANK(U874),IF('Process Capability'!$F$6=5,COUNTBLANK(AB874),IF('Process Capability'!$F$6=6,COUNTBLANK(AJ874),""))))))</f>
        <v/>
      </c>
      <c r="G874" s="749" t="str">
        <f>IF(COUNTBLANK('Process Capability'!D882)=1,"",'Process Capability'!D882)</f>
        <v/>
      </c>
      <c r="H874" s="748" t="str">
        <f>IF(COUNTBLANK('Process Capability'!D882)=1,"",MAX('Process Capability'!D881:D882)-MIN('Process Capability'!D881:D882))</f>
        <v/>
      </c>
      <c r="AS874" s="733">
        <v>871</v>
      </c>
      <c r="AT874" s="732">
        <f t="shared" si="669"/>
        <v>436</v>
      </c>
      <c r="AU874" s="732">
        <f t="shared" si="672"/>
        <v>291</v>
      </c>
      <c r="AV874" s="742">
        <f t="shared" si="673"/>
        <v>218</v>
      </c>
      <c r="AW874" s="732">
        <f t="shared" si="674"/>
        <v>175</v>
      </c>
      <c r="AX874" s="734">
        <f t="shared" si="677"/>
        <v>146</v>
      </c>
      <c r="AY874" s="662" t="str">
        <f t="shared" si="646"/>
        <v/>
      </c>
      <c r="BL874" s="733" t="str">
        <f t="shared" si="644"/>
        <v/>
      </c>
      <c r="BM874" s="734" t="str">
        <f t="shared" si="645"/>
        <v/>
      </c>
      <c r="BN874" s="751" t="str">
        <f t="shared" si="647"/>
        <v/>
      </c>
      <c r="BO874" s="742" t="str">
        <f t="shared" si="648"/>
        <v/>
      </c>
      <c r="BP874" s="750" t="str">
        <f t="shared" si="664"/>
        <v/>
      </c>
      <c r="BQ874" s="743" t="str">
        <f t="shared" si="649"/>
        <v/>
      </c>
      <c r="BR874" s="732" t="str">
        <f t="shared" si="650"/>
        <v/>
      </c>
      <c r="BS874" s="732" t="str">
        <f t="shared" si="665"/>
        <v/>
      </c>
      <c r="BT874" s="732" t="str">
        <f t="shared" si="666"/>
        <v/>
      </c>
      <c r="BU874" s="742" t="str">
        <f t="shared" si="680"/>
        <v/>
      </c>
      <c r="BV874" s="742" t="str">
        <f t="shared" si="681"/>
        <v/>
      </c>
      <c r="BW874" s="742" t="str">
        <f t="shared" si="682"/>
        <v/>
      </c>
      <c r="BX874" s="741" t="str">
        <f t="shared" si="683"/>
        <v/>
      </c>
      <c r="BY874" s="733" t="str">
        <f t="shared" si="667"/>
        <v/>
      </c>
      <c r="BZ874" s="732" t="str">
        <f t="shared" si="675"/>
        <v/>
      </c>
      <c r="CA874" s="732" t="str">
        <f t="shared" si="670"/>
        <v/>
      </c>
      <c r="CB874" s="734" t="str">
        <f t="shared" si="676"/>
        <v/>
      </c>
      <c r="CC874" s="733" t="str">
        <f t="shared" si="668"/>
        <v/>
      </c>
      <c r="CD874" s="740" t="str">
        <f t="shared" si="684"/>
        <v/>
      </c>
      <c r="CE874" s="732" t="str">
        <f t="shared" si="671"/>
        <v/>
      </c>
      <c r="CF874" s="739" t="str">
        <f t="shared" si="685"/>
        <v/>
      </c>
      <c r="CG874" s="737"/>
      <c r="CH874" s="736" t="str">
        <f t="shared" si="651"/>
        <v/>
      </c>
      <c r="CI874" s="738" t="str">
        <f t="shared" si="652"/>
        <v/>
      </c>
      <c r="CJ874" s="737"/>
      <c r="CK874" s="736" t="str">
        <f t="shared" si="653"/>
        <v/>
      </c>
      <c r="CL874" s="735" t="str">
        <f t="shared" si="654"/>
        <v/>
      </c>
      <c r="CM874" s="733" t="e">
        <f t="shared" si="655"/>
        <v>#DIV/0!</v>
      </c>
      <c r="CN874" s="732" t="e">
        <f t="shared" si="686"/>
        <v>#DIV/0!</v>
      </c>
      <c r="CO874" s="732" t="e">
        <f t="shared" si="656"/>
        <v>#DIV/0!</v>
      </c>
      <c r="CP874" s="734" t="e">
        <f t="shared" si="687"/>
        <v>#DIV/0!</v>
      </c>
      <c r="CQ874" s="733" t="str">
        <f t="shared" si="657"/>
        <v/>
      </c>
      <c r="CR874" s="732" t="str">
        <f t="shared" si="678"/>
        <v/>
      </c>
      <c r="CS874" s="732" t="str">
        <f t="shared" si="658"/>
        <v/>
      </c>
      <c r="CT874" s="731" t="str">
        <f t="shared" si="679"/>
        <v/>
      </c>
      <c r="CV874" s="733" t="e">
        <f>IF($H$1=1,'Process Capability'!$F$7,CX874)</f>
        <v>#DIV/0!</v>
      </c>
      <c r="CW874" s="732" t="e">
        <f t="shared" si="659"/>
        <v>#DIV/0!</v>
      </c>
      <c r="CX874" s="732" t="e">
        <f t="shared" si="660"/>
        <v>#DIV/0!</v>
      </c>
      <c r="CY874" s="732" t="e">
        <f t="shared" si="661"/>
        <v>#DIV/0!</v>
      </c>
      <c r="CZ874" s="732" t="e">
        <f>IF($H$1=1,'Process Capability'!$F$8,CX874)</f>
        <v>#DIV/0!</v>
      </c>
      <c r="DA874" s="732" t="e">
        <f>IF($H$1=1,MAX('Process Capability'!$F$7,'Process Capability'!$F$8)-MIN('Process Capability'!$F$7,'Process Capability'!$F$8),DC874)</f>
        <v>#DIV/0!</v>
      </c>
      <c r="DB874" s="732" t="e">
        <f t="shared" si="662"/>
        <v>#DIV/0!</v>
      </c>
      <c r="DC874" s="731" t="e">
        <f t="shared" si="663"/>
        <v>#DIV/0!</v>
      </c>
    </row>
    <row r="875" spans="1:107" x14ac:dyDescent="0.2">
      <c r="A875" s="733" t="str">
        <f>IF(C875=0,IF('Process Capability'!$F$6=1,'Process Capability'!D883,IF('Process Capability'!$F$6=2,#REF!,IF('Process Capability'!$F$6=3,N775,IF('Process Capability'!$F$6=4,T800,IF('Process Capability'!$F$6=5,AA815,IF('Process Capability'!$F$6=6,AI825,"")))))),"")</f>
        <v/>
      </c>
      <c r="B875" s="731" t="str">
        <f>IF(D875=0,IF('Process Capability'!$F$6=1,H875,IF('Process Capability'!$F$6=2,#REF!,IF('Process Capability'!$F$6=3,O775,IF('Process Capability'!$F$6=4,U800,IF('Process Capability'!$F$6=5,AB815,IF('Process Capability'!$F$6=6,AJ825,"")))))),"")</f>
        <v/>
      </c>
      <c r="C875" s="701" t="str">
        <f>IF('Process Capability'!$F$6=1,COUNTBLANK('Process Capability'!D883),IF('Process Capability'!$F$6=2,COUNTBLANK(I875),IF('Process Capability'!$F$6=3,COUNTBLANK(N875),IF('Process Capability'!$F$6=4,COUNTBLANK(T875),IF('Process Capability'!$F$6=5,COUNTBLANK(AA875),IF('Process Capability'!$F$6=6,COUNTBLANK(AI875),""))))))</f>
        <v/>
      </c>
      <c r="D875" s="701" t="str">
        <f>IF('Process Capability'!$F$6=1,COUNTBLANK(H875),IF('Process Capability'!$F$6=2,COUNTBLANK(J875),IF('Process Capability'!$F$6=3,COUNTBLANK(O875),IF('Process Capability'!$F$6=4,COUNTBLANK(U875),IF('Process Capability'!$F$6=5,COUNTBLANK(AB875),IF('Process Capability'!$F$6=6,COUNTBLANK(AJ875),""))))))</f>
        <v/>
      </c>
      <c r="G875" s="749" t="str">
        <f>IF(COUNTBLANK('Process Capability'!D883)=1,"",'Process Capability'!D883)</f>
        <v/>
      </c>
      <c r="H875" s="748" t="str">
        <f>IF(COUNTBLANK('Process Capability'!D883)=1,"",MAX('Process Capability'!D882:D883)-MIN('Process Capability'!D882:D883))</f>
        <v/>
      </c>
      <c r="AS875" s="733">
        <v>872</v>
      </c>
      <c r="AT875" s="732">
        <f t="shared" si="669"/>
        <v>436</v>
      </c>
      <c r="AU875" s="732">
        <f t="shared" si="672"/>
        <v>291</v>
      </c>
      <c r="AV875" s="742">
        <f t="shared" si="673"/>
        <v>218</v>
      </c>
      <c r="AW875" s="732">
        <f t="shared" si="674"/>
        <v>175</v>
      </c>
      <c r="AX875" s="734">
        <f t="shared" si="677"/>
        <v>146</v>
      </c>
      <c r="AY875" s="662" t="str">
        <f t="shared" si="646"/>
        <v/>
      </c>
      <c r="BL875" s="733" t="str">
        <f t="shared" si="644"/>
        <v/>
      </c>
      <c r="BM875" s="734" t="str">
        <f t="shared" si="645"/>
        <v/>
      </c>
      <c r="BN875" s="751" t="str">
        <f t="shared" si="647"/>
        <v/>
      </c>
      <c r="BO875" s="742" t="str">
        <f t="shared" si="648"/>
        <v/>
      </c>
      <c r="BP875" s="750" t="str">
        <f t="shared" si="664"/>
        <v/>
      </c>
      <c r="BQ875" s="743" t="str">
        <f t="shared" si="649"/>
        <v/>
      </c>
      <c r="BR875" s="732" t="str">
        <f t="shared" si="650"/>
        <v/>
      </c>
      <c r="BS875" s="732" t="str">
        <f t="shared" si="665"/>
        <v/>
      </c>
      <c r="BT875" s="732" t="str">
        <f t="shared" si="666"/>
        <v/>
      </c>
      <c r="BU875" s="742" t="str">
        <f t="shared" si="680"/>
        <v/>
      </c>
      <c r="BV875" s="742" t="str">
        <f t="shared" si="681"/>
        <v/>
      </c>
      <c r="BW875" s="742" t="str">
        <f t="shared" si="682"/>
        <v/>
      </c>
      <c r="BX875" s="741" t="str">
        <f t="shared" si="683"/>
        <v/>
      </c>
      <c r="BY875" s="733" t="str">
        <f t="shared" si="667"/>
        <v/>
      </c>
      <c r="BZ875" s="732" t="str">
        <f t="shared" si="675"/>
        <v/>
      </c>
      <c r="CA875" s="732" t="str">
        <f t="shared" si="670"/>
        <v/>
      </c>
      <c r="CB875" s="734" t="str">
        <f t="shared" si="676"/>
        <v/>
      </c>
      <c r="CC875" s="733" t="str">
        <f t="shared" si="668"/>
        <v/>
      </c>
      <c r="CD875" s="740" t="str">
        <f t="shared" si="684"/>
        <v/>
      </c>
      <c r="CE875" s="732" t="str">
        <f t="shared" si="671"/>
        <v/>
      </c>
      <c r="CF875" s="739" t="str">
        <f t="shared" si="685"/>
        <v/>
      </c>
      <c r="CG875" s="737"/>
      <c r="CH875" s="736" t="str">
        <f t="shared" si="651"/>
        <v/>
      </c>
      <c r="CI875" s="738" t="str">
        <f t="shared" si="652"/>
        <v/>
      </c>
      <c r="CJ875" s="737"/>
      <c r="CK875" s="736" t="str">
        <f t="shared" si="653"/>
        <v/>
      </c>
      <c r="CL875" s="735" t="str">
        <f t="shared" si="654"/>
        <v/>
      </c>
      <c r="CM875" s="733" t="e">
        <f t="shared" si="655"/>
        <v>#DIV/0!</v>
      </c>
      <c r="CN875" s="732" t="e">
        <f t="shared" si="686"/>
        <v>#DIV/0!</v>
      </c>
      <c r="CO875" s="732" t="e">
        <f t="shared" si="656"/>
        <v>#DIV/0!</v>
      </c>
      <c r="CP875" s="734" t="e">
        <f t="shared" si="687"/>
        <v>#DIV/0!</v>
      </c>
      <c r="CQ875" s="733" t="str">
        <f t="shared" si="657"/>
        <v/>
      </c>
      <c r="CR875" s="732" t="str">
        <f t="shared" si="678"/>
        <v/>
      </c>
      <c r="CS875" s="732" t="str">
        <f t="shared" si="658"/>
        <v/>
      </c>
      <c r="CT875" s="731" t="str">
        <f t="shared" si="679"/>
        <v/>
      </c>
      <c r="CV875" s="733" t="e">
        <f>IF($H$1=1,'Process Capability'!$F$7,CX875)</f>
        <v>#DIV/0!</v>
      </c>
      <c r="CW875" s="732" t="e">
        <f t="shared" si="659"/>
        <v>#DIV/0!</v>
      </c>
      <c r="CX875" s="732" t="e">
        <f t="shared" si="660"/>
        <v>#DIV/0!</v>
      </c>
      <c r="CY875" s="732" t="e">
        <f t="shared" si="661"/>
        <v>#DIV/0!</v>
      </c>
      <c r="CZ875" s="732" t="e">
        <f>IF($H$1=1,'Process Capability'!$F$8,CX875)</f>
        <v>#DIV/0!</v>
      </c>
      <c r="DA875" s="732" t="e">
        <f>IF($H$1=1,MAX('Process Capability'!$F$7,'Process Capability'!$F$8)-MIN('Process Capability'!$F$7,'Process Capability'!$F$8),DC875)</f>
        <v>#DIV/0!</v>
      </c>
      <c r="DB875" s="732" t="e">
        <f t="shared" si="662"/>
        <v>#DIV/0!</v>
      </c>
      <c r="DC875" s="731" t="e">
        <f t="shared" si="663"/>
        <v>#DIV/0!</v>
      </c>
    </row>
    <row r="876" spans="1:107" x14ac:dyDescent="0.2">
      <c r="A876" s="733" t="str">
        <f>IF(C876=0,IF('Process Capability'!$F$6=1,'Process Capability'!D884,IF('Process Capability'!$F$6=2,#REF!,IF('Process Capability'!$F$6=3,N776,IF('Process Capability'!$F$6=4,T801,IF('Process Capability'!$F$6=5,AA816,IF('Process Capability'!$F$6=6,AI826,"")))))),"")</f>
        <v/>
      </c>
      <c r="B876" s="731" t="str">
        <f>IF(D876=0,IF('Process Capability'!$F$6=1,H876,IF('Process Capability'!$F$6=2,#REF!,IF('Process Capability'!$F$6=3,O776,IF('Process Capability'!$F$6=4,U801,IF('Process Capability'!$F$6=5,AB816,IF('Process Capability'!$F$6=6,AJ826,"")))))),"")</f>
        <v/>
      </c>
      <c r="C876" s="701" t="str">
        <f>IF('Process Capability'!$F$6=1,COUNTBLANK('Process Capability'!D884),IF('Process Capability'!$F$6=2,COUNTBLANK(I876),IF('Process Capability'!$F$6=3,COUNTBLANK(N876),IF('Process Capability'!$F$6=4,COUNTBLANK(T876),IF('Process Capability'!$F$6=5,COUNTBLANK(AA876),IF('Process Capability'!$F$6=6,COUNTBLANK(AI876),""))))))</f>
        <v/>
      </c>
      <c r="D876" s="701" t="str">
        <f>IF('Process Capability'!$F$6=1,COUNTBLANK(H876),IF('Process Capability'!$F$6=2,COUNTBLANK(J876),IF('Process Capability'!$F$6=3,COUNTBLANK(O876),IF('Process Capability'!$F$6=4,COUNTBLANK(U876),IF('Process Capability'!$F$6=5,COUNTBLANK(AB876),IF('Process Capability'!$F$6=6,COUNTBLANK(AJ876),""))))))</f>
        <v/>
      </c>
      <c r="G876" s="749" t="str">
        <f>IF(COUNTBLANK('Process Capability'!D884)=1,"",'Process Capability'!D884)</f>
        <v/>
      </c>
      <c r="H876" s="748" t="str">
        <f>IF(COUNTBLANK('Process Capability'!D884)=1,"",MAX('Process Capability'!D883:D884)-MIN('Process Capability'!D883:D884))</f>
        <v/>
      </c>
      <c r="AS876" s="743">
        <v>873</v>
      </c>
      <c r="AT876" s="732">
        <f t="shared" si="669"/>
        <v>437</v>
      </c>
      <c r="AU876" s="732">
        <f t="shared" si="672"/>
        <v>291</v>
      </c>
      <c r="AV876" s="742">
        <f t="shared" si="673"/>
        <v>219</v>
      </c>
      <c r="AW876" s="732">
        <f t="shared" si="674"/>
        <v>175</v>
      </c>
      <c r="AX876" s="734">
        <f t="shared" si="677"/>
        <v>146</v>
      </c>
      <c r="AY876" s="662" t="str">
        <f t="shared" si="646"/>
        <v/>
      </c>
      <c r="BL876" s="733" t="str">
        <f t="shared" si="644"/>
        <v/>
      </c>
      <c r="BM876" s="734" t="str">
        <f t="shared" si="645"/>
        <v/>
      </c>
      <c r="BN876" s="751" t="str">
        <f t="shared" si="647"/>
        <v/>
      </c>
      <c r="BO876" s="742" t="str">
        <f t="shared" si="648"/>
        <v/>
      </c>
      <c r="BP876" s="750" t="str">
        <f t="shared" si="664"/>
        <v/>
      </c>
      <c r="BQ876" s="743" t="str">
        <f t="shared" si="649"/>
        <v/>
      </c>
      <c r="BR876" s="732" t="str">
        <f t="shared" si="650"/>
        <v/>
      </c>
      <c r="BS876" s="732" t="str">
        <f t="shared" si="665"/>
        <v/>
      </c>
      <c r="BT876" s="732" t="str">
        <f t="shared" si="666"/>
        <v/>
      </c>
      <c r="BU876" s="742" t="str">
        <f t="shared" si="680"/>
        <v/>
      </c>
      <c r="BV876" s="742" t="str">
        <f t="shared" si="681"/>
        <v/>
      </c>
      <c r="BW876" s="742" t="str">
        <f t="shared" si="682"/>
        <v/>
      </c>
      <c r="BX876" s="741" t="str">
        <f t="shared" si="683"/>
        <v/>
      </c>
      <c r="BY876" s="733" t="str">
        <f t="shared" si="667"/>
        <v/>
      </c>
      <c r="BZ876" s="732" t="str">
        <f t="shared" si="675"/>
        <v/>
      </c>
      <c r="CA876" s="732" t="str">
        <f t="shared" si="670"/>
        <v/>
      </c>
      <c r="CB876" s="734" t="str">
        <f t="shared" si="676"/>
        <v/>
      </c>
      <c r="CC876" s="733" t="str">
        <f t="shared" si="668"/>
        <v/>
      </c>
      <c r="CD876" s="740" t="str">
        <f t="shared" si="684"/>
        <v/>
      </c>
      <c r="CE876" s="732" t="str">
        <f t="shared" si="671"/>
        <v/>
      </c>
      <c r="CF876" s="739" t="str">
        <f t="shared" si="685"/>
        <v/>
      </c>
      <c r="CG876" s="737"/>
      <c r="CH876" s="736" t="str">
        <f t="shared" si="651"/>
        <v/>
      </c>
      <c r="CI876" s="738" t="str">
        <f t="shared" si="652"/>
        <v/>
      </c>
      <c r="CJ876" s="737"/>
      <c r="CK876" s="736" t="str">
        <f t="shared" si="653"/>
        <v/>
      </c>
      <c r="CL876" s="735" t="str">
        <f t="shared" si="654"/>
        <v/>
      </c>
      <c r="CM876" s="733" t="e">
        <f t="shared" si="655"/>
        <v>#DIV/0!</v>
      </c>
      <c r="CN876" s="732" t="e">
        <f t="shared" si="686"/>
        <v>#DIV/0!</v>
      </c>
      <c r="CO876" s="732" t="e">
        <f t="shared" si="656"/>
        <v>#DIV/0!</v>
      </c>
      <c r="CP876" s="734" t="e">
        <f t="shared" si="687"/>
        <v>#DIV/0!</v>
      </c>
      <c r="CQ876" s="733" t="str">
        <f t="shared" si="657"/>
        <v/>
      </c>
      <c r="CR876" s="732" t="str">
        <f t="shared" si="678"/>
        <v/>
      </c>
      <c r="CS876" s="732" t="str">
        <f t="shared" si="658"/>
        <v/>
      </c>
      <c r="CT876" s="731" t="str">
        <f t="shared" si="679"/>
        <v/>
      </c>
      <c r="CV876" s="733" t="e">
        <f>IF($H$1=1,'Process Capability'!$F$7,CX876)</f>
        <v>#DIV/0!</v>
      </c>
      <c r="CW876" s="732" t="e">
        <f t="shared" si="659"/>
        <v>#DIV/0!</v>
      </c>
      <c r="CX876" s="732" t="e">
        <f t="shared" si="660"/>
        <v>#DIV/0!</v>
      </c>
      <c r="CY876" s="732" t="e">
        <f t="shared" si="661"/>
        <v>#DIV/0!</v>
      </c>
      <c r="CZ876" s="732" t="e">
        <f>IF($H$1=1,'Process Capability'!$F$8,CX876)</f>
        <v>#DIV/0!</v>
      </c>
      <c r="DA876" s="732" t="e">
        <f>IF($H$1=1,MAX('Process Capability'!$F$7,'Process Capability'!$F$8)-MIN('Process Capability'!$F$7,'Process Capability'!$F$8),DC876)</f>
        <v>#DIV/0!</v>
      </c>
      <c r="DB876" s="732" t="e">
        <f t="shared" si="662"/>
        <v>#DIV/0!</v>
      </c>
      <c r="DC876" s="731" t="e">
        <f t="shared" si="663"/>
        <v>#DIV/0!</v>
      </c>
    </row>
    <row r="877" spans="1:107" x14ac:dyDescent="0.2">
      <c r="A877" s="733" t="str">
        <f>IF(C877=0,IF('Process Capability'!$F$6=1,'Process Capability'!D885,IF('Process Capability'!$F$6=2,#REF!,IF('Process Capability'!$F$6=3,N777,IF('Process Capability'!$F$6=4,T802,IF('Process Capability'!$F$6=5,AA817,IF('Process Capability'!$F$6=6,AI827,"")))))),"")</f>
        <v/>
      </c>
      <c r="B877" s="731" t="str">
        <f>IF(D877=0,IF('Process Capability'!$F$6=1,H877,IF('Process Capability'!$F$6=2,#REF!,IF('Process Capability'!$F$6=3,O777,IF('Process Capability'!$F$6=4,U802,IF('Process Capability'!$F$6=5,AB817,IF('Process Capability'!$F$6=6,AJ827,"")))))),"")</f>
        <v/>
      </c>
      <c r="C877" s="701" t="str">
        <f>IF('Process Capability'!$F$6=1,COUNTBLANK('Process Capability'!D885),IF('Process Capability'!$F$6=2,COUNTBLANK(I877),IF('Process Capability'!$F$6=3,COUNTBLANK(N877),IF('Process Capability'!$F$6=4,COUNTBLANK(T877),IF('Process Capability'!$F$6=5,COUNTBLANK(AA877),IF('Process Capability'!$F$6=6,COUNTBLANK(AI877),""))))))</f>
        <v/>
      </c>
      <c r="D877" s="701" t="str">
        <f>IF('Process Capability'!$F$6=1,COUNTBLANK(H877),IF('Process Capability'!$F$6=2,COUNTBLANK(J877),IF('Process Capability'!$F$6=3,COUNTBLANK(O877),IF('Process Capability'!$F$6=4,COUNTBLANK(U877),IF('Process Capability'!$F$6=5,COUNTBLANK(AB877),IF('Process Capability'!$F$6=6,COUNTBLANK(AJ877),""))))))</f>
        <v/>
      </c>
      <c r="G877" s="749" t="str">
        <f>IF(COUNTBLANK('Process Capability'!D885)=1,"",'Process Capability'!D885)</f>
        <v/>
      </c>
      <c r="H877" s="748" t="str">
        <f>IF(COUNTBLANK('Process Capability'!D885)=1,"",MAX('Process Capability'!D884:D885)-MIN('Process Capability'!D884:D885))</f>
        <v/>
      </c>
      <c r="AS877" s="733">
        <v>874</v>
      </c>
      <c r="AT877" s="732">
        <f t="shared" si="669"/>
        <v>437</v>
      </c>
      <c r="AU877" s="732">
        <f t="shared" si="672"/>
        <v>292</v>
      </c>
      <c r="AV877" s="742">
        <f t="shared" si="673"/>
        <v>219</v>
      </c>
      <c r="AW877" s="732">
        <f t="shared" si="674"/>
        <v>175</v>
      </c>
      <c r="AX877" s="734">
        <f t="shared" si="677"/>
        <v>146</v>
      </c>
      <c r="AY877" s="662" t="str">
        <f t="shared" si="646"/>
        <v/>
      </c>
      <c r="BL877" s="733" t="str">
        <f t="shared" si="644"/>
        <v/>
      </c>
      <c r="BM877" s="734" t="str">
        <f t="shared" si="645"/>
        <v/>
      </c>
      <c r="BN877" s="751" t="str">
        <f t="shared" si="647"/>
        <v/>
      </c>
      <c r="BO877" s="742" t="str">
        <f t="shared" si="648"/>
        <v/>
      </c>
      <c r="BP877" s="750" t="str">
        <f t="shared" si="664"/>
        <v/>
      </c>
      <c r="BQ877" s="743" t="str">
        <f t="shared" si="649"/>
        <v/>
      </c>
      <c r="BR877" s="732" t="str">
        <f t="shared" si="650"/>
        <v/>
      </c>
      <c r="BS877" s="732" t="str">
        <f t="shared" si="665"/>
        <v/>
      </c>
      <c r="BT877" s="732" t="str">
        <f t="shared" si="666"/>
        <v/>
      </c>
      <c r="BU877" s="742" t="str">
        <f t="shared" si="680"/>
        <v/>
      </c>
      <c r="BV877" s="742" t="str">
        <f t="shared" si="681"/>
        <v/>
      </c>
      <c r="BW877" s="742" t="str">
        <f t="shared" si="682"/>
        <v/>
      </c>
      <c r="BX877" s="741" t="str">
        <f t="shared" si="683"/>
        <v/>
      </c>
      <c r="BY877" s="733" t="str">
        <f t="shared" si="667"/>
        <v/>
      </c>
      <c r="BZ877" s="732" t="str">
        <f t="shared" si="675"/>
        <v/>
      </c>
      <c r="CA877" s="732" t="str">
        <f t="shared" si="670"/>
        <v/>
      </c>
      <c r="CB877" s="734" t="str">
        <f t="shared" si="676"/>
        <v/>
      </c>
      <c r="CC877" s="733" t="str">
        <f t="shared" si="668"/>
        <v/>
      </c>
      <c r="CD877" s="740" t="str">
        <f t="shared" si="684"/>
        <v/>
      </c>
      <c r="CE877" s="732" t="str">
        <f t="shared" si="671"/>
        <v/>
      </c>
      <c r="CF877" s="739" t="str">
        <f t="shared" si="685"/>
        <v/>
      </c>
      <c r="CG877" s="737"/>
      <c r="CH877" s="736" t="str">
        <f t="shared" si="651"/>
        <v/>
      </c>
      <c r="CI877" s="738" t="str">
        <f t="shared" si="652"/>
        <v/>
      </c>
      <c r="CJ877" s="737"/>
      <c r="CK877" s="736" t="str">
        <f t="shared" si="653"/>
        <v/>
      </c>
      <c r="CL877" s="735" t="str">
        <f t="shared" si="654"/>
        <v/>
      </c>
      <c r="CM877" s="733" t="e">
        <f t="shared" si="655"/>
        <v>#DIV/0!</v>
      </c>
      <c r="CN877" s="732" t="e">
        <f t="shared" si="686"/>
        <v>#DIV/0!</v>
      </c>
      <c r="CO877" s="732" t="e">
        <f t="shared" si="656"/>
        <v>#DIV/0!</v>
      </c>
      <c r="CP877" s="734" t="e">
        <f t="shared" si="687"/>
        <v>#DIV/0!</v>
      </c>
      <c r="CQ877" s="733" t="str">
        <f t="shared" si="657"/>
        <v/>
      </c>
      <c r="CR877" s="732" t="str">
        <f t="shared" si="678"/>
        <v/>
      </c>
      <c r="CS877" s="732" t="str">
        <f t="shared" si="658"/>
        <v/>
      </c>
      <c r="CT877" s="731" t="str">
        <f t="shared" si="679"/>
        <v/>
      </c>
      <c r="CV877" s="733" t="e">
        <f>IF($H$1=1,'Process Capability'!$F$7,CX877)</f>
        <v>#DIV/0!</v>
      </c>
      <c r="CW877" s="732" t="e">
        <f t="shared" si="659"/>
        <v>#DIV/0!</v>
      </c>
      <c r="CX877" s="732" t="e">
        <f t="shared" si="660"/>
        <v>#DIV/0!</v>
      </c>
      <c r="CY877" s="732" t="e">
        <f t="shared" si="661"/>
        <v>#DIV/0!</v>
      </c>
      <c r="CZ877" s="732" t="e">
        <f>IF($H$1=1,'Process Capability'!$F$8,CX877)</f>
        <v>#DIV/0!</v>
      </c>
      <c r="DA877" s="732" t="e">
        <f>IF($H$1=1,MAX('Process Capability'!$F$7,'Process Capability'!$F$8)-MIN('Process Capability'!$F$7,'Process Capability'!$F$8),DC877)</f>
        <v>#DIV/0!</v>
      </c>
      <c r="DB877" s="732" t="e">
        <f t="shared" si="662"/>
        <v>#DIV/0!</v>
      </c>
      <c r="DC877" s="731" t="e">
        <f t="shared" si="663"/>
        <v>#DIV/0!</v>
      </c>
    </row>
    <row r="878" spans="1:107" x14ac:dyDescent="0.2">
      <c r="A878" s="733" t="str">
        <f>IF(C878=0,IF('Process Capability'!$F$6=1,'Process Capability'!D886,IF('Process Capability'!$F$6=2,#REF!,IF('Process Capability'!$F$6=3,N778,IF('Process Capability'!$F$6=4,T803,IF('Process Capability'!$F$6=5,AA818,IF('Process Capability'!$F$6=6,AI828,"")))))),"")</f>
        <v/>
      </c>
      <c r="B878" s="731" t="str">
        <f>IF(D878=0,IF('Process Capability'!$F$6=1,H878,IF('Process Capability'!$F$6=2,#REF!,IF('Process Capability'!$F$6=3,O778,IF('Process Capability'!$F$6=4,U803,IF('Process Capability'!$F$6=5,AB818,IF('Process Capability'!$F$6=6,AJ828,"")))))),"")</f>
        <v/>
      </c>
      <c r="C878" s="701" t="str">
        <f>IF('Process Capability'!$F$6=1,COUNTBLANK('Process Capability'!D886),IF('Process Capability'!$F$6=2,COUNTBLANK(I878),IF('Process Capability'!$F$6=3,COUNTBLANK(N878),IF('Process Capability'!$F$6=4,COUNTBLANK(T878),IF('Process Capability'!$F$6=5,COUNTBLANK(AA878),IF('Process Capability'!$F$6=6,COUNTBLANK(AI878),""))))))</f>
        <v/>
      </c>
      <c r="D878" s="701" t="str">
        <f>IF('Process Capability'!$F$6=1,COUNTBLANK(H878),IF('Process Capability'!$F$6=2,COUNTBLANK(J878),IF('Process Capability'!$F$6=3,COUNTBLANK(O878),IF('Process Capability'!$F$6=4,COUNTBLANK(U878),IF('Process Capability'!$F$6=5,COUNTBLANK(AB878),IF('Process Capability'!$F$6=6,COUNTBLANK(AJ878),""))))))</f>
        <v/>
      </c>
      <c r="G878" s="749" t="str">
        <f>IF(COUNTBLANK('Process Capability'!D886)=1,"",'Process Capability'!D886)</f>
        <v/>
      </c>
      <c r="H878" s="748" t="str">
        <f>IF(COUNTBLANK('Process Capability'!D886)=1,"",MAX('Process Capability'!D885:D886)-MIN('Process Capability'!D885:D886))</f>
        <v/>
      </c>
      <c r="AS878" s="733">
        <v>875</v>
      </c>
      <c r="AT878" s="732">
        <f t="shared" si="669"/>
        <v>438</v>
      </c>
      <c r="AU878" s="732">
        <f t="shared" si="672"/>
        <v>292</v>
      </c>
      <c r="AV878" s="742">
        <f t="shared" si="673"/>
        <v>219</v>
      </c>
      <c r="AW878" s="732">
        <f t="shared" si="674"/>
        <v>175</v>
      </c>
      <c r="AX878" s="734">
        <f t="shared" si="677"/>
        <v>146</v>
      </c>
      <c r="AY878" s="662" t="str">
        <f t="shared" si="646"/>
        <v/>
      </c>
      <c r="BL878" s="733" t="str">
        <f t="shared" si="644"/>
        <v/>
      </c>
      <c r="BM878" s="734" t="str">
        <f t="shared" si="645"/>
        <v/>
      </c>
      <c r="BN878" s="751" t="str">
        <f t="shared" si="647"/>
        <v/>
      </c>
      <c r="BO878" s="742" t="str">
        <f t="shared" si="648"/>
        <v/>
      </c>
      <c r="BP878" s="750" t="str">
        <f t="shared" si="664"/>
        <v/>
      </c>
      <c r="BQ878" s="743" t="str">
        <f t="shared" si="649"/>
        <v/>
      </c>
      <c r="BR878" s="732" t="str">
        <f t="shared" si="650"/>
        <v/>
      </c>
      <c r="BS878" s="732" t="str">
        <f t="shared" si="665"/>
        <v/>
      </c>
      <c r="BT878" s="732" t="str">
        <f t="shared" si="666"/>
        <v/>
      </c>
      <c r="BU878" s="742" t="str">
        <f t="shared" si="680"/>
        <v/>
      </c>
      <c r="BV878" s="742" t="str">
        <f t="shared" si="681"/>
        <v/>
      </c>
      <c r="BW878" s="742" t="str">
        <f t="shared" si="682"/>
        <v/>
      </c>
      <c r="BX878" s="741" t="str">
        <f t="shared" si="683"/>
        <v/>
      </c>
      <c r="BY878" s="733" t="str">
        <f t="shared" si="667"/>
        <v/>
      </c>
      <c r="BZ878" s="732" t="str">
        <f t="shared" si="675"/>
        <v/>
      </c>
      <c r="CA878" s="732" t="str">
        <f t="shared" si="670"/>
        <v/>
      </c>
      <c r="CB878" s="734" t="str">
        <f t="shared" si="676"/>
        <v/>
      </c>
      <c r="CC878" s="733" t="str">
        <f t="shared" si="668"/>
        <v/>
      </c>
      <c r="CD878" s="740" t="str">
        <f t="shared" si="684"/>
        <v/>
      </c>
      <c r="CE878" s="732" t="str">
        <f t="shared" si="671"/>
        <v/>
      </c>
      <c r="CF878" s="739" t="str">
        <f t="shared" si="685"/>
        <v/>
      </c>
      <c r="CG878" s="737"/>
      <c r="CH878" s="736" t="str">
        <f t="shared" si="651"/>
        <v/>
      </c>
      <c r="CI878" s="738" t="str">
        <f t="shared" si="652"/>
        <v/>
      </c>
      <c r="CJ878" s="737"/>
      <c r="CK878" s="736" t="str">
        <f t="shared" si="653"/>
        <v/>
      </c>
      <c r="CL878" s="735" t="str">
        <f t="shared" si="654"/>
        <v/>
      </c>
      <c r="CM878" s="733" t="e">
        <f t="shared" si="655"/>
        <v>#DIV/0!</v>
      </c>
      <c r="CN878" s="732" t="e">
        <f t="shared" si="686"/>
        <v>#DIV/0!</v>
      </c>
      <c r="CO878" s="732" t="e">
        <f t="shared" si="656"/>
        <v>#DIV/0!</v>
      </c>
      <c r="CP878" s="734" t="e">
        <f t="shared" si="687"/>
        <v>#DIV/0!</v>
      </c>
      <c r="CQ878" s="733" t="str">
        <f t="shared" si="657"/>
        <v/>
      </c>
      <c r="CR878" s="732" t="str">
        <f t="shared" si="678"/>
        <v/>
      </c>
      <c r="CS878" s="732" t="str">
        <f t="shared" si="658"/>
        <v/>
      </c>
      <c r="CT878" s="731" t="str">
        <f t="shared" si="679"/>
        <v/>
      </c>
      <c r="CV878" s="733" t="e">
        <f>IF($H$1=1,'Process Capability'!$F$7,CX878)</f>
        <v>#DIV/0!</v>
      </c>
      <c r="CW878" s="732" t="e">
        <f t="shared" si="659"/>
        <v>#DIV/0!</v>
      </c>
      <c r="CX878" s="732" t="e">
        <f t="shared" si="660"/>
        <v>#DIV/0!</v>
      </c>
      <c r="CY878" s="732" t="e">
        <f t="shared" si="661"/>
        <v>#DIV/0!</v>
      </c>
      <c r="CZ878" s="732" t="e">
        <f>IF($H$1=1,'Process Capability'!$F$8,CX878)</f>
        <v>#DIV/0!</v>
      </c>
      <c r="DA878" s="732" t="e">
        <f>IF($H$1=1,MAX('Process Capability'!$F$7,'Process Capability'!$F$8)-MIN('Process Capability'!$F$7,'Process Capability'!$F$8),DC878)</f>
        <v>#DIV/0!</v>
      </c>
      <c r="DB878" s="732" t="e">
        <f t="shared" si="662"/>
        <v>#DIV/0!</v>
      </c>
      <c r="DC878" s="731" t="e">
        <f t="shared" si="663"/>
        <v>#DIV/0!</v>
      </c>
    </row>
    <row r="879" spans="1:107" x14ac:dyDescent="0.2">
      <c r="A879" s="733" t="str">
        <f>IF(C879=0,IF('Process Capability'!$F$6=1,'Process Capability'!D887,IF('Process Capability'!$F$6=2,#REF!,IF('Process Capability'!$F$6=3,N779,IF('Process Capability'!$F$6=4,T804,IF('Process Capability'!$F$6=5,AA819,IF('Process Capability'!$F$6=6,AI829,"")))))),"")</f>
        <v/>
      </c>
      <c r="B879" s="731" t="str">
        <f>IF(D879=0,IF('Process Capability'!$F$6=1,H879,IF('Process Capability'!$F$6=2,#REF!,IF('Process Capability'!$F$6=3,O779,IF('Process Capability'!$F$6=4,U804,IF('Process Capability'!$F$6=5,AB819,IF('Process Capability'!$F$6=6,AJ829,"")))))),"")</f>
        <v/>
      </c>
      <c r="C879" s="701" t="str">
        <f>IF('Process Capability'!$F$6=1,COUNTBLANK('Process Capability'!D887),IF('Process Capability'!$F$6=2,COUNTBLANK(I879),IF('Process Capability'!$F$6=3,COUNTBLANK(N879),IF('Process Capability'!$F$6=4,COUNTBLANK(T879),IF('Process Capability'!$F$6=5,COUNTBLANK(AA879),IF('Process Capability'!$F$6=6,COUNTBLANK(AI879),""))))))</f>
        <v/>
      </c>
      <c r="D879" s="701" t="str">
        <f>IF('Process Capability'!$F$6=1,COUNTBLANK(H879),IF('Process Capability'!$F$6=2,COUNTBLANK(J879),IF('Process Capability'!$F$6=3,COUNTBLANK(O879),IF('Process Capability'!$F$6=4,COUNTBLANK(U879),IF('Process Capability'!$F$6=5,COUNTBLANK(AB879),IF('Process Capability'!$F$6=6,COUNTBLANK(AJ879),""))))))</f>
        <v/>
      </c>
      <c r="G879" s="749" t="str">
        <f>IF(COUNTBLANK('Process Capability'!D887)=1,"",'Process Capability'!D887)</f>
        <v/>
      </c>
      <c r="H879" s="748" t="str">
        <f>IF(COUNTBLANK('Process Capability'!D887)=1,"",MAX('Process Capability'!D886:D887)-MIN('Process Capability'!D886:D887))</f>
        <v/>
      </c>
      <c r="AS879" s="743">
        <v>876</v>
      </c>
      <c r="AT879" s="732">
        <f t="shared" si="669"/>
        <v>438</v>
      </c>
      <c r="AU879" s="732">
        <f t="shared" si="672"/>
        <v>292</v>
      </c>
      <c r="AV879" s="742">
        <f t="shared" si="673"/>
        <v>219</v>
      </c>
      <c r="AW879" s="732">
        <f t="shared" si="674"/>
        <v>176</v>
      </c>
      <c r="AX879" s="734">
        <f t="shared" si="677"/>
        <v>146</v>
      </c>
      <c r="AY879" s="662" t="str">
        <f t="shared" si="646"/>
        <v/>
      </c>
      <c r="BL879" s="733" t="str">
        <f t="shared" si="644"/>
        <v/>
      </c>
      <c r="BM879" s="734" t="str">
        <f t="shared" si="645"/>
        <v/>
      </c>
      <c r="BN879" s="751" t="str">
        <f t="shared" si="647"/>
        <v/>
      </c>
      <c r="BO879" s="742" t="str">
        <f t="shared" si="648"/>
        <v/>
      </c>
      <c r="BP879" s="750" t="str">
        <f t="shared" si="664"/>
        <v/>
      </c>
      <c r="BQ879" s="743" t="str">
        <f t="shared" si="649"/>
        <v/>
      </c>
      <c r="BR879" s="732" t="str">
        <f t="shared" si="650"/>
        <v/>
      </c>
      <c r="BS879" s="732" t="str">
        <f t="shared" si="665"/>
        <v/>
      </c>
      <c r="BT879" s="732" t="str">
        <f t="shared" si="666"/>
        <v/>
      </c>
      <c r="BU879" s="742" t="str">
        <f t="shared" si="680"/>
        <v/>
      </c>
      <c r="BV879" s="742" t="str">
        <f t="shared" si="681"/>
        <v/>
      </c>
      <c r="BW879" s="742" t="str">
        <f t="shared" si="682"/>
        <v/>
      </c>
      <c r="BX879" s="741" t="str">
        <f t="shared" si="683"/>
        <v/>
      </c>
      <c r="BY879" s="733" t="str">
        <f t="shared" si="667"/>
        <v/>
      </c>
      <c r="BZ879" s="732" t="str">
        <f t="shared" si="675"/>
        <v/>
      </c>
      <c r="CA879" s="732" t="str">
        <f t="shared" si="670"/>
        <v/>
      </c>
      <c r="CB879" s="734" t="str">
        <f t="shared" si="676"/>
        <v/>
      </c>
      <c r="CC879" s="733" t="str">
        <f t="shared" si="668"/>
        <v/>
      </c>
      <c r="CD879" s="740" t="str">
        <f t="shared" si="684"/>
        <v/>
      </c>
      <c r="CE879" s="732" t="str">
        <f t="shared" si="671"/>
        <v/>
      </c>
      <c r="CF879" s="739" t="str">
        <f t="shared" si="685"/>
        <v/>
      </c>
      <c r="CG879" s="737"/>
      <c r="CH879" s="736" t="str">
        <f t="shared" si="651"/>
        <v/>
      </c>
      <c r="CI879" s="738" t="str">
        <f t="shared" si="652"/>
        <v/>
      </c>
      <c r="CJ879" s="737"/>
      <c r="CK879" s="736" t="str">
        <f t="shared" si="653"/>
        <v/>
      </c>
      <c r="CL879" s="735" t="str">
        <f t="shared" si="654"/>
        <v/>
      </c>
      <c r="CM879" s="733" t="e">
        <f t="shared" si="655"/>
        <v>#DIV/0!</v>
      </c>
      <c r="CN879" s="732" t="e">
        <f t="shared" si="686"/>
        <v>#DIV/0!</v>
      </c>
      <c r="CO879" s="732" t="e">
        <f t="shared" si="656"/>
        <v>#DIV/0!</v>
      </c>
      <c r="CP879" s="734" t="e">
        <f t="shared" si="687"/>
        <v>#DIV/0!</v>
      </c>
      <c r="CQ879" s="733" t="str">
        <f t="shared" si="657"/>
        <v/>
      </c>
      <c r="CR879" s="732" t="str">
        <f t="shared" si="678"/>
        <v/>
      </c>
      <c r="CS879" s="732" t="str">
        <f t="shared" si="658"/>
        <v/>
      </c>
      <c r="CT879" s="731" t="str">
        <f t="shared" si="679"/>
        <v/>
      </c>
      <c r="CV879" s="733" t="e">
        <f>IF($H$1=1,'Process Capability'!$F$7,CX879)</f>
        <v>#DIV/0!</v>
      </c>
      <c r="CW879" s="732" t="e">
        <f t="shared" si="659"/>
        <v>#DIV/0!</v>
      </c>
      <c r="CX879" s="732" t="e">
        <f t="shared" si="660"/>
        <v>#DIV/0!</v>
      </c>
      <c r="CY879" s="732" t="e">
        <f t="shared" si="661"/>
        <v>#DIV/0!</v>
      </c>
      <c r="CZ879" s="732" t="e">
        <f>IF($H$1=1,'Process Capability'!$F$8,CX879)</f>
        <v>#DIV/0!</v>
      </c>
      <c r="DA879" s="732" t="e">
        <f>IF($H$1=1,MAX('Process Capability'!$F$7,'Process Capability'!$F$8)-MIN('Process Capability'!$F$7,'Process Capability'!$F$8),DC879)</f>
        <v>#DIV/0!</v>
      </c>
      <c r="DB879" s="732" t="e">
        <f t="shared" si="662"/>
        <v>#DIV/0!</v>
      </c>
      <c r="DC879" s="731" t="e">
        <f t="shared" si="663"/>
        <v>#DIV/0!</v>
      </c>
    </row>
    <row r="880" spans="1:107" x14ac:dyDescent="0.2">
      <c r="A880" s="733" t="str">
        <f>IF(C880=0,IF('Process Capability'!$F$6=1,'Process Capability'!D888,IF('Process Capability'!$F$6=2,#REF!,IF('Process Capability'!$F$6=3,N780,IF('Process Capability'!$F$6=4,T805,IF('Process Capability'!$F$6=5,AA820,IF('Process Capability'!$F$6=6,AI830,"")))))),"")</f>
        <v/>
      </c>
      <c r="B880" s="731" t="str">
        <f>IF(D880=0,IF('Process Capability'!$F$6=1,H880,IF('Process Capability'!$F$6=2,#REF!,IF('Process Capability'!$F$6=3,O780,IF('Process Capability'!$F$6=4,U805,IF('Process Capability'!$F$6=5,AB820,IF('Process Capability'!$F$6=6,AJ830,"")))))),"")</f>
        <v/>
      </c>
      <c r="C880" s="701" t="str">
        <f>IF('Process Capability'!$F$6=1,COUNTBLANK('Process Capability'!D888),IF('Process Capability'!$F$6=2,COUNTBLANK(I880),IF('Process Capability'!$F$6=3,COUNTBLANK(N880),IF('Process Capability'!$F$6=4,COUNTBLANK(T880),IF('Process Capability'!$F$6=5,COUNTBLANK(AA880),IF('Process Capability'!$F$6=6,COUNTBLANK(AI880),""))))))</f>
        <v/>
      </c>
      <c r="D880" s="701" t="str">
        <f>IF('Process Capability'!$F$6=1,COUNTBLANK(H880),IF('Process Capability'!$F$6=2,COUNTBLANK(J880),IF('Process Capability'!$F$6=3,COUNTBLANK(O880),IF('Process Capability'!$F$6=4,COUNTBLANK(U880),IF('Process Capability'!$F$6=5,COUNTBLANK(AB880),IF('Process Capability'!$F$6=6,COUNTBLANK(AJ880),""))))))</f>
        <v/>
      </c>
      <c r="G880" s="749" t="str">
        <f>IF(COUNTBLANK('Process Capability'!D888)=1,"",'Process Capability'!D888)</f>
        <v/>
      </c>
      <c r="H880" s="748" t="str">
        <f>IF(COUNTBLANK('Process Capability'!D888)=1,"",MAX('Process Capability'!D887:D888)-MIN('Process Capability'!D887:D888))</f>
        <v/>
      </c>
      <c r="AS880" s="733">
        <v>877</v>
      </c>
      <c r="AT880" s="732">
        <f t="shared" si="669"/>
        <v>439</v>
      </c>
      <c r="AU880" s="732">
        <f t="shared" si="672"/>
        <v>293</v>
      </c>
      <c r="AV880" s="742">
        <f t="shared" si="673"/>
        <v>220</v>
      </c>
      <c r="AW880" s="732">
        <f t="shared" si="674"/>
        <v>176</v>
      </c>
      <c r="AX880" s="734">
        <f t="shared" si="677"/>
        <v>147</v>
      </c>
      <c r="AY880" s="662" t="str">
        <f t="shared" si="646"/>
        <v/>
      </c>
      <c r="BL880" s="733" t="str">
        <f t="shared" si="644"/>
        <v/>
      </c>
      <c r="BM880" s="734" t="str">
        <f t="shared" si="645"/>
        <v/>
      </c>
      <c r="BN880" s="751" t="str">
        <f t="shared" si="647"/>
        <v/>
      </c>
      <c r="BO880" s="742" t="str">
        <f t="shared" si="648"/>
        <v/>
      </c>
      <c r="BP880" s="750" t="str">
        <f t="shared" si="664"/>
        <v/>
      </c>
      <c r="BQ880" s="743" t="str">
        <f t="shared" si="649"/>
        <v/>
      </c>
      <c r="BR880" s="732" t="str">
        <f t="shared" si="650"/>
        <v/>
      </c>
      <c r="BS880" s="732" t="str">
        <f t="shared" si="665"/>
        <v/>
      </c>
      <c r="BT880" s="732" t="str">
        <f t="shared" si="666"/>
        <v/>
      </c>
      <c r="BU880" s="742" t="str">
        <f t="shared" si="680"/>
        <v/>
      </c>
      <c r="BV880" s="742" t="str">
        <f t="shared" si="681"/>
        <v/>
      </c>
      <c r="BW880" s="742" t="str">
        <f t="shared" si="682"/>
        <v/>
      </c>
      <c r="BX880" s="741" t="str">
        <f t="shared" si="683"/>
        <v/>
      </c>
      <c r="BY880" s="733" t="str">
        <f t="shared" si="667"/>
        <v/>
      </c>
      <c r="BZ880" s="732" t="str">
        <f t="shared" si="675"/>
        <v/>
      </c>
      <c r="CA880" s="732" t="str">
        <f t="shared" si="670"/>
        <v/>
      </c>
      <c r="CB880" s="734" t="str">
        <f t="shared" si="676"/>
        <v/>
      </c>
      <c r="CC880" s="733" t="str">
        <f t="shared" si="668"/>
        <v/>
      </c>
      <c r="CD880" s="740" t="str">
        <f t="shared" si="684"/>
        <v/>
      </c>
      <c r="CE880" s="732" t="str">
        <f t="shared" si="671"/>
        <v/>
      </c>
      <c r="CF880" s="739" t="str">
        <f t="shared" si="685"/>
        <v/>
      </c>
      <c r="CG880" s="737"/>
      <c r="CH880" s="736" t="str">
        <f t="shared" si="651"/>
        <v/>
      </c>
      <c r="CI880" s="738" t="str">
        <f t="shared" si="652"/>
        <v/>
      </c>
      <c r="CJ880" s="737"/>
      <c r="CK880" s="736" t="str">
        <f t="shared" si="653"/>
        <v/>
      </c>
      <c r="CL880" s="735" t="str">
        <f t="shared" si="654"/>
        <v/>
      </c>
      <c r="CM880" s="733" t="e">
        <f t="shared" si="655"/>
        <v>#DIV/0!</v>
      </c>
      <c r="CN880" s="732" t="e">
        <f t="shared" si="686"/>
        <v>#DIV/0!</v>
      </c>
      <c r="CO880" s="732" t="e">
        <f t="shared" si="656"/>
        <v>#DIV/0!</v>
      </c>
      <c r="CP880" s="734" t="e">
        <f t="shared" si="687"/>
        <v>#DIV/0!</v>
      </c>
      <c r="CQ880" s="733" t="str">
        <f t="shared" si="657"/>
        <v/>
      </c>
      <c r="CR880" s="732" t="str">
        <f t="shared" si="678"/>
        <v/>
      </c>
      <c r="CS880" s="732" t="str">
        <f t="shared" si="658"/>
        <v/>
      </c>
      <c r="CT880" s="731" t="str">
        <f t="shared" si="679"/>
        <v/>
      </c>
      <c r="CV880" s="733" t="e">
        <f>IF($H$1=1,'Process Capability'!$F$7,CX880)</f>
        <v>#DIV/0!</v>
      </c>
      <c r="CW880" s="732" t="e">
        <f t="shared" si="659"/>
        <v>#DIV/0!</v>
      </c>
      <c r="CX880" s="732" t="e">
        <f t="shared" si="660"/>
        <v>#DIV/0!</v>
      </c>
      <c r="CY880" s="732" t="e">
        <f t="shared" si="661"/>
        <v>#DIV/0!</v>
      </c>
      <c r="CZ880" s="732" t="e">
        <f>IF($H$1=1,'Process Capability'!$F$8,CX880)</f>
        <v>#DIV/0!</v>
      </c>
      <c r="DA880" s="732" t="e">
        <f>IF($H$1=1,MAX('Process Capability'!$F$7,'Process Capability'!$F$8)-MIN('Process Capability'!$F$7,'Process Capability'!$F$8),DC880)</f>
        <v>#DIV/0!</v>
      </c>
      <c r="DB880" s="732" t="e">
        <f t="shared" si="662"/>
        <v>#DIV/0!</v>
      </c>
      <c r="DC880" s="731" t="e">
        <f t="shared" si="663"/>
        <v>#DIV/0!</v>
      </c>
    </row>
    <row r="881" spans="1:107" x14ac:dyDescent="0.2">
      <c r="A881" s="733" t="str">
        <f>IF(C881=0,IF('Process Capability'!$F$6=1,'Process Capability'!D889,IF('Process Capability'!$F$6=2,#REF!,IF('Process Capability'!$F$6=3,N781,IF('Process Capability'!$F$6=4,T806,IF('Process Capability'!$F$6=5,AA821,IF('Process Capability'!$F$6=6,AI831,"")))))),"")</f>
        <v/>
      </c>
      <c r="B881" s="731" t="str">
        <f>IF(D881=0,IF('Process Capability'!$F$6=1,H881,IF('Process Capability'!$F$6=2,#REF!,IF('Process Capability'!$F$6=3,O781,IF('Process Capability'!$F$6=4,U806,IF('Process Capability'!$F$6=5,AB821,IF('Process Capability'!$F$6=6,AJ831,"")))))),"")</f>
        <v/>
      </c>
      <c r="C881" s="701" t="str">
        <f>IF('Process Capability'!$F$6=1,COUNTBLANK('Process Capability'!D889),IF('Process Capability'!$F$6=2,COUNTBLANK(I881),IF('Process Capability'!$F$6=3,COUNTBLANK(N881),IF('Process Capability'!$F$6=4,COUNTBLANK(T881),IF('Process Capability'!$F$6=5,COUNTBLANK(AA881),IF('Process Capability'!$F$6=6,COUNTBLANK(AI881),""))))))</f>
        <v/>
      </c>
      <c r="D881" s="701" t="str">
        <f>IF('Process Capability'!$F$6=1,COUNTBLANK(H881),IF('Process Capability'!$F$6=2,COUNTBLANK(J881),IF('Process Capability'!$F$6=3,COUNTBLANK(O881),IF('Process Capability'!$F$6=4,COUNTBLANK(U881),IF('Process Capability'!$F$6=5,COUNTBLANK(AB881),IF('Process Capability'!$F$6=6,COUNTBLANK(AJ881),""))))))</f>
        <v/>
      </c>
      <c r="G881" s="749" t="str">
        <f>IF(COUNTBLANK('Process Capability'!D889)=1,"",'Process Capability'!D889)</f>
        <v/>
      </c>
      <c r="H881" s="748" t="str">
        <f>IF(COUNTBLANK('Process Capability'!D889)=1,"",MAX('Process Capability'!D888:D889)-MIN('Process Capability'!D888:D889))</f>
        <v/>
      </c>
      <c r="AS881" s="733">
        <v>878</v>
      </c>
      <c r="AT881" s="732">
        <f t="shared" si="669"/>
        <v>439</v>
      </c>
      <c r="AU881" s="732">
        <f t="shared" si="672"/>
        <v>293</v>
      </c>
      <c r="AV881" s="742">
        <f t="shared" si="673"/>
        <v>220</v>
      </c>
      <c r="AW881" s="732">
        <f t="shared" si="674"/>
        <v>176</v>
      </c>
      <c r="AX881" s="734">
        <f t="shared" si="677"/>
        <v>147</v>
      </c>
      <c r="AY881" s="662" t="str">
        <f t="shared" si="646"/>
        <v/>
      </c>
      <c r="BL881" s="733" t="str">
        <f t="shared" si="644"/>
        <v/>
      </c>
      <c r="BM881" s="734" t="str">
        <f t="shared" si="645"/>
        <v/>
      </c>
      <c r="BN881" s="751" t="str">
        <f t="shared" si="647"/>
        <v/>
      </c>
      <c r="BO881" s="742" t="str">
        <f t="shared" si="648"/>
        <v/>
      </c>
      <c r="BP881" s="750" t="str">
        <f t="shared" si="664"/>
        <v/>
      </c>
      <c r="BQ881" s="743" t="str">
        <f t="shared" si="649"/>
        <v/>
      </c>
      <c r="BR881" s="732" t="str">
        <f t="shared" si="650"/>
        <v/>
      </c>
      <c r="BS881" s="732" t="str">
        <f t="shared" si="665"/>
        <v/>
      </c>
      <c r="BT881" s="732" t="str">
        <f t="shared" si="666"/>
        <v/>
      </c>
      <c r="BU881" s="742" t="str">
        <f t="shared" si="680"/>
        <v/>
      </c>
      <c r="BV881" s="742" t="str">
        <f t="shared" si="681"/>
        <v/>
      </c>
      <c r="BW881" s="742" t="str">
        <f t="shared" si="682"/>
        <v/>
      </c>
      <c r="BX881" s="741" t="str">
        <f t="shared" si="683"/>
        <v/>
      </c>
      <c r="BY881" s="733" t="str">
        <f t="shared" si="667"/>
        <v/>
      </c>
      <c r="BZ881" s="732" t="str">
        <f t="shared" si="675"/>
        <v/>
      </c>
      <c r="CA881" s="732" t="str">
        <f t="shared" si="670"/>
        <v/>
      </c>
      <c r="CB881" s="734" t="str">
        <f t="shared" si="676"/>
        <v/>
      </c>
      <c r="CC881" s="733" t="str">
        <f t="shared" si="668"/>
        <v/>
      </c>
      <c r="CD881" s="740" t="str">
        <f t="shared" si="684"/>
        <v/>
      </c>
      <c r="CE881" s="732" t="str">
        <f t="shared" si="671"/>
        <v/>
      </c>
      <c r="CF881" s="739" t="str">
        <f t="shared" si="685"/>
        <v/>
      </c>
      <c r="CG881" s="737"/>
      <c r="CH881" s="736" t="str">
        <f t="shared" si="651"/>
        <v/>
      </c>
      <c r="CI881" s="738" t="str">
        <f t="shared" si="652"/>
        <v/>
      </c>
      <c r="CJ881" s="737"/>
      <c r="CK881" s="736" t="str">
        <f t="shared" si="653"/>
        <v/>
      </c>
      <c r="CL881" s="735" t="str">
        <f t="shared" si="654"/>
        <v/>
      </c>
      <c r="CM881" s="733" t="e">
        <f t="shared" si="655"/>
        <v>#DIV/0!</v>
      </c>
      <c r="CN881" s="732" t="e">
        <f t="shared" si="686"/>
        <v>#DIV/0!</v>
      </c>
      <c r="CO881" s="732" t="e">
        <f t="shared" si="656"/>
        <v>#DIV/0!</v>
      </c>
      <c r="CP881" s="734" t="e">
        <f t="shared" si="687"/>
        <v>#DIV/0!</v>
      </c>
      <c r="CQ881" s="733" t="str">
        <f t="shared" si="657"/>
        <v/>
      </c>
      <c r="CR881" s="732" t="str">
        <f t="shared" si="678"/>
        <v/>
      </c>
      <c r="CS881" s="732" t="str">
        <f t="shared" si="658"/>
        <v/>
      </c>
      <c r="CT881" s="731" t="str">
        <f t="shared" si="679"/>
        <v/>
      </c>
      <c r="CV881" s="733" t="e">
        <f>IF($H$1=1,'Process Capability'!$F$7,CX881)</f>
        <v>#DIV/0!</v>
      </c>
      <c r="CW881" s="732" t="e">
        <f t="shared" si="659"/>
        <v>#DIV/0!</v>
      </c>
      <c r="CX881" s="732" t="e">
        <f t="shared" si="660"/>
        <v>#DIV/0!</v>
      </c>
      <c r="CY881" s="732" t="e">
        <f t="shared" si="661"/>
        <v>#DIV/0!</v>
      </c>
      <c r="CZ881" s="732" t="e">
        <f>IF($H$1=1,'Process Capability'!$F$8,CX881)</f>
        <v>#DIV/0!</v>
      </c>
      <c r="DA881" s="732" t="e">
        <f>IF($H$1=1,MAX('Process Capability'!$F$7,'Process Capability'!$F$8)-MIN('Process Capability'!$F$7,'Process Capability'!$F$8),DC881)</f>
        <v>#DIV/0!</v>
      </c>
      <c r="DB881" s="732" t="e">
        <f t="shared" si="662"/>
        <v>#DIV/0!</v>
      </c>
      <c r="DC881" s="731" t="e">
        <f t="shared" si="663"/>
        <v>#DIV/0!</v>
      </c>
    </row>
    <row r="882" spans="1:107" x14ac:dyDescent="0.2">
      <c r="A882" s="733" t="str">
        <f>IF(C882=0,IF('Process Capability'!$F$6=1,'Process Capability'!D890,IF('Process Capability'!$F$6=2,#REF!,IF('Process Capability'!$F$6=3,N782,IF('Process Capability'!$F$6=4,T807,IF('Process Capability'!$F$6=5,AA822,IF('Process Capability'!$F$6=6,AI832,"")))))),"")</f>
        <v/>
      </c>
      <c r="B882" s="731" t="str">
        <f>IF(D882=0,IF('Process Capability'!$F$6=1,H882,IF('Process Capability'!$F$6=2,#REF!,IF('Process Capability'!$F$6=3,O782,IF('Process Capability'!$F$6=4,U807,IF('Process Capability'!$F$6=5,AB822,IF('Process Capability'!$F$6=6,AJ832,"")))))),"")</f>
        <v/>
      </c>
      <c r="C882" s="701" t="str">
        <f>IF('Process Capability'!$F$6=1,COUNTBLANK('Process Capability'!D890),IF('Process Capability'!$F$6=2,COUNTBLANK(I882),IF('Process Capability'!$F$6=3,COUNTBLANK(N882),IF('Process Capability'!$F$6=4,COUNTBLANK(T882),IF('Process Capability'!$F$6=5,COUNTBLANK(AA882),IF('Process Capability'!$F$6=6,COUNTBLANK(AI882),""))))))</f>
        <v/>
      </c>
      <c r="D882" s="701" t="str">
        <f>IF('Process Capability'!$F$6=1,COUNTBLANK(H882),IF('Process Capability'!$F$6=2,COUNTBLANK(J882),IF('Process Capability'!$F$6=3,COUNTBLANK(O882),IF('Process Capability'!$F$6=4,COUNTBLANK(U882),IF('Process Capability'!$F$6=5,COUNTBLANK(AB882),IF('Process Capability'!$F$6=6,COUNTBLANK(AJ882),""))))))</f>
        <v/>
      </c>
      <c r="G882" s="749" t="str">
        <f>IF(COUNTBLANK('Process Capability'!D890)=1,"",'Process Capability'!D890)</f>
        <v/>
      </c>
      <c r="H882" s="748" t="str">
        <f>IF(COUNTBLANK('Process Capability'!D890)=1,"",MAX('Process Capability'!D889:D890)-MIN('Process Capability'!D889:D890))</f>
        <v/>
      </c>
      <c r="AS882" s="743">
        <v>879</v>
      </c>
      <c r="AT882" s="732">
        <f t="shared" si="669"/>
        <v>440</v>
      </c>
      <c r="AU882" s="732">
        <f t="shared" si="672"/>
        <v>293</v>
      </c>
      <c r="AV882" s="742">
        <f t="shared" si="673"/>
        <v>220</v>
      </c>
      <c r="AW882" s="732">
        <f t="shared" si="674"/>
        <v>176</v>
      </c>
      <c r="AX882" s="734">
        <f t="shared" si="677"/>
        <v>147</v>
      </c>
      <c r="AY882" s="662" t="str">
        <f t="shared" si="646"/>
        <v/>
      </c>
      <c r="BL882" s="733" t="str">
        <f t="shared" si="644"/>
        <v/>
      </c>
      <c r="BM882" s="734" t="str">
        <f t="shared" si="645"/>
        <v/>
      </c>
      <c r="BN882" s="751" t="str">
        <f t="shared" si="647"/>
        <v/>
      </c>
      <c r="BO882" s="742" t="str">
        <f t="shared" si="648"/>
        <v/>
      </c>
      <c r="BP882" s="750" t="str">
        <f t="shared" si="664"/>
        <v/>
      </c>
      <c r="BQ882" s="743" t="str">
        <f t="shared" si="649"/>
        <v/>
      </c>
      <c r="BR882" s="732" t="str">
        <f t="shared" si="650"/>
        <v/>
      </c>
      <c r="BS882" s="732" t="str">
        <f t="shared" si="665"/>
        <v/>
      </c>
      <c r="BT882" s="732" t="str">
        <f t="shared" si="666"/>
        <v/>
      </c>
      <c r="BU882" s="742" t="str">
        <f t="shared" si="680"/>
        <v/>
      </c>
      <c r="BV882" s="742" t="str">
        <f t="shared" si="681"/>
        <v/>
      </c>
      <c r="BW882" s="742" t="str">
        <f t="shared" si="682"/>
        <v/>
      </c>
      <c r="BX882" s="741" t="str">
        <f t="shared" si="683"/>
        <v/>
      </c>
      <c r="BY882" s="733" t="str">
        <f t="shared" si="667"/>
        <v/>
      </c>
      <c r="BZ882" s="732" t="str">
        <f t="shared" si="675"/>
        <v/>
      </c>
      <c r="CA882" s="732" t="str">
        <f t="shared" si="670"/>
        <v/>
      </c>
      <c r="CB882" s="734" t="str">
        <f t="shared" si="676"/>
        <v/>
      </c>
      <c r="CC882" s="733" t="str">
        <f t="shared" si="668"/>
        <v/>
      </c>
      <c r="CD882" s="740" t="str">
        <f t="shared" si="684"/>
        <v/>
      </c>
      <c r="CE882" s="732" t="str">
        <f t="shared" si="671"/>
        <v/>
      </c>
      <c r="CF882" s="739" t="str">
        <f t="shared" si="685"/>
        <v/>
      </c>
      <c r="CG882" s="737"/>
      <c r="CH882" s="736" t="str">
        <f t="shared" si="651"/>
        <v/>
      </c>
      <c r="CI882" s="738" t="str">
        <f t="shared" si="652"/>
        <v/>
      </c>
      <c r="CJ882" s="737"/>
      <c r="CK882" s="736" t="str">
        <f t="shared" si="653"/>
        <v/>
      </c>
      <c r="CL882" s="735" t="str">
        <f t="shared" si="654"/>
        <v/>
      </c>
      <c r="CM882" s="733" t="e">
        <f t="shared" si="655"/>
        <v>#DIV/0!</v>
      </c>
      <c r="CN882" s="732" t="e">
        <f t="shared" si="686"/>
        <v>#DIV/0!</v>
      </c>
      <c r="CO882" s="732" t="e">
        <f t="shared" si="656"/>
        <v>#DIV/0!</v>
      </c>
      <c r="CP882" s="734" t="e">
        <f t="shared" si="687"/>
        <v>#DIV/0!</v>
      </c>
      <c r="CQ882" s="733" t="str">
        <f t="shared" si="657"/>
        <v/>
      </c>
      <c r="CR882" s="732" t="str">
        <f t="shared" si="678"/>
        <v/>
      </c>
      <c r="CS882" s="732" t="str">
        <f t="shared" si="658"/>
        <v/>
      </c>
      <c r="CT882" s="731" t="str">
        <f t="shared" si="679"/>
        <v/>
      </c>
      <c r="CV882" s="733" t="e">
        <f>IF($H$1=1,'Process Capability'!$F$7,CX882)</f>
        <v>#DIV/0!</v>
      </c>
      <c r="CW882" s="732" t="e">
        <f t="shared" si="659"/>
        <v>#DIV/0!</v>
      </c>
      <c r="CX882" s="732" t="e">
        <f t="shared" si="660"/>
        <v>#DIV/0!</v>
      </c>
      <c r="CY882" s="732" t="e">
        <f t="shared" si="661"/>
        <v>#DIV/0!</v>
      </c>
      <c r="CZ882" s="732" t="e">
        <f>IF($H$1=1,'Process Capability'!$F$8,CX882)</f>
        <v>#DIV/0!</v>
      </c>
      <c r="DA882" s="732" t="e">
        <f>IF($H$1=1,MAX('Process Capability'!$F$7,'Process Capability'!$F$8)-MIN('Process Capability'!$F$7,'Process Capability'!$F$8),DC882)</f>
        <v>#DIV/0!</v>
      </c>
      <c r="DB882" s="732" t="e">
        <f t="shared" si="662"/>
        <v>#DIV/0!</v>
      </c>
      <c r="DC882" s="731" t="e">
        <f t="shared" si="663"/>
        <v>#DIV/0!</v>
      </c>
    </row>
    <row r="883" spans="1:107" x14ac:dyDescent="0.2">
      <c r="A883" s="733" t="str">
        <f>IF(C883=0,IF('Process Capability'!$F$6=1,'Process Capability'!D891,IF('Process Capability'!$F$6=2,#REF!,IF('Process Capability'!$F$6=3,N783,IF('Process Capability'!$F$6=4,T808,IF('Process Capability'!$F$6=5,AA823,IF('Process Capability'!$F$6=6,AI833,"")))))),"")</f>
        <v/>
      </c>
      <c r="B883" s="731" t="str">
        <f>IF(D883=0,IF('Process Capability'!$F$6=1,H883,IF('Process Capability'!$F$6=2,#REF!,IF('Process Capability'!$F$6=3,O783,IF('Process Capability'!$F$6=4,U808,IF('Process Capability'!$F$6=5,AB823,IF('Process Capability'!$F$6=6,AJ833,"")))))),"")</f>
        <v/>
      </c>
      <c r="C883" s="701" t="str">
        <f>IF('Process Capability'!$F$6=1,COUNTBLANK('Process Capability'!D891),IF('Process Capability'!$F$6=2,COUNTBLANK(I883),IF('Process Capability'!$F$6=3,COUNTBLANK(N883),IF('Process Capability'!$F$6=4,COUNTBLANK(T883),IF('Process Capability'!$F$6=5,COUNTBLANK(AA883),IF('Process Capability'!$F$6=6,COUNTBLANK(AI883),""))))))</f>
        <v/>
      </c>
      <c r="D883" s="701" t="str">
        <f>IF('Process Capability'!$F$6=1,COUNTBLANK(H883),IF('Process Capability'!$F$6=2,COUNTBLANK(J883),IF('Process Capability'!$F$6=3,COUNTBLANK(O883),IF('Process Capability'!$F$6=4,COUNTBLANK(U883),IF('Process Capability'!$F$6=5,COUNTBLANK(AB883),IF('Process Capability'!$F$6=6,COUNTBLANK(AJ883),""))))))</f>
        <v/>
      </c>
      <c r="G883" s="749" t="str">
        <f>IF(COUNTBLANK('Process Capability'!D891)=1,"",'Process Capability'!D891)</f>
        <v/>
      </c>
      <c r="H883" s="748" t="str">
        <f>IF(COUNTBLANK('Process Capability'!D891)=1,"",MAX('Process Capability'!D890:D891)-MIN('Process Capability'!D890:D891))</f>
        <v/>
      </c>
      <c r="AS883" s="733">
        <v>880</v>
      </c>
      <c r="AT883" s="732">
        <f t="shared" si="669"/>
        <v>440</v>
      </c>
      <c r="AU883" s="732">
        <f t="shared" si="672"/>
        <v>294</v>
      </c>
      <c r="AV883" s="742">
        <f t="shared" si="673"/>
        <v>220</v>
      </c>
      <c r="AW883" s="732">
        <f t="shared" si="674"/>
        <v>176</v>
      </c>
      <c r="AX883" s="734">
        <f t="shared" si="677"/>
        <v>147</v>
      </c>
      <c r="AY883" s="662" t="str">
        <f t="shared" si="646"/>
        <v/>
      </c>
      <c r="BL883" s="733" t="str">
        <f t="shared" si="644"/>
        <v/>
      </c>
      <c r="BM883" s="734" t="str">
        <f t="shared" si="645"/>
        <v/>
      </c>
      <c r="BN883" s="751" t="str">
        <f t="shared" si="647"/>
        <v/>
      </c>
      <c r="BO883" s="742" t="str">
        <f t="shared" si="648"/>
        <v/>
      </c>
      <c r="BP883" s="750" t="str">
        <f t="shared" si="664"/>
        <v/>
      </c>
      <c r="BQ883" s="743" t="str">
        <f t="shared" si="649"/>
        <v/>
      </c>
      <c r="BR883" s="732" t="str">
        <f t="shared" si="650"/>
        <v/>
      </c>
      <c r="BS883" s="732" t="str">
        <f t="shared" si="665"/>
        <v/>
      </c>
      <c r="BT883" s="732" t="str">
        <f t="shared" si="666"/>
        <v/>
      </c>
      <c r="BU883" s="742" t="str">
        <f t="shared" si="680"/>
        <v/>
      </c>
      <c r="BV883" s="742" t="str">
        <f t="shared" si="681"/>
        <v/>
      </c>
      <c r="BW883" s="742" t="str">
        <f t="shared" si="682"/>
        <v/>
      </c>
      <c r="BX883" s="741" t="str">
        <f t="shared" si="683"/>
        <v/>
      </c>
      <c r="BY883" s="733" t="str">
        <f t="shared" si="667"/>
        <v/>
      </c>
      <c r="BZ883" s="732" t="str">
        <f t="shared" si="675"/>
        <v/>
      </c>
      <c r="CA883" s="732" t="str">
        <f t="shared" si="670"/>
        <v/>
      </c>
      <c r="CB883" s="734" t="str">
        <f t="shared" si="676"/>
        <v/>
      </c>
      <c r="CC883" s="733" t="str">
        <f t="shared" si="668"/>
        <v/>
      </c>
      <c r="CD883" s="740" t="str">
        <f t="shared" si="684"/>
        <v/>
      </c>
      <c r="CE883" s="732" t="str">
        <f t="shared" si="671"/>
        <v/>
      </c>
      <c r="CF883" s="739" t="str">
        <f t="shared" si="685"/>
        <v/>
      </c>
      <c r="CG883" s="737"/>
      <c r="CH883" s="736" t="str">
        <f t="shared" si="651"/>
        <v/>
      </c>
      <c r="CI883" s="738" t="str">
        <f t="shared" si="652"/>
        <v/>
      </c>
      <c r="CJ883" s="737"/>
      <c r="CK883" s="736" t="str">
        <f t="shared" si="653"/>
        <v/>
      </c>
      <c r="CL883" s="735" t="str">
        <f t="shared" si="654"/>
        <v/>
      </c>
      <c r="CM883" s="733" t="e">
        <f t="shared" si="655"/>
        <v>#DIV/0!</v>
      </c>
      <c r="CN883" s="732" t="e">
        <f t="shared" si="686"/>
        <v>#DIV/0!</v>
      </c>
      <c r="CO883" s="732" t="e">
        <f t="shared" si="656"/>
        <v>#DIV/0!</v>
      </c>
      <c r="CP883" s="734" t="e">
        <f t="shared" si="687"/>
        <v>#DIV/0!</v>
      </c>
      <c r="CQ883" s="733" t="str">
        <f t="shared" si="657"/>
        <v/>
      </c>
      <c r="CR883" s="732" t="str">
        <f t="shared" si="678"/>
        <v/>
      </c>
      <c r="CS883" s="732" t="str">
        <f t="shared" si="658"/>
        <v/>
      </c>
      <c r="CT883" s="731" t="str">
        <f t="shared" si="679"/>
        <v/>
      </c>
      <c r="CV883" s="733" t="e">
        <f>IF($H$1=1,'Process Capability'!$F$7,CX883)</f>
        <v>#DIV/0!</v>
      </c>
      <c r="CW883" s="732" t="e">
        <f t="shared" si="659"/>
        <v>#DIV/0!</v>
      </c>
      <c r="CX883" s="732" t="e">
        <f t="shared" si="660"/>
        <v>#DIV/0!</v>
      </c>
      <c r="CY883" s="732" t="e">
        <f t="shared" si="661"/>
        <v>#DIV/0!</v>
      </c>
      <c r="CZ883" s="732" t="e">
        <f>IF($H$1=1,'Process Capability'!$F$8,CX883)</f>
        <v>#DIV/0!</v>
      </c>
      <c r="DA883" s="732" t="e">
        <f>IF($H$1=1,MAX('Process Capability'!$F$7,'Process Capability'!$F$8)-MIN('Process Capability'!$F$7,'Process Capability'!$F$8),DC883)</f>
        <v>#DIV/0!</v>
      </c>
      <c r="DB883" s="732" t="e">
        <f t="shared" si="662"/>
        <v>#DIV/0!</v>
      </c>
      <c r="DC883" s="731" t="e">
        <f t="shared" si="663"/>
        <v>#DIV/0!</v>
      </c>
    </row>
    <row r="884" spans="1:107" x14ac:dyDescent="0.2">
      <c r="A884" s="733" t="str">
        <f>IF(C884=0,IF('Process Capability'!$F$6=1,'Process Capability'!D892,IF('Process Capability'!$F$6=2,#REF!,IF('Process Capability'!$F$6=3,N784,IF('Process Capability'!$F$6=4,T809,IF('Process Capability'!$F$6=5,AA824,IF('Process Capability'!$F$6=6,AI834,"")))))),"")</f>
        <v/>
      </c>
      <c r="B884" s="731" t="str">
        <f>IF(D884=0,IF('Process Capability'!$F$6=1,H884,IF('Process Capability'!$F$6=2,#REF!,IF('Process Capability'!$F$6=3,O784,IF('Process Capability'!$F$6=4,U809,IF('Process Capability'!$F$6=5,AB824,IF('Process Capability'!$F$6=6,AJ834,"")))))),"")</f>
        <v/>
      </c>
      <c r="C884" s="701" t="str">
        <f>IF('Process Capability'!$F$6=1,COUNTBLANK('Process Capability'!D892),IF('Process Capability'!$F$6=2,COUNTBLANK(I884),IF('Process Capability'!$F$6=3,COUNTBLANK(N884),IF('Process Capability'!$F$6=4,COUNTBLANK(T884),IF('Process Capability'!$F$6=5,COUNTBLANK(AA884),IF('Process Capability'!$F$6=6,COUNTBLANK(AI884),""))))))</f>
        <v/>
      </c>
      <c r="D884" s="701" t="str">
        <f>IF('Process Capability'!$F$6=1,COUNTBLANK(H884),IF('Process Capability'!$F$6=2,COUNTBLANK(J884),IF('Process Capability'!$F$6=3,COUNTBLANK(O884),IF('Process Capability'!$F$6=4,COUNTBLANK(U884),IF('Process Capability'!$F$6=5,COUNTBLANK(AB884),IF('Process Capability'!$F$6=6,COUNTBLANK(AJ884),""))))))</f>
        <v/>
      </c>
      <c r="G884" s="749" t="str">
        <f>IF(COUNTBLANK('Process Capability'!D892)=1,"",'Process Capability'!D892)</f>
        <v/>
      </c>
      <c r="H884" s="748" t="str">
        <f>IF(COUNTBLANK('Process Capability'!D892)=1,"",MAX('Process Capability'!D891:D892)-MIN('Process Capability'!D891:D892))</f>
        <v/>
      </c>
      <c r="AS884" s="733">
        <v>881</v>
      </c>
      <c r="AT884" s="732">
        <f t="shared" si="669"/>
        <v>441</v>
      </c>
      <c r="AU884" s="732">
        <f t="shared" si="672"/>
        <v>294</v>
      </c>
      <c r="AV884" s="742">
        <f t="shared" si="673"/>
        <v>221</v>
      </c>
      <c r="AW884" s="732">
        <f t="shared" si="674"/>
        <v>177</v>
      </c>
      <c r="AX884" s="734">
        <f t="shared" si="677"/>
        <v>147</v>
      </c>
      <c r="AY884" s="662" t="str">
        <f t="shared" si="646"/>
        <v/>
      </c>
      <c r="BL884" s="733" t="str">
        <f t="shared" si="644"/>
        <v/>
      </c>
      <c r="BM884" s="734" t="str">
        <f t="shared" si="645"/>
        <v/>
      </c>
      <c r="BN884" s="751" t="str">
        <f t="shared" si="647"/>
        <v/>
      </c>
      <c r="BO884" s="742" t="str">
        <f t="shared" si="648"/>
        <v/>
      </c>
      <c r="BP884" s="750" t="str">
        <f t="shared" si="664"/>
        <v/>
      </c>
      <c r="BQ884" s="743" t="str">
        <f t="shared" si="649"/>
        <v/>
      </c>
      <c r="BR884" s="732" t="str">
        <f t="shared" si="650"/>
        <v/>
      </c>
      <c r="BS884" s="732" t="str">
        <f t="shared" si="665"/>
        <v/>
      </c>
      <c r="BT884" s="732" t="str">
        <f t="shared" si="666"/>
        <v/>
      </c>
      <c r="BU884" s="742" t="str">
        <f t="shared" si="680"/>
        <v/>
      </c>
      <c r="BV884" s="742" t="str">
        <f t="shared" si="681"/>
        <v/>
      </c>
      <c r="BW884" s="742" t="str">
        <f t="shared" si="682"/>
        <v/>
      </c>
      <c r="BX884" s="741" t="str">
        <f t="shared" si="683"/>
        <v/>
      </c>
      <c r="BY884" s="733" t="str">
        <f t="shared" si="667"/>
        <v/>
      </c>
      <c r="BZ884" s="732" t="str">
        <f t="shared" si="675"/>
        <v/>
      </c>
      <c r="CA884" s="732" t="str">
        <f t="shared" si="670"/>
        <v/>
      </c>
      <c r="CB884" s="734" t="str">
        <f t="shared" si="676"/>
        <v/>
      </c>
      <c r="CC884" s="733" t="str">
        <f t="shared" si="668"/>
        <v/>
      </c>
      <c r="CD884" s="740" t="str">
        <f t="shared" si="684"/>
        <v/>
      </c>
      <c r="CE884" s="732" t="str">
        <f t="shared" si="671"/>
        <v/>
      </c>
      <c r="CF884" s="739" t="str">
        <f t="shared" si="685"/>
        <v/>
      </c>
      <c r="CG884" s="737"/>
      <c r="CH884" s="736" t="str">
        <f t="shared" si="651"/>
        <v/>
      </c>
      <c r="CI884" s="738" t="str">
        <f t="shared" si="652"/>
        <v/>
      </c>
      <c r="CJ884" s="737"/>
      <c r="CK884" s="736" t="str">
        <f t="shared" si="653"/>
        <v/>
      </c>
      <c r="CL884" s="735" t="str">
        <f t="shared" si="654"/>
        <v/>
      </c>
      <c r="CM884" s="733" t="e">
        <f t="shared" si="655"/>
        <v>#DIV/0!</v>
      </c>
      <c r="CN884" s="732" t="e">
        <f t="shared" si="686"/>
        <v>#DIV/0!</v>
      </c>
      <c r="CO884" s="732" t="e">
        <f t="shared" si="656"/>
        <v>#DIV/0!</v>
      </c>
      <c r="CP884" s="734" t="e">
        <f t="shared" si="687"/>
        <v>#DIV/0!</v>
      </c>
      <c r="CQ884" s="733" t="str">
        <f t="shared" si="657"/>
        <v/>
      </c>
      <c r="CR884" s="732" t="str">
        <f t="shared" si="678"/>
        <v/>
      </c>
      <c r="CS884" s="732" t="str">
        <f t="shared" si="658"/>
        <v/>
      </c>
      <c r="CT884" s="731" t="str">
        <f t="shared" si="679"/>
        <v/>
      </c>
      <c r="CV884" s="733" t="e">
        <f>IF($H$1=1,'Process Capability'!$F$7,CX884)</f>
        <v>#DIV/0!</v>
      </c>
      <c r="CW884" s="732" t="e">
        <f t="shared" si="659"/>
        <v>#DIV/0!</v>
      </c>
      <c r="CX884" s="732" t="e">
        <f t="shared" si="660"/>
        <v>#DIV/0!</v>
      </c>
      <c r="CY884" s="732" t="e">
        <f t="shared" si="661"/>
        <v>#DIV/0!</v>
      </c>
      <c r="CZ884" s="732" t="e">
        <f>IF($H$1=1,'Process Capability'!$F$8,CX884)</f>
        <v>#DIV/0!</v>
      </c>
      <c r="DA884" s="732" t="e">
        <f>IF($H$1=1,MAX('Process Capability'!$F$7,'Process Capability'!$F$8)-MIN('Process Capability'!$F$7,'Process Capability'!$F$8),DC884)</f>
        <v>#DIV/0!</v>
      </c>
      <c r="DB884" s="732" t="e">
        <f t="shared" si="662"/>
        <v>#DIV/0!</v>
      </c>
      <c r="DC884" s="731" t="e">
        <f t="shared" si="663"/>
        <v>#DIV/0!</v>
      </c>
    </row>
    <row r="885" spans="1:107" x14ac:dyDescent="0.2">
      <c r="A885" s="733" t="str">
        <f>IF(C885=0,IF('Process Capability'!$F$6=1,'Process Capability'!D893,IF('Process Capability'!$F$6=2,#REF!,IF('Process Capability'!$F$6=3,N785,IF('Process Capability'!$F$6=4,T810,IF('Process Capability'!$F$6=5,AA825,IF('Process Capability'!$F$6=6,AI835,"")))))),"")</f>
        <v/>
      </c>
      <c r="B885" s="731" t="str">
        <f>IF(D885=0,IF('Process Capability'!$F$6=1,H885,IF('Process Capability'!$F$6=2,#REF!,IF('Process Capability'!$F$6=3,O785,IF('Process Capability'!$F$6=4,U810,IF('Process Capability'!$F$6=5,AB825,IF('Process Capability'!$F$6=6,AJ835,"")))))),"")</f>
        <v/>
      </c>
      <c r="C885" s="701" t="str">
        <f>IF('Process Capability'!$F$6=1,COUNTBLANK('Process Capability'!D893),IF('Process Capability'!$F$6=2,COUNTBLANK(I885),IF('Process Capability'!$F$6=3,COUNTBLANK(N885),IF('Process Capability'!$F$6=4,COUNTBLANK(T885),IF('Process Capability'!$F$6=5,COUNTBLANK(AA885),IF('Process Capability'!$F$6=6,COUNTBLANK(AI885),""))))))</f>
        <v/>
      </c>
      <c r="D885" s="701" t="str">
        <f>IF('Process Capability'!$F$6=1,COUNTBLANK(H885),IF('Process Capability'!$F$6=2,COUNTBLANK(J885),IF('Process Capability'!$F$6=3,COUNTBLANK(O885),IF('Process Capability'!$F$6=4,COUNTBLANK(U885),IF('Process Capability'!$F$6=5,COUNTBLANK(AB885),IF('Process Capability'!$F$6=6,COUNTBLANK(AJ885),""))))))</f>
        <v/>
      </c>
      <c r="G885" s="749" t="str">
        <f>IF(COUNTBLANK('Process Capability'!D893)=1,"",'Process Capability'!D893)</f>
        <v/>
      </c>
      <c r="H885" s="748" t="str">
        <f>IF(COUNTBLANK('Process Capability'!D893)=1,"",MAX('Process Capability'!D892:D893)-MIN('Process Capability'!D892:D893))</f>
        <v/>
      </c>
      <c r="AS885" s="743">
        <v>882</v>
      </c>
      <c r="AT885" s="732">
        <f t="shared" si="669"/>
        <v>441</v>
      </c>
      <c r="AU885" s="732">
        <f t="shared" si="672"/>
        <v>294</v>
      </c>
      <c r="AV885" s="742">
        <f t="shared" si="673"/>
        <v>221</v>
      </c>
      <c r="AW885" s="732">
        <f t="shared" si="674"/>
        <v>177</v>
      </c>
      <c r="AX885" s="734">
        <f t="shared" si="677"/>
        <v>147</v>
      </c>
      <c r="AY885" s="662" t="str">
        <f t="shared" si="646"/>
        <v/>
      </c>
      <c r="BL885" s="733" t="str">
        <f t="shared" si="644"/>
        <v/>
      </c>
      <c r="BM885" s="734" t="str">
        <f t="shared" si="645"/>
        <v/>
      </c>
      <c r="BN885" s="751" t="str">
        <f t="shared" si="647"/>
        <v/>
      </c>
      <c r="BO885" s="742" t="str">
        <f t="shared" si="648"/>
        <v/>
      </c>
      <c r="BP885" s="750" t="str">
        <f t="shared" si="664"/>
        <v/>
      </c>
      <c r="BQ885" s="743" t="str">
        <f t="shared" si="649"/>
        <v/>
      </c>
      <c r="BR885" s="732" t="str">
        <f t="shared" si="650"/>
        <v/>
      </c>
      <c r="BS885" s="732" t="str">
        <f t="shared" si="665"/>
        <v/>
      </c>
      <c r="BT885" s="732" t="str">
        <f t="shared" si="666"/>
        <v/>
      </c>
      <c r="BU885" s="742" t="str">
        <f t="shared" si="680"/>
        <v/>
      </c>
      <c r="BV885" s="742" t="str">
        <f t="shared" si="681"/>
        <v/>
      </c>
      <c r="BW885" s="742" t="str">
        <f t="shared" si="682"/>
        <v/>
      </c>
      <c r="BX885" s="741" t="str">
        <f t="shared" si="683"/>
        <v/>
      </c>
      <c r="BY885" s="733" t="str">
        <f t="shared" si="667"/>
        <v/>
      </c>
      <c r="BZ885" s="732" t="str">
        <f t="shared" si="675"/>
        <v/>
      </c>
      <c r="CA885" s="732" t="str">
        <f t="shared" si="670"/>
        <v/>
      </c>
      <c r="CB885" s="734" t="str">
        <f t="shared" si="676"/>
        <v/>
      </c>
      <c r="CC885" s="733" t="str">
        <f t="shared" si="668"/>
        <v/>
      </c>
      <c r="CD885" s="740" t="str">
        <f t="shared" si="684"/>
        <v/>
      </c>
      <c r="CE885" s="732" t="str">
        <f t="shared" si="671"/>
        <v/>
      </c>
      <c r="CF885" s="739" t="str">
        <f t="shared" si="685"/>
        <v/>
      </c>
      <c r="CG885" s="737"/>
      <c r="CH885" s="736" t="str">
        <f t="shared" si="651"/>
        <v/>
      </c>
      <c r="CI885" s="738" t="str">
        <f t="shared" si="652"/>
        <v/>
      </c>
      <c r="CJ885" s="737"/>
      <c r="CK885" s="736" t="str">
        <f t="shared" si="653"/>
        <v/>
      </c>
      <c r="CL885" s="735" t="str">
        <f t="shared" si="654"/>
        <v/>
      </c>
      <c r="CM885" s="733" t="e">
        <f t="shared" si="655"/>
        <v>#DIV/0!</v>
      </c>
      <c r="CN885" s="732" t="e">
        <f t="shared" si="686"/>
        <v>#DIV/0!</v>
      </c>
      <c r="CO885" s="732" t="e">
        <f t="shared" si="656"/>
        <v>#DIV/0!</v>
      </c>
      <c r="CP885" s="734" t="e">
        <f t="shared" si="687"/>
        <v>#DIV/0!</v>
      </c>
      <c r="CQ885" s="733" t="str">
        <f t="shared" si="657"/>
        <v/>
      </c>
      <c r="CR885" s="732" t="str">
        <f t="shared" si="678"/>
        <v/>
      </c>
      <c r="CS885" s="732" t="str">
        <f t="shared" si="658"/>
        <v/>
      </c>
      <c r="CT885" s="731" t="str">
        <f t="shared" si="679"/>
        <v/>
      </c>
      <c r="CV885" s="733" t="e">
        <f>IF($H$1=1,'Process Capability'!$F$7,CX885)</f>
        <v>#DIV/0!</v>
      </c>
      <c r="CW885" s="732" t="e">
        <f t="shared" si="659"/>
        <v>#DIV/0!</v>
      </c>
      <c r="CX885" s="732" t="e">
        <f t="shared" si="660"/>
        <v>#DIV/0!</v>
      </c>
      <c r="CY885" s="732" t="e">
        <f t="shared" si="661"/>
        <v>#DIV/0!</v>
      </c>
      <c r="CZ885" s="732" t="e">
        <f>IF($H$1=1,'Process Capability'!$F$8,CX885)</f>
        <v>#DIV/0!</v>
      </c>
      <c r="DA885" s="732" t="e">
        <f>IF($H$1=1,MAX('Process Capability'!$F$7,'Process Capability'!$F$8)-MIN('Process Capability'!$F$7,'Process Capability'!$F$8),DC885)</f>
        <v>#DIV/0!</v>
      </c>
      <c r="DB885" s="732" t="e">
        <f t="shared" si="662"/>
        <v>#DIV/0!</v>
      </c>
      <c r="DC885" s="731" t="e">
        <f t="shared" si="663"/>
        <v>#DIV/0!</v>
      </c>
    </row>
    <row r="886" spans="1:107" x14ac:dyDescent="0.2">
      <c r="A886" s="733" t="str">
        <f>IF(C886=0,IF('Process Capability'!$F$6=1,'Process Capability'!D894,IF('Process Capability'!$F$6=2,#REF!,IF('Process Capability'!$F$6=3,N786,IF('Process Capability'!$F$6=4,T811,IF('Process Capability'!$F$6=5,AA826,IF('Process Capability'!$F$6=6,AI836,"")))))),"")</f>
        <v/>
      </c>
      <c r="B886" s="731" t="str">
        <f>IF(D886=0,IF('Process Capability'!$F$6=1,H886,IF('Process Capability'!$F$6=2,#REF!,IF('Process Capability'!$F$6=3,O786,IF('Process Capability'!$F$6=4,U811,IF('Process Capability'!$F$6=5,AB826,IF('Process Capability'!$F$6=6,AJ836,"")))))),"")</f>
        <v/>
      </c>
      <c r="C886" s="701" t="str">
        <f>IF('Process Capability'!$F$6=1,COUNTBLANK('Process Capability'!D894),IF('Process Capability'!$F$6=2,COUNTBLANK(I886),IF('Process Capability'!$F$6=3,COUNTBLANK(N886),IF('Process Capability'!$F$6=4,COUNTBLANK(T886),IF('Process Capability'!$F$6=5,COUNTBLANK(AA886),IF('Process Capability'!$F$6=6,COUNTBLANK(AI886),""))))))</f>
        <v/>
      </c>
      <c r="D886" s="701" t="str">
        <f>IF('Process Capability'!$F$6=1,COUNTBLANK(H886),IF('Process Capability'!$F$6=2,COUNTBLANK(J886),IF('Process Capability'!$F$6=3,COUNTBLANK(O886),IF('Process Capability'!$F$6=4,COUNTBLANK(U886),IF('Process Capability'!$F$6=5,COUNTBLANK(AB886),IF('Process Capability'!$F$6=6,COUNTBLANK(AJ886),""))))))</f>
        <v/>
      </c>
      <c r="G886" s="749" t="str">
        <f>IF(COUNTBLANK('Process Capability'!D894)=1,"",'Process Capability'!D894)</f>
        <v/>
      </c>
      <c r="H886" s="748" t="str">
        <f>IF(COUNTBLANK('Process Capability'!D894)=1,"",MAX('Process Capability'!D893:D894)-MIN('Process Capability'!D893:D894))</f>
        <v/>
      </c>
      <c r="AS886" s="733">
        <v>883</v>
      </c>
      <c r="AT886" s="732">
        <f t="shared" si="669"/>
        <v>442</v>
      </c>
      <c r="AU886" s="732">
        <f t="shared" si="672"/>
        <v>295</v>
      </c>
      <c r="AV886" s="742">
        <f t="shared" si="673"/>
        <v>221</v>
      </c>
      <c r="AW886" s="732">
        <f t="shared" si="674"/>
        <v>177</v>
      </c>
      <c r="AX886" s="734">
        <f t="shared" si="677"/>
        <v>148</v>
      </c>
      <c r="AY886" s="662" t="str">
        <f t="shared" si="646"/>
        <v/>
      </c>
      <c r="BL886" s="733" t="str">
        <f t="shared" si="644"/>
        <v/>
      </c>
      <c r="BM886" s="734" t="str">
        <f t="shared" si="645"/>
        <v/>
      </c>
      <c r="BN886" s="751" t="str">
        <f t="shared" si="647"/>
        <v/>
      </c>
      <c r="BO886" s="742" t="str">
        <f t="shared" si="648"/>
        <v/>
      </c>
      <c r="BP886" s="750" t="str">
        <f t="shared" si="664"/>
        <v/>
      </c>
      <c r="BQ886" s="743" t="str">
        <f t="shared" si="649"/>
        <v/>
      </c>
      <c r="BR886" s="732" t="str">
        <f t="shared" si="650"/>
        <v/>
      </c>
      <c r="BS886" s="732" t="str">
        <f t="shared" si="665"/>
        <v/>
      </c>
      <c r="BT886" s="732" t="str">
        <f t="shared" si="666"/>
        <v/>
      </c>
      <c r="BU886" s="742" t="str">
        <f t="shared" si="680"/>
        <v/>
      </c>
      <c r="BV886" s="742" t="str">
        <f t="shared" si="681"/>
        <v/>
      </c>
      <c r="BW886" s="742" t="str">
        <f t="shared" si="682"/>
        <v/>
      </c>
      <c r="BX886" s="741" t="str">
        <f t="shared" si="683"/>
        <v/>
      </c>
      <c r="BY886" s="733" t="str">
        <f t="shared" si="667"/>
        <v/>
      </c>
      <c r="BZ886" s="732" t="str">
        <f t="shared" si="675"/>
        <v/>
      </c>
      <c r="CA886" s="732" t="str">
        <f t="shared" si="670"/>
        <v/>
      </c>
      <c r="CB886" s="734" t="str">
        <f t="shared" si="676"/>
        <v/>
      </c>
      <c r="CC886" s="733" t="str">
        <f t="shared" si="668"/>
        <v/>
      </c>
      <c r="CD886" s="740" t="str">
        <f t="shared" si="684"/>
        <v/>
      </c>
      <c r="CE886" s="732" t="str">
        <f t="shared" si="671"/>
        <v/>
      </c>
      <c r="CF886" s="739" t="str">
        <f t="shared" si="685"/>
        <v/>
      </c>
      <c r="CG886" s="737"/>
      <c r="CH886" s="736" t="str">
        <f t="shared" si="651"/>
        <v/>
      </c>
      <c r="CI886" s="738" t="str">
        <f t="shared" si="652"/>
        <v/>
      </c>
      <c r="CJ886" s="737"/>
      <c r="CK886" s="736" t="str">
        <f t="shared" si="653"/>
        <v/>
      </c>
      <c r="CL886" s="735" t="str">
        <f t="shared" si="654"/>
        <v/>
      </c>
      <c r="CM886" s="733" t="e">
        <f t="shared" si="655"/>
        <v>#DIV/0!</v>
      </c>
      <c r="CN886" s="732" t="e">
        <f t="shared" si="686"/>
        <v>#DIV/0!</v>
      </c>
      <c r="CO886" s="732" t="e">
        <f t="shared" si="656"/>
        <v>#DIV/0!</v>
      </c>
      <c r="CP886" s="734" t="e">
        <f t="shared" si="687"/>
        <v>#DIV/0!</v>
      </c>
      <c r="CQ886" s="733" t="str">
        <f t="shared" si="657"/>
        <v/>
      </c>
      <c r="CR886" s="732" t="str">
        <f t="shared" si="678"/>
        <v/>
      </c>
      <c r="CS886" s="732" t="str">
        <f t="shared" si="658"/>
        <v/>
      </c>
      <c r="CT886" s="731" t="str">
        <f t="shared" si="679"/>
        <v/>
      </c>
      <c r="CV886" s="733" t="e">
        <f>IF($H$1=1,'Process Capability'!$F$7,CX886)</f>
        <v>#DIV/0!</v>
      </c>
      <c r="CW886" s="732" t="e">
        <f t="shared" si="659"/>
        <v>#DIV/0!</v>
      </c>
      <c r="CX886" s="732" t="e">
        <f t="shared" si="660"/>
        <v>#DIV/0!</v>
      </c>
      <c r="CY886" s="732" t="e">
        <f t="shared" si="661"/>
        <v>#DIV/0!</v>
      </c>
      <c r="CZ886" s="732" t="e">
        <f>IF($H$1=1,'Process Capability'!$F$8,CX886)</f>
        <v>#DIV/0!</v>
      </c>
      <c r="DA886" s="732" t="e">
        <f>IF($H$1=1,MAX('Process Capability'!$F$7,'Process Capability'!$F$8)-MIN('Process Capability'!$F$7,'Process Capability'!$F$8),DC886)</f>
        <v>#DIV/0!</v>
      </c>
      <c r="DB886" s="732" t="e">
        <f t="shared" si="662"/>
        <v>#DIV/0!</v>
      </c>
      <c r="DC886" s="731" t="e">
        <f t="shared" si="663"/>
        <v>#DIV/0!</v>
      </c>
    </row>
    <row r="887" spans="1:107" x14ac:dyDescent="0.2">
      <c r="A887" s="733" t="str">
        <f>IF(C887=0,IF('Process Capability'!$F$6=1,'Process Capability'!D895,IF('Process Capability'!$F$6=2,#REF!,IF('Process Capability'!$F$6=3,N787,IF('Process Capability'!$F$6=4,T812,IF('Process Capability'!$F$6=5,AA827,IF('Process Capability'!$F$6=6,AI837,"")))))),"")</f>
        <v/>
      </c>
      <c r="B887" s="731" t="str">
        <f>IF(D887=0,IF('Process Capability'!$F$6=1,H887,IF('Process Capability'!$F$6=2,#REF!,IF('Process Capability'!$F$6=3,O787,IF('Process Capability'!$F$6=4,U812,IF('Process Capability'!$F$6=5,AB827,IF('Process Capability'!$F$6=6,AJ837,"")))))),"")</f>
        <v/>
      </c>
      <c r="C887" s="701" t="str">
        <f>IF('Process Capability'!$F$6=1,COUNTBLANK('Process Capability'!D895),IF('Process Capability'!$F$6=2,COUNTBLANK(I887),IF('Process Capability'!$F$6=3,COUNTBLANK(N887),IF('Process Capability'!$F$6=4,COUNTBLANK(T887),IF('Process Capability'!$F$6=5,COUNTBLANK(AA887),IF('Process Capability'!$F$6=6,COUNTBLANK(AI887),""))))))</f>
        <v/>
      </c>
      <c r="D887" s="701" t="str">
        <f>IF('Process Capability'!$F$6=1,COUNTBLANK(H887),IF('Process Capability'!$F$6=2,COUNTBLANK(J887),IF('Process Capability'!$F$6=3,COUNTBLANK(O887),IF('Process Capability'!$F$6=4,COUNTBLANK(U887),IF('Process Capability'!$F$6=5,COUNTBLANK(AB887),IF('Process Capability'!$F$6=6,COUNTBLANK(AJ887),""))))))</f>
        <v/>
      </c>
      <c r="G887" s="749" t="str">
        <f>IF(COUNTBLANK('Process Capability'!D895)=1,"",'Process Capability'!D895)</f>
        <v/>
      </c>
      <c r="H887" s="748" t="str">
        <f>IF(COUNTBLANK('Process Capability'!D895)=1,"",MAX('Process Capability'!D894:D895)-MIN('Process Capability'!D894:D895))</f>
        <v/>
      </c>
      <c r="AS887" s="733">
        <v>884</v>
      </c>
      <c r="AT887" s="732">
        <f t="shared" si="669"/>
        <v>442</v>
      </c>
      <c r="AU887" s="732">
        <f t="shared" si="672"/>
        <v>295</v>
      </c>
      <c r="AV887" s="742">
        <f t="shared" si="673"/>
        <v>221</v>
      </c>
      <c r="AW887" s="732">
        <f t="shared" si="674"/>
        <v>177</v>
      </c>
      <c r="AX887" s="734">
        <f t="shared" si="677"/>
        <v>148</v>
      </c>
      <c r="AY887" s="662" t="str">
        <f t="shared" si="646"/>
        <v/>
      </c>
      <c r="BL887" s="733" t="str">
        <f t="shared" si="644"/>
        <v/>
      </c>
      <c r="BM887" s="734" t="str">
        <f t="shared" si="645"/>
        <v/>
      </c>
      <c r="BN887" s="751" t="str">
        <f t="shared" si="647"/>
        <v/>
      </c>
      <c r="BO887" s="742" t="str">
        <f t="shared" si="648"/>
        <v/>
      </c>
      <c r="BP887" s="750" t="str">
        <f t="shared" si="664"/>
        <v/>
      </c>
      <c r="BQ887" s="743" t="str">
        <f t="shared" si="649"/>
        <v/>
      </c>
      <c r="BR887" s="732" t="str">
        <f t="shared" si="650"/>
        <v/>
      </c>
      <c r="BS887" s="732" t="str">
        <f t="shared" si="665"/>
        <v/>
      </c>
      <c r="BT887" s="732" t="str">
        <f t="shared" si="666"/>
        <v/>
      </c>
      <c r="BU887" s="742" t="str">
        <f t="shared" si="680"/>
        <v/>
      </c>
      <c r="BV887" s="742" t="str">
        <f t="shared" si="681"/>
        <v/>
      </c>
      <c r="BW887" s="742" t="str">
        <f t="shared" si="682"/>
        <v/>
      </c>
      <c r="BX887" s="741" t="str">
        <f t="shared" si="683"/>
        <v/>
      </c>
      <c r="BY887" s="733" t="str">
        <f t="shared" si="667"/>
        <v/>
      </c>
      <c r="BZ887" s="732" t="str">
        <f t="shared" si="675"/>
        <v/>
      </c>
      <c r="CA887" s="732" t="str">
        <f t="shared" si="670"/>
        <v/>
      </c>
      <c r="CB887" s="734" t="str">
        <f t="shared" si="676"/>
        <v/>
      </c>
      <c r="CC887" s="733" t="str">
        <f t="shared" si="668"/>
        <v/>
      </c>
      <c r="CD887" s="740" t="str">
        <f t="shared" si="684"/>
        <v/>
      </c>
      <c r="CE887" s="732" t="str">
        <f t="shared" si="671"/>
        <v/>
      </c>
      <c r="CF887" s="739" t="str">
        <f t="shared" si="685"/>
        <v/>
      </c>
      <c r="CG887" s="737"/>
      <c r="CH887" s="736" t="str">
        <f t="shared" si="651"/>
        <v/>
      </c>
      <c r="CI887" s="738" t="str">
        <f t="shared" si="652"/>
        <v/>
      </c>
      <c r="CJ887" s="737"/>
      <c r="CK887" s="736" t="str">
        <f t="shared" si="653"/>
        <v/>
      </c>
      <c r="CL887" s="735" t="str">
        <f t="shared" si="654"/>
        <v/>
      </c>
      <c r="CM887" s="733" t="e">
        <f t="shared" si="655"/>
        <v>#DIV/0!</v>
      </c>
      <c r="CN887" s="732" t="e">
        <f t="shared" si="686"/>
        <v>#DIV/0!</v>
      </c>
      <c r="CO887" s="732" t="e">
        <f t="shared" si="656"/>
        <v>#DIV/0!</v>
      </c>
      <c r="CP887" s="734" t="e">
        <f t="shared" si="687"/>
        <v>#DIV/0!</v>
      </c>
      <c r="CQ887" s="733" t="str">
        <f t="shared" si="657"/>
        <v/>
      </c>
      <c r="CR887" s="732" t="str">
        <f t="shared" si="678"/>
        <v/>
      </c>
      <c r="CS887" s="732" t="str">
        <f t="shared" si="658"/>
        <v/>
      </c>
      <c r="CT887" s="731" t="str">
        <f t="shared" si="679"/>
        <v/>
      </c>
      <c r="CV887" s="733" t="e">
        <f>IF($H$1=1,'Process Capability'!$F$7,CX887)</f>
        <v>#DIV/0!</v>
      </c>
      <c r="CW887" s="732" t="e">
        <f t="shared" si="659"/>
        <v>#DIV/0!</v>
      </c>
      <c r="CX887" s="732" t="e">
        <f t="shared" si="660"/>
        <v>#DIV/0!</v>
      </c>
      <c r="CY887" s="732" t="e">
        <f t="shared" si="661"/>
        <v>#DIV/0!</v>
      </c>
      <c r="CZ887" s="732" t="e">
        <f>IF($H$1=1,'Process Capability'!$F$8,CX887)</f>
        <v>#DIV/0!</v>
      </c>
      <c r="DA887" s="732" t="e">
        <f>IF($H$1=1,MAX('Process Capability'!$F$7,'Process Capability'!$F$8)-MIN('Process Capability'!$F$7,'Process Capability'!$F$8),DC887)</f>
        <v>#DIV/0!</v>
      </c>
      <c r="DB887" s="732" t="e">
        <f t="shared" si="662"/>
        <v>#DIV/0!</v>
      </c>
      <c r="DC887" s="731" t="e">
        <f t="shared" si="663"/>
        <v>#DIV/0!</v>
      </c>
    </row>
    <row r="888" spans="1:107" x14ac:dyDescent="0.2">
      <c r="A888" s="733" t="str">
        <f>IF(C888=0,IF('Process Capability'!$F$6=1,'Process Capability'!D896,IF('Process Capability'!$F$6=2,#REF!,IF('Process Capability'!$F$6=3,N788,IF('Process Capability'!$F$6=4,T813,IF('Process Capability'!$F$6=5,AA828,IF('Process Capability'!$F$6=6,AI838,"")))))),"")</f>
        <v/>
      </c>
      <c r="B888" s="731" t="str">
        <f>IF(D888=0,IF('Process Capability'!$F$6=1,H888,IF('Process Capability'!$F$6=2,#REF!,IF('Process Capability'!$F$6=3,O788,IF('Process Capability'!$F$6=4,U813,IF('Process Capability'!$F$6=5,AB828,IF('Process Capability'!$F$6=6,AJ838,"")))))),"")</f>
        <v/>
      </c>
      <c r="C888" s="701" t="str">
        <f>IF('Process Capability'!$F$6=1,COUNTBLANK('Process Capability'!D896),IF('Process Capability'!$F$6=2,COUNTBLANK(I888),IF('Process Capability'!$F$6=3,COUNTBLANK(N888),IF('Process Capability'!$F$6=4,COUNTBLANK(T888),IF('Process Capability'!$F$6=5,COUNTBLANK(AA888),IF('Process Capability'!$F$6=6,COUNTBLANK(AI888),""))))))</f>
        <v/>
      </c>
      <c r="D888" s="701" t="str">
        <f>IF('Process Capability'!$F$6=1,COUNTBLANK(H888),IF('Process Capability'!$F$6=2,COUNTBLANK(J888),IF('Process Capability'!$F$6=3,COUNTBLANK(O888),IF('Process Capability'!$F$6=4,COUNTBLANK(U888),IF('Process Capability'!$F$6=5,COUNTBLANK(AB888),IF('Process Capability'!$F$6=6,COUNTBLANK(AJ888),""))))))</f>
        <v/>
      </c>
      <c r="G888" s="749" t="str">
        <f>IF(COUNTBLANK('Process Capability'!D896)=1,"",'Process Capability'!D896)</f>
        <v/>
      </c>
      <c r="H888" s="748" t="str">
        <f>IF(COUNTBLANK('Process Capability'!D896)=1,"",MAX('Process Capability'!D895:D896)-MIN('Process Capability'!D895:D896))</f>
        <v/>
      </c>
      <c r="AS888" s="743">
        <v>885</v>
      </c>
      <c r="AT888" s="732">
        <f t="shared" si="669"/>
        <v>443</v>
      </c>
      <c r="AU888" s="732">
        <f t="shared" si="672"/>
        <v>295</v>
      </c>
      <c r="AV888" s="742">
        <f t="shared" si="673"/>
        <v>222</v>
      </c>
      <c r="AW888" s="732">
        <f t="shared" si="674"/>
        <v>177</v>
      </c>
      <c r="AX888" s="734">
        <f t="shared" si="677"/>
        <v>148</v>
      </c>
      <c r="AY888" s="662" t="str">
        <f t="shared" si="646"/>
        <v/>
      </c>
      <c r="BL888" s="733" t="str">
        <f t="shared" si="644"/>
        <v/>
      </c>
      <c r="BM888" s="734" t="str">
        <f t="shared" si="645"/>
        <v/>
      </c>
      <c r="BN888" s="751" t="str">
        <f t="shared" si="647"/>
        <v/>
      </c>
      <c r="BO888" s="742" t="str">
        <f t="shared" si="648"/>
        <v/>
      </c>
      <c r="BP888" s="750" t="str">
        <f t="shared" si="664"/>
        <v/>
      </c>
      <c r="BQ888" s="743" t="str">
        <f t="shared" si="649"/>
        <v/>
      </c>
      <c r="BR888" s="732" t="str">
        <f t="shared" si="650"/>
        <v/>
      </c>
      <c r="BS888" s="732" t="str">
        <f t="shared" si="665"/>
        <v/>
      </c>
      <c r="BT888" s="732" t="str">
        <f t="shared" si="666"/>
        <v/>
      </c>
      <c r="BU888" s="742" t="str">
        <f t="shared" si="680"/>
        <v/>
      </c>
      <c r="BV888" s="742" t="str">
        <f t="shared" si="681"/>
        <v/>
      </c>
      <c r="BW888" s="742" t="str">
        <f t="shared" si="682"/>
        <v/>
      </c>
      <c r="BX888" s="741" t="str">
        <f t="shared" si="683"/>
        <v/>
      </c>
      <c r="BY888" s="733" t="str">
        <f t="shared" si="667"/>
        <v/>
      </c>
      <c r="BZ888" s="732" t="str">
        <f t="shared" si="675"/>
        <v/>
      </c>
      <c r="CA888" s="732" t="str">
        <f t="shared" si="670"/>
        <v/>
      </c>
      <c r="CB888" s="734" t="str">
        <f t="shared" si="676"/>
        <v/>
      </c>
      <c r="CC888" s="733" t="str">
        <f t="shared" si="668"/>
        <v/>
      </c>
      <c r="CD888" s="740" t="str">
        <f t="shared" si="684"/>
        <v/>
      </c>
      <c r="CE888" s="732" t="str">
        <f t="shared" si="671"/>
        <v/>
      </c>
      <c r="CF888" s="739" t="str">
        <f t="shared" si="685"/>
        <v/>
      </c>
      <c r="CG888" s="737"/>
      <c r="CH888" s="736" t="str">
        <f t="shared" si="651"/>
        <v/>
      </c>
      <c r="CI888" s="738" t="str">
        <f t="shared" si="652"/>
        <v/>
      </c>
      <c r="CJ888" s="737"/>
      <c r="CK888" s="736" t="str">
        <f t="shared" si="653"/>
        <v/>
      </c>
      <c r="CL888" s="735" t="str">
        <f t="shared" si="654"/>
        <v/>
      </c>
      <c r="CM888" s="733" t="e">
        <f t="shared" si="655"/>
        <v>#DIV/0!</v>
      </c>
      <c r="CN888" s="732" t="e">
        <f t="shared" si="686"/>
        <v>#DIV/0!</v>
      </c>
      <c r="CO888" s="732" t="e">
        <f t="shared" si="656"/>
        <v>#DIV/0!</v>
      </c>
      <c r="CP888" s="734" t="e">
        <f t="shared" si="687"/>
        <v>#DIV/0!</v>
      </c>
      <c r="CQ888" s="733" t="str">
        <f t="shared" si="657"/>
        <v/>
      </c>
      <c r="CR888" s="732" t="str">
        <f t="shared" si="678"/>
        <v/>
      </c>
      <c r="CS888" s="732" t="str">
        <f t="shared" si="658"/>
        <v/>
      </c>
      <c r="CT888" s="731" t="str">
        <f t="shared" si="679"/>
        <v/>
      </c>
      <c r="CV888" s="733" t="e">
        <f>IF($H$1=1,'Process Capability'!$F$7,CX888)</f>
        <v>#DIV/0!</v>
      </c>
      <c r="CW888" s="732" t="e">
        <f t="shared" si="659"/>
        <v>#DIV/0!</v>
      </c>
      <c r="CX888" s="732" t="e">
        <f t="shared" si="660"/>
        <v>#DIV/0!</v>
      </c>
      <c r="CY888" s="732" t="e">
        <f t="shared" si="661"/>
        <v>#DIV/0!</v>
      </c>
      <c r="CZ888" s="732" t="e">
        <f>IF($H$1=1,'Process Capability'!$F$8,CX888)</f>
        <v>#DIV/0!</v>
      </c>
      <c r="DA888" s="732" t="e">
        <f>IF($H$1=1,MAX('Process Capability'!$F$7,'Process Capability'!$F$8)-MIN('Process Capability'!$F$7,'Process Capability'!$F$8),DC888)</f>
        <v>#DIV/0!</v>
      </c>
      <c r="DB888" s="732" t="e">
        <f t="shared" si="662"/>
        <v>#DIV/0!</v>
      </c>
      <c r="DC888" s="731" t="e">
        <f t="shared" si="663"/>
        <v>#DIV/0!</v>
      </c>
    </row>
    <row r="889" spans="1:107" x14ac:dyDescent="0.2">
      <c r="A889" s="733" t="str">
        <f>IF(C889=0,IF('Process Capability'!$F$6=1,'Process Capability'!D897,IF('Process Capability'!$F$6=2,#REF!,IF('Process Capability'!$F$6=3,N789,IF('Process Capability'!$F$6=4,T814,IF('Process Capability'!$F$6=5,AA829,IF('Process Capability'!$F$6=6,AI839,"")))))),"")</f>
        <v/>
      </c>
      <c r="B889" s="731" t="str">
        <f>IF(D889=0,IF('Process Capability'!$F$6=1,H889,IF('Process Capability'!$F$6=2,#REF!,IF('Process Capability'!$F$6=3,O789,IF('Process Capability'!$F$6=4,U814,IF('Process Capability'!$F$6=5,AB829,IF('Process Capability'!$F$6=6,AJ839,"")))))),"")</f>
        <v/>
      </c>
      <c r="C889" s="701" t="str">
        <f>IF('Process Capability'!$F$6=1,COUNTBLANK('Process Capability'!D897),IF('Process Capability'!$F$6=2,COUNTBLANK(I889),IF('Process Capability'!$F$6=3,COUNTBLANK(N889),IF('Process Capability'!$F$6=4,COUNTBLANK(T889),IF('Process Capability'!$F$6=5,COUNTBLANK(AA889),IF('Process Capability'!$F$6=6,COUNTBLANK(AI889),""))))))</f>
        <v/>
      </c>
      <c r="D889" s="701" t="str">
        <f>IF('Process Capability'!$F$6=1,COUNTBLANK(H889),IF('Process Capability'!$F$6=2,COUNTBLANK(J889),IF('Process Capability'!$F$6=3,COUNTBLANK(O889),IF('Process Capability'!$F$6=4,COUNTBLANK(U889),IF('Process Capability'!$F$6=5,COUNTBLANK(AB889),IF('Process Capability'!$F$6=6,COUNTBLANK(AJ889),""))))))</f>
        <v/>
      </c>
      <c r="G889" s="749" t="str">
        <f>IF(COUNTBLANK('Process Capability'!D897)=1,"",'Process Capability'!D897)</f>
        <v/>
      </c>
      <c r="H889" s="748" t="str">
        <f>IF(COUNTBLANK('Process Capability'!D897)=1,"",MAX('Process Capability'!D896:D897)-MIN('Process Capability'!D896:D897))</f>
        <v/>
      </c>
      <c r="AS889" s="733">
        <v>886</v>
      </c>
      <c r="AT889" s="732">
        <f t="shared" si="669"/>
        <v>443</v>
      </c>
      <c r="AU889" s="732">
        <f t="shared" si="672"/>
        <v>296</v>
      </c>
      <c r="AV889" s="742">
        <f t="shared" si="673"/>
        <v>222</v>
      </c>
      <c r="AW889" s="732">
        <f t="shared" si="674"/>
        <v>178</v>
      </c>
      <c r="AX889" s="734">
        <f t="shared" si="677"/>
        <v>148</v>
      </c>
      <c r="AY889" s="662" t="str">
        <f t="shared" si="646"/>
        <v/>
      </c>
      <c r="BL889" s="733" t="str">
        <f t="shared" si="644"/>
        <v/>
      </c>
      <c r="BM889" s="734" t="str">
        <f t="shared" si="645"/>
        <v/>
      </c>
      <c r="BN889" s="751" t="str">
        <f t="shared" si="647"/>
        <v/>
      </c>
      <c r="BO889" s="742" t="str">
        <f t="shared" si="648"/>
        <v/>
      </c>
      <c r="BP889" s="750" t="str">
        <f t="shared" si="664"/>
        <v/>
      </c>
      <c r="BQ889" s="743" t="str">
        <f t="shared" si="649"/>
        <v/>
      </c>
      <c r="BR889" s="732" t="str">
        <f t="shared" si="650"/>
        <v/>
      </c>
      <c r="BS889" s="732" t="str">
        <f t="shared" si="665"/>
        <v/>
      </c>
      <c r="BT889" s="732" t="str">
        <f t="shared" si="666"/>
        <v/>
      </c>
      <c r="BU889" s="742" t="str">
        <f t="shared" si="680"/>
        <v/>
      </c>
      <c r="BV889" s="742" t="str">
        <f t="shared" si="681"/>
        <v/>
      </c>
      <c r="BW889" s="742" t="str">
        <f t="shared" si="682"/>
        <v/>
      </c>
      <c r="BX889" s="741" t="str">
        <f t="shared" si="683"/>
        <v/>
      </c>
      <c r="BY889" s="733" t="str">
        <f t="shared" si="667"/>
        <v/>
      </c>
      <c r="BZ889" s="732" t="str">
        <f t="shared" si="675"/>
        <v/>
      </c>
      <c r="CA889" s="732" t="str">
        <f t="shared" si="670"/>
        <v/>
      </c>
      <c r="CB889" s="734" t="str">
        <f t="shared" si="676"/>
        <v/>
      </c>
      <c r="CC889" s="733" t="str">
        <f t="shared" si="668"/>
        <v/>
      </c>
      <c r="CD889" s="740" t="str">
        <f t="shared" si="684"/>
        <v/>
      </c>
      <c r="CE889" s="732" t="str">
        <f t="shared" si="671"/>
        <v/>
      </c>
      <c r="CF889" s="739" t="str">
        <f t="shared" si="685"/>
        <v/>
      </c>
      <c r="CG889" s="737"/>
      <c r="CH889" s="736" t="str">
        <f t="shared" si="651"/>
        <v/>
      </c>
      <c r="CI889" s="738" t="str">
        <f t="shared" si="652"/>
        <v/>
      </c>
      <c r="CJ889" s="737"/>
      <c r="CK889" s="736" t="str">
        <f t="shared" si="653"/>
        <v/>
      </c>
      <c r="CL889" s="735" t="str">
        <f t="shared" si="654"/>
        <v/>
      </c>
      <c r="CM889" s="733" t="e">
        <f t="shared" si="655"/>
        <v>#DIV/0!</v>
      </c>
      <c r="CN889" s="732" t="e">
        <f t="shared" si="686"/>
        <v>#DIV/0!</v>
      </c>
      <c r="CO889" s="732" t="e">
        <f t="shared" si="656"/>
        <v>#DIV/0!</v>
      </c>
      <c r="CP889" s="734" t="e">
        <f t="shared" si="687"/>
        <v>#DIV/0!</v>
      </c>
      <c r="CQ889" s="733" t="str">
        <f t="shared" si="657"/>
        <v/>
      </c>
      <c r="CR889" s="732" t="str">
        <f t="shared" si="678"/>
        <v/>
      </c>
      <c r="CS889" s="732" t="str">
        <f t="shared" si="658"/>
        <v/>
      </c>
      <c r="CT889" s="731" t="str">
        <f t="shared" si="679"/>
        <v/>
      </c>
      <c r="CV889" s="733" t="e">
        <f>IF($H$1=1,'Process Capability'!$F$7,CX889)</f>
        <v>#DIV/0!</v>
      </c>
      <c r="CW889" s="732" t="e">
        <f t="shared" si="659"/>
        <v>#DIV/0!</v>
      </c>
      <c r="CX889" s="732" t="e">
        <f t="shared" si="660"/>
        <v>#DIV/0!</v>
      </c>
      <c r="CY889" s="732" t="e">
        <f t="shared" si="661"/>
        <v>#DIV/0!</v>
      </c>
      <c r="CZ889" s="732" t="e">
        <f>IF($H$1=1,'Process Capability'!$F$8,CX889)</f>
        <v>#DIV/0!</v>
      </c>
      <c r="DA889" s="732" t="e">
        <f>IF($H$1=1,MAX('Process Capability'!$F$7,'Process Capability'!$F$8)-MIN('Process Capability'!$F$7,'Process Capability'!$F$8),DC889)</f>
        <v>#DIV/0!</v>
      </c>
      <c r="DB889" s="732" t="e">
        <f t="shared" si="662"/>
        <v>#DIV/0!</v>
      </c>
      <c r="DC889" s="731" t="e">
        <f t="shared" si="663"/>
        <v>#DIV/0!</v>
      </c>
    </row>
    <row r="890" spans="1:107" x14ac:dyDescent="0.2">
      <c r="A890" s="733" t="str">
        <f>IF(C890=0,IF('Process Capability'!$F$6=1,'Process Capability'!D898,IF('Process Capability'!$F$6=2,#REF!,IF('Process Capability'!$F$6=3,N790,IF('Process Capability'!$F$6=4,T815,IF('Process Capability'!$F$6=5,AA830,IF('Process Capability'!$F$6=6,AI840,"")))))),"")</f>
        <v/>
      </c>
      <c r="B890" s="731" t="str">
        <f>IF(D890=0,IF('Process Capability'!$F$6=1,H890,IF('Process Capability'!$F$6=2,#REF!,IF('Process Capability'!$F$6=3,O790,IF('Process Capability'!$F$6=4,U815,IF('Process Capability'!$F$6=5,AB830,IF('Process Capability'!$F$6=6,AJ840,"")))))),"")</f>
        <v/>
      </c>
      <c r="C890" s="701" t="str">
        <f>IF('Process Capability'!$F$6=1,COUNTBLANK('Process Capability'!D898),IF('Process Capability'!$F$6=2,COUNTBLANK(I890),IF('Process Capability'!$F$6=3,COUNTBLANK(N890),IF('Process Capability'!$F$6=4,COUNTBLANK(T890),IF('Process Capability'!$F$6=5,COUNTBLANK(AA890),IF('Process Capability'!$F$6=6,COUNTBLANK(AI890),""))))))</f>
        <v/>
      </c>
      <c r="D890" s="701" t="str">
        <f>IF('Process Capability'!$F$6=1,COUNTBLANK(H890),IF('Process Capability'!$F$6=2,COUNTBLANK(J890),IF('Process Capability'!$F$6=3,COUNTBLANK(O890),IF('Process Capability'!$F$6=4,COUNTBLANK(U890),IF('Process Capability'!$F$6=5,COUNTBLANK(AB890),IF('Process Capability'!$F$6=6,COUNTBLANK(AJ890),""))))))</f>
        <v/>
      </c>
      <c r="G890" s="749" t="str">
        <f>IF(COUNTBLANK('Process Capability'!D898)=1,"",'Process Capability'!D898)</f>
        <v/>
      </c>
      <c r="H890" s="748" t="str">
        <f>IF(COUNTBLANK('Process Capability'!D898)=1,"",MAX('Process Capability'!D897:D898)-MIN('Process Capability'!D897:D898))</f>
        <v/>
      </c>
      <c r="AS890" s="733">
        <v>887</v>
      </c>
      <c r="AT890" s="732">
        <f t="shared" si="669"/>
        <v>444</v>
      </c>
      <c r="AU890" s="732">
        <f t="shared" si="672"/>
        <v>296</v>
      </c>
      <c r="AV890" s="742">
        <f t="shared" si="673"/>
        <v>222</v>
      </c>
      <c r="AW890" s="732">
        <f t="shared" si="674"/>
        <v>178</v>
      </c>
      <c r="AX890" s="734">
        <f t="shared" si="677"/>
        <v>148</v>
      </c>
      <c r="AY890" s="662" t="str">
        <f t="shared" si="646"/>
        <v/>
      </c>
      <c r="BL890" s="733" t="str">
        <f t="shared" si="644"/>
        <v/>
      </c>
      <c r="BM890" s="734" t="str">
        <f t="shared" si="645"/>
        <v/>
      </c>
      <c r="BN890" s="751" t="str">
        <f t="shared" si="647"/>
        <v/>
      </c>
      <c r="BO890" s="742" t="str">
        <f t="shared" si="648"/>
        <v/>
      </c>
      <c r="BP890" s="750" t="str">
        <f t="shared" si="664"/>
        <v/>
      </c>
      <c r="BQ890" s="743" t="str">
        <f t="shared" si="649"/>
        <v/>
      </c>
      <c r="BR890" s="732" t="str">
        <f t="shared" si="650"/>
        <v/>
      </c>
      <c r="BS890" s="732" t="str">
        <f t="shared" si="665"/>
        <v/>
      </c>
      <c r="BT890" s="732" t="str">
        <f t="shared" si="666"/>
        <v/>
      </c>
      <c r="BU890" s="742" t="str">
        <f t="shared" si="680"/>
        <v/>
      </c>
      <c r="BV890" s="742" t="str">
        <f t="shared" si="681"/>
        <v/>
      </c>
      <c r="BW890" s="742" t="str">
        <f t="shared" si="682"/>
        <v/>
      </c>
      <c r="BX890" s="741" t="str">
        <f t="shared" si="683"/>
        <v/>
      </c>
      <c r="BY890" s="733" t="str">
        <f t="shared" si="667"/>
        <v/>
      </c>
      <c r="BZ890" s="732" t="str">
        <f t="shared" si="675"/>
        <v/>
      </c>
      <c r="CA890" s="732" t="str">
        <f t="shared" si="670"/>
        <v/>
      </c>
      <c r="CB890" s="734" t="str">
        <f t="shared" si="676"/>
        <v/>
      </c>
      <c r="CC890" s="733" t="str">
        <f t="shared" si="668"/>
        <v/>
      </c>
      <c r="CD890" s="740" t="str">
        <f t="shared" si="684"/>
        <v/>
      </c>
      <c r="CE890" s="732" t="str">
        <f t="shared" si="671"/>
        <v/>
      </c>
      <c r="CF890" s="739" t="str">
        <f t="shared" si="685"/>
        <v/>
      </c>
      <c r="CG890" s="737"/>
      <c r="CH890" s="736" t="str">
        <f t="shared" si="651"/>
        <v/>
      </c>
      <c r="CI890" s="738" t="str">
        <f t="shared" si="652"/>
        <v/>
      </c>
      <c r="CJ890" s="737"/>
      <c r="CK890" s="736" t="str">
        <f t="shared" si="653"/>
        <v/>
      </c>
      <c r="CL890" s="735" t="str">
        <f t="shared" si="654"/>
        <v/>
      </c>
      <c r="CM890" s="733" t="e">
        <f t="shared" si="655"/>
        <v>#DIV/0!</v>
      </c>
      <c r="CN890" s="732" t="e">
        <f t="shared" si="686"/>
        <v>#DIV/0!</v>
      </c>
      <c r="CO890" s="732" t="e">
        <f t="shared" si="656"/>
        <v>#DIV/0!</v>
      </c>
      <c r="CP890" s="734" t="e">
        <f t="shared" si="687"/>
        <v>#DIV/0!</v>
      </c>
      <c r="CQ890" s="733" t="str">
        <f t="shared" si="657"/>
        <v/>
      </c>
      <c r="CR890" s="732" t="str">
        <f t="shared" si="678"/>
        <v/>
      </c>
      <c r="CS890" s="732" t="str">
        <f t="shared" si="658"/>
        <v/>
      </c>
      <c r="CT890" s="731" t="str">
        <f t="shared" si="679"/>
        <v/>
      </c>
      <c r="CV890" s="733" t="e">
        <f>IF($H$1=1,'Process Capability'!$F$7,CX890)</f>
        <v>#DIV/0!</v>
      </c>
      <c r="CW890" s="732" t="e">
        <f t="shared" si="659"/>
        <v>#DIV/0!</v>
      </c>
      <c r="CX890" s="732" t="e">
        <f t="shared" si="660"/>
        <v>#DIV/0!</v>
      </c>
      <c r="CY890" s="732" t="e">
        <f t="shared" si="661"/>
        <v>#DIV/0!</v>
      </c>
      <c r="CZ890" s="732" t="e">
        <f>IF($H$1=1,'Process Capability'!$F$8,CX890)</f>
        <v>#DIV/0!</v>
      </c>
      <c r="DA890" s="732" t="e">
        <f>IF($H$1=1,MAX('Process Capability'!$F$7,'Process Capability'!$F$8)-MIN('Process Capability'!$F$7,'Process Capability'!$F$8),DC890)</f>
        <v>#DIV/0!</v>
      </c>
      <c r="DB890" s="732" t="e">
        <f t="shared" si="662"/>
        <v>#DIV/0!</v>
      </c>
      <c r="DC890" s="731" t="e">
        <f t="shared" si="663"/>
        <v>#DIV/0!</v>
      </c>
    </row>
    <row r="891" spans="1:107" x14ac:dyDescent="0.2">
      <c r="A891" s="733" t="str">
        <f>IF(C891=0,IF('Process Capability'!$F$6=1,'Process Capability'!D899,IF('Process Capability'!$F$6=2,#REF!,IF('Process Capability'!$F$6=3,N791,IF('Process Capability'!$F$6=4,T816,IF('Process Capability'!$F$6=5,AA831,IF('Process Capability'!$F$6=6,AI841,"")))))),"")</f>
        <v/>
      </c>
      <c r="B891" s="731" t="str">
        <f>IF(D891=0,IF('Process Capability'!$F$6=1,H891,IF('Process Capability'!$F$6=2,#REF!,IF('Process Capability'!$F$6=3,O791,IF('Process Capability'!$F$6=4,U816,IF('Process Capability'!$F$6=5,AB831,IF('Process Capability'!$F$6=6,AJ841,"")))))),"")</f>
        <v/>
      </c>
      <c r="C891" s="701" t="str">
        <f>IF('Process Capability'!$F$6=1,COUNTBLANK('Process Capability'!D899),IF('Process Capability'!$F$6=2,COUNTBLANK(I891),IF('Process Capability'!$F$6=3,COUNTBLANK(N891),IF('Process Capability'!$F$6=4,COUNTBLANK(T891),IF('Process Capability'!$F$6=5,COUNTBLANK(AA891),IF('Process Capability'!$F$6=6,COUNTBLANK(AI891),""))))))</f>
        <v/>
      </c>
      <c r="D891" s="701" t="str">
        <f>IF('Process Capability'!$F$6=1,COUNTBLANK(H891),IF('Process Capability'!$F$6=2,COUNTBLANK(J891),IF('Process Capability'!$F$6=3,COUNTBLANK(O891),IF('Process Capability'!$F$6=4,COUNTBLANK(U891),IF('Process Capability'!$F$6=5,COUNTBLANK(AB891),IF('Process Capability'!$F$6=6,COUNTBLANK(AJ891),""))))))</f>
        <v/>
      </c>
      <c r="G891" s="749" t="str">
        <f>IF(COUNTBLANK('Process Capability'!D899)=1,"",'Process Capability'!D899)</f>
        <v/>
      </c>
      <c r="H891" s="748" t="str">
        <f>IF(COUNTBLANK('Process Capability'!D899)=1,"",MAX('Process Capability'!D898:D899)-MIN('Process Capability'!D898:D899))</f>
        <v/>
      </c>
      <c r="AS891" s="743">
        <v>888</v>
      </c>
      <c r="AT891" s="732">
        <f t="shared" si="669"/>
        <v>444</v>
      </c>
      <c r="AU891" s="732">
        <f t="shared" si="672"/>
        <v>296</v>
      </c>
      <c r="AV891" s="742">
        <f t="shared" si="673"/>
        <v>222</v>
      </c>
      <c r="AW891" s="732">
        <f t="shared" si="674"/>
        <v>178</v>
      </c>
      <c r="AX891" s="734">
        <f t="shared" si="677"/>
        <v>148</v>
      </c>
      <c r="AY891" s="662" t="str">
        <f t="shared" si="646"/>
        <v/>
      </c>
      <c r="BL891" s="733" t="str">
        <f t="shared" si="644"/>
        <v/>
      </c>
      <c r="BM891" s="734" t="str">
        <f t="shared" si="645"/>
        <v/>
      </c>
      <c r="BN891" s="751" t="str">
        <f t="shared" si="647"/>
        <v/>
      </c>
      <c r="BO891" s="742" t="str">
        <f t="shared" si="648"/>
        <v/>
      </c>
      <c r="BP891" s="750" t="str">
        <f t="shared" si="664"/>
        <v/>
      </c>
      <c r="BQ891" s="743" t="str">
        <f t="shared" si="649"/>
        <v/>
      </c>
      <c r="BR891" s="732" t="str">
        <f t="shared" si="650"/>
        <v/>
      </c>
      <c r="BS891" s="732" t="str">
        <f t="shared" si="665"/>
        <v/>
      </c>
      <c r="BT891" s="732" t="str">
        <f t="shared" si="666"/>
        <v/>
      </c>
      <c r="BU891" s="742" t="str">
        <f t="shared" si="680"/>
        <v/>
      </c>
      <c r="BV891" s="742" t="str">
        <f t="shared" si="681"/>
        <v/>
      </c>
      <c r="BW891" s="742" t="str">
        <f t="shared" si="682"/>
        <v/>
      </c>
      <c r="BX891" s="741" t="str">
        <f t="shared" si="683"/>
        <v/>
      </c>
      <c r="BY891" s="733" t="str">
        <f t="shared" si="667"/>
        <v/>
      </c>
      <c r="BZ891" s="732" t="str">
        <f t="shared" si="675"/>
        <v/>
      </c>
      <c r="CA891" s="732" t="str">
        <f t="shared" si="670"/>
        <v/>
      </c>
      <c r="CB891" s="734" t="str">
        <f t="shared" si="676"/>
        <v/>
      </c>
      <c r="CC891" s="733" t="str">
        <f t="shared" si="668"/>
        <v/>
      </c>
      <c r="CD891" s="740" t="str">
        <f t="shared" si="684"/>
        <v/>
      </c>
      <c r="CE891" s="732" t="str">
        <f t="shared" si="671"/>
        <v/>
      </c>
      <c r="CF891" s="739" t="str">
        <f t="shared" si="685"/>
        <v/>
      </c>
      <c r="CG891" s="737"/>
      <c r="CH891" s="736" t="str">
        <f t="shared" si="651"/>
        <v/>
      </c>
      <c r="CI891" s="738" t="str">
        <f t="shared" si="652"/>
        <v/>
      </c>
      <c r="CJ891" s="737"/>
      <c r="CK891" s="736" t="str">
        <f t="shared" si="653"/>
        <v/>
      </c>
      <c r="CL891" s="735" t="str">
        <f t="shared" si="654"/>
        <v/>
      </c>
      <c r="CM891" s="733" t="e">
        <f t="shared" si="655"/>
        <v>#DIV/0!</v>
      </c>
      <c r="CN891" s="732" t="e">
        <f t="shared" si="686"/>
        <v>#DIV/0!</v>
      </c>
      <c r="CO891" s="732" t="e">
        <f t="shared" si="656"/>
        <v>#DIV/0!</v>
      </c>
      <c r="CP891" s="734" t="e">
        <f t="shared" si="687"/>
        <v>#DIV/0!</v>
      </c>
      <c r="CQ891" s="733" t="str">
        <f t="shared" si="657"/>
        <v/>
      </c>
      <c r="CR891" s="732" t="str">
        <f t="shared" si="678"/>
        <v/>
      </c>
      <c r="CS891" s="732" t="str">
        <f t="shared" si="658"/>
        <v/>
      </c>
      <c r="CT891" s="731" t="str">
        <f t="shared" si="679"/>
        <v/>
      </c>
      <c r="CV891" s="733" t="e">
        <f>IF($H$1=1,'Process Capability'!$F$7,CX891)</f>
        <v>#DIV/0!</v>
      </c>
      <c r="CW891" s="732" t="e">
        <f t="shared" si="659"/>
        <v>#DIV/0!</v>
      </c>
      <c r="CX891" s="732" t="e">
        <f t="shared" si="660"/>
        <v>#DIV/0!</v>
      </c>
      <c r="CY891" s="732" t="e">
        <f t="shared" si="661"/>
        <v>#DIV/0!</v>
      </c>
      <c r="CZ891" s="732" t="e">
        <f>IF($H$1=1,'Process Capability'!$F$8,CX891)</f>
        <v>#DIV/0!</v>
      </c>
      <c r="DA891" s="732" t="e">
        <f>IF($H$1=1,MAX('Process Capability'!$F$7,'Process Capability'!$F$8)-MIN('Process Capability'!$F$7,'Process Capability'!$F$8),DC891)</f>
        <v>#DIV/0!</v>
      </c>
      <c r="DB891" s="732" t="e">
        <f t="shared" si="662"/>
        <v>#DIV/0!</v>
      </c>
      <c r="DC891" s="731" t="e">
        <f t="shared" si="663"/>
        <v>#DIV/0!</v>
      </c>
    </row>
    <row r="892" spans="1:107" x14ac:dyDescent="0.2">
      <c r="A892" s="733" t="str">
        <f>IF(C892=0,IF('Process Capability'!$F$6=1,'Process Capability'!D900,IF('Process Capability'!$F$6=2,#REF!,IF('Process Capability'!$F$6=3,N792,IF('Process Capability'!$F$6=4,T817,IF('Process Capability'!$F$6=5,AA832,IF('Process Capability'!$F$6=6,AI842,"")))))),"")</f>
        <v/>
      </c>
      <c r="B892" s="731" t="str">
        <f>IF(D892=0,IF('Process Capability'!$F$6=1,H892,IF('Process Capability'!$F$6=2,#REF!,IF('Process Capability'!$F$6=3,O792,IF('Process Capability'!$F$6=4,U817,IF('Process Capability'!$F$6=5,AB832,IF('Process Capability'!$F$6=6,AJ842,"")))))),"")</f>
        <v/>
      </c>
      <c r="C892" s="701" t="str">
        <f>IF('Process Capability'!$F$6=1,COUNTBLANK('Process Capability'!D900),IF('Process Capability'!$F$6=2,COUNTBLANK(I892),IF('Process Capability'!$F$6=3,COUNTBLANK(N892),IF('Process Capability'!$F$6=4,COUNTBLANK(T892),IF('Process Capability'!$F$6=5,COUNTBLANK(AA892),IF('Process Capability'!$F$6=6,COUNTBLANK(AI892),""))))))</f>
        <v/>
      </c>
      <c r="D892" s="701" t="str">
        <f>IF('Process Capability'!$F$6=1,COUNTBLANK(H892),IF('Process Capability'!$F$6=2,COUNTBLANK(J892),IF('Process Capability'!$F$6=3,COUNTBLANK(O892),IF('Process Capability'!$F$6=4,COUNTBLANK(U892),IF('Process Capability'!$F$6=5,COUNTBLANK(AB892),IF('Process Capability'!$F$6=6,COUNTBLANK(AJ892),""))))))</f>
        <v/>
      </c>
      <c r="G892" s="749" t="str">
        <f>IF(COUNTBLANK('Process Capability'!D900)=1,"",'Process Capability'!D900)</f>
        <v/>
      </c>
      <c r="H892" s="748" t="str">
        <f>IF(COUNTBLANK('Process Capability'!D900)=1,"",MAX('Process Capability'!D899:D900)-MIN('Process Capability'!D899:D900))</f>
        <v/>
      </c>
      <c r="AS892" s="733">
        <v>889</v>
      </c>
      <c r="AT892" s="732">
        <f t="shared" si="669"/>
        <v>445</v>
      </c>
      <c r="AU892" s="732">
        <f t="shared" si="672"/>
        <v>297</v>
      </c>
      <c r="AV892" s="742">
        <f t="shared" si="673"/>
        <v>223</v>
      </c>
      <c r="AW892" s="732">
        <f t="shared" si="674"/>
        <v>178</v>
      </c>
      <c r="AX892" s="734">
        <f t="shared" si="677"/>
        <v>149</v>
      </c>
      <c r="AY892" s="662" t="str">
        <f t="shared" si="646"/>
        <v/>
      </c>
      <c r="BL892" s="733" t="str">
        <f t="shared" si="644"/>
        <v/>
      </c>
      <c r="BM892" s="734" t="str">
        <f t="shared" si="645"/>
        <v/>
      </c>
      <c r="BN892" s="751" t="str">
        <f t="shared" si="647"/>
        <v/>
      </c>
      <c r="BO892" s="742" t="str">
        <f t="shared" si="648"/>
        <v/>
      </c>
      <c r="BP892" s="750" t="str">
        <f t="shared" si="664"/>
        <v/>
      </c>
      <c r="BQ892" s="743" t="str">
        <f t="shared" si="649"/>
        <v/>
      </c>
      <c r="BR892" s="732" t="str">
        <f t="shared" si="650"/>
        <v/>
      </c>
      <c r="BS892" s="732" t="str">
        <f t="shared" si="665"/>
        <v/>
      </c>
      <c r="BT892" s="732" t="str">
        <f t="shared" si="666"/>
        <v/>
      </c>
      <c r="BU892" s="742" t="str">
        <f t="shared" si="680"/>
        <v/>
      </c>
      <c r="BV892" s="742" t="str">
        <f t="shared" si="681"/>
        <v/>
      </c>
      <c r="BW892" s="742" t="str">
        <f t="shared" si="682"/>
        <v/>
      </c>
      <c r="BX892" s="741" t="str">
        <f t="shared" si="683"/>
        <v/>
      </c>
      <c r="BY892" s="733" t="str">
        <f t="shared" si="667"/>
        <v/>
      </c>
      <c r="BZ892" s="732" t="str">
        <f t="shared" si="675"/>
        <v/>
      </c>
      <c r="CA892" s="732" t="str">
        <f t="shared" si="670"/>
        <v/>
      </c>
      <c r="CB892" s="734" t="str">
        <f t="shared" si="676"/>
        <v/>
      </c>
      <c r="CC892" s="733" t="str">
        <f t="shared" si="668"/>
        <v/>
      </c>
      <c r="CD892" s="740" t="str">
        <f t="shared" si="684"/>
        <v/>
      </c>
      <c r="CE892" s="732" t="str">
        <f t="shared" si="671"/>
        <v/>
      </c>
      <c r="CF892" s="739" t="str">
        <f t="shared" si="685"/>
        <v/>
      </c>
      <c r="CG892" s="737"/>
      <c r="CH892" s="736" t="str">
        <f t="shared" si="651"/>
        <v/>
      </c>
      <c r="CI892" s="738" t="str">
        <f t="shared" si="652"/>
        <v/>
      </c>
      <c r="CJ892" s="737"/>
      <c r="CK892" s="736" t="str">
        <f t="shared" si="653"/>
        <v/>
      </c>
      <c r="CL892" s="735" t="str">
        <f t="shared" si="654"/>
        <v/>
      </c>
      <c r="CM892" s="733" t="e">
        <f t="shared" si="655"/>
        <v>#DIV/0!</v>
      </c>
      <c r="CN892" s="732" t="e">
        <f t="shared" si="686"/>
        <v>#DIV/0!</v>
      </c>
      <c r="CO892" s="732" t="e">
        <f t="shared" si="656"/>
        <v>#DIV/0!</v>
      </c>
      <c r="CP892" s="734" t="e">
        <f t="shared" si="687"/>
        <v>#DIV/0!</v>
      </c>
      <c r="CQ892" s="733" t="str">
        <f t="shared" si="657"/>
        <v/>
      </c>
      <c r="CR892" s="732" t="str">
        <f t="shared" si="678"/>
        <v/>
      </c>
      <c r="CS892" s="732" t="str">
        <f t="shared" si="658"/>
        <v/>
      </c>
      <c r="CT892" s="731" t="str">
        <f t="shared" si="679"/>
        <v/>
      </c>
      <c r="CV892" s="733" t="e">
        <f>IF($H$1=1,'Process Capability'!$F$7,CX892)</f>
        <v>#DIV/0!</v>
      </c>
      <c r="CW892" s="732" t="e">
        <f t="shared" si="659"/>
        <v>#DIV/0!</v>
      </c>
      <c r="CX892" s="732" t="e">
        <f t="shared" si="660"/>
        <v>#DIV/0!</v>
      </c>
      <c r="CY892" s="732" t="e">
        <f t="shared" si="661"/>
        <v>#DIV/0!</v>
      </c>
      <c r="CZ892" s="732" t="e">
        <f>IF($H$1=1,'Process Capability'!$F$8,CX892)</f>
        <v>#DIV/0!</v>
      </c>
      <c r="DA892" s="732" t="e">
        <f>IF($H$1=1,MAX('Process Capability'!$F$7,'Process Capability'!$F$8)-MIN('Process Capability'!$F$7,'Process Capability'!$F$8),DC892)</f>
        <v>#DIV/0!</v>
      </c>
      <c r="DB892" s="732" t="e">
        <f t="shared" si="662"/>
        <v>#DIV/0!</v>
      </c>
      <c r="DC892" s="731" t="e">
        <f t="shared" si="663"/>
        <v>#DIV/0!</v>
      </c>
    </row>
    <row r="893" spans="1:107" x14ac:dyDescent="0.2">
      <c r="A893" s="733" t="str">
        <f>IF(C893=0,IF('Process Capability'!$F$6=1,'Process Capability'!D901,IF('Process Capability'!$F$6=2,#REF!,IF('Process Capability'!$F$6=3,N793,IF('Process Capability'!$F$6=4,T818,IF('Process Capability'!$F$6=5,AA833,IF('Process Capability'!$F$6=6,AI843,"")))))),"")</f>
        <v/>
      </c>
      <c r="B893" s="731" t="str">
        <f>IF(D893=0,IF('Process Capability'!$F$6=1,H893,IF('Process Capability'!$F$6=2,#REF!,IF('Process Capability'!$F$6=3,O793,IF('Process Capability'!$F$6=4,U818,IF('Process Capability'!$F$6=5,AB833,IF('Process Capability'!$F$6=6,AJ843,"")))))),"")</f>
        <v/>
      </c>
      <c r="C893" s="701" t="str">
        <f>IF('Process Capability'!$F$6=1,COUNTBLANK('Process Capability'!D901),IF('Process Capability'!$F$6=2,COUNTBLANK(I893),IF('Process Capability'!$F$6=3,COUNTBLANK(N893),IF('Process Capability'!$F$6=4,COUNTBLANK(T893),IF('Process Capability'!$F$6=5,COUNTBLANK(AA893),IF('Process Capability'!$F$6=6,COUNTBLANK(AI893),""))))))</f>
        <v/>
      </c>
      <c r="D893" s="701" t="str">
        <f>IF('Process Capability'!$F$6=1,COUNTBLANK(H893),IF('Process Capability'!$F$6=2,COUNTBLANK(J893),IF('Process Capability'!$F$6=3,COUNTBLANK(O893),IF('Process Capability'!$F$6=4,COUNTBLANK(U893),IF('Process Capability'!$F$6=5,COUNTBLANK(AB893),IF('Process Capability'!$F$6=6,COUNTBLANK(AJ893),""))))))</f>
        <v/>
      </c>
      <c r="G893" s="749" t="str">
        <f>IF(COUNTBLANK('Process Capability'!D901)=1,"",'Process Capability'!D901)</f>
        <v/>
      </c>
      <c r="H893" s="748" t="str">
        <f>IF(COUNTBLANK('Process Capability'!D901)=1,"",MAX('Process Capability'!D900:D901)-MIN('Process Capability'!D900:D901))</f>
        <v/>
      </c>
      <c r="AS893" s="733">
        <v>890</v>
      </c>
      <c r="AT893" s="732">
        <f t="shared" si="669"/>
        <v>445</v>
      </c>
      <c r="AU893" s="732">
        <f t="shared" si="672"/>
        <v>297</v>
      </c>
      <c r="AV893" s="742">
        <f t="shared" si="673"/>
        <v>223</v>
      </c>
      <c r="AW893" s="732">
        <f t="shared" si="674"/>
        <v>178</v>
      </c>
      <c r="AX893" s="734">
        <f t="shared" si="677"/>
        <v>149</v>
      </c>
      <c r="AY893" s="662" t="str">
        <f t="shared" si="646"/>
        <v/>
      </c>
      <c r="BL893" s="733" t="str">
        <f t="shared" si="644"/>
        <v/>
      </c>
      <c r="BM893" s="734" t="str">
        <f t="shared" si="645"/>
        <v/>
      </c>
      <c r="BN893" s="751" t="str">
        <f t="shared" si="647"/>
        <v/>
      </c>
      <c r="BO893" s="742" t="str">
        <f t="shared" si="648"/>
        <v/>
      </c>
      <c r="BP893" s="750" t="str">
        <f t="shared" si="664"/>
        <v/>
      </c>
      <c r="BQ893" s="743" t="str">
        <f t="shared" si="649"/>
        <v/>
      </c>
      <c r="BR893" s="732" t="str">
        <f t="shared" si="650"/>
        <v/>
      </c>
      <c r="BS893" s="732" t="str">
        <f t="shared" si="665"/>
        <v/>
      </c>
      <c r="BT893" s="732" t="str">
        <f t="shared" si="666"/>
        <v/>
      </c>
      <c r="BU893" s="742" t="str">
        <f t="shared" si="680"/>
        <v/>
      </c>
      <c r="BV893" s="742" t="str">
        <f t="shared" si="681"/>
        <v/>
      </c>
      <c r="BW893" s="742" t="str">
        <f t="shared" si="682"/>
        <v/>
      </c>
      <c r="BX893" s="741" t="str">
        <f t="shared" si="683"/>
        <v/>
      </c>
      <c r="BY893" s="733" t="str">
        <f t="shared" si="667"/>
        <v/>
      </c>
      <c r="BZ893" s="732" t="str">
        <f t="shared" si="675"/>
        <v/>
      </c>
      <c r="CA893" s="732" t="str">
        <f t="shared" si="670"/>
        <v/>
      </c>
      <c r="CB893" s="734" t="str">
        <f t="shared" si="676"/>
        <v/>
      </c>
      <c r="CC893" s="733" t="str">
        <f t="shared" si="668"/>
        <v/>
      </c>
      <c r="CD893" s="740" t="str">
        <f t="shared" si="684"/>
        <v/>
      </c>
      <c r="CE893" s="732" t="str">
        <f t="shared" si="671"/>
        <v/>
      </c>
      <c r="CF893" s="739" t="str">
        <f t="shared" si="685"/>
        <v/>
      </c>
      <c r="CG893" s="737"/>
      <c r="CH893" s="736" t="str">
        <f t="shared" si="651"/>
        <v/>
      </c>
      <c r="CI893" s="738" t="str">
        <f t="shared" si="652"/>
        <v/>
      </c>
      <c r="CJ893" s="737"/>
      <c r="CK893" s="736" t="str">
        <f t="shared" si="653"/>
        <v/>
      </c>
      <c r="CL893" s="735" t="str">
        <f t="shared" si="654"/>
        <v/>
      </c>
      <c r="CM893" s="733" t="e">
        <f t="shared" si="655"/>
        <v>#DIV/0!</v>
      </c>
      <c r="CN893" s="732" t="e">
        <f t="shared" si="686"/>
        <v>#DIV/0!</v>
      </c>
      <c r="CO893" s="732" t="e">
        <f t="shared" si="656"/>
        <v>#DIV/0!</v>
      </c>
      <c r="CP893" s="734" t="e">
        <f t="shared" si="687"/>
        <v>#DIV/0!</v>
      </c>
      <c r="CQ893" s="733" t="str">
        <f t="shared" si="657"/>
        <v/>
      </c>
      <c r="CR893" s="732" t="str">
        <f t="shared" si="678"/>
        <v/>
      </c>
      <c r="CS893" s="732" t="str">
        <f t="shared" si="658"/>
        <v/>
      </c>
      <c r="CT893" s="731" t="str">
        <f t="shared" si="679"/>
        <v/>
      </c>
      <c r="CV893" s="733" t="e">
        <f>IF($H$1=1,'Process Capability'!$F$7,CX893)</f>
        <v>#DIV/0!</v>
      </c>
      <c r="CW893" s="732" t="e">
        <f t="shared" si="659"/>
        <v>#DIV/0!</v>
      </c>
      <c r="CX893" s="732" t="e">
        <f t="shared" si="660"/>
        <v>#DIV/0!</v>
      </c>
      <c r="CY893" s="732" t="e">
        <f t="shared" si="661"/>
        <v>#DIV/0!</v>
      </c>
      <c r="CZ893" s="732" t="e">
        <f>IF($H$1=1,'Process Capability'!$F$8,CX893)</f>
        <v>#DIV/0!</v>
      </c>
      <c r="DA893" s="732" t="e">
        <f>IF($H$1=1,MAX('Process Capability'!$F$7,'Process Capability'!$F$8)-MIN('Process Capability'!$F$7,'Process Capability'!$F$8),DC893)</f>
        <v>#DIV/0!</v>
      </c>
      <c r="DB893" s="732" t="e">
        <f t="shared" si="662"/>
        <v>#DIV/0!</v>
      </c>
      <c r="DC893" s="731" t="e">
        <f t="shared" si="663"/>
        <v>#DIV/0!</v>
      </c>
    </row>
    <row r="894" spans="1:107" x14ac:dyDescent="0.2">
      <c r="A894" s="733" t="str">
        <f>IF(C894=0,IF('Process Capability'!$F$6=1,'Process Capability'!D902,IF('Process Capability'!$F$6=2,#REF!,IF('Process Capability'!$F$6=3,N794,IF('Process Capability'!$F$6=4,T819,IF('Process Capability'!$F$6=5,AA834,IF('Process Capability'!$F$6=6,AI844,"")))))),"")</f>
        <v/>
      </c>
      <c r="B894" s="731" t="str">
        <f>IF(D894=0,IF('Process Capability'!$F$6=1,H894,IF('Process Capability'!$F$6=2,#REF!,IF('Process Capability'!$F$6=3,O794,IF('Process Capability'!$F$6=4,U819,IF('Process Capability'!$F$6=5,AB834,IF('Process Capability'!$F$6=6,AJ844,"")))))),"")</f>
        <v/>
      </c>
      <c r="C894" s="701" t="str">
        <f>IF('Process Capability'!$F$6=1,COUNTBLANK('Process Capability'!D902),IF('Process Capability'!$F$6=2,COUNTBLANK(I894),IF('Process Capability'!$F$6=3,COUNTBLANK(N894),IF('Process Capability'!$F$6=4,COUNTBLANK(T894),IF('Process Capability'!$F$6=5,COUNTBLANK(AA894),IF('Process Capability'!$F$6=6,COUNTBLANK(AI894),""))))))</f>
        <v/>
      </c>
      <c r="D894" s="701" t="str">
        <f>IF('Process Capability'!$F$6=1,COUNTBLANK(H894),IF('Process Capability'!$F$6=2,COUNTBLANK(J894),IF('Process Capability'!$F$6=3,COUNTBLANK(O894),IF('Process Capability'!$F$6=4,COUNTBLANK(U894),IF('Process Capability'!$F$6=5,COUNTBLANK(AB894),IF('Process Capability'!$F$6=6,COUNTBLANK(AJ894),""))))))</f>
        <v/>
      </c>
      <c r="G894" s="749" t="str">
        <f>IF(COUNTBLANK('Process Capability'!D902)=1,"",'Process Capability'!D902)</f>
        <v/>
      </c>
      <c r="H894" s="748" t="str">
        <f>IF(COUNTBLANK('Process Capability'!D902)=1,"",MAX('Process Capability'!D901:D902)-MIN('Process Capability'!D901:D902))</f>
        <v/>
      </c>
      <c r="AS894" s="743">
        <v>891</v>
      </c>
      <c r="AT894" s="732">
        <f t="shared" si="669"/>
        <v>446</v>
      </c>
      <c r="AU894" s="732">
        <f t="shared" si="672"/>
        <v>297</v>
      </c>
      <c r="AV894" s="742">
        <f t="shared" si="673"/>
        <v>223</v>
      </c>
      <c r="AW894" s="732">
        <f t="shared" si="674"/>
        <v>179</v>
      </c>
      <c r="AX894" s="734">
        <f t="shared" si="677"/>
        <v>149</v>
      </c>
      <c r="AY894" s="662" t="str">
        <f t="shared" si="646"/>
        <v/>
      </c>
      <c r="BL894" s="733" t="str">
        <f t="shared" si="644"/>
        <v/>
      </c>
      <c r="BM894" s="734" t="str">
        <f t="shared" si="645"/>
        <v/>
      </c>
      <c r="BN894" s="751" t="str">
        <f t="shared" si="647"/>
        <v/>
      </c>
      <c r="BO894" s="742" t="str">
        <f t="shared" si="648"/>
        <v/>
      </c>
      <c r="BP894" s="750" t="str">
        <f t="shared" si="664"/>
        <v/>
      </c>
      <c r="BQ894" s="743" t="str">
        <f t="shared" si="649"/>
        <v/>
      </c>
      <c r="BR894" s="732" t="str">
        <f t="shared" si="650"/>
        <v/>
      </c>
      <c r="BS894" s="732" t="str">
        <f t="shared" si="665"/>
        <v/>
      </c>
      <c r="BT894" s="732" t="str">
        <f t="shared" si="666"/>
        <v/>
      </c>
      <c r="BU894" s="742" t="str">
        <f t="shared" si="680"/>
        <v/>
      </c>
      <c r="BV894" s="742" t="str">
        <f t="shared" si="681"/>
        <v/>
      </c>
      <c r="BW894" s="742" t="str">
        <f t="shared" si="682"/>
        <v/>
      </c>
      <c r="BX894" s="741" t="str">
        <f t="shared" si="683"/>
        <v/>
      </c>
      <c r="BY894" s="733" t="str">
        <f t="shared" si="667"/>
        <v/>
      </c>
      <c r="BZ894" s="732" t="str">
        <f t="shared" si="675"/>
        <v/>
      </c>
      <c r="CA894" s="732" t="str">
        <f t="shared" si="670"/>
        <v/>
      </c>
      <c r="CB894" s="734" t="str">
        <f t="shared" si="676"/>
        <v/>
      </c>
      <c r="CC894" s="733" t="str">
        <f t="shared" si="668"/>
        <v/>
      </c>
      <c r="CD894" s="740" t="str">
        <f t="shared" si="684"/>
        <v/>
      </c>
      <c r="CE894" s="732" t="str">
        <f t="shared" si="671"/>
        <v/>
      </c>
      <c r="CF894" s="739" t="str">
        <f t="shared" si="685"/>
        <v/>
      </c>
      <c r="CG894" s="737"/>
      <c r="CH894" s="736" t="str">
        <f t="shared" si="651"/>
        <v/>
      </c>
      <c r="CI894" s="738" t="str">
        <f t="shared" si="652"/>
        <v/>
      </c>
      <c r="CJ894" s="737"/>
      <c r="CK894" s="736" t="str">
        <f t="shared" si="653"/>
        <v/>
      </c>
      <c r="CL894" s="735" t="str">
        <f t="shared" si="654"/>
        <v/>
      </c>
      <c r="CM894" s="733" t="e">
        <f t="shared" si="655"/>
        <v>#DIV/0!</v>
      </c>
      <c r="CN894" s="732" t="e">
        <f t="shared" si="686"/>
        <v>#DIV/0!</v>
      </c>
      <c r="CO894" s="732" t="e">
        <f t="shared" si="656"/>
        <v>#DIV/0!</v>
      </c>
      <c r="CP894" s="734" t="e">
        <f t="shared" si="687"/>
        <v>#DIV/0!</v>
      </c>
      <c r="CQ894" s="733" t="str">
        <f t="shared" si="657"/>
        <v/>
      </c>
      <c r="CR894" s="732" t="str">
        <f t="shared" si="678"/>
        <v/>
      </c>
      <c r="CS894" s="732" t="str">
        <f t="shared" si="658"/>
        <v/>
      </c>
      <c r="CT894" s="731" t="str">
        <f t="shared" si="679"/>
        <v/>
      </c>
      <c r="CV894" s="733" t="e">
        <f>IF($H$1=1,'Process Capability'!$F$7,CX894)</f>
        <v>#DIV/0!</v>
      </c>
      <c r="CW894" s="732" t="e">
        <f t="shared" si="659"/>
        <v>#DIV/0!</v>
      </c>
      <c r="CX894" s="732" t="e">
        <f t="shared" si="660"/>
        <v>#DIV/0!</v>
      </c>
      <c r="CY894" s="732" t="e">
        <f t="shared" si="661"/>
        <v>#DIV/0!</v>
      </c>
      <c r="CZ894" s="732" t="e">
        <f>IF($H$1=1,'Process Capability'!$F$8,CX894)</f>
        <v>#DIV/0!</v>
      </c>
      <c r="DA894" s="732" t="e">
        <f>IF($H$1=1,MAX('Process Capability'!$F$7,'Process Capability'!$F$8)-MIN('Process Capability'!$F$7,'Process Capability'!$F$8),DC894)</f>
        <v>#DIV/0!</v>
      </c>
      <c r="DB894" s="732" t="e">
        <f t="shared" si="662"/>
        <v>#DIV/0!</v>
      </c>
      <c r="DC894" s="731" t="e">
        <f t="shared" si="663"/>
        <v>#DIV/0!</v>
      </c>
    </row>
    <row r="895" spans="1:107" x14ac:dyDescent="0.2">
      <c r="A895" s="733" t="str">
        <f>IF(C895=0,IF('Process Capability'!$F$6=1,'Process Capability'!D903,IF('Process Capability'!$F$6=2,#REF!,IF('Process Capability'!$F$6=3,N795,IF('Process Capability'!$F$6=4,T820,IF('Process Capability'!$F$6=5,AA835,IF('Process Capability'!$F$6=6,AI845,"")))))),"")</f>
        <v/>
      </c>
      <c r="B895" s="731" t="str">
        <f>IF(D895=0,IF('Process Capability'!$F$6=1,H895,IF('Process Capability'!$F$6=2,#REF!,IF('Process Capability'!$F$6=3,O795,IF('Process Capability'!$F$6=4,U820,IF('Process Capability'!$F$6=5,AB835,IF('Process Capability'!$F$6=6,AJ845,"")))))),"")</f>
        <v/>
      </c>
      <c r="C895" s="701" t="str">
        <f>IF('Process Capability'!$F$6=1,COUNTBLANK('Process Capability'!D903),IF('Process Capability'!$F$6=2,COUNTBLANK(I895),IF('Process Capability'!$F$6=3,COUNTBLANK(N895),IF('Process Capability'!$F$6=4,COUNTBLANK(T895),IF('Process Capability'!$F$6=5,COUNTBLANK(AA895),IF('Process Capability'!$F$6=6,COUNTBLANK(AI895),""))))))</f>
        <v/>
      </c>
      <c r="D895" s="701" t="str">
        <f>IF('Process Capability'!$F$6=1,COUNTBLANK(H895),IF('Process Capability'!$F$6=2,COUNTBLANK(J895),IF('Process Capability'!$F$6=3,COUNTBLANK(O895),IF('Process Capability'!$F$6=4,COUNTBLANK(U895),IF('Process Capability'!$F$6=5,COUNTBLANK(AB895),IF('Process Capability'!$F$6=6,COUNTBLANK(AJ895),""))))))</f>
        <v/>
      </c>
      <c r="G895" s="749" t="str">
        <f>IF(COUNTBLANK('Process Capability'!D903)=1,"",'Process Capability'!D903)</f>
        <v/>
      </c>
      <c r="H895" s="748" t="str">
        <f>IF(COUNTBLANK('Process Capability'!D903)=1,"",MAX('Process Capability'!D902:D903)-MIN('Process Capability'!D902:D903))</f>
        <v/>
      </c>
      <c r="AS895" s="733">
        <v>892</v>
      </c>
      <c r="AT895" s="732">
        <f t="shared" si="669"/>
        <v>446</v>
      </c>
      <c r="AU895" s="732">
        <f t="shared" si="672"/>
        <v>298</v>
      </c>
      <c r="AV895" s="742">
        <f t="shared" si="673"/>
        <v>223</v>
      </c>
      <c r="AW895" s="732">
        <f t="shared" si="674"/>
        <v>179</v>
      </c>
      <c r="AX895" s="734">
        <f t="shared" si="677"/>
        <v>149</v>
      </c>
      <c r="AY895" s="662" t="str">
        <f t="shared" si="646"/>
        <v/>
      </c>
      <c r="BL895" s="733" t="str">
        <f t="shared" si="644"/>
        <v/>
      </c>
      <c r="BM895" s="734" t="str">
        <f t="shared" si="645"/>
        <v/>
      </c>
      <c r="BN895" s="751" t="str">
        <f t="shared" si="647"/>
        <v/>
      </c>
      <c r="BO895" s="742" t="str">
        <f t="shared" si="648"/>
        <v/>
      </c>
      <c r="BP895" s="750" t="str">
        <f t="shared" si="664"/>
        <v/>
      </c>
      <c r="BQ895" s="743" t="str">
        <f t="shared" si="649"/>
        <v/>
      </c>
      <c r="BR895" s="732" t="str">
        <f t="shared" si="650"/>
        <v/>
      </c>
      <c r="BS895" s="732" t="str">
        <f t="shared" si="665"/>
        <v/>
      </c>
      <c r="BT895" s="732" t="str">
        <f t="shared" si="666"/>
        <v/>
      </c>
      <c r="BU895" s="742" t="str">
        <f t="shared" si="680"/>
        <v/>
      </c>
      <c r="BV895" s="742" t="str">
        <f t="shared" si="681"/>
        <v/>
      </c>
      <c r="BW895" s="742" t="str">
        <f t="shared" si="682"/>
        <v/>
      </c>
      <c r="BX895" s="741" t="str">
        <f t="shared" si="683"/>
        <v/>
      </c>
      <c r="BY895" s="733" t="str">
        <f t="shared" si="667"/>
        <v/>
      </c>
      <c r="BZ895" s="732" t="str">
        <f t="shared" si="675"/>
        <v/>
      </c>
      <c r="CA895" s="732" t="str">
        <f t="shared" si="670"/>
        <v/>
      </c>
      <c r="CB895" s="734" t="str">
        <f t="shared" si="676"/>
        <v/>
      </c>
      <c r="CC895" s="733" t="str">
        <f t="shared" si="668"/>
        <v/>
      </c>
      <c r="CD895" s="740" t="str">
        <f t="shared" si="684"/>
        <v/>
      </c>
      <c r="CE895" s="732" t="str">
        <f t="shared" si="671"/>
        <v/>
      </c>
      <c r="CF895" s="739" t="str">
        <f t="shared" si="685"/>
        <v/>
      </c>
      <c r="CG895" s="737"/>
      <c r="CH895" s="736" t="str">
        <f t="shared" si="651"/>
        <v/>
      </c>
      <c r="CI895" s="738" t="str">
        <f t="shared" si="652"/>
        <v/>
      </c>
      <c r="CJ895" s="737"/>
      <c r="CK895" s="736" t="str">
        <f t="shared" si="653"/>
        <v/>
      </c>
      <c r="CL895" s="735" t="str">
        <f t="shared" si="654"/>
        <v/>
      </c>
      <c r="CM895" s="733" t="e">
        <f t="shared" si="655"/>
        <v>#DIV/0!</v>
      </c>
      <c r="CN895" s="732" t="e">
        <f t="shared" si="686"/>
        <v>#DIV/0!</v>
      </c>
      <c r="CO895" s="732" t="e">
        <f t="shared" si="656"/>
        <v>#DIV/0!</v>
      </c>
      <c r="CP895" s="734" t="e">
        <f t="shared" si="687"/>
        <v>#DIV/0!</v>
      </c>
      <c r="CQ895" s="733" t="str">
        <f t="shared" si="657"/>
        <v/>
      </c>
      <c r="CR895" s="732" t="str">
        <f t="shared" si="678"/>
        <v/>
      </c>
      <c r="CS895" s="732" t="str">
        <f t="shared" si="658"/>
        <v/>
      </c>
      <c r="CT895" s="731" t="str">
        <f t="shared" si="679"/>
        <v/>
      </c>
      <c r="CV895" s="733" t="e">
        <f>IF($H$1=1,'Process Capability'!$F$7,CX895)</f>
        <v>#DIV/0!</v>
      </c>
      <c r="CW895" s="732" t="e">
        <f t="shared" si="659"/>
        <v>#DIV/0!</v>
      </c>
      <c r="CX895" s="732" t="e">
        <f t="shared" si="660"/>
        <v>#DIV/0!</v>
      </c>
      <c r="CY895" s="732" t="e">
        <f t="shared" si="661"/>
        <v>#DIV/0!</v>
      </c>
      <c r="CZ895" s="732" t="e">
        <f>IF($H$1=1,'Process Capability'!$F$8,CX895)</f>
        <v>#DIV/0!</v>
      </c>
      <c r="DA895" s="732" t="e">
        <f>IF($H$1=1,MAX('Process Capability'!$F$7,'Process Capability'!$F$8)-MIN('Process Capability'!$F$7,'Process Capability'!$F$8),DC895)</f>
        <v>#DIV/0!</v>
      </c>
      <c r="DB895" s="732" t="e">
        <f t="shared" si="662"/>
        <v>#DIV/0!</v>
      </c>
      <c r="DC895" s="731" t="e">
        <f t="shared" si="663"/>
        <v>#DIV/0!</v>
      </c>
    </row>
    <row r="896" spans="1:107" x14ac:dyDescent="0.2">
      <c r="A896" s="733" t="str">
        <f>IF(C896=0,IF('Process Capability'!$F$6=1,'Process Capability'!D904,IF('Process Capability'!$F$6=2,#REF!,IF('Process Capability'!$F$6=3,N796,IF('Process Capability'!$F$6=4,T821,IF('Process Capability'!$F$6=5,AA836,IF('Process Capability'!$F$6=6,AI846,"")))))),"")</f>
        <v/>
      </c>
      <c r="B896" s="731" t="str">
        <f>IF(D896=0,IF('Process Capability'!$F$6=1,H896,IF('Process Capability'!$F$6=2,#REF!,IF('Process Capability'!$F$6=3,O796,IF('Process Capability'!$F$6=4,U821,IF('Process Capability'!$F$6=5,AB836,IF('Process Capability'!$F$6=6,AJ846,"")))))),"")</f>
        <v/>
      </c>
      <c r="C896" s="701" t="str">
        <f>IF('Process Capability'!$F$6=1,COUNTBLANK('Process Capability'!D904),IF('Process Capability'!$F$6=2,COUNTBLANK(I896),IF('Process Capability'!$F$6=3,COUNTBLANK(N896),IF('Process Capability'!$F$6=4,COUNTBLANK(T896),IF('Process Capability'!$F$6=5,COUNTBLANK(AA896),IF('Process Capability'!$F$6=6,COUNTBLANK(AI896),""))))))</f>
        <v/>
      </c>
      <c r="D896" s="701" t="str">
        <f>IF('Process Capability'!$F$6=1,COUNTBLANK(H896),IF('Process Capability'!$F$6=2,COUNTBLANK(J896),IF('Process Capability'!$F$6=3,COUNTBLANK(O896),IF('Process Capability'!$F$6=4,COUNTBLANK(U896),IF('Process Capability'!$F$6=5,COUNTBLANK(AB896),IF('Process Capability'!$F$6=6,COUNTBLANK(AJ896),""))))))</f>
        <v/>
      </c>
      <c r="G896" s="749" t="str">
        <f>IF(COUNTBLANK('Process Capability'!D904)=1,"",'Process Capability'!D904)</f>
        <v/>
      </c>
      <c r="H896" s="748" t="str">
        <f>IF(COUNTBLANK('Process Capability'!D904)=1,"",MAX('Process Capability'!D903:D904)-MIN('Process Capability'!D903:D904))</f>
        <v/>
      </c>
      <c r="AS896" s="733">
        <v>893</v>
      </c>
      <c r="AT896" s="732">
        <f t="shared" si="669"/>
        <v>447</v>
      </c>
      <c r="AU896" s="732">
        <f t="shared" si="672"/>
        <v>298</v>
      </c>
      <c r="AV896" s="742">
        <f t="shared" si="673"/>
        <v>224</v>
      </c>
      <c r="AW896" s="732">
        <f t="shared" si="674"/>
        <v>179</v>
      </c>
      <c r="AX896" s="734">
        <f t="shared" si="677"/>
        <v>149</v>
      </c>
      <c r="AY896" s="662" t="str">
        <f t="shared" si="646"/>
        <v/>
      </c>
      <c r="BL896" s="733" t="str">
        <f t="shared" si="644"/>
        <v/>
      </c>
      <c r="BM896" s="734" t="str">
        <f t="shared" si="645"/>
        <v/>
      </c>
      <c r="BN896" s="751" t="str">
        <f t="shared" si="647"/>
        <v/>
      </c>
      <c r="BO896" s="742" t="str">
        <f t="shared" si="648"/>
        <v/>
      </c>
      <c r="BP896" s="750" t="str">
        <f t="shared" si="664"/>
        <v/>
      </c>
      <c r="BQ896" s="743" t="str">
        <f t="shared" si="649"/>
        <v/>
      </c>
      <c r="BR896" s="732" t="str">
        <f t="shared" si="650"/>
        <v/>
      </c>
      <c r="BS896" s="732" t="str">
        <f t="shared" si="665"/>
        <v/>
      </c>
      <c r="BT896" s="732" t="str">
        <f t="shared" si="666"/>
        <v/>
      </c>
      <c r="BU896" s="742" t="str">
        <f t="shared" si="680"/>
        <v/>
      </c>
      <c r="BV896" s="742" t="str">
        <f t="shared" si="681"/>
        <v/>
      </c>
      <c r="BW896" s="742" t="str">
        <f t="shared" si="682"/>
        <v/>
      </c>
      <c r="BX896" s="741" t="str">
        <f t="shared" si="683"/>
        <v/>
      </c>
      <c r="BY896" s="733" t="str">
        <f t="shared" si="667"/>
        <v/>
      </c>
      <c r="BZ896" s="732" t="str">
        <f t="shared" si="675"/>
        <v/>
      </c>
      <c r="CA896" s="732" t="str">
        <f t="shared" si="670"/>
        <v/>
      </c>
      <c r="CB896" s="734" t="str">
        <f t="shared" si="676"/>
        <v/>
      </c>
      <c r="CC896" s="733" t="str">
        <f t="shared" si="668"/>
        <v/>
      </c>
      <c r="CD896" s="740" t="str">
        <f t="shared" si="684"/>
        <v/>
      </c>
      <c r="CE896" s="732" t="str">
        <f t="shared" si="671"/>
        <v/>
      </c>
      <c r="CF896" s="739" t="str">
        <f t="shared" si="685"/>
        <v/>
      </c>
      <c r="CG896" s="737"/>
      <c r="CH896" s="736" t="str">
        <f t="shared" si="651"/>
        <v/>
      </c>
      <c r="CI896" s="738" t="str">
        <f t="shared" si="652"/>
        <v/>
      </c>
      <c r="CJ896" s="737"/>
      <c r="CK896" s="736" t="str">
        <f t="shared" si="653"/>
        <v/>
      </c>
      <c r="CL896" s="735" t="str">
        <f t="shared" si="654"/>
        <v/>
      </c>
      <c r="CM896" s="733" t="e">
        <f t="shared" si="655"/>
        <v>#DIV/0!</v>
      </c>
      <c r="CN896" s="732" t="e">
        <f t="shared" si="686"/>
        <v>#DIV/0!</v>
      </c>
      <c r="CO896" s="732" t="e">
        <f t="shared" si="656"/>
        <v>#DIV/0!</v>
      </c>
      <c r="CP896" s="734" t="e">
        <f t="shared" si="687"/>
        <v>#DIV/0!</v>
      </c>
      <c r="CQ896" s="733" t="str">
        <f t="shared" si="657"/>
        <v/>
      </c>
      <c r="CR896" s="732" t="str">
        <f t="shared" si="678"/>
        <v/>
      </c>
      <c r="CS896" s="732" t="str">
        <f t="shared" si="658"/>
        <v/>
      </c>
      <c r="CT896" s="731" t="str">
        <f t="shared" si="679"/>
        <v/>
      </c>
      <c r="CV896" s="733" t="e">
        <f>IF($H$1=1,'Process Capability'!$F$7,CX896)</f>
        <v>#DIV/0!</v>
      </c>
      <c r="CW896" s="732" t="e">
        <f t="shared" si="659"/>
        <v>#DIV/0!</v>
      </c>
      <c r="CX896" s="732" t="e">
        <f t="shared" si="660"/>
        <v>#DIV/0!</v>
      </c>
      <c r="CY896" s="732" t="e">
        <f t="shared" si="661"/>
        <v>#DIV/0!</v>
      </c>
      <c r="CZ896" s="732" t="e">
        <f>IF($H$1=1,'Process Capability'!$F$8,CX896)</f>
        <v>#DIV/0!</v>
      </c>
      <c r="DA896" s="732" t="e">
        <f>IF($H$1=1,MAX('Process Capability'!$F$7,'Process Capability'!$F$8)-MIN('Process Capability'!$F$7,'Process Capability'!$F$8),DC896)</f>
        <v>#DIV/0!</v>
      </c>
      <c r="DB896" s="732" t="e">
        <f t="shared" si="662"/>
        <v>#DIV/0!</v>
      </c>
      <c r="DC896" s="731" t="e">
        <f t="shared" si="663"/>
        <v>#DIV/0!</v>
      </c>
    </row>
    <row r="897" spans="1:107" x14ac:dyDescent="0.2">
      <c r="A897" s="733" t="str">
        <f>IF(C897=0,IF('Process Capability'!$F$6=1,'Process Capability'!D905,IF('Process Capability'!$F$6=2,#REF!,IF('Process Capability'!$F$6=3,N797,IF('Process Capability'!$F$6=4,T822,IF('Process Capability'!$F$6=5,AA837,IF('Process Capability'!$F$6=6,AI847,"")))))),"")</f>
        <v/>
      </c>
      <c r="B897" s="731" t="str">
        <f>IF(D897=0,IF('Process Capability'!$F$6=1,H897,IF('Process Capability'!$F$6=2,#REF!,IF('Process Capability'!$F$6=3,O797,IF('Process Capability'!$F$6=4,U822,IF('Process Capability'!$F$6=5,AB837,IF('Process Capability'!$F$6=6,AJ847,"")))))),"")</f>
        <v/>
      </c>
      <c r="C897" s="701" t="str">
        <f>IF('Process Capability'!$F$6=1,COUNTBLANK('Process Capability'!D905),IF('Process Capability'!$F$6=2,COUNTBLANK(I897),IF('Process Capability'!$F$6=3,COUNTBLANK(N897),IF('Process Capability'!$F$6=4,COUNTBLANK(T897),IF('Process Capability'!$F$6=5,COUNTBLANK(AA897),IF('Process Capability'!$F$6=6,COUNTBLANK(AI897),""))))))</f>
        <v/>
      </c>
      <c r="D897" s="701" t="str">
        <f>IF('Process Capability'!$F$6=1,COUNTBLANK(H897),IF('Process Capability'!$F$6=2,COUNTBLANK(J897),IF('Process Capability'!$F$6=3,COUNTBLANK(O897),IF('Process Capability'!$F$6=4,COUNTBLANK(U897),IF('Process Capability'!$F$6=5,COUNTBLANK(AB897),IF('Process Capability'!$F$6=6,COUNTBLANK(AJ897),""))))))</f>
        <v/>
      </c>
      <c r="G897" s="749" t="str">
        <f>IF(COUNTBLANK('Process Capability'!D905)=1,"",'Process Capability'!D905)</f>
        <v/>
      </c>
      <c r="H897" s="748" t="str">
        <f>IF(COUNTBLANK('Process Capability'!D905)=1,"",MAX('Process Capability'!D904:D905)-MIN('Process Capability'!D904:D905))</f>
        <v/>
      </c>
      <c r="AS897" s="743">
        <v>894</v>
      </c>
      <c r="AT897" s="732">
        <f t="shared" si="669"/>
        <v>447</v>
      </c>
      <c r="AU897" s="732">
        <f t="shared" si="672"/>
        <v>298</v>
      </c>
      <c r="AV897" s="742">
        <f t="shared" si="673"/>
        <v>224</v>
      </c>
      <c r="AW897" s="732">
        <f t="shared" si="674"/>
        <v>179</v>
      </c>
      <c r="AX897" s="734">
        <f t="shared" si="677"/>
        <v>149</v>
      </c>
      <c r="AY897" s="662" t="str">
        <f t="shared" si="646"/>
        <v/>
      </c>
      <c r="BL897" s="733" t="str">
        <f t="shared" si="644"/>
        <v/>
      </c>
      <c r="BM897" s="734" t="str">
        <f t="shared" si="645"/>
        <v/>
      </c>
      <c r="BN897" s="751" t="str">
        <f t="shared" si="647"/>
        <v/>
      </c>
      <c r="BO897" s="742" t="str">
        <f t="shared" si="648"/>
        <v/>
      </c>
      <c r="BP897" s="750" t="str">
        <f t="shared" si="664"/>
        <v/>
      </c>
      <c r="BQ897" s="743" t="str">
        <f t="shared" si="649"/>
        <v/>
      </c>
      <c r="BR897" s="732" t="str">
        <f t="shared" si="650"/>
        <v/>
      </c>
      <c r="BS897" s="732" t="str">
        <f t="shared" si="665"/>
        <v/>
      </c>
      <c r="BT897" s="732" t="str">
        <f t="shared" si="666"/>
        <v/>
      </c>
      <c r="BU897" s="742" t="str">
        <f t="shared" si="680"/>
        <v/>
      </c>
      <c r="BV897" s="742" t="str">
        <f t="shared" si="681"/>
        <v/>
      </c>
      <c r="BW897" s="742" t="str">
        <f t="shared" si="682"/>
        <v/>
      </c>
      <c r="BX897" s="741" t="str">
        <f t="shared" si="683"/>
        <v/>
      </c>
      <c r="BY897" s="733" t="str">
        <f t="shared" si="667"/>
        <v/>
      </c>
      <c r="BZ897" s="732" t="str">
        <f t="shared" si="675"/>
        <v/>
      </c>
      <c r="CA897" s="732" t="str">
        <f t="shared" si="670"/>
        <v/>
      </c>
      <c r="CB897" s="734" t="str">
        <f t="shared" si="676"/>
        <v/>
      </c>
      <c r="CC897" s="733" t="str">
        <f t="shared" si="668"/>
        <v/>
      </c>
      <c r="CD897" s="740" t="str">
        <f t="shared" si="684"/>
        <v/>
      </c>
      <c r="CE897" s="732" t="str">
        <f t="shared" si="671"/>
        <v/>
      </c>
      <c r="CF897" s="739" t="str">
        <f t="shared" si="685"/>
        <v/>
      </c>
      <c r="CG897" s="737"/>
      <c r="CH897" s="736" t="str">
        <f t="shared" si="651"/>
        <v/>
      </c>
      <c r="CI897" s="738" t="str">
        <f t="shared" si="652"/>
        <v/>
      </c>
      <c r="CJ897" s="737"/>
      <c r="CK897" s="736" t="str">
        <f t="shared" si="653"/>
        <v/>
      </c>
      <c r="CL897" s="735" t="str">
        <f t="shared" si="654"/>
        <v/>
      </c>
      <c r="CM897" s="733" t="e">
        <f t="shared" si="655"/>
        <v>#DIV/0!</v>
      </c>
      <c r="CN897" s="732" t="e">
        <f t="shared" si="686"/>
        <v>#DIV/0!</v>
      </c>
      <c r="CO897" s="732" t="e">
        <f t="shared" si="656"/>
        <v>#DIV/0!</v>
      </c>
      <c r="CP897" s="734" t="e">
        <f t="shared" si="687"/>
        <v>#DIV/0!</v>
      </c>
      <c r="CQ897" s="733" t="str">
        <f t="shared" si="657"/>
        <v/>
      </c>
      <c r="CR897" s="732" t="str">
        <f t="shared" si="678"/>
        <v/>
      </c>
      <c r="CS897" s="732" t="str">
        <f t="shared" si="658"/>
        <v/>
      </c>
      <c r="CT897" s="731" t="str">
        <f t="shared" si="679"/>
        <v/>
      </c>
      <c r="CV897" s="733" t="e">
        <f>IF($H$1=1,'Process Capability'!$F$7,CX897)</f>
        <v>#DIV/0!</v>
      </c>
      <c r="CW897" s="732" t="e">
        <f t="shared" si="659"/>
        <v>#DIV/0!</v>
      </c>
      <c r="CX897" s="732" t="e">
        <f t="shared" si="660"/>
        <v>#DIV/0!</v>
      </c>
      <c r="CY897" s="732" t="e">
        <f t="shared" si="661"/>
        <v>#DIV/0!</v>
      </c>
      <c r="CZ897" s="732" t="e">
        <f>IF($H$1=1,'Process Capability'!$F$8,CX897)</f>
        <v>#DIV/0!</v>
      </c>
      <c r="DA897" s="732" t="e">
        <f>IF($H$1=1,MAX('Process Capability'!$F$7,'Process Capability'!$F$8)-MIN('Process Capability'!$F$7,'Process Capability'!$F$8),DC897)</f>
        <v>#DIV/0!</v>
      </c>
      <c r="DB897" s="732" t="e">
        <f t="shared" si="662"/>
        <v>#DIV/0!</v>
      </c>
      <c r="DC897" s="731" t="e">
        <f t="shared" si="663"/>
        <v>#DIV/0!</v>
      </c>
    </row>
    <row r="898" spans="1:107" x14ac:dyDescent="0.2">
      <c r="A898" s="733" t="str">
        <f>IF(C898=0,IF('Process Capability'!$F$6=1,'Process Capability'!D906,IF('Process Capability'!$F$6=2,#REF!,IF('Process Capability'!$F$6=3,N798,IF('Process Capability'!$F$6=4,T823,IF('Process Capability'!$F$6=5,AA838,IF('Process Capability'!$F$6=6,AI848,"")))))),"")</f>
        <v/>
      </c>
      <c r="B898" s="731" t="str">
        <f>IF(D898=0,IF('Process Capability'!$F$6=1,H898,IF('Process Capability'!$F$6=2,#REF!,IF('Process Capability'!$F$6=3,O798,IF('Process Capability'!$F$6=4,U823,IF('Process Capability'!$F$6=5,AB838,IF('Process Capability'!$F$6=6,AJ848,"")))))),"")</f>
        <v/>
      </c>
      <c r="C898" s="701" t="str">
        <f>IF('Process Capability'!$F$6=1,COUNTBLANK('Process Capability'!D906),IF('Process Capability'!$F$6=2,COUNTBLANK(I898),IF('Process Capability'!$F$6=3,COUNTBLANK(N898),IF('Process Capability'!$F$6=4,COUNTBLANK(T898),IF('Process Capability'!$F$6=5,COUNTBLANK(AA898),IF('Process Capability'!$F$6=6,COUNTBLANK(AI898),""))))))</f>
        <v/>
      </c>
      <c r="D898" s="701" t="str">
        <f>IF('Process Capability'!$F$6=1,COUNTBLANK(H898),IF('Process Capability'!$F$6=2,COUNTBLANK(J898),IF('Process Capability'!$F$6=3,COUNTBLANK(O898),IF('Process Capability'!$F$6=4,COUNTBLANK(U898),IF('Process Capability'!$F$6=5,COUNTBLANK(AB898),IF('Process Capability'!$F$6=6,COUNTBLANK(AJ898),""))))))</f>
        <v/>
      </c>
      <c r="G898" s="749" t="str">
        <f>IF(COUNTBLANK('Process Capability'!D906)=1,"",'Process Capability'!D906)</f>
        <v/>
      </c>
      <c r="H898" s="748" t="str">
        <f>IF(COUNTBLANK('Process Capability'!D906)=1,"",MAX('Process Capability'!D905:D906)-MIN('Process Capability'!D905:D906))</f>
        <v/>
      </c>
      <c r="AS898" s="733">
        <v>895</v>
      </c>
      <c r="AT898" s="732">
        <f t="shared" si="669"/>
        <v>448</v>
      </c>
      <c r="AU898" s="732">
        <f t="shared" si="672"/>
        <v>299</v>
      </c>
      <c r="AV898" s="742">
        <f t="shared" si="673"/>
        <v>224</v>
      </c>
      <c r="AW898" s="732">
        <f t="shared" si="674"/>
        <v>179</v>
      </c>
      <c r="AX898" s="734">
        <f t="shared" si="677"/>
        <v>150</v>
      </c>
      <c r="AY898" s="662" t="str">
        <f t="shared" si="646"/>
        <v/>
      </c>
      <c r="BL898" s="733" t="str">
        <f t="shared" si="644"/>
        <v/>
      </c>
      <c r="BM898" s="734" t="str">
        <f t="shared" si="645"/>
        <v/>
      </c>
      <c r="BN898" s="751" t="str">
        <f t="shared" si="647"/>
        <v/>
      </c>
      <c r="BO898" s="742" t="str">
        <f t="shared" si="648"/>
        <v/>
      </c>
      <c r="BP898" s="750" t="str">
        <f t="shared" si="664"/>
        <v/>
      </c>
      <c r="BQ898" s="743" t="str">
        <f t="shared" si="649"/>
        <v/>
      </c>
      <c r="BR898" s="732" t="str">
        <f t="shared" si="650"/>
        <v/>
      </c>
      <c r="BS898" s="732" t="str">
        <f t="shared" si="665"/>
        <v/>
      </c>
      <c r="BT898" s="732" t="str">
        <f t="shared" si="666"/>
        <v/>
      </c>
      <c r="BU898" s="742" t="str">
        <f t="shared" si="680"/>
        <v/>
      </c>
      <c r="BV898" s="742" t="str">
        <f t="shared" si="681"/>
        <v/>
      </c>
      <c r="BW898" s="742" t="str">
        <f t="shared" si="682"/>
        <v/>
      </c>
      <c r="BX898" s="741" t="str">
        <f t="shared" si="683"/>
        <v/>
      </c>
      <c r="BY898" s="733" t="str">
        <f t="shared" si="667"/>
        <v/>
      </c>
      <c r="BZ898" s="732" t="str">
        <f t="shared" si="675"/>
        <v/>
      </c>
      <c r="CA898" s="732" t="str">
        <f t="shared" si="670"/>
        <v/>
      </c>
      <c r="CB898" s="734" t="str">
        <f t="shared" si="676"/>
        <v/>
      </c>
      <c r="CC898" s="733" t="str">
        <f t="shared" si="668"/>
        <v/>
      </c>
      <c r="CD898" s="740" t="str">
        <f t="shared" si="684"/>
        <v/>
      </c>
      <c r="CE898" s="732" t="str">
        <f t="shared" si="671"/>
        <v/>
      </c>
      <c r="CF898" s="739" t="str">
        <f t="shared" si="685"/>
        <v/>
      </c>
      <c r="CG898" s="737"/>
      <c r="CH898" s="736" t="str">
        <f t="shared" si="651"/>
        <v/>
      </c>
      <c r="CI898" s="738" t="str">
        <f t="shared" si="652"/>
        <v/>
      </c>
      <c r="CJ898" s="737"/>
      <c r="CK898" s="736" t="str">
        <f t="shared" si="653"/>
        <v/>
      </c>
      <c r="CL898" s="735" t="str">
        <f t="shared" si="654"/>
        <v/>
      </c>
      <c r="CM898" s="733" t="e">
        <f t="shared" si="655"/>
        <v>#DIV/0!</v>
      </c>
      <c r="CN898" s="732" t="e">
        <f t="shared" si="686"/>
        <v>#DIV/0!</v>
      </c>
      <c r="CO898" s="732" t="e">
        <f t="shared" si="656"/>
        <v>#DIV/0!</v>
      </c>
      <c r="CP898" s="734" t="e">
        <f t="shared" si="687"/>
        <v>#DIV/0!</v>
      </c>
      <c r="CQ898" s="733" t="str">
        <f t="shared" si="657"/>
        <v/>
      </c>
      <c r="CR898" s="732" t="str">
        <f t="shared" si="678"/>
        <v/>
      </c>
      <c r="CS898" s="732" t="str">
        <f t="shared" si="658"/>
        <v/>
      </c>
      <c r="CT898" s="731" t="str">
        <f t="shared" si="679"/>
        <v/>
      </c>
      <c r="CV898" s="733" t="e">
        <f>IF($H$1=1,'Process Capability'!$F$7,CX898)</f>
        <v>#DIV/0!</v>
      </c>
      <c r="CW898" s="732" t="e">
        <f t="shared" si="659"/>
        <v>#DIV/0!</v>
      </c>
      <c r="CX898" s="732" t="e">
        <f t="shared" si="660"/>
        <v>#DIV/0!</v>
      </c>
      <c r="CY898" s="732" t="e">
        <f t="shared" si="661"/>
        <v>#DIV/0!</v>
      </c>
      <c r="CZ898" s="732" t="e">
        <f>IF($H$1=1,'Process Capability'!$F$8,CX898)</f>
        <v>#DIV/0!</v>
      </c>
      <c r="DA898" s="732" t="e">
        <f>IF($H$1=1,MAX('Process Capability'!$F$7,'Process Capability'!$F$8)-MIN('Process Capability'!$F$7,'Process Capability'!$F$8),DC898)</f>
        <v>#DIV/0!</v>
      </c>
      <c r="DB898" s="732" t="e">
        <f t="shared" si="662"/>
        <v>#DIV/0!</v>
      </c>
      <c r="DC898" s="731" t="e">
        <f t="shared" si="663"/>
        <v>#DIV/0!</v>
      </c>
    </row>
    <row r="899" spans="1:107" x14ac:dyDescent="0.2">
      <c r="A899" s="733" t="str">
        <f>IF(C899=0,IF('Process Capability'!$F$6=1,'Process Capability'!D907,IF('Process Capability'!$F$6=2,#REF!,IF('Process Capability'!$F$6=3,N799,IF('Process Capability'!$F$6=4,T824,IF('Process Capability'!$F$6=5,AA839,IF('Process Capability'!$F$6=6,AI849,"")))))),"")</f>
        <v/>
      </c>
      <c r="B899" s="731" t="str">
        <f>IF(D899=0,IF('Process Capability'!$F$6=1,H899,IF('Process Capability'!$F$6=2,#REF!,IF('Process Capability'!$F$6=3,O799,IF('Process Capability'!$F$6=4,U824,IF('Process Capability'!$F$6=5,AB839,IF('Process Capability'!$F$6=6,AJ849,"")))))),"")</f>
        <v/>
      </c>
      <c r="C899" s="701" t="str">
        <f>IF('Process Capability'!$F$6=1,COUNTBLANK('Process Capability'!D907),IF('Process Capability'!$F$6=2,COUNTBLANK(I899),IF('Process Capability'!$F$6=3,COUNTBLANK(N899),IF('Process Capability'!$F$6=4,COUNTBLANK(T899),IF('Process Capability'!$F$6=5,COUNTBLANK(AA899),IF('Process Capability'!$F$6=6,COUNTBLANK(AI899),""))))))</f>
        <v/>
      </c>
      <c r="D899" s="701" t="str">
        <f>IF('Process Capability'!$F$6=1,COUNTBLANK(H899),IF('Process Capability'!$F$6=2,COUNTBLANK(J899),IF('Process Capability'!$F$6=3,COUNTBLANK(O899),IF('Process Capability'!$F$6=4,COUNTBLANK(U899),IF('Process Capability'!$F$6=5,COUNTBLANK(AB899),IF('Process Capability'!$F$6=6,COUNTBLANK(AJ899),""))))))</f>
        <v/>
      </c>
      <c r="G899" s="749" t="str">
        <f>IF(COUNTBLANK('Process Capability'!D907)=1,"",'Process Capability'!D907)</f>
        <v/>
      </c>
      <c r="H899" s="748" t="str">
        <f>IF(COUNTBLANK('Process Capability'!D907)=1,"",MAX('Process Capability'!D906:D907)-MIN('Process Capability'!D906:D907))</f>
        <v/>
      </c>
      <c r="AS899" s="733">
        <v>896</v>
      </c>
      <c r="AT899" s="732">
        <f t="shared" si="669"/>
        <v>448</v>
      </c>
      <c r="AU899" s="732">
        <f t="shared" si="672"/>
        <v>299</v>
      </c>
      <c r="AV899" s="742">
        <f t="shared" si="673"/>
        <v>224</v>
      </c>
      <c r="AW899" s="732">
        <f t="shared" si="674"/>
        <v>180</v>
      </c>
      <c r="AX899" s="734">
        <f t="shared" si="677"/>
        <v>150</v>
      </c>
      <c r="AY899" s="662" t="str">
        <f t="shared" si="646"/>
        <v/>
      </c>
      <c r="BL899" s="733" t="str">
        <f t="shared" ref="BL899:BL962" si="688">A899</f>
        <v/>
      </c>
      <c r="BM899" s="734" t="str">
        <f t="shared" ref="BM899:BM962" si="689">B899</f>
        <v/>
      </c>
      <c r="BN899" s="751" t="str">
        <f t="shared" si="647"/>
        <v/>
      </c>
      <c r="BO899" s="742" t="str">
        <f t="shared" si="648"/>
        <v/>
      </c>
      <c r="BP899" s="750" t="str">
        <f t="shared" si="664"/>
        <v/>
      </c>
      <c r="BQ899" s="743" t="str">
        <f t="shared" si="649"/>
        <v/>
      </c>
      <c r="BR899" s="732" t="str">
        <f t="shared" si="650"/>
        <v/>
      </c>
      <c r="BS899" s="732" t="str">
        <f t="shared" si="665"/>
        <v/>
      </c>
      <c r="BT899" s="732" t="str">
        <f t="shared" si="666"/>
        <v/>
      </c>
      <c r="BU899" s="742" t="str">
        <f t="shared" si="680"/>
        <v/>
      </c>
      <c r="BV899" s="742" t="str">
        <f t="shared" si="681"/>
        <v/>
      </c>
      <c r="BW899" s="742" t="str">
        <f t="shared" si="682"/>
        <v/>
      </c>
      <c r="BX899" s="741" t="str">
        <f t="shared" si="683"/>
        <v/>
      </c>
      <c r="BY899" s="733" t="str">
        <f t="shared" si="667"/>
        <v/>
      </c>
      <c r="BZ899" s="732" t="str">
        <f t="shared" si="675"/>
        <v/>
      </c>
      <c r="CA899" s="732" t="str">
        <f t="shared" si="670"/>
        <v/>
      </c>
      <c r="CB899" s="734" t="str">
        <f t="shared" si="676"/>
        <v/>
      </c>
      <c r="CC899" s="733" t="str">
        <f t="shared" si="668"/>
        <v/>
      </c>
      <c r="CD899" s="740" t="str">
        <f t="shared" si="684"/>
        <v/>
      </c>
      <c r="CE899" s="732" t="str">
        <f t="shared" si="671"/>
        <v/>
      </c>
      <c r="CF899" s="739" t="str">
        <f t="shared" si="685"/>
        <v/>
      </c>
      <c r="CG899" s="737"/>
      <c r="CH899" s="736" t="str">
        <f t="shared" si="651"/>
        <v/>
      </c>
      <c r="CI899" s="738" t="str">
        <f t="shared" si="652"/>
        <v/>
      </c>
      <c r="CJ899" s="737"/>
      <c r="CK899" s="736" t="str">
        <f t="shared" si="653"/>
        <v/>
      </c>
      <c r="CL899" s="735" t="str">
        <f t="shared" si="654"/>
        <v/>
      </c>
      <c r="CM899" s="733" t="e">
        <f t="shared" si="655"/>
        <v>#DIV/0!</v>
      </c>
      <c r="CN899" s="732" t="e">
        <f t="shared" si="686"/>
        <v>#DIV/0!</v>
      </c>
      <c r="CO899" s="732" t="e">
        <f t="shared" si="656"/>
        <v>#DIV/0!</v>
      </c>
      <c r="CP899" s="734" t="e">
        <f t="shared" si="687"/>
        <v>#DIV/0!</v>
      </c>
      <c r="CQ899" s="733" t="str">
        <f t="shared" si="657"/>
        <v/>
      </c>
      <c r="CR899" s="732" t="str">
        <f t="shared" si="678"/>
        <v/>
      </c>
      <c r="CS899" s="732" t="str">
        <f t="shared" si="658"/>
        <v/>
      </c>
      <c r="CT899" s="731" t="str">
        <f t="shared" si="679"/>
        <v/>
      </c>
      <c r="CV899" s="733" t="e">
        <f>IF($H$1=1,'Process Capability'!$F$7,CX899)</f>
        <v>#DIV/0!</v>
      </c>
      <c r="CW899" s="732" t="e">
        <f t="shared" si="659"/>
        <v>#DIV/0!</v>
      </c>
      <c r="CX899" s="732" t="e">
        <f t="shared" si="660"/>
        <v>#DIV/0!</v>
      </c>
      <c r="CY899" s="732" t="e">
        <f t="shared" si="661"/>
        <v>#DIV/0!</v>
      </c>
      <c r="CZ899" s="732" t="e">
        <f>IF($H$1=1,'Process Capability'!$F$8,CX899)</f>
        <v>#DIV/0!</v>
      </c>
      <c r="DA899" s="732" t="e">
        <f>IF($H$1=1,MAX('Process Capability'!$F$7,'Process Capability'!$F$8)-MIN('Process Capability'!$F$7,'Process Capability'!$F$8),DC899)</f>
        <v>#DIV/0!</v>
      </c>
      <c r="DB899" s="732" t="e">
        <f t="shared" si="662"/>
        <v>#DIV/0!</v>
      </c>
      <c r="DC899" s="731" t="e">
        <f t="shared" si="663"/>
        <v>#DIV/0!</v>
      </c>
    </row>
    <row r="900" spans="1:107" x14ac:dyDescent="0.2">
      <c r="A900" s="733" t="str">
        <f>IF(C900=0,IF('Process Capability'!$F$6=1,'Process Capability'!D908,IF('Process Capability'!$F$6=2,#REF!,IF('Process Capability'!$F$6=3,N800,IF('Process Capability'!$F$6=4,T825,IF('Process Capability'!$F$6=5,AA840,IF('Process Capability'!$F$6=6,AI850,"")))))),"")</f>
        <v/>
      </c>
      <c r="B900" s="731" t="str">
        <f>IF(D900=0,IF('Process Capability'!$F$6=1,H900,IF('Process Capability'!$F$6=2,#REF!,IF('Process Capability'!$F$6=3,O800,IF('Process Capability'!$F$6=4,U825,IF('Process Capability'!$F$6=5,AB840,IF('Process Capability'!$F$6=6,AJ850,"")))))),"")</f>
        <v/>
      </c>
      <c r="C900" s="701" t="str">
        <f>IF('Process Capability'!$F$6=1,COUNTBLANK('Process Capability'!D908),IF('Process Capability'!$F$6=2,COUNTBLANK(I900),IF('Process Capability'!$F$6=3,COUNTBLANK(N900),IF('Process Capability'!$F$6=4,COUNTBLANK(T900),IF('Process Capability'!$F$6=5,COUNTBLANK(AA900),IF('Process Capability'!$F$6=6,COUNTBLANK(AI900),""))))))</f>
        <v/>
      </c>
      <c r="D900" s="701" t="str">
        <f>IF('Process Capability'!$F$6=1,COUNTBLANK(H900),IF('Process Capability'!$F$6=2,COUNTBLANK(J900),IF('Process Capability'!$F$6=3,COUNTBLANK(O900),IF('Process Capability'!$F$6=4,COUNTBLANK(U900),IF('Process Capability'!$F$6=5,COUNTBLANK(AB900),IF('Process Capability'!$F$6=6,COUNTBLANK(AJ900),""))))))</f>
        <v/>
      </c>
      <c r="G900" s="749" t="str">
        <f>IF(COUNTBLANK('Process Capability'!D908)=1,"",'Process Capability'!D908)</f>
        <v/>
      </c>
      <c r="H900" s="748" t="str">
        <f>IF(COUNTBLANK('Process Capability'!D908)=1,"",MAX('Process Capability'!D907:D908)-MIN('Process Capability'!D907:D908))</f>
        <v/>
      </c>
      <c r="AS900" s="743">
        <v>897</v>
      </c>
      <c r="AT900" s="732">
        <f t="shared" si="669"/>
        <v>449</v>
      </c>
      <c r="AU900" s="732">
        <f t="shared" si="672"/>
        <v>299</v>
      </c>
      <c r="AV900" s="742">
        <f t="shared" si="673"/>
        <v>225</v>
      </c>
      <c r="AW900" s="732">
        <f t="shared" si="674"/>
        <v>180</v>
      </c>
      <c r="AX900" s="734">
        <f t="shared" si="677"/>
        <v>150</v>
      </c>
      <c r="AY900" s="662" t="str">
        <f t="shared" ref="AY900:AY963" si="690">IF($H$1=1,AS900,IF($H$1=2,AT900,IF($H$1=3,AU900,IF($H$1=4,AV900,IF($H$1=5,AW900,IF($H$1=6,AX900,""))))))</f>
        <v/>
      </c>
      <c r="BL900" s="733" t="str">
        <f t="shared" si="688"/>
        <v/>
      </c>
      <c r="BM900" s="734" t="str">
        <f t="shared" si="689"/>
        <v/>
      </c>
      <c r="BN900" s="751" t="str">
        <f t="shared" ref="BN900:BN963" si="691">IF(COUNTBLANK(BL900)&gt;0,"",IF(BL900&gt;$BB$15,1,""))</f>
        <v/>
      </c>
      <c r="BO900" s="742" t="str">
        <f t="shared" ref="BO900:BO963" si="692">IF(COUNTBLANK(BL900)&gt;0,"",IF(BL900&lt;$BB$16,1,""))</f>
        <v/>
      </c>
      <c r="BP900" s="750" t="str">
        <f t="shared" si="664"/>
        <v/>
      </c>
      <c r="BQ900" s="743" t="str">
        <f t="shared" ref="BQ900:BQ963" si="693">IF(COUNTBLANK(BL900)&gt;0,"",IF(BL900&gt;$BB$11,1,""))</f>
        <v/>
      </c>
      <c r="BR900" s="732" t="str">
        <f t="shared" ref="BR900:BR963" si="694">IF(COUNTBLANK(BL900)&gt;0,"",IF(BL900&lt;$BB$11,1,""))</f>
        <v/>
      </c>
      <c r="BS900" s="732" t="str">
        <f t="shared" si="665"/>
        <v/>
      </c>
      <c r="BT900" s="732" t="str">
        <f t="shared" si="666"/>
        <v/>
      </c>
      <c r="BU900" s="742" t="str">
        <f t="shared" si="680"/>
        <v/>
      </c>
      <c r="BV900" s="742" t="str">
        <f t="shared" si="681"/>
        <v/>
      </c>
      <c r="BW900" s="742" t="str">
        <f t="shared" si="682"/>
        <v/>
      </c>
      <c r="BX900" s="741" t="str">
        <f t="shared" si="683"/>
        <v/>
      </c>
      <c r="BY900" s="733" t="str">
        <f t="shared" si="667"/>
        <v/>
      </c>
      <c r="BZ900" s="732" t="str">
        <f t="shared" si="675"/>
        <v/>
      </c>
      <c r="CA900" s="732" t="str">
        <f t="shared" si="670"/>
        <v/>
      </c>
      <c r="CB900" s="734" t="str">
        <f t="shared" si="676"/>
        <v/>
      </c>
      <c r="CC900" s="733" t="str">
        <f t="shared" si="668"/>
        <v/>
      </c>
      <c r="CD900" s="740" t="str">
        <f t="shared" si="684"/>
        <v/>
      </c>
      <c r="CE900" s="732" t="str">
        <f t="shared" si="671"/>
        <v/>
      </c>
      <c r="CF900" s="739" t="str">
        <f t="shared" si="685"/>
        <v/>
      </c>
      <c r="CG900" s="737"/>
      <c r="CH900" s="736" t="str">
        <f t="shared" ref="CH900:CH963" si="695">IF(COUNTBLANK(BL900)&gt;0,"",IF(OR(BL900&gt;$BB$35,BL900&lt;$BB$36)=TRUE,1,""))</f>
        <v/>
      </c>
      <c r="CI900" s="738" t="str">
        <f t="shared" ref="CI900:CI963" si="696">IF(COUNTBLANK(BM900)&gt;0,"",IF(OR(BM900&gt;$BB$37,BM900&lt;$BB$48)=TRUE,1,""))</f>
        <v/>
      </c>
      <c r="CJ900" s="737"/>
      <c r="CK900" s="736" t="str">
        <f t="shared" ref="CK900:CK963" si="697">IF(COUNTBLANK(BL900)&gt;0,"",IF(OR(BL900&gt;$BB$38,BL900&lt;$BB$39)=TRUE,1,""))</f>
        <v/>
      </c>
      <c r="CL900" s="735" t="str">
        <f t="shared" ref="CL900:CL963" si="698">IF(COUNTBLANK(BM900)&gt;0,"",IF(OR(BM900&gt;$BB$40,BM900&lt;$BB$49)=TRUE,1,""))</f>
        <v/>
      </c>
      <c r="CM900" s="733" t="e">
        <f t="shared" ref="CM900:CM963" si="699">IF(AND(BL900&lt;$BB$38,BL900&gt;$BB$39)=TRUE,1,"")</f>
        <v>#DIV/0!</v>
      </c>
      <c r="CN900" s="732" t="e">
        <f t="shared" si="686"/>
        <v>#DIV/0!</v>
      </c>
      <c r="CO900" s="732" t="e">
        <f t="shared" ref="CO900:CO963" si="700">IF(AND(BM900&lt;$BB$40,BM900&gt;$BB$49)=TRUE,1,"")</f>
        <v>#DIV/0!</v>
      </c>
      <c r="CP900" s="734" t="e">
        <f t="shared" si="687"/>
        <v>#DIV/0!</v>
      </c>
      <c r="CQ900" s="733" t="str">
        <f t="shared" ref="CQ900:CQ963" si="701">IF(COUNTBLANK(BL900)&gt;0,"",IF(OR(BL900&gt;$BB$38,BL900&lt;$BB$39)=TRUE,1,""))</f>
        <v/>
      </c>
      <c r="CR900" s="732" t="str">
        <f t="shared" si="678"/>
        <v/>
      </c>
      <c r="CS900" s="732" t="str">
        <f t="shared" ref="CS900:CS963" si="702">IF(COUNTBLANK(BL900)&gt;0,"",IF(OR(BM900&gt;$BB$40,BM900&lt;$BB$49)=TRUE,1,""))</f>
        <v/>
      </c>
      <c r="CT900" s="731" t="str">
        <f t="shared" si="679"/>
        <v/>
      </c>
      <c r="CV900" s="733" t="e">
        <f>IF($H$1=1,'Process Capability'!$F$7,CX900)</f>
        <v>#DIV/0!</v>
      </c>
      <c r="CW900" s="732" t="e">
        <f t="shared" ref="CW900:CW963" si="703">$BB$15</f>
        <v>#DIV/0!</v>
      </c>
      <c r="CX900" s="732" t="e">
        <f t="shared" ref="CX900:CX963" si="704">$BB$11</f>
        <v>#DIV/0!</v>
      </c>
      <c r="CY900" s="732" t="e">
        <f t="shared" ref="CY900:CY963" si="705">$BB$16</f>
        <v>#DIV/0!</v>
      </c>
      <c r="CZ900" s="732" t="e">
        <f>IF($H$1=1,'Process Capability'!$F$8,CX900)</f>
        <v>#DIV/0!</v>
      </c>
      <c r="DA900" s="732" t="e">
        <f>IF($H$1=1,MAX('Process Capability'!$F$7,'Process Capability'!$F$8)-MIN('Process Capability'!$F$7,'Process Capability'!$F$8),DC900)</f>
        <v>#DIV/0!</v>
      </c>
      <c r="DB900" s="732" t="e">
        <f t="shared" ref="DB900:DB963" si="706">$BB$17</f>
        <v>#DIV/0!</v>
      </c>
      <c r="DC900" s="731" t="e">
        <f t="shared" ref="DC900:DC963" si="707">$BB$12</f>
        <v>#DIV/0!</v>
      </c>
    </row>
    <row r="901" spans="1:107" x14ac:dyDescent="0.2">
      <c r="A901" s="733" t="str">
        <f>IF(C901=0,IF('Process Capability'!$F$6=1,'Process Capability'!D909,IF('Process Capability'!$F$6=2,#REF!,IF('Process Capability'!$F$6=3,N801,IF('Process Capability'!$F$6=4,T826,IF('Process Capability'!$F$6=5,AA841,IF('Process Capability'!$F$6=6,AI851,"")))))),"")</f>
        <v/>
      </c>
      <c r="B901" s="731" t="str">
        <f>IF(D901=0,IF('Process Capability'!$F$6=1,H901,IF('Process Capability'!$F$6=2,#REF!,IF('Process Capability'!$F$6=3,O801,IF('Process Capability'!$F$6=4,U826,IF('Process Capability'!$F$6=5,AB841,IF('Process Capability'!$F$6=6,AJ851,"")))))),"")</f>
        <v/>
      </c>
      <c r="C901" s="701" t="str">
        <f>IF('Process Capability'!$F$6=1,COUNTBLANK('Process Capability'!D909),IF('Process Capability'!$F$6=2,COUNTBLANK(I901),IF('Process Capability'!$F$6=3,COUNTBLANK(N901),IF('Process Capability'!$F$6=4,COUNTBLANK(T901),IF('Process Capability'!$F$6=5,COUNTBLANK(AA901),IF('Process Capability'!$F$6=6,COUNTBLANK(AI901),""))))))</f>
        <v/>
      </c>
      <c r="D901" s="701" t="str">
        <f>IF('Process Capability'!$F$6=1,COUNTBLANK(H901),IF('Process Capability'!$F$6=2,COUNTBLANK(J901),IF('Process Capability'!$F$6=3,COUNTBLANK(O901),IF('Process Capability'!$F$6=4,COUNTBLANK(U901),IF('Process Capability'!$F$6=5,COUNTBLANK(AB901),IF('Process Capability'!$F$6=6,COUNTBLANK(AJ901),""))))))</f>
        <v/>
      </c>
      <c r="G901" s="749" t="str">
        <f>IF(COUNTBLANK('Process Capability'!D909)=1,"",'Process Capability'!D909)</f>
        <v/>
      </c>
      <c r="H901" s="748" t="str">
        <f>IF(COUNTBLANK('Process Capability'!D909)=1,"",MAX('Process Capability'!D908:D909)-MIN('Process Capability'!D908:D909))</f>
        <v/>
      </c>
      <c r="AS901" s="733">
        <v>898</v>
      </c>
      <c r="AT901" s="732">
        <f t="shared" si="669"/>
        <v>449</v>
      </c>
      <c r="AU901" s="732">
        <f t="shared" si="672"/>
        <v>300</v>
      </c>
      <c r="AV901" s="742">
        <f t="shared" si="673"/>
        <v>225</v>
      </c>
      <c r="AW901" s="732">
        <f t="shared" si="674"/>
        <v>180</v>
      </c>
      <c r="AX901" s="734">
        <f t="shared" si="677"/>
        <v>150</v>
      </c>
      <c r="AY901" s="662" t="str">
        <f t="shared" si="690"/>
        <v/>
      </c>
      <c r="BL901" s="733" t="str">
        <f t="shared" si="688"/>
        <v/>
      </c>
      <c r="BM901" s="734" t="str">
        <f t="shared" si="689"/>
        <v/>
      </c>
      <c r="BN901" s="751" t="str">
        <f t="shared" si="691"/>
        <v/>
      </c>
      <c r="BO901" s="742" t="str">
        <f t="shared" si="692"/>
        <v/>
      </c>
      <c r="BP901" s="750" t="str">
        <f t="shared" ref="BP901:BP964" si="708">IF(COUNTBLANK(BL901)&gt;0,"",IF(BM901&gt;$BB$17,1,""))</f>
        <v/>
      </c>
      <c r="BQ901" s="743" t="str">
        <f t="shared" si="693"/>
        <v/>
      </c>
      <c r="BR901" s="732" t="str">
        <f t="shared" si="694"/>
        <v/>
      </c>
      <c r="BS901" s="732" t="str">
        <f t="shared" ref="BS901:BS964" si="709">IF(COUNTBLANK(BL901)&gt;0,"",IF(BM901&gt;$BB$12,1,""))</f>
        <v/>
      </c>
      <c r="BT901" s="732" t="str">
        <f t="shared" ref="BT901:BT964" si="710">IF(COUNTBLANK(BL901)&gt;0,"",IF(BM901&lt;$BB$12,1,""))</f>
        <v/>
      </c>
      <c r="BU901" s="742" t="str">
        <f t="shared" si="680"/>
        <v/>
      </c>
      <c r="BV901" s="742" t="str">
        <f t="shared" si="681"/>
        <v/>
      </c>
      <c r="BW901" s="742" t="str">
        <f t="shared" si="682"/>
        <v/>
      </c>
      <c r="BX901" s="741" t="str">
        <f t="shared" si="683"/>
        <v/>
      </c>
      <c r="BY901" s="733" t="str">
        <f t="shared" ref="BY901:BY964" si="711">IF(BL901&gt;BL900,1,IF(BL901&lt;BL900,-1,""))</f>
        <v/>
      </c>
      <c r="BZ901" s="732" t="str">
        <f t="shared" si="675"/>
        <v/>
      </c>
      <c r="CA901" s="732" t="str">
        <f t="shared" si="670"/>
        <v/>
      </c>
      <c r="CB901" s="734" t="str">
        <f t="shared" si="676"/>
        <v/>
      </c>
      <c r="CC901" s="733" t="str">
        <f t="shared" ref="CC901:CC964" si="712">IF(BL901&gt;BL900,1,IF(BL901&lt;BL900,-1,""))</f>
        <v/>
      </c>
      <c r="CD901" s="740" t="str">
        <f t="shared" si="684"/>
        <v/>
      </c>
      <c r="CE901" s="732" t="str">
        <f t="shared" si="671"/>
        <v/>
      </c>
      <c r="CF901" s="739" t="str">
        <f t="shared" si="685"/>
        <v/>
      </c>
      <c r="CG901" s="737"/>
      <c r="CH901" s="736" t="str">
        <f t="shared" si="695"/>
        <v/>
      </c>
      <c r="CI901" s="738" t="str">
        <f t="shared" si="696"/>
        <v/>
      </c>
      <c r="CJ901" s="737"/>
      <c r="CK901" s="736" t="str">
        <f t="shared" si="697"/>
        <v/>
      </c>
      <c r="CL901" s="735" t="str">
        <f t="shared" si="698"/>
        <v/>
      </c>
      <c r="CM901" s="733" t="e">
        <f t="shared" si="699"/>
        <v>#DIV/0!</v>
      </c>
      <c r="CN901" s="732" t="e">
        <f t="shared" si="686"/>
        <v>#DIV/0!</v>
      </c>
      <c r="CO901" s="732" t="e">
        <f t="shared" si="700"/>
        <v>#DIV/0!</v>
      </c>
      <c r="CP901" s="734" t="e">
        <f t="shared" si="687"/>
        <v>#DIV/0!</v>
      </c>
      <c r="CQ901" s="733" t="str">
        <f t="shared" si="701"/>
        <v/>
      </c>
      <c r="CR901" s="732" t="str">
        <f t="shared" si="678"/>
        <v/>
      </c>
      <c r="CS901" s="732" t="str">
        <f t="shared" si="702"/>
        <v/>
      </c>
      <c r="CT901" s="731" t="str">
        <f t="shared" si="679"/>
        <v/>
      </c>
      <c r="CV901" s="733" t="e">
        <f>IF($H$1=1,'Process Capability'!$F$7,CX901)</f>
        <v>#DIV/0!</v>
      </c>
      <c r="CW901" s="732" t="e">
        <f t="shared" si="703"/>
        <v>#DIV/0!</v>
      </c>
      <c r="CX901" s="732" t="e">
        <f t="shared" si="704"/>
        <v>#DIV/0!</v>
      </c>
      <c r="CY901" s="732" t="e">
        <f t="shared" si="705"/>
        <v>#DIV/0!</v>
      </c>
      <c r="CZ901" s="732" t="e">
        <f>IF($H$1=1,'Process Capability'!$F$8,CX901)</f>
        <v>#DIV/0!</v>
      </c>
      <c r="DA901" s="732" t="e">
        <f>IF($H$1=1,MAX('Process Capability'!$F$7,'Process Capability'!$F$8)-MIN('Process Capability'!$F$7,'Process Capability'!$F$8),DC901)</f>
        <v>#DIV/0!</v>
      </c>
      <c r="DB901" s="732" t="e">
        <f t="shared" si="706"/>
        <v>#DIV/0!</v>
      </c>
      <c r="DC901" s="731" t="e">
        <f t="shared" si="707"/>
        <v>#DIV/0!</v>
      </c>
    </row>
    <row r="902" spans="1:107" x14ac:dyDescent="0.2">
      <c r="A902" s="733" t="str">
        <f>IF(C902=0,IF('Process Capability'!$F$6=1,'Process Capability'!D910,IF('Process Capability'!$F$6=2,#REF!,IF('Process Capability'!$F$6=3,N802,IF('Process Capability'!$F$6=4,T827,IF('Process Capability'!$F$6=5,AA842,IF('Process Capability'!$F$6=6,AI852,"")))))),"")</f>
        <v/>
      </c>
      <c r="B902" s="731" t="str">
        <f>IF(D902=0,IF('Process Capability'!$F$6=1,H902,IF('Process Capability'!$F$6=2,#REF!,IF('Process Capability'!$F$6=3,O802,IF('Process Capability'!$F$6=4,U827,IF('Process Capability'!$F$6=5,AB842,IF('Process Capability'!$F$6=6,AJ852,"")))))),"")</f>
        <v/>
      </c>
      <c r="C902" s="701" t="str">
        <f>IF('Process Capability'!$F$6=1,COUNTBLANK('Process Capability'!D910),IF('Process Capability'!$F$6=2,COUNTBLANK(I902),IF('Process Capability'!$F$6=3,COUNTBLANK(N902),IF('Process Capability'!$F$6=4,COUNTBLANK(T902),IF('Process Capability'!$F$6=5,COUNTBLANK(AA902),IF('Process Capability'!$F$6=6,COUNTBLANK(AI902),""))))))</f>
        <v/>
      </c>
      <c r="D902" s="701" t="str">
        <f>IF('Process Capability'!$F$6=1,COUNTBLANK(H902),IF('Process Capability'!$F$6=2,COUNTBLANK(J902),IF('Process Capability'!$F$6=3,COUNTBLANK(O902),IF('Process Capability'!$F$6=4,COUNTBLANK(U902),IF('Process Capability'!$F$6=5,COUNTBLANK(AB902),IF('Process Capability'!$F$6=6,COUNTBLANK(AJ902),""))))))</f>
        <v/>
      </c>
      <c r="G902" s="749" t="str">
        <f>IF(COUNTBLANK('Process Capability'!D910)=1,"",'Process Capability'!D910)</f>
        <v/>
      </c>
      <c r="H902" s="748" t="str">
        <f>IF(COUNTBLANK('Process Capability'!D910)=1,"",MAX('Process Capability'!D909:D910)-MIN('Process Capability'!D909:D910))</f>
        <v/>
      </c>
      <c r="AS902" s="733">
        <v>899</v>
      </c>
      <c r="AT902" s="732">
        <f t="shared" ref="AT902:AT965" si="713">AT900+1</f>
        <v>450</v>
      </c>
      <c r="AU902" s="732">
        <f t="shared" si="672"/>
        <v>300</v>
      </c>
      <c r="AV902" s="742">
        <f t="shared" si="673"/>
        <v>225</v>
      </c>
      <c r="AW902" s="732">
        <f t="shared" si="674"/>
        <v>180</v>
      </c>
      <c r="AX902" s="734">
        <f t="shared" si="677"/>
        <v>150</v>
      </c>
      <c r="AY902" s="662" t="str">
        <f t="shared" si="690"/>
        <v/>
      </c>
      <c r="BL902" s="733" t="str">
        <f t="shared" si="688"/>
        <v/>
      </c>
      <c r="BM902" s="734" t="str">
        <f t="shared" si="689"/>
        <v/>
      </c>
      <c r="BN902" s="751" t="str">
        <f t="shared" si="691"/>
        <v/>
      </c>
      <c r="BO902" s="742" t="str">
        <f t="shared" si="692"/>
        <v/>
      </c>
      <c r="BP902" s="750" t="str">
        <f t="shared" si="708"/>
        <v/>
      </c>
      <c r="BQ902" s="743" t="str">
        <f t="shared" si="693"/>
        <v/>
      </c>
      <c r="BR902" s="732" t="str">
        <f t="shared" si="694"/>
        <v/>
      </c>
      <c r="BS902" s="732" t="str">
        <f t="shared" si="709"/>
        <v/>
      </c>
      <c r="BT902" s="732" t="str">
        <f t="shared" si="710"/>
        <v/>
      </c>
      <c r="BU902" s="742" t="str">
        <f t="shared" si="680"/>
        <v/>
      </c>
      <c r="BV902" s="742" t="str">
        <f t="shared" si="681"/>
        <v/>
      </c>
      <c r="BW902" s="742" t="str">
        <f t="shared" si="682"/>
        <v/>
      </c>
      <c r="BX902" s="741" t="str">
        <f t="shared" si="683"/>
        <v/>
      </c>
      <c r="BY902" s="733" t="str">
        <f t="shared" si="711"/>
        <v/>
      </c>
      <c r="BZ902" s="732" t="str">
        <f t="shared" si="675"/>
        <v/>
      </c>
      <c r="CA902" s="732" t="str">
        <f t="shared" ref="CA902:CA965" si="714">IF(BM902&gt;BM901,1,IF(BM902&lt;BM901,-1,""))</f>
        <v/>
      </c>
      <c r="CB902" s="734" t="str">
        <f t="shared" si="676"/>
        <v/>
      </c>
      <c r="CC902" s="733" t="str">
        <f t="shared" si="712"/>
        <v/>
      </c>
      <c r="CD902" s="740" t="str">
        <f t="shared" si="684"/>
        <v/>
      </c>
      <c r="CE902" s="732" t="str">
        <f t="shared" ref="CE902:CE965" si="715">IF(BM902&gt;BM901,1,IF(BM902&lt;BM901,-1,""))</f>
        <v/>
      </c>
      <c r="CF902" s="739" t="str">
        <f t="shared" si="685"/>
        <v/>
      </c>
      <c r="CG902" s="737"/>
      <c r="CH902" s="736" t="str">
        <f t="shared" si="695"/>
        <v/>
      </c>
      <c r="CI902" s="738" t="str">
        <f t="shared" si="696"/>
        <v/>
      </c>
      <c r="CJ902" s="737"/>
      <c r="CK902" s="736" t="str">
        <f t="shared" si="697"/>
        <v/>
      </c>
      <c r="CL902" s="735" t="str">
        <f t="shared" si="698"/>
        <v/>
      </c>
      <c r="CM902" s="733" t="e">
        <f t="shared" si="699"/>
        <v>#DIV/0!</v>
      </c>
      <c r="CN902" s="732" t="e">
        <f t="shared" si="686"/>
        <v>#DIV/0!</v>
      </c>
      <c r="CO902" s="732" t="e">
        <f t="shared" si="700"/>
        <v>#DIV/0!</v>
      </c>
      <c r="CP902" s="734" t="e">
        <f t="shared" si="687"/>
        <v>#DIV/0!</v>
      </c>
      <c r="CQ902" s="733" t="str">
        <f t="shared" si="701"/>
        <v/>
      </c>
      <c r="CR902" s="732" t="str">
        <f t="shared" si="678"/>
        <v/>
      </c>
      <c r="CS902" s="732" t="str">
        <f t="shared" si="702"/>
        <v/>
      </c>
      <c r="CT902" s="731" t="str">
        <f t="shared" si="679"/>
        <v/>
      </c>
      <c r="CV902" s="733" t="e">
        <f>IF($H$1=1,'Process Capability'!$F$7,CX902)</f>
        <v>#DIV/0!</v>
      </c>
      <c r="CW902" s="732" t="e">
        <f t="shared" si="703"/>
        <v>#DIV/0!</v>
      </c>
      <c r="CX902" s="732" t="e">
        <f t="shared" si="704"/>
        <v>#DIV/0!</v>
      </c>
      <c r="CY902" s="732" t="e">
        <f t="shared" si="705"/>
        <v>#DIV/0!</v>
      </c>
      <c r="CZ902" s="732" t="e">
        <f>IF($H$1=1,'Process Capability'!$F$8,CX902)</f>
        <v>#DIV/0!</v>
      </c>
      <c r="DA902" s="732" t="e">
        <f>IF($H$1=1,MAX('Process Capability'!$F$7,'Process Capability'!$F$8)-MIN('Process Capability'!$F$7,'Process Capability'!$F$8),DC902)</f>
        <v>#DIV/0!</v>
      </c>
      <c r="DB902" s="732" t="e">
        <f t="shared" si="706"/>
        <v>#DIV/0!</v>
      </c>
      <c r="DC902" s="731" t="e">
        <f t="shared" si="707"/>
        <v>#DIV/0!</v>
      </c>
    </row>
    <row r="903" spans="1:107" x14ac:dyDescent="0.2">
      <c r="A903" s="733" t="str">
        <f>IF(C903=0,IF('Process Capability'!$F$6=1,'Process Capability'!D911,IF('Process Capability'!$F$6=2,#REF!,IF('Process Capability'!$F$6=3,N803,IF('Process Capability'!$F$6=4,T828,IF('Process Capability'!$F$6=5,AA843,IF('Process Capability'!$F$6=6,AI853,"")))))),"")</f>
        <v/>
      </c>
      <c r="B903" s="731" t="str">
        <f>IF(D903=0,IF('Process Capability'!$F$6=1,H903,IF('Process Capability'!$F$6=2,#REF!,IF('Process Capability'!$F$6=3,O803,IF('Process Capability'!$F$6=4,U828,IF('Process Capability'!$F$6=5,AB843,IF('Process Capability'!$F$6=6,AJ853,"")))))),"")</f>
        <v/>
      </c>
      <c r="C903" s="701" t="str">
        <f>IF('Process Capability'!$F$6=1,COUNTBLANK('Process Capability'!D911),IF('Process Capability'!$F$6=2,COUNTBLANK(I903),IF('Process Capability'!$F$6=3,COUNTBLANK(N903),IF('Process Capability'!$F$6=4,COUNTBLANK(T903),IF('Process Capability'!$F$6=5,COUNTBLANK(AA903),IF('Process Capability'!$F$6=6,COUNTBLANK(AI903),""))))))</f>
        <v/>
      </c>
      <c r="D903" s="701" t="str">
        <f>IF('Process Capability'!$F$6=1,COUNTBLANK(H903),IF('Process Capability'!$F$6=2,COUNTBLANK(J903),IF('Process Capability'!$F$6=3,COUNTBLANK(O903),IF('Process Capability'!$F$6=4,COUNTBLANK(U903),IF('Process Capability'!$F$6=5,COUNTBLANK(AB903),IF('Process Capability'!$F$6=6,COUNTBLANK(AJ903),""))))))</f>
        <v/>
      </c>
      <c r="G903" s="749" t="str">
        <f>IF(COUNTBLANK('Process Capability'!D911)=1,"",'Process Capability'!D911)</f>
        <v/>
      </c>
      <c r="H903" s="748" t="str">
        <f>IF(COUNTBLANK('Process Capability'!D911)=1,"",MAX('Process Capability'!D910:D911)-MIN('Process Capability'!D910:D911))</f>
        <v/>
      </c>
      <c r="AS903" s="743">
        <v>900</v>
      </c>
      <c r="AT903" s="732">
        <f t="shared" si="713"/>
        <v>450</v>
      </c>
      <c r="AU903" s="732">
        <f t="shared" ref="AU903:AU966" si="716">AU900+1</f>
        <v>300</v>
      </c>
      <c r="AV903" s="742">
        <f t="shared" si="673"/>
        <v>225</v>
      </c>
      <c r="AW903" s="732">
        <f t="shared" si="674"/>
        <v>180</v>
      </c>
      <c r="AX903" s="734">
        <f t="shared" si="677"/>
        <v>150</v>
      </c>
      <c r="AY903" s="662" t="str">
        <f t="shared" si="690"/>
        <v/>
      </c>
      <c r="BL903" s="733" t="str">
        <f t="shared" si="688"/>
        <v/>
      </c>
      <c r="BM903" s="734" t="str">
        <f t="shared" si="689"/>
        <v/>
      </c>
      <c r="BN903" s="751" t="str">
        <f t="shared" si="691"/>
        <v/>
      </c>
      <c r="BO903" s="742" t="str">
        <f t="shared" si="692"/>
        <v/>
      </c>
      <c r="BP903" s="750" t="str">
        <f t="shared" si="708"/>
        <v/>
      </c>
      <c r="BQ903" s="743" t="str">
        <f t="shared" si="693"/>
        <v/>
      </c>
      <c r="BR903" s="732" t="str">
        <f t="shared" si="694"/>
        <v/>
      </c>
      <c r="BS903" s="732" t="str">
        <f t="shared" si="709"/>
        <v/>
      </c>
      <c r="BT903" s="732" t="str">
        <f t="shared" si="710"/>
        <v/>
      </c>
      <c r="BU903" s="742" t="str">
        <f t="shared" si="680"/>
        <v/>
      </c>
      <c r="BV903" s="742" t="str">
        <f t="shared" si="681"/>
        <v/>
      </c>
      <c r="BW903" s="742" t="str">
        <f t="shared" si="682"/>
        <v/>
      </c>
      <c r="BX903" s="741" t="str">
        <f t="shared" si="683"/>
        <v/>
      </c>
      <c r="BY903" s="733" t="str">
        <f t="shared" si="711"/>
        <v/>
      </c>
      <c r="BZ903" s="732" t="str">
        <f t="shared" si="675"/>
        <v/>
      </c>
      <c r="CA903" s="732" t="str">
        <f t="shared" si="714"/>
        <v/>
      </c>
      <c r="CB903" s="734" t="str">
        <f t="shared" si="676"/>
        <v/>
      </c>
      <c r="CC903" s="733" t="str">
        <f t="shared" si="712"/>
        <v/>
      </c>
      <c r="CD903" s="740" t="str">
        <f t="shared" si="684"/>
        <v/>
      </c>
      <c r="CE903" s="732" t="str">
        <f t="shared" si="715"/>
        <v/>
      </c>
      <c r="CF903" s="739" t="str">
        <f t="shared" si="685"/>
        <v/>
      </c>
      <c r="CG903" s="737"/>
      <c r="CH903" s="736" t="str">
        <f t="shared" si="695"/>
        <v/>
      </c>
      <c r="CI903" s="738" t="str">
        <f t="shared" si="696"/>
        <v/>
      </c>
      <c r="CJ903" s="737"/>
      <c r="CK903" s="736" t="str">
        <f t="shared" si="697"/>
        <v/>
      </c>
      <c r="CL903" s="735" t="str">
        <f t="shared" si="698"/>
        <v/>
      </c>
      <c r="CM903" s="733" t="e">
        <f t="shared" si="699"/>
        <v>#DIV/0!</v>
      </c>
      <c r="CN903" s="732" t="e">
        <f t="shared" si="686"/>
        <v>#DIV/0!</v>
      </c>
      <c r="CO903" s="732" t="e">
        <f t="shared" si="700"/>
        <v>#DIV/0!</v>
      </c>
      <c r="CP903" s="734" t="e">
        <f t="shared" si="687"/>
        <v>#DIV/0!</v>
      </c>
      <c r="CQ903" s="733" t="str">
        <f t="shared" si="701"/>
        <v/>
      </c>
      <c r="CR903" s="732" t="str">
        <f t="shared" si="678"/>
        <v/>
      </c>
      <c r="CS903" s="732" t="str">
        <f t="shared" si="702"/>
        <v/>
      </c>
      <c r="CT903" s="731" t="str">
        <f t="shared" si="679"/>
        <v/>
      </c>
      <c r="CV903" s="733" t="e">
        <f>IF($H$1=1,'Process Capability'!$F$7,CX903)</f>
        <v>#DIV/0!</v>
      </c>
      <c r="CW903" s="732" t="e">
        <f t="shared" si="703"/>
        <v>#DIV/0!</v>
      </c>
      <c r="CX903" s="732" t="e">
        <f t="shared" si="704"/>
        <v>#DIV/0!</v>
      </c>
      <c r="CY903" s="732" t="e">
        <f t="shared" si="705"/>
        <v>#DIV/0!</v>
      </c>
      <c r="CZ903" s="732" t="e">
        <f>IF($H$1=1,'Process Capability'!$F$8,CX903)</f>
        <v>#DIV/0!</v>
      </c>
      <c r="DA903" s="732" t="e">
        <f>IF($H$1=1,MAX('Process Capability'!$F$7,'Process Capability'!$F$8)-MIN('Process Capability'!$F$7,'Process Capability'!$F$8),DC903)</f>
        <v>#DIV/0!</v>
      </c>
      <c r="DB903" s="732" t="e">
        <f t="shared" si="706"/>
        <v>#DIV/0!</v>
      </c>
      <c r="DC903" s="731" t="e">
        <f t="shared" si="707"/>
        <v>#DIV/0!</v>
      </c>
    </row>
    <row r="904" spans="1:107" x14ac:dyDescent="0.2">
      <c r="A904" s="733" t="str">
        <f>IF(C904=0,IF('Process Capability'!$F$6=1,'Process Capability'!D912,IF('Process Capability'!$F$6=2,I754,IF('Process Capability'!$F$6=3,N804,IF('Process Capability'!$F$6=4,T829,IF('Process Capability'!$F$6=5,AA844,IF('Process Capability'!$F$6=6,AI854,"")))))),"")</f>
        <v/>
      </c>
      <c r="B904" s="731" t="str">
        <f>IF(D904=0,IF('Process Capability'!$F$6=1,H904,IF('Process Capability'!$F$6=2,J754,IF('Process Capability'!$F$6=3,O804,IF('Process Capability'!$F$6=4,U829,IF('Process Capability'!$F$6=5,AB844,IF('Process Capability'!$F$6=6,AJ854,"")))))),"")</f>
        <v/>
      </c>
      <c r="C904" s="701" t="str">
        <f>IF('Process Capability'!$F$6=1,COUNTBLANK('Process Capability'!D912),IF('Process Capability'!$F$6=2,COUNTBLANK(I904),IF('Process Capability'!$F$6=3,COUNTBLANK(N904),IF('Process Capability'!$F$6=4,COUNTBLANK(T904),IF('Process Capability'!$F$6=5,COUNTBLANK(AA904),IF('Process Capability'!$F$6=6,COUNTBLANK(AI904),""))))))</f>
        <v/>
      </c>
      <c r="D904" s="701" t="str">
        <f>IF('Process Capability'!$F$6=1,COUNTBLANK(H904),IF('Process Capability'!$F$6=2,COUNTBLANK(J904),IF('Process Capability'!$F$6=3,COUNTBLANK(O904),IF('Process Capability'!$F$6=4,COUNTBLANK(U904),IF('Process Capability'!$F$6=5,COUNTBLANK(AB904),IF('Process Capability'!$F$6=6,COUNTBLANK(AJ904),""))))))</f>
        <v/>
      </c>
      <c r="G904" s="749" t="str">
        <f>IF(COUNTBLANK('Process Capability'!D912)=1,"",'Process Capability'!D912)</f>
        <v/>
      </c>
      <c r="H904" s="748" t="str">
        <f>IF(COUNTBLANK('Process Capability'!D912)=1,"",MAX('Process Capability'!D911:D912)-MIN('Process Capability'!D911:D912))</f>
        <v/>
      </c>
      <c r="AS904" s="733">
        <v>901</v>
      </c>
      <c r="AT904" s="732">
        <f t="shared" si="713"/>
        <v>451</v>
      </c>
      <c r="AU904" s="732">
        <f t="shared" si="716"/>
        <v>301</v>
      </c>
      <c r="AV904" s="742">
        <f t="shared" ref="AV904:AV967" si="717">AV900+1</f>
        <v>226</v>
      </c>
      <c r="AW904" s="732">
        <f t="shared" si="674"/>
        <v>181</v>
      </c>
      <c r="AX904" s="734">
        <f t="shared" si="677"/>
        <v>151</v>
      </c>
      <c r="AY904" s="662" t="str">
        <f t="shared" si="690"/>
        <v/>
      </c>
      <c r="BL904" s="733" t="str">
        <f t="shared" si="688"/>
        <v/>
      </c>
      <c r="BM904" s="734" t="str">
        <f t="shared" si="689"/>
        <v/>
      </c>
      <c r="BN904" s="751" t="str">
        <f t="shared" si="691"/>
        <v/>
      </c>
      <c r="BO904" s="742" t="str">
        <f t="shared" si="692"/>
        <v/>
      </c>
      <c r="BP904" s="750" t="str">
        <f t="shared" si="708"/>
        <v/>
      </c>
      <c r="BQ904" s="743" t="str">
        <f t="shared" si="693"/>
        <v/>
      </c>
      <c r="BR904" s="732" t="str">
        <f t="shared" si="694"/>
        <v/>
      </c>
      <c r="BS904" s="732" t="str">
        <f t="shared" si="709"/>
        <v/>
      </c>
      <c r="BT904" s="732" t="str">
        <f t="shared" si="710"/>
        <v/>
      </c>
      <c r="BU904" s="742" t="str">
        <f t="shared" si="680"/>
        <v/>
      </c>
      <c r="BV904" s="742" t="str">
        <f t="shared" si="681"/>
        <v/>
      </c>
      <c r="BW904" s="742" t="str">
        <f t="shared" si="682"/>
        <v/>
      </c>
      <c r="BX904" s="741" t="str">
        <f t="shared" si="683"/>
        <v/>
      </c>
      <c r="BY904" s="733" t="str">
        <f t="shared" si="711"/>
        <v/>
      </c>
      <c r="BZ904" s="732" t="str">
        <f t="shared" si="675"/>
        <v/>
      </c>
      <c r="CA904" s="732" t="str">
        <f t="shared" si="714"/>
        <v/>
      </c>
      <c r="CB904" s="734" t="str">
        <f t="shared" si="676"/>
        <v/>
      </c>
      <c r="CC904" s="733" t="str">
        <f t="shared" si="712"/>
        <v/>
      </c>
      <c r="CD904" s="740" t="str">
        <f t="shared" si="684"/>
        <v/>
      </c>
      <c r="CE904" s="732" t="str">
        <f t="shared" si="715"/>
        <v/>
      </c>
      <c r="CF904" s="739" t="str">
        <f t="shared" si="685"/>
        <v/>
      </c>
      <c r="CG904" s="737"/>
      <c r="CH904" s="736" t="str">
        <f t="shared" si="695"/>
        <v/>
      </c>
      <c r="CI904" s="738" t="str">
        <f t="shared" si="696"/>
        <v/>
      </c>
      <c r="CJ904" s="737"/>
      <c r="CK904" s="736" t="str">
        <f t="shared" si="697"/>
        <v/>
      </c>
      <c r="CL904" s="735" t="str">
        <f t="shared" si="698"/>
        <v/>
      </c>
      <c r="CM904" s="733" t="e">
        <f t="shared" si="699"/>
        <v>#DIV/0!</v>
      </c>
      <c r="CN904" s="732" t="e">
        <f t="shared" si="686"/>
        <v>#DIV/0!</v>
      </c>
      <c r="CO904" s="732" t="e">
        <f t="shared" si="700"/>
        <v>#DIV/0!</v>
      </c>
      <c r="CP904" s="734" t="e">
        <f t="shared" si="687"/>
        <v>#DIV/0!</v>
      </c>
      <c r="CQ904" s="733" t="str">
        <f t="shared" si="701"/>
        <v/>
      </c>
      <c r="CR904" s="732" t="str">
        <f t="shared" si="678"/>
        <v/>
      </c>
      <c r="CS904" s="732" t="str">
        <f t="shared" si="702"/>
        <v/>
      </c>
      <c r="CT904" s="731" t="str">
        <f t="shared" si="679"/>
        <v/>
      </c>
      <c r="CV904" s="733" t="e">
        <f>IF($H$1=1,'Process Capability'!$F$7,CX904)</f>
        <v>#DIV/0!</v>
      </c>
      <c r="CW904" s="732" t="e">
        <f t="shared" si="703"/>
        <v>#DIV/0!</v>
      </c>
      <c r="CX904" s="732" t="e">
        <f t="shared" si="704"/>
        <v>#DIV/0!</v>
      </c>
      <c r="CY904" s="732" t="e">
        <f t="shared" si="705"/>
        <v>#DIV/0!</v>
      </c>
      <c r="CZ904" s="732" t="e">
        <f>IF($H$1=1,'Process Capability'!$F$8,CX904)</f>
        <v>#DIV/0!</v>
      </c>
      <c r="DA904" s="732" t="e">
        <f>IF($H$1=1,MAX('Process Capability'!$F$7,'Process Capability'!$F$8)-MIN('Process Capability'!$F$7,'Process Capability'!$F$8),DC904)</f>
        <v>#DIV/0!</v>
      </c>
      <c r="DB904" s="732" t="e">
        <f t="shared" si="706"/>
        <v>#DIV/0!</v>
      </c>
      <c r="DC904" s="731" t="e">
        <f t="shared" si="707"/>
        <v>#DIV/0!</v>
      </c>
    </row>
    <row r="905" spans="1:107" x14ac:dyDescent="0.2">
      <c r="A905" s="733" t="str">
        <f>IF(C905=0,IF('Process Capability'!$F$6=1,'Process Capability'!D913,IF('Process Capability'!$F$6=2,I755,IF('Process Capability'!$F$6=3,N805,IF('Process Capability'!$F$6=4,T830,IF('Process Capability'!$F$6=5,AA845,IF('Process Capability'!$F$6=6,AI855,"")))))),"")</f>
        <v/>
      </c>
      <c r="B905" s="731" t="str">
        <f>IF(D905=0,IF('Process Capability'!$F$6=1,H905,IF('Process Capability'!$F$6=2,J755,IF('Process Capability'!$F$6=3,O805,IF('Process Capability'!$F$6=4,U830,IF('Process Capability'!$F$6=5,AB845,IF('Process Capability'!$F$6=6,AJ855,"")))))),"")</f>
        <v/>
      </c>
      <c r="C905" s="701" t="str">
        <f>IF('Process Capability'!$F$6=1,COUNTBLANK('Process Capability'!D913),IF('Process Capability'!$F$6=2,COUNTBLANK(I905),IF('Process Capability'!$F$6=3,COUNTBLANK(N905),IF('Process Capability'!$F$6=4,COUNTBLANK(T905),IF('Process Capability'!$F$6=5,COUNTBLANK(AA905),IF('Process Capability'!$F$6=6,COUNTBLANK(AI905),""))))))</f>
        <v/>
      </c>
      <c r="D905" s="701" t="str">
        <f>IF('Process Capability'!$F$6=1,COUNTBLANK(H905),IF('Process Capability'!$F$6=2,COUNTBLANK(J905),IF('Process Capability'!$F$6=3,COUNTBLANK(O905),IF('Process Capability'!$F$6=4,COUNTBLANK(U905),IF('Process Capability'!$F$6=5,COUNTBLANK(AB905),IF('Process Capability'!$F$6=6,COUNTBLANK(AJ905),""))))))</f>
        <v/>
      </c>
      <c r="G905" s="749" t="str">
        <f>IF(COUNTBLANK('Process Capability'!D913)=1,"",'Process Capability'!D913)</f>
        <v/>
      </c>
      <c r="H905" s="748" t="str">
        <f>IF(COUNTBLANK('Process Capability'!D913)=1,"",MAX('Process Capability'!D912:D913)-MIN('Process Capability'!D912:D913))</f>
        <v/>
      </c>
      <c r="AS905" s="733">
        <v>902</v>
      </c>
      <c r="AT905" s="732">
        <f t="shared" si="713"/>
        <v>451</v>
      </c>
      <c r="AU905" s="732">
        <f t="shared" si="716"/>
        <v>301</v>
      </c>
      <c r="AV905" s="742">
        <f t="shared" si="717"/>
        <v>226</v>
      </c>
      <c r="AW905" s="732">
        <f t="shared" ref="AW905:AW968" si="718">AW900+1</f>
        <v>181</v>
      </c>
      <c r="AX905" s="734">
        <f t="shared" si="677"/>
        <v>151</v>
      </c>
      <c r="AY905" s="662" t="str">
        <f t="shared" si="690"/>
        <v/>
      </c>
      <c r="BL905" s="733" t="str">
        <f t="shared" si="688"/>
        <v/>
      </c>
      <c r="BM905" s="734" t="str">
        <f t="shared" si="689"/>
        <v/>
      </c>
      <c r="BN905" s="751" t="str">
        <f t="shared" si="691"/>
        <v/>
      </c>
      <c r="BO905" s="742" t="str">
        <f t="shared" si="692"/>
        <v/>
      </c>
      <c r="BP905" s="750" t="str">
        <f t="shared" si="708"/>
        <v/>
      </c>
      <c r="BQ905" s="743" t="str">
        <f t="shared" si="693"/>
        <v/>
      </c>
      <c r="BR905" s="732" t="str">
        <f t="shared" si="694"/>
        <v/>
      </c>
      <c r="BS905" s="732" t="str">
        <f t="shared" si="709"/>
        <v/>
      </c>
      <c r="BT905" s="732" t="str">
        <f t="shared" si="710"/>
        <v/>
      </c>
      <c r="BU905" s="742" t="str">
        <f t="shared" si="680"/>
        <v/>
      </c>
      <c r="BV905" s="742" t="str">
        <f t="shared" si="681"/>
        <v/>
      </c>
      <c r="BW905" s="742" t="str">
        <f t="shared" si="682"/>
        <v/>
      </c>
      <c r="BX905" s="741" t="str">
        <f t="shared" si="683"/>
        <v/>
      </c>
      <c r="BY905" s="733" t="str">
        <f t="shared" si="711"/>
        <v/>
      </c>
      <c r="BZ905" s="732" t="str">
        <f t="shared" ref="BZ905:BZ968" si="719">IF(ABS(SUM(BY900:BY905))=6,1,"")</f>
        <v/>
      </c>
      <c r="CA905" s="732" t="str">
        <f t="shared" si="714"/>
        <v/>
      </c>
      <c r="CB905" s="734" t="str">
        <f t="shared" ref="CB905:CB968" si="720">IF(ABS(SUM(CA900:CA905))=6,1,"")</f>
        <v/>
      </c>
      <c r="CC905" s="733" t="str">
        <f t="shared" si="712"/>
        <v/>
      </c>
      <c r="CD905" s="740" t="str">
        <f t="shared" si="684"/>
        <v/>
      </c>
      <c r="CE905" s="732" t="str">
        <f t="shared" si="715"/>
        <v/>
      </c>
      <c r="CF905" s="739" t="str">
        <f t="shared" si="685"/>
        <v/>
      </c>
      <c r="CG905" s="737"/>
      <c r="CH905" s="736" t="str">
        <f t="shared" si="695"/>
        <v/>
      </c>
      <c r="CI905" s="738" t="str">
        <f t="shared" si="696"/>
        <v/>
      </c>
      <c r="CJ905" s="737"/>
      <c r="CK905" s="736" t="str">
        <f t="shared" si="697"/>
        <v/>
      </c>
      <c r="CL905" s="735" t="str">
        <f t="shared" si="698"/>
        <v/>
      </c>
      <c r="CM905" s="733" t="e">
        <f t="shared" si="699"/>
        <v>#DIV/0!</v>
      </c>
      <c r="CN905" s="732" t="e">
        <f t="shared" si="686"/>
        <v>#DIV/0!</v>
      </c>
      <c r="CO905" s="732" t="e">
        <f t="shared" si="700"/>
        <v>#DIV/0!</v>
      </c>
      <c r="CP905" s="734" t="e">
        <f t="shared" si="687"/>
        <v>#DIV/0!</v>
      </c>
      <c r="CQ905" s="733" t="str">
        <f t="shared" si="701"/>
        <v/>
      </c>
      <c r="CR905" s="732" t="str">
        <f t="shared" si="678"/>
        <v/>
      </c>
      <c r="CS905" s="732" t="str">
        <f t="shared" si="702"/>
        <v/>
      </c>
      <c r="CT905" s="731" t="str">
        <f t="shared" si="679"/>
        <v/>
      </c>
      <c r="CV905" s="733" t="e">
        <f>IF($H$1=1,'Process Capability'!$F$7,CX905)</f>
        <v>#DIV/0!</v>
      </c>
      <c r="CW905" s="732" t="e">
        <f t="shared" si="703"/>
        <v>#DIV/0!</v>
      </c>
      <c r="CX905" s="732" t="e">
        <f t="shared" si="704"/>
        <v>#DIV/0!</v>
      </c>
      <c r="CY905" s="732" t="e">
        <f t="shared" si="705"/>
        <v>#DIV/0!</v>
      </c>
      <c r="CZ905" s="732" t="e">
        <f>IF($H$1=1,'Process Capability'!$F$8,CX905)</f>
        <v>#DIV/0!</v>
      </c>
      <c r="DA905" s="732" t="e">
        <f>IF($H$1=1,MAX('Process Capability'!$F$7,'Process Capability'!$F$8)-MIN('Process Capability'!$F$7,'Process Capability'!$F$8),DC905)</f>
        <v>#DIV/0!</v>
      </c>
      <c r="DB905" s="732" t="e">
        <f t="shared" si="706"/>
        <v>#DIV/0!</v>
      </c>
      <c r="DC905" s="731" t="e">
        <f t="shared" si="707"/>
        <v>#DIV/0!</v>
      </c>
    </row>
    <row r="906" spans="1:107" x14ac:dyDescent="0.2">
      <c r="A906" s="733" t="str">
        <f>IF(C906=0,IF('Process Capability'!$F$6=1,'Process Capability'!D914,IF('Process Capability'!$F$6=2,I756,IF('Process Capability'!$F$6=3,N806,IF('Process Capability'!$F$6=4,T831,IF('Process Capability'!$F$6=5,AA846,IF('Process Capability'!$F$6=6,AI856,"")))))),"")</f>
        <v/>
      </c>
      <c r="B906" s="731" t="str">
        <f>IF(D906=0,IF('Process Capability'!$F$6=1,H906,IF('Process Capability'!$F$6=2,J756,IF('Process Capability'!$F$6=3,O806,IF('Process Capability'!$F$6=4,U831,IF('Process Capability'!$F$6=5,AB846,IF('Process Capability'!$F$6=6,AJ856,"")))))),"")</f>
        <v/>
      </c>
      <c r="C906" s="701" t="str">
        <f>IF('Process Capability'!$F$6=1,COUNTBLANK('Process Capability'!D914),IF('Process Capability'!$F$6=2,COUNTBLANK(I906),IF('Process Capability'!$F$6=3,COUNTBLANK(N906),IF('Process Capability'!$F$6=4,COUNTBLANK(T906),IF('Process Capability'!$F$6=5,COUNTBLANK(AA906),IF('Process Capability'!$F$6=6,COUNTBLANK(AI906),""))))))</f>
        <v/>
      </c>
      <c r="D906" s="701" t="str">
        <f>IF('Process Capability'!$F$6=1,COUNTBLANK(H906),IF('Process Capability'!$F$6=2,COUNTBLANK(J906),IF('Process Capability'!$F$6=3,COUNTBLANK(O906),IF('Process Capability'!$F$6=4,COUNTBLANK(U906),IF('Process Capability'!$F$6=5,COUNTBLANK(AB906),IF('Process Capability'!$F$6=6,COUNTBLANK(AJ906),""))))))</f>
        <v/>
      </c>
      <c r="G906" s="749" t="str">
        <f>IF(COUNTBLANK('Process Capability'!D914)=1,"",'Process Capability'!D914)</f>
        <v/>
      </c>
      <c r="H906" s="748" t="str">
        <f>IF(COUNTBLANK('Process Capability'!D914)=1,"",MAX('Process Capability'!D913:D914)-MIN('Process Capability'!D913:D914))</f>
        <v/>
      </c>
      <c r="AS906" s="743">
        <v>903</v>
      </c>
      <c r="AT906" s="732">
        <f t="shared" si="713"/>
        <v>452</v>
      </c>
      <c r="AU906" s="732">
        <f t="shared" si="716"/>
        <v>301</v>
      </c>
      <c r="AV906" s="742">
        <f t="shared" si="717"/>
        <v>226</v>
      </c>
      <c r="AW906" s="732">
        <f t="shared" si="718"/>
        <v>181</v>
      </c>
      <c r="AX906" s="734">
        <f t="shared" ref="AX906:AX969" si="721">AX900+1</f>
        <v>151</v>
      </c>
      <c r="AY906" s="662" t="str">
        <f t="shared" si="690"/>
        <v/>
      </c>
      <c r="BL906" s="733" t="str">
        <f t="shared" si="688"/>
        <v/>
      </c>
      <c r="BM906" s="734" t="str">
        <f t="shared" si="689"/>
        <v/>
      </c>
      <c r="BN906" s="751" t="str">
        <f t="shared" si="691"/>
        <v/>
      </c>
      <c r="BO906" s="742" t="str">
        <f t="shared" si="692"/>
        <v/>
      </c>
      <c r="BP906" s="750" t="str">
        <f t="shared" si="708"/>
        <v/>
      </c>
      <c r="BQ906" s="743" t="str">
        <f t="shared" si="693"/>
        <v/>
      </c>
      <c r="BR906" s="732" t="str">
        <f t="shared" si="694"/>
        <v/>
      </c>
      <c r="BS906" s="732" t="str">
        <f t="shared" si="709"/>
        <v/>
      </c>
      <c r="BT906" s="732" t="str">
        <f t="shared" si="710"/>
        <v/>
      </c>
      <c r="BU906" s="742" t="str">
        <f t="shared" si="680"/>
        <v/>
      </c>
      <c r="BV906" s="742" t="str">
        <f t="shared" si="681"/>
        <v/>
      </c>
      <c r="BW906" s="742" t="str">
        <f t="shared" si="682"/>
        <v/>
      </c>
      <c r="BX906" s="741" t="str">
        <f t="shared" si="683"/>
        <v/>
      </c>
      <c r="BY906" s="733" t="str">
        <f t="shared" si="711"/>
        <v/>
      </c>
      <c r="BZ906" s="732" t="str">
        <f t="shared" si="719"/>
        <v/>
      </c>
      <c r="CA906" s="732" t="str">
        <f t="shared" si="714"/>
        <v/>
      </c>
      <c r="CB906" s="734" t="str">
        <f t="shared" si="720"/>
        <v/>
      </c>
      <c r="CC906" s="733" t="str">
        <f t="shared" si="712"/>
        <v/>
      </c>
      <c r="CD906" s="740" t="str">
        <f t="shared" si="684"/>
        <v/>
      </c>
      <c r="CE906" s="732" t="str">
        <f t="shared" si="715"/>
        <v/>
      </c>
      <c r="CF906" s="739" t="str">
        <f t="shared" si="685"/>
        <v/>
      </c>
      <c r="CG906" s="737"/>
      <c r="CH906" s="736" t="str">
        <f t="shared" si="695"/>
        <v/>
      </c>
      <c r="CI906" s="738" t="str">
        <f t="shared" si="696"/>
        <v/>
      </c>
      <c r="CJ906" s="737"/>
      <c r="CK906" s="736" t="str">
        <f t="shared" si="697"/>
        <v/>
      </c>
      <c r="CL906" s="735" t="str">
        <f t="shared" si="698"/>
        <v/>
      </c>
      <c r="CM906" s="733" t="e">
        <f t="shared" si="699"/>
        <v>#DIV/0!</v>
      </c>
      <c r="CN906" s="732" t="e">
        <f t="shared" si="686"/>
        <v>#DIV/0!</v>
      </c>
      <c r="CO906" s="732" t="e">
        <f t="shared" si="700"/>
        <v>#DIV/0!</v>
      </c>
      <c r="CP906" s="734" t="e">
        <f t="shared" si="687"/>
        <v>#DIV/0!</v>
      </c>
      <c r="CQ906" s="733" t="str">
        <f t="shared" si="701"/>
        <v/>
      </c>
      <c r="CR906" s="732" t="str">
        <f t="shared" si="678"/>
        <v/>
      </c>
      <c r="CS906" s="732" t="str">
        <f t="shared" si="702"/>
        <v/>
      </c>
      <c r="CT906" s="731" t="str">
        <f t="shared" si="679"/>
        <v/>
      </c>
      <c r="CV906" s="733" t="e">
        <f>IF($H$1=1,'Process Capability'!$F$7,CX906)</f>
        <v>#DIV/0!</v>
      </c>
      <c r="CW906" s="732" t="e">
        <f t="shared" si="703"/>
        <v>#DIV/0!</v>
      </c>
      <c r="CX906" s="732" t="e">
        <f t="shared" si="704"/>
        <v>#DIV/0!</v>
      </c>
      <c r="CY906" s="732" t="e">
        <f t="shared" si="705"/>
        <v>#DIV/0!</v>
      </c>
      <c r="CZ906" s="732" t="e">
        <f>IF($H$1=1,'Process Capability'!$F$8,CX906)</f>
        <v>#DIV/0!</v>
      </c>
      <c r="DA906" s="732" t="e">
        <f>IF($H$1=1,MAX('Process Capability'!$F$7,'Process Capability'!$F$8)-MIN('Process Capability'!$F$7,'Process Capability'!$F$8),DC906)</f>
        <v>#DIV/0!</v>
      </c>
      <c r="DB906" s="732" t="e">
        <f t="shared" si="706"/>
        <v>#DIV/0!</v>
      </c>
      <c r="DC906" s="731" t="e">
        <f t="shared" si="707"/>
        <v>#DIV/0!</v>
      </c>
    </row>
    <row r="907" spans="1:107" x14ac:dyDescent="0.2">
      <c r="A907" s="733" t="str">
        <f>IF(C907=0,IF('Process Capability'!$F$6=1,'Process Capability'!D915,IF('Process Capability'!$F$6=2,I757,IF('Process Capability'!$F$6=3,N807,IF('Process Capability'!$F$6=4,T832,IF('Process Capability'!$F$6=5,AA847,IF('Process Capability'!$F$6=6,AI857,"")))))),"")</f>
        <v/>
      </c>
      <c r="B907" s="731" t="str">
        <f>IF(D907=0,IF('Process Capability'!$F$6=1,H907,IF('Process Capability'!$F$6=2,J757,IF('Process Capability'!$F$6=3,O807,IF('Process Capability'!$F$6=4,U832,IF('Process Capability'!$F$6=5,AB847,IF('Process Capability'!$F$6=6,AJ857,"")))))),"")</f>
        <v/>
      </c>
      <c r="C907" s="701" t="str">
        <f>IF('Process Capability'!$F$6=1,COUNTBLANK('Process Capability'!D915),IF('Process Capability'!$F$6=2,COUNTBLANK(I907),IF('Process Capability'!$F$6=3,COUNTBLANK(N907),IF('Process Capability'!$F$6=4,COUNTBLANK(T907),IF('Process Capability'!$F$6=5,COUNTBLANK(AA907),IF('Process Capability'!$F$6=6,COUNTBLANK(AI907),""))))))</f>
        <v/>
      </c>
      <c r="D907" s="701" t="str">
        <f>IF('Process Capability'!$F$6=1,COUNTBLANK(H907),IF('Process Capability'!$F$6=2,COUNTBLANK(J907),IF('Process Capability'!$F$6=3,COUNTBLANK(O907),IF('Process Capability'!$F$6=4,COUNTBLANK(U907),IF('Process Capability'!$F$6=5,COUNTBLANK(AB907),IF('Process Capability'!$F$6=6,COUNTBLANK(AJ907),""))))))</f>
        <v/>
      </c>
      <c r="G907" s="749" t="str">
        <f>IF(COUNTBLANK('Process Capability'!D915)=1,"",'Process Capability'!D915)</f>
        <v/>
      </c>
      <c r="H907" s="748" t="str">
        <f>IF(COUNTBLANK('Process Capability'!D915)=1,"",MAX('Process Capability'!D914:D915)-MIN('Process Capability'!D914:D915))</f>
        <v/>
      </c>
      <c r="AS907" s="733">
        <v>904</v>
      </c>
      <c r="AT907" s="732">
        <f t="shared" si="713"/>
        <v>452</v>
      </c>
      <c r="AU907" s="732">
        <f t="shared" si="716"/>
        <v>302</v>
      </c>
      <c r="AV907" s="742">
        <f t="shared" si="717"/>
        <v>226</v>
      </c>
      <c r="AW907" s="732">
        <f t="shared" si="718"/>
        <v>181</v>
      </c>
      <c r="AX907" s="734">
        <f t="shared" si="721"/>
        <v>151</v>
      </c>
      <c r="AY907" s="662" t="str">
        <f t="shared" si="690"/>
        <v/>
      </c>
      <c r="BL907" s="733" t="str">
        <f t="shared" si="688"/>
        <v/>
      </c>
      <c r="BM907" s="734" t="str">
        <f t="shared" si="689"/>
        <v/>
      </c>
      <c r="BN907" s="751" t="str">
        <f t="shared" si="691"/>
        <v/>
      </c>
      <c r="BO907" s="742" t="str">
        <f t="shared" si="692"/>
        <v/>
      </c>
      <c r="BP907" s="750" t="str">
        <f t="shared" si="708"/>
        <v/>
      </c>
      <c r="BQ907" s="743" t="str">
        <f t="shared" si="693"/>
        <v/>
      </c>
      <c r="BR907" s="732" t="str">
        <f t="shared" si="694"/>
        <v/>
      </c>
      <c r="BS907" s="732" t="str">
        <f t="shared" si="709"/>
        <v/>
      </c>
      <c r="BT907" s="732" t="str">
        <f t="shared" si="710"/>
        <v/>
      </c>
      <c r="BU907" s="742" t="str">
        <f t="shared" si="680"/>
        <v/>
      </c>
      <c r="BV907" s="742" t="str">
        <f t="shared" si="681"/>
        <v/>
      </c>
      <c r="BW907" s="742" t="str">
        <f t="shared" si="682"/>
        <v/>
      </c>
      <c r="BX907" s="741" t="str">
        <f t="shared" si="683"/>
        <v/>
      </c>
      <c r="BY907" s="733" t="str">
        <f t="shared" si="711"/>
        <v/>
      </c>
      <c r="BZ907" s="732" t="str">
        <f t="shared" si="719"/>
        <v/>
      </c>
      <c r="CA907" s="732" t="str">
        <f t="shared" si="714"/>
        <v/>
      </c>
      <c r="CB907" s="734" t="str">
        <f t="shared" si="720"/>
        <v/>
      </c>
      <c r="CC907" s="733" t="str">
        <f t="shared" si="712"/>
        <v/>
      </c>
      <c r="CD907" s="740" t="str">
        <f t="shared" si="684"/>
        <v/>
      </c>
      <c r="CE907" s="732" t="str">
        <f t="shared" si="715"/>
        <v/>
      </c>
      <c r="CF907" s="739" t="str">
        <f t="shared" si="685"/>
        <v/>
      </c>
      <c r="CG907" s="737"/>
      <c r="CH907" s="736" t="str">
        <f t="shared" si="695"/>
        <v/>
      </c>
      <c r="CI907" s="738" t="str">
        <f t="shared" si="696"/>
        <v/>
      </c>
      <c r="CJ907" s="737"/>
      <c r="CK907" s="736" t="str">
        <f t="shared" si="697"/>
        <v/>
      </c>
      <c r="CL907" s="735" t="str">
        <f t="shared" si="698"/>
        <v/>
      </c>
      <c r="CM907" s="733" t="e">
        <f t="shared" si="699"/>
        <v>#DIV/0!</v>
      </c>
      <c r="CN907" s="732" t="e">
        <f t="shared" si="686"/>
        <v>#DIV/0!</v>
      </c>
      <c r="CO907" s="732" t="e">
        <f t="shared" si="700"/>
        <v>#DIV/0!</v>
      </c>
      <c r="CP907" s="734" t="e">
        <f t="shared" si="687"/>
        <v>#DIV/0!</v>
      </c>
      <c r="CQ907" s="733" t="str">
        <f t="shared" si="701"/>
        <v/>
      </c>
      <c r="CR907" s="732" t="str">
        <f t="shared" ref="CR907:CR970" si="722">IF(SUM(CQ900:CQ907)=8,1,"")</f>
        <v/>
      </c>
      <c r="CS907" s="732" t="str">
        <f t="shared" si="702"/>
        <v/>
      </c>
      <c r="CT907" s="731" t="str">
        <f t="shared" ref="CT907:CT970" si="723">IF(SUM(CS900:CS907)=8,1,"")</f>
        <v/>
      </c>
      <c r="CV907" s="733" t="e">
        <f>IF($H$1=1,'Process Capability'!$F$7,CX907)</f>
        <v>#DIV/0!</v>
      </c>
      <c r="CW907" s="732" t="e">
        <f t="shared" si="703"/>
        <v>#DIV/0!</v>
      </c>
      <c r="CX907" s="732" t="e">
        <f t="shared" si="704"/>
        <v>#DIV/0!</v>
      </c>
      <c r="CY907" s="732" t="e">
        <f t="shared" si="705"/>
        <v>#DIV/0!</v>
      </c>
      <c r="CZ907" s="732" t="e">
        <f>IF($H$1=1,'Process Capability'!$F$8,CX907)</f>
        <v>#DIV/0!</v>
      </c>
      <c r="DA907" s="732" t="e">
        <f>IF($H$1=1,MAX('Process Capability'!$F$7,'Process Capability'!$F$8)-MIN('Process Capability'!$F$7,'Process Capability'!$F$8),DC907)</f>
        <v>#DIV/0!</v>
      </c>
      <c r="DB907" s="732" t="e">
        <f t="shared" si="706"/>
        <v>#DIV/0!</v>
      </c>
      <c r="DC907" s="731" t="e">
        <f t="shared" si="707"/>
        <v>#DIV/0!</v>
      </c>
    </row>
    <row r="908" spans="1:107" x14ac:dyDescent="0.2">
      <c r="A908" s="733" t="str">
        <f>IF(C908=0,IF('Process Capability'!$F$6=1,'Process Capability'!D916,IF('Process Capability'!$F$6=2,I758,IF('Process Capability'!$F$6=3,N808,IF('Process Capability'!$F$6=4,T833,IF('Process Capability'!$F$6=5,AA848,IF('Process Capability'!$F$6=6,AI858,"")))))),"")</f>
        <v/>
      </c>
      <c r="B908" s="731" t="str">
        <f>IF(D908=0,IF('Process Capability'!$F$6=1,H908,IF('Process Capability'!$F$6=2,J758,IF('Process Capability'!$F$6=3,O808,IF('Process Capability'!$F$6=4,U833,IF('Process Capability'!$F$6=5,AB848,IF('Process Capability'!$F$6=6,AJ858,"")))))),"")</f>
        <v/>
      </c>
      <c r="C908" s="701" t="str">
        <f>IF('Process Capability'!$F$6=1,COUNTBLANK('Process Capability'!D916),IF('Process Capability'!$F$6=2,COUNTBLANK(I908),IF('Process Capability'!$F$6=3,COUNTBLANK(N908),IF('Process Capability'!$F$6=4,COUNTBLANK(T908),IF('Process Capability'!$F$6=5,COUNTBLANK(AA908),IF('Process Capability'!$F$6=6,COUNTBLANK(AI908),""))))))</f>
        <v/>
      </c>
      <c r="D908" s="701" t="str">
        <f>IF('Process Capability'!$F$6=1,COUNTBLANK(H908),IF('Process Capability'!$F$6=2,COUNTBLANK(J908),IF('Process Capability'!$F$6=3,COUNTBLANK(O908),IF('Process Capability'!$F$6=4,COUNTBLANK(U908),IF('Process Capability'!$F$6=5,COUNTBLANK(AB908),IF('Process Capability'!$F$6=6,COUNTBLANK(AJ908),""))))))</f>
        <v/>
      </c>
      <c r="G908" s="749" t="str">
        <f>IF(COUNTBLANK('Process Capability'!D916)=1,"",'Process Capability'!D916)</f>
        <v/>
      </c>
      <c r="H908" s="748" t="str">
        <f>IF(COUNTBLANK('Process Capability'!D916)=1,"",MAX('Process Capability'!D915:D916)-MIN('Process Capability'!D915:D916))</f>
        <v/>
      </c>
      <c r="AS908" s="733">
        <v>905</v>
      </c>
      <c r="AT908" s="732">
        <f t="shared" si="713"/>
        <v>453</v>
      </c>
      <c r="AU908" s="732">
        <f t="shared" si="716"/>
        <v>302</v>
      </c>
      <c r="AV908" s="742">
        <f t="shared" si="717"/>
        <v>227</v>
      </c>
      <c r="AW908" s="732">
        <f t="shared" si="718"/>
        <v>181</v>
      </c>
      <c r="AX908" s="734">
        <f t="shared" si="721"/>
        <v>151</v>
      </c>
      <c r="AY908" s="662" t="str">
        <f t="shared" si="690"/>
        <v/>
      </c>
      <c r="BL908" s="733" t="str">
        <f t="shared" si="688"/>
        <v/>
      </c>
      <c r="BM908" s="734" t="str">
        <f t="shared" si="689"/>
        <v/>
      </c>
      <c r="BN908" s="751" t="str">
        <f t="shared" si="691"/>
        <v/>
      </c>
      <c r="BO908" s="742" t="str">
        <f t="shared" si="692"/>
        <v/>
      </c>
      <c r="BP908" s="750" t="str">
        <f t="shared" si="708"/>
        <v/>
      </c>
      <c r="BQ908" s="743" t="str">
        <f t="shared" si="693"/>
        <v/>
      </c>
      <c r="BR908" s="732" t="str">
        <f t="shared" si="694"/>
        <v/>
      </c>
      <c r="BS908" s="732" t="str">
        <f t="shared" si="709"/>
        <v/>
      </c>
      <c r="BT908" s="732" t="str">
        <f t="shared" si="710"/>
        <v/>
      </c>
      <c r="BU908" s="742" t="str">
        <f t="shared" ref="BU908:BU971" si="724">IF(SUM(BQ900:BQ908)&gt;8,1,"")</f>
        <v/>
      </c>
      <c r="BV908" s="742" t="str">
        <f t="shared" ref="BV908:BV971" si="725">IF(SUM(BR900:BR908)&gt;8,1,"")</f>
        <v/>
      </c>
      <c r="BW908" s="742" t="str">
        <f t="shared" ref="BW908:BW971" si="726">IF(SUM(BS900:BS908)&gt;8,1,"")</f>
        <v/>
      </c>
      <c r="BX908" s="741" t="str">
        <f t="shared" ref="BX908:BX971" si="727">IF(SUM(BT900:BT908)&gt;8,1,"")</f>
        <v/>
      </c>
      <c r="BY908" s="733" t="str">
        <f t="shared" si="711"/>
        <v/>
      </c>
      <c r="BZ908" s="732" t="str">
        <f t="shared" si="719"/>
        <v/>
      </c>
      <c r="CA908" s="732" t="str">
        <f t="shared" si="714"/>
        <v/>
      </c>
      <c r="CB908" s="734" t="str">
        <f t="shared" si="720"/>
        <v/>
      </c>
      <c r="CC908" s="733" t="str">
        <f t="shared" si="712"/>
        <v/>
      </c>
      <c r="CD908" s="740" t="str">
        <f t="shared" si="684"/>
        <v/>
      </c>
      <c r="CE908" s="732" t="str">
        <f t="shared" si="715"/>
        <v/>
      </c>
      <c r="CF908" s="739" t="str">
        <f t="shared" si="685"/>
        <v/>
      </c>
      <c r="CG908" s="737"/>
      <c r="CH908" s="736" t="str">
        <f t="shared" si="695"/>
        <v/>
      </c>
      <c r="CI908" s="738" t="str">
        <f t="shared" si="696"/>
        <v/>
      </c>
      <c r="CJ908" s="737"/>
      <c r="CK908" s="736" t="str">
        <f t="shared" si="697"/>
        <v/>
      </c>
      <c r="CL908" s="735" t="str">
        <f t="shared" si="698"/>
        <v/>
      </c>
      <c r="CM908" s="733" t="e">
        <f t="shared" si="699"/>
        <v>#DIV/0!</v>
      </c>
      <c r="CN908" s="732" t="e">
        <f t="shared" si="686"/>
        <v>#DIV/0!</v>
      </c>
      <c r="CO908" s="732" t="e">
        <f t="shared" si="700"/>
        <v>#DIV/0!</v>
      </c>
      <c r="CP908" s="734" t="e">
        <f t="shared" si="687"/>
        <v>#DIV/0!</v>
      </c>
      <c r="CQ908" s="733" t="str">
        <f t="shared" si="701"/>
        <v/>
      </c>
      <c r="CR908" s="732" t="str">
        <f t="shared" si="722"/>
        <v/>
      </c>
      <c r="CS908" s="732" t="str">
        <f t="shared" si="702"/>
        <v/>
      </c>
      <c r="CT908" s="731" t="str">
        <f t="shared" si="723"/>
        <v/>
      </c>
      <c r="CV908" s="733" t="e">
        <f>IF($H$1=1,'Process Capability'!$F$7,CX908)</f>
        <v>#DIV/0!</v>
      </c>
      <c r="CW908" s="732" t="e">
        <f t="shared" si="703"/>
        <v>#DIV/0!</v>
      </c>
      <c r="CX908" s="732" t="e">
        <f t="shared" si="704"/>
        <v>#DIV/0!</v>
      </c>
      <c r="CY908" s="732" t="e">
        <f t="shared" si="705"/>
        <v>#DIV/0!</v>
      </c>
      <c r="CZ908" s="732" t="e">
        <f>IF($H$1=1,'Process Capability'!$F$8,CX908)</f>
        <v>#DIV/0!</v>
      </c>
      <c r="DA908" s="732" t="e">
        <f>IF($H$1=1,MAX('Process Capability'!$F$7,'Process Capability'!$F$8)-MIN('Process Capability'!$F$7,'Process Capability'!$F$8),DC908)</f>
        <v>#DIV/0!</v>
      </c>
      <c r="DB908" s="732" t="e">
        <f t="shared" si="706"/>
        <v>#DIV/0!</v>
      </c>
      <c r="DC908" s="731" t="e">
        <f t="shared" si="707"/>
        <v>#DIV/0!</v>
      </c>
    </row>
    <row r="909" spans="1:107" x14ac:dyDescent="0.2">
      <c r="A909" s="733" t="str">
        <f>IF(C909=0,IF('Process Capability'!$F$6=1,'Process Capability'!D917,IF('Process Capability'!$F$6=2,I759,IF('Process Capability'!$F$6=3,N809,IF('Process Capability'!$F$6=4,T834,IF('Process Capability'!$F$6=5,AA849,IF('Process Capability'!$F$6=6,AI859,"")))))),"")</f>
        <v/>
      </c>
      <c r="B909" s="731" t="str">
        <f>IF(D909=0,IF('Process Capability'!$F$6=1,H909,IF('Process Capability'!$F$6=2,J759,IF('Process Capability'!$F$6=3,O809,IF('Process Capability'!$F$6=4,U834,IF('Process Capability'!$F$6=5,AB849,IF('Process Capability'!$F$6=6,AJ859,"")))))),"")</f>
        <v/>
      </c>
      <c r="C909" s="701" t="str">
        <f>IF('Process Capability'!$F$6=1,COUNTBLANK('Process Capability'!D917),IF('Process Capability'!$F$6=2,COUNTBLANK(I909),IF('Process Capability'!$F$6=3,COUNTBLANK(N909),IF('Process Capability'!$F$6=4,COUNTBLANK(T909),IF('Process Capability'!$F$6=5,COUNTBLANK(AA909),IF('Process Capability'!$F$6=6,COUNTBLANK(AI909),""))))))</f>
        <v/>
      </c>
      <c r="D909" s="701" t="str">
        <f>IF('Process Capability'!$F$6=1,COUNTBLANK(H909),IF('Process Capability'!$F$6=2,COUNTBLANK(J909),IF('Process Capability'!$F$6=3,COUNTBLANK(O909),IF('Process Capability'!$F$6=4,COUNTBLANK(U909),IF('Process Capability'!$F$6=5,COUNTBLANK(AB909),IF('Process Capability'!$F$6=6,COUNTBLANK(AJ909),""))))))</f>
        <v/>
      </c>
      <c r="G909" s="749" t="str">
        <f>IF(COUNTBLANK('Process Capability'!D917)=1,"",'Process Capability'!D917)</f>
        <v/>
      </c>
      <c r="H909" s="748" t="str">
        <f>IF(COUNTBLANK('Process Capability'!D917)=1,"",MAX('Process Capability'!D916:D917)-MIN('Process Capability'!D916:D917))</f>
        <v/>
      </c>
      <c r="AS909" s="743">
        <v>906</v>
      </c>
      <c r="AT909" s="732">
        <f t="shared" si="713"/>
        <v>453</v>
      </c>
      <c r="AU909" s="732">
        <f t="shared" si="716"/>
        <v>302</v>
      </c>
      <c r="AV909" s="742">
        <f t="shared" si="717"/>
        <v>227</v>
      </c>
      <c r="AW909" s="732">
        <f t="shared" si="718"/>
        <v>182</v>
      </c>
      <c r="AX909" s="734">
        <f t="shared" si="721"/>
        <v>151</v>
      </c>
      <c r="AY909" s="662" t="str">
        <f t="shared" si="690"/>
        <v/>
      </c>
      <c r="BL909" s="733" t="str">
        <f t="shared" si="688"/>
        <v/>
      </c>
      <c r="BM909" s="734" t="str">
        <f t="shared" si="689"/>
        <v/>
      </c>
      <c r="BN909" s="751" t="str">
        <f t="shared" si="691"/>
        <v/>
      </c>
      <c r="BO909" s="742" t="str">
        <f t="shared" si="692"/>
        <v/>
      </c>
      <c r="BP909" s="750" t="str">
        <f t="shared" si="708"/>
        <v/>
      </c>
      <c r="BQ909" s="743" t="str">
        <f t="shared" si="693"/>
        <v/>
      </c>
      <c r="BR909" s="732" t="str">
        <f t="shared" si="694"/>
        <v/>
      </c>
      <c r="BS909" s="732" t="str">
        <f t="shared" si="709"/>
        <v/>
      </c>
      <c r="BT909" s="732" t="str">
        <f t="shared" si="710"/>
        <v/>
      </c>
      <c r="BU909" s="742" t="str">
        <f t="shared" si="724"/>
        <v/>
      </c>
      <c r="BV909" s="742" t="str">
        <f t="shared" si="725"/>
        <v/>
      </c>
      <c r="BW909" s="742" t="str">
        <f t="shared" si="726"/>
        <v/>
      </c>
      <c r="BX909" s="741" t="str">
        <f t="shared" si="727"/>
        <v/>
      </c>
      <c r="BY909" s="733" t="str">
        <f t="shared" si="711"/>
        <v/>
      </c>
      <c r="BZ909" s="732" t="str">
        <f t="shared" si="719"/>
        <v/>
      </c>
      <c r="CA909" s="732" t="str">
        <f t="shared" si="714"/>
        <v/>
      </c>
      <c r="CB909" s="734" t="str">
        <f t="shared" si="720"/>
        <v/>
      </c>
      <c r="CC909" s="733" t="str">
        <f t="shared" si="712"/>
        <v/>
      </c>
      <c r="CD909" s="740" t="str">
        <f t="shared" si="684"/>
        <v/>
      </c>
      <c r="CE909" s="732" t="str">
        <f t="shared" si="715"/>
        <v/>
      </c>
      <c r="CF909" s="739" t="str">
        <f t="shared" si="685"/>
        <v/>
      </c>
      <c r="CG909" s="737"/>
      <c r="CH909" s="736" t="str">
        <f t="shared" si="695"/>
        <v/>
      </c>
      <c r="CI909" s="738" t="str">
        <f t="shared" si="696"/>
        <v/>
      </c>
      <c r="CJ909" s="737"/>
      <c r="CK909" s="736" t="str">
        <f t="shared" si="697"/>
        <v/>
      </c>
      <c r="CL909" s="735" t="str">
        <f t="shared" si="698"/>
        <v/>
      </c>
      <c r="CM909" s="733" t="e">
        <f t="shared" si="699"/>
        <v>#DIV/0!</v>
      </c>
      <c r="CN909" s="732" t="e">
        <f t="shared" si="686"/>
        <v>#DIV/0!</v>
      </c>
      <c r="CO909" s="732" t="e">
        <f t="shared" si="700"/>
        <v>#DIV/0!</v>
      </c>
      <c r="CP909" s="734" t="e">
        <f t="shared" si="687"/>
        <v>#DIV/0!</v>
      </c>
      <c r="CQ909" s="733" t="str">
        <f t="shared" si="701"/>
        <v/>
      </c>
      <c r="CR909" s="732" t="str">
        <f t="shared" si="722"/>
        <v/>
      </c>
      <c r="CS909" s="732" t="str">
        <f t="shared" si="702"/>
        <v/>
      </c>
      <c r="CT909" s="731" t="str">
        <f t="shared" si="723"/>
        <v/>
      </c>
      <c r="CV909" s="733" t="e">
        <f>IF($H$1=1,'Process Capability'!$F$7,CX909)</f>
        <v>#DIV/0!</v>
      </c>
      <c r="CW909" s="732" t="e">
        <f t="shared" si="703"/>
        <v>#DIV/0!</v>
      </c>
      <c r="CX909" s="732" t="e">
        <f t="shared" si="704"/>
        <v>#DIV/0!</v>
      </c>
      <c r="CY909" s="732" t="e">
        <f t="shared" si="705"/>
        <v>#DIV/0!</v>
      </c>
      <c r="CZ909" s="732" t="e">
        <f>IF($H$1=1,'Process Capability'!$F$8,CX909)</f>
        <v>#DIV/0!</v>
      </c>
      <c r="DA909" s="732" t="e">
        <f>IF($H$1=1,MAX('Process Capability'!$F$7,'Process Capability'!$F$8)-MIN('Process Capability'!$F$7,'Process Capability'!$F$8),DC909)</f>
        <v>#DIV/0!</v>
      </c>
      <c r="DB909" s="732" t="e">
        <f t="shared" si="706"/>
        <v>#DIV/0!</v>
      </c>
      <c r="DC909" s="731" t="e">
        <f t="shared" si="707"/>
        <v>#DIV/0!</v>
      </c>
    </row>
    <row r="910" spans="1:107" x14ac:dyDescent="0.2">
      <c r="A910" s="733" t="str">
        <f>IF(C910=0,IF('Process Capability'!$F$6=1,'Process Capability'!D918,IF('Process Capability'!$F$6=2,I760,IF('Process Capability'!$F$6=3,N810,IF('Process Capability'!$F$6=4,T835,IF('Process Capability'!$F$6=5,AA850,IF('Process Capability'!$F$6=6,AI860,"")))))),"")</f>
        <v/>
      </c>
      <c r="B910" s="731" t="str">
        <f>IF(D910=0,IF('Process Capability'!$F$6=1,H910,IF('Process Capability'!$F$6=2,J760,IF('Process Capability'!$F$6=3,O810,IF('Process Capability'!$F$6=4,U835,IF('Process Capability'!$F$6=5,AB850,IF('Process Capability'!$F$6=6,AJ860,"")))))),"")</f>
        <v/>
      </c>
      <c r="C910" s="701" t="str">
        <f>IF('Process Capability'!$F$6=1,COUNTBLANK('Process Capability'!D918),IF('Process Capability'!$F$6=2,COUNTBLANK(I910),IF('Process Capability'!$F$6=3,COUNTBLANK(N910),IF('Process Capability'!$F$6=4,COUNTBLANK(T910),IF('Process Capability'!$F$6=5,COUNTBLANK(AA910),IF('Process Capability'!$F$6=6,COUNTBLANK(AI910),""))))))</f>
        <v/>
      </c>
      <c r="D910" s="701" t="str">
        <f>IF('Process Capability'!$F$6=1,COUNTBLANK(H910),IF('Process Capability'!$F$6=2,COUNTBLANK(J910),IF('Process Capability'!$F$6=3,COUNTBLANK(O910),IF('Process Capability'!$F$6=4,COUNTBLANK(U910),IF('Process Capability'!$F$6=5,COUNTBLANK(AB910),IF('Process Capability'!$F$6=6,COUNTBLANK(AJ910),""))))))</f>
        <v/>
      </c>
      <c r="G910" s="749" t="str">
        <f>IF(COUNTBLANK('Process Capability'!D918)=1,"",'Process Capability'!D918)</f>
        <v/>
      </c>
      <c r="H910" s="748" t="str">
        <f>IF(COUNTBLANK('Process Capability'!D918)=1,"",MAX('Process Capability'!D917:D918)-MIN('Process Capability'!D917:D918))</f>
        <v/>
      </c>
      <c r="AS910" s="733">
        <v>907</v>
      </c>
      <c r="AT910" s="732">
        <f t="shared" si="713"/>
        <v>454</v>
      </c>
      <c r="AU910" s="732">
        <f t="shared" si="716"/>
        <v>303</v>
      </c>
      <c r="AV910" s="742">
        <f t="shared" si="717"/>
        <v>227</v>
      </c>
      <c r="AW910" s="732">
        <f t="shared" si="718"/>
        <v>182</v>
      </c>
      <c r="AX910" s="734">
        <f t="shared" si="721"/>
        <v>152</v>
      </c>
      <c r="AY910" s="662" t="str">
        <f t="shared" si="690"/>
        <v/>
      </c>
      <c r="BL910" s="733" t="str">
        <f t="shared" si="688"/>
        <v/>
      </c>
      <c r="BM910" s="734" t="str">
        <f t="shared" si="689"/>
        <v/>
      </c>
      <c r="BN910" s="751" t="str">
        <f t="shared" si="691"/>
        <v/>
      </c>
      <c r="BO910" s="742" t="str">
        <f t="shared" si="692"/>
        <v/>
      </c>
      <c r="BP910" s="750" t="str">
        <f t="shared" si="708"/>
        <v/>
      </c>
      <c r="BQ910" s="743" t="str">
        <f t="shared" si="693"/>
        <v/>
      </c>
      <c r="BR910" s="732" t="str">
        <f t="shared" si="694"/>
        <v/>
      </c>
      <c r="BS910" s="732" t="str">
        <f t="shared" si="709"/>
        <v/>
      </c>
      <c r="BT910" s="732" t="str">
        <f t="shared" si="710"/>
        <v/>
      </c>
      <c r="BU910" s="742" t="str">
        <f t="shared" si="724"/>
        <v/>
      </c>
      <c r="BV910" s="742" t="str">
        <f t="shared" si="725"/>
        <v/>
      </c>
      <c r="BW910" s="742" t="str">
        <f t="shared" si="726"/>
        <v/>
      </c>
      <c r="BX910" s="741" t="str">
        <f t="shared" si="727"/>
        <v/>
      </c>
      <c r="BY910" s="733" t="str">
        <f t="shared" si="711"/>
        <v/>
      </c>
      <c r="BZ910" s="732" t="str">
        <f t="shared" si="719"/>
        <v/>
      </c>
      <c r="CA910" s="732" t="str">
        <f t="shared" si="714"/>
        <v/>
      </c>
      <c r="CB910" s="734" t="str">
        <f t="shared" si="720"/>
        <v/>
      </c>
      <c r="CC910" s="733" t="str">
        <f t="shared" si="712"/>
        <v/>
      </c>
      <c r="CD910" s="740" t="str">
        <f t="shared" si="684"/>
        <v/>
      </c>
      <c r="CE910" s="732" t="str">
        <f t="shared" si="715"/>
        <v/>
      </c>
      <c r="CF910" s="739" t="str">
        <f t="shared" si="685"/>
        <v/>
      </c>
      <c r="CG910" s="737"/>
      <c r="CH910" s="736" t="str">
        <f t="shared" si="695"/>
        <v/>
      </c>
      <c r="CI910" s="738" t="str">
        <f t="shared" si="696"/>
        <v/>
      </c>
      <c r="CJ910" s="737"/>
      <c r="CK910" s="736" t="str">
        <f t="shared" si="697"/>
        <v/>
      </c>
      <c r="CL910" s="735" t="str">
        <f t="shared" si="698"/>
        <v/>
      </c>
      <c r="CM910" s="733" t="e">
        <f t="shared" si="699"/>
        <v>#DIV/0!</v>
      </c>
      <c r="CN910" s="732" t="e">
        <f t="shared" si="686"/>
        <v>#DIV/0!</v>
      </c>
      <c r="CO910" s="732" t="e">
        <f t="shared" si="700"/>
        <v>#DIV/0!</v>
      </c>
      <c r="CP910" s="734" t="e">
        <f t="shared" si="687"/>
        <v>#DIV/0!</v>
      </c>
      <c r="CQ910" s="733" t="str">
        <f t="shared" si="701"/>
        <v/>
      </c>
      <c r="CR910" s="732" t="str">
        <f t="shared" si="722"/>
        <v/>
      </c>
      <c r="CS910" s="732" t="str">
        <f t="shared" si="702"/>
        <v/>
      </c>
      <c r="CT910" s="731" t="str">
        <f t="shared" si="723"/>
        <v/>
      </c>
      <c r="CV910" s="733" t="e">
        <f>IF($H$1=1,'Process Capability'!$F$7,CX910)</f>
        <v>#DIV/0!</v>
      </c>
      <c r="CW910" s="732" t="e">
        <f t="shared" si="703"/>
        <v>#DIV/0!</v>
      </c>
      <c r="CX910" s="732" t="e">
        <f t="shared" si="704"/>
        <v>#DIV/0!</v>
      </c>
      <c r="CY910" s="732" t="e">
        <f t="shared" si="705"/>
        <v>#DIV/0!</v>
      </c>
      <c r="CZ910" s="732" t="e">
        <f>IF($H$1=1,'Process Capability'!$F$8,CX910)</f>
        <v>#DIV/0!</v>
      </c>
      <c r="DA910" s="732" t="e">
        <f>IF($H$1=1,MAX('Process Capability'!$F$7,'Process Capability'!$F$8)-MIN('Process Capability'!$F$7,'Process Capability'!$F$8),DC910)</f>
        <v>#DIV/0!</v>
      </c>
      <c r="DB910" s="732" t="e">
        <f t="shared" si="706"/>
        <v>#DIV/0!</v>
      </c>
      <c r="DC910" s="731" t="e">
        <f t="shared" si="707"/>
        <v>#DIV/0!</v>
      </c>
    </row>
    <row r="911" spans="1:107" x14ac:dyDescent="0.2">
      <c r="A911" s="733" t="str">
        <f>IF(C911=0,IF('Process Capability'!$F$6=1,'Process Capability'!D919,IF('Process Capability'!$F$6=2,I761,IF('Process Capability'!$F$6=3,N811,IF('Process Capability'!$F$6=4,T836,IF('Process Capability'!$F$6=5,AA851,IF('Process Capability'!$F$6=6,AI861,"")))))),"")</f>
        <v/>
      </c>
      <c r="B911" s="731" t="str">
        <f>IF(D911=0,IF('Process Capability'!$F$6=1,H911,IF('Process Capability'!$F$6=2,J761,IF('Process Capability'!$F$6=3,O811,IF('Process Capability'!$F$6=4,U836,IF('Process Capability'!$F$6=5,AB851,IF('Process Capability'!$F$6=6,AJ861,"")))))),"")</f>
        <v/>
      </c>
      <c r="C911" s="701" t="str">
        <f>IF('Process Capability'!$F$6=1,COUNTBLANK('Process Capability'!D919),IF('Process Capability'!$F$6=2,COUNTBLANK(I911),IF('Process Capability'!$F$6=3,COUNTBLANK(N911),IF('Process Capability'!$F$6=4,COUNTBLANK(T911),IF('Process Capability'!$F$6=5,COUNTBLANK(AA911),IF('Process Capability'!$F$6=6,COUNTBLANK(AI911),""))))))</f>
        <v/>
      </c>
      <c r="D911" s="701" t="str">
        <f>IF('Process Capability'!$F$6=1,COUNTBLANK(H911),IF('Process Capability'!$F$6=2,COUNTBLANK(J911),IF('Process Capability'!$F$6=3,COUNTBLANK(O911),IF('Process Capability'!$F$6=4,COUNTBLANK(U911),IF('Process Capability'!$F$6=5,COUNTBLANK(AB911),IF('Process Capability'!$F$6=6,COUNTBLANK(AJ911),""))))))</f>
        <v/>
      </c>
      <c r="G911" s="749" t="str">
        <f>IF(COUNTBLANK('Process Capability'!D919)=1,"",'Process Capability'!D919)</f>
        <v/>
      </c>
      <c r="H911" s="748" t="str">
        <f>IF(COUNTBLANK('Process Capability'!D919)=1,"",MAX('Process Capability'!D918:D919)-MIN('Process Capability'!D918:D919))</f>
        <v/>
      </c>
      <c r="AS911" s="733">
        <v>908</v>
      </c>
      <c r="AT911" s="732">
        <f t="shared" si="713"/>
        <v>454</v>
      </c>
      <c r="AU911" s="732">
        <f t="shared" si="716"/>
        <v>303</v>
      </c>
      <c r="AV911" s="742">
        <f t="shared" si="717"/>
        <v>227</v>
      </c>
      <c r="AW911" s="732">
        <f t="shared" si="718"/>
        <v>182</v>
      </c>
      <c r="AX911" s="734">
        <f t="shared" si="721"/>
        <v>152</v>
      </c>
      <c r="AY911" s="662" t="str">
        <f t="shared" si="690"/>
        <v/>
      </c>
      <c r="BL911" s="733" t="str">
        <f t="shared" si="688"/>
        <v/>
      </c>
      <c r="BM911" s="734" t="str">
        <f t="shared" si="689"/>
        <v/>
      </c>
      <c r="BN911" s="751" t="str">
        <f t="shared" si="691"/>
        <v/>
      </c>
      <c r="BO911" s="742" t="str">
        <f t="shared" si="692"/>
        <v/>
      </c>
      <c r="BP911" s="750" t="str">
        <f t="shared" si="708"/>
        <v/>
      </c>
      <c r="BQ911" s="743" t="str">
        <f t="shared" si="693"/>
        <v/>
      </c>
      <c r="BR911" s="732" t="str">
        <f t="shared" si="694"/>
        <v/>
      </c>
      <c r="BS911" s="732" t="str">
        <f t="shared" si="709"/>
        <v/>
      </c>
      <c r="BT911" s="732" t="str">
        <f t="shared" si="710"/>
        <v/>
      </c>
      <c r="BU911" s="742" t="str">
        <f t="shared" si="724"/>
        <v/>
      </c>
      <c r="BV911" s="742" t="str">
        <f t="shared" si="725"/>
        <v/>
      </c>
      <c r="BW911" s="742" t="str">
        <f t="shared" si="726"/>
        <v/>
      </c>
      <c r="BX911" s="741" t="str">
        <f t="shared" si="727"/>
        <v/>
      </c>
      <c r="BY911" s="733" t="str">
        <f t="shared" si="711"/>
        <v/>
      </c>
      <c r="BZ911" s="732" t="str">
        <f t="shared" si="719"/>
        <v/>
      </c>
      <c r="CA911" s="732" t="str">
        <f t="shared" si="714"/>
        <v/>
      </c>
      <c r="CB911" s="734" t="str">
        <f t="shared" si="720"/>
        <v/>
      </c>
      <c r="CC911" s="733" t="str">
        <f t="shared" si="712"/>
        <v/>
      </c>
      <c r="CD911" s="740" t="str">
        <f t="shared" si="684"/>
        <v/>
      </c>
      <c r="CE911" s="732" t="str">
        <f t="shared" si="715"/>
        <v/>
      </c>
      <c r="CF911" s="739" t="str">
        <f t="shared" si="685"/>
        <v/>
      </c>
      <c r="CG911" s="737"/>
      <c r="CH911" s="736" t="str">
        <f t="shared" si="695"/>
        <v/>
      </c>
      <c r="CI911" s="738" t="str">
        <f t="shared" si="696"/>
        <v/>
      </c>
      <c r="CJ911" s="737"/>
      <c r="CK911" s="736" t="str">
        <f t="shared" si="697"/>
        <v/>
      </c>
      <c r="CL911" s="735" t="str">
        <f t="shared" si="698"/>
        <v/>
      </c>
      <c r="CM911" s="733" t="e">
        <f t="shared" si="699"/>
        <v>#DIV/0!</v>
      </c>
      <c r="CN911" s="732" t="e">
        <f t="shared" si="686"/>
        <v>#DIV/0!</v>
      </c>
      <c r="CO911" s="732" t="e">
        <f t="shared" si="700"/>
        <v>#DIV/0!</v>
      </c>
      <c r="CP911" s="734" t="e">
        <f t="shared" si="687"/>
        <v>#DIV/0!</v>
      </c>
      <c r="CQ911" s="733" t="str">
        <f t="shared" si="701"/>
        <v/>
      </c>
      <c r="CR911" s="732" t="str">
        <f t="shared" si="722"/>
        <v/>
      </c>
      <c r="CS911" s="732" t="str">
        <f t="shared" si="702"/>
        <v/>
      </c>
      <c r="CT911" s="731" t="str">
        <f t="shared" si="723"/>
        <v/>
      </c>
      <c r="CV911" s="733" t="e">
        <f>IF($H$1=1,'Process Capability'!$F$7,CX911)</f>
        <v>#DIV/0!</v>
      </c>
      <c r="CW911" s="732" t="e">
        <f t="shared" si="703"/>
        <v>#DIV/0!</v>
      </c>
      <c r="CX911" s="732" t="e">
        <f t="shared" si="704"/>
        <v>#DIV/0!</v>
      </c>
      <c r="CY911" s="732" t="e">
        <f t="shared" si="705"/>
        <v>#DIV/0!</v>
      </c>
      <c r="CZ911" s="732" t="e">
        <f>IF($H$1=1,'Process Capability'!$F$8,CX911)</f>
        <v>#DIV/0!</v>
      </c>
      <c r="DA911" s="732" t="e">
        <f>IF($H$1=1,MAX('Process Capability'!$F$7,'Process Capability'!$F$8)-MIN('Process Capability'!$F$7,'Process Capability'!$F$8),DC911)</f>
        <v>#DIV/0!</v>
      </c>
      <c r="DB911" s="732" t="e">
        <f t="shared" si="706"/>
        <v>#DIV/0!</v>
      </c>
      <c r="DC911" s="731" t="e">
        <f t="shared" si="707"/>
        <v>#DIV/0!</v>
      </c>
    </row>
    <row r="912" spans="1:107" x14ac:dyDescent="0.2">
      <c r="A912" s="733" t="str">
        <f>IF(C912=0,IF('Process Capability'!$F$6=1,'Process Capability'!D920,IF('Process Capability'!$F$6=2,I762,IF('Process Capability'!$F$6=3,N812,IF('Process Capability'!$F$6=4,T837,IF('Process Capability'!$F$6=5,AA852,IF('Process Capability'!$F$6=6,AI862,"")))))),"")</f>
        <v/>
      </c>
      <c r="B912" s="731" t="str">
        <f>IF(D912=0,IF('Process Capability'!$F$6=1,H912,IF('Process Capability'!$F$6=2,J762,IF('Process Capability'!$F$6=3,O812,IF('Process Capability'!$F$6=4,U837,IF('Process Capability'!$F$6=5,AB852,IF('Process Capability'!$F$6=6,AJ862,"")))))),"")</f>
        <v/>
      </c>
      <c r="C912" s="701" t="str">
        <f>IF('Process Capability'!$F$6=1,COUNTBLANK('Process Capability'!D920),IF('Process Capability'!$F$6=2,COUNTBLANK(I912),IF('Process Capability'!$F$6=3,COUNTBLANK(N912),IF('Process Capability'!$F$6=4,COUNTBLANK(T912),IF('Process Capability'!$F$6=5,COUNTBLANK(AA912),IF('Process Capability'!$F$6=6,COUNTBLANK(AI912),""))))))</f>
        <v/>
      </c>
      <c r="D912" s="701" t="str">
        <f>IF('Process Capability'!$F$6=1,COUNTBLANK(H912),IF('Process Capability'!$F$6=2,COUNTBLANK(J912),IF('Process Capability'!$F$6=3,COUNTBLANK(O912),IF('Process Capability'!$F$6=4,COUNTBLANK(U912),IF('Process Capability'!$F$6=5,COUNTBLANK(AB912),IF('Process Capability'!$F$6=6,COUNTBLANK(AJ912),""))))))</f>
        <v/>
      </c>
      <c r="G912" s="749" t="str">
        <f>IF(COUNTBLANK('Process Capability'!D920)=1,"",'Process Capability'!D920)</f>
        <v/>
      </c>
      <c r="H912" s="748" t="str">
        <f>IF(COUNTBLANK('Process Capability'!D920)=1,"",MAX('Process Capability'!D919:D920)-MIN('Process Capability'!D919:D920))</f>
        <v/>
      </c>
      <c r="AS912" s="743">
        <v>909</v>
      </c>
      <c r="AT912" s="732">
        <f t="shared" si="713"/>
        <v>455</v>
      </c>
      <c r="AU912" s="732">
        <f t="shared" si="716"/>
        <v>303</v>
      </c>
      <c r="AV912" s="742">
        <f t="shared" si="717"/>
        <v>228</v>
      </c>
      <c r="AW912" s="732">
        <f t="shared" si="718"/>
        <v>182</v>
      </c>
      <c r="AX912" s="734">
        <f t="shared" si="721"/>
        <v>152</v>
      </c>
      <c r="AY912" s="662" t="str">
        <f t="shared" si="690"/>
        <v/>
      </c>
      <c r="BL912" s="733" t="str">
        <f t="shared" si="688"/>
        <v/>
      </c>
      <c r="BM912" s="734" t="str">
        <f t="shared" si="689"/>
        <v/>
      </c>
      <c r="BN912" s="751" t="str">
        <f t="shared" si="691"/>
        <v/>
      </c>
      <c r="BO912" s="742" t="str">
        <f t="shared" si="692"/>
        <v/>
      </c>
      <c r="BP912" s="750" t="str">
        <f t="shared" si="708"/>
        <v/>
      </c>
      <c r="BQ912" s="743" t="str">
        <f t="shared" si="693"/>
        <v/>
      </c>
      <c r="BR912" s="732" t="str">
        <f t="shared" si="694"/>
        <v/>
      </c>
      <c r="BS912" s="732" t="str">
        <f t="shared" si="709"/>
        <v/>
      </c>
      <c r="BT912" s="732" t="str">
        <f t="shared" si="710"/>
        <v/>
      </c>
      <c r="BU912" s="742" t="str">
        <f t="shared" si="724"/>
        <v/>
      </c>
      <c r="BV912" s="742" t="str">
        <f t="shared" si="725"/>
        <v/>
      </c>
      <c r="BW912" s="742" t="str">
        <f t="shared" si="726"/>
        <v/>
      </c>
      <c r="BX912" s="741" t="str">
        <f t="shared" si="727"/>
        <v/>
      </c>
      <c r="BY912" s="733" t="str">
        <f t="shared" si="711"/>
        <v/>
      </c>
      <c r="BZ912" s="732" t="str">
        <f t="shared" si="719"/>
        <v/>
      </c>
      <c r="CA912" s="732" t="str">
        <f t="shared" si="714"/>
        <v/>
      </c>
      <c r="CB912" s="734" t="str">
        <f t="shared" si="720"/>
        <v/>
      </c>
      <c r="CC912" s="733" t="str">
        <f t="shared" si="712"/>
        <v/>
      </c>
      <c r="CD912" s="740" t="str">
        <f t="shared" si="684"/>
        <v/>
      </c>
      <c r="CE912" s="732" t="str">
        <f t="shared" si="715"/>
        <v/>
      </c>
      <c r="CF912" s="739" t="str">
        <f t="shared" si="685"/>
        <v/>
      </c>
      <c r="CG912" s="737"/>
      <c r="CH912" s="736" t="str">
        <f t="shared" si="695"/>
        <v/>
      </c>
      <c r="CI912" s="738" t="str">
        <f t="shared" si="696"/>
        <v/>
      </c>
      <c r="CJ912" s="737"/>
      <c r="CK912" s="736" t="str">
        <f t="shared" si="697"/>
        <v/>
      </c>
      <c r="CL912" s="735" t="str">
        <f t="shared" si="698"/>
        <v/>
      </c>
      <c r="CM912" s="733" t="e">
        <f t="shared" si="699"/>
        <v>#DIV/0!</v>
      </c>
      <c r="CN912" s="732" t="e">
        <f t="shared" si="686"/>
        <v>#DIV/0!</v>
      </c>
      <c r="CO912" s="732" t="e">
        <f t="shared" si="700"/>
        <v>#DIV/0!</v>
      </c>
      <c r="CP912" s="734" t="e">
        <f t="shared" si="687"/>
        <v>#DIV/0!</v>
      </c>
      <c r="CQ912" s="733" t="str">
        <f t="shared" si="701"/>
        <v/>
      </c>
      <c r="CR912" s="732" t="str">
        <f t="shared" si="722"/>
        <v/>
      </c>
      <c r="CS912" s="732" t="str">
        <f t="shared" si="702"/>
        <v/>
      </c>
      <c r="CT912" s="731" t="str">
        <f t="shared" si="723"/>
        <v/>
      </c>
      <c r="CV912" s="733" t="e">
        <f>IF($H$1=1,'Process Capability'!$F$7,CX912)</f>
        <v>#DIV/0!</v>
      </c>
      <c r="CW912" s="732" t="e">
        <f t="shared" si="703"/>
        <v>#DIV/0!</v>
      </c>
      <c r="CX912" s="732" t="e">
        <f t="shared" si="704"/>
        <v>#DIV/0!</v>
      </c>
      <c r="CY912" s="732" t="e">
        <f t="shared" si="705"/>
        <v>#DIV/0!</v>
      </c>
      <c r="CZ912" s="732" t="e">
        <f>IF($H$1=1,'Process Capability'!$F$8,CX912)</f>
        <v>#DIV/0!</v>
      </c>
      <c r="DA912" s="732" t="e">
        <f>IF($H$1=1,MAX('Process Capability'!$F$7,'Process Capability'!$F$8)-MIN('Process Capability'!$F$7,'Process Capability'!$F$8),DC912)</f>
        <v>#DIV/0!</v>
      </c>
      <c r="DB912" s="732" t="e">
        <f t="shared" si="706"/>
        <v>#DIV/0!</v>
      </c>
      <c r="DC912" s="731" t="e">
        <f t="shared" si="707"/>
        <v>#DIV/0!</v>
      </c>
    </row>
    <row r="913" spans="1:107" x14ac:dyDescent="0.2">
      <c r="A913" s="733" t="str">
        <f>IF(C913=0,IF('Process Capability'!$F$6=1,'Process Capability'!D921,IF('Process Capability'!$F$6=2,I763,IF('Process Capability'!$F$6=3,N813,IF('Process Capability'!$F$6=4,T838,IF('Process Capability'!$F$6=5,AA853,IF('Process Capability'!$F$6=6,AI863,"")))))),"")</f>
        <v/>
      </c>
      <c r="B913" s="731" t="str">
        <f>IF(D913=0,IF('Process Capability'!$F$6=1,H913,IF('Process Capability'!$F$6=2,J763,IF('Process Capability'!$F$6=3,O813,IF('Process Capability'!$F$6=4,U838,IF('Process Capability'!$F$6=5,AB853,IF('Process Capability'!$F$6=6,AJ863,"")))))),"")</f>
        <v/>
      </c>
      <c r="C913" s="701" t="str">
        <f>IF('Process Capability'!$F$6=1,COUNTBLANK('Process Capability'!D921),IF('Process Capability'!$F$6=2,COUNTBLANK(I913),IF('Process Capability'!$F$6=3,COUNTBLANK(N913),IF('Process Capability'!$F$6=4,COUNTBLANK(T913),IF('Process Capability'!$F$6=5,COUNTBLANK(AA913),IF('Process Capability'!$F$6=6,COUNTBLANK(AI913),""))))))</f>
        <v/>
      </c>
      <c r="D913" s="701" t="str">
        <f>IF('Process Capability'!$F$6=1,COUNTBLANK(H913),IF('Process Capability'!$F$6=2,COUNTBLANK(J913),IF('Process Capability'!$F$6=3,COUNTBLANK(O913),IF('Process Capability'!$F$6=4,COUNTBLANK(U913),IF('Process Capability'!$F$6=5,COUNTBLANK(AB913),IF('Process Capability'!$F$6=6,COUNTBLANK(AJ913),""))))))</f>
        <v/>
      </c>
      <c r="G913" s="749" t="str">
        <f>IF(COUNTBLANK('Process Capability'!D921)=1,"",'Process Capability'!D921)</f>
        <v/>
      </c>
      <c r="H913" s="748" t="str">
        <f>IF(COUNTBLANK('Process Capability'!D921)=1,"",MAX('Process Capability'!D920:D921)-MIN('Process Capability'!D920:D921))</f>
        <v/>
      </c>
      <c r="AS913" s="733">
        <v>910</v>
      </c>
      <c r="AT913" s="732">
        <f t="shared" si="713"/>
        <v>455</v>
      </c>
      <c r="AU913" s="732">
        <f t="shared" si="716"/>
        <v>304</v>
      </c>
      <c r="AV913" s="742">
        <f t="shared" si="717"/>
        <v>228</v>
      </c>
      <c r="AW913" s="732">
        <f t="shared" si="718"/>
        <v>182</v>
      </c>
      <c r="AX913" s="734">
        <f t="shared" si="721"/>
        <v>152</v>
      </c>
      <c r="AY913" s="662" t="str">
        <f t="shared" si="690"/>
        <v/>
      </c>
      <c r="BL913" s="733" t="str">
        <f t="shared" si="688"/>
        <v/>
      </c>
      <c r="BM913" s="734" t="str">
        <f t="shared" si="689"/>
        <v/>
      </c>
      <c r="BN913" s="751" t="str">
        <f t="shared" si="691"/>
        <v/>
      </c>
      <c r="BO913" s="742" t="str">
        <f t="shared" si="692"/>
        <v/>
      </c>
      <c r="BP913" s="750" t="str">
        <f t="shared" si="708"/>
        <v/>
      </c>
      <c r="BQ913" s="743" t="str">
        <f t="shared" si="693"/>
        <v/>
      </c>
      <c r="BR913" s="732" t="str">
        <f t="shared" si="694"/>
        <v/>
      </c>
      <c r="BS913" s="732" t="str">
        <f t="shared" si="709"/>
        <v/>
      </c>
      <c r="BT913" s="732" t="str">
        <f t="shared" si="710"/>
        <v/>
      </c>
      <c r="BU913" s="742" t="str">
        <f t="shared" si="724"/>
        <v/>
      </c>
      <c r="BV913" s="742" t="str">
        <f t="shared" si="725"/>
        <v/>
      </c>
      <c r="BW913" s="742" t="str">
        <f t="shared" si="726"/>
        <v/>
      </c>
      <c r="BX913" s="741" t="str">
        <f t="shared" si="727"/>
        <v/>
      </c>
      <c r="BY913" s="733" t="str">
        <f t="shared" si="711"/>
        <v/>
      </c>
      <c r="BZ913" s="732" t="str">
        <f t="shared" si="719"/>
        <v/>
      </c>
      <c r="CA913" s="732" t="str">
        <f t="shared" si="714"/>
        <v/>
      </c>
      <c r="CB913" s="734" t="str">
        <f t="shared" si="720"/>
        <v/>
      </c>
      <c r="CC913" s="733" t="str">
        <f t="shared" si="712"/>
        <v/>
      </c>
      <c r="CD913" s="740" t="str">
        <f t="shared" si="684"/>
        <v/>
      </c>
      <c r="CE913" s="732" t="str">
        <f t="shared" si="715"/>
        <v/>
      </c>
      <c r="CF913" s="739" t="str">
        <f t="shared" si="685"/>
        <v/>
      </c>
      <c r="CG913" s="737"/>
      <c r="CH913" s="736" t="str">
        <f t="shared" si="695"/>
        <v/>
      </c>
      <c r="CI913" s="738" t="str">
        <f t="shared" si="696"/>
        <v/>
      </c>
      <c r="CJ913" s="737"/>
      <c r="CK913" s="736" t="str">
        <f t="shared" si="697"/>
        <v/>
      </c>
      <c r="CL913" s="735" t="str">
        <f t="shared" si="698"/>
        <v/>
      </c>
      <c r="CM913" s="733" t="e">
        <f t="shared" si="699"/>
        <v>#DIV/0!</v>
      </c>
      <c r="CN913" s="732" t="e">
        <f t="shared" si="686"/>
        <v>#DIV/0!</v>
      </c>
      <c r="CO913" s="732" t="e">
        <f t="shared" si="700"/>
        <v>#DIV/0!</v>
      </c>
      <c r="CP913" s="734" t="e">
        <f t="shared" si="687"/>
        <v>#DIV/0!</v>
      </c>
      <c r="CQ913" s="733" t="str">
        <f t="shared" si="701"/>
        <v/>
      </c>
      <c r="CR913" s="732" t="str">
        <f t="shared" si="722"/>
        <v/>
      </c>
      <c r="CS913" s="732" t="str">
        <f t="shared" si="702"/>
        <v/>
      </c>
      <c r="CT913" s="731" t="str">
        <f t="shared" si="723"/>
        <v/>
      </c>
      <c r="CV913" s="733" t="e">
        <f>IF($H$1=1,'Process Capability'!$F$7,CX913)</f>
        <v>#DIV/0!</v>
      </c>
      <c r="CW913" s="732" t="e">
        <f t="shared" si="703"/>
        <v>#DIV/0!</v>
      </c>
      <c r="CX913" s="732" t="e">
        <f t="shared" si="704"/>
        <v>#DIV/0!</v>
      </c>
      <c r="CY913" s="732" t="e">
        <f t="shared" si="705"/>
        <v>#DIV/0!</v>
      </c>
      <c r="CZ913" s="732" t="e">
        <f>IF($H$1=1,'Process Capability'!$F$8,CX913)</f>
        <v>#DIV/0!</v>
      </c>
      <c r="DA913" s="732" t="e">
        <f>IF($H$1=1,MAX('Process Capability'!$F$7,'Process Capability'!$F$8)-MIN('Process Capability'!$F$7,'Process Capability'!$F$8),DC913)</f>
        <v>#DIV/0!</v>
      </c>
      <c r="DB913" s="732" t="e">
        <f t="shared" si="706"/>
        <v>#DIV/0!</v>
      </c>
      <c r="DC913" s="731" t="e">
        <f t="shared" si="707"/>
        <v>#DIV/0!</v>
      </c>
    </row>
    <row r="914" spans="1:107" x14ac:dyDescent="0.2">
      <c r="A914" s="733" t="str">
        <f>IF(C914=0,IF('Process Capability'!$F$6=1,'Process Capability'!D922,IF('Process Capability'!$F$6=2,I764,IF('Process Capability'!$F$6=3,N814,IF('Process Capability'!$F$6=4,T839,IF('Process Capability'!$F$6=5,AA854,IF('Process Capability'!$F$6=6,AI864,"")))))),"")</f>
        <v/>
      </c>
      <c r="B914" s="731" t="str">
        <f>IF(D914=0,IF('Process Capability'!$F$6=1,H914,IF('Process Capability'!$F$6=2,J764,IF('Process Capability'!$F$6=3,O814,IF('Process Capability'!$F$6=4,U839,IF('Process Capability'!$F$6=5,AB854,IF('Process Capability'!$F$6=6,AJ864,"")))))),"")</f>
        <v/>
      </c>
      <c r="C914" s="701" t="str">
        <f>IF('Process Capability'!$F$6=1,COUNTBLANK('Process Capability'!D922),IF('Process Capability'!$F$6=2,COUNTBLANK(I914),IF('Process Capability'!$F$6=3,COUNTBLANK(N914),IF('Process Capability'!$F$6=4,COUNTBLANK(T914),IF('Process Capability'!$F$6=5,COUNTBLANK(AA914),IF('Process Capability'!$F$6=6,COUNTBLANK(AI914),""))))))</f>
        <v/>
      </c>
      <c r="D914" s="701" t="str">
        <f>IF('Process Capability'!$F$6=1,COUNTBLANK(H914),IF('Process Capability'!$F$6=2,COUNTBLANK(J914),IF('Process Capability'!$F$6=3,COUNTBLANK(O914),IF('Process Capability'!$F$6=4,COUNTBLANK(U914),IF('Process Capability'!$F$6=5,COUNTBLANK(AB914),IF('Process Capability'!$F$6=6,COUNTBLANK(AJ914),""))))))</f>
        <v/>
      </c>
      <c r="G914" s="749" t="str">
        <f>IF(COUNTBLANK('Process Capability'!D922)=1,"",'Process Capability'!D922)</f>
        <v/>
      </c>
      <c r="H914" s="748" t="str">
        <f>IF(COUNTBLANK('Process Capability'!D922)=1,"",MAX('Process Capability'!D921:D922)-MIN('Process Capability'!D921:D922))</f>
        <v/>
      </c>
      <c r="AS914" s="733">
        <v>911</v>
      </c>
      <c r="AT914" s="732">
        <f t="shared" si="713"/>
        <v>456</v>
      </c>
      <c r="AU914" s="732">
        <f t="shared" si="716"/>
        <v>304</v>
      </c>
      <c r="AV914" s="742">
        <f t="shared" si="717"/>
        <v>228</v>
      </c>
      <c r="AW914" s="732">
        <f t="shared" si="718"/>
        <v>183</v>
      </c>
      <c r="AX914" s="734">
        <f t="shared" si="721"/>
        <v>152</v>
      </c>
      <c r="AY914" s="662" t="str">
        <f t="shared" si="690"/>
        <v/>
      </c>
      <c r="BL914" s="733" t="str">
        <f t="shared" si="688"/>
        <v/>
      </c>
      <c r="BM914" s="734" t="str">
        <f t="shared" si="689"/>
        <v/>
      </c>
      <c r="BN914" s="751" t="str">
        <f t="shared" si="691"/>
        <v/>
      </c>
      <c r="BO914" s="742" t="str">
        <f t="shared" si="692"/>
        <v/>
      </c>
      <c r="BP914" s="750" t="str">
        <f t="shared" si="708"/>
        <v/>
      </c>
      <c r="BQ914" s="743" t="str">
        <f t="shared" si="693"/>
        <v/>
      </c>
      <c r="BR914" s="732" t="str">
        <f t="shared" si="694"/>
        <v/>
      </c>
      <c r="BS914" s="732" t="str">
        <f t="shared" si="709"/>
        <v/>
      </c>
      <c r="BT914" s="732" t="str">
        <f t="shared" si="710"/>
        <v/>
      </c>
      <c r="BU914" s="742" t="str">
        <f t="shared" si="724"/>
        <v/>
      </c>
      <c r="BV914" s="742" t="str">
        <f t="shared" si="725"/>
        <v/>
      </c>
      <c r="BW914" s="742" t="str">
        <f t="shared" si="726"/>
        <v/>
      </c>
      <c r="BX914" s="741" t="str">
        <f t="shared" si="727"/>
        <v/>
      </c>
      <c r="BY914" s="733" t="str">
        <f t="shared" si="711"/>
        <v/>
      </c>
      <c r="BZ914" s="732" t="str">
        <f t="shared" si="719"/>
        <v/>
      </c>
      <c r="CA914" s="732" t="str">
        <f t="shared" si="714"/>
        <v/>
      </c>
      <c r="CB914" s="734" t="str">
        <f t="shared" si="720"/>
        <v/>
      </c>
      <c r="CC914" s="733" t="str">
        <f t="shared" si="712"/>
        <v/>
      </c>
      <c r="CD914" s="740" t="str">
        <f t="shared" ref="CD914:CD977" si="728">IF(ABS(SUM(CC901,CC903,CC905,CC907,CC909,CC911,CC913))+ABS(SUM(CC902,CC904,CC906,CC908,CC910,CC912,CC914))=14,1,"")</f>
        <v/>
      </c>
      <c r="CE914" s="732" t="str">
        <f t="shared" si="715"/>
        <v/>
      </c>
      <c r="CF914" s="739" t="str">
        <f t="shared" ref="CF914:CF977" si="729">IF(ABS(SUM(CE901,CE903,CE905,CE907,CE909,CE911,CE913))+ABS(SUM(CE902,CE904,CE906,CE908,CE910,CE912,CE914))=14,1,"")</f>
        <v/>
      </c>
      <c r="CG914" s="737"/>
      <c r="CH914" s="736" t="str">
        <f t="shared" si="695"/>
        <v/>
      </c>
      <c r="CI914" s="738" t="str">
        <f t="shared" si="696"/>
        <v/>
      </c>
      <c r="CJ914" s="737"/>
      <c r="CK914" s="736" t="str">
        <f t="shared" si="697"/>
        <v/>
      </c>
      <c r="CL914" s="735" t="str">
        <f t="shared" si="698"/>
        <v/>
      </c>
      <c r="CM914" s="733" t="e">
        <f t="shared" si="699"/>
        <v>#DIV/0!</v>
      </c>
      <c r="CN914" s="732" t="e">
        <f t="shared" ref="CN914:CN977" si="730">IF(SUM(CM900:CM914)=15,1,"")</f>
        <v>#DIV/0!</v>
      </c>
      <c r="CO914" s="732" t="e">
        <f t="shared" si="700"/>
        <v>#DIV/0!</v>
      </c>
      <c r="CP914" s="734" t="e">
        <f t="shared" ref="CP914:CP977" si="731">IF(SUM(CO900:CO914)=15,1,"")</f>
        <v>#DIV/0!</v>
      </c>
      <c r="CQ914" s="733" t="str">
        <f t="shared" si="701"/>
        <v/>
      </c>
      <c r="CR914" s="732" t="str">
        <f t="shared" si="722"/>
        <v/>
      </c>
      <c r="CS914" s="732" t="str">
        <f t="shared" si="702"/>
        <v/>
      </c>
      <c r="CT914" s="731" t="str">
        <f t="shared" si="723"/>
        <v/>
      </c>
      <c r="CV914" s="733" t="e">
        <f>IF($H$1=1,'Process Capability'!$F$7,CX914)</f>
        <v>#DIV/0!</v>
      </c>
      <c r="CW914" s="732" t="e">
        <f t="shared" si="703"/>
        <v>#DIV/0!</v>
      </c>
      <c r="CX914" s="732" t="e">
        <f t="shared" si="704"/>
        <v>#DIV/0!</v>
      </c>
      <c r="CY914" s="732" t="e">
        <f t="shared" si="705"/>
        <v>#DIV/0!</v>
      </c>
      <c r="CZ914" s="732" t="e">
        <f>IF($H$1=1,'Process Capability'!$F$8,CX914)</f>
        <v>#DIV/0!</v>
      </c>
      <c r="DA914" s="732" t="e">
        <f>IF($H$1=1,MAX('Process Capability'!$F$7,'Process Capability'!$F$8)-MIN('Process Capability'!$F$7,'Process Capability'!$F$8),DC914)</f>
        <v>#DIV/0!</v>
      </c>
      <c r="DB914" s="732" t="e">
        <f t="shared" si="706"/>
        <v>#DIV/0!</v>
      </c>
      <c r="DC914" s="731" t="e">
        <f t="shared" si="707"/>
        <v>#DIV/0!</v>
      </c>
    </row>
    <row r="915" spans="1:107" x14ac:dyDescent="0.2">
      <c r="A915" s="733" t="str">
        <f>IF(C915=0,IF('Process Capability'!$F$6=1,'Process Capability'!D923,IF('Process Capability'!$F$6=2,I765,IF('Process Capability'!$F$6=3,N815,IF('Process Capability'!$F$6=4,T840,IF('Process Capability'!$F$6=5,AA855,IF('Process Capability'!$F$6=6,AI865,"")))))),"")</f>
        <v/>
      </c>
      <c r="B915" s="731" t="str">
        <f>IF(D915=0,IF('Process Capability'!$F$6=1,H915,IF('Process Capability'!$F$6=2,J765,IF('Process Capability'!$F$6=3,O815,IF('Process Capability'!$F$6=4,U840,IF('Process Capability'!$F$6=5,AB855,IF('Process Capability'!$F$6=6,AJ865,"")))))),"")</f>
        <v/>
      </c>
      <c r="C915" s="701" t="str">
        <f>IF('Process Capability'!$F$6=1,COUNTBLANK('Process Capability'!D923),IF('Process Capability'!$F$6=2,COUNTBLANK(I915),IF('Process Capability'!$F$6=3,COUNTBLANK(N915),IF('Process Capability'!$F$6=4,COUNTBLANK(T915),IF('Process Capability'!$F$6=5,COUNTBLANK(AA915),IF('Process Capability'!$F$6=6,COUNTBLANK(AI915),""))))))</f>
        <v/>
      </c>
      <c r="D915" s="701" t="str">
        <f>IF('Process Capability'!$F$6=1,COUNTBLANK(H915),IF('Process Capability'!$F$6=2,COUNTBLANK(J915),IF('Process Capability'!$F$6=3,COUNTBLANK(O915),IF('Process Capability'!$F$6=4,COUNTBLANK(U915),IF('Process Capability'!$F$6=5,COUNTBLANK(AB915),IF('Process Capability'!$F$6=6,COUNTBLANK(AJ915),""))))))</f>
        <v/>
      </c>
      <c r="G915" s="749" t="str">
        <f>IF(COUNTBLANK('Process Capability'!D923)=1,"",'Process Capability'!D923)</f>
        <v/>
      </c>
      <c r="H915" s="748" t="str">
        <f>IF(COUNTBLANK('Process Capability'!D923)=1,"",MAX('Process Capability'!D922:D923)-MIN('Process Capability'!D922:D923))</f>
        <v/>
      </c>
      <c r="AS915" s="743">
        <v>912</v>
      </c>
      <c r="AT915" s="732">
        <f t="shared" si="713"/>
        <v>456</v>
      </c>
      <c r="AU915" s="732">
        <f t="shared" si="716"/>
        <v>304</v>
      </c>
      <c r="AV915" s="742">
        <f t="shared" si="717"/>
        <v>228</v>
      </c>
      <c r="AW915" s="732">
        <f t="shared" si="718"/>
        <v>183</v>
      </c>
      <c r="AX915" s="734">
        <f t="shared" si="721"/>
        <v>152</v>
      </c>
      <c r="AY915" s="662" t="str">
        <f t="shared" si="690"/>
        <v/>
      </c>
      <c r="BL915" s="733" t="str">
        <f t="shared" si="688"/>
        <v/>
      </c>
      <c r="BM915" s="734" t="str">
        <f t="shared" si="689"/>
        <v/>
      </c>
      <c r="BN915" s="751" t="str">
        <f t="shared" si="691"/>
        <v/>
      </c>
      <c r="BO915" s="742" t="str">
        <f t="shared" si="692"/>
        <v/>
      </c>
      <c r="BP915" s="750" t="str">
        <f t="shared" si="708"/>
        <v/>
      </c>
      <c r="BQ915" s="743" t="str">
        <f t="shared" si="693"/>
        <v/>
      </c>
      <c r="BR915" s="732" t="str">
        <f t="shared" si="694"/>
        <v/>
      </c>
      <c r="BS915" s="732" t="str">
        <f t="shared" si="709"/>
        <v/>
      </c>
      <c r="BT915" s="732" t="str">
        <f t="shared" si="710"/>
        <v/>
      </c>
      <c r="BU915" s="742" t="str">
        <f t="shared" si="724"/>
        <v/>
      </c>
      <c r="BV915" s="742" t="str">
        <f t="shared" si="725"/>
        <v/>
      </c>
      <c r="BW915" s="742" t="str">
        <f t="shared" si="726"/>
        <v/>
      </c>
      <c r="BX915" s="741" t="str">
        <f t="shared" si="727"/>
        <v/>
      </c>
      <c r="BY915" s="733" t="str">
        <f t="shared" si="711"/>
        <v/>
      </c>
      <c r="BZ915" s="732" t="str">
        <f t="shared" si="719"/>
        <v/>
      </c>
      <c r="CA915" s="732" t="str">
        <f t="shared" si="714"/>
        <v/>
      </c>
      <c r="CB915" s="734" t="str">
        <f t="shared" si="720"/>
        <v/>
      </c>
      <c r="CC915" s="733" t="str">
        <f t="shared" si="712"/>
        <v/>
      </c>
      <c r="CD915" s="740" t="str">
        <f t="shared" si="728"/>
        <v/>
      </c>
      <c r="CE915" s="732" t="str">
        <f t="shared" si="715"/>
        <v/>
      </c>
      <c r="CF915" s="739" t="str">
        <f t="shared" si="729"/>
        <v/>
      </c>
      <c r="CG915" s="737"/>
      <c r="CH915" s="736" t="str">
        <f t="shared" si="695"/>
        <v/>
      </c>
      <c r="CI915" s="738" t="str">
        <f t="shared" si="696"/>
        <v/>
      </c>
      <c r="CJ915" s="737"/>
      <c r="CK915" s="736" t="str">
        <f t="shared" si="697"/>
        <v/>
      </c>
      <c r="CL915" s="735" t="str">
        <f t="shared" si="698"/>
        <v/>
      </c>
      <c r="CM915" s="733" t="e">
        <f t="shared" si="699"/>
        <v>#DIV/0!</v>
      </c>
      <c r="CN915" s="732" t="e">
        <f t="shared" si="730"/>
        <v>#DIV/0!</v>
      </c>
      <c r="CO915" s="732" t="e">
        <f t="shared" si="700"/>
        <v>#DIV/0!</v>
      </c>
      <c r="CP915" s="734" t="e">
        <f t="shared" si="731"/>
        <v>#DIV/0!</v>
      </c>
      <c r="CQ915" s="733" t="str">
        <f t="shared" si="701"/>
        <v/>
      </c>
      <c r="CR915" s="732" t="str">
        <f t="shared" si="722"/>
        <v/>
      </c>
      <c r="CS915" s="732" t="str">
        <f t="shared" si="702"/>
        <v/>
      </c>
      <c r="CT915" s="731" t="str">
        <f t="shared" si="723"/>
        <v/>
      </c>
      <c r="CV915" s="733" t="e">
        <f>IF($H$1=1,'Process Capability'!$F$7,CX915)</f>
        <v>#DIV/0!</v>
      </c>
      <c r="CW915" s="732" t="e">
        <f t="shared" si="703"/>
        <v>#DIV/0!</v>
      </c>
      <c r="CX915" s="732" t="e">
        <f t="shared" si="704"/>
        <v>#DIV/0!</v>
      </c>
      <c r="CY915" s="732" t="e">
        <f t="shared" si="705"/>
        <v>#DIV/0!</v>
      </c>
      <c r="CZ915" s="732" t="e">
        <f>IF($H$1=1,'Process Capability'!$F$8,CX915)</f>
        <v>#DIV/0!</v>
      </c>
      <c r="DA915" s="732" t="e">
        <f>IF($H$1=1,MAX('Process Capability'!$F$7,'Process Capability'!$F$8)-MIN('Process Capability'!$F$7,'Process Capability'!$F$8),DC915)</f>
        <v>#DIV/0!</v>
      </c>
      <c r="DB915" s="732" t="e">
        <f t="shared" si="706"/>
        <v>#DIV/0!</v>
      </c>
      <c r="DC915" s="731" t="e">
        <f t="shared" si="707"/>
        <v>#DIV/0!</v>
      </c>
    </row>
    <row r="916" spans="1:107" x14ac:dyDescent="0.2">
      <c r="A916" s="733" t="str">
        <f>IF(C916=0,IF('Process Capability'!$F$6=1,'Process Capability'!D924,IF('Process Capability'!$F$6=2,I766,IF('Process Capability'!$F$6=3,N816,IF('Process Capability'!$F$6=4,T841,IF('Process Capability'!$F$6=5,AA856,IF('Process Capability'!$F$6=6,AI866,"")))))),"")</f>
        <v/>
      </c>
      <c r="B916" s="731" t="str">
        <f>IF(D916=0,IF('Process Capability'!$F$6=1,H916,IF('Process Capability'!$F$6=2,J766,IF('Process Capability'!$F$6=3,O816,IF('Process Capability'!$F$6=4,U841,IF('Process Capability'!$F$6=5,AB856,IF('Process Capability'!$F$6=6,AJ866,"")))))),"")</f>
        <v/>
      </c>
      <c r="C916" s="701" t="str">
        <f>IF('Process Capability'!$F$6=1,COUNTBLANK('Process Capability'!D924),IF('Process Capability'!$F$6=2,COUNTBLANK(I916),IF('Process Capability'!$F$6=3,COUNTBLANK(N916),IF('Process Capability'!$F$6=4,COUNTBLANK(T916),IF('Process Capability'!$F$6=5,COUNTBLANK(AA916),IF('Process Capability'!$F$6=6,COUNTBLANK(AI916),""))))))</f>
        <v/>
      </c>
      <c r="D916" s="701" t="str">
        <f>IF('Process Capability'!$F$6=1,COUNTBLANK(H916),IF('Process Capability'!$F$6=2,COUNTBLANK(J916),IF('Process Capability'!$F$6=3,COUNTBLANK(O916),IF('Process Capability'!$F$6=4,COUNTBLANK(U916),IF('Process Capability'!$F$6=5,COUNTBLANK(AB916),IF('Process Capability'!$F$6=6,COUNTBLANK(AJ916),""))))))</f>
        <v/>
      </c>
      <c r="G916" s="749" t="str">
        <f>IF(COUNTBLANK('Process Capability'!D924)=1,"",'Process Capability'!D924)</f>
        <v/>
      </c>
      <c r="H916" s="748" t="str">
        <f>IF(COUNTBLANK('Process Capability'!D924)=1,"",MAX('Process Capability'!D923:D924)-MIN('Process Capability'!D923:D924))</f>
        <v/>
      </c>
      <c r="AS916" s="733">
        <v>913</v>
      </c>
      <c r="AT916" s="732">
        <f t="shared" si="713"/>
        <v>457</v>
      </c>
      <c r="AU916" s="732">
        <f t="shared" si="716"/>
        <v>305</v>
      </c>
      <c r="AV916" s="742">
        <f t="shared" si="717"/>
        <v>229</v>
      </c>
      <c r="AW916" s="732">
        <f t="shared" si="718"/>
        <v>183</v>
      </c>
      <c r="AX916" s="734">
        <f t="shared" si="721"/>
        <v>153</v>
      </c>
      <c r="AY916" s="662" t="str">
        <f t="shared" si="690"/>
        <v/>
      </c>
      <c r="BL916" s="733" t="str">
        <f t="shared" si="688"/>
        <v/>
      </c>
      <c r="BM916" s="734" t="str">
        <f t="shared" si="689"/>
        <v/>
      </c>
      <c r="BN916" s="751" t="str">
        <f t="shared" si="691"/>
        <v/>
      </c>
      <c r="BO916" s="742" t="str">
        <f t="shared" si="692"/>
        <v/>
      </c>
      <c r="BP916" s="750" t="str">
        <f t="shared" si="708"/>
        <v/>
      </c>
      <c r="BQ916" s="743" t="str">
        <f t="shared" si="693"/>
        <v/>
      </c>
      <c r="BR916" s="732" t="str">
        <f t="shared" si="694"/>
        <v/>
      </c>
      <c r="BS916" s="732" t="str">
        <f t="shared" si="709"/>
        <v/>
      </c>
      <c r="BT916" s="732" t="str">
        <f t="shared" si="710"/>
        <v/>
      </c>
      <c r="BU916" s="742" t="str">
        <f t="shared" si="724"/>
        <v/>
      </c>
      <c r="BV916" s="742" t="str">
        <f t="shared" si="725"/>
        <v/>
      </c>
      <c r="BW916" s="742" t="str">
        <f t="shared" si="726"/>
        <v/>
      </c>
      <c r="BX916" s="741" t="str">
        <f t="shared" si="727"/>
        <v/>
      </c>
      <c r="BY916" s="733" t="str">
        <f t="shared" si="711"/>
        <v/>
      </c>
      <c r="BZ916" s="732" t="str">
        <f t="shared" si="719"/>
        <v/>
      </c>
      <c r="CA916" s="732" t="str">
        <f t="shared" si="714"/>
        <v/>
      </c>
      <c r="CB916" s="734" t="str">
        <f t="shared" si="720"/>
        <v/>
      </c>
      <c r="CC916" s="733" t="str">
        <f t="shared" si="712"/>
        <v/>
      </c>
      <c r="CD916" s="740" t="str">
        <f t="shared" si="728"/>
        <v/>
      </c>
      <c r="CE916" s="732" t="str">
        <f t="shared" si="715"/>
        <v/>
      </c>
      <c r="CF916" s="739" t="str">
        <f t="shared" si="729"/>
        <v/>
      </c>
      <c r="CG916" s="737"/>
      <c r="CH916" s="736" t="str">
        <f t="shared" si="695"/>
        <v/>
      </c>
      <c r="CI916" s="738" t="str">
        <f t="shared" si="696"/>
        <v/>
      </c>
      <c r="CJ916" s="737"/>
      <c r="CK916" s="736" t="str">
        <f t="shared" si="697"/>
        <v/>
      </c>
      <c r="CL916" s="735" t="str">
        <f t="shared" si="698"/>
        <v/>
      </c>
      <c r="CM916" s="733" t="e">
        <f t="shared" si="699"/>
        <v>#DIV/0!</v>
      </c>
      <c r="CN916" s="732" t="e">
        <f t="shared" si="730"/>
        <v>#DIV/0!</v>
      </c>
      <c r="CO916" s="732" t="e">
        <f t="shared" si="700"/>
        <v>#DIV/0!</v>
      </c>
      <c r="CP916" s="734" t="e">
        <f t="shared" si="731"/>
        <v>#DIV/0!</v>
      </c>
      <c r="CQ916" s="733" t="str">
        <f t="shared" si="701"/>
        <v/>
      </c>
      <c r="CR916" s="732" t="str">
        <f t="shared" si="722"/>
        <v/>
      </c>
      <c r="CS916" s="732" t="str">
        <f t="shared" si="702"/>
        <v/>
      </c>
      <c r="CT916" s="731" t="str">
        <f t="shared" si="723"/>
        <v/>
      </c>
      <c r="CV916" s="733" t="e">
        <f>IF($H$1=1,'Process Capability'!$F$7,CX916)</f>
        <v>#DIV/0!</v>
      </c>
      <c r="CW916" s="732" t="e">
        <f t="shared" si="703"/>
        <v>#DIV/0!</v>
      </c>
      <c r="CX916" s="732" t="e">
        <f t="shared" si="704"/>
        <v>#DIV/0!</v>
      </c>
      <c r="CY916" s="732" t="e">
        <f t="shared" si="705"/>
        <v>#DIV/0!</v>
      </c>
      <c r="CZ916" s="732" t="e">
        <f>IF($H$1=1,'Process Capability'!$F$8,CX916)</f>
        <v>#DIV/0!</v>
      </c>
      <c r="DA916" s="732" t="e">
        <f>IF($H$1=1,MAX('Process Capability'!$F$7,'Process Capability'!$F$8)-MIN('Process Capability'!$F$7,'Process Capability'!$F$8),DC916)</f>
        <v>#DIV/0!</v>
      </c>
      <c r="DB916" s="732" t="e">
        <f t="shared" si="706"/>
        <v>#DIV/0!</v>
      </c>
      <c r="DC916" s="731" t="e">
        <f t="shared" si="707"/>
        <v>#DIV/0!</v>
      </c>
    </row>
    <row r="917" spans="1:107" x14ac:dyDescent="0.2">
      <c r="A917" s="733" t="str">
        <f>IF(C917=0,IF('Process Capability'!$F$6=1,'Process Capability'!D925,IF('Process Capability'!$F$6=2,I767,IF('Process Capability'!$F$6=3,N817,IF('Process Capability'!$F$6=4,T842,IF('Process Capability'!$F$6=5,AA857,IF('Process Capability'!$F$6=6,AI867,"")))))),"")</f>
        <v/>
      </c>
      <c r="B917" s="731" t="str">
        <f>IF(D917=0,IF('Process Capability'!$F$6=1,H917,IF('Process Capability'!$F$6=2,J767,IF('Process Capability'!$F$6=3,O817,IF('Process Capability'!$F$6=4,U842,IF('Process Capability'!$F$6=5,AB857,IF('Process Capability'!$F$6=6,AJ867,"")))))),"")</f>
        <v/>
      </c>
      <c r="C917" s="701" t="str">
        <f>IF('Process Capability'!$F$6=1,COUNTBLANK('Process Capability'!D925),IF('Process Capability'!$F$6=2,COUNTBLANK(I917),IF('Process Capability'!$F$6=3,COUNTBLANK(N917),IF('Process Capability'!$F$6=4,COUNTBLANK(T917),IF('Process Capability'!$F$6=5,COUNTBLANK(AA917),IF('Process Capability'!$F$6=6,COUNTBLANK(AI917),""))))))</f>
        <v/>
      </c>
      <c r="D917" s="701" t="str">
        <f>IF('Process Capability'!$F$6=1,COUNTBLANK(H917),IF('Process Capability'!$F$6=2,COUNTBLANK(J917),IF('Process Capability'!$F$6=3,COUNTBLANK(O917),IF('Process Capability'!$F$6=4,COUNTBLANK(U917),IF('Process Capability'!$F$6=5,COUNTBLANK(AB917),IF('Process Capability'!$F$6=6,COUNTBLANK(AJ917),""))))))</f>
        <v/>
      </c>
      <c r="G917" s="749" t="str">
        <f>IF(COUNTBLANK('Process Capability'!D925)=1,"",'Process Capability'!D925)</f>
        <v/>
      </c>
      <c r="H917" s="748" t="str">
        <f>IF(COUNTBLANK('Process Capability'!D925)=1,"",MAX('Process Capability'!D924:D925)-MIN('Process Capability'!D924:D925))</f>
        <v/>
      </c>
      <c r="AS917" s="733">
        <v>914</v>
      </c>
      <c r="AT917" s="732">
        <f t="shared" si="713"/>
        <v>457</v>
      </c>
      <c r="AU917" s="732">
        <f t="shared" si="716"/>
        <v>305</v>
      </c>
      <c r="AV917" s="742">
        <f t="shared" si="717"/>
        <v>229</v>
      </c>
      <c r="AW917" s="732">
        <f t="shared" si="718"/>
        <v>183</v>
      </c>
      <c r="AX917" s="734">
        <f t="shared" si="721"/>
        <v>153</v>
      </c>
      <c r="AY917" s="662" t="str">
        <f t="shared" si="690"/>
        <v/>
      </c>
      <c r="BL917" s="733" t="str">
        <f t="shared" si="688"/>
        <v/>
      </c>
      <c r="BM917" s="734" t="str">
        <f t="shared" si="689"/>
        <v/>
      </c>
      <c r="BN917" s="751" t="str">
        <f t="shared" si="691"/>
        <v/>
      </c>
      <c r="BO917" s="742" t="str">
        <f t="shared" si="692"/>
        <v/>
      </c>
      <c r="BP917" s="750" t="str">
        <f t="shared" si="708"/>
        <v/>
      </c>
      <c r="BQ917" s="743" t="str">
        <f t="shared" si="693"/>
        <v/>
      </c>
      <c r="BR917" s="732" t="str">
        <f t="shared" si="694"/>
        <v/>
      </c>
      <c r="BS917" s="732" t="str">
        <f t="shared" si="709"/>
        <v/>
      </c>
      <c r="BT917" s="732" t="str">
        <f t="shared" si="710"/>
        <v/>
      </c>
      <c r="BU917" s="742" t="str">
        <f t="shared" si="724"/>
        <v/>
      </c>
      <c r="BV917" s="742" t="str">
        <f t="shared" si="725"/>
        <v/>
      </c>
      <c r="BW917" s="742" t="str">
        <f t="shared" si="726"/>
        <v/>
      </c>
      <c r="BX917" s="741" t="str">
        <f t="shared" si="727"/>
        <v/>
      </c>
      <c r="BY917" s="733" t="str">
        <f t="shared" si="711"/>
        <v/>
      </c>
      <c r="BZ917" s="732" t="str">
        <f t="shared" si="719"/>
        <v/>
      </c>
      <c r="CA917" s="732" t="str">
        <f t="shared" si="714"/>
        <v/>
      </c>
      <c r="CB917" s="734" t="str">
        <f t="shared" si="720"/>
        <v/>
      </c>
      <c r="CC917" s="733" t="str">
        <f t="shared" si="712"/>
        <v/>
      </c>
      <c r="CD917" s="740" t="str">
        <f t="shared" si="728"/>
        <v/>
      </c>
      <c r="CE917" s="732" t="str">
        <f t="shared" si="715"/>
        <v/>
      </c>
      <c r="CF917" s="739" t="str">
        <f t="shared" si="729"/>
        <v/>
      </c>
      <c r="CG917" s="737"/>
      <c r="CH917" s="736" t="str">
        <f t="shared" si="695"/>
        <v/>
      </c>
      <c r="CI917" s="738" t="str">
        <f t="shared" si="696"/>
        <v/>
      </c>
      <c r="CJ917" s="737"/>
      <c r="CK917" s="736" t="str">
        <f t="shared" si="697"/>
        <v/>
      </c>
      <c r="CL917" s="735" t="str">
        <f t="shared" si="698"/>
        <v/>
      </c>
      <c r="CM917" s="733" t="e">
        <f t="shared" si="699"/>
        <v>#DIV/0!</v>
      </c>
      <c r="CN917" s="732" t="e">
        <f t="shared" si="730"/>
        <v>#DIV/0!</v>
      </c>
      <c r="CO917" s="732" t="e">
        <f t="shared" si="700"/>
        <v>#DIV/0!</v>
      </c>
      <c r="CP917" s="734" t="e">
        <f t="shared" si="731"/>
        <v>#DIV/0!</v>
      </c>
      <c r="CQ917" s="733" t="str">
        <f t="shared" si="701"/>
        <v/>
      </c>
      <c r="CR917" s="732" t="str">
        <f t="shared" si="722"/>
        <v/>
      </c>
      <c r="CS917" s="732" t="str">
        <f t="shared" si="702"/>
        <v/>
      </c>
      <c r="CT917" s="731" t="str">
        <f t="shared" si="723"/>
        <v/>
      </c>
      <c r="CV917" s="733" t="e">
        <f>IF($H$1=1,'Process Capability'!$F$7,CX917)</f>
        <v>#DIV/0!</v>
      </c>
      <c r="CW917" s="732" t="e">
        <f t="shared" si="703"/>
        <v>#DIV/0!</v>
      </c>
      <c r="CX917" s="732" t="e">
        <f t="shared" si="704"/>
        <v>#DIV/0!</v>
      </c>
      <c r="CY917" s="732" t="e">
        <f t="shared" si="705"/>
        <v>#DIV/0!</v>
      </c>
      <c r="CZ917" s="732" t="e">
        <f>IF($H$1=1,'Process Capability'!$F$8,CX917)</f>
        <v>#DIV/0!</v>
      </c>
      <c r="DA917" s="732" t="e">
        <f>IF($H$1=1,MAX('Process Capability'!$F$7,'Process Capability'!$F$8)-MIN('Process Capability'!$F$7,'Process Capability'!$F$8),DC917)</f>
        <v>#DIV/0!</v>
      </c>
      <c r="DB917" s="732" t="e">
        <f t="shared" si="706"/>
        <v>#DIV/0!</v>
      </c>
      <c r="DC917" s="731" t="e">
        <f t="shared" si="707"/>
        <v>#DIV/0!</v>
      </c>
    </row>
    <row r="918" spans="1:107" x14ac:dyDescent="0.2">
      <c r="A918" s="733" t="str">
        <f>IF(C918=0,IF('Process Capability'!$F$6=1,'Process Capability'!D926,IF('Process Capability'!$F$6=2,I768,IF('Process Capability'!$F$6=3,N818,IF('Process Capability'!$F$6=4,T843,IF('Process Capability'!$F$6=5,AA858,IF('Process Capability'!$F$6=6,AI868,"")))))),"")</f>
        <v/>
      </c>
      <c r="B918" s="731" t="str">
        <f>IF(D918=0,IF('Process Capability'!$F$6=1,H918,IF('Process Capability'!$F$6=2,J768,IF('Process Capability'!$F$6=3,O818,IF('Process Capability'!$F$6=4,U843,IF('Process Capability'!$F$6=5,AB858,IF('Process Capability'!$F$6=6,AJ868,"")))))),"")</f>
        <v/>
      </c>
      <c r="C918" s="701" t="str">
        <f>IF('Process Capability'!$F$6=1,COUNTBLANK('Process Capability'!D926),IF('Process Capability'!$F$6=2,COUNTBLANK(I918),IF('Process Capability'!$F$6=3,COUNTBLANK(N918),IF('Process Capability'!$F$6=4,COUNTBLANK(T918),IF('Process Capability'!$F$6=5,COUNTBLANK(AA918),IF('Process Capability'!$F$6=6,COUNTBLANK(AI918),""))))))</f>
        <v/>
      </c>
      <c r="D918" s="701" t="str">
        <f>IF('Process Capability'!$F$6=1,COUNTBLANK(H918),IF('Process Capability'!$F$6=2,COUNTBLANK(J918),IF('Process Capability'!$F$6=3,COUNTBLANK(O918),IF('Process Capability'!$F$6=4,COUNTBLANK(U918),IF('Process Capability'!$F$6=5,COUNTBLANK(AB918),IF('Process Capability'!$F$6=6,COUNTBLANK(AJ918),""))))))</f>
        <v/>
      </c>
      <c r="G918" s="749" t="str">
        <f>IF(COUNTBLANK('Process Capability'!D926)=1,"",'Process Capability'!D926)</f>
        <v/>
      </c>
      <c r="H918" s="748" t="str">
        <f>IF(COUNTBLANK('Process Capability'!D926)=1,"",MAX('Process Capability'!D925:D926)-MIN('Process Capability'!D925:D926))</f>
        <v/>
      </c>
      <c r="AS918" s="743">
        <v>915</v>
      </c>
      <c r="AT918" s="732">
        <f t="shared" si="713"/>
        <v>458</v>
      </c>
      <c r="AU918" s="732">
        <f t="shared" si="716"/>
        <v>305</v>
      </c>
      <c r="AV918" s="742">
        <f t="shared" si="717"/>
        <v>229</v>
      </c>
      <c r="AW918" s="732">
        <f t="shared" si="718"/>
        <v>183</v>
      </c>
      <c r="AX918" s="734">
        <f t="shared" si="721"/>
        <v>153</v>
      </c>
      <c r="AY918" s="662" t="str">
        <f t="shared" si="690"/>
        <v/>
      </c>
      <c r="BL918" s="733" t="str">
        <f t="shared" si="688"/>
        <v/>
      </c>
      <c r="BM918" s="734" t="str">
        <f t="shared" si="689"/>
        <v/>
      </c>
      <c r="BN918" s="751" t="str">
        <f t="shared" si="691"/>
        <v/>
      </c>
      <c r="BO918" s="742" t="str">
        <f t="shared" si="692"/>
        <v/>
      </c>
      <c r="BP918" s="750" t="str">
        <f t="shared" si="708"/>
        <v/>
      </c>
      <c r="BQ918" s="743" t="str">
        <f t="shared" si="693"/>
        <v/>
      </c>
      <c r="BR918" s="732" t="str">
        <f t="shared" si="694"/>
        <v/>
      </c>
      <c r="BS918" s="732" t="str">
        <f t="shared" si="709"/>
        <v/>
      </c>
      <c r="BT918" s="732" t="str">
        <f t="shared" si="710"/>
        <v/>
      </c>
      <c r="BU918" s="742" t="str">
        <f t="shared" si="724"/>
        <v/>
      </c>
      <c r="BV918" s="742" t="str">
        <f t="shared" si="725"/>
        <v/>
      </c>
      <c r="BW918" s="742" t="str">
        <f t="shared" si="726"/>
        <v/>
      </c>
      <c r="BX918" s="741" t="str">
        <f t="shared" si="727"/>
        <v/>
      </c>
      <c r="BY918" s="733" t="str">
        <f t="shared" si="711"/>
        <v/>
      </c>
      <c r="BZ918" s="732" t="str">
        <f t="shared" si="719"/>
        <v/>
      </c>
      <c r="CA918" s="732" t="str">
        <f t="shared" si="714"/>
        <v/>
      </c>
      <c r="CB918" s="734" t="str">
        <f t="shared" si="720"/>
        <v/>
      </c>
      <c r="CC918" s="733" t="str">
        <f t="shared" si="712"/>
        <v/>
      </c>
      <c r="CD918" s="740" t="str">
        <f t="shared" si="728"/>
        <v/>
      </c>
      <c r="CE918" s="732" t="str">
        <f t="shared" si="715"/>
        <v/>
      </c>
      <c r="CF918" s="739" t="str">
        <f t="shared" si="729"/>
        <v/>
      </c>
      <c r="CG918" s="737"/>
      <c r="CH918" s="736" t="str">
        <f t="shared" si="695"/>
        <v/>
      </c>
      <c r="CI918" s="738" t="str">
        <f t="shared" si="696"/>
        <v/>
      </c>
      <c r="CJ918" s="737"/>
      <c r="CK918" s="736" t="str">
        <f t="shared" si="697"/>
        <v/>
      </c>
      <c r="CL918" s="735" t="str">
        <f t="shared" si="698"/>
        <v/>
      </c>
      <c r="CM918" s="733" t="e">
        <f t="shared" si="699"/>
        <v>#DIV/0!</v>
      </c>
      <c r="CN918" s="732" t="e">
        <f t="shared" si="730"/>
        <v>#DIV/0!</v>
      </c>
      <c r="CO918" s="732" t="e">
        <f t="shared" si="700"/>
        <v>#DIV/0!</v>
      </c>
      <c r="CP918" s="734" t="e">
        <f t="shared" si="731"/>
        <v>#DIV/0!</v>
      </c>
      <c r="CQ918" s="733" t="str">
        <f t="shared" si="701"/>
        <v/>
      </c>
      <c r="CR918" s="732" t="str">
        <f t="shared" si="722"/>
        <v/>
      </c>
      <c r="CS918" s="732" t="str">
        <f t="shared" si="702"/>
        <v/>
      </c>
      <c r="CT918" s="731" t="str">
        <f t="shared" si="723"/>
        <v/>
      </c>
      <c r="CV918" s="733" t="e">
        <f>IF($H$1=1,'Process Capability'!$F$7,CX918)</f>
        <v>#DIV/0!</v>
      </c>
      <c r="CW918" s="732" t="e">
        <f t="shared" si="703"/>
        <v>#DIV/0!</v>
      </c>
      <c r="CX918" s="732" t="e">
        <f t="shared" si="704"/>
        <v>#DIV/0!</v>
      </c>
      <c r="CY918" s="732" t="e">
        <f t="shared" si="705"/>
        <v>#DIV/0!</v>
      </c>
      <c r="CZ918" s="732" t="e">
        <f>IF($H$1=1,'Process Capability'!$F$8,CX918)</f>
        <v>#DIV/0!</v>
      </c>
      <c r="DA918" s="732" t="e">
        <f>IF($H$1=1,MAX('Process Capability'!$F$7,'Process Capability'!$F$8)-MIN('Process Capability'!$F$7,'Process Capability'!$F$8),DC918)</f>
        <v>#DIV/0!</v>
      </c>
      <c r="DB918" s="732" t="e">
        <f t="shared" si="706"/>
        <v>#DIV/0!</v>
      </c>
      <c r="DC918" s="731" t="e">
        <f t="shared" si="707"/>
        <v>#DIV/0!</v>
      </c>
    </row>
    <row r="919" spans="1:107" x14ac:dyDescent="0.2">
      <c r="A919" s="733" t="str">
        <f>IF(C919=0,IF('Process Capability'!$F$6=1,'Process Capability'!D927,IF('Process Capability'!$F$6=2,I769,IF('Process Capability'!$F$6=3,N819,IF('Process Capability'!$F$6=4,T844,IF('Process Capability'!$F$6=5,AA859,IF('Process Capability'!$F$6=6,AI869,"")))))),"")</f>
        <v/>
      </c>
      <c r="B919" s="731" t="str">
        <f>IF(D919=0,IF('Process Capability'!$F$6=1,H919,IF('Process Capability'!$F$6=2,J769,IF('Process Capability'!$F$6=3,O819,IF('Process Capability'!$F$6=4,U844,IF('Process Capability'!$F$6=5,AB859,IF('Process Capability'!$F$6=6,AJ869,"")))))),"")</f>
        <v/>
      </c>
      <c r="C919" s="701" t="str">
        <f>IF('Process Capability'!$F$6=1,COUNTBLANK('Process Capability'!D927),IF('Process Capability'!$F$6=2,COUNTBLANK(I919),IF('Process Capability'!$F$6=3,COUNTBLANK(N919),IF('Process Capability'!$F$6=4,COUNTBLANK(T919),IF('Process Capability'!$F$6=5,COUNTBLANK(AA919),IF('Process Capability'!$F$6=6,COUNTBLANK(AI919),""))))))</f>
        <v/>
      </c>
      <c r="D919" s="701" t="str">
        <f>IF('Process Capability'!$F$6=1,COUNTBLANK(H919),IF('Process Capability'!$F$6=2,COUNTBLANK(J919),IF('Process Capability'!$F$6=3,COUNTBLANK(O919),IF('Process Capability'!$F$6=4,COUNTBLANK(U919),IF('Process Capability'!$F$6=5,COUNTBLANK(AB919),IF('Process Capability'!$F$6=6,COUNTBLANK(AJ919),""))))))</f>
        <v/>
      </c>
      <c r="G919" s="749" t="str">
        <f>IF(COUNTBLANK('Process Capability'!D927)=1,"",'Process Capability'!D927)</f>
        <v/>
      </c>
      <c r="H919" s="748" t="str">
        <f>IF(COUNTBLANK('Process Capability'!D927)=1,"",MAX('Process Capability'!D926:D927)-MIN('Process Capability'!D926:D927))</f>
        <v/>
      </c>
      <c r="AS919" s="733">
        <v>916</v>
      </c>
      <c r="AT919" s="732">
        <f t="shared" si="713"/>
        <v>458</v>
      </c>
      <c r="AU919" s="732">
        <f t="shared" si="716"/>
        <v>306</v>
      </c>
      <c r="AV919" s="742">
        <f t="shared" si="717"/>
        <v>229</v>
      </c>
      <c r="AW919" s="732">
        <f t="shared" si="718"/>
        <v>184</v>
      </c>
      <c r="AX919" s="734">
        <f t="shared" si="721"/>
        <v>153</v>
      </c>
      <c r="AY919" s="662" t="str">
        <f t="shared" si="690"/>
        <v/>
      </c>
      <c r="BL919" s="733" t="str">
        <f t="shared" si="688"/>
        <v/>
      </c>
      <c r="BM919" s="734" t="str">
        <f t="shared" si="689"/>
        <v/>
      </c>
      <c r="BN919" s="751" t="str">
        <f t="shared" si="691"/>
        <v/>
      </c>
      <c r="BO919" s="742" t="str">
        <f t="shared" si="692"/>
        <v/>
      </c>
      <c r="BP919" s="750" t="str">
        <f t="shared" si="708"/>
        <v/>
      </c>
      <c r="BQ919" s="743" t="str">
        <f t="shared" si="693"/>
        <v/>
      </c>
      <c r="BR919" s="732" t="str">
        <f t="shared" si="694"/>
        <v/>
      </c>
      <c r="BS919" s="732" t="str">
        <f t="shared" si="709"/>
        <v/>
      </c>
      <c r="BT919" s="732" t="str">
        <f t="shared" si="710"/>
        <v/>
      </c>
      <c r="BU919" s="742" t="str">
        <f t="shared" si="724"/>
        <v/>
      </c>
      <c r="BV919" s="742" t="str">
        <f t="shared" si="725"/>
        <v/>
      </c>
      <c r="BW919" s="742" t="str">
        <f t="shared" si="726"/>
        <v/>
      </c>
      <c r="BX919" s="741" t="str">
        <f t="shared" si="727"/>
        <v/>
      </c>
      <c r="BY919" s="733" t="str">
        <f t="shared" si="711"/>
        <v/>
      </c>
      <c r="BZ919" s="732" t="str">
        <f t="shared" si="719"/>
        <v/>
      </c>
      <c r="CA919" s="732" t="str">
        <f t="shared" si="714"/>
        <v/>
      </c>
      <c r="CB919" s="734" t="str">
        <f t="shared" si="720"/>
        <v/>
      </c>
      <c r="CC919" s="733" t="str">
        <f t="shared" si="712"/>
        <v/>
      </c>
      <c r="CD919" s="740" t="str">
        <f t="shared" si="728"/>
        <v/>
      </c>
      <c r="CE919" s="732" t="str">
        <f t="shared" si="715"/>
        <v/>
      </c>
      <c r="CF919" s="739" t="str">
        <f t="shared" si="729"/>
        <v/>
      </c>
      <c r="CG919" s="737"/>
      <c r="CH919" s="736" t="str">
        <f t="shared" si="695"/>
        <v/>
      </c>
      <c r="CI919" s="738" t="str">
        <f t="shared" si="696"/>
        <v/>
      </c>
      <c r="CJ919" s="737"/>
      <c r="CK919" s="736" t="str">
        <f t="shared" si="697"/>
        <v/>
      </c>
      <c r="CL919" s="735" t="str">
        <f t="shared" si="698"/>
        <v/>
      </c>
      <c r="CM919" s="733" t="e">
        <f t="shared" si="699"/>
        <v>#DIV/0!</v>
      </c>
      <c r="CN919" s="732" t="e">
        <f t="shared" si="730"/>
        <v>#DIV/0!</v>
      </c>
      <c r="CO919" s="732" t="e">
        <f t="shared" si="700"/>
        <v>#DIV/0!</v>
      </c>
      <c r="CP919" s="734" t="e">
        <f t="shared" si="731"/>
        <v>#DIV/0!</v>
      </c>
      <c r="CQ919" s="733" t="str">
        <f t="shared" si="701"/>
        <v/>
      </c>
      <c r="CR919" s="732" t="str">
        <f t="shared" si="722"/>
        <v/>
      </c>
      <c r="CS919" s="732" t="str">
        <f t="shared" si="702"/>
        <v/>
      </c>
      <c r="CT919" s="731" t="str">
        <f t="shared" si="723"/>
        <v/>
      </c>
      <c r="CV919" s="733" t="e">
        <f>IF($H$1=1,'Process Capability'!$F$7,CX919)</f>
        <v>#DIV/0!</v>
      </c>
      <c r="CW919" s="732" t="e">
        <f t="shared" si="703"/>
        <v>#DIV/0!</v>
      </c>
      <c r="CX919" s="732" t="e">
        <f t="shared" si="704"/>
        <v>#DIV/0!</v>
      </c>
      <c r="CY919" s="732" t="e">
        <f t="shared" si="705"/>
        <v>#DIV/0!</v>
      </c>
      <c r="CZ919" s="732" t="e">
        <f>IF($H$1=1,'Process Capability'!$F$8,CX919)</f>
        <v>#DIV/0!</v>
      </c>
      <c r="DA919" s="732" t="e">
        <f>IF($H$1=1,MAX('Process Capability'!$F$7,'Process Capability'!$F$8)-MIN('Process Capability'!$F$7,'Process Capability'!$F$8),DC919)</f>
        <v>#DIV/0!</v>
      </c>
      <c r="DB919" s="732" t="e">
        <f t="shared" si="706"/>
        <v>#DIV/0!</v>
      </c>
      <c r="DC919" s="731" t="e">
        <f t="shared" si="707"/>
        <v>#DIV/0!</v>
      </c>
    </row>
    <row r="920" spans="1:107" x14ac:dyDescent="0.2">
      <c r="A920" s="733" t="str">
        <f>IF(C920=0,IF('Process Capability'!$F$6=1,'Process Capability'!D928,IF('Process Capability'!$F$6=2,I770,IF('Process Capability'!$F$6=3,N820,IF('Process Capability'!$F$6=4,T845,IF('Process Capability'!$F$6=5,AA860,IF('Process Capability'!$F$6=6,AI870,"")))))),"")</f>
        <v/>
      </c>
      <c r="B920" s="731" t="str">
        <f>IF(D920=0,IF('Process Capability'!$F$6=1,H920,IF('Process Capability'!$F$6=2,J770,IF('Process Capability'!$F$6=3,O820,IF('Process Capability'!$F$6=4,U845,IF('Process Capability'!$F$6=5,AB860,IF('Process Capability'!$F$6=6,AJ870,"")))))),"")</f>
        <v/>
      </c>
      <c r="C920" s="701" t="str">
        <f>IF('Process Capability'!$F$6=1,COUNTBLANK('Process Capability'!D928),IF('Process Capability'!$F$6=2,COUNTBLANK(I920),IF('Process Capability'!$F$6=3,COUNTBLANK(N920),IF('Process Capability'!$F$6=4,COUNTBLANK(T920),IF('Process Capability'!$F$6=5,COUNTBLANK(AA920),IF('Process Capability'!$F$6=6,COUNTBLANK(AI920),""))))))</f>
        <v/>
      </c>
      <c r="D920" s="701" t="str">
        <f>IF('Process Capability'!$F$6=1,COUNTBLANK(H920),IF('Process Capability'!$F$6=2,COUNTBLANK(J920),IF('Process Capability'!$F$6=3,COUNTBLANK(O920),IF('Process Capability'!$F$6=4,COUNTBLANK(U920),IF('Process Capability'!$F$6=5,COUNTBLANK(AB920),IF('Process Capability'!$F$6=6,COUNTBLANK(AJ920),""))))))</f>
        <v/>
      </c>
      <c r="G920" s="749" t="str">
        <f>IF(COUNTBLANK('Process Capability'!D928)=1,"",'Process Capability'!D928)</f>
        <v/>
      </c>
      <c r="H920" s="748" t="str">
        <f>IF(COUNTBLANK('Process Capability'!D928)=1,"",MAX('Process Capability'!D927:D928)-MIN('Process Capability'!D927:D928))</f>
        <v/>
      </c>
      <c r="AS920" s="733">
        <v>917</v>
      </c>
      <c r="AT920" s="732">
        <f t="shared" si="713"/>
        <v>459</v>
      </c>
      <c r="AU920" s="732">
        <f t="shared" si="716"/>
        <v>306</v>
      </c>
      <c r="AV920" s="742">
        <f t="shared" si="717"/>
        <v>230</v>
      </c>
      <c r="AW920" s="732">
        <f t="shared" si="718"/>
        <v>184</v>
      </c>
      <c r="AX920" s="734">
        <f t="shared" si="721"/>
        <v>153</v>
      </c>
      <c r="AY920" s="662" t="str">
        <f t="shared" si="690"/>
        <v/>
      </c>
      <c r="BL920" s="733" t="str">
        <f t="shared" si="688"/>
        <v/>
      </c>
      <c r="BM920" s="734" t="str">
        <f t="shared" si="689"/>
        <v/>
      </c>
      <c r="BN920" s="751" t="str">
        <f t="shared" si="691"/>
        <v/>
      </c>
      <c r="BO920" s="742" t="str">
        <f t="shared" si="692"/>
        <v/>
      </c>
      <c r="BP920" s="750" t="str">
        <f t="shared" si="708"/>
        <v/>
      </c>
      <c r="BQ920" s="743" t="str">
        <f t="shared" si="693"/>
        <v/>
      </c>
      <c r="BR920" s="732" t="str">
        <f t="shared" si="694"/>
        <v/>
      </c>
      <c r="BS920" s="732" t="str">
        <f t="shared" si="709"/>
        <v/>
      </c>
      <c r="BT920" s="732" t="str">
        <f t="shared" si="710"/>
        <v/>
      </c>
      <c r="BU920" s="742" t="str">
        <f t="shared" si="724"/>
        <v/>
      </c>
      <c r="BV920" s="742" t="str">
        <f t="shared" si="725"/>
        <v/>
      </c>
      <c r="BW920" s="742" t="str">
        <f t="shared" si="726"/>
        <v/>
      </c>
      <c r="BX920" s="741" t="str">
        <f t="shared" si="727"/>
        <v/>
      </c>
      <c r="BY920" s="733" t="str">
        <f t="shared" si="711"/>
        <v/>
      </c>
      <c r="BZ920" s="732" t="str">
        <f t="shared" si="719"/>
        <v/>
      </c>
      <c r="CA920" s="732" t="str">
        <f t="shared" si="714"/>
        <v/>
      </c>
      <c r="CB920" s="734" t="str">
        <f t="shared" si="720"/>
        <v/>
      </c>
      <c r="CC920" s="733" t="str">
        <f t="shared" si="712"/>
        <v/>
      </c>
      <c r="CD920" s="740" t="str">
        <f t="shared" si="728"/>
        <v/>
      </c>
      <c r="CE920" s="732" t="str">
        <f t="shared" si="715"/>
        <v/>
      </c>
      <c r="CF920" s="739" t="str">
        <f t="shared" si="729"/>
        <v/>
      </c>
      <c r="CG920" s="737"/>
      <c r="CH920" s="736" t="str">
        <f t="shared" si="695"/>
        <v/>
      </c>
      <c r="CI920" s="738" t="str">
        <f t="shared" si="696"/>
        <v/>
      </c>
      <c r="CJ920" s="737"/>
      <c r="CK920" s="736" t="str">
        <f t="shared" si="697"/>
        <v/>
      </c>
      <c r="CL920" s="735" t="str">
        <f t="shared" si="698"/>
        <v/>
      </c>
      <c r="CM920" s="733" t="e">
        <f t="shared" si="699"/>
        <v>#DIV/0!</v>
      </c>
      <c r="CN920" s="732" t="e">
        <f t="shared" si="730"/>
        <v>#DIV/0!</v>
      </c>
      <c r="CO920" s="732" t="e">
        <f t="shared" si="700"/>
        <v>#DIV/0!</v>
      </c>
      <c r="CP920" s="734" t="e">
        <f t="shared" si="731"/>
        <v>#DIV/0!</v>
      </c>
      <c r="CQ920" s="733" t="str">
        <f t="shared" si="701"/>
        <v/>
      </c>
      <c r="CR920" s="732" t="str">
        <f t="shared" si="722"/>
        <v/>
      </c>
      <c r="CS920" s="732" t="str">
        <f t="shared" si="702"/>
        <v/>
      </c>
      <c r="CT920" s="731" t="str">
        <f t="shared" si="723"/>
        <v/>
      </c>
      <c r="CV920" s="733" t="e">
        <f>IF($H$1=1,'Process Capability'!$F$7,CX920)</f>
        <v>#DIV/0!</v>
      </c>
      <c r="CW920" s="732" t="e">
        <f t="shared" si="703"/>
        <v>#DIV/0!</v>
      </c>
      <c r="CX920" s="732" t="e">
        <f t="shared" si="704"/>
        <v>#DIV/0!</v>
      </c>
      <c r="CY920" s="732" t="e">
        <f t="shared" si="705"/>
        <v>#DIV/0!</v>
      </c>
      <c r="CZ920" s="732" t="e">
        <f>IF($H$1=1,'Process Capability'!$F$8,CX920)</f>
        <v>#DIV/0!</v>
      </c>
      <c r="DA920" s="732" t="e">
        <f>IF($H$1=1,MAX('Process Capability'!$F$7,'Process Capability'!$F$8)-MIN('Process Capability'!$F$7,'Process Capability'!$F$8),DC920)</f>
        <v>#DIV/0!</v>
      </c>
      <c r="DB920" s="732" t="e">
        <f t="shared" si="706"/>
        <v>#DIV/0!</v>
      </c>
      <c r="DC920" s="731" t="e">
        <f t="shared" si="707"/>
        <v>#DIV/0!</v>
      </c>
    </row>
    <row r="921" spans="1:107" x14ac:dyDescent="0.2">
      <c r="A921" s="733" t="str">
        <f>IF(C921=0,IF('Process Capability'!$F$6=1,'Process Capability'!D929,IF('Process Capability'!$F$6=2,I771,IF('Process Capability'!$F$6=3,N821,IF('Process Capability'!$F$6=4,T846,IF('Process Capability'!$F$6=5,AA861,IF('Process Capability'!$F$6=6,AI871,"")))))),"")</f>
        <v/>
      </c>
      <c r="B921" s="731" t="str">
        <f>IF(D921=0,IF('Process Capability'!$F$6=1,H921,IF('Process Capability'!$F$6=2,J771,IF('Process Capability'!$F$6=3,O821,IF('Process Capability'!$F$6=4,U846,IF('Process Capability'!$F$6=5,AB861,IF('Process Capability'!$F$6=6,AJ871,"")))))),"")</f>
        <v/>
      </c>
      <c r="C921" s="701" t="str">
        <f>IF('Process Capability'!$F$6=1,COUNTBLANK('Process Capability'!D929),IF('Process Capability'!$F$6=2,COUNTBLANK(I921),IF('Process Capability'!$F$6=3,COUNTBLANK(N921),IF('Process Capability'!$F$6=4,COUNTBLANK(T921),IF('Process Capability'!$F$6=5,COUNTBLANK(AA921),IF('Process Capability'!$F$6=6,COUNTBLANK(AI921),""))))))</f>
        <v/>
      </c>
      <c r="D921" s="701" t="str">
        <f>IF('Process Capability'!$F$6=1,COUNTBLANK(H921),IF('Process Capability'!$F$6=2,COUNTBLANK(J921),IF('Process Capability'!$F$6=3,COUNTBLANK(O921),IF('Process Capability'!$F$6=4,COUNTBLANK(U921),IF('Process Capability'!$F$6=5,COUNTBLANK(AB921),IF('Process Capability'!$F$6=6,COUNTBLANK(AJ921),""))))))</f>
        <v/>
      </c>
      <c r="G921" s="749" t="str">
        <f>IF(COUNTBLANK('Process Capability'!D929)=1,"",'Process Capability'!D929)</f>
        <v/>
      </c>
      <c r="H921" s="748" t="str">
        <f>IF(COUNTBLANK('Process Capability'!D929)=1,"",MAX('Process Capability'!D928:D929)-MIN('Process Capability'!D928:D929))</f>
        <v/>
      </c>
      <c r="AS921" s="743">
        <v>918</v>
      </c>
      <c r="AT921" s="732">
        <f t="shared" si="713"/>
        <v>459</v>
      </c>
      <c r="AU921" s="732">
        <f t="shared" si="716"/>
        <v>306</v>
      </c>
      <c r="AV921" s="742">
        <f t="shared" si="717"/>
        <v>230</v>
      </c>
      <c r="AW921" s="732">
        <f t="shared" si="718"/>
        <v>184</v>
      </c>
      <c r="AX921" s="734">
        <f t="shared" si="721"/>
        <v>153</v>
      </c>
      <c r="AY921" s="662" t="str">
        <f t="shared" si="690"/>
        <v/>
      </c>
      <c r="BL921" s="733" t="str">
        <f t="shared" si="688"/>
        <v/>
      </c>
      <c r="BM921" s="734" t="str">
        <f t="shared" si="689"/>
        <v/>
      </c>
      <c r="BN921" s="751" t="str">
        <f t="shared" si="691"/>
        <v/>
      </c>
      <c r="BO921" s="742" t="str">
        <f t="shared" si="692"/>
        <v/>
      </c>
      <c r="BP921" s="750" t="str">
        <f t="shared" si="708"/>
        <v/>
      </c>
      <c r="BQ921" s="743" t="str">
        <f t="shared" si="693"/>
        <v/>
      </c>
      <c r="BR921" s="732" t="str">
        <f t="shared" si="694"/>
        <v/>
      </c>
      <c r="BS921" s="732" t="str">
        <f t="shared" si="709"/>
        <v/>
      </c>
      <c r="BT921" s="732" t="str">
        <f t="shared" si="710"/>
        <v/>
      </c>
      <c r="BU921" s="742" t="str">
        <f t="shared" si="724"/>
        <v/>
      </c>
      <c r="BV921" s="742" t="str">
        <f t="shared" si="725"/>
        <v/>
      </c>
      <c r="BW921" s="742" t="str">
        <f t="shared" si="726"/>
        <v/>
      </c>
      <c r="BX921" s="741" t="str">
        <f t="shared" si="727"/>
        <v/>
      </c>
      <c r="BY921" s="733" t="str">
        <f t="shared" si="711"/>
        <v/>
      </c>
      <c r="BZ921" s="732" t="str">
        <f t="shared" si="719"/>
        <v/>
      </c>
      <c r="CA921" s="732" t="str">
        <f t="shared" si="714"/>
        <v/>
      </c>
      <c r="CB921" s="734" t="str">
        <f t="shared" si="720"/>
        <v/>
      </c>
      <c r="CC921" s="733" t="str">
        <f t="shared" si="712"/>
        <v/>
      </c>
      <c r="CD921" s="740" t="str">
        <f t="shared" si="728"/>
        <v/>
      </c>
      <c r="CE921" s="732" t="str">
        <f t="shared" si="715"/>
        <v/>
      </c>
      <c r="CF921" s="739" t="str">
        <f t="shared" si="729"/>
        <v/>
      </c>
      <c r="CG921" s="737"/>
      <c r="CH921" s="736" t="str">
        <f t="shared" si="695"/>
        <v/>
      </c>
      <c r="CI921" s="738" t="str">
        <f t="shared" si="696"/>
        <v/>
      </c>
      <c r="CJ921" s="737"/>
      <c r="CK921" s="736" t="str">
        <f t="shared" si="697"/>
        <v/>
      </c>
      <c r="CL921" s="735" t="str">
        <f t="shared" si="698"/>
        <v/>
      </c>
      <c r="CM921" s="733" t="e">
        <f t="shared" si="699"/>
        <v>#DIV/0!</v>
      </c>
      <c r="CN921" s="732" t="e">
        <f t="shared" si="730"/>
        <v>#DIV/0!</v>
      </c>
      <c r="CO921" s="732" t="e">
        <f t="shared" si="700"/>
        <v>#DIV/0!</v>
      </c>
      <c r="CP921" s="734" t="e">
        <f t="shared" si="731"/>
        <v>#DIV/0!</v>
      </c>
      <c r="CQ921" s="733" t="str">
        <f t="shared" si="701"/>
        <v/>
      </c>
      <c r="CR921" s="732" t="str">
        <f t="shared" si="722"/>
        <v/>
      </c>
      <c r="CS921" s="732" t="str">
        <f t="shared" si="702"/>
        <v/>
      </c>
      <c r="CT921" s="731" t="str">
        <f t="shared" si="723"/>
        <v/>
      </c>
      <c r="CV921" s="733" t="e">
        <f>IF($H$1=1,'Process Capability'!$F$7,CX921)</f>
        <v>#DIV/0!</v>
      </c>
      <c r="CW921" s="732" t="e">
        <f t="shared" si="703"/>
        <v>#DIV/0!</v>
      </c>
      <c r="CX921" s="732" t="e">
        <f t="shared" si="704"/>
        <v>#DIV/0!</v>
      </c>
      <c r="CY921" s="732" t="e">
        <f t="shared" si="705"/>
        <v>#DIV/0!</v>
      </c>
      <c r="CZ921" s="732" t="e">
        <f>IF($H$1=1,'Process Capability'!$F$8,CX921)</f>
        <v>#DIV/0!</v>
      </c>
      <c r="DA921" s="732" t="e">
        <f>IF($H$1=1,MAX('Process Capability'!$F$7,'Process Capability'!$F$8)-MIN('Process Capability'!$F$7,'Process Capability'!$F$8),DC921)</f>
        <v>#DIV/0!</v>
      </c>
      <c r="DB921" s="732" t="e">
        <f t="shared" si="706"/>
        <v>#DIV/0!</v>
      </c>
      <c r="DC921" s="731" t="e">
        <f t="shared" si="707"/>
        <v>#DIV/0!</v>
      </c>
    </row>
    <row r="922" spans="1:107" x14ac:dyDescent="0.2">
      <c r="A922" s="733" t="str">
        <f>IF(C922=0,IF('Process Capability'!$F$6=1,'Process Capability'!D930,IF('Process Capability'!$F$6=2,I772,IF('Process Capability'!$F$6=3,N822,IF('Process Capability'!$F$6=4,T847,IF('Process Capability'!$F$6=5,AA862,IF('Process Capability'!$F$6=6,AI872,"")))))),"")</f>
        <v/>
      </c>
      <c r="B922" s="731" t="str">
        <f>IF(D922=0,IF('Process Capability'!$F$6=1,H922,IF('Process Capability'!$F$6=2,J772,IF('Process Capability'!$F$6=3,O822,IF('Process Capability'!$F$6=4,U847,IF('Process Capability'!$F$6=5,AB862,IF('Process Capability'!$F$6=6,AJ872,"")))))),"")</f>
        <v/>
      </c>
      <c r="C922" s="701" t="str">
        <f>IF('Process Capability'!$F$6=1,COUNTBLANK('Process Capability'!D930),IF('Process Capability'!$F$6=2,COUNTBLANK(I922),IF('Process Capability'!$F$6=3,COUNTBLANK(N922),IF('Process Capability'!$F$6=4,COUNTBLANK(T922),IF('Process Capability'!$F$6=5,COUNTBLANK(AA922),IF('Process Capability'!$F$6=6,COUNTBLANK(AI922),""))))))</f>
        <v/>
      </c>
      <c r="D922" s="701" t="str">
        <f>IF('Process Capability'!$F$6=1,COUNTBLANK(H922),IF('Process Capability'!$F$6=2,COUNTBLANK(J922),IF('Process Capability'!$F$6=3,COUNTBLANK(O922),IF('Process Capability'!$F$6=4,COUNTBLANK(U922),IF('Process Capability'!$F$6=5,COUNTBLANK(AB922),IF('Process Capability'!$F$6=6,COUNTBLANK(AJ922),""))))))</f>
        <v/>
      </c>
      <c r="G922" s="749" t="str">
        <f>IF(COUNTBLANK('Process Capability'!D930)=1,"",'Process Capability'!D930)</f>
        <v/>
      </c>
      <c r="H922" s="748" t="str">
        <f>IF(COUNTBLANK('Process Capability'!D930)=1,"",MAX('Process Capability'!D929:D930)-MIN('Process Capability'!D929:D930))</f>
        <v/>
      </c>
      <c r="AS922" s="733">
        <v>919</v>
      </c>
      <c r="AT922" s="732">
        <f t="shared" si="713"/>
        <v>460</v>
      </c>
      <c r="AU922" s="732">
        <f t="shared" si="716"/>
        <v>307</v>
      </c>
      <c r="AV922" s="742">
        <f t="shared" si="717"/>
        <v>230</v>
      </c>
      <c r="AW922" s="732">
        <f t="shared" si="718"/>
        <v>184</v>
      </c>
      <c r="AX922" s="734">
        <f t="shared" si="721"/>
        <v>154</v>
      </c>
      <c r="AY922" s="662" t="str">
        <f t="shared" si="690"/>
        <v/>
      </c>
      <c r="BL922" s="733" t="str">
        <f t="shared" si="688"/>
        <v/>
      </c>
      <c r="BM922" s="734" t="str">
        <f t="shared" si="689"/>
        <v/>
      </c>
      <c r="BN922" s="751" t="str">
        <f t="shared" si="691"/>
        <v/>
      </c>
      <c r="BO922" s="742" t="str">
        <f t="shared" si="692"/>
        <v/>
      </c>
      <c r="BP922" s="750" t="str">
        <f t="shared" si="708"/>
        <v/>
      </c>
      <c r="BQ922" s="743" t="str">
        <f t="shared" si="693"/>
        <v/>
      </c>
      <c r="BR922" s="732" t="str">
        <f t="shared" si="694"/>
        <v/>
      </c>
      <c r="BS922" s="732" t="str">
        <f t="shared" si="709"/>
        <v/>
      </c>
      <c r="BT922" s="732" t="str">
        <f t="shared" si="710"/>
        <v/>
      </c>
      <c r="BU922" s="742" t="str">
        <f t="shared" si="724"/>
        <v/>
      </c>
      <c r="BV922" s="742" t="str">
        <f t="shared" si="725"/>
        <v/>
      </c>
      <c r="BW922" s="742" t="str">
        <f t="shared" si="726"/>
        <v/>
      </c>
      <c r="BX922" s="741" t="str">
        <f t="shared" si="727"/>
        <v/>
      </c>
      <c r="BY922" s="733" t="str">
        <f t="shared" si="711"/>
        <v/>
      </c>
      <c r="BZ922" s="732" t="str">
        <f t="shared" si="719"/>
        <v/>
      </c>
      <c r="CA922" s="732" t="str">
        <f t="shared" si="714"/>
        <v/>
      </c>
      <c r="CB922" s="734" t="str">
        <f t="shared" si="720"/>
        <v/>
      </c>
      <c r="CC922" s="733" t="str">
        <f t="shared" si="712"/>
        <v/>
      </c>
      <c r="CD922" s="740" t="str">
        <f t="shared" si="728"/>
        <v/>
      </c>
      <c r="CE922" s="732" t="str">
        <f t="shared" si="715"/>
        <v/>
      </c>
      <c r="CF922" s="739" t="str">
        <f t="shared" si="729"/>
        <v/>
      </c>
      <c r="CG922" s="737"/>
      <c r="CH922" s="736" t="str">
        <f t="shared" si="695"/>
        <v/>
      </c>
      <c r="CI922" s="738" t="str">
        <f t="shared" si="696"/>
        <v/>
      </c>
      <c r="CJ922" s="737"/>
      <c r="CK922" s="736" t="str">
        <f t="shared" si="697"/>
        <v/>
      </c>
      <c r="CL922" s="735" t="str">
        <f t="shared" si="698"/>
        <v/>
      </c>
      <c r="CM922" s="733" t="e">
        <f t="shared" si="699"/>
        <v>#DIV/0!</v>
      </c>
      <c r="CN922" s="732" t="e">
        <f t="shared" si="730"/>
        <v>#DIV/0!</v>
      </c>
      <c r="CO922" s="732" t="e">
        <f t="shared" si="700"/>
        <v>#DIV/0!</v>
      </c>
      <c r="CP922" s="734" t="e">
        <f t="shared" si="731"/>
        <v>#DIV/0!</v>
      </c>
      <c r="CQ922" s="733" t="str">
        <f t="shared" si="701"/>
        <v/>
      </c>
      <c r="CR922" s="732" t="str">
        <f t="shared" si="722"/>
        <v/>
      </c>
      <c r="CS922" s="732" t="str">
        <f t="shared" si="702"/>
        <v/>
      </c>
      <c r="CT922" s="731" t="str">
        <f t="shared" si="723"/>
        <v/>
      </c>
      <c r="CV922" s="733" t="e">
        <f>IF($H$1=1,'Process Capability'!$F$7,CX922)</f>
        <v>#DIV/0!</v>
      </c>
      <c r="CW922" s="732" t="e">
        <f t="shared" si="703"/>
        <v>#DIV/0!</v>
      </c>
      <c r="CX922" s="732" t="e">
        <f t="shared" si="704"/>
        <v>#DIV/0!</v>
      </c>
      <c r="CY922" s="732" t="e">
        <f t="shared" si="705"/>
        <v>#DIV/0!</v>
      </c>
      <c r="CZ922" s="732" t="e">
        <f>IF($H$1=1,'Process Capability'!$F$8,CX922)</f>
        <v>#DIV/0!</v>
      </c>
      <c r="DA922" s="732" t="e">
        <f>IF($H$1=1,MAX('Process Capability'!$F$7,'Process Capability'!$F$8)-MIN('Process Capability'!$F$7,'Process Capability'!$F$8),DC922)</f>
        <v>#DIV/0!</v>
      </c>
      <c r="DB922" s="732" t="e">
        <f t="shared" si="706"/>
        <v>#DIV/0!</v>
      </c>
      <c r="DC922" s="731" t="e">
        <f t="shared" si="707"/>
        <v>#DIV/0!</v>
      </c>
    </row>
    <row r="923" spans="1:107" x14ac:dyDescent="0.2">
      <c r="A923" s="733" t="str">
        <f>IF(C923=0,IF('Process Capability'!$F$6=1,'Process Capability'!D931,IF('Process Capability'!$F$6=2,I773,IF('Process Capability'!$F$6=3,N823,IF('Process Capability'!$F$6=4,T848,IF('Process Capability'!$F$6=5,AA863,IF('Process Capability'!$F$6=6,AI873,"")))))),"")</f>
        <v/>
      </c>
      <c r="B923" s="731" t="str">
        <f>IF(D923=0,IF('Process Capability'!$F$6=1,H923,IF('Process Capability'!$F$6=2,J773,IF('Process Capability'!$F$6=3,O823,IF('Process Capability'!$F$6=4,U848,IF('Process Capability'!$F$6=5,AB863,IF('Process Capability'!$F$6=6,AJ873,"")))))),"")</f>
        <v/>
      </c>
      <c r="C923" s="701" t="str">
        <f>IF('Process Capability'!$F$6=1,COUNTBLANK('Process Capability'!D931),IF('Process Capability'!$F$6=2,COUNTBLANK(I923),IF('Process Capability'!$F$6=3,COUNTBLANK(N923),IF('Process Capability'!$F$6=4,COUNTBLANK(T923),IF('Process Capability'!$F$6=5,COUNTBLANK(AA923),IF('Process Capability'!$F$6=6,COUNTBLANK(AI923),""))))))</f>
        <v/>
      </c>
      <c r="D923" s="701" t="str">
        <f>IF('Process Capability'!$F$6=1,COUNTBLANK(H923),IF('Process Capability'!$F$6=2,COUNTBLANK(J923),IF('Process Capability'!$F$6=3,COUNTBLANK(O923),IF('Process Capability'!$F$6=4,COUNTBLANK(U923),IF('Process Capability'!$F$6=5,COUNTBLANK(AB923),IF('Process Capability'!$F$6=6,COUNTBLANK(AJ923),""))))))</f>
        <v/>
      </c>
      <c r="G923" s="749" t="str">
        <f>IF(COUNTBLANK('Process Capability'!D931)=1,"",'Process Capability'!D931)</f>
        <v/>
      </c>
      <c r="H923" s="748" t="str">
        <f>IF(COUNTBLANK('Process Capability'!D931)=1,"",MAX('Process Capability'!D930:D931)-MIN('Process Capability'!D930:D931))</f>
        <v/>
      </c>
      <c r="AS923" s="733">
        <v>920</v>
      </c>
      <c r="AT923" s="732">
        <f t="shared" si="713"/>
        <v>460</v>
      </c>
      <c r="AU923" s="732">
        <f t="shared" si="716"/>
        <v>307</v>
      </c>
      <c r="AV923" s="742">
        <f t="shared" si="717"/>
        <v>230</v>
      </c>
      <c r="AW923" s="732">
        <f t="shared" si="718"/>
        <v>184</v>
      </c>
      <c r="AX923" s="734">
        <f t="shared" si="721"/>
        <v>154</v>
      </c>
      <c r="AY923" s="662" t="str">
        <f t="shared" si="690"/>
        <v/>
      </c>
      <c r="BL923" s="733" t="str">
        <f t="shared" si="688"/>
        <v/>
      </c>
      <c r="BM923" s="734" t="str">
        <f t="shared" si="689"/>
        <v/>
      </c>
      <c r="BN923" s="751" t="str">
        <f t="shared" si="691"/>
        <v/>
      </c>
      <c r="BO923" s="742" t="str">
        <f t="shared" si="692"/>
        <v/>
      </c>
      <c r="BP923" s="750" t="str">
        <f t="shared" si="708"/>
        <v/>
      </c>
      <c r="BQ923" s="743" t="str">
        <f t="shared" si="693"/>
        <v/>
      </c>
      <c r="BR923" s="732" t="str">
        <f t="shared" si="694"/>
        <v/>
      </c>
      <c r="BS923" s="732" t="str">
        <f t="shared" si="709"/>
        <v/>
      </c>
      <c r="BT923" s="732" t="str">
        <f t="shared" si="710"/>
        <v/>
      </c>
      <c r="BU923" s="742" t="str">
        <f t="shared" si="724"/>
        <v/>
      </c>
      <c r="BV923" s="742" t="str">
        <f t="shared" si="725"/>
        <v/>
      </c>
      <c r="BW923" s="742" t="str">
        <f t="shared" si="726"/>
        <v/>
      </c>
      <c r="BX923" s="741" t="str">
        <f t="shared" si="727"/>
        <v/>
      </c>
      <c r="BY923" s="733" t="str">
        <f t="shared" si="711"/>
        <v/>
      </c>
      <c r="BZ923" s="732" t="str">
        <f t="shared" si="719"/>
        <v/>
      </c>
      <c r="CA923" s="732" t="str">
        <f t="shared" si="714"/>
        <v/>
      </c>
      <c r="CB923" s="734" t="str">
        <f t="shared" si="720"/>
        <v/>
      </c>
      <c r="CC923" s="733" t="str">
        <f t="shared" si="712"/>
        <v/>
      </c>
      <c r="CD923" s="740" t="str">
        <f t="shared" si="728"/>
        <v/>
      </c>
      <c r="CE923" s="732" t="str">
        <f t="shared" si="715"/>
        <v/>
      </c>
      <c r="CF923" s="739" t="str">
        <f t="shared" si="729"/>
        <v/>
      </c>
      <c r="CG923" s="737"/>
      <c r="CH923" s="736" t="str">
        <f t="shared" si="695"/>
        <v/>
      </c>
      <c r="CI923" s="738" t="str">
        <f t="shared" si="696"/>
        <v/>
      </c>
      <c r="CJ923" s="737"/>
      <c r="CK923" s="736" t="str">
        <f t="shared" si="697"/>
        <v/>
      </c>
      <c r="CL923" s="735" t="str">
        <f t="shared" si="698"/>
        <v/>
      </c>
      <c r="CM923" s="733" t="e">
        <f t="shared" si="699"/>
        <v>#DIV/0!</v>
      </c>
      <c r="CN923" s="732" t="e">
        <f t="shared" si="730"/>
        <v>#DIV/0!</v>
      </c>
      <c r="CO923" s="732" t="e">
        <f t="shared" si="700"/>
        <v>#DIV/0!</v>
      </c>
      <c r="CP923" s="734" t="e">
        <f t="shared" si="731"/>
        <v>#DIV/0!</v>
      </c>
      <c r="CQ923" s="733" t="str">
        <f t="shared" si="701"/>
        <v/>
      </c>
      <c r="CR923" s="732" t="str">
        <f t="shared" si="722"/>
        <v/>
      </c>
      <c r="CS923" s="732" t="str">
        <f t="shared" si="702"/>
        <v/>
      </c>
      <c r="CT923" s="731" t="str">
        <f t="shared" si="723"/>
        <v/>
      </c>
      <c r="CV923" s="733" t="e">
        <f>IF($H$1=1,'Process Capability'!$F$7,CX923)</f>
        <v>#DIV/0!</v>
      </c>
      <c r="CW923" s="732" t="e">
        <f t="shared" si="703"/>
        <v>#DIV/0!</v>
      </c>
      <c r="CX923" s="732" t="e">
        <f t="shared" si="704"/>
        <v>#DIV/0!</v>
      </c>
      <c r="CY923" s="732" t="e">
        <f t="shared" si="705"/>
        <v>#DIV/0!</v>
      </c>
      <c r="CZ923" s="732" t="e">
        <f>IF($H$1=1,'Process Capability'!$F$8,CX923)</f>
        <v>#DIV/0!</v>
      </c>
      <c r="DA923" s="732" t="e">
        <f>IF($H$1=1,MAX('Process Capability'!$F$7,'Process Capability'!$F$8)-MIN('Process Capability'!$F$7,'Process Capability'!$F$8),DC923)</f>
        <v>#DIV/0!</v>
      </c>
      <c r="DB923" s="732" t="e">
        <f t="shared" si="706"/>
        <v>#DIV/0!</v>
      </c>
      <c r="DC923" s="731" t="e">
        <f t="shared" si="707"/>
        <v>#DIV/0!</v>
      </c>
    </row>
    <row r="924" spans="1:107" x14ac:dyDescent="0.2">
      <c r="A924" s="733" t="str">
        <f>IF(C924=0,IF('Process Capability'!$F$6=1,'Process Capability'!D932,IF('Process Capability'!$F$6=2,I774,IF('Process Capability'!$F$6=3,N824,IF('Process Capability'!$F$6=4,T849,IF('Process Capability'!$F$6=5,AA864,IF('Process Capability'!$F$6=6,AI874,"")))))),"")</f>
        <v/>
      </c>
      <c r="B924" s="731" t="str">
        <f>IF(D924=0,IF('Process Capability'!$F$6=1,H924,IF('Process Capability'!$F$6=2,J774,IF('Process Capability'!$F$6=3,O824,IF('Process Capability'!$F$6=4,U849,IF('Process Capability'!$F$6=5,AB864,IF('Process Capability'!$F$6=6,AJ874,"")))))),"")</f>
        <v/>
      </c>
      <c r="C924" s="701" t="str">
        <f>IF('Process Capability'!$F$6=1,COUNTBLANK('Process Capability'!D932),IF('Process Capability'!$F$6=2,COUNTBLANK(I924),IF('Process Capability'!$F$6=3,COUNTBLANK(N924),IF('Process Capability'!$F$6=4,COUNTBLANK(T924),IF('Process Capability'!$F$6=5,COUNTBLANK(AA924),IF('Process Capability'!$F$6=6,COUNTBLANK(AI924),""))))))</f>
        <v/>
      </c>
      <c r="D924" s="701" t="str">
        <f>IF('Process Capability'!$F$6=1,COUNTBLANK(H924),IF('Process Capability'!$F$6=2,COUNTBLANK(J924),IF('Process Capability'!$F$6=3,COUNTBLANK(O924),IF('Process Capability'!$F$6=4,COUNTBLANK(U924),IF('Process Capability'!$F$6=5,COUNTBLANK(AB924),IF('Process Capability'!$F$6=6,COUNTBLANK(AJ924),""))))))</f>
        <v/>
      </c>
      <c r="G924" s="749" t="str">
        <f>IF(COUNTBLANK('Process Capability'!D932)=1,"",'Process Capability'!D932)</f>
        <v/>
      </c>
      <c r="H924" s="748" t="str">
        <f>IF(COUNTBLANK('Process Capability'!D932)=1,"",MAX('Process Capability'!D931:D932)-MIN('Process Capability'!D931:D932))</f>
        <v/>
      </c>
      <c r="AS924" s="743">
        <v>921</v>
      </c>
      <c r="AT924" s="732">
        <f t="shared" si="713"/>
        <v>461</v>
      </c>
      <c r="AU924" s="732">
        <f t="shared" si="716"/>
        <v>307</v>
      </c>
      <c r="AV924" s="742">
        <f t="shared" si="717"/>
        <v>231</v>
      </c>
      <c r="AW924" s="732">
        <f t="shared" si="718"/>
        <v>185</v>
      </c>
      <c r="AX924" s="734">
        <f t="shared" si="721"/>
        <v>154</v>
      </c>
      <c r="AY924" s="662" t="str">
        <f t="shared" si="690"/>
        <v/>
      </c>
      <c r="BL924" s="733" t="str">
        <f t="shared" si="688"/>
        <v/>
      </c>
      <c r="BM924" s="734" t="str">
        <f t="shared" si="689"/>
        <v/>
      </c>
      <c r="BN924" s="751" t="str">
        <f t="shared" si="691"/>
        <v/>
      </c>
      <c r="BO924" s="742" t="str">
        <f t="shared" si="692"/>
        <v/>
      </c>
      <c r="BP924" s="750" t="str">
        <f t="shared" si="708"/>
        <v/>
      </c>
      <c r="BQ924" s="743" t="str">
        <f t="shared" si="693"/>
        <v/>
      </c>
      <c r="BR924" s="732" t="str">
        <f t="shared" si="694"/>
        <v/>
      </c>
      <c r="BS924" s="732" t="str">
        <f t="shared" si="709"/>
        <v/>
      </c>
      <c r="BT924" s="732" t="str">
        <f t="shared" si="710"/>
        <v/>
      </c>
      <c r="BU924" s="742" t="str">
        <f t="shared" si="724"/>
        <v/>
      </c>
      <c r="BV924" s="742" t="str">
        <f t="shared" si="725"/>
        <v/>
      </c>
      <c r="BW924" s="742" t="str">
        <f t="shared" si="726"/>
        <v/>
      </c>
      <c r="BX924" s="741" t="str">
        <f t="shared" si="727"/>
        <v/>
      </c>
      <c r="BY924" s="733" t="str">
        <f t="shared" si="711"/>
        <v/>
      </c>
      <c r="BZ924" s="732" t="str">
        <f t="shared" si="719"/>
        <v/>
      </c>
      <c r="CA924" s="732" t="str">
        <f t="shared" si="714"/>
        <v/>
      </c>
      <c r="CB924" s="734" t="str">
        <f t="shared" si="720"/>
        <v/>
      </c>
      <c r="CC924" s="733" t="str">
        <f t="shared" si="712"/>
        <v/>
      </c>
      <c r="CD924" s="740" t="str">
        <f t="shared" si="728"/>
        <v/>
      </c>
      <c r="CE924" s="732" t="str">
        <f t="shared" si="715"/>
        <v/>
      </c>
      <c r="CF924" s="739" t="str">
        <f t="shared" si="729"/>
        <v/>
      </c>
      <c r="CG924" s="737"/>
      <c r="CH924" s="736" t="str">
        <f t="shared" si="695"/>
        <v/>
      </c>
      <c r="CI924" s="738" t="str">
        <f t="shared" si="696"/>
        <v/>
      </c>
      <c r="CJ924" s="737"/>
      <c r="CK924" s="736" t="str">
        <f t="shared" si="697"/>
        <v/>
      </c>
      <c r="CL924" s="735" t="str">
        <f t="shared" si="698"/>
        <v/>
      </c>
      <c r="CM924" s="733" t="e">
        <f t="shared" si="699"/>
        <v>#DIV/0!</v>
      </c>
      <c r="CN924" s="732" t="e">
        <f t="shared" si="730"/>
        <v>#DIV/0!</v>
      </c>
      <c r="CO924" s="732" t="e">
        <f t="shared" si="700"/>
        <v>#DIV/0!</v>
      </c>
      <c r="CP924" s="734" t="e">
        <f t="shared" si="731"/>
        <v>#DIV/0!</v>
      </c>
      <c r="CQ924" s="733" t="str">
        <f t="shared" si="701"/>
        <v/>
      </c>
      <c r="CR924" s="732" t="str">
        <f t="shared" si="722"/>
        <v/>
      </c>
      <c r="CS924" s="732" t="str">
        <f t="shared" si="702"/>
        <v/>
      </c>
      <c r="CT924" s="731" t="str">
        <f t="shared" si="723"/>
        <v/>
      </c>
      <c r="CV924" s="733" t="e">
        <f>IF($H$1=1,'Process Capability'!$F$7,CX924)</f>
        <v>#DIV/0!</v>
      </c>
      <c r="CW924" s="732" t="e">
        <f t="shared" si="703"/>
        <v>#DIV/0!</v>
      </c>
      <c r="CX924" s="732" t="e">
        <f t="shared" si="704"/>
        <v>#DIV/0!</v>
      </c>
      <c r="CY924" s="732" t="e">
        <f t="shared" si="705"/>
        <v>#DIV/0!</v>
      </c>
      <c r="CZ924" s="732" t="e">
        <f>IF($H$1=1,'Process Capability'!$F$8,CX924)</f>
        <v>#DIV/0!</v>
      </c>
      <c r="DA924" s="732" t="e">
        <f>IF($H$1=1,MAX('Process Capability'!$F$7,'Process Capability'!$F$8)-MIN('Process Capability'!$F$7,'Process Capability'!$F$8),DC924)</f>
        <v>#DIV/0!</v>
      </c>
      <c r="DB924" s="732" t="e">
        <f t="shared" si="706"/>
        <v>#DIV/0!</v>
      </c>
      <c r="DC924" s="731" t="e">
        <f t="shared" si="707"/>
        <v>#DIV/0!</v>
      </c>
    </row>
    <row r="925" spans="1:107" x14ac:dyDescent="0.2">
      <c r="A925" s="733" t="str">
        <f>IF(C925=0,IF('Process Capability'!$F$6=1,'Process Capability'!D933,IF('Process Capability'!$F$6=2,I775,IF('Process Capability'!$F$6=3,N825,IF('Process Capability'!$F$6=4,T850,IF('Process Capability'!$F$6=5,AA865,IF('Process Capability'!$F$6=6,AI875,"")))))),"")</f>
        <v/>
      </c>
      <c r="B925" s="731" t="str">
        <f>IF(D925=0,IF('Process Capability'!$F$6=1,H925,IF('Process Capability'!$F$6=2,J775,IF('Process Capability'!$F$6=3,O825,IF('Process Capability'!$F$6=4,U850,IF('Process Capability'!$F$6=5,AB865,IF('Process Capability'!$F$6=6,AJ875,"")))))),"")</f>
        <v/>
      </c>
      <c r="C925" s="701" t="str">
        <f>IF('Process Capability'!$F$6=1,COUNTBLANK('Process Capability'!D933),IF('Process Capability'!$F$6=2,COUNTBLANK(I925),IF('Process Capability'!$F$6=3,COUNTBLANK(N925),IF('Process Capability'!$F$6=4,COUNTBLANK(T925),IF('Process Capability'!$F$6=5,COUNTBLANK(AA925),IF('Process Capability'!$F$6=6,COUNTBLANK(AI925),""))))))</f>
        <v/>
      </c>
      <c r="D925" s="701" t="str">
        <f>IF('Process Capability'!$F$6=1,COUNTBLANK(H925),IF('Process Capability'!$F$6=2,COUNTBLANK(J925),IF('Process Capability'!$F$6=3,COUNTBLANK(O925),IF('Process Capability'!$F$6=4,COUNTBLANK(U925),IF('Process Capability'!$F$6=5,COUNTBLANK(AB925),IF('Process Capability'!$F$6=6,COUNTBLANK(AJ925),""))))))</f>
        <v/>
      </c>
      <c r="G925" s="749" t="str">
        <f>IF(COUNTBLANK('Process Capability'!D933)=1,"",'Process Capability'!D933)</f>
        <v/>
      </c>
      <c r="H925" s="748" t="str">
        <f>IF(COUNTBLANK('Process Capability'!D933)=1,"",MAX('Process Capability'!D932:D933)-MIN('Process Capability'!D932:D933))</f>
        <v/>
      </c>
      <c r="AS925" s="733">
        <v>922</v>
      </c>
      <c r="AT925" s="732">
        <f t="shared" si="713"/>
        <v>461</v>
      </c>
      <c r="AU925" s="732">
        <f t="shared" si="716"/>
        <v>308</v>
      </c>
      <c r="AV925" s="742">
        <f t="shared" si="717"/>
        <v>231</v>
      </c>
      <c r="AW925" s="732">
        <f t="shared" si="718"/>
        <v>185</v>
      </c>
      <c r="AX925" s="734">
        <f t="shared" si="721"/>
        <v>154</v>
      </c>
      <c r="AY925" s="662" t="str">
        <f t="shared" si="690"/>
        <v/>
      </c>
      <c r="BL925" s="733" t="str">
        <f t="shared" si="688"/>
        <v/>
      </c>
      <c r="BM925" s="734" t="str">
        <f t="shared" si="689"/>
        <v/>
      </c>
      <c r="BN925" s="751" t="str">
        <f t="shared" si="691"/>
        <v/>
      </c>
      <c r="BO925" s="742" t="str">
        <f t="shared" si="692"/>
        <v/>
      </c>
      <c r="BP925" s="750" t="str">
        <f t="shared" si="708"/>
        <v/>
      </c>
      <c r="BQ925" s="743" t="str">
        <f t="shared" si="693"/>
        <v/>
      </c>
      <c r="BR925" s="732" t="str">
        <f t="shared" si="694"/>
        <v/>
      </c>
      <c r="BS925" s="732" t="str">
        <f t="shared" si="709"/>
        <v/>
      </c>
      <c r="BT925" s="732" t="str">
        <f t="shared" si="710"/>
        <v/>
      </c>
      <c r="BU925" s="742" t="str">
        <f t="shared" si="724"/>
        <v/>
      </c>
      <c r="BV925" s="742" t="str">
        <f t="shared" si="725"/>
        <v/>
      </c>
      <c r="BW925" s="742" t="str">
        <f t="shared" si="726"/>
        <v/>
      </c>
      <c r="BX925" s="741" t="str">
        <f t="shared" si="727"/>
        <v/>
      </c>
      <c r="BY925" s="733" t="str">
        <f t="shared" si="711"/>
        <v/>
      </c>
      <c r="BZ925" s="732" t="str">
        <f t="shared" si="719"/>
        <v/>
      </c>
      <c r="CA925" s="732" t="str">
        <f t="shared" si="714"/>
        <v/>
      </c>
      <c r="CB925" s="734" t="str">
        <f t="shared" si="720"/>
        <v/>
      </c>
      <c r="CC925" s="733" t="str">
        <f t="shared" si="712"/>
        <v/>
      </c>
      <c r="CD925" s="740" t="str">
        <f t="shared" si="728"/>
        <v/>
      </c>
      <c r="CE925" s="732" t="str">
        <f t="shared" si="715"/>
        <v/>
      </c>
      <c r="CF925" s="739" t="str">
        <f t="shared" si="729"/>
        <v/>
      </c>
      <c r="CG925" s="737"/>
      <c r="CH925" s="736" t="str">
        <f t="shared" si="695"/>
        <v/>
      </c>
      <c r="CI925" s="738" t="str">
        <f t="shared" si="696"/>
        <v/>
      </c>
      <c r="CJ925" s="737"/>
      <c r="CK925" s="736" t="str">
        <f t="shared" si="697"/>
        <v/>
      </c>
      <c r="CL925" s="735" t="str">
        <f t="shared" si="698"/>
        <v/>
      </c>
      <c r="CM925" s="733" t="e">
        <f t="shared" si="699"/>
        <v>#DIV/0!</v>
      </c>
      <c r="CN925" s="732" t="e">
        <f t="shared" si="730"/>
        <v>#DIV/0!</v>
      </c>
      <c r="CO925" s="732" t="e">
        <f t="shared" si="700"/>
        <v>#DIV/0!</v>
      </c>
      <c r="CP925" s="734" t="e">
        <f t="shared" si="731"/>
        <v>#DIV/0!</v>
      </c>
      <c r="CQ925" s="733" t="str">
        <f t="shared" si="701"/>
        <v/>
      </c>
      <c r="CR925" s="732" t="str">
        <f t="shared" si="722"/>
        <v/>
      </c>
      <c r="CS925" s="732" t="str">
        <f t="shared" si="702"/>
        <v/>
      </c>
      <c r="CT925" s="731" t="str">
        <f t="shared" si="723"/>
        <v/>
      </c>
      <c r="CV925" s="733" t="e">
        <f>IF($H$1=1,'Process Capability'!$F$7,CX925)</f>
        <v>#DIV/0!</v>
      </c>
      <c r="CW925" s="732" t="e">
        <f t="shared" si="703"/>
        <v>#DIV/0!</v>
      </c>
      <c r="CX925" s="732" t="e">
        <f t="shared" si="704"/>
        <v>#DIV/0!</v>
      </c>
      <c r="CY925" s="732" t="e">
        <f t="shared" si="705"/>
        <v>#DIV/0!</v>
      </c>
      <c r="CZ925" s="732" t="e">
        <f>IF($H$1=1,'Process Capability'!$F$8,CX925)</f>
        <v>#DIV/0!</v>
      </c>
      <c r="DA925" s="732" t="e">
        <f>IF($H$1=1,MAX('Process Capability'!$F$7,'Process Capability'!$F$8)-MIN('Process Capability'!$F$7,'Process Capability'!$F$8),DC925)</f>
        <v>#DIV/0!</v>
      </c>
      <c r="DB925" s="732" t="e">
        <f t="shared" si="706"/>
        <v>#DIV/0!</v>
      </c>
      <c r="DC925" s="731" t="e">
        <f t="shared" si="707"/>
        <v>#DIV/0!</v>
      </c>
    </row>
    <row r="926" spans="1:107" x14ac:dyDescent="0.2">
      <c r="A926" s="733" t="str">
        <f>IF(C926=0,IF('Process Capability'!$F$6=1,'Process Capability'!D934,IF('Process Capability'!$F$6=2,I776,IF('Process Capability'!$F$6=3,N826,IF('Process Capability'!$F$6=4,T851,IF('Process Capability'!$F$6=5,AA866,IF('Process Capability'!$F$6=6,AI876,"")))))),"")</f>
        <v/>
      </c>
      <c r="B926" s="731" t="str">
        <f>IF(D926=0,IF('Process Capability'!$F$6=1,H926,IF('Process Capability'!$F$6=2,J776,IF('Process Capability'!$F$6=3,O826,IF('Process Capability'!$F$6=4,U851,IF('Process Capability'!$F$6=5,AB866,IF('Process Capability'!$F$6=6,AJ876,"")))))),"")</f>
        <v/>
      </c>
      <c r="C926" s="701" t="str">
        <f>IF('Process Capability'!$F$6=1,COUNTBLANK('Process Capability'!D934),IF('Process Capability'!$F$6=2,COUNTBLANK(I926),IF('Process Capability'!$F$6=3,COUNTBLANK(N926),IF('Process Capability'!$F$6=4,COUNTBLANK(T926),IF('Process Capability'!$F$6=5,COUNTBLANK(AA926),IF('Process Capability'!$F$6=6,COUNTBLANK(AI926),""))))))</f>
        <v/>
      </c>
      <c r="D926" s="701" t="str">
        <f>IF('Process Capability'!$F$6=1,COUNTBLANK(H926),IF('Process Capability'!$F$6=2,COUNTBLANK(J926),IF('Process Capability'!$F$6=3,COUNTBLANK(O926),IF('Process Capability'!$F$6=4,COUNTBLANK(U926),IF('Process Capability'!$F$6=5,COUNTBLANK(AB926),IF('Process Capability'!$F$6=6,COUNTBLANK(AJ926),""))))))</f>
        <v/>
      </c>
      <c r="G926" s="749" t="str">
        <f>IF(COUNTBLANK('Process Capability'!D934)=1,"",'Process Capability'!D934)</f>
        <v/>
      </c>
      <c r="H926" s="748" t="str">
        <f>IF(COUNTBLANK('Process Capability'!D934)=1,"",MAX('Process Capability'!D933:D934)-MIN('Process Capability'!D933:D934))</f>
        <v/>
      </c>
      <c r="AS926" s="733">
        <v>923</v>
      </c>
      <c r="AT926" s="732">
        <f t="shared" si="713"/>
        <v>462</v>
      </c>
      <c r="AU926" s="732">
        <f t="shared" si="716"/>
        <v>308</v>
      </c>
      <c r="AV926" s="742">
        <f t="shared" si="717"/>
        <v>231</v>
      </c>
      <c r="AW926" s="732">
        <f t="shared" si="718"/>
        <v>185</v>
      </c>
      <c r="AX926" s="734">
        <f t="shared" si="721"/>
        <v>154</v>
      </c>
      <c r="AY926" s="662" t="str">
        <f t="shared" si="690"/>
        <v/>
      </c>
      <c r="BL926" s="733" t="str">
        <f t="shared" si="688"/>
        <v/>
      </c>
      <c r="BM926" s="734" t="str">
        <f t="shared" si="689"/>
        <v/>
      </c>
      <c r="BN926" s="751" t="str">
        <f t="shared" si="691"/>
        <v/>
      </c>
      <c r="BO926" s="742" t="str">
        <f t="shared" si="692"/>
        <v/>
      </c>
      <c r="BP926" s="750" t="str">
        <f t="shared" si="708"/>
        <v/>
      </c>
      <c r="BQ926" s="743" t="str">
        <f t="shared" si="693"/>
        <v/>
      </c>
      <c r="BR926" s="732" t="str">
        <f t="shared" si="694"/>
        <v/>
      </c>
      <c r="BS926" s="732" t="str">
        <f t="shared" si="709"/>
        <v/>
      </c>
      <c r="BT926" s="732" t="str">
        <f t="shared" si="710"/>
        <v/>
      </c>
      <c r="BU926" s="742" t="str">
        <f t="shared" si="724"/>
        <v/>
      </c>
      <c r="BV926" s="742" t="str">
        <f t="shared" si="725"/>
        <v/>
      </c>
      <c r="BW926" s="742" t="str">
        <f t="shared" si="726"/>
        <v/>
      </c>
      <c r="BX926" s="741" t="str">
        <f t="shared" si="727"/>
        <v/>
      </c>
      <c r="BY926" s="733" t="str">
        <f t="shared" si="711"/>
        <v/>
      </c>
      <c r="BZ926" s="732" t="str">
        <f t="shared" si="719"/>
        <v/>
      </c>
      <c r="CA926" s="732" t="str">
        <f t="shared" si="714"/>
        <v/>
      </c>
      <c r="CB926" s="734" t="str">
        <f t="shared" si="720"/>
        <v/>
      </c>
      <c r="CC926" s="733" t="str">
        <f t="shared" si="712"/>
        <v/>
      </c>
      <c r="CD926" s="740" t="str">
        <f t="shared" si="728"/>
        <v/>
      </c>
      <c r="CE926" s="732" t="str">
        <f t="shared" si="715"/>
        <v/>
      </c>
      <c r="CF926" s="739" t="str">
        <f t="shared" si="729"/>
        <v/>
      </c>
      <c r="CG926" s="737"/>
      <c r="CH926" s="736" t="str">
        <f t="shared" si="695"/>
        <v/>
      </c>
      <c r="CI926" s="738" t="str">
        <f t="shared" si="696"/>
        <v/>
      </c>
      <c r="CJ926" s="737"/>
      <c r="CK926" s="736" t="str">
        <f t="shared" si="697"/>
        <v/>
      </c>
      <c r="CL926" s="735" t="str">
        <f t="shared" si="698"/>
        <v/>
      </c>
      <c r="CM926" s="733" t="e">
        <f t="shared" si="699"/>
        <v>#DIV/0!</v>
      </c>
      <c r="CN926" s="732" t="e">
        <f t="shared" si="730"/>
        <v>#DIV/0!</v>
      </c>
      <c r="CO926" s="732" t="e">
        <f t="shared" si="700"/>
        <v>#DIV/0!</v>
      </c>
      <c r="CP926" s="734" t="e">
        <f t="shared" si="731"/>
        <v>#DIV/0!</v>
      </c>
      <c r="CQ926" s="733" t="str">
        <f t="shared" si="701"/>
        <v/>
      </c>
      <c r="CR926" s="732" t="str">
        <f t="shared" si="722"/>
        <v/>
      </c>
      <c r="CS926" s="732" t="str">
        <f t="shared" si="702"/>
        <v/>
      </c>
      <c r="CT926" s="731" t="str">
        <f t="shared" si="723"/>
        <v/>
      </c>
      <c r="CV926" s="733" t="e">
        <f>IF($H$1=1,'Process Capability'!$F$7,CX926)</f>
        <v>#DIV/0!</v>
      </c>
      <c r="CW926" s="732" t="e">
        <f t="shared" si="703"/>
        <v>#DIV/0!</v>
      </c>
      <c r="CX926" s="732" t="e">
        <f t="shared" si="704"/>
        <v>#DIV/0!</v>
      </c>
      <c r="CY926" s="732" t="e">
        <f t="shared" si="705"/>
        <v>#DIV/0!</v>
      </c>
      <c r="CZ926" s="732" t="e">
        <f>IF($H$1=1,'Process Capability'!$F$8,CX926)</f>
        <v>#DIV/0!</v>
      </c>
      <c r="DA926" s="732" t="e">
        <f>IF($H$1=1,MAX('Process Capability'!$F$7,'Process Capability'!$F$8)-MIN('Process Capability'!$F$7,'Process Capability'!$F$8),DC926)</f>
        <v>#DIV/0!</v>
      </c>
      <c r="DB926" s="732" t="e">
        <f t="shared" si="706"/>
        <v>#DIV/0!</v>
      </c>
      <c r="DC926" s="731" t="e">
        <f t="shared" si="707"/>
        <v>#DIV/0!</v>
      </c>
    </row>
    <row r="927" spans="1:107" x14ac:dyDescent="0.2">
      <c r="A927" s="733" t="str">
        <f>IF(C927=0,IF('Process Capability'!$F$6=1,'Process Capability'!D935,IF('Process Capability'!$F$6=2,I777,IF('Process Capability'!$F$6=3,N827,IF('Process Capability'!$F$6=4,T852,IF('Process Capability'!$F$6=5,AA867,IF('Process Capability'!$F$6=6,AI877,"")))))),"")</f>
        <v/>
      </c>
      <c r="B927" s="731" t="str">
        <f>IF(D927=0,IF('Process Capability'!$F$6=1,H927,IF('Process Capability'!$F$6=2,J777,IF('Process Capability'!$F$6=3,O827,IF('Process Capability'!$F$6=4,U852,IF('Process Capability'!$F$6=5,AB867,IF('Process Capability'!$F$6=6,AJ877,"")))))),"")</f>
        <v/>
      </c>
      <c r="C927" s="701" t="str">
        <f>IF('Process Capability'!$F$6=1,COUNTBLANK('Process Capability'!D935),IF('Process Capability'!$F$6=2,COUNTBLANK(I927),IF('Process Capability'!$F$6=3,COUNTBLANK(N927),IF('Process Capability'!$F$6=4,COUNTBLANK(T927),IF('Process Capability'!$F$6=5,COUNTBLANK(AA927),IF('Process Capability'!$F$6=6,COUNTBLANK(AI927),""))))))</f>
        <v/>
      </c>
      <c r="D927" s="701" t="str">
        <f>IF('Process Capability'!$F$6=1,COUNTBLANK(H927),IF('Process Capability'!$F$6=2,COUNTBLANK(J927),IF('Process Capability'!$F$6=3,COUNTBLANK(O927),IF('Process Capability'!$F$6=4,COUNTBLANK(U927),IF('Process Capability'!$F$6=5,COUNTBLANK(AB927),IF('Process Capability'!$F$6=6,COUNTBLANK(AJ927),""))))))</f>
        <v/>
      </c>
      <c r="G927" s="749" t="str">
        <f>IF(COUNTBLANK('Process Capability'!D935)=1,"",'Process Capability'!D935)</f>
        <v/>
      </c>
      <c r="H927" s="748" t="str">
        <f>IF(COUNTBLANK('Process Capability'!D935)=1,"",MAX('Process Capability'!D934:D935)-MIN('Process Capability'!D934:D935))</f>
        <v/>
      </c>
      <c r="AS927" s="743">
        <v>924</v>
      </c>
      <c r="AT927" s="732">
        <f t="shared" si="713"/>
        <v>462</v>
      </c>
      <c r="AU927" s="732">
        <f t="shared" si="716"/>
        <v>308</v>
      </c>
      <c r="AV927" s="742">
        <f t="shared" si="717"/>
        <v>231</v>
      </c>
      <c r="AW927" s="732">
        <f t="shared" si="718"/>
        <v>185</v>
      </c>
      <c r="AX927" s="734">
        <f t="shared" si="721"/>
        <v>154</v>
      </c>
      <c r="AY927" s="662" t="str">
        <f t="shared" si="690"/>
        <v/>
      </c>
      <c r="BL927" s="733" t="str">
        <f t="shared" si="688"/>
        <v/>
      </c>
      <c r="BM927" s="734" t="str">
        <f t="shared" si="689"/>
        <v/>
      </c>
      <c r="BN927" s="751" t="str">
        <f t="shared" si="691"/>
        <v/>
      </c>
      <c r="BO927" s="742" t="str">
        <f t="shared" si="692"/>
        <v/>
      </c>
      <c r="BP927" s="750" t="str">
        <f t="shared" si="708"/>
        <v/>
      </c>
      <c r="BQ927" s="743" t="str">
        <f t="shared" si="693"/>
        <v/>
      </c>
      <c r="BR927" s="732" t="str">
        <f t="shared" si="694"/>
        <v/>
      </c>
      <c r="BS927" s="732" t="str">
        <f t="shared" si="709"/>
        <v/>
      </c>
      <c r="BT927" s="732" t="str">
        <f t="shared" si="710"/>
        <v/>
      </c>
      <c r="BU927" s="742" t="str">
        <f t="shared" si="724"/>
        <v/>
      </c>
      <c r="BV927" s="742" t="str">
        <f t="shared" si="725"/>
        <v/>
      </c>
      <c r="BW927" s="742" t="str">
        <f t="shared" si="726"/>
        <v/>
      </c>
      <c r="BX927" s="741" t="str">
        <f t="shared" si="727"/>
        <v/>
      </c>
      <c r="BY927" s="733" t="str">
        <f t="shared" si="711"/>
        <v/>
      </c>
      <c r="BZ927" s="732" t="str">
        <f t="shared" si="719"/>
        <v/>
      </c>
      <c r="CA927" s="732" t="str">
        <f t="shared" si="714"/>
        <v/>
      </c>
      <c r="CB927" s="734" t="str">
        <f t="shared" si="720"/>
        <v/>
      </c>
      <c r="CC927" s="733" t="str">
        <f t="shared" si="712"/>
        <v/>
      </c>
      <c r="CD927" s="740" t="str">
        <f t="shared" si="728"/>
        <v/>
      </c>
      <c r="CE927" s="732" t="str">
        <f t="shared" si="715"/>
        <v/>
      </c>
      <c r="CF927" s="739" t="str">
        <f t="shared" si="729"/>
        <v/>
      </c>
      <c r="CG927" s="737"/>
      <c r="CH927" s="736" t="str">
        <f t="shared" si="695"/>
        <v/>
      </c>
      <c r="CI927" s="738" t="str">
        <f t="shared" si="696"/>
        <v/>
      </c>
      <c r="CJ927" s="737"/>
      <c r="CK927" s="736" t="str">
        <f t="shared" si="697"/>
        <v/>
      </c>
      <c r="CL927" s="735" t="str">
        <f t="shared" si="698"/>
        <v/>
      </c>
      <c r="CM927" s="733" t="e">
        <f t="shared" si="699"/>
        <v>#DIV/0!</v>
      </c>
      <c r="CN927" s="732" t="e">
        <f t="shared" si="730"/>
        <v>#DIV/0!</v>
      </c>
      <c r="CO927" s="732" t="e">
        <f t="shared" si="700"/>
        <v>#DIV/0!</v>
      </c>
      <c r="CP927" s="734" t="e">
        <f t="shared" si="731"/>
        <v>#DIV/0!</v>
      </c>
      <c r="CQ927" s="733" t="str">
        <f t="shared" si="701"/>
        <v/>
      </c>
      <c r="CR927" s="732" t="str">
        <f t="shared" si="722"/>
        <v/>
      </c>
      <c r="CS927" s="732" t="str">
        <f t="shared" si="702"/>
        <v/>
      </c>
      <c r="CT927" s="731" t="str">
        <f t="shared" si="723"/>
        <v/>
      </c>
      <c r="CV927" s="733" t="e">
        <f>IF($H$1=1,'Process Capability'!$F$7,CX927)</f>
        <v>#DIV/0!</v>
      </c>
      <c r="CW927" s="732" t="e">
        <f t="shared" si="703"/>
        <v>#DIV/0!</v>
      </c>
      <c r="CX927" s="732" t="e">
        <f t="shared" si="704"/>
        <v>#DIV/0!</v>
      </c>
      <c r="CY927" s="732" t="e">
        <f t="shared" si="705"/>
        <v>#DIV/0!</v>
      </c>
      <c r="CZ927" s="732" t="e">
        <f>IF($H$1=1,'Process Capability'!$F$8,CX927)</f>
        <v>#DIV/0!</v>
      </c>
      <c r="DA927" s="732" t="e">
        <f>IF($H$1=1,MAX('Process Capability'!$F$7,'Process Capability'!$F$8)-MIN('Process Capability'!$F$7,'Process Capability'!$F$8),DC927)</f>
        <v>#DIV/0!</v>
      </c>
      <c r="DB927" s="732" t="e">
        <f t="shared" si="706"/>
        <v>#DIV/0!</v>
      </c>
      <c r="DC927" s="731" t="e">
        <f t="shared" si="707"/>
        <v>#DIV/0!</v>
      </c>
    </row>
    <row r="928" spans="1:107" x14ac:dyDescent="0.2">
      <c r="A928" s="733" t="str">
        <f>IF(C928=0,IF('Process Capability'!$F$6=1,'Process Capability'!D936,IF('Process Capability'!$F$6=2,I778,IF('Process Capability'!$F$6=3,N828,IF('Process Capability'!$F$6=4,T853,IF('Process Capability'!$F$6=5,AA868,IF('Process Capability'!$F$6=6,AI878,"")))))),"")</f>
        <v/>
      </c>
      <c r="B928" s="731" t="str">
        <f>IF(D928=0,IF('Process Capability'!$F$6=1,H928,IF('Process Capability'!$F$6=2,J778,IF('Process Capability'!$F$6=3,O828,IF('Process Capability'!$F$6=4,U853,IF('Process Capability'!$F$6=5,AB868,IF('Process Capability'!$F$6=6,AJ878,"")))))),"")</f>
        <v/>
      </c>
      <c r="C928" s="701" t="str">
        <f>IF('Process Capability'!$F$6=1,COUNTBLANK('Process Capability'!D936),IF('Process Capability'!$F$6=2,COUNTBLANK(I928),IF('Process Capability'!$F$6=3,COUNTBLANK(N928),IF('Process Capability'!$F$6=4,COUNTBLANK(T928),IF('Process Capability'!$F$6=5,COUNTBLANK(AA928),IF('Process Capability'!$F$6=6,COUNTBLANK(AI928),""))))))</f>
        <v/>
      </c>
      <c r="D928" s="701" t="str">
        <f>IF('Process Capability'!$F$6=1,COUNTBLANK(H928),IF('Process Capability'!$F$6=2,COUNTBLANK(J928),IF('Process Capability'!$F$6=3,COUNTBLANK(O928),IF('Process Capability'!$F$6=4,COUNTBLANK(U928),IF('Process Capability'!$F$6=5,COUNTBLANK(AB928),IF('Process Capability'!$F$6=6,COUNTBLANK(AJ928),""))))))</f>
        <v/>
      </c>
      <c r="G928" s="749" t="str">
        <f>IF(COUNTBLANK('Process Capability'!D936)=1,"",'Process Capability'!D936)</f>
        <v/>
      </c>
      <c r="H928" s="748" t="str">
        <f>IF(COUNTBLANK('Process Capability'!D936)=1,"",MAX('Process Capability'!D935:D936)-MIN('Process Capability'!D935:D936))</f>
        <v/>
      </c>
      <c r="AS928" s="733">
        <v>925</v>
      </c>
      <c r="AT928" s="732">
        <f t="shared" si="713"/>
        <v>463</v>
      </c>
      <c r="AU928" s="732">
        <f t="shared" si="716"/>
        <v>309</v>
      </c>
      <c r="AV928" s="742">
        <f t="shared" si="717"/>
        <v>232</v>
      </c>
      <c r="AW928" s="732">
        <f t="shared" si="718"/>
        <v>185</v>
      </c>
      <c r="AX928" s="734">
        <f t="shared" si="721"/>
        <v>155</v>
      </c>
      <c r="AY928" s="662" t="str">
        <f t="shared" si="690"/>
        <v/>
      </c>
      <c r="BL928" s="733" t="str">
        <f t="shared" si="688"/>
        <v/>
      </c>
      <c r="BM928" s="734" t="str">
        <f t="shared" si="689"/>
        <v/>
      </c>
      <c r="BN928" s="751" t="str">
        <f t="shared" si="691"/>
        <v/>
      </c>
      <c r="BO928" s="742" t="str">
        <f t="shared" si="692"/>
        <v/>
      </c>
      <c r="BP928" s="750" t="str">
        <f t="shared" si="708"/>
        <v/>
      </c>
      <c r="BQ928" s="743" t="str">
        <f t="shared" si="693"/>
        <v/>
      </c>
      <c r="BR928" s="732" t="str">
        <f t="shared" si="694"/>
        <v/>
      </c>
      <c r="BS928" s="732" t="str">
        <f t="shared" si="709"/>
        <v/>
      </c>
      <c r="BT928" s="732" t="str">
        <f t="shared" si="710"/>
        <v/>
      </c>
      <c r="BU928" s="742" t="str">
        <f t="shared" si="724"/>
        <v/>
      </c>
      <c r="BV928" s="742" t="str">
        <f t="shared" si="725"/>
        <v/>
      </c>
      <c r="BW928" s="742" t="str">
        <f t="shared" si="726"/>
        <v/>
      </c>
      <c r="BX928" s="741" t="str">
        <f t="shared" si="727"/>
        <v/>
      </c>
      <c r="BY928" s="733" t="str">
        <f t="shared" si="711"/>
        <v/>
      </c>
      <c r="BZ928" s="732" t="str">
        <f t="shared" si="719"/>
        <v/>
      </c>
      <c r="CA928" s="732" t="str">
        <f t="shared" si="714"/>
        <v/>
      </c>
      <c r="CB928" s="734" t="str">
        <f t="shared" si="720"/>
        <v/>
      </c>
      <c r="CC928" s="733" t="str">
        <f t="shared" si="712"/>
        <v/>
      </c>
      <c r="CD928" s="740" t="str">
        <f t="shared" si="728"/>
        <v/>
      </c>
      <c r="CE928" s="732" t="str">
        <f t="shared" si="715"/>
        <v/>
      </c>
      <c r="CF928" s="739" t="str">
        <f t="shared" si="729"/>
        <v/>
      </c>
      <c r="CG928" s="737"/>
      <c r="CH928" s="736" t="str">
        <f t="shared" si="695"/>
        <v/>
      </c>
      <c r="CI928" s="738" t="str">
        <f t="shared" si="696"/>
        <v/>
      </c>
      <c r="CJ928" s="737"/>
      <c r="CK928" s="736" t="str">
        <f t="shared" si="697"/>
        <v/>
      </c>
      <c r="CL928" s="735" t="str">
        <f t="shared" si="698"/>
        <v/>
      </c>
      <c r="CM928" s="733" t="e">
        <f t="shared" si="699"/>
        <v>#DIV/0!</v>
      </c>
      <c r="CN928" s="732" t="e">
        <f t="shared" si="730"/>
        <v>#DIV/0!</v>
      </c>
      <c r="CO928" s="732" t="e">
        <f t="shared" si="700"/>
        <v>#DIV/0!</v>
      </c>
      <c r="CP928" s="734" t="e">
        <f t="shared" si="731"/>
        <v>#DIV/0!</v>
      </c>
      <c r="CQ928" s="733" t="str">
        <f t="shared" si="701"/>
        <v/>
      </c>
      <c r="CR928" s="732" t="str">
        <f t="shared" si="722"/>
        <v/>
      </c>
      <c r="CS928" s="732" t="str">
        <f t="shared" si="702"/>
        <v/>
      </c>
      <c r="CT928" s="731" t="str">
        <f t="shared" si="723"/>
        <v/>
      </c>
      <c r="CV928" s="733" t="e">
        <f>IF($H$1=1,'Process Capability'!$F$7,CX928)</f>
        <v>#DIV/0!</v>
      </c>
      <c r="CW928" s="732" t="e">
        <f t="shared" si="703"/>
        <v>#DIV/0!</v>
      </c>
      <c r="CX928" s="732" t="e">
        <f t="shared" si="704"/>
        <v>#DIV/0!</v>
      </c>
      <c r="CY928" s="732" t="e">
        <f t="shared" si="705"/>
        <v>#DIV/0!</v>
      </c>
      <c r="CZ928" s="732" t="e">
        <f>IF($H$1=1,'Process Capability'!$F$8,CX928)</f>
        <v>#DIV/0!</v>
      </c>
      <c r="DA928" s="732" t="e">
        <f>IF($H$1=1,MAX('Process Capability'!$F$7,'Process Capability'!$F$8)-MIN('Process Capability'!$F$7,'Process Capability'!$F$8),DC928)</f>
        <v>#DIV/0!</v>
      </c>
      <c r="DB928" s="732" t="e">
        <f t="shared" si="706"/>
        <v>#DIV/0!</v>
      </c>
      <c r="DC928" s="731" t="e">
        <f t="shared" si="707"/>
        <v>#DIV/0!</v>
      </c>
    </row>
    <row r="929" spans="1:107" x14ac:dyDescent="0.2">
      <c r="A929" s="733" t="str">
        <f>IF(C929=0,IF('Process Capability'!$F$6=1,'Process Capability'!D937,IF('Process Capability'!$F$6=2,I779,IF('Process Capability'!$F$6=3,N829,IF('Process Capability'!$F$6=4,T854,IF('Process Capability'!$F$6=5,AA869,IF('Process Capability'!$F$6=6,AI879,"")))))),"")</f>
        <v/>
      </c>
      <c r="B929" s="731" t="str">
        <f>IF(D929=0,IF('Process Capability'!$F$6=1,H929,IF('Process Capability'!$F$6=2,J779,IF('Process Capability'!$F$6=3,O829,IF('Process Capability'!$F$6=4,U854,IF('Process Capability'!$F$6=5,AB869,IF('Process Capability'!$F$6=6,AJ879,"")))))),"")</f>
        <v/>
      </c>
      <c r="C929" s="701" t="str">
        <f>IF('Process Capability'!$F$6=1,COUNTBLANK('Process Capability'!D937),IF('Process Capability'!$F$6=2,COUNTBLANK(I929),IF('Process Capability'!$F$6=3,COUNTBLANK(N929),IF('Process Capability'!$F$6=4,COUNTBLANK(T929),IF('Process Capability'!$F$6=5,COUNTBLANK(AA929),IF('Process Capability'!$F$6=6,COUNTBLANK(AI929),""))))))</f>
        <v/>
      </c>
      <c r="D929" s="701" t="str">
        <f>IF('Process Capability'!$F$6=1,COUNTBLANK(H929),IF('Process Capability'!$F$6=2,COUNTBLANK(J929),IF('Process Capability'!$F$6=3,COUNTBLANK(O929),IF('Process Capability'!$F$6=4,COUNTBLANK(U929),IF('Process Capability'!$F$6=5,COUNTBLANK(AB929),IF('Process Capability'!$F$6=6,COUNTBLANK(AJ929),""))))))</f>
        <v/>
      </c>
      <c r="G929" s="749" t="str">
        <f>IF(COUNTBLANK('Process Capability'!D937)=1,"",'Process Capability'!D937)</f>
        <v/>
      </c>
      <c r="H929" s="748" t="str">
        <f>IF(COUNTBLANK('Process Capability'!D937)=1,"",MAX('Process Capability'!D936:D937)-MIN('Process Capability'!D936:D937))</f>
        <v/>
      </c>
      <c r="AS929" s="733">
        <v>926</v>
      </c>
      <c r="AT929" s="732">
        <f t="shared" si="713"/>
        <v>463</v>
      </c>
      <c r="AU929" s="732">
        <f t="shared" si="716"/>
        <v>309</v>
      </c>
      <c r="AV929" s="742">
        <f t="shared" si="717"/>
        <v>232</v>
      </c>
      <c r="AW929" s="732">
        <f t="shared" si="718"/>
        <v>186</v>
      </c>
      <c r="AX929" s="734">
        <f t="shared" si="721"/>
        <v>155</v>
      </c>
      <c r="AY929" s="662" t="str">
        <f t="shared" si="690"/>
        <v/>
      </c>
      <c r="BL929" s="733" t="str">
        <f t="shared" si="688"/>
        <v/>
      </c>
      <c r="BM929" s="734" t="str">
        <f t="shared" si="689"/>
        <v/>
      </c>
      <c r="BN929" s="751" t="str">
        <f t="shared" si="691"/>
        <v/>
      </c>
      <c r="BO929" s="742" t="str">
        <f t="shared" si="692"/>
        <v/>
      </c>
      <c r="BP929" s="750" t="str">
        <f t="shared" si="708"/>
        <v/>
      </c>
      <c r="BQ929" s="743" t="str">
        <f t="shared" si="693"/>
        <v/>
      </c>
      <c r="BR929" s="732" t="str">
        <f t="shared" si="694"/>
        <v/>
      </c>
      <c r="BS929" s="732" t="str">
        <f t="shared" si="709"/>
        <v/>
      </c>
      <c r="BT929" s="732" t="str">
        <f t="shared" si="710"/>
        <v/>
      </c>
      <c r="BU929" s="742" t="str">
        <f t="shared" si="724"/>
        <v/>
      </c>
      <c r="BV929" s="742" t="str">
        <f t="shared" si="725"/>
        <v/>
      </c>
      <c r="BW929" s="742" t="str">
        <f t="shared" si="726"/>
        <v/>
      </c>
      <c r="BX929" s="741" t="str">
        <f t="shared" si="727"/>
        <v/>
      </c>
      <c r="BY929" s="733" t="str">
        <f t="shared" si="711"/>
        <v/>
      </c>
      <c r="BZ929" s="732" t="str">
        <f t="shared" si="719"/>
        <v/>
      </c>
      <c r="CA929" s="732" t="str">
        <f t="shared" si="714"/>
        <v/>
      </c>
      <c r="CB929" s="734" t="str">
        <f t="shared" si="720"/>
        <v/>
      </c>
      <c r="CC929" s="733" t="str">
        <f t="shared" si="712"/>
        <v/>
      </c>
      <c r="CD929" s="740" t="str">
        <f t="shared" si="728"/>
        <v/>
      </c>
      <c r="CE929" s="732" t="str">
        <f t="shared" si="715"/>
        <v/>
      </c>
      <c r="CF929" s="739" t="str">
        <f t="shared" si="729"/>
        <v/>
      </c>
      <c r="CG929" s="737"/>
      <c r="CH929" s="736" t="str">
        <f t="shared" si="695"/>
        <v/>
      </c>
      <c r="CI929" s="738" t="str">
        <f t="shared" si="696"/>
        <v/>
      </c>
      <c r="CJ929" s="737"/>
      <c r="CK929" s="736" t="str">
        <f t="shared" si="697"/>
        <v/>
      </c>
      <c r="CL929" s="735" t="str">
        <f t="shared" si="698"/>
        <v/>
      </c>
      <c r="CM929" s="733" t="e">
        <f t="shared" si="699"/>
        <v>#DIV/0!</v>
      </c>
      <c r="CN929" s="732" t="e">
        <f t="shared" si="730"/>
        <v>#DIV/0!</v>
      </c>
      <c r="CO929" s="732" t="e">
        <f t="shared" si="700"/>
        <v>#DIV/0!</v>
      </c>
      <c r="CP929" s="734" t="e">
        <f t="shared" si="731"/>
        <v>#DIV/0!</v>
      </c>
      <c r="CQ929" s="733" t="str">
        <f t="shared" si="701"/>
        <v/>
      </c>
      <c r="CR929" s="732" t="str">
        <f t="shared" si="722"/>
        <v/>
      </c>
      <c r="CS929" s="732" t="str">
        <f t="shared" si="702"/>
        <v/>
      </c>
      <c r="CT929" s="731" t="str">
        <f t="shared" si="723"/>
        <v/>
      </c>
      <c r="CV929" s="733" t="e">
        <f>IF($H$1=1,'Process Capability'!$F$7,CX929)</f>
        <v>#DIV/0!</v>
      </c>
      <c r="CW929" s="732" t="e">
        <f t="shared" si="703"/>
        <v>#DIV/0!</v>
      </c>
      <c r="CX929" s="732" t="e">
        <f t="shared" si="704"/>
        <v>#DIV/0!</v>
      </c>
      <c r="CY929" s="732" t="e">
        <f t="shared" si="705"/>
        <v>#DIV/0!</v>
      </c>
      <c r="CZ929" s="732" t="e">
        <f>IF($H$1=1,'Process Capability'!$F$8,CX929)</f>
        <v>#DIV/0!</v>
      </c>
      <c r="DA929" s="732" t="e">
        <f>IF($H$1=1,MAX('Process Capability'!$F$7,'Process Capability'!$F$8)-MIN('Process Capability'!$F$7,'Process Capability'!$F$8),DC929)</f>
        <v>#DIV/0!</v>
      </c>
      <c r="DB929" s="732" t="e">
        <f t="shared" si="706"/>
        <v>#DIV/0!</v>
      </c>
      <c r="DC929" s="731" t="e">
        <f t="shared" si="707"/>
        <v>#DIV/0!</v>
      </c>
    </row>
    <row r="930" spans="1:107" x14ac:dyDescent="0.2">
      <c r="A930" s="733" t="str">
        <f>IF(C930=0,IF('Process Capability'!$F$6=1,'Process Capability'!D938,IF('Process Capability'!$F$6=2,I780,IF('Process Capability'!$F$6=3,N830,IF('Process Capability'!$F$6=4,T855,IF('Process Capability'!$F$6=5,AA870,IF('Process Capability'!$F$6=6,AI880,"")))))),"")</f>
        <v/>
      </c>
      <c r="B930" s="731" t="str">
        <f>IF(D930=0,IF('Process Capability'!$F$6=1,H930,IF('Process Capability'!$F$6=2,J780,IF('Process Capability'!$F$6=3,O830,IF('Process Capability'!$F$6=4,U855,IF('Process Capability'!$F$6=5,AB870,IF('Process Capability'!$F$6=6,AJ880,"")))))),"")</f>
        <v/>
      </c>
      <c r="C930" s="701" t="str">
        <f>IF('Process Capability'!$F$6=1,COUNTBLANK('Process Capability'!D938),IF('Process Capability'!$F$6=2,COUNTBLANK(I930),IF('Process Capability'!$F$6=3,COUNTBLANK(N930),IF('Process Capability'!$F$6=4,COUNTBLANK(T930),IF('Process Capability'!$F$6=5,COUNTBLANK(AA930),IF('Process Capability'!$F$6=6,COUNTBLANK(AI930),""))))))</f>
        <v/>
      </c>
      <c r="D930" s="701" t="str">
        <f>IF('Process Capability'!$F$6=1,COUNTBLANK(H930),IF('Process Capability'!$F$6=2,COUNTBLANK(J930),IF('Process Capability'!$F$6=3,COUNTBLANK(O930),IF('Process Capability'!$F$6=4,COUNTBLANK(U930),IF('Process Capability'!$F$6=5,COUNTBLANK(AB930),IF('Process Capability'!$F$6=6,COUNTBLANK(AJ930),""))))))</f>
        <v/>
      </c>
      <c r="G930" s="749" t="str">
        <f>IF(COUNTBLANK('Process Capability'!D938)=1,"",'Process Capability'!D938)</f>
        <v/>
      </c>
      <c r="H930" s="748" t="str">
        <f>IF(COUNTBLANK('Process Capability'!D938)=1,"",MAX('Process Capability'!D937:D938)-MIN('Process Capability'!D937:D938))</f>
        <v/>
      </c>
      <c r="AS930" s="743">
        <v>927</v>
      </c>
      <c r="AT930" s="732">
        <f t="shared" si="713"/>
        <v>464</v>
      </c>
      <c r="AU930" s="732">
        <f t="shared" si="716"/>
        <v>309</v>
      </c>
      <c r="AV930" s="742">
        <f t="shared" si="717"/>
        <v>232</v>
      </c>
      <c r="AW930" s="732">
        <f t="shared" si="718"/>
        <v>186</v>
      </c>
      <c r="AX930" s="734">
        <f t="shared" si="721"/>
        <v>155</v>
      </c>
      <c r="AY930" s="662" t="str">
        <f t="shared" si="690"/>
        <v/>
      </c>
      <c r="BL930" s="733" t="str">
        <f t="shared" si="688"/>
        <v/>
      </c>
      <c r="BM930" s="734" t="str">
        <f t="shared" si="689"/>
        <v/>
      </c>
      <c r="BN930" s="751" t="str">
        <f t="shared" si="691"/>
        <v/>
      </c>
      <c r="BO930" s="742" t="str">
        <f t="shared" si="692"/>
        <v/>
      </c>
      <c r="BP930" s="750" t="str">
        <f t="shared" si="708"/>
        <v/>
      </c>
      <c r="BQ930" s="743" t="str">
        <f t="shared" si="693"/>
        <v/>
      </c>
      <c r="BR930" s="732" t="str">
        <f t="shared" si="694"/>
        <v/>
      </c>
      <c r="BS930" s="732" t="str">
        <f t="shared" si="709"/>
        <v/>
      </c>
      <c r="BT930" s="732" t="str">
        <f t="shared" si="710"/>
        <v/>
      </c>
      <c r="BU930" s="742" t="str">
        <f t="shared" si="724"/>
        <v/>
      </c>
      <c r="BV930" s="742" t="str">
        <f t="shared" si="725"/>
        <v/>
      </c>
      <c r="BW930" s="742" t="str">
        <f t="shared" si="726"/>
        <v/>
      </c>
      <c r="BX930" s="741" t="str">
        <f t="shared" si="727"/>
        <v/>
      </c>
      <c r="BY930" s="733" t="str">
        <f t="shared" si="711"/>
        <v/>
      </c>
      <c r="BZ930" s="732" t="str">
        <f t="shared" si="719"/>
        <v/>
      </c>
      <c r="CA930" s="732" t="str">
        <f t="shared" si="714"/>
        <v/>
      </c>
      <c r="CB930" s="734" t="str">
        <f t="shared" si="720"/>
        <v/>
      </c>
      <c r="CC930" s="733" t="str">
        <f t="shared" si="712"/>
        <v/>
      </c>
      <c r="CD930" s="740" t="str">
        <f t="shared" si="728"/>
        <v/>
      </c>
      <c r="CE930" s="732" t="str">
        <f t="shared" si="715"/>
        <v/>
      </c>
      <c r="CF930" s="739" t="str">
        <f t="shared" si="729"/>
        <v/>
      </c>
      <c r="CG930" s="737"/>
      <c r="CH930" s="736" t="str">
        <f t="shared" si="695"/>
        <v/>
      </c>
      <c r="CI930" s="738" t="str">
        <f t="shared" si="696"/>
        <v/>
      </c>
      <c r="CJ930" s="737"/>
      <c r="CK930" s="736" t="str">
        <f t="shared" si="697"/>
        <v/>
      </c>
      <c r="CL930" s="735" t="str">
        <f t="shared" si="698"/>
        <v/>
      </c>
      <c r="CM930" s="733" t="e">
        <f t="shared" si="699"/>
        <v>#DIV/0!</v>
      </c>
      <c r="CN930" s="732" t="e">
        <f t="shared" si="730"/>
        <v>#DIV/0!</v>
      </c>
      <c r="CO930" s="732" t="e">
        <f t="shared" si="700"/>
        <v>#DIV/0!</v>
      </c>
      <c r="CP930" s="734" t="e">
        <f t="shared" si="731"/>
        <v>#DIV/0!</v>
      </c>
      <c r="CQ930" s="733" t="str">
        <f t="shared" si="701"/>
        <v/>
      </c>
      <c r="CR930" s="732" t="str">
        <f t="shared" si="722"/>
        <v/>
      </c>
      <c r="CS930" s="732" t="str">
        <f t="shared" si="702"/>
        <v/>
      </c>
      <c r="CT930" s="731" t="str">
        <f t="shared" si="723"/>
        <v/>
      </c>
      <c r="CV930" s="733" t="e">
        <f>IF($H$1=1,'Process Capability'!$F$7,CX930)</f>
        <v>#DIV/0!</v>
      </c>
      <c r="CW930" s="732" t="e">
        <f t="shared" si="703"/>
        <v>#DIV/0!</v>
      </c>
      <c r="CX930" s="732" t="e">
        <f t="shared" si="704"/>
        <v>#DIV/0!</v>
      </c>
      <c r="CY930" s="732" t="e">
        <f t="shared" si="705"/>
        <v>#DIV/0!</v>
      </c>
      <c r="CZ930" s="732" t="e">
        <f>IF($H$1=1,'Process Capability'!$F$8,CX930)</f>
        <v>#DIV/0!</v>
      </c>
      <c r="DA930" s="732" t="e">
        <f>IF($H$1=1,MAX('Process Capability'!$F$7,'Process Capability'!$F$8)-MIN('Process Capability'!$F$7,'Process Capability'!$F$8),DC930)</f>
        <v>#DIV/0!</v>
      </c>
      <c r="DB930" s="732" t="e">
        <f t="shared" si="706"/>
        <v>#DIV/0!</v>
      </c>
      <c r="DC930" s="731" t="e">
        <f t="shared" si="707"/>
        <v>#DIV/0!</v>
      </c>
    </row>
    <row r="931" spans="1:107" x14ac:dyDescent="0.2">
      <c r="A931" s="733" t="str">
        <f>IF(C931=0,IF('Process Capability'!$F$6=1,'Process Capability'!D939,IF('Process Capability'!$F$6=2,I781,IF('Process Capability'!$F$6=3,N831,IF('Process Capability'!$F$6=4,T856,IF('Process Capability'!$F$6=5,AA871,IF('Process Capability'!$F$6=6,AI881,"")))))),"")</f>
        <v/>
      </c>
      <c r="B931" s="731" t="str">
        <f>IF(D931=0,IF('Process Capability'!$F$6=1,H931,IF('Process Capability'!$F$6=2,J781,IF('Process Capability'!$F$6=3,O831,IF('Process Capability'!$F$6=4,U856,IF('Process Capability'!$F$6=5,AB871,IF('Process Capability'!$F$6=6,AJ881,"")))))),"")</f>
        <v/>
      </c>
      <c r="C931" s="701" t="str">
        <f>IF('Process Capability'!$F$6=1,COUNTBLANK('Process Capability'!D939),IF('Process Capability'!$F$6=2,COUNTBLANK(I931),IF('Process Capability'!$F$6=3,COUNTBLANK(N931),IF('Process Capability'!$F$6=4,COUNTBLANK(T931),IF('Process Capability'!$F$6=5,COUNTBLANK(AA931),IF('Process Capability'!$F$6=6,COUNTBLANK(AI931),""))))))</f>
        <v/>
      </c>
      <c r="D931" s="701" t="str">
        <f>IF('Process Capability'!$F$6=1,COUNTBLANK(H931),IF('Process Capability'!$F$6=2,COUNTBLANK(J931),IF('Process Capability'!$F$6=3,COUNTBLANK(O931),IF('Process Capability'!$F$6=4,COUNTBLANK(U931),IF('Process Capability'!$F$6=5,COUNTBLANK(AB931),IF('Process Capability'!$F$6=6,COUNTBLANK(AJ931),""))))))</f>
        <v/>
      </c>
      <c r="G931" s="749" t="str">
        <f>IF(COUNTBLANK('Process Capability'!D939)=1,"",'Process Capability'!D939)</f>
        <v/>
      </c>
      <c r="H931" s="748" t="str">
        <f>IF(COUNTBLANK('Process Capability'!D939)=1,"",MAX('Process Capability'!D938:D939)-MIN('Process Capability'!D938:D939))</f>
        <v/>
      </c>
      <c r="AS931" s="733">
        <v>928</v>
      </c>
      <c r="AT931" s="732">
        <f t="shared" si="713"/>
        <v>464</v>
      </c>
      <c r="AU931" s="732">
        <f t="shared" si="716"/>
        <v>310</v>
      </c>
      <c r="AV931" s="742">
        <f t="shared" si="717"/>
        <v>232</v>
      </c>
      <c r="AW931" s="732">
        <f t="shared" si="718"/>
        <v>186</v>
      </c>
      <c r="AX931" s="734">
        <f t="shared" si="721"/>
        <v>155</v>
      </c>
      <c r="AY931" s="662" t="str">
        <f t="shared" si="690"/>
        <v/>
      </c>
      <c r="BL931" s="733" t="str">
        <f t="shared" si="688"/>
        <v/>
      </c>
      <c r="BM931" s="734" t="str">
        <f t="shared" si="689"/>
        <v/>
      </c>
      <c r="BN931" s="751" t="str">
        <f t="shared" si="691"/>
        <v/>
      </c>
      <c r="BO931" s="742" t="str">
        <f t="shared" si="692"/>
        <v/>
      </c>
      <c r="BP931" s="750" t="str">
        <f t="shared" si="708"/>
        <v/>
      </c>
      <c r="BQ931" s="743" t="str">
        <f t="shared" si="693"/>
        <v/>
      </c>
      <c r="BR931" s="732" t="str">
        <f t="shared" si="694"/>
        <v/>
      </c>
      <c r="BS931" s="732" t="str">
        <f t="shared" si="709"/>
        <v/>
      </c>
      <c r="BT931" s="732" t="str">
        <f t="shared" si="710"/>
        <v/>
      </c>
      <c r="BU931" s="742" t="str">
        <f t="shared" si="724"/>
        <v/>
      </c>
      <c r="BV931" s="742" t="str">
        <f t="shared" si="725"/>
        <v/>
      </c>
      <c r="BW931" s="742" t="str">
        <f t="shared" si="726"/>
        <v/>
      </c>
      <c r="BX931" s="741" t="str">
        <f t="shared" si="727"/>
        <v/>
      </c>
      <c r="BY931" s="733" t="str">
        <f t="shared" si="711"/>
        <v/>
      </c>
      <c r="BZ931" s="732" t="str">
        <f t="shared" si="719"/>
        <v/>
      </c>
      <c r="CA931" s="732" t="str">
        <f t="shared" si="714"/>
        <v/>
      </c>
      <c r="CB931" s="734" t="str">
        <f t="shared" si="720"/>
        <v/>
      </c>
      <c r="CC931" s="733" t="str">
        <f t="shared" si="712"/>
        <v/>
      </c>
      <c r="CD931" s="740" t="str">
        <f t="shared" si="728"/>
        <v/>
      </c>
      <c r="CE931" s="732" t="str">
        <f t="shared" si="715"/>
        <v/>
      </c>
      <c r="CF931" s="739" t="str">
        <f t="shared" si="729"/>
        <v/>
      </c>
      <c r="CG931" s="737"/>
      <c r="CH931" s="736" t="str">
        <f t="shared" si="695"/>
        <v/>
      </c>
      <c r="CI931" s="738" t="str">
        <f t="shared" si="696"/>
        <v/>
      </c>
      <c r="CJ931" s="737"/>
      <c r="CK931" s="736" t="str">
        <f t="shared" si="697"/>
        <v/>
      </c>
      <c r="CL931" s="735" t="str">
        <f t="shared" si="698"/>
        <v/>
      </c>
      <c r="CM931" s="733" t="e">
        <f t="shared" si="699"/>
        <v>#DIV/0!</v>
      </c>
      <c r="CN931" s="732" t="e">
        <f t="shared" si="730"/>
        <v>#DIV/0!</v>
      </c>
      <c r="CO931" s="732" t="e">
        <f t="shared" si="700"/>
        <v>#DIV/0!</v>
      </c>
      <c r="CP931" s="734" t="e">
        <f t="shared" si="731"/>
        <v>#DIV/0!</v>
      </c>
      <c r="CQ931" s="733" t="str">
        <f t="shared" si="701"/>
        <v/>
      </c>
      <c r="CR931" s="732" t="str">
        <f t="shared" si="722"/>
        <v/>
      </c>
      <c r="CS931" s="732" t="str">
        <f t="shared" si="702"/>
        <v/>
      </c>
      <c r="CT931" s="731" t="str">
        <f t="shared" si="723"/>
        <v/>
      </c>
      <c r="CV931" s="733" t="e">
        <f>IF($H$1=1,'Process Capability'!$F$7,CX931)</f>
        <v>#DIV/0!</v>
      </c>
      <c r="CW931" s="732" t="e">
        <f t="shared" si="703"/>
        <v>#DIV/0!</v>
      </c>
      <c r="CX931" s="732" t="e">
        <f t="shared" si="704"/>
        <v>#DIV/0!</v>
      </c>
      <c r="CY931" s="732" t="e">
        <f t="shared" si="705"/>
        <v>#DIV/0!</v>
      </c>
      <c r="CZ931" s="732" t="e">
        <f>IF($H$1=1,'Process Capability'!$F$8,CX931)</f>
        <v>#DIV/0!</v>
      </c>
      <c r="DA931" s="732" t="e">
        <f>IF($H$1=1,MAX('Process Capability'!$F$7,'Process Capability'!$F$8)-MIN('Process Capability'!$F$7,'Process Capability'!$F$8),DC931)</f>
        <v>#DIV/0!</v>
      </c>
      <c r="DB931" s="732" t="e">
        <f t="shared" si="706"/>
        <v>#DIV/0!</v>
      </c>
      <c r="DC931" s="731" t="e">
        <f t="shared" si="707"/>
        <v>#DIV/0!</v>
      </c>
    </row>
    <row r="932" spans="1:107" x14ac:dyDescent="0.2">
      <c r="A932" s="733" t="str">
        <f>IF(C932=0,IF('Process Capability'!$F$6=1,'Process Capability'!D940,IF('Process Capability'!$F$6=2,I782,IF('Process Capability'!$F$6=3,N832,IF('Process Capability'!$F$6=4,T857,IF('Process Capability'!$F$6=5,AA872,IF('Process Capability'!$F$6=6,AI882,"")))))),"")</f>
        <v/>
      </c>
      <c r="B932" s="731" t="str">
        <f>IF(D932=0,IF('Process Capability'!$F$6=1,H932,IF('Process Capability'!$F$6=2,J782,IF('Process Capability'!$F$6=3,O832,IF('Process Capability'!$F$6=4,U857,IF('Process Capability'!$F$6=5,AB872,IF('Process Capability'!$F$6=6,AJ882,"")))))),"")</f>
        <v/>
      </c>
      <c r="C932" s="701" t="str">
        <f>IF('Process Capability'!$F$6=1,COUNTBLANK('Process Capability'!D940),IF('Process Capability'!$F$6=2,COUNTBLANK(I932),IF('Process Capability'!$F$6=3,COUNTBLANK(N932),IF('Process Capability'!$F$6=4,COUNTBLANK(T932),IF('Process Capability'!$F$6=5,COUNTBLANK(AA932),IF('Process Capability'!$F$6=6,COUNTBLANK(AI932),""))))))</f>
        <v/>
      </c>
      <c r="D932" s="701" t="str">
        <f>IF('Process Capability'!$F$6=1,COUNTBLANK(H932),IF('Process Capability'!$F$6=2,COUNTBLANK(J932),IF('Process Capability'!$F$6=3,COUNTBLANK(O932),IF('Process Capability'!$F$6=4,COUNTBLANK(U932),IF('Process Capability'!$F$6=5,COUNTBLANK(AB932),IF('Process Capability'!$F$6=6,COUNTBLANK(AJ932),""))))))</f>
        <v/>
      </c>
      <c r="G932" s="749" t="str">
        <f>IF(COUNTBLANK('Process Capability'!D940)=1,"",'Process Capability'!D940)</f>
        <v/>
      </c>
      <c r="H932" s="748" t="str">
        <f>IF(COUNTBLANK('Process Capability'!D940)=1,"",MAX('Process Capability'!D939:D940)-MIN('Process Capability'!D939:D940))</f>
        <v/>
      </c>
      <c r="AS932" s="733">
        <v>929</v>
      </c>
      <c r="AT932" s="732">
        <f t="shared" si="713"/>
        <v>465</v>
      </c>
      <c r="AU932" s="732">
        <f t="shared" si="716"/>
        <v>310</v>
      </c>
      <c r="AV932" s="742">
        <f t="shared" si="717"/>
        <v>233</v>
      </c>
      <c r="AW932" s="732">
        <f t="shared" si="718"/>
        <v>186</v>
      </c>
      <c r="AX932" s="734">
        <f t="shared" si="721"/>
        <v>155</v>
      </c>
      <c r="AY932" s="662" t="str">
        <f t="shared" si="690"/>
        <v/>
      </c>
      <c r="BL932" s="733" t="str">
        <f t="shared" si="688"/>
        <v/>
      </c>
      <c r="BM932" s="734" t="str">
        <f t="shared" si="689"/>
        <v/>
      </c>
      <c r="BN932" s="751" t="str">
        <f t="shared" si="691"/>
        <v/>
      </c>
      <c r="BO932" s="742" t="str">
        <f t="shared" si="692"/>
        <v/>
      </c>
      <c r="BP932" s="750" t="str">
        <f t="shared" si="708"/>
        <v/>
      </c>
      <c r="BQ932" s="743" t="str">
        <f t="shared" si="693"/>
        <v/>
      </c>
      <c r="BR932" s="732" t="str">
        <f t="shared" si="694"/>
        <v/>
      </c>
      <c r="BS932" s="732" t="str">
        <f t="shared" si="709"/>
        <v/>
      </c>
      <c r="BT932" s="732" t="str">
        <f t="shared" si="710"/>
        <v/>
      </c>
      <c r="BU932" s="742" t="str">
        <f t="shared" si="724"/>
        <v/>
      </c>
      <c r="BV932" s="742" t="str">
        <f t="shared" si="725"/>
        <v/>
      </c>
      <c r="BW932" s="742" t="str">
        <f t="shared" si="726"/>
        <v/>
      </c>
      <c r="BX932" s="741" t="str">
        <f t="shared" si="727"/>
        <v/>
      </c>
      <c r="BY932" s="733" t="str">
        <f t="shared" si="711"/>
        <v/>
      </c>
      <c r="BZ932" s="732" t="str">
        <f t="shared" si="719"/>
        <v/>
      </c>
      <c r="CA932" s="732" t="str">
        <f t="shared" si="714"/>
        <v/>
      </c>
      <c r="CB932" s="734" t="str">
        <f t="shared" si="720"/>
        <v/>
      </c>
      <c r="CC932" s="733" t="str">
        <f t="shared" si="712"/>
        <v/>
      </c>
      <c r="CD932" s="740" t="str">
        <f t="shared" si="728"/>
        <v/>
      </c>
      <c r="CE932" s="732" t="str">
        <f t="shared" si="715"/>
        <v/>
      </c>
      <c r="CF932" s="739" t="str">
        <f t="shared" si="729"/>
        <v/>
      </c>
      <c r="CG932" s="737"/>
      <c r="CH932" s="736" t="str">
        <f t="shared" si="695"/>
        <v/>
      </c>
      <c r="CI932" s="738" t="str">
        <f t="shared" si="696"/>
        <v/>
      </c>
      <c r="CJ932" s="737"/>
      <c r="CK932" s="736" t="str">
        <f t="shared" si="697"/>
        <v/>
      </c>
      <c r="CL932" s="735" t="str">
        <f t="shared" si="698"/>
        <v/>
      </c>
      <c r="CM932" s="733" t="e">
        <f t="shared" si="699"/>
        <v>#DIV/0!</v>
      </c>
      <c r="CN932" s="732" t="e">
        <f t="shared" si="730"/>
        <v>#DIV/0!</v>
      </c>
      <c r="CO932" s="732" t="e">
        <f t="shared" si="700"/>
        <v>#DIV/0!</v>
      </c>
      <c r="CP932" s="734" t="e">
        <f t="shared" si="731"/>
        <v>#DIV/0!</v>
      </c>
      <c r="CQ932" s="733" t="str">
        <f t="shared" si="701"/>
        <v/>
      </c>
      <c r="CR932" s="732" t="str">
        <f t="shared" si="722"/>
        <v/>
      </c>
      <c r="CS932" s="732" t="str">
        <f t="shared" si="702"/>
        <v/>
      </c>
      <c r="CT932" s="731" t="str">
        <f t="shared" si="723"/>
        <v/>
      </c>
      <c r="CV932" s="733" t="e">
        <f>IF($H$1=1,'Process Capability'!$F$7,CX932)</f>
        <v>#DIV/0!</v>
      </c>
      <c r="CW932" s="732" t="e">
        <f t="shared" si="703"/>
        <v>#DIV/0!</v>
      </c>
      <c r="CX932" s="732" t="e">
        <f t="shared" si="704"/>
        <v>#DIV/0!</v>
      </c>
      <c r="CY932" s="732" t="e">
        <f t="shared" si="705"/>
        <v>#DIV/0!</v>
      </c>
      <c r="CZ932" s="732" t="e">
        <f>IF($H$1=1,'Process Capability'!$F$8,CX932)</f>
        <v>#DIV/0!</v>
      </c>
      <c r="DA932" s="732" t="e">
        <f>IF($H$1=1,MAX('Process Capability'!$F$7,'Process Capability'!$F$8)-MIN('Process Capability'!$F$7,'Process Capability'!$F$8),DC932)</f>
        <v>#DIV/0!</v>
      </c>
      <c r="DB932" s="732" t="e">
        <f t="shared" si="706"/>
        <v>#DIV/0!</v>
      </c>
      <c r="DC932" s="731" t="e">
        <f t="shared" si="707"/>
        <v>#DIV/0!</v>
      </c>
    </row>
    <row r="933" spans="1:107" x14ac:dyDescent="0.2">
      <c r="A933" s="733" t="str">
        <f>IF(C933=0,IF('Process Capability'!$F$6=1,'Process Capability'!D941,IF('Process Capability'!$F$6=2,I783,IF('Process Capability'!$F$6=3,N833,IF('Process Capability'!$F$6=4,T858,IF('Process Capability'!$F$6=5,AA873,IF('Process Capability'!$F$6=6,AI883,"")))))),"")</f>
        <v/>
      </c>
      <c r="B933" s="731" t="str">
        <f>IF(D933=0,IF('Process Capability'!$F$6=1,H933,IF('Process Capability'!$F$6=2,J783,IF('Process Capability'!$F$6=3,O833,IF('Process Capability'!$F$6=4,U858,IF('Process Capability'!$F$6=5,AB873,IF('Process Capability'!$F$6=6,AJ883,"")))))),"")</f>
        <v/>
      </c>
      <c r="C933" s="701" t="str">
        <f>IF('Process Capability'!$F$6=1,COUNTBLANK('Process Capability'!D941),IF('Process Capability'!$F$6=2,COUNTBLANK(I933),IF('Process Capability'!$F$6=3,COUNTBLANK(N933),IF('Process Capability'!$F$6=4,COUNTBLANK(T933),IF('Process Capability'!$F$6=5,COUNTBLANK(AA933),IF('Process Capability'!$F$6=6,COUNTBLANK(AI933),""))))))</f>
        <v/>
      </c>
      <c r="D933" s="701" t="str">
        <f>IF('Process Capability'!$F$6=1,COUNTBLANK(H933),IF('Process Capability'!$F$6=2,COUNTBLANK(J933),IF('Process Capability'!$F$6=3,COUNTBLANK(O933),IF('Process Capability'!$F$6=4,COUNTBLANK(U933),IF('Process Capability'!$F$6=5,COUNTBLANK(AB933),IF('Process Capability'!$F$6=6,COUNTBLANK(AJ933),""))))))</f>
        <v/>
      </c>
      <c r="G933" s="749" t="str">
        <f>IF(COUNTBLANK('Process Capability'!D941)=1,"",'Process Capability'!D941)</f>
        <v/>
      </c>
      <c r="H933" s="748" t="str">
        <f>IF(COUNTBLANK('Process Capability'!D941)=1,"",MAX('Process Capability'!D940:D941)-MIN('Process Capability'!D940:D941))</f>
        <v/>
      </c>
      <c r="AS933" s="743">
        <v>930</v>
      </c>
      <c r="AT933" s="732">
        <f t="shared" si="713"/>
        <v>465</v>
      </c>
      <c r="AU933" s="732">
        <f t="shared" si="716"/>
        <v>310</v>
      </c>
      <c r="AV933" s="742">
        <f t="shared" si="717"/>
        <v>233</v>
      </c>
      <c r="AW933" s="732">
        <f t="shared" si="718"/>
        <v>186</v>
      </c>
      <c r="AX933" s="734">
        <f t="shared" si="721"/>
        <v>155</v>
      </c>
      <c r="AY933" s="662" t="str">
        <f t="shared" si="690"/>
        <v/>
      </c>
      <c r="BL933" s="733" t="str">
        <f t="shared" si="688"/>
        <v/>
      </c>
      <c r="BM933" s="734" t="str">
        <f t="shared" si="689"/>
        <v/>
      </c>
      <c r="BN933" s="751" t="str">
        <f t="shared" si="691"/>
        <v/>
      </c>
      <c r="BO933" s="742" t="str">
        <f t="shared" si="692"/>
        <v/>
      </c>
      <c r="BP933" s="750" t="str">
        <f t="shared" si="708"/>
        <v/>
      </c>
      <c r="BQ933" s="743" t="str">
        <f t="shared" si="693"/>
        <v/>
      </c>
      <c r="BR933" s="732" t="str">
        <f t="shared" si="694"/>
        <v/>
      </c>
      <c r="BS933" s="732" t="str">
        <f t="shared" si="709"/>
        <v/>
      </c>
      <c r="BT933" s="732" t="str">
        <f t="shared" si="710"/>
        <v/>
      </c>
      <c r="BU933" s="742" t="str">
        <f t="shared" si="724"/>
        <v/>
      </c>
      <c r="BV933" s="742" t="str">
        <f t="shared" si="725"/>
        <v/>
      </c>
      <c r="BW933" s="742" t="str">
        <f t="shared" si="726"/>
        <v/>
      </c>
      <c r="BX933" s="741" t="str">
        <f t="shared" si="727"/>
        <v/>
      </c>
      <c r="BY933" s="733" t="str">
        <f t="shared" si="711"/>
        <v/>
      </c>
      <c r="BZ933" s="732" t="str">
        <f t="shared" si="719"/>
        <v/>
      </c>
      <c r="CA933" s="732" t="str">
        <f t="shared" si="714"/>
        <v/>
      </c>
      <c r="CB933" s="734" t="str">
        <f t="shared" si="720"/>
        <v/>
      </c>
      <c r="CC933" s="733" t="str">
        <f t="shared" si="712"/>
        <v/>
      </c>
      <c r="CD933" s="740" t="str">
        <f t="shared" si="728"/>
        <v/>
      </c>
      <c r="CE933" s="732" t="str">
        <f t="shared" si="715"/>
        <v/>
      </c>
      <c r="CF933" s="739" t="str">
        <f t="shared" si="729"/>
        <v/>
      </c>
      <c r="CG933" s="737"/>
      <c r="CH933" s="736" t="str">
        <f t="shared" si="695"/>
        <v/>
      </c>
      <c r="CI933" s="738" t="str">
        <f t="shared" si="696"/>
        <v/>
      </c>
      <c r="CJ933" s="737"/>
      <c r="CK933" s="736" t="str">
        <f t="shared" si="697"/>
        <v/>
      </c>
      <c r="CL933" s="735" t="str">
        <f t="shared" si="698"/>
        <v/>
      </c>
      <c r="CM933" s="733" t="e">
        <f t="shared" si="699"/>
        <v>#DIV/0!</v>
      </c>
      <c r="CN933" s="732" t="e">
        <f t="shared" si="730"/>
        <v>#DIV/0!</v>
      </c>
      <c r="CO933" s="732" t="e">
        <f t="shared" si="700"/>
        <v>#DIV/0!</v>
      </c>
      <c r="CP933" s="734" t="e">
        <f t="shared" si="731"/>
        <v>#DIV/0!</v>
      </c>
      <c r="CQ933" s="733" t="str">
        <f t="shared" si="701"/>
        <v/>
      </c>
      <c r="CR933" s="732" t="str">
        <f t="shared" si="722"/>
        <v/>
      </c>
      <c r="CS933" s="732" t="str">
        <f t="shared" si="702"/>
        <v/>
      </c>
      <c r="CT933" s="731" t="str">
        <f t="shared" si="723"/>
        <v/>
      </c>
      <c r="CV933" s="733" t="e">
        <f>IF($H$1=1,'Process Capability'!$F$7,CX933)</f>
        <v>#DIV/0!</v>
      </c>
      <c r="CW933" s="732" t="e">
        <f t="shared" si="703"/>
        <v>#DIV/0!</v>
      </c>
      <c r="CX933" s="732" t="e">
        <f t="shared" si="704"/>
        <v>#DIV/0!</v>
      </c>
      <c r="CY933" s="732" t="e">
        <f t="shared" si="705"/>
        <v>#DIV/0!</v>
      </c>
      <c r="CZ933" s="732" t="e">
        <f>IF($H$1=1,'Process Capability'!$F$8,CX933)</f>
        <v>#DIV/0!</v>
      </c>
      <c r="DA933" s="732" t="e">
        <f>IF($H$1=1,MAX('Process Capability'!$F$7,'Process Capability'!$F$8)-MIN('Process Capability'!$F$7,'Process Capability'!$F$8),DC933)</f>
        <v>#DIV/0!</v>
      </c>
      <c r="DB933" s="732" t="e">
        <f t="shared" si="706"/>
        <v>#DIV/0!</v>
      </c>
      <c r="DC933" s="731" t="e">
        <f t="shared" si="707"/>
        <v>#DIV/0!</v>
      </c>
    </row>
    <row r="934" spans="1:107" x14ac:dyDescent="0.2">
      <c r="A934" s="733" t="str">
        <f>IF(C934=0,IF('Process Capability'!$F$6=1,'Process Capability'!D942,IF('Process Capability'!$F$6=2,I784,IF('Process Capability'!$F$6=3,N834,IF('Process Capability'!$F$6=4,T859,IF('Process Capability'!$F$6=5,AA874,IF('Process Capability'!$F$6=6,AI884,"")))))),"")</f>
        <v/>
      </c>
      <c r="B934" s="731" t="str">
        <f>IF(D934=0,IF('Process Capability'!$F$6=1,H934,IF('Process Capability'!$F$6=2,J784,IF('Process Capability'!$F$6=3,O834,IF('Process Capability'!$F$6=4,U859,IF('Process Capability'!$F$6=5,AB874,IF('Process Capability'!$F$6=6,AJ884,"")))))),"")</f>
        <v/>
      </c>
      <c r="C934" s="701" t="str">
        <f>IF('Process Capability'!$F$6=1,COUNTBLANK('Process Capability'!D942),IF('Process Capability'!$F$6=2,COUNTBLANK(I934),IF('Process Capability'!$F$6=3,COUNTBLANK(N934),IF('Process Capability'!$F$6=4,COUNTBLANK(T934),IF('Process Capability'!$F$6=5,COUNTBLANK(AA934),IF('Process Capability'!$F$6=6,COUNTBLANK(AI934),""))))))</f>
        <v/>
      </c>
      <c r="D934" s="701" t="str">
        <f>IF('Process Capability'!$F$6=1,COUNTBLANK(H934),IF('Process Capability'!$F$6=2,COUNTBLANK(J934),IF('Process Capability'!$F$6=3,COUNTBLANK(O934),IF('Process Capability'!$F$6=4,COUNTBLANK(U934),IF('Process Capability'!$F$6=5,COUNTBLANK(AB934),IF('Process Capability'!$F$6=6,COUNTBLANK(AJ934),""))))))</f>
        <v/>
      </c>
      <c r="G934" s="749" t="str">
        <f>IF(COUNTBLANK('Process Capability'!D942)=1,"",'Process Capability'!D942)</f>
        <v/>
      </c>
      <c r="H934" s="748" t="str">
        <f>IF(COUNTBLANK('Process Capability'!D942)=1,"",MAX('Process Capability'!D941:D942)-MIN('Process Capability'!D941:D942))</f>
        <v/>
      </c>
      <c r="AS934" s="733">
        <v>931</v>
      </c>
      <c r="AT934" s="732">
        <f t="shared" si="713"/>
        <v>466</v>
      </c>
      <c r="AU934" s="732">
        <f t="shared" si="716"/>
        <v>311</v>
      </c>
      <c r="AV934" s="742">
        <f t="shared" si="717"/>
        <v>233</v>
      </c>
      <c r="AW934" s="732">
        <f t="shared" si="718"/>
        <v>187</v>
      </c>
      <c r="AX934" s="734">
        <f t="shared" si="721"/>
        <v>156</v>
      </c>
      <c r="AY934" s="662" t="str">
        <f t="shared" si="690"/>
        <v/>
      </c>
      <c r="BL934" s="733" t="str">
        <f t="shared" si="688"/>
        <v/>
      </c>
      <c r="BM934" s="734" t="str">
        <f t="shared" si="689"/>
        <v/>
      </c>
      <c r="BN934" s="751" t="str">
        <f t="shared" si="691"/>
        <v/>
      </c>
      <c r="BO934" s="742" t="str">
        <f t="shared" si="692"/>
        <v/>
      </c>
      <c r="BP934" s="750" t="str">
        <f t="shared" si="708"/>
        <v/>
      </c>
      <c r="BQ934" s="743" t="str">
        <f t="shared" si="693"/>
        <v/>
      </c>
      <c r="BR934" s="732" t="str">
        <f t="shared" si="694"/>
        <v/>
      </c>
      <c r="BS934" s="732" t="str">
        <f t="shared" si="709"/>
        <v/>
      </c>
      <c r="BT934" s="732" t="str">
        <f t="shared" si="710"/>
        <v/>
      </c>
      <c r="BU934" s="742" t="str">
        <f t="shared" si="724"/>
        <v/>
      </c>
      <c r="BV934" s="742" t="str">
        <f t="shared" si="725"/>
        <v/>
      </c>
      <c r="BW934" s="742" t="str">
        <f t="shared" si="726"/>
        <v/>
      </c>
      <c r="BX934" s="741" t="str">
        <f t="shared" si="727"/>
        <v/>
      </c>
      <c r="BY934" s="733" t="str">
        <f t="shared" si="711"/>
        <v/>
      </c>
      <c r="BZ934" s="732" t="str">
        <f t="shared" si="719"/>
        <v/>
      </c>
      <c r="CA934" s="732" t="str">
        <f t="shared" si="714"/>
        <v/>
      </c>
      <c r="CB934" s="734" t="str">
        <f t="shared" si="720"/>
        <v/>
      </c>
      <c r="CC934" s="733" t="str">
        <f t="shared" si="712"/>
        <v/>
      </c>
      <c r="CD934" s="740" t="str">
        <f t="shared" si="728"/>
        <v/>
      </c>
      <c r="CE934" s="732" t="str">
        <f t="shared" si="715"/>
        <v/>
      </c>
      <c r="CF934" s="739" t="str">
        <f t="shared" si="729"/>
        <v/>
      </c>
      <c r="CG934" s="737"/>
      <c r="CH934" s="736" t="str">
        <f t="shared" si="695"/>
        <v/>
      </c>
      <c r="CI934" s="738" t="str">
        <f t="shared" si="696"/>
        <v/>
      </c>
      <c r="CJ934" s="737"/>
      <c r="CK934" s="736" t="str">
        <f t="shared" si="697"/>
        <v/>
      </c>
      <c r="CL934" s="735" t="str">
        <f t="shared" si="698"/>
        <v/>
      </c>
      <c r="CM934" s="733" t="e">
        <f t="shared" si="699"/>
        <v>#DIV/0!</v>
      </c>
      <c r="CN934" s="732" t="e">
        <f t="shared" si="730"/>
        <v>#DIV/0!</v>
      </c>
      <c r="CO934" s="732" t="e">
        <f t="shared" si="700"/>
        <v>#DIV/0!</v>
      </c>
      <c r="CP934" s="734" t="e">
        <f t="shared" si="731"/>
        <v>#DIV/0!</v>
      </c>
      <c r="CQ934" s="733" t="str">
        <f t="shared" si="701"/>
        <v/>
      </c>
      <c r="CR934" s="732" t="str">
        <f t="shared" si="722"/>
        <v/>
      </c>
      <c r="CS934" s="732" t="str">
        <f t="shared" si="702"/>
        <v/>
      </c>
      <c r="CT934" s="731" t="str">
        <f t="shared" si="723"/>
        <v/>
      </c>
      <c r="CV934" s="733" t="e">
        <f>IF($H$1=1,'Process Capability'!$F$7,CX934)</f>
        <v>#DIV/0!</v>
      </c>
      <c r="CW934" s="732" t="e">
        <f t="shared" si="703"/>
        <v>#DIV/0!</v>
      </c>
      <c r="CX934" s="732" t="e">
        <f t="shared" si="704"/>
        <v>#DIV/0!</v>
      </c>
      <c r="CY934" s="732" t="e">
        <f t="shared" si="705"/>
        <v>#DIV/0!</v>
      </c>
      <c r="CZ934" s="732" t="e">
        <f>IF($H$1=1,'Process Capability'!$F$8,CX934)</f>
        <v>#DIV/0!</v>
      </c>
      <c r="DA934" s="732" t="e">
        <f>IF($H$1=1,MAX('Process Capability'!$F$7,'Process Capability'!$F$8)-MIN('Process Capability'!$F$7,'Process Capability'!$F$8),DC934)</f>
        <v>#DIV/0!</v>
      </c>
      <c r="DB934" s="732" t="e">
        <f t="shared" si="706"/>
        <v>#DIV/0!</v>
      </c>
      <c r="DC934" s="731" t="e">
        <f t="shared" si="707"/>
        <v>#DIV/0!</v>
      </c>
    </row>
    <row r="935" spans="1:107" x14ac:dyDescent="0.2">
      <c r="A935" s="733" t="str">
        <f>IF(C935=0,IF('Process Capability'!$F$6=1,'Process Capability'!D943,IF('Process Capability'!$F$6=2,I785,IF('Process Capability'!$F$6=3,N835,IF('Process Capability'!$F$6=4,T860,IF('Process Capability'!$F$6=5,AA875,IF('Process Capability'!$F$6=6,AI885,"")))))),"")</f>
        <v/>
      </c>
      <c r="B935" s="731" t="str">
        <f>IF(D935=0,IF('Process Capability'!$F$6=1,H935,IF('Process Capability'!$F$6=2,J785,IF('Process Capability'!$F$6=3,O835,IF('Process Capability'!$F$6=4,U860,IF('Process Capability'!$F$6=5,AB875,IF('Process Capability'!$F$6=6,AJ885,"")))))),"")</f>
        <v/>
      </c>
      <c r="C935" s="701" t="str">
        <f>IF('Process Capability'!$F$6=1,COUNTBLANK('Process Capability'!D943),IF('Process Capability'!$F$6=2,COUNTBLANK(I935),IF('Process Capability'!$F$6=3,COUNTBLANK(N935),IF('Process Capability'!$F$6=4,COUNTBLANK(T935),IF('Process Capability'!$F$6=5,COUNTBLANK(AA935),IF('Process Capability'!$F$6=6,COUNTBLANK(AI935),""))))))</f>
        <v/>
      </c>
      <c r="D935" s="701" t="str">
        <f>IF('Process Capability'!$F$6=1,COUNTBLANK(H935),IF('Process Capability'!$F$6=2,COUNTBLANK(J935),IF('Process Capability'!$F$6=3,COUNTBLANK(O935),IF('Process Capability'!$F$6=4,COUNTBLANK(U935),IF('Process Capability'!$F$6=5,COUNTBLANK(AB935),IF('Process Capability'!$F$6=6,COUNTBLANK(AJ935),""))))))</f>
        <v/>
      </c>
      <c r="G935" s="749" t="str">
        <f>IF(COUNTBLANK('Process Capability'!D943)=1,"",'Process Capability'!D943)</f>
        <v/>
      </c>
      <c r="H935" s="748" t="str">
        <f>IF(COUNTBLANK('Process Capability'!D943)=1,"",MAX('Process Capability'!D942:D943)-MIN('Process Capability'!D942:D943))</f>
        <v/>
      </c>
      <c r="AS935" s="733">
        <v>932</v>
      </c>
      <c r="AT935" s="732">
        <f t="shared" si="713"/>
        <v>466</v>
      </c>
      <c r="AU935" s="732">
        <f t="shared" si="716"/>
        <v>311</v>
      </c>
      <c r="AV935" s="742">
        <f t="shared" si="717"/>
        <v>233</v>
      </c>
      <c r="AW935" s="732">
        <f t="shared" si="718"/>
        <v>187</v>
      </c>
      <c r="AX935" s="734">
        <f t="shared" si="721"/>
        <v>156</v>
      </c>
      <c r="AY935" s="662" t="str">
        <f t="shared" si="690"/>
        <v/>
      </c>
      <c r="BL935" s="733" t="str">
        <f t="shared" si="688"/>
        <v/>
      </c>
      <c r="BM935" s="734" t="str">
        <f t="shared" si="689"/>
        <v/>
      </c>
      <c r="BN935" s="751" t="str">
        <f t="shared" si="691"/>
        <v/>
      </c>
      <c r="BO935" s="742" t="str">
        <f t="shared" si="692"/>
        <v/>
      </c>
      <c r="BP935" s="750" t="str">
        <f t="shared" si="708"/>
        <v/>
      </c>
      <c r="BQ935" s="743" t="str">
        <f t="shared" si="693"/>
        <v/>
      </c>
      <c r="BR935" s="732" t="str">
        <f t="shared" si="694"/>
        <v/>
      </c>
      <c r="BS935" s="732" t="str">
        <f t="shared" si="709"/>
        <v/>
      </c>
      <c r="BT935" s="732" t="str">
        <f t="shared" si="710"/>
        <v/>
      </c>
      <c r="BU935" s="742" t="str">
        <f t="shared" si="724"/>
        <v/>
      </c>
      <c r="BV935" s="742" t="str">
        <f t="shared" si="725"/>
        <v/>
      </c>
      <c r="BW935" s="742" t="str">
        <f t="shared" si="726"/>
        <v/>
      </c>
      <c r="BX935" s="741" t="str">
        <f t="shared" si="727"/>
        <v/>
      </c>
      <c r="BY935" s="733" t="str">
        <f t="shared" si="711"/>
        <v/>
      </c>
      <c r="BZ935" s="732" t="str">
        <f t="shared" si="719"/>
        <v/>
      </c>
      <c r="CA935" s="732" t="str">
        <f t="shared" si="714"/>
        <v/>
      </c>
      <c r="CB935" s="734" t="str">
        <f t="shared" si="720"/>
        <v/>
      </c>
      <c r="CC935" s="733" t="str">
        <f t="shared" si="712"/>
        <v/>
      </c>
      <c r="CD935" s="740" t="str">
        <f t="shared" si="728"/>
        <v/>
      </c>
      <c r="CE935" s="732" t="str">
        <f t="shared" si="715"/>
        <v/>
      </c>
      <c r="CF935" s="739" t="str">
        <f t="shared" si="729"/>
        <v/>
      </c>
      <c r="CG935" s="737"/>
      <c r="CH935" s="736" t="str">
        <f t="shared" si="695"/>
        <v/>
      </c>
      <c r="CI935" s="738" t="str">
        <f t="shared" si="696"/>
        <v/>
      </c>
      <c r="CJ935" s="737"/>
      <c r="CK935" s="736" t="str">
        <f t="shared" si="697"/>
        <v/>
      </c>
      <c r="CL935" s="735" t="str">
        <f t="shared" si="698"/>
        <v/>
      </c>
      <c r="CM935" s="733" t="e">
        <f t="shared" si="699"/>
        <v>#DIV/0!</v>
      </c>
      <c r="CN935" s="732" t="e">
        <f t="shared" si="730"/>
        <v>#DIV/0!</v>
      </c>
      <c r="CO935" s="732" t="e">
        <f t="shared" si="700"/>
        <v>#DIV/0!</v>
      </c>
      <c r="CP935" s="734" t="e">
        <f t="shared" si="731"/>
        <v>#DIV/0!</v>
      </c>
      <c r="CQ935" s="733" t="str">
        <f t="shared" si="701"/>
        <v/>
      </c>
      <c r="CR935" s="732" t="str">
        <f t="shared" si="722"/>
        <v/>
      </c>
      <c r="CS935" s="732" t="str">
        <f t="shared" si="702"/>
        <v/>
      </c>
      <c r="CT935" s="731" t="str">
        <f t="shared" si="723"/>
        <v/>
      </c>
      <c r="CV935" s="733" t="e">
        <f>IF($H$1=1,'Process Capability'!$F$7,CX935)</f>
        <v>#DIV/0!</v>
      </c>
      <c r="CW935" s="732" t="e">
        <f t="shared" si="703"/>
        <v>#DIV/0!</v>
      </c>
      <c r="CX935" s="732" t="e">
        <f t="shared" si="704"/>
        <v>#DIV/0!</v>
      </c>
      <c r="CY935" s="732" t="e">
        <f t="shared" si="705"/>
        <v>#DIV/0!</v>
      </c>
      <c r="CZ935" s="732" t="e">
        <f>IF($H$1=1,'Process Capability'!$F$8,CX935)</f>
        <v>#DIV/0!</v>
      </c>
      <c r="DA935" s="732" t="e">
        <f>IF($H$1=1,MAX('Process Capability'!$F$7,'Process Capability'!$F$8)-MIN('Process Capability'!$F$7,'Process Capability'!$F$8),DC935)</f>
        <v>#DIV/0!</v>
      </c>
      <c r="DB935" s="732" t="e">
        <f t="shared" si="706"/>
        <v>#DIV/0!</v>
      </c>
      <c r="DC935" s="731" t="e">
        <f t="shared" si="707"/>
        <v>#DIV/0!</v>
      </c>
    </row>
    <row r="936" spans="1:107" x14ac:dyDescent="0.2">
      <c r="A936" s="733" t="str">
        <f>IF(C936=0,IF('Process Capability'!$F$6=1,'Process Capability'!D944,IF('Process Capability'!$F$6=2,I786,IF('Process Capability'!$F$6=3,N836,IF('Process Capability'!$F$6=4,T861,IF('Process Capability'!$F$6=5,AA876,IF('Process Capability'!$F$6=6,AI886,"")))))),"")</f>
        <v/>
      </c>
      <c r="B936" s="731" t="str">
        <f>IF(D936=0,IF('Process Capability'!$F$6=1,H936,IF('Process Capability'!$F$6=2,J786,IF('Process Capability'!$F$6=3,O836,IF('Process Capability'!$F$6=4,U861,IF('Process Capability'!$F$6=5,AB876,IF('Process Capability'!$F$6=6,AJ886,"")))))),"")</f>
        <v/>
      </c>
      <c r="C936" s="701" t="str">
        <f>IF('Process Capability'!$F$6=1,COUNTBLANK('Process Capability'!D944),IF('Process Capability'!$F$6=2,COUNTBLANK(I936),IF('Process Capability'!$F$6=3,COUNTBLANK(N936),IF('Process Capability'!$F$6=4,COUNTBLANK(T936),IF('Process Capability'!$F$6=5,COUNTBLANK(AA936),IF('Process Capability'!$F$6=6,COUNTBLANK(AI936),""))))))</f>
        <v/>
      </c>
      <c r="D936" s="701" t="str">
        <f>IF('Process Capability'!$F$6=1,COUNTBLANK(H936),IF('Process Capability'!$F$6=2,COUNTBLANK(J936),IF('Process Capability'!$F$6=3,COUNTBLANK(O936),IF('Process Capability'!$F$6=4,COUNTBLANK(U936),IF('Process Capability'!$F$6=5,COUNTBLANK(AB936),IF('Process Capability'!$F$6=6,COUNTBLANK(AJ936),""))))))</f>
        <v/>
      </c>
      <c r="G936" s="749" t="str">
        <f>IF(COUNTBLANK('Process Capability'!D944)=1,"",'Process Capability'!D944)</f>
        <v/>
      </c>
      <c r="H936" s="748" t="str">
        <f>IF(COUNTBLANK('Process Capability'!D944)=1,"",MAX('Process Capability'!D943:D944)-MIN('Process Capability'!D943:D944))</f>
        <v/>
      </c>
      <c r="AS936" s="743">
        <v>933</v>
      </c>
      <c r="AT936" s="732">
        <f t="shared" si="713"/>
        <v>467</v>
      </c>
      <c r="AU936" s="732">
        <f t="shared" si="716"/>
        <v>311</v>
      </c>
      <c r="AV936" s="742">
        <f t="shared" si="717"/>
        <v>234</v>
      </c>
      <c r="AW936" s="732">
        <f t="shared" si="718"/>
        <v>187</v>
      </c>
      <c r="AX936" s="734">
        <f t="shared" si="721"/>
        <v>156</v>
      </c>
      <c r="AY936" s="662" t="str">
        <f t="shared" si="690"/>
        <v/>
      </c>
      <c r="BL936" s="733" t="str">
        <f t="shared" si="688"/>
        <v/>
      </c>
      <c r="BM936" s="734" t="str">
        <f t="shared" si="689"/>
        <v/>
      </c>
      <c r="BN936" s="751" t="str">
        <f t="shared" si="691"/>
        <v/>
      </c>
      <c r="BO936" s="742" t="str">
        <f t="shared" si="692"/>
        <v/>
      </c>
      <c r="BP936" s="750" t="str">
        <f t="shared" si="708"/>
        <v/>
      </c>
      <c r="BQ936" s="743" t="str">
        <f t="shared" si="693"/>
        <v/>
      </c>
      <c r="BR936" s="732" t="str">
        <f t="shared" si="694"/>
        <v/>
      </c>
      <c r="BS936" s="732" t="str">
        <f t="shared" si="709"/>
        <v/>
      </c>
      <c r="BT936" s="732" t="str">
        <f t="shared" si="710"/>
        <v/>
      </c>
      <c r="BU936" s="742" t="str">
        <f t="shared" si="724"/>
        <v/>
      </c>
      <c r="BV936" s="742" t="str">
        <f t="shared" si="725"/>
        <v/>
      </c>
      <c r="BW936" s="742" t="str">
        <f t="shared" si="726"/>
        <v/>
      </c>
      <c r="BX936" s="741" t="str">
        <f t="shared" si="727"/>
        <v/>
      </c>
      <c r="BY936" s="733" t="str">
        <f t="shared" si="711"/>
        <v/>
      </c>
      <c r="BZ936" s="732" t="str">
        <f t="shared" si="719"/>
        <v/>
      </c>
      <c r="CA936" s="732" t="str">
        <f t="shared" si="714"/>
        <v/>
      </c>
      <c r="CB936" s="734" t="str">
        <f t="shared" si="720"/>
        <v/>
      </c>
      <c r="CC936" s="733" t="str">
        <f t="shared" si="712"/>
        <v/>
      </c>
      <c r="CD936" s="740" t="str">
        <f t="shared" si="728"/>
        <v/>
      </c>
      <c r="CE936" s="732" t="str">
        <f t="shared" si="715"/>
        <v/>
      </c>
      <c r="CF936" s="739" t="str">
        <f t="shared" si="729"/>
        <v/>
      </c>
      <c r="CG936" s="737"/>
      <c r="CH936" s="736" t="str">
        <f t="shared" si="695"/>
        <v/>
      </c>
      <c r="CI936" s="738" t="str">
        <f t="shared" si="696"/>
        <v/>
      </c>
      <c r="CJ936" s="737"/>
      <c r="CK936" s="736" t="str">
        <f t="shared" si="697"/>
        <v/>
      </c>
      <c r="CL936" s="735" t="str">
        <f t="shared" si="698"/>
        <v/>
      </c>
      <c r="CM936" s="733" t="e">
        <f t="shared" si="699"/>
        <v>#DIV/0!</v>
      </c>
      <c r="CN936" s="732" t="e">
        <f t="shared" si="730"/>
        <v>#DIV/0!</v>
      </c>
      <c r="CO936" s="732" t="e">
        <f t="shared" si="700"/>
        <v>#DIV/0!</v>
      </c>
      <c r="CP936" s="734" t="e">
        <f t="shared" si="731"/>
        <v>#DIV/0!</v>
      </c>
      <c r="CQ936" s="733" t="str">
        <f t="shared" si="701"/>
        <v/>
      </c>
      <c r="CR936" s="732" t="str">
        <f t="shared" si="722"/>
        <v/>
      </c>
      <c r="CS936" s="732" t="str">
        <f t="shared" si="702"/>
        <v/>
      </c>
      <c r="CT936" s="731" t="str">
        <f t="shared" si="723"/>
        <v/>
      </c>
      <c r="CV936" s="733" t="e">
        <f>IF($H$1=1,'Process Capability'!$F$7,CX936)</f>
        <v>#DIV/0!</v>
      </c>
      <c r="CW936" s="732" t="e">
        <f t="shared" si="703"/>
        <v>#DIV/0!</v>
      </c>
      <c r="CX936" s="732" t="e">
        <f t="shared" si="704"/>
        <v>#DIV/0!</v>
      </c>
      <c r="CY936" s="732" t="e">
        <f t="shared" si="705"/>
        <v>#DIV/0!</v>
      </c>
      <c r="CZ936" s="732" t="e">
        <f>IF($H$1=1,'Process Capability'!$F$8,CX936)</f>
        <v>#DIV/0!</v>
      </c>
      <c r="DA936" s="732" t="e">
        <f>IF($H$1=1,MAX('Process Capability'!$F$7,'Process Capability'!$F$8)-MIN('Process Capability'!$F$7,'Process Capability'!$F$8),DC936)</f>
        <v>#DIV/0!</v>
      </c>
      <c r="DB936" s="732" t="e">
        <f t="shared" si="706"/>
        <v>#DIV/0!</v>
      </c>
      <c r="DC936" s="731" t="e">
        <f t="shared" si="707"/>
        <v>#DIV/0!</v>
      </c>
    </row>
    <row r="937" spans="1:107" x14ac:dyDescent="0.2">
      <c r="A937" s="733" t="str">
        <f>IF(C937=0,IF('Process Capability'!$F$6=1,'Process Capability'!D945,IF('Process Capability'!$F$6=2,I787,IF('Process Capability'!$F$6=3,N837,IF('Process Capability'!$F$6=4,T862,IF('Process Capability'!$F$6=5,AA877,IF('Process Capability'!$F$6=6,AI887,"")))))),"")</f>
        <v/>
      </c>
      <c r="B937" s="731" t="str">
        <f>IF(D937=0,IF('Process Capability'!$F$6=1,H937,IF('Process Capability'!$F$6=2,J787,IF('Process Capability'!$F$6=3,O837,IF('Process Capability'!$F$6=4,U862,IF('Process Capability'!$F$6=5,AB877,IF('Process Capability'!$F$6=6,AJ887,"")))))),"")</f>
        <v/>
      </c>
      <c r="C937" s="701" t="str">
        <f>IF('Process Capability'!$F$6=1,COUNTBLANK('Process Capability'!D945),IF('Process Capability'!$F$6=2,COUNTBLANK(I937),IF('Process Capability'!$F$6=3,COUNTBLANK(N937),IF('Process Capability'!$F$6=4,COUNTBLANK(T937),IF('Process Capability'!$F$6=5,COUNTBLANK(AA937),IF('Process Capability'!$F$6=6,COUNTBLANK(AI937),""))))))</f>
        <v/>
      </c>
      <c r="D937" s="701" t="str">
        <f>IF('Process Capability'!$F$6=1,COUNTBLANK(H937),IF('Process Capability'!$F$6=2,COUNTBLANK(J937),IF('Process Capability'!$F$6=3,COUNTBLANK(O937),IF('Process Capability'!$F$6=4,COUNTBLANK(U937),IF('Process Capability'!$F$6=5,COUNTBLANK(AB937),IF('Process Capability'!$F$6=6,COUNTBLANK(AJ937),""))))))</f>
        <v/>
      </c>
      <c r="G937" s="749" t="str">
        <f>IF(COUNTBLANK('Process Capability'!D945)=1,"",'Process Capability'!D945)</f>
        <v/>
      </c>
      <c r="H937" s="748" t="str">
        <f>IF(COUNTBLANK('Process Capability'!D945)=1,"",MAX('Process Capability'!D944:D945)-MIN('Process Capability'!D944:D945))</f>
        <v/>
      </c>
      <c r="AS937" s="733">
        <v>934</v>
      </c>
      <c r="AT937" s="732">
        <f t="shared" si="713"/>
        <v>467</v>
      </c>
      <c r="AU937" s="732">
        <f t="shared" si="716"/>
        <v>312</v>
      </c>
      <c r="AV937" s="742">
        <f t="shared" si="717"/>
        <v>234</v>
      </c>
      <c r="AW937" s="732">
        <f t="shared" si="718"/>
        <v>187</v>
      </c>
      <c r="AX937" s="734">
        <f t="shared" si="721"/>
        <v>156</v>
      </c>
      <c r="AY937" s="662" t="str">
        <f t="shared" si="690"/>
        <v/>
      </c>
      <c r="BL937" s="733" t="str">
        <f t="shared" si="688"/>
        <v/>
      </c>
      <c r="BM937" s="734" t="str">
        <f t="shared" si="689"/>
        <v/>
      </c>
      <c r="BN937" s="751" t="str">
        <f t="shared" si="691"/>
        <v/>
      </c>
      <c r="BO937" s="742" t="str">
        <f t="shared" si="692"/>
        <v/>
      </c>
      <c r="BP937" s="750" t="str">
        <f t="shared" si="708"/>
        <v/>
      </c>
      <c r="BQ937" s="743" t="str">
        <f t="shared" si="693"/>
        <v/>
      </c>
      <c r="BR937" s="732" t="str">
        <f t="shared" si="694"/>
        <v/>
      </c>
      <c r="BS937" s="732" t="str">
        <f t="shared" si="709"/>
        <v/>
      </c>
      <c r="BT937" s="732" t="str">
        <f t="shared" si="710"/>
        <v/>
      </c>
      <c r="BU937" s="742" t="str">
        <f t="shared" si="724"/>
        <v/>
      </c>
      <c r="BV937" s="742" t="str">
        <f t="shared" si="725"/>
        <v/>
      </c>
      <c r="BW937" s="742" t="str">
        <f t="shared" si="726"/>
        <v/>
      </c>
      <c r="BX937" s="741" t="str">
        <f t="shared" si="727"/>
        <v/>
      </c>
      <c r="BY937" s="733" t="str">
        <f t="shared" si="711"/>
        <v/>
      </c>
      <c r="BZ937" s="732" t="str">
        <f t="shared" si="719"/>
        <v/>
      </c>
      <c r="CA937" s="732" t="str">
        <f t="shared" si="714"/>
        <v/>
      </c>
      <c r="CB937" s="734" t="str">
        <f t="shared" si="720"/>
        <v/>
      </c>
      <c r="CC937" s="733" t="str">
        <f t="shared" si="712"/>
        <v/>
      </c>
      <c r="CD937" s="740" t="str">
        <f t="shared" si="728"/>
        <v/>
      </c>
      <c r="CE937" s="732" t="str">
        <f t="shared" si="715"/>
        <v/>
      </c>
      <c r="CF937" s="739" t="str">
        <f t="shared" si="729"/>
        <v/>
      </c>
      <c r="CG937" s="737"/>
      <c r="CH937" s="736" t="str">
        <f t="shared" si="695"/>
        <v/>
      </c>
      <c r="CI937" s="738" t="str">
        <f t="shared" si="696"/>
        <v/>
      </c>
      <c r="CJ937" s="737"/>
      <c r="CK937" s="736" t="str">
        <f t="shared" si="697"/>
        <v/>
      </c>
      <c r="CL937" s="735" t="str">
        <f t="shared" si="698"/>
        <v/>
      </c>
      <c r="CM937" s="733" t="e">
        <f t="shared" si="699"/>
        <v>#DIV/0!</v>
      </c>
      <c r="CN937" s="732" t="e">
        <f t="shared" si="730"/>
        <v>#DIV/0!</v>
      </c>
      <c r="CO937" s="732" t="e">
        <f t="shared" si="700"/>
        <v>#DIV/0!</v>
      </c>
      <c r="CP937" s="734" t="e">
        <f t="shared" si="731"/>
        <v>#DIV/0!</v>
      </c>
      <c r="CQ937" s="733" t="str">
        <f t="shared" si="701"/>
        <v/>
      </c>
      <c r="CR937" s="732" t="str">
        <f t="shared" si="722"/>
        <v/>
      </c>
      <c r="CS937" s="732" t="str">
        <f t="shared" si="702"/>
        <v/>
      </c>
      <c r="CT937" s="731" t="str">
        <f t="shared" si="723"/>
        <v/>
      </c>
      <c r="CV937" s="733" t="e">
        <f>IF($H$1=1,'Process Capability'!$F$7,CX937)</f>
        <v>#DIV/0!</v>
      </c>
      <c r="CW937" s="732" t="e">
        <f t="shared" si="703"/>
        <v>#DIV/0!</v>
      </c>
      <c r="CX937" s="732" t="e">
        <f t="shared" si="704"/>
        <v>#DIV/0!</v>
      </c>
      <c r="CY937" s="732" t="e">
        <f t="shared" si="705"/>
        <v>#DIV/0!</v>
      </c>
      <c r="CZ937" s="732" t="e">
        <f>IF($H$1=1,'Process Capability'!$F$8,CX937)</f>
        <v>#DIV/0!</v>
      </c>
      <c r="DA937" s="732" t="e">
        <f>IF($H$1=1,MAX('Process Capability'!$F$7,'Process Capability'!$F$8)-MIN('Process Capability'!$F$7,'Process Capability'!$F$8),DC937)</f>
        <v>#DIV/0!</v>
      </c>
      <c r="DB937" s="732" t="e">
        <f t="shared" si="706"/>
        <v>#DIV/0!</v>
      </c>
      <c r="DC937" s="731" t="e">
        <f t="shared" si="707"/>
        <v>#DIV/0!</v>
      </c>
    </row>
    <row r="938" spans="1:107" x14ac:dyDescent="0.2">
      <c r="A938" s="733" t="str">
        <f>IF(C938=0,IF('Process Capability'!$F$6=1,'Process Capability'!D946,IF('Process Capability'!$F$6=2,I788,IF('Process Capability'!$F$6=3,N838,IF('Process Capability'!$F$6=4,T863,IF('Process Capability'!$F$6=5,AA878,IF('Process Capability'!$F$6=6,AI888,"")))))),"")</f>
        <v/>
      </c>
      <c r="B938" s="731" t="str">
        <f>IF(D938=0,IF('Process Capability'!$F$6=1,H938,IF('Process Capability'!$F$6=2,J788,IF('Process Capability'!$F$6=3,O838,IF('Process Capability'!$F$6=4,U863,IF('Process Capability'!$F$6=5,AB878,IF('Process Capability'!$F$6=6,AJ888,"")))))),"")</f>
        <v/>
      </c>
      <c r="C938" s="701" t="str">
        <f>IF('Process Capability'!$F$6=1,COUNTBLANK('Process Capability'!D946),IF('Process Capability'!$F$6=2,COUNTBLANK(I938),IF('Process Capability'!$F$6=3,COUNTBLANK(N938),IF('Process Capability'!$F$6=4,COUNTBLANK(T938),IF('Process Capability'!$F$6=5,COUNTBLANK(AA938),IF('Process Capability'!$F$6=6,COUNTBLANK(AI938),""))))))</f>
        <v/>
      </c>
      <c r="D938" s="701" t="str">
        <f>IF('Process Capability'!$F$6=1,COUNTBLANK(H938),IF('Process Capability'!$F$6=2,COUNTBLANK(J938),IF('Process Capability'!$F$6=3,COUNTBLANK(O938),IF('Process Capability'!$F$6=4,COUNTBLANK(U938),IF('Process Capability'!$F$6=5,COUNTBLANK(AB938),IF('Process Capability'!$F$6=6,COUNTBLANK(AJ938),""))))))</f>
        <v/>
      </c>
      <c r="G938" s="749" t="str">
        <f>IF(COUNTBLANK('Process Capability'!D946)=1,"",'Process Capability'!D946)</f>
        <v/>
      </c>
      <c r="H938" s="748" t="str">
        <f>IF(COUNTBLANK('Process Capability'!D946)=1,"",MAX('Process Capability'!D945:D946)-MIN('Process Capability'!D945:D946))</f>
        <v/>
      </c>
      <c r="AS938" s="733">
        <v>935</v>
      </c>
      <c r="AT938" s="732">
        <f t="shared" si="713"/>
        <v>468</v>
      </c>
      <c r="AU938" s="732">
        <f t="shared" si="716"/>
        <v>312</v>
      </c>
      <c r="AV938" s="742">
        <f t="shared" si="717"/>
        <v>234</v>
      </c>
      <c r="AW938" s="732">
        <f t="shared" si="718"/>
        <v>187</v>
      </c>
      <c r="AX938" s="734">
        <f t="shared" si="721"/>
        <v>156</v>
      </c>
      <c r="AY938" s="662" t="str">
        <f t="shared" si="690"/>
        <v/>
      </c>
      <c r="BL938" s="733" t="str">
        <f t="shared" si="688"/>
        <v/>
      </c>
      <c r="BM938" s="734" t="str">
        <f t="shared" si="689"/>
        <v/>
      </c>
      <c r="BN938" s="751" t="str">
        <f t="shared" si="691"/>
        <v/>
      </c>
      <c r="BO938" s="742" t="str">
        <f t="shared" si="692"/>
        <v/>
      </c>
      <c r="BP938" s="750" t="str">
        <f t="shared" si="708"/>
        <v/>
      </c>
      <c r="BQ938" s="743" t="str">
        <f t="shared" si="693"/>
        <v/>
      </c>
      <c r="BR938" s="732" t="str">
        <f t="shared" si="694"/>
        <v/>
      </c>
      <c r="BS938" s="732" t="str">
        <f t="shared" si="709"/>
        <v/>
      </c>
      <c r="BT938" s="732" t="str">
        <f t="shared" si="710"/>
        <v/>
      </c>
      <c r="BU938" s="742" t="str">
        <f t="shared" si="724"/>
        <v/>
      </c>
      <c r="BV938" s="742" t="str">
        <f t="shared" si="725"/>
        <v/>
      </c>
      <c r="BW938" s="742" t="str">
        <f t="shared" si="726"/>
        <v/>
      </c>
      <c r="BX938" s="741" t="str">
        <f t="shared" si="727"/>
        <v/>
      </c>
      <c r="BY938" s="733" t="str">
        <f t="shared" si="711"/>
        <v/>
      </c>
      <c r="BZ938" s="732" t="str">
        <f t="shared" si="719"/>
        <v/>
      </c>
      <c r="CA938" s="732" t="str">
        <f t="shared" si="714"/>
        <v/>
      </c>
      <c r="CB938" s="734" t="str">
        <f t="shared" si="720"/>
        <v/>
      </c>
      <c r="CC938" s="733" t="str">
        <f t="shared" si="712"/>
        <v/>
      </c>
      <c r="CD938" s="740" t="str">
        <f t="shared" si="728"/>
        <v/>
      </c>
      <c r="CE938" s="732" t="str">
        <f t="shared" si="715"/>
        <v/>
      </c>
      <c r="CF938" s="739" t="str">
        <f t="shared" si="729"/>
        <v/>
      </c>
      <c r="CG938" s="737"/>
      <c r="CH938" s="736" t="str">
        <f t="shared" si="695"/>
        <v/>
      </c>
      <c r="CI938" s="738" t="str">
        <f t="shared" si="696"/>
        <v/>
      </c>
      <c r="CJ938" s="737"/>
      <c r="CK938" s="736" t="str">
        <f t="shared" si="697"/>
        <v/>
      </c>
      <c r="CL938" s="735" t="str">
        <f t="shared" si="698"/>
        <v/>
      </c>
      <c r="CM938" s="733" t="e">
        <f t="shared" si="699"/>
        <v>#DIV/0!</v>
      </c>
      <c r="CN938" s="732" t="e">
        <f t="shared" si="730"/>
        <v>#DIV/0!</v>
      </c>
      <c r="CO938" s="732" t="e">
        <f t="shared" si="700"/>
        <v>#DIV/0!</v>
      </c>
      <c r="CP938" s="734" t="e">
        <f t="shared" si="731"/>
        <v>#DIV/0!</v>
      </c>
      <c r="CQ938" s="733" t="str">
        <f t="shared" si="701"/>
        <v/>
      </c>
      <c r="CR938" s="732" t="str">
        <f t="shared" si="722"/>
        <v/>
      </c>
      <c r="CS938" s="732" t="str">
        <f t="shared" si="702"/>
        <v/>
      </c>
      <c r="CT938" s="731" t="str">
        <f t="shared" si="723"/>
        <v/>
      </c>
      <c r="CV938" s="733" t="e">
        <f>IF($H$1=1,'Process Capability'!$F$7,CX938)</f>
        <v>#DIV/0!</v>
      </c>
      <c r="CW938" s="732" t="e">
        <f t="shared" si="703"/>
        <v>#DIV/0!</v>
      </c>
      <c r="CX938" s="732" t="e">
        <f t="shared" si="704"/>
        <v>#DIV/0!</v>
      </c>
      <c r="CY938" s="732" t="e">
        <f t="shared" si="705"/>
        <v>#DIV/0!</v>
      </c>
      <c r="CZ938" s="732" t="e">
        <f>IF($H$1=1,'Process Capability'!$F$8,CX938)</f>
        <v>#DIV/0!</v>
      </c>
      <c r="DA938" s="732" t="e">
        <f>IF($H$1=1,MAX('Process Capability'!$F$7,'Process Capability'!$F$8)-MIN('Process Capability'!$F$7,'Process Capability'!$F$8),DC938)</f>
        <v>#DIV/0!</v>
      </c>
      <c r="DB938" s="732" t="e">
        <f t="shared" si="706"/>
        <v>#DIV/0!</v>
      </c>
      <c r="DC938" s="731" t="e">
        <f t="shared" si="707"/>
        <v>#DIV/0!</v>
      </c>
    </row>
    <row r="939" spans="1:107" x14ac:dyDescent="0.2">
      <c r="A939" s="733" t="str">
        <f>IF(C939=0,IF('Process Capability'!$F$6=1,'Process Capability'!D947,IF('Process Capability'!$F$6=2,I789,IF('Process Capability'!$F$6=3,N839,IF('Process Capability'!$F$6=4,T864,IF('Process Capability'!$F$6=5,AA879,IF('Process Capability'!$F$6=6,AI889,"")))))),"")</f>
        <v/>
      </c>
      <c r="B939" s="731" t="str">
        <f>IF(D939=0,IF('Process Capability'!$F$6=1,H939,IF('Process Capability'!$F$6=2,J789,IF('Process Capability'!$F$6=3,O839,IF('Process Capability'!$F$6=4,U864,IF('Process Capability'!$F$6=5,AB879,IF('Process Capability'!$F$6=6,AJ889,"")))))),"")</f>
        <v/>
      </c>
      <c r="C939" s="701" t="str">
        <f>IF('Process Capability'!$F$6=1,COUNTBLANK('Process Capability'!D947),IF('Process Capability'!$F$6=2,COUNTBLANK(I939),IF('Process Capability'!$F$6=3,COUNTBLANK(N939),IF('Process Capability'!$F$6=4,COUNTBLANK(T939),IF('Process Capability'!$F$6=5,COUNTBLANK(AA939),IF('Process Capability'!$F$6=6,COUNTBLANK(AI939),""))))))</f>
        <v/>
      </c>
      <c r="D939" s="701" t="str">
        <f>IF('Process Capability'!$F$6=1,COUNTBLANK(H939),IF('Process Capability'!$F$6=2,COUNTBLANK(J939),IF('Process Capability'!$F$6=3,COUNTBLANK(O939),IF('Process Capability'!$F$6=4,COUNTBLANK(U939),IF('Process Capability'!$F$6=5,COUNTBLANK(AB939),IF('Process Capability'!$F$6=6,COUNTBLANK(AJ939),""))))))</f>
        <v/>
      </c>
      <c r="G939" s="749" t="str">
        <f>IF(COUNTBLANK('Process Capability'!D947)=1,"",'Process Capability'!D947)</f>
        <v/>
      </c>
      <c r="H939" s="748" t="str">
        <f>IF(COUNTBLANK('Process Capability'!D947)=1,"",MAX('Process Capability'!D946:D947)-MIN('Process Capability'!D946:D947))</f>
        <v/>
      </c>
      <c r="AS939" s="743">
        <v>936</v>
      </c>
      <c r="AT939" s="732">
        <f t="shared" si="713"/>
        <v>468</v>
      </c>
      <c r="AU939" s="732">
        <f t="shared" si="716"/>
        <v>312</v>
      </c>
      <c r="AV939" s="742">
        <f t="shared" si="717"/>
        <v>234</v>
      </c>
      <c r="AW939" s="732">
        <f t="shared" si="718"/>
        <v>188</v>
      </c>
      <c r="AX939" s="734">
        <f t="shared" si="721"/>
        <v>156</v>
      </c>
      <c r="AY939" s="662" t="str">
        <f t="shared" si="690"/>
        <v/>
      </c>
      <c r="BL939" s="733" t="str">
        <f t="shared" si="688"/>
        <v/>
      </c>
      <c r="BM939" s="734" t="str">
        <f t="shared" si="689"/>
        <v/>
      </c>
      <c r="BN939" s="751" t="str">
        <f t="shared" si="691"/>
        <v/>
      </c>
      <c r="BO939" s="742" t="str">
        <f t="shared" si="692"/>
        <v/>
      </c>
      <c r="BP939" s="750" t="str">
        <f t="shared" si="708"/>
        <v/>
      </c>
      <c r="BQ939" s="743" t="str">
        <f t="shared" si="693"/>
        <v/>
      </c>
      <c r="BR939" s="732" t="str">
        <f t="shared" si="694"/>
        <v/>
      </c>
      <c r="BS939" s="732" t="str">
        <f t="shared" si="709"/>
        <v/>
      </c>
      <c r="BT939" s="732" t="str">
        <f t="shared" si="710"/>
        <v/>
      </c>
      <c r="BU939" s="742" t="str">
        <f t="shared" si="724"/>
        <v/>
      </c>
      <c r="BV939" s="742" t="str">
        <f t="shared" si="725"/>
        <v/>
      </c>
      <c r="BW939" s="742" t="str">
        <f t="shared" si="726"/>
        <v/>
      </c>
      <c r="BX939" s="741" t="str">
        <f t="shared" si="727"/>
        <v/>
      </c>
      <c r="BY939" s="733" t="str">
        <f t="shared" si="711"/>
        <v/>
      </c>
      <c r="BZ939" s="732" t="str">
        <f t="shared" si="719"/>
        <v/>
      </c>
      <c r="CA939" s="732" t="str">
        <f t="shared" si="714"/>
        <v/>
      </c>
      <c r="CB939" s="734" t="str">
        <f t="shared" si="720"/>
        <v/>
      </c>
      <c r="CC939" s="733" t="str">
        <f t="shared" si="712"/>
        <v/>
      </c>
      <c r="CD939" s="740" t="str">
        <f t="shared" si="728"/>
        <v/>
      </c>
      <c r="CE939" s="732" t="str">
        <f t="shared" si="715"/>
        <v/>
      </c>
      <c r="CF939" s="739" t="str">
        <f t="shared" si="729"/>
        <v/>
      </c>
      <c r="CG939" s="737"/>
      <c r="CH939" s="736" t="str">
        <f t="shared" si="695"/>
        <v/>
      </c>
      <c r="CI939" s="738" t="str">
        <f t="shared" si="696"/>
        <v/>
      </c>
      <c r="CJ939" s="737"/>
      <c r="CK939" s="736" t="str">
        <f t="shared" si="697"/>
        <v/>
      </c>
      <c r="CL939" s="735" t="str">
        <f t="shared" si="698"/>
        <v/>
      </c>
      <c r="CM939" s="733" t="e">
        <f t="shared" si="699"/>
        <v>#DIV/0!</v>
      </c>
      <c r="CN939" s="732" t="e">
        <f t="shared" si="730"/>
        <v>#DIV/0!</v>
      </c>
      <c r="CO939" s="732" t="e">
        <f t="shared" si="700"/>
        <v>#DIV/0!</v>
      </c>
      <c r="CP939" s="734" t="e">
        <f t="shared" si="731"/>
        <v>#DIV/0!</v>
      </c>
      <c r="CQ939" s="733" t="str">
        <f t="shared" si="701"/>
        <v/>
      </c>
      <c r="CR939" s="732" t="str">
        <f t="shared" si="722"/>
        <v/>
      </c>
      <c r="CS939" s="732" t="str">
        <f t="shared" si="702"/>
        <v/>
      </c>
      <c r="CT939" s="731" t="str">
        <f t="shared" si="723"/>
        <v/>
      </c>
      <c r="CV939" s="733" t="e">
        <f>IF($H$1=1,'Process Capability'!$F$7,CX939)</f>
        <v>#DIV/0!</v>
      </c>
      <c r="CW939" s="732" t="e">
        <f t="shared" si="703"/>
        <v>#DIV/0!</v>
      </c>
      <c r="CX939" s="732" t="e">
        <f t="shared" si="704"/>
        <v>#DIV/0!</v>
      </c>
      <c r="CY939" s="732" t="e">
        <f t="shared" si="705"/>
        <v>#DIV/0!</v>
      </c>
      <c r="CZ939" s="732" t="e">
        <f>IF($H$1=1,'Process Capability'!$F$8,CX939)</f>
        <v>#DIV/0!</v>
      </c>
      <c r="DA939" s="732" t="e">
        <f>IF($H$1=1,MAX('Process Capability'!$F$7,'Process Capability'!$F$8)-MIN('Process Capability'!$F$7,'Process Capability'!$F$8),DC939)</f>
        <v>#DIV/0!</v>
      </c>
      <c r="DB939" s="732" t="e">
        <f t="shared" si="706"/>
        <v>#DIV/0!</v>
      </c>
      <c r="DC939" s="731" t="e">
        <f t="shared" si="707"/>
        <v>#DIV/0!</v>
      </c>
    </row>
    <row r="940" spans="1:107" x14ac:dyDescent="0.2">
      <c r="A940" s="733" t="str">
        <f>IF(C940=0,IF('Process Capability'!$F$6=1,'Process Capability'!D948,IF('Process Capability'!$F$6=2,I790,IF('Process Capability'!$F$6=3,N840,IF('Process Capability'!$F$6=4,T865,IF('Process Capability'!$F$6=5,AA880,IF('Process Capability'!$F$6=6,AI890,"")))))),"")</f>
        <v/>
      </c>
      <c r="B940" s="731" t="str">
        <f>IF(D940=0,IF('Process Capability'!$F$6=1,H940,IF('Process Capability'!$F$6=2,J790,IF('Process Capability'!$F$6=3,O840,IF('Process Capability'!$F$6=4,U865,IF('Process Capability'!$F$6=5,AB880,IF('Process Capability'!$F$6=6,AJ890,"")))))),"")</f>
        <v/>
      </c>
      <c r="C940" s="701" t="str">
        <f>IF('Process Capability'!$F$6=1,COUNTBLANK('Process Capability'!D948),IF('Process Capability'!$F$6=2,COUNTBLANK(I940),IF('Process Capability'!$F$6=3,COUNTBLANK(N940),IF('Process Capability'!$F$6=4,COUNTBLANK(T940),IF('Process Capability'!$F$6=5,COUNTBLANK(AA940),IF('Process Capability'!$F$6=6,COUNTBLANK(AI940),""))))))</f>
        <v/>
      </c>
      <c r="D940" s="701" t="str">
        <f>IF('Process Capability'!$F$6=1,COUNTBLANK(H940),IF('Process Capability'!$F$6=2,COUNTBLANK(J940),IF('Process Capability'!$F$6=3,COUNTBLANK(O940),IF('Process Capability'!$F$6=4,COUNTBLANK(U940),IF('Process Capability'!$F$6=5,COUNTBLANK(AB940),IF('Process Capability'!$F$6=6,COUNTBLANK(AJ940),""))))))</f>
        <v/>
      </c>
      <c r="G940" s="749" t="str">
        <f>IF(COUNTBLANK('Process Capability'!D948)=1,"",'Process Capability'!D948)</f>
        <v/>
      </c>
      <c r="H940" s="748" t="str">
        <f>IF(COUNTBLANK('Process Capability'!D948)=1,"",MAX('Process Capability'!D947:D948)-MIN('Process Capability'!D947:D948))</f>
        <v/>
      </c>
      <c r="AS940" s="733">
        <v>937</v>
      </c>
      <c r="AT940" s="732">
        <f t="shared" si="713"/>
        <v>469</v>
      </c>
      <c r="AU940" s="732">
        <f t="shared" si="716"/>
        <v>313</v>
      </c>
      <c r="AV940" s="742">
        <f t="shared" si="717"/>
        <v>235</v>
      </c>
      <c r="AW940" s="732">
        <f t="shared" si="718"/>
        <v>188</v>
      </c>
      <c r="AX940" s="734">
        <f t="shared" si="721"/>
        <v>157</v>
      </c>
      <c r="AY940" s="662" t="str">
        <f t="shared" si="690"/>
        <v/>
      </c>
      <c r="BL940" s="733" t="str">
        <f t="shared" si="688"/>
        <v/>
      </c>
      <c r="BM940" s="734" t="str">
        <f t="shared" si="689"/>
        <v/>
      </c>
      <c r="BN940" s="751" t="str">
        <f t="shared" si="691"/>
        <v/>
      </c>
      <c r="BO940" s="742" t="str">
        <f t="shared" si="692"/>
        <v/>
      </c>
      <c r="BP940" s="750" t="str">
        <f t="shared" si="708"/>
        <v/>
      </c>
      <c r="BQ940" s="743" t="str">
        <f t="shared" si="693"/>
        <v/>
      </c>
      <c r="BR940" s="732" t="str">
        <f t="shared" si="694"/>
        <v/>
      </c>
      <c r="BS940" s="732" t="str">
        <f t="shared" si="709"/>
        <v/>
      </c>
      <c r="BT940" s="732" t="str">
        <f t="shared" si="710"/>
        <v/>
      </c>
      <c r="BU940" s="742" t="str">
        <f t="shared" si="724"/>
        <v/>
      </c>
      <c r="BV940" s="742" t="str">
        <f t="shared" si="725"/>
        <v/>
      </c>
      <c r="BW940" s="742" t="str">
        <f t="shared" si="726"/>
        <v/>
      </c>
      <c r="BX940" s="741" t="str">
        <f t="shared" si="727"/>
        <v/>
      </c>
      <c r="BY940" s="733" t="str">
        <f t="shared" si="711"/>
        <v/>
      </c>
      <c r="BZ940" s="732" t="str">
        <f t="shared" si="719"/>
        <v/>
      </c>
      <c r="CA940" s="732" t="str">
        <f t="shared" si="714"/>
        <v/>
      </c>
      <c r="CB940" s="734" t="str">
        <f t="shared" si="720"/>
        <v/>
      </c>
      <c r="CC940" s="733" t="str">
        <f t="shared" si="712"/>
        <v/>
      </c>
      <c r="CD940" s="740" t="str">
        <f t="shared" si="728"/>
        <v/>
      </c>
      <c r="CE940" s="732" t="str">
        <f t="shared" si="715"/>
        <v/>
      </c>
      <c r="CF940" s="739" t="str">
        <f t="shared" si="729"/>
        <v/>
      </c>
      <c r="CG940" s="737"/>
      <c r="CH940" s="736" t="str">
        <f t="shared" si="695"/>
        <v/>
      </c>
      <c r="CI940" s="738" t="str">
        <f t="shared" si="696"/>
        <v/>
      </c>
      <c r="CJ940" s="737"/>
      <c r="CK940" s="736" t="str">
        <f t="shared" si="697"/>
        <v/>
      </c>
      <c r="CL940" s="735" t="str">
        <f t="shared" si="698"/>
        <v/>
      </c>
      <c r="CM940" s="733" t="e">
        <f t="shared" si="699"/>
        <v>#DIV/0!</v>
      </c>
      <c r="CN940" s="732" t="e">
        <f t="shared" si="730"/>
        <v>#DIV/0!</v>
      </c>
      <c r="CO940" s="732" t="e">
        <f t="shared" si="700"/>
        <v>#DIV/0!</v>
      </c>
      <c r="CP940" s="734" t="e">
        <f t="shared" si="731"/>
        <v>#DIV/0!</v>
      </c>
      <c r="CQ940" s="733" t="str">
        <f t="shared" si="701"/>
        <v/>
      </c>
      <c r="CR940" s="732" t="str">
        <f t="shared" si="722"/>
        <v/>
      </c>
      <c r="CS940" s="732" t="str">
        <f t="shared" si="702"/>
        <v/>
      </c>
      <c r="CT940" s="731" t="str">
        <f t="shared" si="723"/>
        <v/>
      </c>
      <c r="CV940" s="733" t="e">
        <f>IF($H$1=1,'Process Capability'!$F$7,CX940)</f>
        <v>#DIV/0!</v>
      </c>
      <c r="CW940" s="732" t="e">
        <f t="shared" si="703"/>
        <v>#DIV/0!</v>
      </c>
      <c r="CX940" s="732" t="e">
        <f t="shared" si="704"/>
        <v>#DIV/0!</v>
      </c>
      <c r="CY940" s="732" t="e">
        <f t="shared" si="705"/>
        <v>#DIV/0!</v>
      </c>
      <c r="CZ940" s="732" t="e">
        <f>IF($H$1=1,'Process Capability'!$F$8,CX940)</f>
        <v>#DIV/0!</v>
      </c>
      <c r="DA940" s="732" t="e">
        <f>IF($H$1=1,MAX('Process Capability'!$F$7,'Process Capability'!$F$8)-MIN('Process Capability'!$F$7,'Process Capability'!$F$8),DC940)</f>
        <v>#DIV/0!</v>
      </c>
      <c r="DB940" s="732" t="e">
        <f t="shared" si="706"/>
        <v>#DIV/0!</v>
      </c>
      <c r="DC940" s="731" t="e">
        <f t="shared" si="707"/>
        <v>#DIV/0!</v>
      </c>
    </row>
    <row r="941" spans="1:107" x14ac:dyDescent="0.2">
      <c r="A941" s="733" t="str">
        <f>IF(C941=0,IF('Process Capability'!$F$6=1,'Process Capability'!D949,IF('Process Capability'!$F$6=2,I791,IF('Process Capability'!$F$6=3,N841,IF('Process Capability'!$F$6=4,T866,IF('Process Capability'!$F$6=5,AA881,IF('Process Capability'!$F$6=6,AI891,"")))))),"")</f>
        <v/>
      </c>
      <c r="B941" s="731" t="str">
        <f>IF(D941=0,IF('Process Capability'!$F$6=1,H941,IF('Process Capability'!$F$6=2,J791,IF('Process Capability'!$F$6=3,O841,IF('Process Capability'!$F$6=4,U866,IF('Process Capability'!$F$6=5,AB881,IF('Process Capability'!$F$6=6,AJ891,"")))))),"")</f>
        <v/>
      </c>
      <c r="C941" s="701" t="str">
        <f>IF('Process Capability'!$F$6=1,COUNTBLANK('Process Capability'!D949),IF('Process Capability'!$F$6=2,COUNTBLANK(I941),IF('Process Capability'!$F$6=3,COUNTBLANK(N941),IF('Process Capability'!$F$6=4,COUNTBLANK(T941),IF('Process Capability'!$F$6=5,COUNTBLANK(AA941),IF('Process Capability'!$F$6=6,COUNTBLANK(AI941),""))))))</f>
        <v/>
      </c>
      <c r="D941" s="701" t="str">
        <f>IF('Process Capability'!$F$6=1,COUNTBLANK(H941),IF('Process Capability'!$F$6=2,COUNTBLANK(J941),IF('Process Capability'!$F$6=3,COUNTBLANK(O941),IF('Process Capability'!$F$6=4,COUNTBLANK(U941),IF('Process Capability'!$F$6=5,COUNTBLANK(AB941),IF('Process Capability'!$F$6=6,COUNTBLANK(AJ941),""))))))</f>
        <v/>
      </c>
      <c r="G941" s="749" t="str">
        <f>IF(COUNTBLANK('Process Capability'!D949)=1,"",'Process Capability'!D949)</f>
        <v/>
      </c>
      <c r="H941" s="748" t="str">
        <f>IF(COUNTBLANK('Process Capability'!D949)=1,"",MAX('Process Capability'!D948:D949)-MIN('Process Capability'!D948:D949))</f>
        <v/>
      </c>
      <c r="AS941" s="733">
        <v>938</v>
      </c>
      <c r="AT941" s="732">
        <f t="shared" si="713"/>
        <v>469</v>
      </c>
      <c r="AU941" s="732">
        <f t="shared" si="716"/>
        <v>313</v>
      </c>
      <c r="AV941" s="742">
        <f t="shared" si="717"/>
        <v>235</v>
      </c>
      <c r="AW941" s="732">
        <f t="shared" si="718"/>
        <v>188</v>
      </c>
      <c r="AX941" s="734">
        <f t="shared" si="721"/>
        <v>157</v>
      </c>
      <c r="AY941" s="662" t="str">
        <f t="shared" si="690"/>
        <v/>
      </c>
      <c r="BL941" s="733" t="str">
        <f t="shared" si="688"/>
        <v/>
      </c>
      <c r="BM941" s="734" t="str">
        <f t="shared" si="689"/>
        <v/>
      </c>
      <c r="BN941" s="751" t="str">
        <f t="shared" si="691"/>
        <v/>
      </c>
      <c r="BO941" s="742" t="str">
        <f t="shared" si="692"/>
        <v/>
      </c>
      <c r="BP941" s="750" t="str">
        <f t="shared" si="708"/>
        <v/>
      </c>
      <c r="BQ941" s="743" t="str">
        <f t="shared" si="693"/>
        <v/>
      </c>
      <c r="BR941" s="732" t="str">
        <f t="shared" si="694"/>
        <v/>
      </c>
      <c r="BS941" s="732" t="str">
        <f t="shared" si="709"/>
        <v/>
      </c>
      <c r="BT941" s="732" t="str">
        <f t="shared" si="710"/>
        <v/>
      </c>
      <c r="BU941" s="742" t="str">
        <f t="shared" si="724"/>
        <v/>
      </c>
      <c r="BV941" s="742" t="str">
        <f t="shared" si="725"/>
        <v/>
      </c>
      <c r="BW941" s="742" t="str">
        <f t="shared" si="726"/>
        <v/>
      </c>
      <c r="BX941" s="741" t="str">
        <f t="shared" si="727"/>
        <v/>
      </c>
      <c r="BY941" s="733" t="str">
        <f t="shared" si="711"/>
        <v/>
      </c>
      <c r="BZ941" s="732" t="str">
        <f t="shared" si="719"/>
        <v/>
      </c>
      <c r="CA941" s="732" t="str">
        <f t="shared" si="714"/>
        <v/>
      </c>
      <c r="CB941" s="734" t="str">
        <f t="shared" si="720"/>
        <v/>
      </c>
      <c r="CC941" s="733" t="str">
        <f t="shared" si="712"/>
        <v/>
      </c>
      <c r="CD941" s="740" t="str">
        <f t="shared" si="728"/>
        <v/>
      </c>
      <c r="CE941" s="732" t="str">
        <f t="shared" si="715"/>
        <v/>
      </c>
      <c r="CF941" s="739" t="str">
        <f t="shared" si="729"/>
        <v/>
      </c>
      <c r="CG941" s="737"/>
      <c r="CH941" s="736" t="str">
        <f t="shared" si="695"/>
        <v/>
      </c>
      <c r="CI941" s="738" t="str">
        <f t="shared" si="696"/>
        <v/>
      </c>
      <c r="CJ941" s="737"/>
      <c r="CK941" s="736" t="str">
        <f t="shared" si="697"/>
        <v/>
      </c>
      <c r="CL941" s="735" t="str">
        <f t="shared" si="698"/>
        <v/>
      </c>
      <c r="CM941" s="733" t="e">
        <f t="shared" si="699"/>
        <v>#DIV/0!</v>
      </c>
      <c r="CN941" s="732" t="e">
        <f t="shared" si="730"/>
        <v>#DIV/0!</v>
      </c>
      <c r="CO941" s="732" t="e">
        <f t="shared" si="700"/>
        <v>#DIV/0!</v>
      </c>
      <c r="CP941" s="734" t="e">
        <f t="shared" si="731"/>
        <v>#DIV/0!</v>
      </c>
      <c r="CQ941" s="733" t="str">
        <f t="shared" si="701"/>
        <v/>
      </c>
      <c r="CR941" s="732" t="str">
        <f t="shared" si="722"/>
        <v/>
      </c>
      <c r="CS941" s="732" t="str">
        <f t="shared" si="702"/>
        <v/>
      </c>
      <c r="CT941" s="731" t="str">
        <f t="shared" si="723"/>
        <v/>
      </c>
      <c r="CV941" s="733" t="e">
        <f>IF($H$1=1,'Process Capability'!$F$7,CX941)</f>
        <v>#DIV/0!</v>
      </c>
      <c r="CW941" s="732" t="e">
        <f t="shared" si="703"/>
        <v>#DIV/0!</v>
      </c>
      <c r="CX941" s="732" t="e">
        <f t="shared" si="704"/>
        <v>#DIV/0!</v>
      </c>
      <c r="CY941" s="732" t="e">
        <f t="shared" si="705"/>
        <v>#DIV/0!</v>
      </c>
      <c r="CZ941" s="732" t="e">
        <f>IF($H$1=1,'Process Capability'!$F$8,CX941)</f>
        <v>#DIV/0!</v>
      </c>
      <c r="DA941" s="732" t="e">
        <f>IF($H$1=1,MAX('Process Capability'!$F$7,'Process Capability'!$F$8)-MIN('Process Capability'!$F$7,'Process Capability'!$F$8),DC941)</f>
        <v>#DIV/0!</v>
      </c>
      <c r="DB941" s="732" t="e">
        <f t="shared" si="706"/>
        <v>#DIV/0!</v>
      </c>
      <c r="DC941" s="731" t="e">
        <f t="shared" si="707"/>
        <v>#DIV/0!</v>
      </c>
    </row>
    <row r="942" spans="1:107" x14ac:dyDescent="0.2">
      <c r="A942" s="733" t="str">
        <f>IF(C942=0,IF('Process Capability'!$F$6=1,'Process Capability'!D950,IF('Process Capability'!$F$6=2,I792,IF('Process Capability'!$F$6=3,N842,IF('Process Capability'!$F$6=4,T867,IF('Process Capability'!$F$6=5,AA882,IF('Process Capability'!$F$6=6,AI892,"")))))),"")</f>
        <v/>
      </c>
      <c r="B942" s="731" t="str">
        <f>IF(D942=0,IF('Process Capability'!$F$6=1,H942,IF('Process Capability'!$F$6=2,J792,IF('Process Capability'!$F$6=3,O842,IF('Process Capability'!$F$6=4,U867,IF('Process Capability'!$F$6=5,AB882,IF('Process Capability'!$F$6=6,AJ892,"")))))),"")</f>
        <v/>
      </c>
      <c r="C942" s="701" t="str">
        <f>IF('Process Capability'!$F$6=1,COUNTBLANK('Process Capability'!D950),IF('Process Capability'!$F$6=2,COUNTBLANK(I942),IF('Process Capability'!$F$6=3,COUNTBLANK(N942),IF('Process Capability'!$F$6=4,COUNTBLANK(T942),IF('Process Capability'!$F$6=5,COUNTBLANK(AA942),IF('Process Capability'!$F$6=6,COUNTBLANK(AI942),""))))))</f>
        <v/>
      </c>
      <c r="D942" s="701" t="str">
        <f>IF('Process Capability'!$F$6=1,COUNTBLANK(H942),IF('Process Capability'!$F$6=2,COUNTBLANK(J942),IF('Process Capability'!$F$6=3,COUNTBLANK(O942),IF('Process Capability'!$F$6=4,COUNTBLANK(U942),IF('Process Capability'!$F$6=5,COUNTBLANK(AB942),IF('Process Capability'!$F$6=6,COUNTBLANK(AJ942),""))))))</f>
        <v/>
      </c>
      <c r="G942" s="749" t="str">
        <f>IF(COUNTBLANK('Process Capability'!D950)=1,"",'Process Capability'!D950)</f>
        <v/>
      </c>
      <c r="H942" s="748" t="str">
        <f>IF(COUNTBLANK('Process Capability'!D950)=1,"",MAX('Process Capability'!D949:D950)-MIN('Process Capability'!D949:D950))</f>
        <v/>
      </c>
      <c r="AS942" s="743">
        <v>939</v>
      </c>
      <c r="AT942" s="732">
        <f t="shared" si="713"/>
        <v>470</v>
      </c>
      <c r="AU942" s="732">
        <f t="shared" si="716"/>
        <v>313</v>
      </c>
      <c r="AV942" s="742">
        <f t="shared" si="717"/>
        <v>235</v>
      </c>
      <c r="AW942" s="732">
        <f t="shared" si="718"/>
        <v>188</v>
      </c>
      <c r="AX942" s="734">
        <f t="shared" si="721"/>
        <v>157</v>
      </c>
      <c r="AY942" s="662" t="str">
        <f t="shared" si="690"/>
        <v/>
      </c>
      <c r="BL942" s="733" t="str">
        <f t="shared" si="688"/>
        <v/>
      </c>
      <c r="BM942" s="734" t="str">
        <f t="shared" si="689"/>
        <v/>
      </c>
      <c r="BN942" s="751" t="str">
        <f t="shared" si="691"/>
        <v/>
      </c>
      <c r="BO942" s="742" t="str">
        <f t="shared" si="692"/>
        <v/>
      </c>
      <c r="BP942" s="750" t="str">
        <f t="shared" si="708"/>
        <v/>
      </c>
      <c r="BQ942" s="743" t="str">
        <f t="shared" si="693"/>
        <v/>
      </c>
      <c r="BR942" s="732" t="str">
        <f t="shared" si="694"/>
        <v/>
      </c>
      <c r="BS942" s="732" t="str">
        <f t="shared" si="709"/>
        <v/>
      </c>
      <c r="BT942" s="732" t="str">
        <f t="shared" si="710"/>
        <v/>
      </c>
      <c r="BU942" s="742" t="str">
        <f t="shared" si="724"/>
        <v/>
      </c>
      <c r="BV942" s="742" t="str">
        <f t="shared" si="725"/>
        <v/>
      </c>
      <c r="BW942" s="742" t="str">
        <f t="shared" si="726"/>
        <v/>
      </c>
      <c r="BX942" s="741" t="str">
        <f t="shared" si="727"/>
        <v/>
      </c>
      <c r="BY942" s="733" t="str">
        <f t="shared" si="711"/>
        <v/>
      </c>
      <c r="BZ942" s="732" t="str">
        <f t="shared" si="719"/>
        <v/>
      </c>
      <c r="CA942" s="732" t="str">
        <f t="shared" si="714"/>
        <v/>
      </c>
      <c r="CB942" s="734" t="str">
        <f t="shared" si="720"/>
        <v/>
      </c>
      <c r="CC942" s="733" t="str">
        <f t="shared" si="712"/>
        <v/>
      </c>
      <c r="CD942" s="740" t="str">
        <f t="shared" si="728"/>
        <v/>
      </c>
      <c r="CE942" s="732" t="str">
        <f t="shared" si="715"/>
        <v/>
      </c>
      <c r="CF942" s="739" t="str">
        <f t="shared" si="729"/>
        <v/>
      </c>
      <c r="CG942" s="737"/>
      <c r="CH942" s="736" t="str">
        <f t="shared" si="695"/>
        <v/>
      </c>
      <c r="CI942" s="738" t="str">
        <f t="shared" si="696"/>
        <v/>
      </c>
      <c r="CJ942" s="737"/>
      <c r="CK942" s="736" t="str">
        <f t="shared" si="697"/>
        <v/>
      </c>
      <c r="CL942" s="735" t="str">
        <f t="shared" si="698"/>
        <v/>
      </c>
      <c r="CM942" s="733" t="e">
        <f t="shared" si="699"/>
        <v>#DIV/0!</v>
      </c>
      <c r="CN942" s="732" t="e">
        <f t="shared" si="730"/>
        <v>#DIV/0!</v>
      </c>
      <c r="CO942" s="732" t="e">
        <f t="shared" si="700"/>
        <v>#DIV/0!</v>
      </c>
      <c r="CP942" s="734" t="e">
        <f t="shared" si="731"/>
        <v>#DIV/0!</v>
      </c>
      <c r="CQ942" s="733" t="str">
        <f t="shared" si="701"/>
        <v/>
      </c>
      <c r="CR942" s="732" t="str">
        <f t="shared" si="722"/>
        <v/>
      </c>
      <c r="CS942" s="732" t="str">
        <f t="shared" si="702"/>
        <v/>
      </c>
      <c r="CT942" s="731" t="str">
        <f t="shared" si="723"/>
        <v/>
      </c>
      <c r="CV942" s="733" t="e">
        <f>IF($H$1=1,'Process Capability'!$F$7,CX942)</f>
        <v>#DIV/0!</v>
      </c>
      <c r="CW942" s="732" t="e">
        <f t="shared" si="703"/>
        <v>#DIV/0!</v>
      </c>
      <c r="CX942" s="732" t="e">
        <f t="shared" si="704"/>
        <v>#DIV/0!</v>
      </c>
      <c r="CY942" s="732" t="e">
        <f t="shared" si="705"/>
        <v>#DIV/0!</v>
      </c>
      <c r="CZ942" s="732" t="e">
        <f>IF($H$1=1,'Process Capability'!$F$8,CX942)</f>
        <v>#DIV/0!</v>
      </c>
      <c r="DA942" s="732" t="e">
        <f>IF($H$1=1,MAX('Process Capability'!$F$7,'Process Capability'!$F$8)-MIN('Process Capability'!$F$7,'Process Capability'!$F$8),DC942)</f>
        <v>#DIV/0!</v>
      </c>
      <c r="DB942" s="732" t="e">
        <f t="shared" si="706"/>
        <v>#DIV/0!</v>
      </c>
      <c r="DC942" s="731" t="e">
        <f t="shared" si="707"/>
        <v>#DIV/0!</v>
      </c>
    </row>
    <row r="943" spans="1:107" x14ac:dyDescent="0.2">
      <c r="A943" s="733" t="str">
        <f>IF(C943=0,IF('Process Capability'!$F$6=1,'Process Capability'!D951,IF('Process Capability'!$F$6=2,I793,IF('Process Capability'!$F$6=3,N843,IF('Process Capability'!$F$6=4,T868,IF('Process Capability'!$F$6=5,AA883,IF('Process Capability'!$F$6=6,AI893,"")))))),"")</f>
        <v/>
      </c>
      <c r="B943" s="731" t="str">
        <f>IF(D943=0,IF('Process Capability'!$F$6=1,H943,IF('Process Capability'!$F$6=2,J793,IF('Process Capability'!$F$6=3,O843,IF('Process Capability'!$F$6=4,U868,IF('Process Capability'!$F$6=5,AB883,IF('Process Capability'!$F$6=6,AJ893,"")))))),"")</f>
        <v/>
      </c>
      <c r="C943" s="701" t="str">
        <f>IF('Process Capability'!$F$6=1,COUNTBLANK('Process Capability'!D951),IF('Process Capability'!$F$6=2,COUNTBLANK(I943),IF('Process Capability'!$F$6=3,COUNTBLANK(N943),IF('Process Capability'!$F$6=4,COUNTBLANK(T943),IF('Process Capability'!$F$6=5,COUNTBLANK(AA943),IF('Process Capability'!$F$6=6,COUNTBLANK(AI943),""))))))</f>
        <v/>
      </c>
      <c r="D943" s="701" t="str">
        <f>IF('Process Capability'!$F$6=1,COUNTBLANK(H943),IF('Process Capability'!$F$6=2,COUNTBLANK(J943),IF('Process Capability'!$F$6=3,COUNTBLANK(O943),IF('Process Capability'!$F$6=4,COUNTBLANK(U943),IF('Process Capability'!$F$6=5,COUNTBLANK(AB943),IF('Process Capability'!$F$6=6,COUNTBLANK(AJ943),""))))))</f>
        <v/>
      </c>
      <c r="G943" s="749" t="str">
        <f>IF(COUNTBLANK('Process Capability'!D951)=1,"",'Process Capability'!D951)</f>
        <v/>
      </c>
      <c r="H943" s="748" t="str">
        <f>IF(COUNTBLANK('Process Capability'!D951)=1,"",MAX('Process Capability'!D950:D951)-MIN('Process Capability'!D950:D951))</f>
        <v/>
      </c>
      <c r="AS943" s="733">
        <v>940</v>
      </c>
      <c r="AT943" s="732">
        <f t="shared" si="713"/>
        <v>470</v>
      </c>
      <c r="AU943" s="732">
        <f t="shared" si="716"/>
        <v>314</v>
      </c>
      <c r="AV943" s="742">
        <f t="shared" si="717"/>
        <v>235</v>
      </c>
      <c r="AW943" s="732">
        <f t="shared" si="718"/>
        <v>188</v>
      </c>
      <c r="AX943" s="734">
        <f t="shared" si="721"/>
        <v>157</v>
      </c>
      <c r="AY943" s="662" t="str">
        <f t="shared" si="690"/>
        <v/>
      </c>
      <c r="BL943" s="733" t="str">
        <f t="shared" si="688"/>
        <v/>
      </c>
      <c r="BM943" s="734" t="str">
        <f t="shared" si="689"/>
        <v/>
      </c>
      <c r="BN943" s="751" t="str">
        <f t="shared" si="691"/>
        <v/>
      </c>
      <c r="BO943" s="742" t="str">
        <f t="shared" si="692"/>
        <v/>
      </c>
      <c r="BP943" s="750" t="str">
        <f t="shared" si="708"/>
        <v/>
      </c>
      <c r="BQ943" s="743" t="str">
        <f t="shared" si="693"/>
        <v/>
      </c>
      <c r="BR943" s="732" t="str">
        <f t="shared" si="694"/>
        <v/>
      </c>
      <c r="BS943" s="732" t="str">
        <f t="shared" si="709"/>
        <v/>
      </c>
      <c r="BT943" s="732" t="str">
        <f t="shared" si="710"/>
        <v/>
      </c>
      <c r="BU943" s="742" t="str">
        <f t="shared" si="724"/>
        <v/>
      </c>
      <c r="BV943" s="742" t="str">
        <f t="shared" si="725"/>
        <v/>
      </c>
      <c r="BW943" s="742" t="str">
        <f t="shared" si="726"/>
        <v/>
      </c>
      <c r="BX943" s="741" t="str">
        <f t="shared" si="727"/>
        <v/>
      </c>
      <c r="BY943" s="733" t="str">
        <f t="shared" si="711"/>
        <v/>
      </c>
      <c r="BZ943" s="732" t="str">
        <f t="shared" si="719"/>
        <v/>
      </c>
      <c r="CA943" s="732" t="str">
        <f t="shared" si="714"/>
        <v/>
      </c>
      <c r="CB943" s="734" t="str">
        <f t="shared" si="720"/>
        <v/>
      </c>
      <c r="CC943" s="733" t="str">
        <f t="shared" si="712"/>
        <v/>
      </c>
      <c r="CD943" s="740" t="str">
        <f t="shared" si="728"/>
        <v/>
      </c>
      <c r="CE943" s="732" t="str">
        <f t="shared" si="715"/>
        <v/>
      </c>
      <c r="CF943" s="739" t="str">
        <f t="shared" si="729"/>
        <v/>
      </c>
      <c r="CG943" s="737"/>
      <c r="CH943" s="736" t="str">
        <f t="shared" si="695"/>
        <v/>
      </c>
      <c r="CI943" s="738" t="str">
        <f t="shared" si="696"/>
        <v/>
      </c>
      <c r="CJ943" s="737"/>
      <c r="CK943" s="736" t="str">
        <f t="shared" si="697"/>
        <v/>
      </c>
      <c r="CL943" s="735" t="str">
        <f t="shared" si="698"/>
        <v/>
      </c>
      <c r="CM943" s="733" t="e">
        <f t="shared" si="699"/>
        <v>#DIV/0!</v>
      </c>
      <c r="CN943" s="732" t="e">
        <f t="shared" si="730"/>
        <v>#DIV/0!</v>
      </c>
      <c r="CO943" s="732" t="e">
        <f t="shared" si="700"/>
        <v>#DIV/0!</v>
      </c>
      <c r="CP943" s="734" t="e">
        <f t="shared" si="731"/>
        <v>#DIV/0!</v>
      </c>
      <c r="CQ943" s="733" t="str">
        <f t="shared" si="701"/>
        <v/>
      </c>
      <c r="CR943" s="732" t="str">
        <f t="shared" si="722"/>
        <v/>
      </c>
      <c r="CS943" s="732" t="str">
        <f t="shared" si="702"/>
        <v/>
      </c>
      <c r="CT943" s="731" t="str">
        <f t="shared" si="723"/>
        <v/>
      </c>
      <c r="CV943" s="733" t="e">
        <f>IF($H$1=1,'Process Capability'!$F$7,CX943)</f>
        <v>#DIV/0!</v>
      </c>
      <c r="CW943" s="732" t="e">
        <f t="shared" si="703"/>
        <v>#DIV/0!</v>
      </c>
      <c r="CX943" s="732" t="e">
        <f t="shared" si="704"/>
        <v>#DIV/0!</v>
      </c>
      <c r="CY943" s="732" t="e">
        <f t="shared" si="705"/>
        <v>#DIV/0!</v>
      </c>
      <c r="CZ943" s="732" t="e">
        <f>IF($H$1=1,'Process Capability'!$F$8,CX943)</f>
        <v>#DIV/0!</v>
      </c>
      <c r="DA943" s="732" t="e">
        <f>IF($H$1=1,MAX('Process Capability'!$F$7,'Process Capability'!$F$8)-MIN('Process Capability'!$F$7,'Process Capability'!$F$8),DC943)</f>
        <v>#DIV/0!</v>
      </c>
      <c r="DB943" s="732" t="e">
        <f t="shared" si="706"/>
        <v>#DIV/0!</v>
      </c>
      <c r="DC943" s="731" t="e">
        <f t="shared" si="707"/>
        <v>#DIV/0!</v>
      </c>
    </row>
    <row r="944" spans="1:107" x14ac:dyDescent="0.2">
      <c r="A944" s="733" t="str">
        <f>IF(C944=0,IF('Process Capability'!$F$6=1,'Process Capability'!D952,IF('Process Capability'!$F$6=2,I794,IF('Process Capability'!$F$6=3,N844,IF('Process Capability'!$F$6=4,T869,IF('Process Capability'!$F$6=5,AA884,IF('Process Capability'!$F$6=6,AI894,"")))))),"")</f>
        <v/>
      </c>
      <c r="B944" s="731" t="str">
        <f>IF(D944=0,IF('Process Capability'!$F$6=1,H944,IF('Process Capability'!$F$6=2,J794,IF('Process Capability'!$F$6=3,O844,IF('Process Capability'!$F$6=4,U869,IF('Process Capability'!$F$6=5,AB884,IF('Process Capability'!$F$6=6,AJ894,"")))))),"")</f>
        <v/>
      </c>
      <c r="C944" s="701" t="str">
        <f>IF('Process Capability'!$F$6=1,COUNTBLANK('Process Capability'!D952),IF('Process Capability'!$F$6=2,COUNTBLANK(I944),IF('Process Capability'!$F$6=3,COUNTBLANK(N944),IF('Process Capability'!$F$6=4,COUNTBLANK(T944),IF('Process Capability'!$F$6=5,COUNTBLANK(AA944),IF('Process Capability'!$F$6=6,COUNTBLANK(AI944),""))))))</f>
        <v/>
      </c>
      <c r="D944" s="701" t="str">
        <f>IF('Process Capability'!$F$6=1,COUNTBLANK(H944),IF('Process Capability'!$F$6=2,COUNTBLANK(J944),IF('Process Capability'!$F$6=3,COUNTBLANK(O944),IF('Process Capability'!$F$6=4,COUNTBLANK(U944),IF('Process Capability'!$F$6=5,COUNTBLANK(AB944),IF('Process Capability'!$F$6=6,COUNTBLANK(AJ944),""))))))</f>
        <v/>
      </c>
      <c r="G944" s="749" t="str">
        <f>IF(COUNTBLANK('Process Capability'!D952)=1,"",'Process Capability'!D952)</f>
        <v/>
      </c>
      <c r="H944" s="748" t="str">
        <f>IF(COUNTBLANK('Process Capability'!D952)=1,"",MAX('Process Capability'!D951:D952)-MIN('Process Capability'!D951:D952))</f>
        <v/>
      </c>
      <c r="AS944" s="733">
        <v>941</v>
      </c>
      <c r="AT944" s="732">
        <f t="shared" si="713"/>
        <v>471</v>
      </c>
      <c r="AU944" s="732">
        <f t="shared" si="716"/>
        <v>314</v>
      </c>
      <c r="AV944" s="742">
        <f t="shared" si="717"/>
        <v>236</v>
      </c>
      <c r="AW944" s="732">
        <f t="shared" si="718"/>
        <v>189</v>
      </c>
      <c r="AX944" s="734">
        <f t="shared" si="721"/>
        <v>157</v>
      </c>
      <c r="AY944" s="662" t="str">
        <f t="shared" si="690"/>
        <v/>
      </c>
      <c r="BL944" s="733" t="str">
        <f t="shared" si="688"/>
        <v/>
      </c>
      <c r="BM944" s="734" t="str">
        <f t="shared" si="689"/>
        <v/>
      </c>
      <c r="BN944" s="751" t="str">
        <f t="shared" si="691"/>
        <v/>
      </c>
      <c r="BO944" s="742" t="str">
        <f t="shared" si="692"/>
        <v/>
      </c>
      <c r="BP944" s="750" t="str">
        <f t="shared" si="708"/>
        <v/>
      </c>
      <c r="BQ944" s="743" t="str">
        <f t="shared" si="693"/>
        <v/>
      </c>
      <c r="BR944" s="732" t="str">
        <f t="shared" si="694"/>
        <v/>
      </c>
      <c r="BS944" s="732" t="str">
        <f t="shared" si="709"/>
        <v/>
      </c>
      <c r="BT944" s="732" t="str">
        <f t="shared" si="710"/>
        <v/>
      </c>
      <c r="BU944" s="742" t="str">
        <f t="shared" si="724"/>
        <v/>
      </c>
      <c r="BV944" s="742" t="str">
        <f t="shared" si="725"/>
        <v/>
      </c>
      <c r="BW944" s="742" t="str">
        <f t="shared" si="726"/>
        <v/>
      </c>
      <c r="BX944" s="741" t="str">
        <f t="shared" si="727"/>
        <v/>
      </c>
      <c r="BY944" s="733" t="str">
        <f t="shared" si="711"/>
        <v/>
      </c>
      <c r="BZ944" s="732" t="str">
        <f t="shared" si="719"/>
        <v/>
      </c>
      <c r="CA944" s="732" t="str">
        <f t="shared" si="714"/>
        <v/>
      </c>
      <c r="CB944" s="734" t="str">
        <f t="shared" si="720"/>
        <v/>
      </c>
      <c r="CC944" s="733" t="str">
        <f t="shared" si="712"/>
        <v/>
      </c>
      <c r="CD944" s="740" t="str">
        <f t="shared" si="728"/>
        <v/>
      </c>
      <c r="CE944" s="732" t="str">
        <f t="shared" si="715"/>
        <v/>
      </c>
      <c r="CF944" s="739" t="str">
        <f t="shared" si="729"/>
        <v/>
      </c>
      <c r="CG944" s="737"/>
      <c r="CH944" s="736" t="str">
        <f t="shared" si="695"/>
        <v/>
      </c>
      <c r="CI944" s="738" t="str">
        <f t="shared" si="696"/>
        <v/>
      </c>
      <c r="CJ944" s="737"/>
      <c r="CK944" s="736" t="str">
        <f t="shared" si="697"/>
        <v/>
      </c>
      <c r="CL944" s="735" t="str">
        <f t="shared" si="698"/>
        <v/>
      </c>
      <c r="CM944" s="733" t="e">
        <f t="shared" si="699"/>
        <v>#DIV/0!</v>
      </c>
      <c r="CN944" s="732" t="e">
        <f t="shared" si="730"/>
        <v>#DIV/0!</v>
      </c>
      <c r="CO944" s="732" t="e">
        <f t="shared" si="700"/>
        <v>#DIV/0!</v>
      </c>
      <c r="CP944" s="734" t="e">
        <f t="shared" si="731"/>
        <v>#DIV/0!</v>
      </c>
      <c r="CQ944" s="733" t="str">
        <f t="shared" si="701"/>
        <v/>
      </c>
      <c r="CR944" s="732" t="str">
        <f t="shared" si="722"/>
        <v/>
      </c>
      <c r="CS944" s="732" t="str">
        <f t="shared" si="702"/>
        <v/>
      </c>
      <c r="CT944" s="731" t="str">
        <f t="shared" si="723"/>
        <v/>
      </c>
      <c r="CV944" s="733" t="e">
        <f>IF($H$1=1,'Process Capability'!$F$7,CX944)</f>
        <v>#DIV/0!</v>
      </c>
      <c r="CW944" s="732" t="e">
        <f t="shared" si="703"/>
        <v>#DIV/0!</v>
      </c>
      <c r="CX944" s="732" t="e">
        <f t="shared" si="704"/>
        <v>#DIV/0!</v>
      </c>
      <c r="CY944" s="732" t="e">
        <f t="shared" si="705"/>
        <v>#DIV/0!</v>
      </c>
      <c r="CZ944" s="732" t="e">
        <f>IF($H$1=1,'Process Capability'!$F$8,CX944)</f>
        <v>#DIV/0!</v>
      </c>
      <c r="DA944" s="732" t="e">
        <f>IF($H$1=1,MAX('Process Capability'!$F$7,'Process Capability'!$F$8)-MIN('Process Capability'!$F$7,'Process Capability'!$F$8),DC944)</f>
        <v>#DIV/0!</v>
      </c>
      <c r="DB944" s="732" t="e">
        <f t="shared" si="706"/>
        <v>#DIV/0!</v>
      </c>
      <c r="DC944" s="731" t="e">
        <f t="shared" si="707"/>
        <v>#DIV/0!</v>
      </c>
    </row>
    <row r="945" spans="1:107" x14ac:dyDescent="0.2">
      <c r="A945" s="733" t="str">
        <f>IF(C945=0,IF('Process Capability'!$F$6=1,'Process Capability'!D953,IF('Process Capability'!$F$6=2,I795,IF('Process Capability'!$F$6=3,N845,IF('Process Capability'!$F$6=4,T870,IF('Process Capability'!$F$6=5,AA885,IF('Process Capability'!$F$6=6,AI895,"")))))),"")</f>
        <v/>
      </c>
      <c r="B945" s="731" t="str">
        <f>IF(D945=0,IF('Process Capability'!$F$6=1,H945,IF('Process Capability'!$F$6=2,J795,IF('Process Capability'!$F$6=3,O845,IF('Process Capability'!$F$6=4,U870,IF('Process Capability'!$F$6=5,AB885,IF('Process Capability'!$F$6=6,AJ895,"")))))),"")</f>
        <v/>
      </c>
      <c r="C945" s="701" t="str">
        <f>IF('Process Capability'!$F$6=1,COUNTBLANK('Process Capability'!D953),IF('Process Capability'!$F$6=2,COUNTBLANK(I945),IF('Process Capability'!$F$6=3,COUNTBLANK(N945),IF('Process Capability'!$F$6=4,COUNTBLANK(T945),IF('Process Capability'!$F$6=5,COUNTBLANK(AA945),IF('Process Capability'!$F$6=6,COUNTBLANK(AI945),""))))))</f>
        <v/>
      </c>
      <c r="D945" s="701" t="str">
        <f>IF('Process Capability'!$F$6=1,COUNTBLANK(H945),IF('Process Capability'!$F$6=2,COUNTBLANK(J945),IF('Process Capability'!$F$6=3,COUNTBLANK(O945),IF('Process Capability'!$F$6=4,COUNTBLANK(U945),IF('Process Capability'!$F$6=5,COUNTBLANK(AB945),IF('Process Capability'!$F$6=6,COUNTBLANK(AJ945),""))))))</f>
        <v/>
      </c>
      <c r="G945" s="749" t="str">
        <f>IF(COUNTBLANK('Process Capability'!D953)=1,"",'Process Capability'!D953)</f>
        <v/>
      </c>
      <c r="H945" s="748" t="str">
        <f>IF(COUNTBLANK('Process Capability'!D953)=1,"",MAX('Process Capability'!D952:D953)-MIN('Process Capability'!D952:D953))</f>
        <v/>
      </c>
      <c r="AS945" s="743">
        <v>942</v>
      </c>
      <c r="AT945" s="732">
        <f t="shared" si="713"/>
        <v>471</v>
      </c>
      <c r="AU945" s="732">
        <f t="shared" si="716"/>
        <v>314</v>
      </c>
      <c r="AV945" s="742">
        <f t="shared" si="717"/>
        <v>236</v>
      </c>
      <c r="AW945" s="732">
        <f t="shared" si="718"/>
        <v>189</v>
      </c>
      <c r="AX945" s="734">
        <f t="shared" si="721"/>
        <v>157</v>
      </c>
      <c r="AY945" s="662" t="str">
        <f t="shared" si="690"/>
        <v/>
      </c>
      <c r="BL945" s="733" t="str">
        <f t="shared" si="688"/>
        <v/>
      </c>
      <c r="BM945" s="734" t="str">
        <f t="shared" si="689"/>
        <v/>
      </c>
      <c r="BN945" s="751" t="str">
        <f t="shared" si="691"/>
        <v/>
      </c>
      <c r="BO945" s="742" t="str">
        <f t="shared" si="692"/>
        <v/>
      </c>
      <c r="BP945" s="750" t="str">
        <f t="shared" si="708"/>
        <v/>
      </c>
      <c r="BQ945" s="743" t="str">
        <f t="shared" si="693"/>
        <v/>
      </c>
      <c r="BR945" s="732" t="str">
        <f t="shared" si="694"/>
        <v/>
      </c>
      <c r="BS945" s="732" t="str">
        <f t="shared" si="709"/>
        <v/>
      </c>
      <c r="BT945" s="732" t="str">
        <f t="shared" si="710"/>
        <v/>
      </c>
      <c r="BU945" s="742" t="str">
        <f t="shared" si="724"/>
        <v/>
      </c>
      <c r="BV945" s="742" t="str">
        <f t="shared" si="725"/>
        <v/>
      </c>
      <c r="BW945" s="742" t="str">
        <f t="shared" si="726"/>
        <v/>
      </c>
      <c r="BX945" s="741" t="str">
        <f t="shared" si="727"/>
        <v/>
      </c>
      <c r="BY945" s="733" t="str">
        <f t="shared" si="711"/>
        <v/>
      </c>
      <c r="BZ945" s="732" t="str">
        <f t="shared" si="719"/>
        <v/>
      </c>
      <c r="CA945" s="732" t="str">
        <f t="shared" si="714"/>
        <v/>
      </c>
      <c r="CB945" s="734" t="str">
        <f t="shared" si="720"/>
        <v/>
      </c>
      <c r="CC945" s="733" t="str">
        <f t="shared" si="712"/>
        <v/>
      </c>
      <c r="CD945" s="740" t="str">
        <f t="shared" si="728"/>
        <v/>
      </c>
      <c r="CE945" s="732" t="str">
        <f t="shared" si="715"/>
        <v/>
      </c>
      <c r="CF945" s="739" t="str">
        <f t="shared" si="729"/>
        <v/>
      </c>
      <c r="CG945" s="737"/>
      <c r="CH945" s="736" t="str">
        <f t="shared" si="695"/>
        <v/>
      </c>
      <c r="CI945" s="738" t="str">
        <f t="shared" si="696"/>
        <v/>
      </c>
      <c r="CJ945" s="737"/>
      <c r="CK945" s="736" t="str">
        <f t="shared" si="697"/>
        <v/>
      </c>
      <c r="CL945" s="735" t="str">
        <f t="shared" si="698"/>
        <v/>
      </c>
      <c r="CM945" s="733" t="e">
        <f t="shared" si="699"/>
        <v>#DIV/0!</v>
      </c>
      <c r="CN945" s="732" t="e">
        <f t="shared" si="730"/>
        <v>#DIV/0!</v>
      </c>
      <c r="CO945" s="732" t="e">
        <f t="shared" si="700"/>
        <v>#DIV/0!</v>
      </c>
      <c r="CP945" s="734" t="e">
        <f t="shared" si="731"/>
        <v>#DIV/0!</v>
      </c>
      <c r="CQ945" s="733" t="str">
        <f t="shared" si="701"/>
        <v/>
      </c>
      <c r="CR945" s="732" t="str">
        <f t="shared" si="722"/>
        <v/>
      </c>
      <c r="CS945" s="732" t="str">
        <f t="shared" si="702"/>
        <v/>
      </c>
      <c r="CT945" s="731" t="str">
        <f t="shared" si="723"/>
        <v/>
      </c>
      <c r="CV945" s="733" t="e">
        <f>IF($H$1=1,'Process Capability'!$F$7,CX945)</f>
        <v>#DIV/0!</v>
      </c>
      <c r="CW945" s="732" t="e">
        <f t="shared" si="703"/>
        <v>#DIV/0!</v>
      </c>
      <c r="CX945" s="732" t="e">
        <f t="shared" si="704"/>
        <v>#DIV/0!</v>
      </c>
      <c r="CY945" s="732" t="e">
        <f t="shared" si="705"/>
        <v>#DIV/0!</v>
      </c>
      <c r="CZ945" s="732" t="e">
        <f>IF($H$1=1,'Process Capability'!$F$8,CX945)</f>
        <v>#DIV/0!</v>
      </c>
      <c r="DA945" s="732" t="e">
        <f>IF($H$1=1,MAX('Process Capability'!$F$7,'Process Capability'!$F$8)-MIN('Process Capability'!$F$7,'Process Capability'!$F$8),DC945)</f>
        <v>#DIV/0!</v>
      </c>
      <c r="DB945" s="732" t="e">
        <f t="shared" si="706"/>
        <v>#DIV/0!</v>
      </c>
      <c r="DC945" s="731" t="e">
        <f t="shared" si="707"/>
        <v>#DIV/0!</v>
      </c>
    </row>
    <row r="946" spans="1:107" x14ac:dyDescent="0.2">
      <c r="A946" s="733" t="str">
        <f>IF(C946=0,IF('Process Capability'!$F$6=1,'Process Capability'!D954,IF('Process Capability'!$F$6=2,I796,IF('Process Capability'!$F$6=3,N846,IF('Process Capability'!$F$6=4,T871,IF('Process Capability'!$F$6=5,AA886,IF('Process Capability'!$F$6=6,AI896,"")))))),"")</f>
        <v/>
      </c>
      <c r="B946" s="731" t="str">
        <f>IF(D946=0,IF('Process Capability'!$F$6=1,H946,IF('Process Capability'!$F$6=2,J796,IF('Process Capability'!$F$6=3,O846,IF('Process Capability'!$F$6=4,U871,IF('Process Capability'!$F$6=5,AB886,IF('Process Capability'!$F$6=6,AJ896,"")))))),"")</f>
        <v/>
      </c>
      <c r="C946" s="701" t="str">
        <f>IF('Process Capability'!$F$6=1,COUNTBLANK('Process Capability'!D954),IF('Process Capability'!$F$6=2,COUNTBLANK(I946),IF('Process Capability'!$F$6=3,COUNTBLANK(N946),IF('Process Capability'!$F$6=4,COUNTBLANK(T946),IF('Process Capability'!$F$6=5,COUNTBLANK(AA946),IF('Process Capability'!$F$6=6,COUNTBLANK(AI946),""))))))</f>
        <v/>
      </c>
      <c r="D946" s="701" t="str">
        <f>IF('Process Capability'!$F$6=1,COUNTBLANK(H946),IF('Process Capability'!$F$6=2,COUNTBLANK(J946),IF('Process Capability'!$F$6=3,COUNTBLANK(O946),IF('Process Capability'!$F$6=4,COUNTBLANK(U946),IF('Process Capability'!$F$6=5,COUNTBLANK(AB946),IF('Process Capability'!$F$6=6,COUNTBLANK(AJ946),""))))))</f>
        <v/>
      </c>
      <c r="G946" s="749" t="str">
        <f>IF(COUNTBLANK('Process Capability'!D954)=1,"",'Process Capability'!D954)</f>
        <v/>
      </c>
      <c r="H946" s="748" t="str">
        <f>IF(COUNTBLANK('Process Capability'!D954)=1,"",MAX('Process Capability'!D953:D954)-MIN('Process Capability'!D953:D954))</f>
        <v/>
      </c>
      <c r="AS946" s="733">
        <v>943</v>
      </c>
      <c r="AT946" s="732">
        <f t="shared" si="713"/>
        <v>472</v>
      </c>
      <c r="AU946" s="732">
        <f t="shared" si="716"/>
        <v>315</v>
      </c>
      <c r="AV946" s="742">
        <f t="shared" si="717"/>
        <v>236</v>
      </c>
      <c r="AW946" s="732">
        <f t="shared" si="718"/>
        <v>189</v>
      </c>
      <c r="AX946" s="734">
        <f t="shared" si="721"/>
        <v>158</v>
      </c>
      <c r="AY946" s="662" t="str">
        <f t="shared" si="690"/>
        <v/>
      </c>
      <c r="BL946" s="733" t="str">
        <f t="shared" si="688"/>
        <v/>
      </c>
      <c r="BM946" s="734" t="str">
        <f t="shared" si="689"/>
        <v/>
      </c>
      <c r="BN946" s="751" t="str">
        <f t="shared" si="691"/>
        <v/>
      </c>
      <c r="BO946" s="742" t="str">
        <f t="shared" si="692"/>
        <v/>
      </c>
      <c r="BP946" s="750" t="str">
        <f t="shared" si="708"/>
        <v/>
      </c>
      <c r="BQ946" s="743" t="str">
        <f t="shared" si="693"/>
        <v/>
      </c>
      <c r="BR946" s="732" t="str">
        <f t="shared" si="694"/>
        <v/>
      </c>
      <c r="BS946" s="732" t="str">
        <f t="shared" si="709"/>
        <v/>
      </c>
      <c r="BT946" s="732" t="str">
        <f t="shared" si="710"/>
        <v/>
      </c>
      <c r="BU946" s="742" t="str">
        <f t="shared" si="724"/>
        <v/>
      </c>
      <c r="BV946" s="742" t="str">
        <f t="shared" si="725"/>
        <v/>
      </c>
      <c r="BW946" s="742" t="str">
        <f t="shared" si="726"/>
        <v/>
      </c>
      <c r="BX946" s="741" t="str">
        <f t="shared" si="727"/>
        <v/>
      </c>
      <c r="BY946" s="733" t="str">
        <f t="shared" si="711"/>
        <v/>
      </c>
      <c r="BZ946" s="732" t="str">
        <f t="shared" si="719"/>
        <v/>
      </c>
      <c r="CA946" s="732" t="str">
        <f t="shared" si="714"/>
        <v/>
      </c>
      <c r="CB946" s="734" t="str">
        <f t="shared" si="720"/>
        <v/>
      </c>
      <c r="CC946" s="733" t="str">
        <f t="shared" si="712"/>
        <v/>
      </c>
      <c r="CD946" s="740" t="str">
        <f t="shared" si="728"/>
        <v/>
      </c>
      <c r="CE946" s="732" t="str">
        <f t="shared" si="715"/>
        <v/>
      </c>
      <c r="CF946" s="739" t="str">
        <f t="shared" si="729"/>
        <v/>
      </c>
      <c r="CG946" s="737"/>
      <c r="CH946" s="736" t="str">
        <f t="shared" si="695"/>
        <v/>
      </c>
      <c r="CI946" s="738" t="str">
        <f t="shared" si="696"/>
        <v/>
      </c>
      <c r="CJ946" s="737"/>
      <c r="CK946" s="736" t="str">
        <f t="shared" si="697"/>
        <v/>
      </c>
      <c r="CL946" s="735" t="str">
        <f t="shared" si="698"/>
        <v/>
      </c>
      <c r="CM946" s="733" t="e">
        <f t="shared" si="699"/>
        <v>#DIV/0!</v>
      </c>
      <c r="CN946" s="732" t="e">
        <f t="shared" si="730"/>
        <v>#DIV/0!</v>
      </c>
      <c r="CO946" s="732" t="e">
        <f t="shared" si="700"/>
        <v>#DIV/0!</v>
      </c>
      <c r="CP946" s="734" t="e">
        <f t="shared" si="731"/>
        <v>#DIV/0!</v>
      </c>
      <c r="CQ946" s="733" t="str">
        <f t="shared" si="701"/>
        <v/>
      </c>
      <c r="CR946" s="732" t="str">
        <f t="shared" si="722"/>
        <v/>
      </c>
      <c r="CS946" s="732" t="str">
        <f t="shared" si="702"/>
        <v/>
      </c>
      <c r="CT946" s="731" t="str">
        <f t="shared" si="723"/>
        <v/>
      </c>
      <c r="CV946" s="733" t="e">
        <f>IF($H$1=1,'Process Capability'!$F$7,CX946)</f>
        <v>#DIV/0!</v>
      </c>
      <c r="CW946" s="732" t="e">
        <f t="shared" si="703"/>
        <v>#DIV/0!</v>
      </c>
      <c r="CX946" s="732" t="e">
        <f t="shared" si="704"/>
        <v>#DIV/0!</v>
      </c>
      <c r="CY946" s="732" t="e">
        <f t="shared" si="705"/>
        <v>#DIV/0!</v>
      </c>
      <c r="CZ946" s="732" t="e">
        <f>IF($H$1=1,'Process Capability'!$F$8,CX946)</f>
        <v>#DIV/0!</v>
      </c>
      <c r="DA946" s="732" t="e">
        <f>IF($H$1=1,MAX('Process Capability'!$F$7,'Process Capability'!$F$8)-MIN('Process Capability'!$F$7,'Process Capability'!$F$8),DC946)</f>
        <v>#DIV/0!</v>
      </c>
      <c r="DB946" s="732" t="e">
        <f t="shared" si="706"/>
        <v>#DIV/0!</v>
      </c>
      <c r="DC946" s="731" t="e">
        <f t="shared" si="707"/>
        <v>#DIV/0!</v>
      </c>
    </row>
    <row r="947" spans="1:107" x14ac:dyDescent="0.2">
      <c r="A947" s="733" t="str">
        <f>IF(C947=0,IF('Process Capability'!$F$6=1,'Process Capability'!D955,IF('Process Capability'!$F$6=2,I797,IF('Process Capability'!$F$6=3,N847,IF('Process Capability'!$F$6=4,T872,IF('Process Capability'!$F$6=5,AA887,IF('Process Capability'!$F$6=6,AI897,"")))))),"")</f>
        <v/>
      </c>
      <c r="B947" s="731" t="str">
        <f>IF(D947=0,IF('Process Capability'!$F$6=1,H947,IF('Process Capability'!$F$6=2,J797,IF('Process Capability'!$F$6=3,O847,IF('Process Capability'!$F$6=4,U872,IF('Process Capability'!$F$6=5,AB887,IF('Process Capability'!$F$6=6,AJ897,"")))))),"")</f>
        <v/>
      </c>
      <c r="C947" s="701" t="str">
        <f>IF('Process Capability'!$F$6=1,COUNTBLANK('Process Capability'!D955),IF('Process Capability'!$F$6=2,COUNTBLANK(I947),IF('Process Capability'!$F$6=3,COUNTBLANK(N947),IF('Process Capability'!$F$6=4,COUNTBLANK(T947),IF('Process Capability'!$F$6=5,COUNTBLANK(AA947),IF('Process Capability'!$F$6=6,COUNTBLANK(AI947),""))))))</f>
        <v/>
      </c>
      <c r="D947" s="701" t="str">
        <f>IF('Process Capability'!$F$6=1,COUNTBLANK(H947),IF('Process Capability'!$F$6=2,COUNTBLANK(J947),IF('Process Capability'!$F$6=3,COUNTBLANK(O947),IF('Process Capability'!$F$6=4,COUNTBLANK(U947),IF('Process Capability'!$F$6=5,COUNTBLANK(AB947),IF('Process Capability'!$F$6=6,COUNTBLANK(AJ947),""))))))</f>
        <v/>
      </c>
      <c r="G947" s="749" t="str">
        <f>IF(COUNTBLANK('Process Capability'!D955)=1,"",'Process Capability'!D955)</f>
        <v/>
      </c>
      <c r="H947" s="748" t="str">
        <f>IF(COUNTBLANK('Process Capability'!D955)=1,"",MAX('Process Capability'!D954:D955)-MIN('Process Capability'!D954:D955))</f>
        <v/>
      </c>
      <c r="AS947" s="733">
        <v>944</v>
      </c>
      <c r="AT947" s="732">
        <f t="shared" si="713"/>
        <v>472</v>
      </c>
      <c r="AU947" s="732">
        <f t="shared" si="716"/>
        <v>315</v>
      </c>
      <c r="AV947" s="742">
        <f t="shared" si="717"/>
        <v>236</v>
      </c>
      <c r="AW947" s="732">
        <f t="shared" si="718"/>
        <v>189</v>
      </c>
      <c r="AX947" s="734">
        <f t="shared" si="721"/>
        <v>158</v>
      </c>
      <c r="AY947" s="662" t="str">
        <f t="shared" si="690"/>
        <v/>
      </c>
      <c r="BL947" s="733" t="str">
        <f t="shared" si="688"/>
        <v/>
      </c>
      <c r="BM947" s="734" t="str">
        <f t="shared" si="689"/>
        <v/>
      </c>
      <c r="BN947" s="751" t="str">
        <f t="shared" si="691"/>
        <v/>
      </c>
      <c r="BO947" s="742" t="str">
        <f t="shared" si="692"/>
        <v/>
      </c>
      <c r="BP947" s="750" t="str">
        <f t="shared" si="708"/>
        <v/>
      </c>
      <c r="BQ947" s="743" t="str">
        <f t="shared" si="693"/>
        <v/>
      </c>
      <c r="BR947" s="732" t="str">
        <f t="shared" si="694"/>
        <v/>
      </c>
      <c r="BS947" s="732" t="str">
        <f t="shared" si="709"/>
        <v/>
      </c>
      <c r="BT947" s="732" t="str">
        <f t="shared" si="710"/>
        <v/>
      </c>
      <c r="BU947" s="742" t="str">
        <f t="shared" si="724"/>
        <v/>
      </c>
      <c r="BV947" s="742" t="str">
        <f t="shared" si="725"/>
        <v/>
      </c>
      <c r="BW947" s="742" t="str">
        <f t="shared" si="726"/>
        <v/>
      </c>
      <c r="BX947" s="741" t="str">
        <f t="shared" si="727"/>
        <v/>
      </c>
      <c r="BY947" s="733" t="str">
        <f t="shared" si="711"/>
        <v/>
      </c>
      <c r="BZ947" s="732" t="str">
        <f t="shared" si="719"/>
        <v/>
      </c>
      <c r="CA947" s="732" t="str">
        <f t="shared" si="714"/>
        <v/>
      </c>
      <c r="CB947" s="734" t="str">
        <f t="shared" si="720"/>
        <v/>
      </c>
      <c r="CC947" s="733" t="str">
        <f t="shared" si="712"/>
        <v/>
      </c>
      <c r="CD947" s="740" t="str">
        <f t="shared" si="728"/>
        <v/>
      </c>
      <c r="CE947" s="732" t="str">
        <f t="shared" si="715"/>
        <v/>
      </c>
      <c r="CF947" s="739" t="str">
        <f t="shared" si="729"/>
        <v/>
      </c>
      <c r="CG947" s="737"/>
      <c r="CH947" s="736" t="str">
        <f t="shared" si="695"/>
        <v/>
      </c>
      <c r="CI947" s="738" t="str">
        <f t="shared" si="696"/>
        <v/>
      </c>
      <c r="CJ947" s="737"/>
      <c r="CK947" s="736" t="str">
        <f t="shared" si="697"/>
        <v/>
      </c>
      <c r="CL947" s="735" t="str">
        <f t="shared" si="698"/>
        <v/>
      </c>
      <c r="CM947" s="733" t="e">
        <f t="shared" si="699"/>
        <v>#DIV/0!</v>
      </c>
      <c r="CN947" s="732" t="e">
        <f t="shared" si="730"/>
        <v>#DIV/0!</v>
      </c>
      <c r="CO947" s="732" t="e">
        <f t="shared" si="700"/>
        <v>#DIV/0!</v>
      </c>
      <c r="CP947" s="734" t="e">
        <f t="shared" si="731"/>
        <v>#DIV/0!</v>
      </c>
      <c r="CQ947" s="733" t="str">
        <f t="shared" si="701"/>
        <v/>
      </c>
      <c r="CR947" s="732" t="str">
        <f t="shared" si="722"/>
        <v/>
      </c>
      <c r="CS947" s="732" t="str">
        <f t="shared" si="702"/>
        <v/>
      </c>
      <c r="CT947" s="731" t="str">
        <f t="shared" si="723"/>
        <v/>
      </c>
      <c r="CV947" s="733" t="e">
        <f>IF($H$1=1,'Process Capability'!$F$7,CX947)</f>
        <v>#DIV/0!</v>
      </c>
      <c r="CW947" s="732" t="e">
        <f t="shared" si="703"/>
        <v>#DIV/0!</v>
      </c>
      <c r="CX947" s="732" t="e">
        <f t="shared" si="704"/>
        <v>#DIV/0!</v>
      </c>
      <c r="CY947" s="732" t="e">
        <f t="shared" si="705"/>
        <v>#DIV/0!</v>
      </c>
      <c r="CZ947" s="732" t="e">
        <f>IF($H$1=1,'Process Capability'!$F$8,CX947)</f>
        <v>#DIV/0!</v>
      </c>
      <c r="DA947" s="732" t="e">
        <f>IF($H$1=1,MAX('Process Capability'!$F$7,'Process Capability'!$F$8)-MIN('Process Capability'!$F$7,'Process Capability'!$F$8),DC947)</f>
        <v>#DIV/0!</v>
      </c>
      <c r="DB947" s="732" t="e">
        <f t="shared" si="706"/>
        <v>#DIV/0!</v>
      </c>
      <c r="DC947" s="731" t="e">
        <f t="shared" si="707"/>
        <v>#DIV/0!</v>
      </c>
    </row>
    <row r="948" spans="1:107" x14ac:dyDescent="0.2">
      <c r="A948" s="733" t="str">
        <f>IF(C948=0,IF('Process Capability'!$F$6=1,'Process Capability'!D956,IF('Process Capability'!$F$6=2,I798,IF('Process Capability'!$F$6=3,N848,IF('Process Capability'!$F$6=4,T873,IF('Process Capability'!$F$6=5,AA888,IF('Process Capability'!$F$6=6,AI898,"")))))),"")</f>
        <v/>
      </c>
      <c r="B948" s="731" t="str">
        <f>IF(D948=0,IF('Process Capability'!$F$6=1,H948,IF('Process Capability'!$F$6=2,J798,IF('Process Capability'!$F$6=3,O848,IF('Process Capability'!$F$6=4,U873,IF('Process Capability'!$F$6=5,AB888,IF('Process Capability'!$F$6=6,AJ898,"")))))),"")</f>
        <v/>
      </c>
      <c r="C948" s="701" t="str">
        <f>IF('Process Capability'!$F$6=1,COUNTBLANK('Process Capability'!D956),IF('Process Capability'!$F$6=2,COUNTBLANK(I948),IF('Process Capability'!$F$6=3,COUNTBLANK(N948),IF('Process Capability'!$F$6=4,COUNTBLANK(T948),IF('Process Capability'!$F$6=5,COUNTBLANK(AA948),IF('Process Capability'!$F$6=6,COUNTBLANK(AI948),""))))))</f>
        <v/>
      </c>
      <c r="D948" s="701" t="str">
        <f>IF('Process Capability'!$F$6=1,COUNTBLANK(H948),IF('Process Capability'!$F$6=2,COUNTBLANK(J948),IF('Process Capability'!$F$6=3,COUNTBLANK(O948),IF('Process Capability'!$F$6=4,COUNTBLANK(U948),IF('Process Capability'!$F$6=5,COUNTBLANK(AB948),IF('Process Capability'!$F$6=6,COUNTBLANK(AJ948),""))))))</f>
        <v/>
      </c>
      <c r="G948" s="749" t="str">
        <f>IF(COUNTBLANK('Process Capability'!D956)=1,"",'Process Capability'!D956)</f>
        <v/>
      </c>
      <c r="H948" s="748" t="str">
        <f>IF(COUNTBLANK('Process Capability'!D956)=1,"",MAX('Process Capability'!D955:D956)-MIN('Process Capability'!D955:D956))</f>
        <v/>
      </c>
      <c r="AS948" s="743">
        <v>945</v>
      </c>
      <c r="AT948" s="732">
        <f t="shared" si="713"/>
        <v>473</v>
      </c>
      <c r="AU948" s="732">
        <f t="shared" si="716"/>
        <v>315</v>
      </c>
      <c r="AV948" s="742">
        <f t="shared" si="717"/>
        <v>237</v>
      </c>
      <c r="AW948" s="732">
        <f t="shared" si="718"/>
        <v>189</v>
      </c>
      <c r="AX948" s="734">
        <f t="shared" si="721"/>
        <v>158</v>
      </c>
      <c r="AY948" s="662" t="str">
        <f t="shared" si="690"/>
        <v/>
      </c>
      <c r="BL948" s="733" t="str">
        <f t="shared" si="688"/>
        <v/>
      </c>
      <c r="BM948" s="734" t="str">
        <f t="shared" si="689"/>
        <v/>
      </c>
      <c r="BN948" s="751" t="str">
        <f t="shared" si="691"/>
        <v/>
      </c>
      <c r="BO948" s="742" t="str">
        <f t="shared" si="692"/>
        <v/>
      </c>
      <c r="BP948" s="750" t="str">
        <f t="shared" si="708"/>
        <v/>
      </c>
      <c r="BQ948" s="743" t="str">
        <f t="shared" si="693"/>
        <v/>
      </c>
      <c r="BR948" s="732" t="str">
        <f t="shared" si="694"/>
        <v/>
      </c>
      <c r="BS948" s="732" t="str">
        <f t="shared" si="709"/>
        <v/>
      </c>
      <c r="BT948" s="732" t="str">
        <f t="shared" si="710"/>
        <v/>
      </c>
      <c r="BU948" s="742" t="str">
        <f t="shared" si="724"/>
        <v/>
      </c>
      <c r="BV948" s="742" t="str">
        <f t="shared" si="725"/>
        <v/>
      </c>
      <c r="BW948" s="742" t="str">
        <f t="shared" si="726"/>
        <v/>
      </c>
      <c r="BX948" s="741" t="str">
        <f t="shared" si="727"/>
        <v/>
      </c>
      <c r="BY948" s="733" t="str">
        <f t="shared" si="711"/>
        <v/>
      </c>
      <c r="BZ948" s="732" t="str">
        <f t="shared" si="719"/>
        <v/>
      </c>
      <c r="CA948" s="732" t="str">
        <f t="shared" si="714"/>
        <v/>
      </c>
      <c r="CB948" s="734" t="str">
        <f t="shared" si="720"/>
        <v/>
      </c>
      <c r="CC948" s="733" t="str">
        <f t="shared" si="712"/>
        <v/>
      </c>
      <c r="CD948" s="740" t="str">
        <f t="shared" si="728"/>
        <v/>
      </c>
      <c r="CE948" s="732" t="str">
        <f t="shared" si="715"/>
        <v/>
      </c>
      <c r="CF948" s="739" t="str">
        <f t="shared" si="729"/>
        <v/>
      </c>
      <c r="CG948" s="737"/>
      <c r="CH948" s="736" t="str">
        <f t="shared" si="695"/>
        <v/>
      </c>
      <c r="CI948" s="738" t="str">
        <f t="shared" si="696"/>
        <v/>
      </c>
      <c r="CJ948" s="737"/>
      <c r="CK948" s="736" t="str">
        <f t="shared" si="697"/>
        <v/>
      </c>
      <c r="CL948" s="735" t="str">
        <f t="shared" si="698"/>
        <v/>
      </c>
      <c r="CM948" s="733" t="e">
        <f t="shared" si="699"/>
        <v>#DIV/0!</v>
      </c>
      <c r="CN948" s="732" t="e">
        <f t="shared" si="730"/>
        <v>#DIV/0!</v>
      </c>
      <c r="CO948" s="732" t="e">
        <f t="shared" si="700"/>
        <v>#DIV/0!</v>
      </c>
      <c r="CP948" s="734" t="e">
        <f t="shared" si="731"/>
        <v>#DIV/0!</v>
      </c>
      <c r="CQ948" s="733" t="str">
        <f t="shared" si="701"/>
        <v/>
      </c>
      <c r="CR948" s="732" t="str">
        <f t="shared" si="722"/>
        <v/>
      </c>
      <c r="CS948" s="732" t="str">
        <f t="shared" si="702"/>
        <v/>
      </c>
      <c r="CT948" s="731" t="str">
        <f t="shared" si="723"/>
        <v/>
      </c>
      <c r="CV948" s="733" t="e">
        <f>IF($H$1=1,'Process Capability'!$F$7,CX948)</f>
        <v>#DIV/0!</v>
      </c>
      <c r="CW948" s="732" t="e">
        <f t="shared" si="703"/>
        <v>#DIV/0!</v>
      </c>
      <c r="CX948" s="732" t="e">
        <f t="shared" si="704"/>
        <v>#DIV/0!</v>
      </c>
      <c r="CY948" s="732" t="e">
        <f t="shared" si="705"/>
        <v>#DIV/0!</v>
      </c>
      <c r="CZ948" s="732" t="e">
        <f>IF($H$1=1,'Process Capability'!$F$8,CX948)</f>
        <v>#DIV/0!</v>
      </c>
      <c r="DA948" s="732" t="e">
        <f>IF($H$1=1,MAX('Process Capability'!$F$7,'Process Capability'!$F$8)-MIN('Process Capability'!$F$7,'Process Capability'!$F$8),DC948)</f>
        <v>#DIV/0!</v>
      </c>
      <c r="DB948" s="732" t="e">
        <f t="shared" si="706"/>
        <v>#DIV/0!</v>
      </c>
      <c r="DC948" s="731" t="e">
        <f t="shared" si="707"/>
        <v>#DIV/0!</v>
      </c>
    </row>
    <row r="949" spans="1:107" x14ac:dyDescent="0.2">
      <c r="A949" s="733" t="str">
        <f>IF(C949=0,IF('Process Capability'!$F$6=1,'Process Capability'!D957,IF('Process Capability'!$F$6=2,I799,IF('Process Capability'!$F$6=3,N849,IF('Process Capability'!$F$6=4,T874,IF('Process Capability'!$F$6=5,AA889,IF('Process Capability'!$F$6=6,AI899,"")))))),"")</f>
        <v/>
      </c>
      <c r="B949" s="731" t="str">
        <f>IF(D949=0,IF('Process Capability'!$F$6=1,H949,IF('Process Capability'!$F$6=2,J799,IF('Process Capability'!$F$6=3,O849,IF('Process Capability'!$F$6=4,U874,IF('Process Capability'!$F$6=5,AB889,IF('Process Capability'!$F$6=6,AJ899,"")))))),"")</f>
        <v/>
      </c>
      <c r="C949" s="701" t="str">
        <f>IF('Process Capability'!$F$6=1,COUNTBLANK('Process Capability'!D957),IF('Process Capability'!$F$6=2,COUNTBLANK(I949),IF('Process Capability'!$F$6=3,COUNTBLANK(N949),IF('Process Capability'!$F$6=4,COUNTBLANK(T949),IF('Process Capability'!$F$6=5,COUNTBLANK(AA949),IF('Process Capability'!$F$6=6,COUNTBLANK(AI949),""))))))</f>
        <v/>
      </c>
      <c r="D949" s="701" t="str">
        <f>IF('Process Capability'!$F$6=1,COUNTBLANK(H949),IF('Process Capability'!$F$6=2,COUNTBLANK(J949),IF('Process Capability'!$F$6=3,COUNTBLANK(O949),IF('Process Capability'!$F$6=4,COUNTBLANK(U949),IF('Process Capability'!$F$6=5,COUNTBLANK(AB949),IF('Process Capability'!$F$6=6,COUNTBLANK(AJ949),""))))))</f>
        <v/>
      </c>
      <c r="G949" s="749" t="str">
        <f>IF(COUNTBLANK('Process Capability'!D957)=1,"",'Process Capability'!D957)</f>
        <v/>
      </c>
      <c r="H949" s="748" t="str">
        <f>IF(COUNTBLANK('Process Capability'!D957)=1,"",MAX('Process Capability'!D956:D957)-MIN('Process Capability'!D956:D957))</f>
        <v/>
      </c>
      <c r="AS949" s="733">
        <v>946</v>
      </c>
      <c r="AT949" s="732">
        <f t="shared" si="713"/>
        <v>473</v>
      </c>
      <c r="AU949" s="732">
        <f t="shared" si="716"/>
        <v>316</v>
      </c>
      <c r="AV949" s="742">
        <f t="shared" si="717"/>
        <v>237</v>
      </c>
      <c r="AW949" s="732">
        <f t="shared" si="718"/>
        <v>190</v>
      </c>
      <c r="AX949" s="734">
        <f t="shared" si="721"/>
        <v>158</v>
      </c>
      <c r="AY949" s="662" t="str">
        <f t="shared" si="690"/>
        <v/>
      </c>
      <c r="BL949" s="733" t="str">
        <f t="shared" si="688"/>
        <v/>
      </c>
      <c r="BM949" s="734" t="str">
        <f t="shared" si="689"/>
        <v/>
      </c>
      <c r="BN949" s="751" t="str">
        <f t="shared" si="691"/>
        <v/>
      </c>
      <c r="BO949" s="742" t="str">
        <f t="shared" si="692"/>
        <v/>
      </c>
      <c r="BP949" s="750" t="str">
        <f t="shared" si="708"/>
        <v/>
      </c>
      <c r="BQ949" s="743" t="str">
        <f t="shared" si="693"/>
        <v/>
      </c>
      <c r="BR949" s="732" t="str">
        <f t="shared" si="694"/>
        <v/>
      </c>
      <c r="BS949" s="732" t="str">
        <f t="shared" si="709"/>
        <v/>
      </c>
      <c r="BT949" s="732" t="str">
        <f t="shared" si="710"/>
        <v/>
      </c>
      <c r="BU949" s="742" t="str">
        <f t="shared" si="724"/>
        <v/>
      </c>
      <c r="BV949" s="742" t="str">
        <f t="shared" si="725"/>
        <v/>
      </c>
      <c r="BW949" s="742" t="str">
        <f t="shared" si="726"/>
        <v/>
      </c>
      <c r="BX949" s="741" t="str">
        <f t="shared" si="727"/>
        <v/>
      </c>
      <c r="BY949" s="733" t="str">
        <f t="shared" si="711"/>
        <v/>
      </c>
      <c r="BZ949" s="732" t="str">
        <f t="shared" si="719"/>
        <v/>
      </c>
      <c r="CA949" s="732" t="str">
        <f t="shared" si="714"/>
        <v/>
      </c>
      <c r="CB949" s="734" t="str">
        <f t="shared" si="720"/>
        <v/>
      </c>
      <c r="CC949" s="733" t="str">
        <f t="shared" si="712"/>
        <v/>
      </c>
      <c r="CD949" s="740" t="str">
        <f t="shared" si="728"/>
        <v/>
      </c>
      <c r="CE949" s="732" t="str">
        <f t="shared" si="715"/>
        <v/>
      </c>
      <c r="CF949" s="739" t="str">
        <f t="shared" si="729"/>
        <v/>
      </c>
      <c r="CG949" s="737"/>
      <c r="CH949" s="736" t="str">
        <f t="shared" si="695"/>
        <v/>
      </c>
      <c r="CI949" s="738" t="str">
        <f t="shared" si="696"/>
        <v/>
      </c>
      <c r="CJ949" s="737"/>
      <c r="CK949" s="736" t="str">
        <f t="shared" si="697"/>
        <v/>
      </c>
      <c r="CL949" s="735" t="str">
        <f t="shared" si="698"/>
        <v/>
      </c>
      <c r="CM949" s="733" t="e">
        <f t="shared" si="699"/>
        <v>#DIV/0!</v>
      </c>
      <c r="CN949" s="732" t="e">
        <f t="shared" si="730"/>
        <v>#DIV/0!</v>
      </c>
      <c r="CO949" s="732" t="e">
        <f t="shared" si="700"/>
        <v>#DIV/0!</v>
      </c>
      <c r="CP949" s="734" t="e">
        <f t="shared" si="731"/>
        <v>#DIV/0!</v>
      </c>
      <c r="CQ949" s="733" t="str">
        <f t="shared" si="701"/>
        <v/>
      </c>
      <c r="CR949" s="732" t="str">
        <f t="shared" si="722"/>
        <v/>
      </c>
      <c r="CS949" s="732" t="str">
        <f t="shared" si="702"/>
        <v/>
      </c>
      <c r="CT949" s="731" t="str">
        <f t="shared" si="723"/>
        <v/>
      </c>
      <c r="CV949" s="733" t="e">
        <f>IF($H$1=1,'Process Capability'!$F$7,CX949)</f>
        <v>#DIV/0!</v>
      </c>
      <c r="CW949" s="732" t="e">
        <f t="shared" si="703"/>
        <v>#DIV/0!</v>
      </c>
      <c r="CX949" s="732" t="e">
        <f t="shared" si="704"/>
        <v>#DIV/0!</v>
      </c>
      <c r="CY949" s="732" t="e">
        <f t="shared" si="705"/>
        <v>#DIV/0!</v>
      </c>
      <c r="CZ949" s="732" t="e">
        <f>IF($H$1=1,'Process Capability'!$F$8,CX949)</f>
        <v>#DIV/0!</v>
      </c>
      <c r="DA949" s="732" t="e">
        <f>IF($H$1=1,MAX('Process Capability'!$F$7,'Process Capability'!$F$8)-MIN('Process Capability'!$F$7,'Process Capability'!$F$8),DC949)</f>
        <v>#DIV/0!</v>
      </c>
      <c r="DB949" s="732" t="e">
        <f t="shared" si="706"/>
        <v>#DIV/0!</v>
      </c>
      <c r="DC949" s="731" t="e">
        <f t="shared" si="707"/>
        <v>#DIV/0!</v>
      </c>
    </row>
    <row r="950" spans="1:107" x14ac:dyDescent="0.2">
      <c r="A950" s="733" t="str">
        <f>IF(C950=0,IF('Process Capability'!$F$6=1,'Process Capability'!D958,IF('Process Capability'!$F$6=2,I800,IF('Process Capability'!$F$6=3,N850,IF('Process Capability'!$F$6=4,T875,IF('Process Capability'!$F$6=5,AA890,IF('Process Capability'!$F$6=6,AI900,"")))))),"")</f>
        <v/>
      </c>
      <c r="B950" s="731" t="str">
        <f>IF(D950=0,IF('Process Capability'!$F$6=1,H950,IF('Process Capability'!$F$6=2,J800,IF('Process Capability'!$F$6=3,O850,IF('Process Capability'!$F$6=4,U875,IF('Process Capability'!$F$6=5,AB890,IF('Process Capability'!$F$6=6,AJ900,"")))))),"")</f>
        <v/>
      </c>
      <c r="C950" s="701" t="str">
        <f>IF('Process Capability'!$F$6=1,COUNTBLANK('Process Capability'!D958),IF('Process Capability'!$F$6=2,COUNTBLANK(I950),IF('Process Capability'!$F$6=3,COUNTBLANK(N950),IF('Process Capability'!$F$6=4,COUNTBLANK(T950),IF('Process Capability'!$F$6=5,COUNTBLANK(AA950),IF('Process Capability'!$F$6=6,COUNTBLANK(AI950),""))))))</f>
        <v/>
      </c>
      <c r="D950" s="701" t="str">
        <f>IF('Process Capability'!$F$6=1,COUNTBLANK(H950),IF('Process Capability'!$F$6=2,COUNTBLANK(J950),IF('Process Capability'!$F$6=3,COUNTBLANK(O950),IF('Process Capability'!$F$6=4,COUNTBLANK(U950),IF('Process Capability'!$F$6=5,COUNTBLANK(AB950),IF('Process Capability'!$F$6=6,COUNTBLANK(AJ950),""))))))</f>
        <v/>
      </c>
      <c r="G950" s="749" t="str">
        <f>IF(COUNTBLANK('Process Capability'!D958)=1,"",'Process Capability'!D958)</f>
        <v/>
      </c>
      <c r="H950" s="748" t="str">
        <f>IF(COUNTBLANK('Process Capability'!D958)=1,"",MAX('Process Capability'!D957:D958)-MIN('Process Capability'!D957:D958))</f>
        <v/>
      </c>
      <c r="AS950" s="733">
        <v>947</v>
      </c>
      <c r="AT950" s="732">
        <f t="shared" si="713"/>
        <v>474</v>
      </c>
      <c r="AU950" s="732">
        <f t="shared" si="716"/>
        <v>316</v>
      </c>
      <c r="AV950" s="742">
        <f t="shared" si="717"/>
        <v>237</v>
      </c>
      <c r="AW950" s="732">
        <f t="shared" si="718"/>
        <v>190</v>
      </c>
      <c r="AX950" s="734">
        <f t="shared" si="721"/>
        <v>158</v>
      </c>
      <c r="AY950" s="662" t="str">
        <f t="shared" si="690"/>
        <v/>
      </c>
      <c r="BL950" s="733" t="str">
        <f t="shared" si="688"/>
        <v/>
      </c>
      <c r="BM950" s="734" t="str">
        <f t="shared" si="689"/>
        <v/>
      </c>
      <c r="BN950" s="751" t="str">
        <f t="shared" si="691"/>
        <v/>
      </c>
      <c r="BO950" s="742" t="str">
        <f t="shared" si="692"/>
        <v/>
      </c>
      <c r="BP950" s="750" t="str">
        <f t="shared" si="708"/>
        <v/>
      </c>
      <c r="BQ950" s="743" t="str">
        <f t="shared" si="693"/>
        <v/>
      </c>
      <c r="BR950" s="732" t="str">
        <f t="shared" si="694"/>
        <v/>
      </c>
      <c r="BS950" s="732" t="str">
        <f t="shared" si="709"/>
        <v/>
      </c>
      <c r="BT950" s="732" t="str">
        <f t="shared" si="710"/>
        <v/>
      </c>
      <c r="BU950" s="742" t="str">
        <f t="shared" si="724"/>
        <v/>
      </c>
      <c r="BV950" s="742" t="str">
        <f t="shared" si="725"/>
        <v/>
      </c>
      <c r="BW950" s="742" t="str">
        <f t="shared" si="726"/>
        <v/>
      </c>
      <c r="BX950" s="741" t="str">
        <f t="shared" si="727"/>
        <v/>
      </c>
      <c r="BY950" s="733" t="str">
        <f t="shared" si="711"/>
        <v/>
      </c>
      <c r="BZ950" s="732" t="str">
        <f t="shared" si="719"/>
        <v/>
      </c>
      <c r="CA950" s="732" t="str">
        <f t="shared" si="714"/>
        <v/>
      </c>
      <c r="CB950" s="734" t="str">
        <f t="shared" si="720"/>
        <v/>
      </c>
      <c r="CC950" s="733" t="str">
        <f t="shared" si="712"/>
        <v/>
      </c>
      <c r="CD950" s="740" t="str">
        <f t="shared" si="728"/>
        <v/>
      </c>
      <c r="CE950" s="732" t="str">
        <f t="shared" si="715"/>
        <v/>
      </c>
      <c r="CF950" s="739" t="str">
        <f t="shared" si="729"/>
        <v/>
      </c>
      <c r="CG950" s="737"/>
      <c r="CH950" s="736" t="str">
        <f t="shared" si="695"/>
        <v/>
      </c>
      <c r="CI950" s="738" t="str">
        <f t="shared" si="696"/>
        <v/>
      </c>
      <c r="CJ950" s="737"/>
      <c r="CK950" s="736" t="str">
        <f t="shared" si="697"/>
        <v/>
      </c>
      <c r="CL950" s="735" t="str">
        <f t="shared" si="698"/>
        <v/>
      </c>
      <c r="CM950" s="733" t="e">
        <f t="shared" si="699"/>
        <v>#DIV/0!</v>
      </c>
      <c r="CN950" s="732" t="e">
        <f t="shared" si="730"/>
        <v>#DIV/0!</v>
      </c>
      <c r="CO950" s="732" t="e">
        <f t="shared" si="700"/>
        <v>#DIV/0!</v>
      </c>
      <c r="CP950" s="734" t="e">
        <f t="shared" si="731"/>
        <v>#DIV/0!</v>
      </c>
      <c r="CQ950" s="733" t="str">
        <f t="shared" si="701"/>
        <v/>
      </c>
      <c r="CR950" s="732" t="str">
        <f t="shared" si="722"/>
        <v/>
      </c>
      <c r="CS950" s="732" t="str">
        <f t="shared" si="702"/>
        <v/>
      </c>
      <c r="CT950" s="731" t="str">
        <f t="shared" si="723"/>
        <v/>
      </c>
      <c r="CV950" s="733" t="e">
        <f>IF($H$1=1,'Process Capability'!$F$7,CX950)</f>
        <v>#DIV/0!</v>
      </c>
      <c r="CW950" s="732" t="e">
        <f t="shared" si="703"/>
        <v>#DIV/0!</v>
      </c>
      <c r="CX950" s="732" t="e">
        <f t="shared" si="704"/>
        <v>#DIV/0!</v>
      </c>
      <c r="CY950" s="732" t="e">
        <f t="shared" si="705"/>
        <v>#DIV/0!</v>
      </c>
      <c r="CZ950" s="732" t="e">
        <f>IF($H$1=1,'Process Capability'!$F$8,CX950)</f>
        <v>#DIV/0!</v>
      </c>
      <c r="DA950" s="732" t="e">
        <f>IF($H$1=1,MAX('Process Capability'!$F$7,'Process Capability'!$F$8)-MIN('Process Capability'!$F$7,'Process Capability'!$F$8),DC950)</f>
        <v>#DIV/0!</v>
      </c>
      <c r="DB950" s="732" t="e">
        <f t="shared" si="706"/>
        <v>#DIV/0!</v>
      </c>
      <c r="DC950" s="731" t="e">
        <f t="shared" si="707"/>
        <v>#DIV/0!</v>
      </c>
    </row>
    <row r="951" spans="1:107" x14ac:dyDescent="0.2">
      <c r="A951" s="733" t="str">
        <f>IF(C951=0,IF('Process Capability'!$F$6=1,'Process Capability'!D959,IF('Process Capability'!$F$6=2,I801,IF('Process Capability'!$F$6=3,N851,IF('Process Capability'!$F$6=4,T876,IF('Process Capability'!$F$6=5,AA891,IF('Process Capability'!$F$6=6,AI901,"")))))),"")</f>
        <v/>
      </c>
      <c r="B951" s="731" t="str">
        <f>IF(D951=0,IF('Process Capability'!$F$6=1,H951,IF('Process Capability'!$F$6=2,J801,IF('Process Capability'!$F$6=3,O851,IF('Process Capability'!$F$6=4,U876,IF('Process Capability'!$F$6=5,AB891,IF('Process Capability'!$F$6=6,AJ901,"")))))),"")</f>
        <v/>
      </c>
      <c r="C951" s="701" t="str">
        <f>IF('Process Capability'!$F$6=1,COUNTBLANK('Process Capability'!D959),IF('Process Capability'!$F$6=2,COUNTBLANK(I951),IF('Process Capability'!$F$6=3,COUNTBLANK(N951),IF('Process Capability'!$F$6=4,COUNTBLANK(T951),IF('Process Capability'!$F$6=5,COUNTBLANK(AA951),IF('Process Capability'!$F$6=6,COUNTBLANK(AI951),""))))))</f>
        <v/>
      </c>
      <c r="D951" s="701" t="str">
        <f>IF('Process Capability'!$F$6=1,COUNTBLANK(H951),IF('Process Capability'!$F$6=2,COUNTBLANK(J951),IF('Process Capability'!$F$6=3,COUNTBLANK(O951),IF('Process Capability'!$F$6=4,COUNTBLANK(U951),IF('Process Capability'!$F$6=5,COUNTBLANK(AB951),IF('Process Capability'!$F$6=6,COUNTBLANK(AJ951),""))))))</f>
        <v/>
      </c>
      <c r="G951" s="749" t="str">
        <f>IF(COUNTBLANK('Process Capability'!D959)=1,"",'Process Capability'!D959)</f>
        <v/>
      </c>
      <c r="H951" s="748" t="str">
        <f>IF(COUNTBLANK('Process Capability'!D959)=1,"",MAX('Process Capability'!D958:D959)-MIN('Process Capability'!D958:D959))</f>
        <v/>
      </c>
      <c r="AS951" s="743">
        <v>948</v>
      </c>
      <c r="AT951" s="732">
        <f t="shared" si="713"/>
        <v>474</v>
      </c>
      <c r="AU951" s="732">
        <f t="shared" si="716"/>
        <v>316</v>
      </c>
      <c r="AV951" s="742">
        <f t="shared" si="717"/>
        <v>237</v>
      </c>
      <c r="AW951" s="732">
        <f t="shared" si="718"/>
        <v>190</v>
      </c>
      <c r="AX951" s="734">
        <f t="shared" si="721"/>
        <v>158</v>
      </c>
      <c r="AY951" s="662" t="str">
        <f t="shared" si="690"/>
        <v/>
      </c>
      <c r="BL951" s="733" t="str">
        <f t="shared" si="688"/>
        <v/>
      </c>
      <c r="BM951" s="734" t="str">
        <f t="shared" si="689"/>
        <v/>
      </c>
      <c r="BN951" s="751" t="str">
        <f t="shared" si="691"/>
        <v/>
      </c>
      <c r="BO951" s="742" t="str">
        <f t="shared" si="692"/>
        <v/>
      </c>
      <c r="BP951" s="750" t="str">
        <f t="shared" si="708"/>
        <v/>
      </c>
      <c r="BQ951" s="743" t="str">
        <f t="shared" si="693"/>
        <v/>
      </c>
      <c r="BR951" s="732" t="str">
        <f t="shared" si="694"/>
        <v/>
      </c>
      <c r="BS951" s="732" t="str">
        <f t="shared" si="709"/>
        <v/>
      </c>
      <c r="BT951" s="732" t="str">
        <f t="shared" si="710"/>
        <v/>
      </c>
      <c r="BU951" s="742" t="str">
        <f t="shared" si="724"/>
        <v/>
      </c>
      <c r="BV951" s="742" t="str">
        <f t="shared" si="725"/>
        <v/>
      </c>
      <c r="BW951" s="742" t="str">
        <f t="shared" si="726"/>
        <v/>
      </c>
      <c r="BX951" s="741" t="str">
        <f t="shared" si="727"/>
        <v/>
      </c>
      <c r="BY951" s="733" t="str">
        <f t="shared" si="711"/>
        <v/>
      </c>
      <c r="BZ951" s="732" t="str">
        <f t="shared" si="719"/>
        <v/>
      </c>
      <c r="CA951" s="732" t="str">
        <f t="shared" si="714"/>
        <v/>
      </c>
      <c r="CB951" s="734" t="str">
        <f t="shared" si="720"/>
        <v/>
      </c>
      <c r="CC951" s="733" t="str">
        <f t="shared" si="712"/>
        <v/>
      </c>
      <c r="CD951" s="740" t="str">
        <f t="shared" si="728"/>
        <v/>
      </c>
      <c r="CE951" s="732" t="str">
        <f t="shared" si="715"/>
        <v/>
      </c>
      <c r="CF951" s="739" t="str">
        <f t="shared" si="729"/>
        <v/>
      </c>
      <c r="CG951" s="737"/>
      <c r="CH951" s="736" t="str">
        <f t="shared" si="695"/>
        <v/>
      </c>
      <c r="CI951" s="738" t="str">
        <f t="shared" si="696"/>
        <v/>
      </c>
      <c r="CJ951" s="737"/>
      <c r="CK951" s="736" t="str">
        <f t="shared" si="697"/>
        <v/>
      </c>
      <c r="CL951" s="735" t="str">
        <f t="shared" si="698"/>
        <v/>
      </c>
      <c r="CM951" s="733" t="e">
        <f t="shared" si="699"/>
        <v>#DIV/0!</v>
      </c>
      <c r="CN951" s="732" t="e">
        <f t="shared" si="730"/>
        <v>#DIV/0!</v>
      </c>
      <c r="CO951" s="732" t="e">
        <f t="shared" si="700"/>
        <v>#DIV/0!</v>
      </c>
      <c r="CP951" s="734" t="e">
        <f t="shared" si="731"/>
        <v>#DIV/0!</v>
      </c>
      <c r="CQ951" s="733" t="str">
        <f t="shared" si="701"/>
        <v/>
      </c>
      <c r="CR951" s="732" t="str">
        <f t="shared" si="722"/>
        <v/>
      </c>
      <c r="CS951" s="732" t="str">
        <f t="shared" si="702"/>
        <v/>
      </c>
      <c r="CT951" s="731" t="str">
        <f t="shared" si="723"/>
        <v/>
      </c>
      <c r="CV951" s="733" t="e">
        <f>IF($H$1=1,'Process Capability'!$F$7,CX951)</f>
        <v>#DIV/0!</v>
      </c>
      <c r="CW951" s="732" t="e">
        <f t="shared" si="703"/>
        <v>#DIV/0!</v>
      </c>
      <c r="CX951" s="732" t="e">
        <f t="shared" si="704"/>
        <v>#DIV/0!</v>
      </c>
      <c r="CY951" s="732" t="e">
        <f t="shared" si="705"/>
        <v>#DIV/0!</v>
      </c>
      <c r="CZ951" s="732" t="e">
        <f>IF($H$1=1,'Process Capability'!$F$8,CX951)</f>
        <v>#DIV/0!</v>
      </c>
      <c r="DA951" s="732" t="e">
        <f>IF($H$1=1,MAX('Process Capability'!$F$7,'Process Capability'!$F$8)-MIN('Process Capability'!$F$7,'Process Capability'!$F$8),DC951)</f>
        <v>#DIV/0!</v>
      </c>
      <c r="DB951" s="732" t="e">
        <f t="shared" si="706"/>
        <v>#DIV/0!</v>
      </c>
      <c r="DC951" s="731" t="e">
        <f t="shared" si="707"/>
        <v>#DIV/0!</v>
      </c>
    </row>
    <row r="952" spans="1:107" x14ac:dyDescent="0.2">
      <c r="A952" s="733" t="str">
        <f>IF(C952=0,IF('Process Capability'!$F$6=1,'Process Capability'!D960,IF('Process Capability'!$F$6=2,I802,IF('Process Capability'!$F$6=3,N852,IF('Process Capability'!$F$6=4,T877,IF('Process Capability'!$F$6=5,AA892,IF('Process Capability'!$F$6=6,AI902,"")))))),"")</f>
        <v/>
      </c>
      <c r="B952" s="731" t="str">
        <f>IF(D952=0,IF('Process Capability'!$F$6=1,H952,IF('Process Capability'!$F$6=2,J802,IF('Process Capability'!$F$6=3,O852,IF('Process Capability'!$F$6=4,U877,IF('Process Capability'!$F$6=5,AB892,IF('Process Capability'!$F$6=6,AJ902,"")))))),"")</f>
        <v/>
      </c>
      <c r="C952" s="701" t="str">
        <f>IF('Process Capability'!$F$6=1,COUNTBLANK('Process Capability'!D960),IF('Process Capability'!$F$6=2,COUNTBLANK(I952),IF('Process Capability'!$F$6=3,COUNTBLANK(N952),IF('Process Capability'!$F$6=4,COUNTBLANK(T952),IF('Process Capability'!$F$6=5,COUNTBLANK(AA952),IF('Process Capability'!$F$6=6,COUNTBLANK(AI952),""))))))</f>
        <v/>
      </c>
      <c r="D952" s="701" t="str">
        <f>IF('Process Capability'!$F$6=1,COUNTBLANK(H952),IF('Process Capability'!$F$6=2,COUNTBLANK(J952),IF('Process Capability'!$F$6=3,COUNTBLANK(O952),IF('Process Capability'!$F$6=4,COUNTBLANK(U952),IF('Process Capability'!$F$6=5,COUNTBLANK(AB952),IF('Process Capability'!$F$6=6,COUNTBLANK(AJ952),""))))))</f>
        <v/>
      </c>
      <c r="G952" s="749" t="str">
        <f>IF(COUNTBLANK('Process Capability'!D960)=1,"",'Process Capability'!D960)</f>
        <v/>
      </c>
      <c r="H952" s="748" t="str">
        <f>IF(COUNTBLANK('Process Capability'!D960)=1,"",MAX('Process Capability'!D959:D960)-MIN('Process Capability'!D959:D960))</f>
        <v/>
      </c>
      <c r="AS952" s="733">
        <v>949</v>
      </c>
      <c r="AT952" s="732">
        <f t="shared" si="713"/>
        <v>475</v>
      </c>
      <c r="AU952" s="732">
        <f t="shared" si="716"/>
        <v>317</v>
      </c>
      <c r="AV952" s="742">
        <f t="shared" si="717"/>
        <v>238</v>
      </c>
      <c r="AW952" s="732">
        <f t="shared" si="718"/>
        <v>190</v>
      </c>
      <c r="AX952" s="734">
        <f t="shared" si="721"/>
        <v>159</v>
      </c>
      <c r="AY952" s="662" t="str">
        <f t="shared" si="690"/>
        <v/>
      </c>
      <c r="BL952" s="733" t="str">
        <f t="shared" si="688"/>
        <v/>
      </c>
      <c r="BM952" s="734" t="str">
        <f t="shared" si="689"/>
        <v/>
      </c>
      <c r="BN952" s="751" t="str">
        <f t="shared" si="691"/>
        <v/>
      </c>
      <c r="BO952" s="742" t="str">
        <f t="shared" si="692"/>
        <v/>
      </c>
      <c r="BP952" s="750" t="str">
        <f t="shared" si="708"/>
        <v/>
      </c>
      <c r="BQ952" s="743" t="str">
        <f t="shared" si="693"/>
        <v/>
      </c>
      <c r="BR952" s="732" t="str">
        <f t="shared" si="694"/>
        <v/>
      </c>
      <c r="BS952" s="732" t="str">
        <f t="shared" si="709"/>
        <v/>
      </c>
      <c r="BT952" s="732" t="str">
        <f t="shared" si="710"/>
        <v/>
      </c>
      <c r="BU952" s="742" t="str">
        <f t="shared" si="724"/>
        <v/>
      </c>
      <c r="BV952" s="742" t="str">
        <f t="shared" si="725"/>
        <v/>
      </c>
      <c r="BW952" s="742" t="str">
        <f t="shared" si="726"/>
        <v/>
      </c>
      <c r="BX952" s="741" t="str">
        <f t="shared" si="727"/>
        <v/>
      </c>
      <c r="BY952" s="733" t="str">
        <f t="shared" si="711"/>
        <v/>
      </c>
      <c r="BZ952" s="732" t="str">
        <f t="shared" si="719"/>
        <v/>
      </c>
      <c r="CA952" s="732" t="str">
        <f t="shared" si="714"/>
        <v/>
      </c>
      <c r="CB952" s="734" t="str">
        <f t="shared" si="720"/>
        <v/>
      </c>
      <c r="CC952" s="733" t="str">
        <f t="shared" si="712"/>
        <v/>
      </c>
      <c r="CD952" s="740" t="str">
        <f t="shared" si="728"/>
        <v/>
      </c>
      <c r="CE952" s="732" t="str">
        <f t="shared" si="715"/>
        <v/>
      </c>
      <c r="CF952" s="739" t="str">
        <f t="shared" si="729"/>
        <v/>
      </c>
      <c r="CG952" s="737"/>
      <c r="CH952" s="736" t="str">
        <f t="shared" si="695"/>
        <v/>
      </c>
      <c r="CI952" s="738" t="str">
        <f t="shared" si="696"/>
        <v/>
      </c>
      <c r="CJ952" s="737"/>
      <c r="CK952" s="736" t="str">
        <f t="shared" si="697"/>
        <v/>
      </c>
      <c r="CL952" s="735" t="str">
        <f t="shared" si="698"/>
        <v/>
      </c>
      <c r="CM952" s="733" t="e">
        <f t="shared" si="699"/>
        <v>#DIV/0!</v>
      </c>
      <c r="CN952" s="732" t="e">
        <f t="shared" si="730"/>
        <v>#DIV/0!</v>
      </c>
      <c r="CO952" s="732" t="e">
        <f t="shared" si="700"/>
        <v>#DIV/0!</v>
      </c>
      <c r="CP952" s="734" t="e">
        <f t="shared" si="731"/>
        <v>#DIV/0!</v>
      </c>
      <c r="CQ952" s="733" t="str">
        <f t="shared" si="701"/>
        <v/>
      </c>
      <c r="CR952" s="732" t="str">
        <f t="shared" si="722"/>
        <v/>
      </c>
      <c r="CS952" s="732" t="str">
        <f t="shared" si="702"/>
        <v/>
      </c>
      <c r="CT952" s="731" t="str">
        <f t="shared" si="723"/>
        <v/>
      </c>
      <c r="CV952" s="733" t="e">
        <f>IF($H$1=1,'Process Capability'!$F$7,CX952)</f>
        <v>#DIV/0!</v>
      </c>
      <c r="CW952" s="732" t="e">
        <f t="shared" si="703"/>
        <v>#DIV/0!</v>
      </c>
      <c r="CX952" s="732" t="e">
        <f t="shared" si="704"/>
        <v>#DIV/0!</v>
      </c>
      <c r="CY952" s="732" t="e">
        <f t="shared" si="705"/>
        <v>#DIV/0!</v>
      </c>
      <c r="CZ952" s="732" t="e">
        <f>IF($H$1=1,'Process Capability'!$F$8,CX952)</f>
        <v>#DIV/0!</v>
      </c>
      <c r="DA952" s="732" t="e">
        <f>IF($H$1=1,MAX('Process Capability'!$F$7,'Process Capability'!$F$8)-MIN('Process Capability'!$F$7,'Process Capability'!$F$8),DC952)</f>
        <v>#DIV/0!</v>
      </c>
      <c r="DB952" s="732" t="e">
        <f t="shared" si="706"/>
        <v>#DIV/0!</v>
      </c>
      <c r="DC952" s="731" t="e">
        <f t="shared" si="707"/>
        <v>#DIV/0!</v>
      </c>
    </row>
    <row r="953" spans="1:107" x14ac:dyDescent="0.2">
      <c r="A953" s="733" t="str">
        <f>IF(C953=0,IF('Process Capability'!$F$6=1,'Process Capability'!D961,IF('Process Capability'!$F$6=2,I803,IF('Process Capability'!$F$6=3,N853,IF('Process Capability'!$F$6=4,T878,IF('Process Capability'!$F$6=5,AA893,IF('Process Capability'!$F$6=6,AI903,"")))))),"")</f>
        <v/>
      </c>
      <c r="B953" s="731" t="str">
        <f>IF(D953=0,IF('Process Capability'!$F$6=1,H953,IF('Process Capability'!$F$6=2,J803,IF('Process Capability'!$F$6=3,O853,IF('Process Capability'!$F$6=4,U878,IF('Process Capability'!$F$6=5,AB893,IF('Process Capability'!$F$6=6,AJ903,"")))))),"")</f>
        <v/>
      </c>
      <c r="C953" s="701" t="str">
        <f>IF('Process Capability'!$F$6=1,COUNTBLANK('Process Capability'!D961),IF('Process Capability'!$F$6=2,COUNTBLANK(I953),IF('Process Capability'!$F$6=3,COUNTBLANK(N953),IF('Process Capability'!$F$6=4,COUNTBLANK(T953),IF('Process Capability'!$F$6=5,COUNTBLANK(AA953),IF('Process Capability'!$F$6=6,COUNTBLANK(AI953),""))))))</f>
        <v/>
      </c>
      <c r="D953" s="701" t="str">
        <f>IF('Process Capability'!$F$6=1,COUNTBLANK(H953),IF('Process Capability'!$F$6=2,COUNTBLANK(J953),IF('Process Capability'!$F$6=3,COUNTBLANK(O953),IF('Process Capability'!$F$6=4,COUNTBLANK(U953),IF('Process Capability'!$F$6=5,COUNTBLANK(AB953),IF('Process Capability'!$F$6=6,COUNTBLANK(AJ953),""))))))</f>
        <v/>
      </c>
      <c r="G953" s="749" t="str">
        <f>IF(COUNTBLANK('Process Capability'!D961)=1,"",'Process Capability'!D961)</f>
        <v/>
      </c>
      <c r="H953" s="748" t="str">
        <f>IF(COUNTBLANK('Process Capability'!D961)=1,"",MAX('Process Capability'!D960:D961)-MIN('Process Capability'!D960:D961))</f>
        <v/>
      </c>
      <c r="AS953" s="733">
        <v>950</v>
      </c>
      <c r="AT953" s="732">
        <f t="shared" si="713"/>
        <v>475</v>
      </c>
      <c r="AU953" s="732">
        <f t="shared" si="716"/>
        <v>317</v>
      </c>
      <c r="AV953" s="742">
        <f t="shared" si="717"/>
        <v>238</v>
      </c>
      <c r="AW953" s="732">
        <f t="shared" si="718"/>
        <v>190</v>
      </c>
      <c r="AX953" s="734">
        <f t="shared" si="721"/>
        <v>159</v>
      </c>
      <c r="AY953" s="662" t="str">
        <f t="shared" si="690"/>
        <v/>
      </c>
      <c r="BL953" s="733" t="str">
        <f t="shared" si="688"/>
        <v/>
      </c>
      <c r="BM953" s="734" t="str">
        <f t="shared" si="689"/>
        <v/>
      </c>
      <c r="BN953" s="751" t="str">
        <f t="shared" si="691"/>
        <v/>
      </c>
      <c r="BO953" s="742" t="str">
        <f t="shared" si="692"/>
        <v/>
      </c>
      <c r="BP953" s="750" t="str">
        <f t="shared" si="708"/>
        <v/>
      </c>
      <c r="BQ953" s="743" t="str">
        <f t="shared" si="693"/>
        <v/>
      </c>
      <c r="BR953" s="732" t="str">
        <f t="shared" si="694"/>
        <v/>
      </c>
      <c r="BS953" s="732" t="str">
        <f t="shared" si="709"/>
        <v/>
      </c>
      <c r="BT953" s="732" t="str">
        <f t="shared" si="710"/>
        <v/>
      </c>
      <c r="BU953" s="742" t="str">
        <f t="shared" si="724"/>
        <v/>
      </c>
      <c r="BV953" s="742" t="str">
        <f t="shared" si="725"/>
        <v/>
      </c>
      <c r="BW953" s="742" t="str">
        <f t="shared" si="726"/>
        <v/>
      </c>
      <c r="BX953" s="741" t="str">
        <f t="shared" si="727"/>
        <v/>
      </c>
      <c r="BY953" s="733" t="str">
        <f t="shared" si="711"/>
        <v/>
      </c>
      <c r="BZ953" s="732" t="str">
        <f t="shared" si="719"/>
        <v/>
      </c>
      <c r="CA953" s="732" t="str">
        <f t="shared" si="714"/>
        <v/>
      </c>
      <c r="CB953" s="734" t="str">
        <f t="shared" si="720"/>
        <v/>
      </c>
      <c r="CC953" s="733" t="str">
        <f t="shared" si="712"/>
        <v/>
      </c>
      <c r="CD953" s="740" t="str">
        <f t="shared" si="728"/>
        <v/>
      </c>
      <c r="CE953" s="732" t="str">
        <f t="shared" si="715"/>
        <v/>
      </c>
      <c r="CF953" s="739" t="str">
        <f t="shared" si="729"/>
        <v/>
      </c>
      <c r="CG953" s="737"/>
      <c r="CH953" s="736" t="str">
        <f t="shared" si="695"/>
        <v/>
      </c>
      <c r="CI953" s="738" t="str">
        <f t="shared" si="696"/>
        <v/>
      </c>
      <c r="CJ953" s="737"/>
      <c r="CK953" s="736" t="str">
        <f t="shared" si="697"/>
        <v/>
      </c>
      <c r="CL953" s="735" t="str">
        <f t="shared" si="698"/>
        <v/>
      </c>
      <c r="CM953" s="733" t="e">
        <f t="shared" si="699"/>
        <v>#DIV/0!</v>
      </c>
      <c r="CN953" s="732" t="e">
        <f t="shared" si="730"/>
        <v>#DIV/0!</v>
      </c>
      <c r="CO953" s="732" t="e">
        <f t="shared" si="700"/>
        <v>#DIV/0!</v>
      </c>
      <c r="CP953" s="734" t="e">
        <f t="shared" si="731"/>
        <v>#DIV/0!</v>
      </c>
      <c r="CQ953" s="733" t="str">
        <f t="shared" si="701"/>
        <v/>
      </c>
      <c r="CR953" s="732" t="str">
        <f t="shared" si="722"/>
        <v/>
      </c>
      <c r="CS953" s="732" t="str">
        <f t="shared" si="702"/>
        <v/>
      </c>
      <c r="CT953" s="731" t="str">
        <f t="shared" si="723"/>
        <v/>
      </c>
      <c r="CV953" s="733" t="e">
        <f>IF($H$1=1,'Process Capability'!$F$7,CX953)</f>
        <v>#DIV/0!</v>
      </c>
      <c r="CW953" s="732" t="e">
        <f t="shared" si="703"/>
        <v>#DIV/0!</v>
      </c>
      <c r="CX953" s="732" t="e">
        <f t="shared" si="704"/>
        <v>#DIV/0!</v>
      </c>
      <c r="CY953" s="732" t="e">
        <f t="shared" si="705"/>
        <v>#DIV/0!</v>
      </c>
      <c r="CZ953" s="732" t="e">
        <f>IF($H$1=1,'Process Capability'!$F$8,CX953)</f>
        <v>#DIV/0!</v>
      </c>
      <c r="DA953" s="732" t="e">
        <f>IF($H$1=1,MAX('Process Capability'!$F$7,'Process Capability'!$F$8)-MIN('Process Capability'!$F$7,'Process Capability'!$F$8),DC953)</f>
        <v>#DIV/0!</v>
      </c>
      <c r="DB953" s="732" t="e">
        <f t="shared" si="706"/>
        <v>#DIV/0!</v>
      </c>
      <c r="DC953" s="731" t="e">
        <f t="shared" si="707"/>
        <v>#DIV/0!</v>
      </c>
    </row>
    <row r="954" spans="1:107" x14ac:dyDescent="0.2">
      <c r="A954" s="733" t="str">
        <f>IF(C954=0,IF('Process Capability'!$F$6=1,'Process Capability'!D962,IF('Process Capability'!$F$6=2,I804,IF('Process Capability'!$F$6=3,N854,IF('Process Capability'!$F$6=4,T879,IF('Process Capability'!$F$6=5,AA894,IF('Process Capability'!$F$6=6,AI904,"")))))),"")</f>
        <v/>
      </c>
      <c r="B954" s="731" t="str">
        <f>IF(D954=0,IF('Process Capability'!$F$6=1,H954,IF('Process Capability'!$F$6=2,J804,IF('Process Capability'!$F$6=3,O854,IF('Process Capability'!$F$6=4,U879,IF('Process Capability'!$F$6=5,AB894,IF('Process Capability'!$F$6=6,AJ904,"")))))),"")</f>
        <v/>
      </c>
      <c r="C954" s="701" t="str">
        <f>IF('Process Capability'!$F$6=1,COUNTBLANK('Process Capability'!D962),IF('Process Capability'!$F$6=2,COUNTBLANK(I954),IF('Process Capability'!$F$6=3,COUNTBLANK(N954),IF('Process Capability'!$F$6=4,COUNTBLANK(T954),IF('Process Capability'!$F$6=5,COUNTBLANK(AA954),IF('Process Capability'!$F$6=6,COUNTBLANK(AI954),""))))))</f>
        <v/>
      </c>
      <c r="D954" s="701" t="str">
        <f>IF('Process Capability'!$F$6=1,COUNTBLANK(H954),IF('Process Capability'!$F$6=2,COUNTBLANK(J954),IF('Process Capability'!$F$6=3,COUNTBLANK(O954),IF('Process Capability'!$F$6=4,COUNTBLANK(U954),IF('Process Capability'!$F$6=5,COUNTBLANK(AB954),IF('Process Capability'!$F$6=6,COUNTBLANK(AJ954),""))))))</f>
        <v/>
      </c>
      <c r="G954" s="749" t="str">
        <f>IF(COUNTBLANK('Process Capability'!D962)=1,"",'Process Capability'!D962)</f>
        <v/>
      </c>
      <c r="H954" s="748" t="str">
        <f>IF(COUNTBLANK('Process Capability'!D962)=1,"",MAX('Process Capability'!D961:D962)-MIN('Process Capability'!D961:D962))</f>
        <v/>
      </c>
      <c r="AS954" s="743">
        <v>951</v>
      </c>
      <c r="AT954" s="732">
        <f t="shared" si="713"/>
        <v>476</v>
      </c>
      <c r="AU954" s="732">
        <f t="shared" si="716"/>
        <v>317</v>
      </c>
      <c r="AV954" s="742">
        <f t="shared" si="717"/>
        <v>238</v>
      </c>
      <c r="AW954" s="732">
        <f t="shared" si="718"/>
        <v>191</v>
      </c>
      <c r="AX954" s="734">
        <f t="shared" si="721"/>
        <v>159</v>
      </c>
      <c r="AY954" s="662" t="str">
        <f t="shared" si="690"/>
        <v/>
      </c>
      <c r="BL954" s="733" t="str">
        <f t="shared" si="688"/>
        <v/>
      </c>
      <c r="BM954" s="734" t="str">
        <f t="shared" si="689"/>
        <v/>
      </c>
      <c r="BN954" s="751" t="str">
        <f t="shared" si="691"/>
        <v/>
      </c>
      <c r="BO954" s="742" t="str">
        <f t="shared" si="692"/>
        <v/>
      </c>
      <c r="BP954" s="750" t="str">
        <f t="shared" si="708"/>
        <v/>
      </c>
      <c r="BQ954" s="743" t="str">
        <f t="shared" si="693"/>
        <v/>
      </c>
      <c r="BR954" s="732" t="str">
        <f t="shared" si="694"/>
        <v/>
      </c>
      <c r="BS954" s="732" t="str">
        <f t="shared" si="709"/>
        <v/>
      </c>
      <c r="BT954" s="732" t="str">
        <f t="shared" si="710"/>
        <v/>
      </c>
      <c r="BU954" s="742" t="str">
        <f t="shared" si="724"/>
        <v/>
      </c>
      <c r="BV954" s="742" t="str">
        <f t="shared" si="725"/>
        <v/>
      </c>
      <c r="BW954" s="742" t="str">
        <f t="shared" si="726"/>
        <v/>
      </c>
      <c r="BX954" s="741" t="str">
        <f t="shared" si="727"/>
        <v/>
      </c>
      <c r="BY954" s="733" t="str">
        <f t="shared" si="711"/>
        <v/>
      </c>
      <c r="BZ954" s="732" t="str">
        <f t="shared" si="719"/>
        <v/>
      </c>
      <c r="CA954" s="732" t="str">
        <f t="shared" si="714"/>
        <v/>
      </c>
      <c r="CB954" s="734" t="str">
        <f t="shared" si="720"/>
        <v/>
      </c>
      <c r="CC954" s="733" t="str">
        <f t="shared" si="712"/>
        <v/>
      </c>
      <c r="CD954" s="740" t="str">
        <f t="shared" si="728"/>
        <v/>
      </c>
      <c r="CE954" s="732" t="str">
        <f t="shared" si="715"/>
        <v/>
      </c>
      <c r="CF954" s="739" t="str">
        <f t="shared" si="729"/>
        <v/>
      </c>
      <c r="CG954" s="737"/>
      <c r="CH954" s="736" t="str">
        <f t="shared" si="695"/>
        <v/>
      </c>
      <c r="CI954" s="738" t="str">
        <f t="shared" si="696"/>
        <v/>
      </c>
      <c r="CJ954" s="737"/>
      <c r="CK954" s="736" t="str">
        <f t="shared" si="697"/>
        <v/>
      </c>
      <c r="CL954" s="735" t="str">
        <f t="shared" si="698"/>
        <v/>
      </c>
      <c r="CM954" s="733" t="e">
        <f t="shared" si="699"/>
        <v>#DIV/0!</v>
      </c>
      <c r="CN954" s="732" t="e">
        <f t="shared" si="730"/>
        <v>#DIV/0!</v>
      </c>
      <c r="CO954" s="732" t="e">
        <f t="shared" si="700"/>
        <v>#DIV/0!</v>
      </c>
      <c r="CP954" s="734" t="e">
        <f t="shared" si="731"/>
        <v>#DIV/0!</v>
      </c>
      <c r="CQ954" s="733" t="str">
        <f t="shared" si="701"/>
        <v/>
      </c>
      <c r="CR954" s="732" t="str">
        <f t="shared" si="722"/>
        <v/>
      </c>
      <c r="CS954" s="732" t="str">
        <f t="shared" si="702"/>
        <v/>
      </c>
      <c r="CT954" s="731" t="str">
        <f t="shared" si="723"/>
        <v/>
      </c>
      <c r="CV954" s="733" t="e">
        <f>IF($H$1=1,'Process Capability'!$F$7,CX954)</f>
        <v>#DIV/0!</v>
      </c>
      <c r="CW954" s="732" t="e">
        <f t="shared" si="703"/>
        <v>#DIV/0!</v>
      </c>
      <c r="CX954" s="732" t="e">
        <f t="shared" si="704"/>
        <v>#DIV/0!</v>
      </c>
      <c r="CY954" s="732" t="e">
        <f t="shared" si="705"/>
        <v>#DIV/0!</v>
      </c>
      <c r="CZ954" s="732" t="e">
        <f>IF($H$1=1,'Process Capability'!$F$8,CX954)</f>
        <v>#DIV/0!</v>
      </c>
      <c r="DA954" s="732" t="e">
        <f>IF($H$1=1,MAX('Process Capability'!$F$7,'Process Capability'!$F$8)-MIN('Process Capability'!$F$7,'Process Capability'!$F$8),DC954)</f>
        <v>#DIV/0!</v>
      </c>
      <c r="DB954" s="732" t="e">
        <f t="shared" si="706"/>
        <v>#DIV/0!</v>
      </c>
      <c r="DC954" s="731" t="e">
        <f t="shared" si="707"/>
        <v>#DIV/0!</v>
      </c>
    </row>
    <row r="955" spans="1:107" x14ac:dyDescent="0.2">
      <c r="A955" s="733" t="str">
        <f>IF(C955=0,IF('Process Capability'!$F$6=1,'Process Capability'!D963,IF('Process Capability'!$F$6=2,I805,IF('Process Capability'!$F$6=3,N855,IF('Process Capability'!$F$6=4,T880,IF('Process Capability'!$F$6=5,AA895,IF('Process Capability'!$F$6=6,AI905,"")))))),"")</f>
        <v/>
      </c>
      <c r="B955" s="731" t="str">
        <f>IF(D955=0,IF('Process Capability'!$F$6=1,H955,IF('Process Capability'!$F$6=2,J805,IF('Process Capability'!$F$6=3,O855,IF('Process Capability'!$F$6=4,U880,IF('Process Capability'!$F$6=5,AB895,IF('Process Capability'!$F$6=6,AJ905,"")))))),"")</f>
        <v/>
      </c>
      <c r="C955" s="701" t="str">
        <f>IF('Process Capability'!$F$6=1,COUNTBLANK('Process Capability'!D963),IF('Process Capability'!$F$6=2,COUNTBLANK(I955),IF('Process Capability'!$F$6=3,COUNTBLANK(N955),IF('Process Capability'!$F$6=4,COUNTBLANK(T955),IF('Process Capability'!$F$6=5,COUNTBLANK(AA955),IF('Process Capability'!$F$6=6,COUNTBLANK(AI955),""))))))</f>
        <v/>
      </c>
      <c r="D955" s="701" t="str">
        <f>IF('Process Capability'!$F$6=1,COUNTBLANK(H955),IF('Process Capability'!$F$6=2,COUNTBLANK(J955),IF('Process Capability'!$F$6=3,COUNTBLANK(O955),IF('Process Capability'!$F$6=4,COUNTBLANK(U955),IF('Process Capability'!$F$6=5,COUNTBLANK(AB955),IF('Process Capability'!$F$6=6,COUNTBLANK(AJ955),""))))))</f>
        <v/>
      </c>
      <c r="G955" s="749" t="str">
        <f>IF(COUNTBLANK('Process Capability'!D963)=1,"",'Process Capability'!D963)</f>
        <v/>
      </c>
      <c r="H955" s="748" t="str">
        <f>IF(COUNTBLANK('Process Capability'!D963)=1,"",MAX('Process Capability'!D962:D963)-MIN('Process Capability'!D962:D963))</f>
        <v/>
      </c>
      <c r="AS955" s="733">
        <v>952</v>
      </c>
      <c r="AT955" s="732">
        <f t="shared" si="713"/>
        <v>476</v>
      </c>
      <c r="AU955" s="732">
        <f t="shared" si="716"/>
        <v>318</v>
      </c>
      <c r="AV955" s="742">
        <f t="shared" si="717"/>
        <v>238</v>
      </c>
      <c r="AW955" s="732">
        <f t="shared" si="718"/>
        <v>191</v>
      </c>
      <c r="AX955" s="734">
        <f t="shared" si="721"/>
        <v>159</v>
      </c>
      <c r="AY955" s="662" t="str">
        <f t="shared" si="690"/>
        <v/>
      </c>
      <c r="BL955" s="733" t="str">
        <f t="shared" si="688"/>
        <v/>
      </c>
      <c r="BM955" s="734" t="str">
        <f t="shared" si="689"/>
        <v/>
      </c>
      <c r="BN955" s="751" t="str">
        <f t="shared" si="691"/>
        <v/>
      </c>
      <c r="BO955" s="742" t="str">
        <f t="shared" si="692"/>
        <v/>
      </c>
      <c r="BP955" s="750" t="str">
        <f t="shared" si="708"/>
        <v/>
      </c>
      <c r="BQ955" s="743" t="str">
        <f t="shared" si="693"/>
        <v/>
      </c>
      <c r="BR955" s="732" t="str">
        <f t="shared" si="694"/>
        <v/>
      </c>
      <c r="BS955" s="732" t="str">
        <f t="shared" si="709"/>
        <v/>
      </c>
      <c r="BT955" s="732" t="str">
        <f t="shared" si="710"/>
        <v/>
      </c>
      <c r="BU955" s="742" t="str">
        <f t="shared" si="724"/>
        <v/>
      </c>
      <c r="BV955" s="742" t="str">
        <f t="shared" si="725"/>
        <v/>
      </c>
      <c r="BW955" s="742" t="str">
        <f t="shared" si="726"/>
        <v/>
      </c>
      <c r="BX955" s="741" t="str">
        <f t="shared" si="727"/>
        <v/>
      </c>
      <c r="BY955" s="733" t="str">
        <f t="shared" si="711"/>
        <v/>
      </c>
      <c r="BZ955" s="732" t="str">
        <f t="shared" si="719"/>
        <v/>
      </c>
      <c r="CA955" s="732" t="str">
        <f t="shared" si="714"/>
        <v/>
      </c>
      <c r="CB955" s="734" t="str">
        <f t="shared" si="720"/>
        <v/>
      </c>
      <c r="CC955" s="733" t="str">
        <f t="shared" si="712"/>
        <v/>
      </c>
      <c r="CD955" s="740" t="str">
        <f t="shared" si="728"/>
        <v/>
      </c>
      <c r="CE955" s="732" t="str">
        <f t="shared" si="715"/>
        <v/>
      </c>
      <c r="CF955" s="739" t="str">
        <f t="shared" si="729"/>
        <v/>
      </c>
      <c r="CG955" s="737"/>
      <c r="CH955" s="736" t="str">
        <f t="shared" si="695"/>
        <v/>
      </c>
      <c r="CI955" s="738" t="str">
        <f t="shared" si="696"/>
        <v/>
      </c>
      <c r="CJ955" s="737"/>
      <c r="CK955" s="736" t="str">
        <f t="shared" si="697"/>
        <v/>
      </c>
      <c r="CL955" s="735" t="str">
        <f t="shared" si="698"/>
        <v/>
      </c>
      <c r="CM955" s="733" t="e">
        <f t="shared" si="699"/>
        <v>#DIV/0!</v>
      </c>
      <c r="CN955" s="732" t="e">
        <f t="shared" si="730"/>
        <v>#DIV/0!</v>
      </c>
      <c r="CO955" s="732" t="e">
        <f t="shared" si="700"/>
        <v>#DIV/0!</v>
      </c>
      <c r="CP955" s="734" t="e">
        <f t="shared" si="731"/>
        <v>#DIV/0!</v>
      </c>
      <c r="CQ955" s="733" t="str">
        <f t="shared" si="701"/>
        <v/>
      </c>
      <c r="CR955" s="732" t="str">
        <f t="shared" si="722"/>
        <v/>
      </c>
      <c r="CS955" s="732" t="str">
        <f t="shared" si="702"/>
        <v/>
      </c>
      <c r="CT955" s="731" t="str">
        <f t="shared" si="723"/>
        <v/>
      </c>
      <c r="CV955" s="733" t="e">
        <f>IF($H$1=1,'Process Capability'!$F$7,CX955)</f>
        <v>#DIV/0!</v>
      </c>
      <c r="CW955" s="732" t="e">
        <f t="shared" si="703"/>
        <v>#DIV/0!</v>
      </c>
      <c r="CX955" s="732" t="e">
        <f t="shared" si="704"/>
        <v>#DIV/0!</v>
      </c>
      <c r="CY955" s="732" t="e">
        <f t="shared" si="705"/>
        <v>#DIV/0!</v>
      </c>
      <c r="CZ955" s="732" t="e">
        <f>IF($H$1=1,'Process Capability'!$F$8,CX955)</f>
        <v>#DIV/0!</v>
      </c>
      <c r="DA955" s="732" t="e">
        <f>IF($H$1=1,MAX('Process Capability'!$F$7,'Process Capability'!$F$8)-MIN('Process Capability'!$F$7,'Process Capability'!$F$8),DC955)</f>
        <v>#DIV/0!</v>
      </c>
      <c r="DB955" s="732" t="e">
        <f t="shared" si="706"/>
        <v>#DIV/0!</v>
      </c>
      <c r="DC955" s="731" t="e">
        <f t="shared" si="707"/>
        <v>#DIV/0!</v>
      </c>
    </row>
    <row r="956" spans="1:107" x14ac:dyDescent="0.2">
      <c r="A956" s="733" t="str">
        <f>IF(C956=0,IF('Process Capability'!$F$6=1,'Process Capability'!D964,IF('Process Capability'!$F$6=2,I806,IF('Process Capability'!$F$6=3,N856,IF('Process Capability'!$F$6=4,T881,IF('Process Capability'!$F$6=5,AA896,IF('Process Capability'!$F$6=6,AI906,"")))))),"")</f>
        <v/>
      </c>
      <c r="B956" s="731" t="str">
        <f>IF(D956=0,IF('Process Capability'!$F$6=1,H956,IF('Process Capability'!$F$6=2,J806,IF('Process Capability'!$F$6=3,O856,IF('Process Capability'!$F$6=4,U881,IF('Process Capability'!$F$6=5,AB896,IF('Process Capability'!$F$6=6,AJ906,"")))))),"")</f>
        <v/>
      </c>
      <c r="C956" s="701" t="str">
        <f>IF('Process Capability'!$F$6=1,COUNTBLANK('Process Capability'!D964),IF('Process Capability'!$F$6=2,COUNTBLANK(I956),IF('Process Capability'!$F$6=3,COUNTBLANK(N956),IF('Process Capability'!$F$6=4,COUNTBLANK(T956),IF('Process Capability'!$F$6=5,COUNTBLANK(AA956),IF('Process Capability'!$F$6=6,COUNTBLANK(AI956),""))))))</f>
        <v/>
      </c>
      <c r="D956" s="701" t="str">
        <f>IF('Process Capability'!$F$6=1,COUNTBLANK(H956),IF('Process Capability'!$F$6=2,COUNTBLANK(J956),IF('Process Capability'!$F$6=3,COUNTBLANK(O956),IF('Process Capability'!$F$6=4,COUNTBLANK(U956),IF('Process Capability'!$F$6=5,COUNTBLANK(AB956),IF('Process Capability'!$F$6=6,COUNTBLANK(AJ956),""))))))</f>
        <v/>
      </c>
      <c r="G956" s="749" t="str">
        <f>IF(COUNTBLANK('Process Capability'!D964)=1,"",'Process Capability'!D964)</f>
        <v/>
      </c>
      <c r="H956" s="748" t="str">
        <f>IF(COUNTBLANK('Process Capability'!D964)=1,"",MAX('Process Capability'!D963:D964)-MIN('Process Capability'!D963:D964))</f>
        <v/>
      </c>
      <c r="AS956" s="733">
        <v>953</v>
      </c>
      <c r="AT956" s="732">
        <f t="shared" si="713"/>
        <v>477</v>
      </c>
      <c r="AU956" s="732">
        <f t="shared" si="716"/>
        <v>318</v>
      </c>
      <c r="AV956" s="742">
        <f t="shared" si="717"/>
        <v>239</v>
      </c>
      <c r="AW956" s="732">
        <f t="shared" si="718"/>
        <v>191</v>
      </c>
      <c r="AX956" s="734">
        <f t="shared" si="721"/>
        <v>159</v>
      </c>
      <c r="AY956" s="662" t="str">
        <f t="shared" si="690"/>
        <v/>
      </c>
      <c r="BL956" s="733" t="str">
        <f t="shared" si="688"/>
        <v/>
      </c>
      <c r="BM956" s="734" t="str">
        <f t="shared" si="689"/>
        <v/>
      </c>
      <c r="BN956" s="751" t="str">
        <f t="shared" si="691"/>
        <v/>
      </c>
      <c r="BO956" s="742" t="str">
        <f t="shared" si="692"/>
        <v/>
      </c>
      <c r="BP956" s="750" t="str">
        <f t="shared" si="708"/>
        <v/>
      </c>
      <c r="BQ956" s="743" t="str">
        <f t="shared" si="693"/>
        <v/>
      </c>
      <c r="BR956" s="732" t="str">
        <f t="shared" si="694"/>
        <v/>
      </c>
      <c r="BS956" s="732" t="str">
        <f t="shared" si="709"/>
        <v/>
      </c>
      <c r="BT956" s="732" t="str">
        <f t="shared" si="710"/>
        <v/>
      </c>
      <c r="BU956" s="742" t="str">
        <f t="shared" si="724"/>
        <v/>
      </c>
      <c r="BV956" s="742" t="str">
        <f t="shared" si="725"/>
        <v/>
      </c>
      <c r="BW956" s="742" t="str">
        <f t="shared" si="726"/>
        <v/>
      </c>
      <c r="BX956" s="741" t="str">
        <f t="shared" si="727"/>
        <v/>
      </c>
      <c r="BY956" s="733" t="str">
        <f t="shared" si="711"/>
        <v/>
      </c>
      <c r="BZ956" s="732" t="str">
        <f t="shared" si="719"/>
        <v/>
      </c>
      <c r="CA956" s="732" t="str">
        <f t="shared" si="714"/>
        <v/>
      </c>
      <c r="CB956" s="734" t="str">
        <f t="shared" si="720"/>
        <v/>
      </c>
      <c r="CC956" s="733" t="str">
        <f t="shared" si="712"/>
        <v/>
      </c>
      <c r="CD956" s="740" t="str">
        <f t="shared" si="728"/>
        <v/>
      </c>
      <c r="CE956" s="732" t="str">
        <f t="shared" si="715"/>
        <v/>
      </c>
      <c r="CF956" s="739" t="str">
        <f t="shared" si="729"/>
        <v/>
      </c>
      <c r="CG956" s="737"/>
      <c r="CH956" s="736" t="str">
        <f t="shared" si="695"/>
        <v/>
      </c>
      <c r="CI956" s="738" t="str">
        <f t="shared" si="696"/>
        <v/>
      </c>
      <c r="CJ956" s="737"/>
      <c r="CK956" s="736" t="str">
        <f t="shared" si="697"/>
        <v/>
      </c>
      <c r="CL956" s="735" t="str">
        <f t="shared" si="698"/>
        <v/>
      </c>
      <c r="CM956" s="733" t="e">
        <f t="shared" si="699"/>
        <v>#DIV/0!</v>
      </c>
      <c r="CN956" s="732" t="e">
        <f t="shared" si="730"/>
        <v>#DIV/0!</v>
      </c>
      <c r="CO956" s="732" t="e">
        <f t="shared" si="700"/>
        <v>#DIV/0!</v>
      </c>
      <c r="CP956" s="734" t="e">
        <f t="shared" si="731"/>
        <v>#DIV/0!</v>
      </c>
      <c r="CQ956" s="733" t="str">
        <f t="shared" si="701"/>
        <v/>
      </c>
      <c r="CR956" s="732" t="str">
        <f t="shared" si="722"/>
        <v/>
      </c>
      <c r="CS956" s="732" t="str">
        <f t="shared" si="702"/>
        <v/>
      </c>
      <c r="CT956" s="731" t="str">
        <f t="shared" si="723"/>
        <v/>
      </c>
      <c r="CV956" s="733" t="e">
        <f>IF($H$1=1,'Process Capability'!$F$7,CX956)</f>
        <v>#DIV/0!</v>
      </c>
      <c r="CW956" s="732" t="e">
        <f t="shared" si="703"/>
        <v>#DIV/0!</v>
      </c>
      <c r="CX956" s="732" t="e">
        <f t="shared" si="704"/>
        <v>#DIV/0!</v>
      </c>
      <c r="CY956" s="732" t="e">
        <f t="shared" si="705"/>
        <v>#DIV/0!</v>
      </c>
      <c r="CZ956" s="732" t="e">
        <f>IF($H$1=1,'Process Capability'!$F$8,CX956)</f>
        <v>#DIV/0!</v>
      </c>
      <c r="DA956" s="732" t="e">
        <f>IF($H$1=1,MAX('Process Capability'!$F$7,'Process Capability'!$F$8)-MIN('Process Capability'!$F$7,'Process Capability'!$F$8),DC956)</f>
        <v>#DIV/0!</v>
      </c>
      <c r="DB956" s="732" t="e">
        <f t="shared" si="706"/>
        <v>#DIV/0!</v>
      </c>
      <c r="DC956" s="731" t="e">
        <f t="shared" si="707"/>
        <v>#DIV/0!</v>
      </c>
    </row>
    <row r="957" spans="1:107" x14ac:dyDescent="0.2">
      <c r="A957" s="733" t="str">
        <f>IF(C957=0,IF('Process Capability'!$F$6=1,'Process Capability'!D965,IF('Process Capability'!$F$6=2,I807,IF('Process Capability'!$F$6=3,N857,IF('Process Capability'!$F$6=4,T882,IF('Process Capability'!$F$6=5,AA897,IF('Process Capability'!$F$6=6,AI907,"")))))),"")</f>
        <v/>
      </c>
      <c r="B957" s="731" t="str">
        <f>IF(D957=0,IF('Process Capability'!$F$6=1,H957,IF('Process Capability'!$F$6=2,J807,IF('Process Capability'!$F$6=3,O857,IF('Process Capability'!$F$6=4,U882,IF('Process Capability'!$F$6=5,AB897,IF('Process Capability'!$F$6=6,AJ907,"")))))),"")</f>
        <v/>
      </c>
      <c r="C957" s="701" t="str">
        <f>IF('Process Capability'!$F$6=1,COUNTBLANK('Process Capability'!D965),IF('Process Capability'!$F$6=2,COUNTBLANK(I957),IF('Process Capability'!$F$6=3,COUNTBLANK(N957),IF('Process Capability'!$F$6=4,COUNTBLANK(T957),IF('Process Capability'!$F$6=5,COUNTBLANK(AA957),IF('Process Capability'!$F$6=6,COUNTBLANK(AI957),""))))))</f>
        <v/>
      </c>
      <c r="D957" s="701" t="str">
        <f>IF('Process Capability'!$F$6=1,COUNTBLANK(H957),IF('Process Capability'!$F$6=2,COUNTBLANK(J957),IF('Process Capability'!$F$6=3,COUNTBLANK(O957),IF('Process Capability'!$F$6=4,COUNTBLANK(U957),IF('Process Capability'!$F$6=5,COUNTBLANK(AB957),IF('Process Capability'!$F$6=6,COUNTBLANK(AJ957),""))))))</f>
        <v/>
      </c>
      <c r="G957" s="749" t="str">
        <f>IF(COUNTBLANK('Process Capability'!D965)=1,"",'Process Capability'!D965)</f>
        <v/>
      </c>
      <c r="H957" s="748" t="str">
        <f>IF(COUNTBLANK('Process Capability'!D965)=1,"",MAX('Process Capability'!D964:D965)-MIN('Process Capability'!D964:D965))</f>
        <v/>
      </c>
      <c r="AS957" s="743">
        <v>954</v>
      </c>
      <c r="AT957" s="732">
        <f t="shared" si="713"/>
        <v>477</v>
      </c>
      <c r="AU957" s="732">
        <f t="shared" si="716"/>
        <v>318</v>
      </c>
      <c r="AV957" s="742">
        <f t="shared" si="717"/>
        <v>239</v>
      </c>
      <c r="AW957" s="732">
        <f t="shared" si="718"/>
        <v>191</v>
      </c>
      <c r="AX957" s="734">
        <f t="shared" si="721"/>
        <v>159</v>
      </c>
      <c r="AY957" s="662" t="str">
        <f t="shared" si="690"/>
        <v/>
      </c>
      <c r="BL957" s="733" t="str">
        <f t="shared" si="688"/>
        <v/>
      </c>
      <c r="BM957" s="734" t="str">
        <f t="shared" si="689"/>
        <v/>
      </c>
      <c r="BN957" s="751" t="str">
        <f t="shared" si="691"/>
        <v/>
      </c>
      <c r="BO957" s="742" t="str">
        <f t="shared" si="692"/>
        <v/>
      </c>
      <c r="BP957" s="750" t="str">
        <f t="shared" si="708"/>
        <v/>
      </c>
      <c r="BQ957" s="743" t="str">
        <f t="shared" si="693"/>
        <v/>
      </c>
      <c r="BR957" s="732" t="str">
        <f t="shared" si="694"/>
        <v/>
      </c>
      <c r="BS957" s="732" t="str">
        <f t="shared" si="709"/>
        <v/>
      </c>
      <c r="BT957" s="732" t="str">
        <f t="shared" si="710"/>
        <v/>
      </c>
      <c r="BU957" s="742" t="str">
        <f t="shared" si="724"/>
        <v/>
      </c>
      <c r="BV957" s="742" t="str">
        <f t="shared" si="725"/>
        <v/>
      </c>
      <c r="BW957" s="742" t="str">
        <f t="shared" si="726"/>
        <v/>
      </c>
      <c r="BX957" s="741" t="str">
        <f t="shared" si="727"/>
        <v/>
      </c>
      <c r="BY957" s="733" t="str">
        <f t="shared" si="711"/>
        <v/>
      </c>
      <c r="BZ957" s="732" t="str">
        <f t="shared" si="719"/>
        <v/>
      </c>
      <c r="CA957" s="732" t="str">
        <f t="shared" si="714"/>
        <v/>
      </c>
      <c r="CB957" s="734" t="str">
        <f t="shared" si="720"/>
        <v/>
      </c>
      <c r="CC957" s="733" t="str">
        <f t="shared" si="712"/>
        <v/>
      </c>
      <c r="CD957" s="740" t="str">
        <f t="shared" si="728"/>
        <v/>
      </c>
      <c r="CE957" s="732" t="str">
        <f t="shared" si="715"/>
        <v/>
      </c>
      <c r="CF957" s="739" t="str">
        <f t="shared" si="729"/>
        <v/>
      </c>
      <c r="CG957" s="737"/>
      <c r="CH957" s="736" t="str">
        <f t="shared" si="695"/>
        <v/>
      </c>
      <c r="CI957" s="738" t="str">
        <f t="shared" si="696"/>
        <v/>
      </c>
      <c r="CJ957" s="737"/>
      <c r="CK957" s="736" t="str">
        <f t="shared" si="697"/>
        <v/>
      </c>
      <c r="CL957" s="735" t="str">
        <f t="shared" si="698"/>
        <v/>
      </c>
      <c r="CM957" s="733" t="e">
        <f t="shared" si="699"/>
        <v>#DIV/0!</v>
      </c>
      <c r="CN957" s="732" t="e">
        <f t="shared" si="730"/>
        <v>#DIV/0!</v>
      </c>
      <c r="CO957" s="732" t="e">
        <f t="shared" si="700"/>
        <v>#DIV/0!</v>
      </c>
      <c r="CP957" s="734" t="e">
        <f t="shared" si="731"/>
        <v>#DIV/0!</v>
      </c>
      <c r="CQ957" s="733" t="str">
        <f t="shared" si="701"/>
        <v/>
      </c>
      <c r="CR957" s="732" t="str">
        <f t="shared" si="722"/>
        <v/>
      </c>
      <c r="CS957" s="732" t="str">
        <f t="shared" si="702"/>
        <v/>
      </c>
      <c r="CT957" s="731" t="str">
        <f t="shared" si="723"/>
        <v/>
      </c>
      <c r="CV957" s="733" t="e">
        <f>IF($H$1=1,'Process Capability'!$F$7,CX957)</f>
        <v>#DIV/0!</v>
      </c>
      <c r="CW957" s="732" t="e">
        <f t="shared" si="703"/>
        <v>#DIV/0!</v>
      </c>
      <c r="CX957" s="732" t="e">
        <f t="shared" si="704"/>
        <v>#DIV/0!</v>
      </c>
      <c r="CY957" s="732" t="e">
        <f t="shared" si="705"/>
        <v>#DIV/0!</v>
      </c>
      <c r="CZ957" s="732" t="e">
        <f>IF($H$1=1,'Process Capability'!$F$8,CX957)</f>
        <v>#DIV/0!</v>
      </c>
      <c r="DA957" s="732" t="e">
        <f>IF($H$1=1,MAX('Process Capability'!$F$7,'Process Capability'!$F$8)-MIN('Process Capability'!$F$7,'Process Capability'!$F$8),DC957)</f>
        <v>#DIV/0!</v>
      </c>
      <c r="DB957" s="732" t="e">
        <f t="shared" si="706"/>
        <v>#DIV/0!</v>
      </c>
      <c r="DC957" s="731" t="e">
        <f t="shared" si="707"/>
        <v>#DIV/0!</v>
      </c>
    </row>
    <row r="958" spans="1:107" x14ac:dyDescent="0.2">
      <c r="A958" s="733" t="str">
        <f>IF(C958=0,IF('Process Capability'!$F$6=1,'Process Capability'!D966,IF('Process Capability'!$F$6=2,I808,IF('Process Capability'!$F$6=3,N858,IF('Process Capability'!$F$6=4,T883,IF('Process Capability'!$F$6=5,AA898,IF('Process Capability'!$F$6=6,AI908,"")))))),"")</f>
        <v/>
      </c>
      <c r="B958" s="731" t="str">
        <f>IF(D958=0,IF('Process Capability'!$F$6=1,H958,IF('Process Capability'!$F$6=2,J808,IF('Process Capability'!$F$6=3,O858,IF('Process Capability'!$F$6=4,U883,IF('Process Capability'!$F$6=5,AB898,IF('Process Capability'!$F$6=6,AJ908,"")))))),"")</f>
        <v/>
      </c>
      <c r="C958" s="701" t="str">
        <f>IF('Process Capability'!$F$6=1,COUNTBLANK('Process Capability'!D966),IF('Process Capability'!$F$6=2,COUNTBLANK(I958),IF('Process Capability'!$F$6=3,COUNTBLANK(N958),IF('Process Capability'!$F$6=4,COUNTBLANK(T958),IF('Process Capability'!$F$6=5,COUNTBLANK(AA958),IF('Process Capability'!$F$6=6,COUNTBLANK(AI958),""))))))</f>
        <v/>
      </c>
      <c r="D958" s="701" t="str">
        <f>IF('Process Capability'!$F$6=1,COUNTBLANK(H958),IF('Process Capability'!$F$6=2,COUNTBLANK(J958),IF('Process Capability'!$F$6=3,COUNTBLANK(O958),IF('Process Capability'!$F$6=4,COUNTBLANK(U958),IF('Process Capability'!$F$6=5,COUNTBLANK(AB958),IF('Process Capability'!$F$6=6,COUNTBLANK(AJ958),""))))))</f>
        <v/>
      </c>
      <c r="G958" s="749" t="str">
        <f>IF(COUNTBLANK('Process Capability'!D966)=1,"",'Process Capability'!D966)</f>
        <v/>
      </c>
      <c r="H958" s="748" t="str">
        <f>IF(COUNTBLANK('Process Capability'!D966)=1,"",MAX('Process Capability'!D965:D966)-MIN('Process Capability'!D965:D966))</f>
        <v/>
      </c>
      <c r="AS958" s="733">
        <v>955</v>
      </c>
      <c r="AT958" s="732">
        <f t="shared" si="713"/>
        <v>478</v>
      </c>
      <c r="AU958" s="732">
        <f t="shared" si="716"/>
        <v>319</v>
      </c>
      <c r="AV958" s="742">
        <f t="shared" si="717"/>
        <v>239</v>
      </c>
      <c r="AW958" s="732">
        <f t="shared" si="718"/>
        <v>191</v>
      </c>
      <c r="AX958" s="734">
        <f t="shared" si="721"/>
        <v>160</v>
      </c>
      <c r="AY958" s="662" t="str">
        <f t="shared" si="690"/>
        <v/>
      </c>
      <c r="BL958" s="733" t="str">
        <f t="shared" si="688"/>
        <v/>
      </c>
      <c r="BM958" s="734" t="str">
        <f t="shared" si="689"/>
        <v/>
      </c>
      <c r="BN958" s="751" t="str">
        <f t="shared" si="691"/>
        <v/>
      </c>
      <c r="BO958" s="742" t="str">
        <f t="shared" si="692"/>
        <v/>
      </c>
      <c r="BP958" s="750" t="str">
        <f t="shared" si="708"/>
        <v/>
      </c>
      <c r="BQ958" s="743" t="str">
        <f t="shared" si="693"/>
        <v/>
      </c>
      <c r="BR958" s="732" t="str">
        <f t="shared" si="694"/>
        <v/>
      </c>
      <c r="BS958" s="732" t="str">
        <f t="shared" si="709"/>
        <v/>
      </c>
      <c r="BT958" s="732" t="str">
        <f t="shared" si="710"/>
        <v/>
      </c>
      <c r="BU958" s="742" t="str">
        <f t="shared" si="724"/>
        <v/>
      </c>
      <c r="BV958" s="742" t="str">
        <f t="shared" si="725"/>
        <v/>
      </c>
      <c r="BW958" s="742" t="str">
        <f t="shared" si="726"/>
        <v/>
      </c>
      <c r="BX958" s="741" t="str">
        <f t="shared" si="727"/>
        <v/>
      </c>
      <c r="BY958" s="733" t="str">
        <f t="shared" si="711"/>
        <v/>
      </c>
      <c r="BZ958" s="732" t="str">
        <f t="shared" si="719"/>
        <v/>
      </c>
      <c r="CA958" s="732" t="str">
        <f t="shared" si="714"/>
        <v/>
      </c>
      <c r="CB958" s="734" t="str">
        <f t="shared" si="720"/>
        <v/>
      </c>
      <c r="CC958" s="733" t="str">
        <f t="shared" si="712"/>
        <v/>
      </c>
      <c r="CD958" s="740" t="str">
        <f t="shared" si="728"/>
        <v/>
      </c>
      <c r="CE958" s="732" t="str">
        <f t="shared" si="715"/>
        <v/>
      </c>
      <c r="CF958" s="739" t="str">
        <f t="shared" si="729"/>
        <v/>
      </c>
      <c r="CG958" s="737"/>
      <c r="CH958" s="736" t="str">
        <f t="shared" si="695"/>
        <v/>
      </c>
      <c r="CI958" s="738" t="str">
        <f t="shared" si="696"/>
        <v/>
      </c>
      <c r="CJ958" s="737"/>
      <c r="CK958" s="736" t="str">
        <f t="shared" si="697"/>
        <v/>
      </c>
      <c r="CL958" s="735" t="str">
        <f t="shared" si="698"/>
        <v/>
      </c>
      <c r="CM958" s="733" t="e">
        <f t="shared" si="699"/>
        <v>#DIV/0!</v>
      </c>
      <c r="CN958" s="732" t="e">
        <f t="shared" si="730"/>
        <v>#DIV/0!</v>
      </c>
      <c r="CO958" s="732" t="e">
        <f t="shared" si="700"/>
        <v>#DIV/0!</v>
      </c>
      <c r="CP958" s="734" t="e">
        <f t="shared" si="731"/>
        <v>#DIV/0!</v>
      </c>
      <c r="CQ958" s="733" t="str">
        <f t="shared" si="701"/>
        <v/>
      </c>
      <c r="CR958" s="732" t="str">
        <f t="shared" si="722"/>
        <v/>
      </c>
      <c r="CS958" s="732" t="str">
        <f t="shared" si="702"/>
        <v/>
      </c>
      <c r="CT958" s="731" t="str">
        <f t="shared" si="723"/>
        <v/>
      </c>
      <c r="CV958" s="733" t="e">
        <f>IF($H$1=1,'Process Capability'!$F$7,CX958)</f>
        <v>#DIV/0!</v>
      </c>
      <c r="CW958" s="732" t="e">
        <f t="shared" si="703"/>
        <v>#DIV/0!</v>
      </c>
      <c r="CX958" s="732" t="e">
        <f t="shared" si="704"/>
        <v>#DIV/0!</v>
      </c>
      <c r="CY958" s="732" t="e">
        <f t="shared" si="705"/>
        <v>#DIV/0!</v>
      </c>
      <c r="CZ958" s="732" t="e">
        <f>IF($H$1=1,'Process Capability'!$F$8,CX958)</f>
        <v>#DIV/0!</v>
      </c>
      <c r="DA958" s="732" t="e">
        <f>IF($H$1=1,MAX('Process Capability'!$F$7,'Process Capability'!$F$8)-MIN('Process Capability'!$F$7,'Process Capability'!$F$8),DC958)</f>
        <v>#DIV/0!</v>
      </c>
      <c r="DB958" s="732" t="e">
        <f t="shared" si="706"/>
        <v>#DIV/0!</v>
      </c>
      <c r="DC958" s="731" t="e">
        <f t="shared" si="707"/>
        <v>#DIV/0!</v>
      </c>
    </row>
    <row r="959" spans="1:107" x14ac:dyDescent="0.2">
      <c r="A959" s="733" t="str">
        <f>IF(C959=0,IF('Process Capability'!$F$6=1,'Process Capability'!D967,IF('Process Capability'!$F$6=2,I809,IF('Process Capability'!$F$6=3,N859,IF('Process Capability'!$F$6=4,T884,IF('Process Capability'!$F$6=5,AA899,IF('Process Capability'!$F$6=6,AI909,"")))))),"")</f>
        <v/>
      </c>
      <c r="B959" s="731" t="str">
        <f>IF(D959=0,IF('Process Capability'!$F$6=1,H959,IF('Process Capability'!$F$6=2,J809,IF('Process Capability'!$F$6=3,O859,IF('Process Capability'!$F$6=4,U884,IF('Process Capability'!$F$6=5,AB899,IF('Process Capability'!$F$6=6,AJ909,"")))))),"")</f>
        <v/>
      </c>
      <c r="C959" s="701" t="str">
        <f>IF('Process Capability'!$F$6=1,COUNTBLANK('Process Capability'!D967),IF('Process Capability'!$F$6=2,COUNTBLANK(I959),IF('Process Capability'!$F$6=3,COUNTBLANK(N959),IF('Process Capability'!$F$6=4,COUNTBLANK(T959),IF('Process Capability'!$F$6=5,COUNTBLANK(AA959),IF('Process Capability'!$F$6=6,COUNTBLANK(AI959),""))))))</f>
        <v/>
      </c>
      <c r="D959" s="701" t="str">
        <f>IF('Process Capability'!$F$6=1,COUNTBLANK(H959),IF('Process Capability'!$F$6=2,COUNTBLANK(J959),IF('Process Capability'!$F$6=3,COUNTBLANK(O959),IF('Process Capability'!$F$6=4,COUNTBLANK(U959),IF('Process Capability'!$F$6=5,COUNTBLANK(AB959),IF('Process Capability'!$F$6=6,COUNTBLANK(AJ959),""))))))</f>
        <v/>
      </c>
      <c r="G959" s="749" t="str">
        <f>IF(COUNTBLANK('Process Capability'!D967)=1,"",'Process Capability'!D967)</f>
        <v/>
      </c>
      <c r="H959" s="748" t="str">
        <f>IF(COUNTBLANK('Process Capability'!D967)=1,"",MAX('Process Capability'!D966:D967)-MIN('Process Capability'!D966:D967))</f>
        <v/>
      </c>
      <c r="AS959" s="733">
        <v>956</v>
      </c>
      <c r="AT959" s="732">
        <f t="shared" si="713"/>
        <v>478</v>
      </c>
      <c r="AU959" s="732">
        <f t="shared" si="716"/>
        <v>319</v>
      </c>
      <c r="AV959" s="742">
        <f t="shared" si="717"/>
        <v>239</v>
      </c>
      <c r="AW959" s="732">
        <f t="shared" si="718"/>
        <v>192</v>
      </c>
      <c r="AX959" s="734">
        <f t="shared" si="721"/>
        <v>160</v>
      </c>
      <c r="AY959" s="662" t="str">
        <f t="shared" si="690"/>
        <v/>
      </c>
      <c r="BL959" s="733" t="str">
        <f t="shared" si="688"/>
        <v/>
      </c>
      <c r="BM959" s="734" t="str">
        <f t="shared" si="689"/>
        <v/>
      </c>
      <c r="BN959" s="751" t="str">
        <f t="shared" si="691"/>
        <v/>
      </c>
      <c r="BO959" s="742" t="str">
        <f t="shared" si="692"/>
        <v/>
      </c>
      <c r="BP959" s="750" t="str">
        <f t="shared" si="708"/>
        <v/>
      </c>
      <c r="BQ959" s="743" t="str">
        <f t="shared" si="693"/>
        <v/>
      </c>
      <c r="BR959" s="732" t="str">
        <f t="shared" si="694"/>
        <v/>
      </c>
      <c r="BS959" s="732" t="str">
        <f t="shared" si="709"/>
        <v/>
      </c>
      <c r="BT959" s="732" t="str">
        <f t="shared" si="710"/>
        <v/>
      </c>
      <c r="BU959" s="742" t="str">
        <f t="shared" si="724"/>
        <v/>
      </c>
      <c r="BV959" s="742" t="str">
        <f t="shared" si="725"/>
        <v/>
      </c>
      <c r="BW959" s="742" t="str">
        <f t="shared" si="726"/>
        <v/>
      </c>
      <c r="BX959" s="741" t="str">
        <f t="shared" si="727"/>
        <v/>
      </c>
      <c r="BY959" s="733" t="str">
        <f t="shared" si="711"/>
        <v/>
      </c>
      <c r="BZ959" s="732" t="str">
        <f t="shared" si="719"/>
        <v/>
      </c>
      <c r="CA959" s="732" t="str">
        <f t="shared" si="714"/>
        <v/>
      </c>
      <c r="CB959" s="734" t="str">
        <f t="shared" si="720"/>
        <v/>
      </c>
      <c r="CC959" s="733" t="str">
        <f t="shared" si="712"/>
        <v/>
      </c>
      <c r="CD959" s="740" t="str">
        <f t="shared" si="728"/>
        <v/>
      </c>
      <c r="CE959" s="732" t="str">
        <f t="shared" si="715"/>
        <v/>
      </c>
      <c r="CF959" s="739" t="str">
        <f t="shared" si="729"/>
        <v/>
      </c>
      <c r="CG959" s="737"/>
      <c r="CH959" s="736" t="str">
        <f t="shared" si="695"/>
        <v/>
      </c>
      <c r="CI959" s="738" t="str">
        <f t="shared" si="696"/>
        <v/>
      </c>
      <c r="CJ959" s="737"/>
      <c r="CK959" s="736" t="str">
        <f t="shared" si="697"/>
        <v/>
      </c>
      <c r="CL959" s="735" t="str">
        <f t="shared" si="698"/>
        <v/>
      </c>
      <c r="CM959" s="733" t="e">
        <f t="shared" si="699"/>
        <v>#DIV/0!</v>
      </c>
      <c r="CN959" s="732" t="e">
        <f t="shared" si="730"/>
        <v>#DIV/0!</v>
      </c>
      <c r="CO959" s="732" t="e">
        <f t="shared" si="700"/>
        <v>#DIV/0!</v>
      </c>
      <c r="CP959" s="734" t="e">
        <f t="shared" si="731"/>
        <v>#DIV/0!</v>
      </c>
      <c r="CQ959" s="733" t="str">
        <f t="shared" si="701"/>
        <v/>
      </c>
      <c r="CR959" s="732" t="str">
        <f t="shared" si="722"/>
        <v/>
      </c>
      <c r="CS959" s="732" t="str">
        <f t="shared" si="702"/>
        <v/>
      </c>
      <c r="CT959" s="731" t="str">
        <f t="shared" si="723"/>
        <v/>
      </c>
      <c r="CV959" s="733" t="e">
        <f>IF($H$1=1,'Process Capability'!$F$7,CX959)</f>
        <v>#DIV/0!</v>
      </c>
      <c r="CW959" s="732" t="e">
        <f t="shared" si="703"/>
        <v>#DIV/0!</v>
      </c>
      <c r="CX959" s="732" t="e">
        <f t="shared" si="704"/>
        <v>#DIV/0!</v>
      </c>
      <c r="CY959" s="732" t="e">
        <f t="shared" si="705"/>
        <v>#DIV/0!</v>
      </c>
      <c r="CZ959" s="732" t="e">
        <f>IF($H$1=1,'Process Capability'!$F$8,CX959)</f>
        <v>#DIV/0!</v>
      </c>
      <c r="DA959" s="732" t="e">
        <f>IF($H$1=1,MAX('Process Capability'!$F$7,'Process Capability'!$F$8)-MIN('Process Capability'!$F$7,'Process Capability'!$F$8),DC959)</f>
        <v>#DIV/0!</v>
      </c>
      <c r="DB959" s="732" t="e">
        <f t="shared" si="706"/>
        <v>#DIV/0!</v>
      </c>
      <c r="DC959" s="731" t="e">
        <f t="shared" si="707"/>
        <v>#DIV/0!</v>
      </c>
    </row>
    <row r="960" spans="1:107" x14ac:dyDescent="0.2">
      <c r="A960" s="733" t="str">
        <f>IF(C960=0,IF('Process Capability'!$F$6=1,'Process Capability'!D968,IF('Process Capability'!$F$6=2,I810,IF('Process Capability'!$F$6=3,N860,IF('Process Capability'!$F$6=4,T885,IF('Process Capability'!$F$6=5,AA900,IF('Process Capability'!$F$6=6,AI910,"")))))),"")</f>
        <v/>
      </c>
      <c r="B960" s="731" t="str">
        <f>IF(D960=0,IF('Process Capability'!$F$6=1,H960,IF('Process Capability'!$F$6=2,J810,IF('Process Capability'!$F$6=3,O860,IF('Process Capability'!$F$6=4,U885,IF('Process Capability'!$F$6=5,AB900,IF('Process Capability'!$F$6=6,AJ910,"")))))),"")</f>
        <v/>
      </c>
      <c r="C960" s="701" t="str">
        <f>IF('Process Capability'!$F$6=1,COUNTBLANK('Process Capability'!D968),IF('Process Capability'!$F$6=2,COUNTBLANK(I960),IF('Process Capability'!$F$6=3,COUNTBLANK(N960),IF('Process Capability'!$F$6=4,COUNTBLANK(T960),IF('Process Capability'!$F$6=5,COUNTBLANK(AA960),IF('Process Capability'!$F$6=6,COUNTBLANK(AI960),""))))))</f>
        <v/>
      </c>
      <c r="D960" s="701" t="str">
        <f>IF('Process Capability'!$F$6=1,COUNTBLANK(H960),IF('Process Capability'!$F$6=2,COUNTBLANK(J960),IF('Process Capability'!$F$6=3,COUNTBLANK(O960),IF('Process Capability'!$F$6=4,COUNTBLANK(U960),IF('Process Capability'!$F$6=5,COUNTBLANK(AB960),IF('Process Capability'!$F$6=6,COUNTBLANK(AJ960),""))))))</f>
        <v/>
      </c>
      <c r="G960" s="749" t="str">
        <f>IF(COUNTBLANK('Process Capability'!D968)=1,"",'Process Capability'!D968)</f>
        <v/>
      </c>
      <c r="H960" s="748" t="str">
        <f>IF(COUNTBLANK('Process Capability'!D968)=1,"",MAX('Process Capability'!D967:D968)-MIN('Process Capability'!D967:D968))</f>
        <v/>
      </c>
      <c r="AS960" s="743">
        <v>957</v>
      </c>
      <c r="AT960" s="732">
        <f t="shared" si="713"/>
        <v>479</v>
      </c>
      <c r="AU960" s="732">
        <f t="shared" si="716"/>
        <v>319</v>
      </c>
      <c r="AV960" s="742">
        <f t="shared" si="717"/>
        <v>240</v>
      </c>
      <c r="AW960" s="732">
        <f t="shared" si="718"/>
        <v>192</v>
      </c>
      <c r="AX960" s="734">
        <f t="shared" si="721"/>
        <v>160</v>
      </c>
      <c r="AY960" s="662" t="str">
        <f t="shared" si="690"/>
        <v/>
      </c>
      <c r="BL960" s="733" t="str">
        <f t="shared" si="688"/>
        <v/>
      </c>
      <c r="BM960" s="734" t="str">
        <f t="shared" si="689"/>
        <v/>
      </c>
      <c r="BN960" s="751" t="str">
        <f t="shared" si="691"/>
        <v/>
      </c>
      <c r="BO960" s="742" t="str">
        <f t="shared" si="692"/>
        <v/>
      </c>
      <c r="BP960" s="750" t="str">
        <f t="shared" si="708"/>
        <v/>
      </c>
      <c r="BQ960" s="743" t="str">
        <f t="shared" si="693"/>
        <v/>
      </c>
      <c r="BR960" s="732" t="str">
        <f t="shared" si="694"/>
        <v/>
      </c>
      <c r="BS960" s="732" t="str">
        <f t="shared" si="709"/>
        <v/>
      </c>
      <c r="BT960" s="732" t="str">
        <f t="shared" si="710"/>
        <v/>
      </c>
      <c r="BU960" s="742" t="str">
        <f t="shared" si="724"/>
        <v/>
      </c>
      <c r="BV960" s="742" t="str">
        <f t="shared" si="725"/>
        <v/>
      </c>
      <c r="BW960" s="742" t="str">
        <f t="shared" si="726"/>
        <v/>
      </c>
      <c r="BX960" s="741" t="str">
        <f t="shared" si="727"/>
        <v/>
      </c>
      <c r="BY960" s="733" t="str">
        <f t="shared" si="711"/>
        <v/>
      </c>
      <c r="BZ960" s="732" t="str">
        <f t="shared" si="719"/>
        <v/>
      </c>
      <c r="CA960" s="732" t="str">
        <f t="shared" si="714"/>
        <v/>
      </c>
      <c r="CB960" s="734" t="str">
        <f t="shared" si="720"/>
        <v/>
      </c>
      <c r="CC960" s="733" t="str">
        <f t="shared" si="712"/>
        <v/>
      </c>
      <c r="CD960" s="740" t="str">
        <f t="shared" si="728"/>
        <v/>
      </c>
      <c r="CE960" s="732" t="str">
        <f t="shared" si="715"/>
        <v/>
      </c>
      <c r="CF960" s="739" t="str">
        <f t="shared" si="729"/>
        <v/>
      </c>
      <c r="CG960" s="737"/>
      <c r="CH960" s="736" t="str">
        <f t="shared" si="695"/>
        <v/>
      </c>
      <c r="CI960" s="738" t="str">
        <f t="shared" si="696"/>
        <v/>
      </c>
      <c r="CJ960" s="737"/>
      <c r="CK960" s="736" t="str">
        <f t="shared" si="697"/>
        <v/>
      </c>
      <c r="CL960" s="735" t="str">
        <f t="shared" si="698"/>
        <v/>
      </c>
      <c r="CM960" s="733" t="e">
        <f t="shared" si="699"/>
        <v>#DIV/0!</v>
      </c>
      <c r="CN960" s="732" t="e">
        <f t="shared" si="730"/>
        <v>#DIV/0!</v>
      </c>
      <c r="CO960" s="732" t="e">
        <f t="shared" si="700"/>
        <v>#DIV/0!</v>
      </c>
      <c r="CP960" s="734" t="e">
        <f t="shared" si="731"/>
        <v>#DIV/0!</v>
      </c>
      <c r="CQ960" s="733" t="str">
        <f t="shared" si="701"/>
        <v/>
      </c>
      <c r="CR960" s="732" t="str">
        <f t="shared" si="722"/>
        <v/>
      </c>
      <c r="CS960" s="732" t="str">
        <f t="shared" si="702"/>
        <v/>
      </c>
      <c r="CT960" s="731" t="str">
        <f t="shared" si="723"/>
        <v/>
      </c>
      <c r="CV960" s="733" t="e">
        <f>IF($H$1=1,'Process Capability'!$F$7,CX960)</f>
        <v>#DIV/0!</v>
      </c>
      <c r="CW960" s="732" t="e">
        <f t="shared" si="703"/>
        <v>#DIV/0!</v>
      </c>
      <c r="CX960" s="732" t="e">
        <f t="shared" si="704"/>
        <v>#DIV/0!</v>
      </c>
      <c r="CY960" s="732" t="e">
        <f t="shared" si="705"/>
        <v>#DIV/0!</v>
      </c>
      <c r="CZ960" s="732" t="e">
        <f>IF($H$1=1,'Process Capability'!$F$8,CX960)</f>
        <v>#DIV/0!</v>
      </c>
      <c r="DA960" s="732" t="e">
        <f>IF($H$1=1,MAX('Process Capability'!$F$7,'Process Capability'!$F$8)-MIN('Process Capability'!$F$7,'Process Capability'!$F$8),DC960)</f>
        <v>#DIV/0!</v>
      </c>
      <c r="DB960" s="732" t="e">
        <f t="shared" si="706"/>
        <v>#DIV/0!</v>
      </c>
      <c r="DC960" s="731" t="e">
        <f t="shared" si="707"/>
        <v>#DIV/0!</v>
      </c>
    </row>
    <row r="961" spans="1:107" x14ac:dyDescent="0.2">
      <c r="A961" s="733" t="str">
        <f>IF(C961=0,IF('Process Capability'!$F$6=1,'Process Capability'!D969,IF('Process Capability'!$F$6=2,I811,IF('Process Capability'!$F$6=3,N861,IF('Process Capability'!$F$6=4,T886,IF('Process Capability'!$F$6=5,AA901,IF('Process Capability'!$F$6=6,AI911,"")))))),"")</f>
        <v/>
      </c>
      <c r="B961" s="731" t="str">
        <f>IF(D961=0,IF('Process Capability'!$F$6=1,H961,IF('Process Capability'!$F$6=2,J811,IF('Process Capability'!$F$6=3,O861,IF('Process Capability'!$F$6=4,U886,IF('Process Capability'!$F$6=5,AB901,IF('Process Capability'!$F$6=6,AJ911,"")))))),"")</f>
        <v/>
      </c>
      <c r="C961" s="701" t="str">
        <f>IF('Process Capability'!$F$6=1,COUNTBLANK('Process Capability'!D969),IF('Process Capability'!$F$6=2,COUNTBLANK(I961),IF('Process Capability'!$F$6=3,COUNTBLANK(N961),IF('Process Capability'!$F$6=4,COUNTBLANK(T961),IF('Process Capability'!$F$6=5,COUNTBLANK(AA961),IF('Process Capability'!$F$6=6,COUNTBLANK(AI961),""))))))</f>
        <v/>
      </c>
      <c r="D961" s="701" t="str">
        <f>IF('Process Capability'!$F$6=1,COUNTBLANK(H961),IF('Process Capability'!$F$6=2,COUNTBLANK(J961),IF('Process Capability'!$F$6=3,COUNTBLANK(O961),IF('Process Capability'!$F$6=4,COUNTBLANK(U961),IF('Process Capability'!$F$6=5,COUNTBLANK(AB961),IF('Process Capability'!$F$6=6,COUNTBLANK(AJ961),""))))))</f>
        <v/>
      </c>
      <c r="G961" s="749" t="str">
        <f>IF(COUNTBLANK('Process Capability'!D969)=1,"",'Process Capability'!D969)</f>
        <v/>
      </c>
      <c r="H961" s="748" t="str">
        <f>IF(COUNTBLANK('Process Capability'!D969)=1,"",MAX('Process Capability'!D968:D969)-MIN('Process Capability'!D968:D969))</f>
        <v/>
      </c>
      <c r="AS961" s="733">
        <v>958</v>
      </c>
      <c r="AT961" s="732">
        <f t="shared" si="713"/>
        <v>479</v>
      </c>
      <c r="AU961" s="732">
        <f t="shared" si="716"/>
        <v>320</v>
      </c>
      <c r="AV961" s="742">
        <f t="shared" si="717"/>
        <v>240</v>
      </c>
      <c r="AW961" s="732">
        <f t="shared" si="718"/>
        <v>192</v>
      </c>
      <c r="AX961" s="734">
        <f t="shared" si="721"/>
        <v>160</v>
      </c>
      <c r="AY961" s="662" t="str">
        <f t="shared" si="690"/>
        <v/>
      </c>
      <c r="BL961" s="733" t="str">
        <f t="shared" si="688"/>
        <v/>
      </c>
      <c r="BM961" s="734" t="str">
        <f t="shared" si="689"/>
        <v/>
      </c>
      <c r="BN961" s="751" t="str">
        <f t="shared" si="691"/>
        <v/>
      </c>
      <c r="BO961" s="742" t="str">
        <f t="shared" si="692"/>
        <v/>
      </c>
      <c r="BP961" s="750" t="str">
        <f t="shared" si="708"/>
        <v/>
      </c>
      <c r="BQ961" s="743" t="str">
        <f t="shared" si="693"/>
        <v/>
      </c>
      <c r="BR961" s="732" t="str">
        <f t="shared" si="694"/>
        <v/>
      </c>
      <c r="BS961" s="732" t="str">
        <f t="shared" si="709"/>
        <v/>
      </c>
      <c r="BT961" s="732" t="str">
        <f t="shared" si="710"/>
        <v/>
      </c>
      <c r="BU961" s="742" t="str">
        <f t="shared" si="724"/>
        <v/>
      </c>
      <c r="BV961" s="742" t="str">
        <f t="shared" si="725"/>
        <v/>
      </c>
      <c r="BW961" s="742" t="str">
        <f t="shared" si="726"/>
        <v/>
      </c>
      <c r="BX961" s="741" t="str">
        <f t="shared" si="727"/>
        <v/>
      </c>
      <c r="BY961" s="733" t="str">
        <f t="shared" si="711"/>
        <v/>
      </c>
      <c r="BZ961" s="732" t="str">
        <f t="shared" si="719"/>
        <v/>
      </c>
      <c r="CA961" s="732" t="str">
        <f t="shared" si="714"/>
        <v/>
      </c>
      <c r="CB961" s="734" t="str">
        <f t="shared" si="720"/>
        <v/>
      </c>
      <c r="CC961" s="733" t="str">
        <f t="shared" si="712"/>
        <v/>
      </c>
      <c r="CD961" s="740" t="str">
        <f t="shared" si="728"/>
        <v/>
      </c>
      <c r="CE961" s="732" t="str">
        <f t="shared" si="715"/>
        <v/>
      </c>
      <c r="CF961" s="739" t="str">
        <f t="shared" si="729"/>
        <v/>
      </c>
      <c r="CG961" s="737"/>
      <c r="CH961" s="736" t="str">
        <f t="shared" si="695"/>
        <v/>
      </c>
      <c r="CI961" s="738" t="str">
        <f t="shared" si="696"/>
        <v/>
      </c>
      <c r="CJ961" s="737"/>
      <c r="CK961" s="736" t="str">
        <f t="shared" si="697"/>
        <v/>
      </c>
      <c r="CL961" s="735" t="str">
        <f t="shared" si="698"/>
        <v/>
      </c>
      <c r="CM961" s="733" t="e">
        <f t="shared" si="699"/>
        <v>#DIV/0!</v>
      </c>
      <c r="CN961" s="732" t="e">
        <f t="shared" si="730"/>
        <v>#DIV/0!</v>
      </c>
      <c r="CO961" s="732" t="e">
        <f t="shared" si="700"/>
        <v>#DIV/0!</v>
      </c>
      <c r="CP961" s="734" t="e">
        <f t="shared" si="731"/>
        <v>#DIV/0!</v>
      </c>
      <c r="CQ961" s="733" t="str">
        <f t="shared" si="701"/>
        <v/>
      </c>
      <c r="CR961" s="732" t="str">
        <f t="shared" si="722"/>
        <v/>
      </c>
      <c r="CS961" s="732" t="str">
        <f t="shared" si="702"/>
        <v/>
      </c>
      <c r="CT961" s="731" t="str">
        <f t="shared" si="723"/>
        <v/>
      </c>
      <c r="CV961" s="733" t="e">
        <f>IF($H$1=1,'Process Capability'!$F$7,CX961)</f>
        <v>#DIV/0!</v>
      </c>
      <c r="CW961" s="732" t="e">
        <f t="shared" si="703"/>
        <v>#DIV/0!</v>
      </c>
      <c r="CX961" s="732" t="e">
        <f t="shared" si="704"/>
        <v>#DIV/0!</v>
      </c>
      <c r="CY961" s="732" t="e">
        <f t="shared" si="705"/>
        <v>#DIV/0!</v>
      </c>
      <c r="CZ961" s="732" t="e">
        <f>IF($H$1=1,'Process Capability'!$F$8,CX961)</f>
        <v>#DIV/0!</v>
      </c>
      <c r="DA961" s="732" t="e">
        <f>IF($H$1=1,MAX('Process Capability'!$F$7,'Process Capability'!$F$8)-MIN('Process Capability'!$F$7,'Process Capability'!$F$8),DC961)</f>
        <v>#DIV/0!</v>
      </c>
      <c r="DB961" s="732" t="e">
        <f t="shared" si="706"/>
        <v>#DIV/0!</v>
      </c>
      <c r="DC961" s="731" t="e">
        <f t="shared" si="707"/>
        <v>#DIV/0!</v>
      </c>
    </row>
    <row r="962" spans="1:107" x14ac:dyDescent="0.2">
      <c r="A962" s="733" t="str">
        <f>IF(C962=0,IF('Process Capability'!$F$6=1,'Process Capability'!D970,IF('Process Capability'!$F$6=2,I812,IF('Process Capability'!$F$6=3,N862,IF('Process Capability'!$F$6=4,T887,IF('Process Capability'!$F$6=5,AA902,IF('Process Capability'!$F$6=6,AI912,"")))))),"")</f>
        <v/>
      </c>
      <c r="B962" s="731" t="str">
        <f>IF(D962=0,IF('Process Capability'!$F$6=1,H962,IF('Process Capability'!$F$6=2,J812,IF('Process Capability'!$F$6=3,O862,IF('Process Capability'!$F$6=4,U887,IF('Process Capability'!$F$6=5,AB902,IF('Process Capability'!$F$6=6,AJ912,"")))))),"")</f>
        <v/>
      </c>
      <c r="C962" s="701" t="str">
        <f>IF('Process Capability'!$F$6=1,COUNTBLANK('Process Capability'!D970),IF('Process Capability'!$F$6=2,COUNTBLANK(I962),IF('Process Capability'!$F$6=3,COUNTBLANK(N962),IF('Process Capability'!$F$6=4,COUNTBLANK(T962),IF('Process Capability'!$F$6=5,COUNTBLANK(AA962),IF('Process Capability'!$F$6=6,COUNTBLANK(AI962),""))))))</f>
        <v/>
      </c>
      <c r="D962" s="701" t="str">
        <f>IF('Process Capability'!$F$6=1,COUNTBLANK(H962),IF('Process Capability'!$F$6=2,COUNTBLANK(J962),IF('Process Capability'!$F$6=3,COUNTBLANK(O962),IF('Process Capability'!$F$6=4,COUNTBLANK(U962),IF('Process Capability'!$F$6=5,COUNTBLANK(AB962),IF('Process Capability'!$F$6=6,COUNTBLANK(AJ962),""))))))</f>
        <v/>
      </c>
      <c r="G962" s="749" t="str">
        <f>IF(COUNTBLANK('Process Capability'!D970)=1,"",'Process Capability'!D970)</f>
        <v/>
      </c>
      <c r="H962" s="748" t="str">
        <f>IF(COUNTBLANK('Process Capability'!D970)=1,"",MAX('Process Capability'!D969:D970)-MIN('Process Capability'!D969:D970))</f>
        <v/>
      </c>
      <c r="AS962" s="733">
        <v>959</v>
      </c>
      <c r="AT962" s="732">
        <f t="shared" si="713"/>
        <v>480</v>
      </c>
      <c r="AU962" s="732">
        <f t="shared" si="716"/>
        <v>320</v>
      </c>
      <c r="AV962" s="742">
        <f t="shared" si="717"/>
        <v>240</v>
      </c>
      <c r="AW962" s="732">
        <f t="shared" si="718"/>
        <v>192</v>
      </c>
      <c r="AX962" s="734">
        <f t="shared" si="721"/>
        <v>160</v>
      </c>
      <c r="AY962" s="662" t="str">
        <f t="shared" si="690"/>
        <v/>
      </c>
      <c r="BL962" s="733" t="str">
        <f t="shared" si="688"/>
        <v/>
      </c>
      <c r="BM962" s="734" t="str">
        <f t="shared" si="689"/>
        <v/>
      </c>
      <c r="BN962" s="751" t="str">
        <f t="shared" si="691"/>
        <v/>
      </c>
      <c r="BO962" s="742" t="str">
        <f t="shared" si="692"/>
        <v/>
      </c>
      <c r="BP962" s="750" t="str">
        <f t="shared" si="708"/>
        <v/>
      </c>
      <c r="BQ962" s="743" t="str">
        <f t="shared" si="693"/>
        <v/>
      </c>
      <c r="BR962" s="732" t="str">
        <f t="shared" si="694"/>
        <v/>
      </c>
      <c r="BS962" s="732" t="str">
        <f t="shared" si="709"/>
        <v/>
      </c>
      <c r="BT962" s="732" t="str">
        <f t="shared" si="710"/>
        <v/>
      </c>
      <c r="BU962" s="742" t="str">
        <f t="shared" si="724"/>
        <v/>
      </c>
      <c r="BV962" s="742" t="str">
        <f t="shared" si="725"/>
        <v/>
      </c>
      <c r="BW962" s="742" t="str">
        <f t="shared" si="726"/>
        <v/>
      </c>
      <c r="BX962" s="741" t="str">
        <f t="shared" si="727"/>
        <v/>
      </c>
      <c r="BY962" s="733" t="str">
        <f t="shared" si="711"/>
        <v/>
      </c>
      <c r="BZ962" s="732" t="str">
        <f t="shared" si="719"/>
        <v/>
      </c>
      <c r="CA962" s="732" t="str">
        <f t="shared" si="714"/>
        <v/>
      </c>
      <c r="CB962" s="734" t="str">
        <f t="shared" si="720"/>
        <v/>
      </c>
      <c r="CC962" s="733" t="str">
        <f t="shared" si="712"/>
        <v/>
      </c>
      <c r="CD962" s="740" t="str">
        <f t="shared" si="728"/>
        <v/>
      </c>
      <c r="CE962" s="732" t="str">
        <f t="shared" si="715"/>
        <v/>
      </c>
      <c r="CF962" s="739" t="str">
        <f t="shared" si="729"/>
        <v/>
      </c>
      <c r="CG962" s="737"/>
      <c r="CH962" s="736" t="str">
        <f t="shared" si="695"/>
        <v/>
      </c>
      <c r="CI962" s="738" t="str">
        <f t="shared" si="696"/>
        <v/>
      </c>
      <c r="CJ962" s="737"/>
      <c r="CK962" s="736" t="str">
        <f t="shared" si="697"/>
        <v/>
      </c>
      <c r="CL962" s="735" t="str">
        <f t="shared" si="698"/>
        <v/>
      </c>
      <c r="CM962" s="733" t="e">
        <f t="shared" si="699"/>
        <v>#DIV/0!</v>
      </c>
      <c r="CN962" s="732" t="e">
        <f t="shared" si="730"/>
        <v>#DIV/0!</v>
      </c>
      <c r="CO962" s="732" t="e">
        <f t="shared" si="700"/>
        <v>#DIV/0!</v>
      </c>
      <c r="CP962" s="734" t="e">
        <f t="shared" si="731"/>
        <v>#DIV/0!</v>
      </c>
      <c r="CQ962" s="733" t="str">
        <f t="shared" si="701"/>
        <v/>
      </c>
      <c r="CR962" s="732" t="str">
        <f t="shared" si="722"/>
        <v/>
      </c>
      <c r="CS962" s="732" t="str">
        <f t="shared" si="702"/>
        <v/>
      </c>
      <c r="CT962" s="731" t="str">
        <f t="shared" si="723"/>
        <v/>
      </c>
      <c r="CV962" s="733" t="e">
        <f>IF($H$1=1,'Process Capability'!$F$7,CX962)</f>
        <v>#DIV/0!</v>
      </c>
      <c r="CW962" s="732" t="e">
        <f t="shared" si="703"/>
        <v>#DIV/0!</v>
      </c>
      <c r="CX962" s="732" t="e">
        <f t="shared" si="704"/>
        <v>#DIV/0!</v>
      </c>
      <c r="CY962" s="732" t="e">
        <f t="shared" si="705"/>
        <v>#DIV/0!</v>
      </c>
      <c r="CZ962" s="732" t="e">
        <f>IF($H$1=1,'Process Capability'!$F$8,CX962)</f>
        <v>#DIV/0!</v>
      </c>
      <c r="DA962" s="732" t="e">
        <f>IF($H$1=1,MAX('Process Capability'!$F$7,'Process Capability'!$F$8)-MIN('Process Capability'!$F$7,'Process Capability'!$F$8),DC962)</f>
        <v>#DIV/0!</v>
      </c>
      <c r="DB962" s="732" t="e">
        <f t="shared" si="706"/>
        <v>#DIV/0!</v>
      </c>
      <c r="DC962" s="731" t="e">
        <f t="shared" si="707"/>
        <v>#DIV/0!</v>
      </c>
    </row>
    <row r="963" spans="1:107" x14ac:dyDescent="0.2">
      <c r="A963" s="733" t="str">
        <f>IF(C963=0,IF('Process Capability'!$F$6=1,'Process Capability'!D971,IF('Process Capability'!$F$6=2,I813,IF('Process Capability'!$F$6=3,N863,IF('Process Capability'!$F$6=4,T888,IF('Process Capability'!$F$6=5,AA903,IF('Process Capability'!$F$6=6,AI913,"")))))),"")</f>
        <v/>
      </c>
      <c r="B963" s="731" t="str">
        <f>IF(D963=0,IF('Process Capability'!$F$6=1,H963,IF('Process Capability'!$F$6=2,J813,IF('Process Capability'!$F$6=3,O863,IF('Process Capability'!$F$6=4,U888,IF('Process Capability'!$F$6=5,AB903,IF('Process Capability'!$F$6=6,AJ913,"")))))),"")</f>
        <v/>
      </c>
      <c r="C963" s="701" t="str">
        <f>IF('Process Capability'!$F$6=1,COUNTBLANK('Process Capability'!D971),IF('Process Capability'!$F$6=2,COUNTBLANK(I963),IF('Process Capability'!$F$6=3,COUNTBLANK(N963),IF('Process Capability'!$F$6=4,COUNTBLANK(T963),IF('Process Capability'!$F$6=5,COUNTBLANK(AA963),IF('Process Capability'!$F$6=6,COUNTBLANK(AI963),""))))))</f>
        <v/>
      </c>
      <c r="D963" s="701" t="str">
        <f>IF('Process Capability'!$F$6=1,COUNTBLANK(H963),IF('Process Capability'!$F$6=2,COUNTBLANK(J963),IF('Process Capability'!$F$6=3,COUNTBLANK(O963),IF('Process Capability'!$F$6=4,COUNTBLANK(U963),IF('Process Capability'!$F$6=5,COUNTBLANK(AB963),IF('Process Capability'!$F$6=6,COUNTBLANK(AJ963),""))))))</f>
        <v/>
      </c>
      <c r="G963" s="749" t="str">
        <f>IF(COUNTBLANK('Process Capability'!D971)=1,"",'Process Capability'!D971)</f>
        <v/>
      </c>
      <c r="H963" s="748" t="str">
        <f>IF(COUNTBLANK('Process Capability'!D971)=1,"",MAX('Process Capability'!D970:D971)-MIN('Process Capability'!D970:D971))</f>
        <v/>
      </c>
      <c r="AS963" s="743">
        <v>960</v>
      </c>
      <c r="AT963" s="732">
        <f t="shared" si="713"/>
        <v>480</v>
      </c>
      <c r="AU963" s="732">
        <f t="shared" si="716"/>
        <v>320</v>
      </c>
      <c r="AV963" s="742">
        <f t="shared" si="717"/>
        <v>240</v>
      </c>
      <c r="AW963" s="732">
        <f t="shared" si="718"/>
        <v>192</v>
      </c>
      <c r="AX963" s="734">
        <f t="shared" si="721"/>
        <v>160</v>
      </c>
      <c r="AY963" s="662" t="str">
        <f t="shared" si="690"/>
        <v/>
      </c>
      <c r="BL963" s="733" t="str">
        <f t="shared" ref="BL963:BL1026" si="732">A963</f>
        <v/>
      </c>
      <c r="BM963" s="734" t="str">
        <f t="shared" ref="BM963:BM1026" si="733">B963</f>
        <v/>
      </c>
      <c r="BN963" s="751" t="str">
        <f t="shared" si="691"/>
        <v/>
      </c>
      <c r="BO963" s="742" t="str">
        <f t="shared" si="692"/>
        <v/>
      </c>
      <c r="BP963" s="750" t="str">
        <f t="shared" si="708"/>
        <v/>
      </c>
      <c r="BQ963" s="743" t="str">
        <f t="shared" si="693"/>
        <v/>
      </c>
      <c r="BR963" s="732" t="str">
        <f t="shared" si="694"/>
        <v/>
      </c>
      <c r="BS963" s="732" t="str">
        <f t="shared" si="709"/>
        <v/>
      </c>
      <c r="BT963" s="732" t="str">
        <f t="shared" si="710"/>
        <v/>
      </c>
      <c r="BU963" s="742" t="str">
        <f t="shared" si="724"/>
        <v/>
      </c>
      <c r="BV963" s="742" t="str">
        <f t="shared" si="725"/>
        <v/>
      </c>
      <c r="BW963" s="742" t="str">
        <f t="shared" si="726"/>
        <v/>
      </c>
      <c r="BX963" s="741" t="str">
        <f t="shared" si="727"/>
        <v/>
      </c>
      <c r="BY963" s="733" t="str">
        <f t="shared" si="711"/>
        <v/>
      </c>
      <c r="BZ963" s="732" t="str">
        <f t="shared" si="719"/>
        <v/>
      </c>
      <c r="CA963" s="732" t="str">
        <f t="shared" si="714"/>
        <v/>
      </c>
      <c r="CB963" s="734" t="str">
        <f t="shared" si="720"/>
        <v/>
      </c>
      <c r="CC963" s="733" t="str">
        <f t="shared" si="712"/>
        <v/>
      </c>
      <c r="CD963" s="740" t="str">
        <f t="shared" si="728"/>
        <v/>
      </c>
      <c r="CE963" s="732" t="str">
        <f t="shared" si="715"/>
        <v/>
      </c>
      <c r="CF963" s="739" t="str">
        <f t="shared" si="729"/>
        <v/>
      </c>
      <c r="CG963" s="737"/>
      <c r="CH963" s="736" t="str">
        <f t="shared" si="695"/>
        <v/>
      </c>
      <c r="CI963" s="738" t="str">
        <f t="shared" si="696"/>
        <v/>
      </c>
      <c r="CJ963" s="737"/>
      <c r="CK963" s="736" t="str">
        <f t="shared" si="697"/>
        <v/>
      </c>
      <c r="CL963" s="735" t="str">
        <f t="shared" si="698"/>
        <v/>
      </c>
      <c r="CM963" s="733" t="e">
        <f t="shared" si="699"/>
        <v>#DIV/0!</v>
      </c>
      <c r="CN963" s="732" t="e">
        <f t="shared" si="730"/>
        <v>#DIV/0!</v>
      </c>
      <c r="CO963" s="732" t="e">
        <f t="shared" si="700"/>
        <v>#DIV/0!</v>
      </c>
      <c r="CP963" s="734" t="e">
        <f t="shared" si="731"/>
        <v>#DIV/0!</v>
      </c>
      <c r="CQ963" s="733" t="str">
        <f t="shared" si="701"/>
        <v/>
      </c>
      <c r="CR963" s="732" t="str">
        <f t="shared" si="722"/>
        <v/>
      </c>
      <c r="CS963" s="732" t="str">
        <f t="shared" si="702"/>
        <v/>
      </c>
      <c r="CT963" s="731" t="str">
        <f t="shared" si="723"/>
        <v/>
      </c>
      <c r="CV963" s="733" t="e">
        <f>IF($H$1=1,'Process Capability'!$F$7,CX963)</f>
        <v>#DIV/0!</v>
      </c>
      <c r="CW963" s="732" t="e">
        <f t="shared" si="703"/>
        <v>#DIV/0!</v>
      </c>
      <c r="CX963" s="732" t="e">
        <f t="shared" si="704"/>
        <v>#DIV/0!</v>
      </c>
      <c r="CY963" s="732" t="e">
        <f t="shared" si="705"/>
        <v>#DIV/0!</v>
      </c>
      <c r="CZ963" s="732" t="e">
        <f>IF($H$1=1,'Process Capability'!$F$8,CX963)</f>
        <v>#DIV/0!</v>
      </c>
      <c r="DA963" s="732" t="e">
        <f>IF($H$1=1,MAX('Process Capability'!$F$7,'Process Capability'!$F$8)-MIN('Process Capability'!$F$7,'Process Capability'!$F$8),DC963)</f>
        <v>#DIV/0!</v>
      </c>
      <c r="DB963" s="732" t="e">
        <f t="shared" si="706"/>
        <v>#DIV/0!</v>
      </c>
      <c r="DC963" s="731" t="e">
        <f t="shared" si="707"/>
        <v>#DIV/0!</v>
      </c>
    </row>
    <row r="964" spans="1:107" x14ac:dyDescent="0.2">
      <c r="A964" s="733" t="str">
        <f>IF(C964=0,IF('Process Capability'!$F$6=1,'Process Capability'!D972,IF('Process Capability'!$F$6=2,I814,IF('Process Capability'!$F$6=3,N864,IF('Process Capability'!$F$6=4,T889,IF('Process Capability'!$F$6=5,AA904,IF('Process Capability'!$F$6=6,AI914,"")))))),"")</f>
        <v/>
      </c>
      <c r="B964" s="731" t="str">
        <f>IF(D964=0,IF('Process Capability'!$F$6=1,H964,IF('Process Capability'!$F$6=2,J814,IF('Process Capability'!$F$6=3,O864,IF('Process Capability'!$F$6=4,U889,IF('Process Capability'!$F$6=5,AB904,IF('Process Capability'!$F$6=6,AJ914,"")))))),"")</f>
        <v/>
      </c>
      <c r="C964" s="701" t="str">
        <f>IF('Process Capability'!$F$6=1,COUNTBLANK('Process Capability'!D972),IF('Process Capability'!$F$6=2,COUNTBLANK(I964),IF('Process Capability'!$F$6=3,COUNTBLANK(N964),IF('Process Capability'!$F$6=4,COUNTBLANK(T964),IF('Process Capability'!$F$6=5,COUNTBLANK(AA964),IF('Process Capability'!$F$6=6,COUNTBLANK(AI964),""))))))</f>
        <v/>
      </c>
      <c r="D964" s="701" t="str">
        <f>IF('Process Capability'!$F$6=1,COUNTBLANK(H964),IF('Process Capability'!$F$6=2,COUNTBLANK(J964),IF('Process Capability'!$F$6=3,COUNTBLANK(O964),IF('Process Capability'!$F$6=4,COUNTBLANK(U964),IF('Process Capability'!$F$6=5,COUNTBLANK(AB964),IF('Process Capability'!$F$6=6,COUNTBLANK(AJ964),""))))))</f>
        <v/>
      </c>
      <c r="G964" s="749" t="str">
        <f>IF(COUNTBLANK('Process Capability'!D972)=1,"",'Process Capability'!D972)</f>
        <v/>
      </c>
      <c r="H964" s="748" t="str">
        <f>IF(COUNTBLANK('Process Capability'!D972)=1,"",MAX('Process Capability'!D971:D972)-MIN('Process Capability'!D971:D972))</f>
        <v/>
      </c>
      <c r="AS964" s="733">
        <v>961</v>
      </c>
      <c r="AT964" s="732">
        <f t="shared" si="713"/>
        <v>481</v>
      </c>
      <c r="AU964" s="732">
        <f t="shared" si="716"/>
        <v>321</v>
      </c>
      <c r="AV964" s="742">
        <f t="shared" si="717"/>
        <v>241</v>
      </c>
      <c r="AW964" s="732">
        <f t="shared" si="718"/>
        <v>193</v>
      </c>
      <c r="AX964" s="734">
        <f t="shared" si="721"/>
        <v>161</v>
      </c>
      <c r="AY964" s="662" t="str">
        <f t="shared" ref="AY964:AY1027" si="734">IF($H$1=1,AS964,IF($H$1=2,AT964,IF($H$1=3,AU964,IF($H$1=4,AV964,IF($H$1=5,AW964,IF($H$1=6,AX964,""))))))</f>
        <v/>
      </c>
      <c r="BL964" s="733" t="str">
        <f t="shared" si="732"/>
        <v/>
      </c>
      <c r="BM964" s="734" t="str">
        <f t="shared" si="733"/>
        <v/>
      </c>
      <c r="BN964" s="751" t="str">
        <f t="shared" ref="BN964:BN1027" si="735">IF(COUNTBLANK(BL964)&gt;0,"",IF(BL964&gt;$BB$15,1,""))</f>
        <v/>
      </c>
      <c r="BO964" s="742" t="str">
        <f t="shared" ref="BO964:BO1027" si="736">IF(COUNTBLANK(BL964)&gt;0,"",IF(BL964&lt;$BB$16,1,""))</f>
        <v/>
      </c>
      <c r="BP964" s="750" t="str">
        <f t="shared" si="708"/>
        <v/>
      </c>
      <c r="BQ964" s="743" t="str">
        <f t="shared" ref="BQ964:BQ1027" si="737">IF(COUNTBLANK(BL964)&gt;0,"",IF(BL964&gt;$BB$11,1,""))</f>
        <v/>
      </c>
      <c r="BR964" s="732" t="str">
        <f t="shared" ref="BR964:BR1027" si="738">IF(COUNTBLANK(BL964)&gt;0,"",IF(BL964&lt;$BB$11,1,""))</f>
        <v/>
      </c>
      <c r="BS964" s="732" t="str">
        <f t="shared" si="709"/>
        <v/>
      </c>
      <c r="BT964" s="732" t="str">
        <f t="shared" si="710"/>
        <v/>
      </c>
      <c r="BU964" s="742" t="str">
        <f t="shared" si="724"/>
        <v/>
      </c>
      <c r="BV964" s="742" t="str">
        <f t="shared" si="725"/>
        <v/>
      </c>
      <c r="BW964" s="742" t="str">
        <f t="shared" si="726"/>
        <v/>
      </c>
      <c r="BX964" s="741" t="str">
        <f t="shared" si="727"/>
        <v/>
      </c>
      <c r="BY964" s="733" t="str">
        <f t="shared" si="711"/>
        <v/>
      </c>
      <c r="BZ964" s="732" t="str">
        <f t="shared" si="719"/>
        <v/>
      </c>
      <c r="CA964" s="732" t="str">
        <f t="shared" si="714"/>
        <v/>
      </c>
      <c r="CB964" s="734" t="str">
        <f t="shared" si="720"/>
        <v/>
      </c>
      <c r="CC964" s="733" t="str">
        <f t="shared" si="712"/>
        <v/>
      </c>
      <c r="CD964" s="740" t="str">
        <f t="shared" si="728"/>
        <v/>
      </c>
      <c r="CE964" s="732" t="str">
        <f t="shared" si="715"/>
        <v/>
      </c>
      <c r="CF964" s="739" t="str">
        <f t="shared" si="729"/>
        <v/>
      </c>
      <c r="CG964" s="737"/>
      <c r="CH964" s="736" t="str">
        <f t="shared" ref="CH964:CH1027" si="739">IF(COUNTBLANK(BL964)&gt;0,"",IF(OR(BL964&gt;$BB$35,BL964&lt;$BB$36)=TRUE,1,""))</f>
        <v/>
      </c>
      <c r="CI964" s="738" t="str">
        <f t="shared" ref="CI964:CI1027" si="740">IF(COUNTBLANK(BM964)&gt;0,"",IF(OR(BM964&gt;$BB$37,BM964&lt;$BB$48)=TRUE,1,""))</f>
        <v/>
      </c>
      <c r="CJ964" s="737"/>
      <c r="CK964" s="736" t="str">
        <f t="shared" ref="CK964:CK1027" si="741">IF(COUNTBLANK(BL964)&gt;0,"",IF(OR(BL964&gt;$BB$38,BL964&lt;$BB$39)=TRUE,1,""))</f>
        <v/>
      </c>
      <c r="CL964" s="735" t="str">
        <f t="shared" ref="CL964:CL1027" si="742">IF(COUNTBLANK(BM964)&gt;0,"",IF(OR(BM964&gt;$BB$40,BM964&lt;$BB$49)=TRUE,1,""))</f>
        <v/>
      </c>
      <c r="CM964" s="733" t="e">
        <f t="shared" ref="CM964:CM1027" si="743">IF(AND(BL964&lt;$BB$38,BL964&gt;$BB$39)=TRUE,1,"")</f>
        <v>#DIV/0!</v>
      </c>
      <c r="CN964" s="732" t="e">
        <f t="shared" si="730"/>
        <v>#DIV/0!</v>
      </c>
      <c r="CO964" s="732" t="e">
        <f t="shared" ref="CO964:CO1027" si="744">IF(AND(BM964&lt;$BB$40,BM964&gt;$BB$49)=TRUE,1,"")</f>
        <v>#DIV/0!</v>
      </c>
      <c r="CP964" s="734" t="e">
        <f t="shared" si="731"/>
        <v>#DIV/0!</v>
      </c>
      <c r="CQ964" s="733" t="str">
        <f t="shared" ref="CQ964:CQ1027" si="745">IF(COUNTBLANK(BL964)&gt;0,"",IF(OR(BL964&gt;$BB$38,BL964&lt;$BB$39)=TRUE,1,""))</f>
        <v/>
      </c>
      <c r="CR964" s="732" t="str">
        <f t="shared" si="722"/>
        <v/>
      </c>
      <c r="CS964" s="732" t="str">
        <f t="shared" ref="CS964:CS1027" si="746">IF(COUNTBLANK(BL964)&gt;0,"",IF(OR(BM964&gt;$BB$40,BM964&lt;$BB$49)=TRUE,1,""))</f>
        <v/>
      </c>
      <c r="CT964" s="731" t="str">
        <f t="shared" si="723"/>
        <v/>
      </c>
      <c r="CV964" s="733" t="e">
        <f>IF($H$1=1,'Process Capability'!$F$7,CX964)</f>
        <v>#DIV/0!</v>
      </c>
      <c r="CW964" s="732" t="e">
        <f t="shared" ref="CW964:CW1027" si="747">$BB$15</f>
        <v>#DIV/0!</v>
      </c>
      <c r="CX964" s="732" t="e">
        <f t="shared" ref="CX964:CX1027" si="748">$BB$11</f>
        <v>#DIV/0!</v>
      </c>
      <c r="CY964" s="732" t="e">
        <f t="shared" ref="CY964:CY1027" si="749">$BB$16</f>
        <v>#DIV/0!</v>
      </c>
      <c r="CZ964" s="732" t="e">
        <f>IF($H$1=1,'Process Capability'!$F$8,CX964)</f>
        <v>#DIV/0!</v>
      </c>
      <c r="DA964" s="732" t="e">
        <f>IF($H$1=1,MAX('Process Capability'!$F$7,'Process Capability'!$F$8)-MIN('Process Capability'!$F$7,'Process Capability'!$F$8),DC964)</f>
        <v>#DIV/0!</v>
      </c>
      <c r="DB964" s="732" t="e">
        <f t="shared" ref="DB964:DB1027" si="750">$BB$17</f>
        <v>#DIV/0!</v>
      </c>
      <c r="DC964" s="731" t="e">
        <f t="shared" ref="DC964:DC1027" si="751">$BB$12</f>
        <v>#DIV/0!</v>
      </c>
    </row>
    <row r="965" spans="1:107" x14ac:dyDescent="0.2">
      <c r="A965" s="733" t="str">
        <f>IF(C965=0,IF('Process Capability'!$F$6=1,'Process Capability'!D973,IF('Process Capability'!$F$6=2,I815,IF('Process Capability'!$F$6=3,N865,IF('Process Capability'!$F$6=4,T890,IF('Process Capability'!$F$6=5,AA905,IF('Process Capability'!$F$6=6,AI915,"")))))),"")</f>
        <v/>
      </c>
      <c r="B965" s="731" t="str">
        <f>IF(D965=0,IF('Process Capability'!$F$6=1,H965,IF('Process Capability'!$F$6=2,J815,IF('Process Capability'!$F$6=3,O865,IF('Process Capability'!$F$6=4,U890,IF('Process Capability'!$F$6=5,AB905,IF('Process Capability'!$F$6=6,AJ915,"")))))),"")</f>
        <v/>
      </c>
      <c r="C965" s="701" t="str">
        <f>IF('Process Capability'!$F$6=1,COUNTBLANK('Process Capability'!D973),IF('Process Capability'!$F$6=2,COUNTBLANK(I965),IF('Process Capability'!$F$6=3,COUNTBLANK(N965),IF('Process Capability'!$F$6=4,COUNTBLANK(T965),IF('Process Capability'!$F$6=5,COUNTBLANK(AA965),IF('Process Capability'!$F$6=6,COUNTBLANK(AI965),""))))))</f>
        <v/>
      </c>
      <c r="D965" s="701" t="str">
        <f>IF('Process Capability'!$F$6=1,COUNTBLANK(H965),IF('Process Capability'!$F$6=2,COUNTBLANK(J965),IF('Process Capability'!$F$6=3,COUNTBLANK(O965),IF('Process Capability'!$F$6=4,COUNTBLANK(U965),IF('Process Capability'!$F$6=5,COUNTBLANK(AB965),IF('Process Capability'!$F$6=6,COUNTBLANK(AJ965),""))))))</f>
        <v/>
      </c>
      <c r="G965" s="749" t="str">
        <f>IF(COUNTBLANK('Process Capability'!D973)=1,"",'Process Capability'!D973)</f>
        <v/>
      </c>
      <c r="H965" s="748" t="str">
        <f>IF(COUNTBLANK('Process Capability'!D973)=1,"",MAX('Process Capability'!D972:D973)-MIN('Process Capability'!D972:D973))</f>
        <v/>
      </c>
      <c r="AS965" s="733">
        <v>962</v>
      </c>
      <c r="AT965" s="732">
        <f t="shared" si="713"/>
        <v>481</v>
      </c>
      <c r="AU965" s="732">
        <f t="shared" si="716"/>
        <v>321</v>
      </c>
      <c r="AV965" s="742">
        <f t="shared" si="717"/>
        <v>241</v>
      </c>
      <c r="AW965" s="732">
        <f t="shared" si="718"/>
        <v>193</v>
      </c>
      <c r="AX965" s="734">
        <f t="shared" si="721"/>
        <v>161</v>
      </c>
      <c r="AY965" s="662" t="str">
        <f t="shared" si="734"/>
        <v/>
      </c>
      <c r="BL965" s="733" t="str">
        <f t="shared" si="732"/>
        <v/>
      </c>
      <c r="BM965" s="734" t="str">
        <f t="shared" si="733"/>
        <v/>
      </c>
      <c r="BN965" s="751" t="str">
        <f t="shared" si="735"/>
        <v/>
      </c>
      <c r="BO965" s="742" t="str">
        <f t="shared" si="736"/>
        <v/>
      </c>
      <c r="BP965" s="750" t="str">
        <f t="shared" ref="BP965:BP1028" si="752">IF(COUNTBLANK(BL965)&gt;0,"",IF(BM965&gt;$BB$17,1,""))</f>
        <v/>
      </c>
      <c r="BQ965" s="743" t="str">
        <f t="shared" si="737"/>
        <v/>
      </c>
      <c r="BR965" s="732" t="str">
        <f t="shared" si="738"/>
        <v/>
      </c>
      <c r="BS965" s="732" t="str">
        <f t="shared" ref="BS965:BS1028" si="753">IF(COUNTBLANK(BL965)&gt;0,"",IF(BM965&gt;$BB$12,1,""))</f>
        <v/>
      </c>
      <c r="BT965" s="732" t="str">
        <f t="shared" ref="BT965:BT1028" si="754">IF(COUNTBLANK(BL965)&gt;0,"",IF(BM965&lt;$BB$12,1,""))</f>
        <v/>
      </c>
      <c r="BU965" s="742" t="str">
        <f t="shared" si="724"/>
        <v/>
      </c>
      <c r="BV965" s="742" t="str">
        <f t="shared" si="725"/>
        <v/>
      </c>
      <c r="BW965" s="742" t="str">
        <f t="shared" si="726"/>
        <v/>
      </c>
      <c r="BX965" s="741" t="str">
        <f t="shared" si="727"/>
        <v/>
      </c>
      <c r="BY965" s="733" t="str">
        <f t="shared" ref="BY965:BY1028" si="755">IF(BL965&gt;BL964,1,IF(BL965&lt;BL964,-1,""))</f>
        <v/>
      </c>
      <c r="BZ965" s="732" t="str">
        <f t="shared" si="719"/>
        <v/>
      </c>
      <c r="CA965" s="732" t="str">
        <f t="shared" si="714"/>
        <v/>
      </c>
      <c r="CB965" s="734" t="str">
        <f t="shared" si="720"/>
        <v/>
      </c>
      <c r="CC965" s="733" t="str">
        <f t="shared" ref="CC965:CC1028" si="756">IF(BL965&gt;BL964,1,IF(BL965&lt;BL964,-1,""))</f>
        <v/>
      </c>
      <c r="CD965" s="740" t="str">
        <f t="shared" si="728"/>
        <v/>
      </c>
      <c r="CE965" s="732" t="str">
        <f t="shared" si="715"/>
        <v/>
      </c>
      <c r="CF965" s="739" t="str">
        <f t="shared" si="729"/>
        <v/>
      </c>
      <c r="CG965" s="737"/>
      <c r="CH965" s="736" t="str">
        <f t="shared" si="739"/>
        <v/>
      </c>
      <c r="CI965" s="738" t="str">
        <f t="shared" si="740"/>
        <v/>
      </c>
      <c r="CJ965" s="737"/>
      <c r="CK965" s="736" t="str">
        <f t="shared" si="741"/>
        <v/>
      </c>
      <c r="CL965" s="735" t="str">
        <f t="shared" si="742"/>
        <v/>
      </c>
      <c r="CM965" s="733" t="e">
        <f t="shared" si="743"/>
        <v>#DIV/0!</v>
      </c>
      <c r="CN965" s="732" t="e">
        <f t="shared" si="730"/>
        <v>#DIV/0!</v>
      </c>
      <c r="CO965" s="732" t="e">
        <f t="shared" si="744"/>
        <v>#DIV/0!</v>
      </c>
      <c r="CP965" s="734" t="e">
        <f t="shared" si="731"/>
        <v>#DIV/0!</v>
      </c>
      <c r="CQ965" s="733" t="str">
        <f t="shared" si="745"/>
        <v/>
      </c>
      <c r="CR965" s="732" t="str">
        <f t="shared" si="722"/>
        <v/>
      </c>
      <c r="CS965" s="732" t="str">
        <f t="shared" si="746"/>
        <v/>
      </c>
      <c r="CT965" s="731" t="str">
        <f t="shared" si="723"/>
        <v/>
      </c>
      <c r="CV965" s="733" t="e">
        <f>IF($H$1=1,'Process Capability'!$F$7,CX965)</f>
        <v>#DIV/0!</v>
      </c>
      <c r="CW965" s="732" t="e">
        <f t="shared" si="747"/>
        <v>#DIV/0!</v>
      </c>
      <c r="CX965" s="732" t="e">
        <f t="shared" si="748"/>
        <v>#DIV/0!</v>
      </c>
      <c r="CY965" s="732" t="e">
        <f t="shared" si="749"/>
        <v>#DIV/0!</v>
      </c>
      <c r="CZ965" s="732" t="e">
        <f>IF($H$1=1,'Process Capability'!$F$8,CX965)</f>
        <v>#DIV/0!</v>
      </c>
      <c r="DA965" s="732" t="e">
        <f>IF($H$1=1,MAX('Process Capability'!$F$7,'Process Capability'!$F$8)-MIN('Process Capability'!$F$7,'Process Capability'!$F$8),DC965)</f>
        <v>#DIV/0!</v>
      </c>
      <c r="DB965" s="732" t="e">
        <f t="shared" si="750"/>
        <v>#DIV/0!</v>
      </c>
      <c r="DC965" s="731" t="e">
        <f t="shared" si="751"/>
        <v>#DIV/0!</v>
      </c>
    </row>
    <row r="966" spans="1:107" x14ac:dyDescent="0.2">
      <c r="A966" s="733" t="str">
        <f>IF(C966=0,IF('Process Capability'!$F$6=1,'Process Capability'!D974,IF('Process Capability'!$F$6=2,I816,IF('Process Capability'!$F$6=3,N866,IF('Process Capability'!$F$6=4,T891,IF('Process Capability'!$F$6=5,AA906,IF('Process Capability'!$F$6=6,AI916,"")))))),"")</f>
        <v/>
      </c>
      <c r="B966" s="731" t="str">
        <f>IF(D966=0,IF('Process Capability'!$F$6=1,H966,IF('Process Capability'!$F$6=2,J816,IF('Process Capability'!$F$6=3,O866,IF('Process Capability'!$F$6=4,U891,IF('Process Capability'!$F$6=5,AB906,IF('Process Capability'!$F$6=6,AJ916,"")))))),"")</f>
        <v/>
      </c>
      <c r="C966" s="701" t="str">
        <f>IF('Process Capability'!$F$6=1,COUNTBLANK('Process Capability'!D974),IF('Process Capability'!$F$6=2,COUNTBLANK(I966),IF('Process Capability'!$F$6=3,COUNTBLANK(N966),IF('Process Capability'!$F$6=4,COUNTBLANK(T966),IF('Process Capability'!$F$6=5,COUNTBLANK(AA966),IF('Process Capability'!$F$6=6,COUNTBLANK(AI966),""))))))</f>
        <v/>
      </c>
      <c r="D966" s="701" t="str">
        <f>IF('Process Capability'!$F$6=1,COUNTBLANK(H966),IF('Process Capability'!$F$6=2,COUNTBLANK(J966),IF('Process Capability'!$F$6=3,COUNTBLANK(O966),IF('Process Capability'!$F$6=4,COUNTBLANK(U966),IF('Process Capability'!$F$6=5,COUNTBLANK(AB966),IF('Process Capability'!$F$6=6,COUNTBLANK(AJ966),""))))))</f>
        <v/>
      </c>
      <c r="G966" s="749" t="str">
        <f>IF(COUNTBLANK('Process Capability'!D974)=1,"",'Process Capability'!D974)</f>
        <v/>
      </c>
      <c r="H966" s="748" t="str">
        <f>IF(COUNTBLANK('Process Capability'!D974)=1,"",MAX('Process Capability'!D973:D974)-MIN('Process Capability'!D973:D974))</f>
        <v/>
      </c>
      <c r="AS966" s="743">
        <v>963</v>
      </c>
      <c r="AT966" s="732">
        <f t="shared" ref="AT966:AT1029" si="757">AT964+1</f>
        <v>482</v>
      </c>
      <c r="AU966" s="732">
        <f t="shared" si="716"/>
        <v>321</v>
      </c>
      <c r="AV966" s="742">
        <f t="shared" si="717"/>
        <v>241</v>
      </c>
      <c r="AW966" s="732">
        <f t="shared" si="718"/>
        <v>193</v>
      </c>
      <c r="AX966" s="734">
        <f t="shared" si="721"/>
        <v>161</v>
      </c>
      <c r="AY966" s="662" t="str">
        <f t="shared" si="734"/>
        <v/>
      </c>
      <c r="BL966" s="733" t="str">
        <f t="shared" si="732"/>
        <v/>
      </c>
      <c r="BM966" s="734" t="str">
        <f t="shared" si="733"/>
        <v/>
      </c>
      <c r="BN966" s="751" t="str">
        <f t="shared" si="735"/>
        <v/>
      </c>
      <c r="BO966" s="742" t="str">
        <f t="shared" si="736"/>
        <v/>
      </c>
      <c r="BP966" s="750" t="str">
        <f t="shared" si="752"/>
        <v/>
      </c>
      <c r="BQ966" s="743" t="str">
        <f t="shared" si="737"/>
        <v/>
      </c>
      <c r="BR966" s="732" t="str">
        <f t="shared" si="738"/>
        <v/>
      </c>
      <c r="BS966" s="732" t="str">
        <f t="shared" si="753"/>
        <v/>
      </c>
      <c r="BT966" s="732" t="str">
        <f t="shared" si="754"/>
        <v/>
      </c>
      <c r="BU966" s="742" t="str">
        <f t="shared" si="724"/>
        <v/>
      </c>
      <c r="BV966" s="742" t="str">
        <f t="shared" si="725"/>
        <v/>
      </c>
      <c r="BW966" s="742" t="str">
        <f t="shared" si="726"/>
        <v/>
      </c>
      <c r="BX966" s="741" t="str">
        <f t="shared" si="727"/>
        <v/>
      </c>
      <c r="BY966" s="733" t="str">
        <f t="shared" si="755"/>
        <v/>
      </c>
      <c r="BZ966" s="732" t="str">
        <f t="shared" si="719"/>
        <v/>
      </c>
      <c r="CA966" s="732" t="str">
        <f t="shared" ref="CA966:CA1029" si="758">IF(BM966&gt;BM965,1,IF(BM966&lt;BM965,-1,""))</f>
        <v/>
      </c>
      <c r="CB966" s="734" t="str">
        <f t="shared" si="720"/>
        <v/>
      </c>
      <c r="CC966" s="733" t="str">
        <f t="shared" si="756"/>
        <v/>
      </c>
      <c r="CD966" s="740" t="str">
        <f t="shared" si="728"/>
        <v/>
      </c>
      <c r="CE966" s="732" t="str">
        <f t="shared" ref="CE966:CE1029" si="759">IF(BM966&gt;BM965,1,IF(BM966&lt;BM965,-1,""))</f>
        <v/>
      </c>
      <c r="CF966" s="739" t="str">
        <f t="shared" si="729"/>
        <v/>
      </c>
      <c r="CG966" s="737"/>
      <c r="CH966" s="736" t="str">
        <f t="shared" si="739"/>
        <v/>
      </c>
      <c r="CI966" s="738" t="str">
        <f t="shared" si="740"/>
        <v/>
      </c>
      <c r="CJ966" s="737"/>
      <c r="CK966" s="736" t="str">
        <f t="shared" si="741"/>
        <v/>
      </c>
      <c r="CL966" s="735" t="str">
        <f t="shared" si="742"/>
        <v/>
      </c>
      <c r="CM966" s="733" t="e">
        <f t="shared" si="743"/>
        <v>#DIV/0!</v>
      </c>
      <c r="CN966" s="732" t="e">
        <f t="shared" si="730"/>
        <v>#DIV/0!</v>
      </c>
      <c r="CO966" s="732" t="e">
        <f t="shared" si="744"/>
        <v>#DIV/0!</v>
      </c>
      <c r="CP966" s="734" t="e">
        <f t="shared" si="731"/>
        <v>#DIV/0!</v>
      </c>
      <c r="CQ966" s="733" t="str">
        <f t="shared" si="745"/>
        <v/>
      </c>
      <c r="CR966" s="732" t="str">
        <f t="shared" si="722"/>
        <v/>
      </c>
      <c r="CS966" s="732" t="str">
        <f t="shared" si="746"/>
        <v/>
      </c>
      <c r="CT966" s="731" t="str">
        <f t="shared" si="723"/>
        <v/>
      </c>
      <c r="CV966" s="733" t="e">
        <f>IF($H$1=1,'Process Capability'!$F$7,CX966)</f>
        <v>#DIV/0!</v>
      </c>
      <c r="CW966" s="732" t="e">
        <f t="shared" si="747"/>
        <v>#DIV/0!</v>
      </c>
      <c r="CX966" s="732" t="e">
        <f t="shared" si="748"/>
        <v>#DIV/0!</v>
      </c>
      <c r="CY966" s="732" t="e">
        <f t="shared" si="749"/>
        <v>#DIV/0!</v>
      </c>
      <c r="CZ966" s="732" t="e">
        <f>IF($H$1=1,'Process Capability'!$F$8,CX966)</f>
        <v>#DIV/0!</v>
      </c>
      <c r="DA966" s="732" t="e">
        <f>IF($H$1=1,MAX('Process Capability'!$F$7,'Process Capability'!$F$8)-MIN('Process Capability'!$F$7,'Process Capability'!$F$8),DC966)</f>
        <v>#DIV/0!</v>
      </c>
      <c r="DB966" s="732" t="e">
        <f t="shared" si="750"/>
        <v>#DIV/0!</v>
      </c>
      <c r="DC966" s="731" t="e">
        <f t="shared" si="751"/>
        <v>#DIV/0!</v>
      </c>
    </row>
    <row r="967" spans="1:107" x14ac:dyDescent="0.2">
      <c r="A967" s="733" t="str">
        <f>IF(C967=0,IF('Process Capability'!$F$6=1,'Process Capability'!D975,IF('Process Capability'!$F$6=2,I817,IF('Process Capability'!$F$6=3,N867,IF('Process Capability'!$F$6=4,T892,IF('Process Capability'!$F$6=5,AA907,IF('Process Capability'!$F$6=6,AI917,"")))))),"")</f>
        <v/>
      </c>
      <c r="B967" s="731" t="str">
        <f>IF(D967=0,IF('Process Capability'!$F$6=1,H967,IF('Process Capability'!$F$6=2,J817,IF('Process Capability'!$F$6=3,O867,IF('Process Capability'!$F$6=4,U892,IF('Process Capability'!$F$6=5,AB907,IF('Process Capability'!$F$6=6,AJ917,"")))))),"")</f>
        <v/>
      </c>
      <c r="C967" s="701" t="str">
        <f>IF('Process Capability'!$F$6=1,COUNTBLANK('Process Capability'!D975),IF('Process Capability'!$F$6=2,COUNTBLANK(I967),IF('Process Capability'!$F$6=3,COUNTBLANK(N967),IF('Process Capability'!$F$6=4,COUNTBLANK(T967),IF('Process Capability'!$F$6=5,COUNTBLANK(AA967),IF('Process Capability'!$F$6=6,COUNTBLANK(AI967),""))))))</f>
        <v/>
      </c>
      <c r="D967" s="701" t="str">
        <f>IF('Process Capability'!$F$6=1,COUNTBLANK(H967),IF('Process Capability'!$F$6=2,COUNTBLANK(J967),IF('Process Capability'!$F$6=3,COUNTBLANK(O967),IF('Process Capability'!$F$6=4,COUNTBLANK(U967),IF('Process Capability'!$F$6=5,COUNTBLANK(AB967),IF('Process Capability'!$F$6=6,COUNTBLANK(AJ967),""))))))</f>
        <v/>
      </c>
      <c r="G967" s="749" t="str">
        <f>IF(COUNTBLANK('Process Capability'!D975)=1,"",'Process Capability'!D975)</f>
        <v/>
      </c>
      <c r="H967" s="748" t="str">
        <f>IF(COUNTBLANK('Process Capability'!D975)=1,"",MAX('Process Capability'!D974:D975)-MIN('Process Capability'!D974:D975))</f>
        <v/>
      </c>
      <c r="AS967" s="733">
        <v>964</v>
      </c>
      <c r="AT967" s="732">
        <f t="shared" si="757"/>
        <v>482</v>
      </c>
      <c r="AU967" s="732">
        <f t="shared" ref="AU967:AU1030" si="760">AU964+1</f>
        <v>322</v>
      </c>
      <c r="AV967" s="742">
        <f t="shared" si="717"/>
        <v>241</v>
      </c>
      <c r="AW967" s="732">
        <f t="shared" si="718"/>
        <v>193</v>
      </c>
      <c r="AX967" s="734">
        <f t="shared" si="721"/>
        <v>161</v>
      </c>
      <c r="AY967" s="662" t="str">
        <f t="shared" si="734"/>
        <v/>
      </c>
      <c r="BL967" s="733" t="str">
        <f t="shared" si="732"/>
        <v/>
      </c>
      <c r="BM967" s="734" t="str">
        <f t="shared" si="733"/>
        <v/>
      </c>
      <c r="BN967" s="751" t="str">
        <f t="shared" si="735"/>
        <v/>
      </c>
      <c r="BO967" s="742" t="str">
        <f t="shared" si="736"/>
        <v/>
      </c>
      <c r="BP967" s="750" t="str">
        <f t="shared" si="752"/>
        <v/>
      </c>
      <c r="BQ967" s="743" t="str">
        <f t="shared" si="737"/>
        <v/>
      </c>
      <c r="BR967" s="732" t="str">
        <f t="shared" si="738"/>
        <v/>
      </c>
      <c r="BS967" s="732" t="str">
        <f t="shared" si="753"/>
        <v/>
      </c>
      <c r="BT967" s="732" t="str">
        <f t="shared" si="754"/>
        <v/>
      </c>
      <c r="BU967" s="742" t="str">
        <f t="shared" si="724"/>
        <v/>
      </c>
      <c r="BV967" s="742" t="str">
        <f t="shared" si="725"/>
        <v/>
      </c>
      <c r="BW967" s="742" t="str">
        <f t="shared" si="726"/>
        <v/>
      </c>
      <c r="BX967" s="741" t="str">
        <f t="shared" si="727"/>
        <v/>
      </c>
      <c r="BY967" s="733" t="str">
        <f t="shared" si="755"/>
        <v/>
      </c>
      <c r="BZ967" s="732" t="str">
        <f t="shared" si="719"/>
        <v/>
      </c>
      <c r="CA967" s="732" t="str">
        <f t="shared" si="758"/>
        <v/>
      </c>
      <c r="CB967" s="734" t="str">
        <f t="shared" si="720"/>
        <v/>
      </c>
      <c r="CC967" s="733" t="str">
        <f t="shared" si="756"/>
        <v/>
      </c>
      <c r="CD967" s="740" t="str">
        <f t="shared" si="728"/>
        <v/>
      </c>
      <c r="CE967" s="732" t="str">
        <f t="shared" si="759"/>
        <v/>
      </c>
      <c r="CF967" s="739" t="str">
        <f t="shared" si="729"/>
        <v/>
      </c>
      <c r="CG967" s="737"/>
      <c r="CH967" s="736" t="str">
        <f t="shared" si="739"/>
        <v/>
      </c>
      <c r="CI967" s="738" t="str">
        <f t="shared" si="740"/>
        <v/>
      </c>
      <c r="CJ967" s="737"/>
      <c r="CK967" s="736" t="str">
        <f t="shared" si="741"/>
        <v/>
      </c>
      <c r="CL967" s="735" t="str">
        <f t="shared" si="742"/>
        <v/>
      </c>
      <c r="CM967" s="733" t="e">
        <f t="shared" si="743"/>
        <v>#DIV/0!</v>
      </c>
      <c r="CN967" s="732" t="e">
        <f t="shared" si="730"/>
        <v>#DIV/0!</v>
      </c>
      <c r="CO967" s="732" t="e">
        <f t="shared" si="744"/>
        <v>#DIV/0!</v>
      </c>
      <c r="CP967" s="734" t="e">
        <f t="shared" si="731"/>
        <v>#DIV/0!</v>
      </c>
      <c r="CQ967" s="733" t="str">
        <f t="shared" si="745"/>
        <v/>
      </c>
      <c r="CR967" s="732" t="str">
        <f t="shared" si="722"/>
        <v/>
      </c>
      <c r="CS967" s="732" t="str">
        <f t="shared" si="746"/>
        <v/>
      </c>
      <c r="CT967" s="731" t="str">
        <f t="shared" si="723"/>
        <v/>
      </c>
      <c r="CV967" s="733" t="e">
        <f>IF($H$1=1,'Process Capability'!$F$7,CX967)</f>
        <v>#DIV/0!</v>
      </c>
      <c r="CW967" s="732" t="e">
        <f t="shared" si="747"/>
        <v>#DIV/0!</v>
      </c>
      <c r="CX967" s="732" t="e">
        <f t="shared" si="748"/>
        <v>#DIV/0!</v>
      </c>
      <c r="CY967" s="732" t="e">
        <f t="shared" si="749"/>
        <v>#DIV/0!</v>
      </c>
      <c r="CZ967" s="732" t="e">
        <f>IF($H$1=1,'Process Capability'!$F$8,CX967)</f>
        <v>#DIV/0!</v>
      </c>
      <c r="DA967" s="732" t="e">
        <f>IF($H$1=1,MAX('Process Capability'!$F$7,'Process Capability'!$F$8)-MIN('Process Capability'!$F$7,'Process Capability'!$F$8),DC967)</f>
        <v>#DIV/0!</v>
      </c>
      <c r="DB967" s="732" t="e">
        <f t="shared" si="750"/>
        <v>#DIV/0!</v>
      </c>
      <c r="DC967" s="731" t="e">
        <f t="shared" si="751"/>
        <v>#DIV/0!</v>
      </c>
    </row>
    <row r="968" spans="1:107" x14ac:dyDescent="0.2">
      <c r="A968" s="733" t="str">
        <f>IF(C968=0,IF('Process Capability'!$F$6=1,'Process Capability'!D976,IF('Process Capability'!$F$6=2,I818,IF('Process Capability'!$F$6=3,N868,IF('Process Capability'!$F$6=4,T893,IF('Process Capability'!$F$6=5,AA908,IF('Process Capability'!$F$6=6,AI918,"")))))),"")</f>
        <v/>
      </c>
      <c r="B968" s="731" t="str">
        <f>IF(D968=0,IF('Process Capability'!$F$6=1,H968,IF('Process Capability'!$F$6=2,J818,IF('Process Capability'!$F$6=3,O868,IF('Process Capability'!$F$6=4,U893,IF('Process Capability'!$F$6=5,AB908,IF('Process Capability'!$F$6=6,AJ918,"")))))),"")</f>
        <v/>
      </c>
      <c r="C968" s="701" t="str">
        <f>IF('Process Capability'!$F$6=1,COUNTBLANK('Process Capability'!D976),IF('Process Capability'!$F$6=2,COUNTBLANK(I968),IF('Process Capability'!$F$6=3,COUNTBLANK(N968),IF('Process Capability'!$F$6=4,COUNTBLANK(T968),IF('Process Capability'!$F$6=5,COUNTBLANK(AA968),IF('Process Capability'!$F$6=6,COUNTBLANK(AI968),""))))))</f>
        <v/>
      </c>
      <c r="D968" s="701" t="str">
        <f>IF('Process Capability'!$F$6=1,COUNTBLANK(H968),IF('Process Capability'!$F$6=2,COUNTBLANK(J968),IF('Process Capability'!$F$6=3,COUNTBLANK(O968),IF('Process Capability'!$F$6=4,COUNTBLANK(U968),IF('Process Capability'!$F$6=5,COUNTBLANK(AB968),IF('Process Capability'!$F$6=6,COUNTBLANK(AJ968),""))))))</f>
        <v/>
      </c>
      <c r="G968" s="749" t="str">
        <f>IF(COUNTBLANK('Process Capability'!D976)=1,"",'Process Capability'!D976)</f>
        <v/>
      </c>
      <c r="H968" s="748" t="str">
        <f>IF(COUNTBLANK('Process Capability'!D976)=1,"",MAX('Process Capability'!D975:D976)-MIN('Process Capability'!D975:D976))</f>
        <v/>
      </c>
      <c r="AS968" s="733">
        <v>965</v>
      </c>
      <c r="AT968" s="732">
        <f t="shared" si="757"/>
        <v>483</v>
      </c>
      <c r="AU968" s="732">
        <f t="shared" si="760"/>
        <v>322</v>
      </c>
      <c r="AV968" s="742">
        <f t="shared" ref="AV968:AV1031" si="761">AV964+1</f>
        <v>242</v>
      </c>
      <c r="AW968" s="732">
        <f t="shared" si="718"/>
        <v>193</v>
      </c>
      <c r="AX968" s="734">
        <f t="shared" si="721"/>
        <v>161</v>
      </c>
      <c r="AY968" s="662" t="str">
        <f t="shared" si="734"/>
        <v/>
      </c>
      <c r="BL968" s="733" t="str">
        <f t="shared" si="732"/>
        <v/>
      </c>
      <c r="BM968" s="734" t="str">
        <f t="shared" si="733"/>
        <v/>
      </c>
      <c r="BN968" s="751" t="str">
        <f t="shared" si="735"/>
        <v/>
      </c>
      <c r="BO968" s="742" t="str">
        <f t="shared" si="736"/>
        <v/>
      </c>
      <c r="BP968" s="750" t="str">
        <f t="shared" si="752"/>
        <v/>
      </c>
      <c r="BQ968" s="743" t="str">
        <f t="shared" si="737"/>
        <v/>
      </c>
      <c r="BR968" s="732" t="str">
        <f t="shared" si="738"/>
        <v/>
      </c>
      <c r="BS968" s="732" t="str">
        <f t="shared" si="753"/>
        <v/>
      </c>
      <c r="BT968" s="732" t="str">
        <f t="shared" si="754"/>
        <v/>
      </c>
      <c r="BU968" s="742" t="str">
        <f t="shared" si="724"/>
        <v/>
      </c>
      <c r="BV968" s="742" t="str">
        <f t="shared" si="725"/>
        <v/>
      </c>
      <c r="BW968" s="742" t="str">
        <f t="shared" si="726"/>
        <v/>
      </c>
      <c r="BX968" s="741" t="str">
        <f t="shared" si="727"/>
        <v/>
      </c>
      <c r="BY968" s="733" t="str">
        <f t="shared" si="755"/>
        <v/>
      </c>
      <c r="BZ968" s="732" t="str">
        <f t="shared" si="719"/>
        <v/>
      </c>
      <c r="CA968" s="732" t="str">
        <f t="shared" si="758"/>
        <v/>
      </c>
      <c r="CB968" s="734" t="str">
        <f t="shared" si="720"/>
        <v/>
      </c>
      <c r="CC968" s="733" t="str">
        <f t="shared" si="756"/>
        <v/>
      </c>
      <c r="CD968" s="740" t="str">
        <f t="shared" si="728"/>
        <v/>
      </c>
      <c r="CE968" s="732" t="str">
        <f t="shared" si="759"/>
        <v/>
      </c>
      <c r="CF968" s="739" t="str">
        <f t="shared" si="729"/>
        <v/>
      </c>
      <c r="CG968" s="737"/>
      <c r="CH968" s="736" t="str">
        <f t="shared" si="739"/>
        <v/>
      </c>
      <c r="CI968" s="738" t="str">
        <f t="shared" si="740"/>
        <v/>
      </c>
      <c r="CJ968" s="737"/>
      <c r="CK968" s="736" t="str">
        <f t="shared" si="741"/>
        <v/>
      </c>
      <c r="CL968" s="735" t="str">
        <f t="shared" si="742"/>
        <v/>
      </c>
      <c r="CM968" s="733" t="e">
        <f t="shared" si="743"/>
        <v>#DIV/0!</v>
      </c>
      <c r="CN968" s="732" t="e">
        <f t="shared" si="730"/>
        <v>#DIV/0!</v>
      </c>
      <c r="CO968" s="732" t="e">
        <f t="shared" si="744"/>
        <v>#DIV/0!</v>
      </c>
      <c r="CP968" s="734" t="e">
        <f t="shared" si="731"/>
        <v>#DIV/0!</v>
      </c>
      <c r="CQ968" s="733" t="str">
        <f t="shared" si="745"/>
        <v/>
      </c>
      <c r="CR968" s="732" t="str">
        <f t="shared" si="722"/>
        <v/>
      </c>
      <c r="CS968" s="732" t="str">
        <f t="shared" si="746"/>
        <v/>
      </c>
      <c r="CT968" s="731" t="str">
        <f t="shared" si="723"/>
        <v/>
      </c>
      <c r="CV968" s="733" t="e">
        <f>IF($H$1=1,'Process Capability'!$F$7,CX968)</f>
        <v>#DIV/0!</v>
      </c>
      <c r="CW968" s="732" t="e">
        <f t="shared" si="747"/>
        <v>#DIV/0!</v>
      </c>
      <c r="CX968" s="732" t="e">
        <f t="shared" si="748"/>
        <v>#DIV/0!</v>
      </c>
      <c r="CY968" s="732" t="e">
        <f t="shared" si="749"/>
        <v>#DIV/0!</v>
      </c>
      <c r="CZ968" s="732" t="e">
        <f>IF($H$1=1,'Process Capability'!$F$8,CX968)</f>
        <v>#DIV/0!</v>
      </c>
      <c r="DA968" s="732" t="e">
        <f>IF($H$1=1,MAX('Process Capability'!$F$7,'Process Capability'!$F$8)-MIN('Process Capability'!$F$7,'Process Capability'!$F$8),DC968)</f>
        <v>#DIV/0!</v>
      </c>
      <c r="DB968" s="732" t="e">
        <f t="shared" si="750"/>
        <v>#DIV/0!</v>
      </c>
      <c r="DC968" s="731" t="e">
        <f t="shared" si="751"/>
        <v>#DIV/0!</v>
      </c>
    </row>
    <row r="969" spans="1:107" x14ac:dyDescent="0.2">
      <c r="A969" s="733" t="str">
        <f>IF(C969=0,IF('Process Capability'!$F$6=1,'Process Capability'!D977,IF('Process Capability'!$F$6=2,I819,IF('Process Capability'!$F$6=3,N869,IF('Process Capability'!$F$6=4,T894,IF('Process Capability'!$F$6=5,AA909,IF('Process Capability'!$F$6=6,AI919,"")))))),"")</f>
        <v/>
      </c>
      <c r="B969" s="731" t="str">
        <f>IF(D969=0,IF('Process Capability'!$F$6=1,H969,IF('Process Capability'!$F$6=2,J819,IF('Process Capability'!$F$6=3,O869,IF('Process Capability'!$F$6=4,U894,IF('Process Capability'!$F$6=5,AB909,IF('Process Capability'!$F$6=6,AJ919,"")))))),"")</f>
        <v/>
      </c>
      <c r="C969" s="701" t="str">
        <f>IF('Process Capability'!$F$6=1,COUNTBLANK('Process Capability'!D977),IF('Process Capability'!$F$6=2,COUNTBLANK(I969),IF('Process Capability'!$F$6=3,COUNTBLANK(N969),IF('Process Capability'!$F$6=4,COUNTBLANK(T969),IF('Process Capability'!$F$6=5,COUNTBLANK(AA969),IF('Process Capability'!$F$6=6,COUNTBLANK(AI969),""))))))</f>
        <v/>
      </c>
      <c r="D969" s="701" t="str">
        <f>IF('Process Capability'!$F$6=1,COUNTBLANK(H969),IF('Process Capability'!$F$6=2,COUNTBLANK(J969),IF('Process Capability'!$F$6=3,COUNTBLANK(O969),IF('Process Capability'!$F$6=4,COUNTBLANK(U969),IF('Process Capability'!$F$6=5,COUNTBLANK(AB969),IF('Process Capability'!$F$6=6,COUNTBLANK(AJ969),""))))))</f>
        <v/>
      </c>
      <c r="G969" s="749" t="str">
        <f>IF(COUNTBLANK('Process Capability'!D977)=1,"",'Process Capability'!D977)</f>
        <v/>
      </c>
      <c r="H969" s="748" t="str">
        <f>IF(COUNTBLANK('Process Capability'!D977)=1,"",MAX('Process Capability'!D976:D977)-MIN('Process Capability'!D976:D977))</f>
        <v/>
      </c>
      <c r="AS969" s="743">
        <v>966</v>
      </c>
      <c r="AT969" s="732">
        <f t="shared" si="757"/>
        <v>483</v>
      </c>
      <c r="AU969" s="732">
        <f t="shared" si="760"/>
        <v>322</v>
      </c>
      <c r="AV969" s="742">
        <f t="shared" si="761"/>
        <v>242</v>
      </c>
      <c r="AW969" s="732">
        <f t="shared" ref="AW969:AW1032" si="762">AW964+1</f>
        <v>194</v>
      </c>
      <c r="AX969" s="734">
        <f t="shared" si="721"/>
        <v>161</v>
      </c>
      <c r="AY969" s="662" t="str">
        <f t="shared" si="734"/>
        <v/>
      </c>
      <c r="BL969" s="733" t="str">
        <f t="shared" si="732"/>
        <v/>
      </c>
      <c r="BM969" s="734" t="str">
        <f t="shared" si="733"/>
        <v/>
      </c>
      <c r="BN969" s="751" t="str">
        <f t="shared" si="735"/>
        <v/>
      </c>
      <c r="BO969" s="742" t="str">
        <f t="shared" si="736"/>
        <v/>
      </c>
      <c r="BP969" s="750" t="str">
        <f t="shared" si="752"/>
        <v/>
      </c>
      <c r="BQ969" s="743" t="str">
        <f t="shared" si="737"/>
        <v/>
      </c>
      <c r="BR969" s="732" t="str">
        <f t="shared" si="738"/>
        <v/>
      </c>
      <c r="BS969" s="732" t="str">
        <f t="shared" si="753"/>
        <v/>
      </c>
      <c r="BT969" s="732" t="str">
        <f t="shared" si="754"/>
        <v/>
      </c>
      <c r="BU969" s="742" t="str">
        <f t="shared" si="724"/>
        <v/>
      </c>
      <c r="BV969" s="742" t="str">
        <f t="shared" si="725"/>
        <v/>
      </c>
      <c r="BW969" s="742" t="str">
        <f t="shared" si="726"/>
        <v/>
      </c>
      <c r="BX969" s="741" t="str">
        <f t="shared" si="727"/>
        <v/>
      </c>
      <c r="BY969" s="733" t="str">
        <f t="shared" si="755"/>
        <v/>
      </c>
      <c r="BZ969" s="732" t="str">
        <f t="shared" ref="BZ969:BZ1032" si="763">IF(ABS(SUM(BY964:BY969))=6,1,"")</f>
        <v/>
      </c>
      <c r="CA969" s="732" t="str">
        <f t="shared" si="758"/>
        <v/>
      </c>
      <c r="CB969" s="734" t="str">
        <f t="shared" ref="CB969:CB1032" si="764">IF(ABS(SUM(CA964:CA969))=6,1,"")</f>
        <v/>
      </c>
      <c r="CC969" s="733" t="str">
        <f t="shared" si="756"/>
        <v/>
      </c>
      <c r="CD969" s="740" t="str">
        <f t="shared" si="728"/>
        <v/>
      </c>
      <c r="CE969" s="732" t="str">
        <f t="shared" si="759"/>
        <v/>
      </c>
      <c r="CF969" s="739" t="str">
        <f t="shared" si="729"/>
        <v/>
      </c>
      <c r="CG969" s="737"/>
      <c r="CH969" s="736" t="str">
        <f t="shared" si="739"/>
        <v/>
      </c>
      <c r="CI969" s="738" t="str">
        <f t="shared" si="740"/>
        <v/>
      </c>
      <c r="CJ969" s="737"/>
      <c r="CK969" s="736" t="str">
        <f t="shared" si="741"/>
        <v/>
      </c>
      <c r="CL969" s="735" t="str">
        <f t="shared" si="742"/>
        <v/>
      </c>
      <c r="CM969" s="733" t="e">
        <f t="shared" si="743"/>
        <v>#DIV/0!</v>
      </c>
      <c r="CN969" s="732" t="e">
        <f t="shared" si="730"/>
        <v>#DIV/0!</v>
      </c>
      <c r="CO969" s="732" t="e">
        <f t="shared" si="744"/>
        <v>#DIV/0!</v>
      </c>
      <c r="CP969" s="734" t="e">
        <f t="shared" si="731"/>
        <v>#DIV/0!</v>
      </c>
      <c r="CQ969" s="733" t="str">
        <f t="shared" si="745"/>
        <v/>
      </c>
      <c r="CR969" s="732" t="str">
        <f t="shared" si="722"/>
        <v/>
      </c>
      <c r="CS969" s="732" t="str">
        <f t="shared" si="746"/>
        <v/>
      </c>
      <c r="CT969" s="731" t="str">
        <f t="shared" si="723"/>
        <v/>
      </c>
      <c r="CV969" s="733" t="e">
        <f>IF($H$1=1,'Process Capability'!$F$7,CX969)</f>
        <v>#DIV/0!</v>
      </c>
      <c r="CW969" s="732" t="e">
        <f t="shared" si="747"/>
        <v>#DIV/0!</v>
      </c>
      <c r="CX969" s="732" t="e">
        <f t="shared" si="748"/>
        <v>#DIV/0!</v>
      </c>
      <c r="CY969" s="732" t="e">
        <f t="shared" si="749"/>
        <v>#DIV/0!</v>
      </c>
      <c r="CZ969" s="732" t="e">
        <f>IF($H$1=1,'Process Capability'!$F$8,CX969)</f>
        <v>#DIV/0!</v>
      </c>
      <c r="DA969" s="732" t="e">
        <f>IF($H$1=1,MAX('Process Capability'!$F$7,'Process Capability'!$F$8)-MIN('Process Capability'!$F$7,'Process Capability'!$F$8),DC969)</f>
        <v>#DIV/0!</v>
      </c>
      <c r="DB969" s="732" t="e">
        <f t="shared" si="750"/>
        <v>#DIV/0!</v>
      </c>
      <c r="DC969" s="731" t="e">
        <f t="shared" si="751"/>
        <v>#DIV/0!</v>
      </c>
    </row>
    <row r="970" spans="1:107" x14ac:dyDescent="0.2">
      <c r="A970" s="733" t="str">
        <f>IF(C970=0,IF('Process Capability'!$F$6=1,'Process Capability'!D978,IF('Process Capability'!$F$6=2,I820,IF('Process Capability'!$F$6=3,N870,IF('Process Capability'!$F$6=4,T895,IF('Process Capability'!$F$6=5,AA910,IF('Process Capability'!$F$6=6,AI920,"")))))),"")</f>
        <v/>
      </c>
      <c r="B970" s="731" t="str">
        <f>IF(D970=0,IF('Process Capability'!$F$6=1,H970,IF('Process Capability'!$F$6=2,J820,IF('Process Capability'!$F$6=3,O870,IF('Process Capability'!$F$6=4,U895,IF('Process Capability'!$F$6=5,AB910,IF('Process Capability'!$F$6=6,AJ920,"")))))),"")</f>
        <v/>
      </c>
      <c r="C970" s="701" t="str">
        <f>IF('Process Capability'!$F$6=1,COUNTBLANK('Process Capability'!D978),IF('Process Capability'!$F$6=2,COUNTBLANK(I970),IF('Process Capability'!$F$6=3,COUNTBLANK(N970),IF('Process Capability'!$F$6=4,COUNTBLANK(T970),IF('Process Capability'!$F$6=5,COUNTBLANK(AA970),IF('Process Capability'!$F$6=6,COUNTBLANK(AI970),""))))))</f>
        <v/>
      </c>
      <c r="D970" s="701" t="str">
        <f>IF('Process Capability'!$F$6=1,COUNTBLANK(H970),IF('Process Capability'!$F$6=2,COUNTBLANK(J970),IF('Process Capability'!$F$6=3,COUNTBLANK(O970),IF('Process Capability'!$F$6=4,COUNTBLANK(U970),IF('Process Capability'!$F$6=5,COUNTBLANK(AB970),IF('Process Capability'!$F$6=6,COUNTBLANK(AJ970),""))))))</f>
        <v/>
      </c>
      <c r="G970" s="749" t="str">
        <f>IF(COUNTBLANK('Process Capability'!D978)=1,"",'Process Capability'!D978)</f>
        <v/>
      </c>
      <c r="H970" s="748" t="str">
        <f>IF(COUNTBLANK('Process Capability'!D978)=1,"",MAX('Process Capability'!D977:D978)-MIN('Process Capability'!D977:D978))</f>
        <v/>
      </c>
      <c r="AS970" s="733">
        <v>967</v>
      </c>
      <c r="AT970" s="732">
        <f t="shared" si="757"/>
        <v>484</v>
      </c>
      <c r="AU970" s="732">
        <f t="shared" si="760"/>
        <v>323</v>
      </c>
      <c r="AV970" s="742">
        <f t="shared" si="761"/>
        <v>242</v>
      </c>
      <c r="AW970" s="732">
        <f t="shared" si="762"/>
        <v>194</v>
      </c>
      <c r="AX970" s="734">
        <f t="shared" ref="AX970:AX1033" si="765">AX964+1</f>
        <v>162</v>
      </c>
      <c r="AY970" s="662" t="str">
        <f t="shared" si="734"/>
        <v/>
      </c>
      <c r="BL970" s="733" t="str">
        <f t="shared" si="732"/>
        <v/>
      </c>
      <c r="BM970" s="734" t="str">
        <f t="shared" si="733"/>
        <v/>
      </c>
      <c r="BN970" s="751" t="str">
        <f t="shared" si="735"/>
        <v/>
      </c>
      <c r="BO970" s="742" t="str">
        <f t="shared" si="736"/>
        <v/>
      </c>
      <c r="BP970" s="750" t="str">
        <f t="shared" si="752"/>
        <v/>
      </c>
      <c r="BQ970" s="743" t="str">
        <f t="shared" si="737"/>
        <v/>
      </c>
      <c r="BR970" s="732" t="str">
        <f t="shared" si="738"/>
        <v/>
      </c>
      <c r="BS970" s="732" t="str">
        <f t="shared" si="753"/>
        <v/>
      </c>
      <c r="BT970" s="732" t="str">
        <f t="shared" si="754"/>
        <v/>
      </c>
      <c r="BU970" s="742" t="str">
        <f t="shared" si="724"/>
        <v/>
      </c>
      <c r="BV970" s="742" t="str">
        <f t="shared" si="725"/>
        <v/>
      </c>
      <c r="BW970" s="742" t="str">
        <f t="shared" si="726"/>
        <v/>
      </c>
      <c r="BX970" s="741" t="str">
        <f t="shared" si="727"/>
        <v/>
      </c>
      <c r="BY970" s="733" t="str">
        <f t="shared" si="755"/>
        <v/>
      </c>
      <c r="BZ970" s="732" t="str">
        <f t="shared" si="763"/>
        <v/>
      </c>
      <c r="CA970" s="732" t="str">
        <f t="shared" si="758"/>
        <v/>
      </c>
      <c r="CB970" s="734" t="str">
        <f t="shared" si="764"/>
        <v/>
      </c>
      <c r="CC970" s="733" t="str">
        <f t="shared" si="756"/>
        <v/>
      </c>
      <c r="CD970" s="740" t="str">
        <f t="shared" si="728"/>
        <v/>
      </c>
      <c r="CE970" s="732" t="str">
        <f t="shared" si="759"/>
        <v/>
      </c>
      <c r="CF970" s="739" t="str">
        <f t="shared" si="729"/>
        <v/>
      </c>
      <c r="CG970" s="737"/>
      <c r="CH970" s="736" t="str">
        <f t="shared" si="739"/>
        <v/>
      </c>
      <c r="CI970" s="738" t="str">
        <f t="shared" si="740"/>
        <v/>
      </c>
      <c r="CJ970" s="737"/>
      <c r="CK970" s="736" t="str">
        <f t="shared" si="741"/>
        <v/>
      </c>
      <c r="CL970" s="735" t="str">
        <f t="shared" si="742"/>
        <v/>
      </c>
      <c r="CM970" s="733" t="e">
        <f t="shared" si="743"/>
        <v>#DIV/0!</v>
      </c>
      <c r="CN970" s="732" t="e">
        <f t="shared" si="730"/>
        <v>#DIV/0!</v>
      </c>
      <c r="CO970" s="732" t="e">
        <f t="shared" si="744"/>
        <v>#DIV/0!</v>
      </c>
      <c r="CP970" s="734" t="e">
        <f t="shared" si="731"/>
        <v>#DIV/0!</v>
      </c>
      <c r="CQ970" s="733" t="str">
        <f t="shared" si="745"/>
        <v/>
      </c>
      <c r="CR970" s="732" t="str">
        <f t="shared" si="722"/>
        <v/>
      </c>
      <c r="CS970" s="732" t="str">
        <f t="shared" si="746"/>
        <v/>
      </c>
      <c r="CT970" s="731" t="str">
        <f t="shared" si="723"/>
        <v/>
      </c>
      <c r="CV970" s="733" t="e">
        <f>IF($H$1=1,'Process Capability'!$F$7,CX970)</f>
        <v>#DIV/0!</v>
      </c>
      <c r="CW970" s="732" t="e">
        <f t="shared" si="747"/>
        <v>#DIV/0!</v>
      </c>
      <c r="CX970" s="732" t="e">
        <f t="shared" si="748"/>
        <v>#DIV/0!</v>
      </c>
      <c r="CY970" s="732" t="e">
        <f t="shared" si="749"/>
        <v>#DIV/0!</v>
      </c>
      <c r="CZ970" s="732" t="e">
        <f>IF($H$1=1,'Process Capability'!$F$8,CX970)</f>
        <v>#DIV/0!</v>
      </c>
      <c r="DA970" s="732" t="e">
        <f>IF($H$1=1,MAX('Process Capability'!$F$7,'Process Capability'!$F$8)-MIN('Process Capability'!$F$7,'Process Capability'!$F$8),DC970)</f>
        <v>#DIV/0!</v>
      </c>
      <c r="DB970" s="732" t="e">
        <f t="shared" si="750"/>
        <v>#DIV/0!</v>
      </c>
      <c r="DC970" s="731" t="e">
        <f t="shared" si="751"/>
        <v>#DIV/0!</v>
      </c>
    </row>
    <row r="971" spans="1:107" x14ac:dyDescent="0.2">
      <c r="A971" s="733" t="str">
        <f>IF(C971=0,IF('Process Capability'!$F$6=1,'Process Capability'!D979,IF('Process Capability'!$F$6=2,I821,IF('Process Capability'!$F$6=3,N871,IF('Process Capability'!$F$6=4,T896,IF('Process Capability'!$F$6=5,AA911,IF('Process Capability'!$F$6=6,AI921,"")))))),"")</f>
        <v/>
      </c>
      <c r="B971" s="731" t="str">
        <f>IF(D971=0,IF('Process Capability'!$F$6=1,H971,IF('Process Capability'!$F$6=2,J821,IF('Process Capability'!$F$6=3,O871,IF('Process Capability'!$F$6=4,U896,IF('Process Capability'!$F$6=5,AB911,IF('Process Capability'!$F$6=6,AJ921,"")))))),"")</f>
        <v/>
      </c>
      <c r="C971" s="701" t="str">
        <f>IF('Process Capability'!$F$6=1,COUNTBLANK('Process Capability'!D979),IF('Process Capability'!$F$6=2,COUNTBLANK(I971),IF('Process Capability'!$F$6=3,COUNTBLANK(N971),IF('Process Capability'!$F$6=4,COUNTBLANK(T971),IF('Process Capability'!$F$6=5,COUNTBLANK(AA971),IF('Process Capability'!$F$6=6,COUNTBLANK(AI971),""))))))</f>
        <v/>
      </c>
      <c r="D971" s="701" t="str">
        <f>IF('Process Capability'!$F$6=1,COUNTBLANK(H971),IF('Process Capability'!$F$6=2,COUNTBLANK(J971),IF('Process Capability'!$F$6=3,COUNTBLANK(O971),IF('Process Capability'!$F$6=4,COUNTBLANK(U971),IF('Process Capability'!$F$6=5,COUNTBLANK(AB971),IF('Process Capability'!$F$6=6,COUNTBLANK(AJ971),""))))))</f>
        <v/>
      </c>
      <c r="G971" s="749" t="str">
        <f>IF(COUNTBLANK('Process Capability'!D979)=1,"",'Process Capability'!D979)</f>
        <v/>
      </c>
      <c r="H971" s="748" t="str">
        <f>IF(COUNTBLANK('Process Capability'!D979)=1,"",MAX('Process Capability'!D978:D979)-MIN('Process Capability'!D978:D979))</f>
        <v/>
      </c>
      <c r="AS971" s="733">
        <v>968</v>
      </c>
      <c r="AT971" s="732">
        <f t="shared" si="757"/>
        <v>484</v>
      </c>
      <c r="AU971" s="732">
        <f t="shared" si="760"/>
        <v>323</v>
      </c>
      <c r="AV971" s="742">
        <f t="shared" si="761"/>
        <v>242</v>
      </c>
      <c r="AW971" s="732">
        <f t="shared" si="762"/>
        <v>194</v>
      </c>
      <c r="AX971" s="734">
        <f t="shared" si="765"/>
        <v>162</v>
      </c>
      <c r="AY971" s="662" t="str">
        <f t="shared" si="734"/>
        <v/>
      </c>
      <c r="BL971" s="733" t="str">
        <f t="shared" si="732"/>
        <v/>
      </c>
      <c r="BM971" s="734" t="str">
        <f t="shared" si="733"/>
        <v/>
      </c>
      <c r="BN971" s="751" t="str">
        <f t="shared" si="735"/>
        <v/>
      </c>
      <c r="BO971" s="742" t="str">
        <f t="shared" si="736"/>
        <v/>
      </c>
      <c r="BP971" s="750" t="str">
        <f t="shared" si="752"/>
        <v/>
      </c>
      <c r="BQ971" s="743" t="str">
        <f t="shared" si="737"/>
        <v/>
      </c>
      <c r="BR971" s="732" t="str">
        <f t="shared" si="738"/>
        <v/>
      </c>
      <c r="BS971" s="732" t="str">
        <f t="shared" si="753"/>
        <v/>
      </c>
      <c r="BT971" s="732" t="str">
        <f t="shared" si="754"/>
        <v/>
      </c>
      <c r="BU971" s="742" t="str">
        <f t="shared" si="724"/>
        <v/>
      </c>
      <c r="BV971" s="742" t="str">
        <f t="shared" si="725"/>
        <v/>
      </c>
      <c r="BW971" s="742" t="str">
        <f t="shared" si="726"/>
        <v/>
      </c>
      <c r="BX971" s="741" t="str">
        <f t="shared" si="727"/>
        <v/>
      </c>
      <c r="BY971" s="733" t="str">
        <f t="shared" si="755"/>
        <v/>
      </c>
      <c r="BZ971" s="732" t="str">
        <f t="shared" si="763"/>
        <v/>
      </c>
      <c r="CA971" s="732" t="str">
        <f t="shared" si="758"/>
        <v/>
      </c>
      <c r="CB971" s="734" t="str">
        <f t="shared" si="764"/>
        <v/>
      </c>
      <c r="CC971" s="733" t="str">
        <f t="shared" si="756"/>
        <v/>
      </c>
      <c r="CD971" s="740" t="str">
        <f t="shared" si="728"/>
        <v/>
      </c>
      <c r="CE971" s="732" t="str">
        <f t="shared" si="759"/>
        <v/>
      </c>
      <c r="CF971" s="739" t="str">
        <f t="shared" si="729"/>
        <v/>
      </c>
      <c r="CG971" s="737"/>
      <c r="CH971" s="736" t="str">
        <f t="shared" si="739"/>
        <v/>
      </c>
      <c r="CI971" s="738" t="str">
        <f t="shared" si="740"/>
        <v/>
      </c>
      <c r="CJ971" s="737"/>
      <c r="CK971" s="736" t="str">
        <f t="shared" si="741"/>
        <v/>
      </c>
      <c r="CL971" s="735" t="str">
        <f t="shared" si="742"/>
        <v/>
      </c>
      <c r="CM971" s="733" t="e">
        <f t="shared" si="743"/>
        <v>#DIV/0!</v>
      </c>
      <c r="CN971" s="732" t="e">
        <f t="shared" si="730"/>
        <v>#DIV/0!</v>
      </c>
      <c r="CO971" s="732" t="e">
        <f t="shared" si="744"/>
        <v>#DIV/0!</v>
      </c>
      <c r="CP971" s="734" t="e">
        <f t="shared" si="731"/>
        <v>#DIV/0!</v>
      </c>
      <c r="CQ971" s="733" t="str">
        <f t="shared" si="745"/>
        <v/>
      </c>
      <c r="CR971" s="732" t="str">
        <f t="shared" ref="CR971:CR1034" si="766">IF(SUM(CQ964:CQ971)=8,1,"")</f>
        <v/>
      </c>
      <c r="CS971" s="732" t="str">
        <f t="shared" si="746"/>
        <v/>
      </c>
      <c r="CT971" s="731" t="str">
        <f t="shared" ref="CT971:CT1034" si="767">IF(SUM(CS964:CS971)=8,1,"")</f>
        <v/>
      </c>
      <c r="CV971" s="733" t="e">
        <f>IF($H$1=1,'Process Capability'!$F$7,CX971)</f>
        <v>#DIV/0!</v>
      </c>
      <c r="CW971" s="732" t="e">
        <f t="shared" si="747"/>
        <v>#DIV/0!</v>
      </c>
      <c r="CX971" s="732" t="e">
        <f t="shared" si="748"/>
        <v>#DIV/0!</v>
      </c>
      <c r="CY971" s="732" t="e">
        <f t="shared" si="749"/>
        <v>#DIV/0!</v>
      </c>
      <c r="CZ971" s="732" t="e">
        <f>IF($H$1=1,'Process Capability'!$F$8,CX971)</f>
        <v>#DIV/0!</v>
      </c>
      <c r="DA971" s="732" t="e">
        <f>IF($H$1=1,MAX('Process Capability'!$F$7,'Process Capability'!$F$8)-MIN('Process Capability'!$F$7,'Process Capability'!$F$8),DC971)</f>
        <v>#DIV/0!</v>
      </c>
      <c r="DB971" s="732" t="e">
        <f t="shared" si="750"/>
        <v>#DIV/0!</v>
      </c>
      <c r="DC971" s="731" t="e">
        <f t="shared" si="751"/>
        <v>#DIV/0!</v>
      </c>
    </row>
    <row r="972" spans="1:107" x14ac:dyDescent="0.2">
      <c r="A972" s="733" t="str">
        <f>IF(C972=0,IF('Process Capability'!$F$6=1,'Process Capability'!D980,IF('Process Capability'!$F$6=2,I822,IF('Process Capability'!$F$6=3,N872,IF('Process Capability'!$F$6=4,T897,IF('Process Capability'!$F$6=5,AA912,IF('Process Capability'!$F$6=6,AI922,"")))))),"")</f>
        <v/>
      </c>
      <c r="B972" s="731" t="str">
        <f>IF(D972=0,IF('Process Capability'!$F$6=1,H972,IF('Process Capability'!$F$6=2,J822,IF('Process Capability'!$F$6=3,O872,IF('Process Capability'!$F$6=4,U897,IF('Process Capability'!$F$6=5,AB912,IF('Process Capability'!$F$6=6,AJ922,"")))))),"")</f>
        <v/>
      </c>
      <c r="C972" s="701" t="str">
        <f>IF('Process Capability'!$F$6=1,COUNTBLANK('Process Capability'!D980),IF('Process Capability'!$F$6=2,COUNTBLANK(I972),IF('Process Capability'!$F$6=3,COUNTBLANK(N972),IF('Process Capability'!$F$6=4,COUNTBLANK(T972),IF('Process Capability'!$F$6=5,COUNTBLANK(AA972),IF('Process Capability'!$F$6=6,COUNTBLANK(AI972),""))))))</f>
        <v/>
      </c>
      <c r="D972" s="701" t="str">
        <f>IF('Process Capability'!$F$6=1,COUNTBLANK(H972),IF('Process Capability'!$F$6=2,COUNTBLANK(J972),IF('Process Capability'!$F$6=3,COUNTBLANK(O972),IF('Process Capability'!$F$6=4,COUNTBLANK(U972),IF('Process Capability'!$F$6=5,COUNTBLANK(AB972),IF('Process Capability'!$F$6=6,COUNTBLANK(AJ972),""))))))</f>
        <v/>
      </c>
      <c r="G972" s="749" t="str">
        <f>IF(COUNTBLANK('Process Capability'!D980)=1,"",'Process Capability'!D980)</f>
        <v/>
      </c>
      <c r="H972" s="748" t="str">
        <f>IF(COUNTBLANK('Process Capability'!D980)=1,"",MAX('Process Capability'!D979:D980)-MIN('Process Capability'!D979:D980))</f>
        <v/>
      </c>
      <c r="AS972" s="743">
        <v>969</v>
      </c>
      <c r="AT972" s="732">
        <f t="shared" si="757"/>
        <v>485</v>
      </c>
      <c r="AU972" s="732">
        <f t="shared" si="760"/>
        <v>323</v>
      </c>
      <c r="AV972" s="742">
        <f t="shared" si="761"/>
        <v>243</v>
      </c>
      <c r="AW972" s="732">
        <f t="shared" si="762"/>
        <v>194</v>
      </c>
      <c r="AX972" s="734">
        <f t="shared" si="765"/>
        <v>162</v>
      </c>
      <c r="AY972" s="662" t="str">
        <f t="shared" si="734"/>
        <v/>
      </c>
      <c r="BL972" s="733" t="str">
        <f t="shared" si="732"/>
        <v/>
      </c>
      <c r="BM972" s="734" t="str">
        <f t="shared" si="733"/>
        <v/>
      </c>
      <c r="BN972" s="751" t="str">
        <f t="shared" si="735"/>
        <v/>
      </c>
      <c r="BO972" s="742" t="str">
        <f t="shared" si="736"/>
        <v/>
      </c>
      <c r="BP972" s="750" t="str">
        <f t="shared" si="752"/>
        <v/>
      </c>
      <c r="BQ972" s="743" t="str">
        <f t="shared" si="737"/>
        <v/>
      </c>
      <c r="BR972" s="732" t="str">
        <f t="shared" si="738"/>
        <v/>
      </c>
      <c r="BS972" s="732" t="str">
        <f t="shared" si="753"/>
        <v/>
      </c>
      <c r="BT972" s="732" t="str">
        <f t="shared" si="754"/>
        <v/>
      </c>
      <c r="BU972" s="742" t="str">
        <f t="shared" ref="BU972:BU1035" si="768">IF(SUM(BQ964:BQ972)&gt;8,1,"")</f>
        <v/>
      </c>
      <c r="BV972" s="742" t="str">
        <f t="shared" ref="BV972:BV1035" si="769">IF(SUM(BR964:BR972)&gt;8,1,"")</f>
        <v/>
      </c>
      <c r="BW972" s="742" t="str">
        <f t="shared" ref="BW972:BW1035" si="770">IF(SUM(BS964:BS972)&gt;8,1,"")</f>
        <v/>
      </c>
      <c r="BX972" s="741" t="str">
        <f t="shared" ref="BX972:BX1035" si="771">IF(SUM(BT964:BT972)&gt;8,1,"")</f>
        <v/>
      </c>
      <c r="BY972" s="733" t="str">
        <f t="shared" si="755"/>
        <v/>
      </c>
      <c r="BZ972" s="732" t="str">
        <f t="shared" si="763"/>
        <v/>
      </c>
      <c r="CA972" s="732" t="str">
        <f t="shared" si="758"/>
        <v/>
      </c>
      <c r="CB972" s="734" t="str">
        <f t="shared" si="764"/>
        <v/>
      </c>
      <c r="CC972" s="733" t="str">
        <f t="shared" si="756"/>
        <v/>
      </c>
      <c r="CD972" s="740" t="str">
        <f t="shared" si="728"/>
        <v/>
      </c>
      <c r="CE972" s="732" t="str">
        <f t="shared" si="759"/>
        <v/>
      </c>
      <c r="CF972" s="739" t="str">
        <f t="shared" si="729"/>
        <v/>
      </c>
      <c r="CG972" s="737"/>
      <c r="CH972" s="736" t="str">
        <f t="shared" si="739"/>
        <v/>
      </c>
      <c r="CI972" s="738" t="str">
        <f t="shared" si="740"/>
        <v/>
      </c>
      <c r="CJ972" s="737"/>
      <c r="CK972" s="736" t="str">
        <f t="shared" si="741"/>
        <v/>
      </c>
      <c r="CL972" s="735" t="str">
        <f t="shared" si="742"/>
        <v/>
      </c>
      <c r="CM972" s="733" t="e">
        <f t="shared" si="743"/>
        <v>#DIV/0!</v>
      </c>
      <c r="CN972" s="732" t="e">
        <f t="shared" si="730"/>
        <v>#DIV/0!</v>
      </c>
      <c r="CO972" s="732" t="e">
        <f t="shared" si="744"/>
        <v>#DIV/0!</v>
      </c>
      <c r="CP972" s="734" t="e">
        <f t="shared" si="731"/>
        <v>#DIV/0!</v>
      </c>
      <c r="CQ972" s="733" t="str">
        <f t="shared" si="745"/>
        <v/>
      </c>
      <c r="CR972" s="732" t="str">
        <f t="shared" si="766"/>
        <v/>
      </c>
      <c r="CS972" s="732" t="str">
        <f t="shared" si="746"/>
        <v/>
      </c>
      <c r="CT972" s="731" t="str">
        <f t="shared" si="767"/>
        <v/>
      </c>
      <c r="CV972" s="733" t="e">
        <f>IF($H$1=1,'Process Capability'!$F$7,CX972)</f>
        <v>#DIV/0!</v>
      </c>
      <c r="CW972" s="732" t="e">
        <f t="shared" si="747"/>
        <v>#DIV/0!</v>
      </c>
      <c r="CX972" s="732" t="e">
        <f t="shared" si="748"/>
        <v>#DIV/0!</v>
      </c>
      <c r="CY972" s="732" t="e">
        <f t="shared" si="749"/>
        <v>#DIV/0!</v>
      </c>
      <c r="CZ972" s="732" t="e">
        <f>IF($H$1=1,'Process Capability'!$F$8,CX972)</f>
        <v>#DIV/0!</v>
      </c>
      <c r="DA972" s="732" t="e">
        <f>IF($H$1=1,MAX('Process Capability'!$F$7,'Process Capability'!$F$8)-MIN('Process Capability'!$F$7,'Process Capability'!$F$8),DC972)</f>
        <v>#DIV/0!</v>
      </c>
      <c r="DB972" s="732" t="e">
        <f t="shared" si="750"/>
        <v>#DIV/0!</v>
      </c>
      <c r="DC972" s="731" t="e">
        <f t="shared" si="751"/>
        <v>#DIV/0!</v>
      </c>
    </row>
    <row r="973" spans="1:107" x14ac:dyDescent="0.2">
      <c r="A973" s="733" t="str">
        <f>IF(C973=0,IF('Process Capability'!$F$6=1,'Process Capability'!D981,IF('Process Capability'!$F$6=2,I823,IF('Process Capability'!$F$6=3,N873,IF('Process Capability'!$F$6=4,T898,IF('Process Capability'!$F$6=5,AA913,IF('Process Capability'!$F$6=6,AI923,"")))))),"")</f>
        <v/>
      </c>
      <c r="B973" s="731" t="str">
        <f>IF(D973=0,IF('Process Capability'!$F$6=1,H973,IF('Process Capability'!$F$6=2,J823,IF('Process Capability'!$F$6=3,O873,IF('Process Capability'!$F$6=4,U898,IF('Process Capability'!$F$6=5,AB913,IF('Process Capability'!$F$6=6,AJ923,"")))))),"")</f>
        <v/>
      </c>
      <c r="C973" s="701" t="str">
        <f>IF('Process Capability'!$F$6=1,COUNTBLANK('Process Capability'!D981),IF('Process Capability'!$F$6=2,COUNTBLANK(I973),IF('Process Capability'!$F$6=3,COUNTBLANK(N973),IF('Process Capability'!$F$6=4,COUNTBLANK(T973),IF('Process Capability'!$F$6=5,COUNTBLANK(AA973),IF('Process Capability'!$F$6=6,COUNTBLANK(AI973),""))))))</f>
        <v/>
      </c>
      <c r="D973" s="701" t="str">
        <f>IF('Process Capability'!$F$6=1,COUNTBLANK(H973),IF('Process Capability'!$F$6=2,COUNTBLANK(J973),IF('Process Capability'!$F$6=3,COUNTBLANK(O973),IF('Process Capability'!$F$6=4,COUNTBLANK(U973),IF('Process Capability'!$F$6=5,COUNTBLANK(AB973),IF('Process Capability'!$F$6=6,COUNTBLANK(AJ973),""))))))</f>
        <v/>
      </c>
      <c r="G973" s="749" t="str">
        <f>IF(COUNTBLANK('Process Capability'!D981)=1,"",'Process Capability'!D981)</f>
        <v/>
      </c>
      <c r="H973" s="748" t="str">
        <f>IF(COUNTBLANK('Process Capability'!D981)=1,"",MAX('Process Capability'!D980:D981)-MIN('Process Capability'!D980:D981))</f>
        <v/>
      </c>
      <c r="AS973" s="733">
        <v>970</v>
      </c>
      <c r="AT973" s="732">
        <f t="shared" si="757"/>
        <v>485</v>
      </c>
      <c r="AU973" s="732">
        <f t="shared" si="760"/>
        <v>324</v>
      </c>
      <c r="AV973" s="742">
        <f t="shared" si="761"/>
        <v>243</v>
      </c>
      <c r="AW973" s="732">
        <f t="shared" si="762"/>
        <v>194</v>
      </c>
      <c r="AX973" s="734">
        <f t="shared" si="765"/>
        <v>162</v>
      </c>
      <c r="AY973" s="662" t="str">
        <f t="shared" si="734"/>
        <v/>
      </c>
      <c r="BL973" s="733" t="str">
        <f t="shared" si="732"/>
        <v/>
      </c>
      <c r="BM973" s="734" t="str">
        <f t="shared" si="733"/>
        <v/>
      </c>
      <c r="BN973" s="751" t="str">
        <f t="shared" si="735"/>
        <v/>
      </c>
      <c r="BO973" s="742" t="str">
        <f t="shared" si="736"/>
        <v/>
      </c>
      <c r="BP973" s="750" t="str">
        <f t="shared" si="752"/>
        <v/>
      </c>
      <c r="BQ973" s="743" t="str">
        <f t="shared" si="737"/>
        <v/>
      </c>
      <c r="BR973" s="732" t="str">
        <f t="shared" si="738"/>
        <v/>
      </c>
      <c r="BS973" s="732" t="str">
        <f t="shared" si="753"/>
        <v/>
      </c>
      <c r="BT973" s="732" t="str">
        <f t="shared" si="754"/>
        <v/>
      </c>
      <c r="BU973" s="742" t="str">
        <f t="shared" si="768"/>
        <v/>
      </c>
      <c r="BV973" s="742" t="str">
        <f t="shared" si="769"/>
        <v/>
      </c>
      <c r="BW973" s="742" t="str">
        <f t="shared" si="770"/>
        <v/>
      </c>
      <c r="BX973" s="741" t="str">
        <f t="shared" si="771"/>
        <v/>
      </c>
      <c r="BY973" s="733" t="str">
        <f t="shared" si="755"/>
        <v/>
      </c>
      <c r="BZ973" s="732" t="str">
        <f t="shared" si="763"/>
        <v/>
      </c>
      <c r="CA973" s="732" t="str">
        <f t="shared" si="758"/>
        <v/>
      </c>
      <c r="CB973" s="734" t="str">
        <f t="shared" si="764"/>
        <v/>
      </c>
      <c r="CC973" s="733" t="str">
        <f t="shared" si="756"/>
        <v/>
      </c>
      <c r="CD973" s="740" t="str">
        <f t="shared" si="728"/>
        <v/>
      </c>
      <c r="CE973" s="732" t="str">
        <f t="shared" si="759"/>
        <v/>
      </c>
      <c r="CF973" s="739" t="str">
        <f t="shared" si="729"/>
        <v/>
      </c>
      <c r="CG973" s="737"/>
      <c r="CH973" s="736" t="str">
        <f t="shared" si="739"/>
        <v/>
      </c>
      <c r="CI973" s="738" t="str">
        <f t="shared" si="740"/>
        <v/>
      </c>
      <c r="CJ973" s="737"/>
      <c r="CK973" s="736" t="str">
        <f t="shared" si="741"/>
        <v/>
      </c>
      <c r="CL973" s="735" t="str">
        <f t="shared" si="742"/>
        <v/>
      </c>
      <c r="CM973" s="733" t="e">
        <f t="shared" si="743"/>
        <v>#DIV/0!</v>
      </c>
      <c r="CN973" s="732" t="e">
        <f t="shared" si="730"/>
        <v>#DIV/0!</v>
      </c>
      <c r="CO973" s="732" t="e">
        <f t="shared" si="744"/>
        <v>#DIV/0!</v>
      </c>
      <c r="CP973" s="734" t="e">
        <f t="shared" si="731"/>
        <v>#DIV/0!</v>
      </c>
      <c r="CQ973" s="733" t="str">
        <f t="shared" si="745"/>
        <v/>
      </c>
      <c r="CR973" s="732" t="str">
        <f t="shared" si="766"/>
        <v/>
      </c>
      <c r="CS973" s="732" t="str">
        <f t="shared" si="746"/>
        <v/>
      </c>
      <c r="CT973" s="731" t="str">
        <f t="shared" si="767"/>
        <v/>
      </c>
      <c r="CV973" s="733" t="e">
        <f>IF($H$1=1,'Process Capability'!$F$7,CX973)</f>
        <v>#DIV/0!</v>
      </c>
      <c r="CW973" s="732" t="e">
        <f t="shared" si="747"/>
        <v>#DIV/0!</v>
      </c>
      <c r="CX973" s="732" t="e">
        <f t="shared" si="748"/>
        <v>#DIV/0!</v>
      </c>
      <c r="CY973" s="732" t="e">
        <f t="shared" si="749"/>
        <v>#DIV/0!</v>
      </c>
      <c r="CZ973" s="732" t="e">
        <f>IF($H$1=1,'Process Capability'!$F$8,CX973)</f>
        <v>#DIV/0!</v>
      </c>
      <c r="DA973" s="732" t="e">
        <f>IF($H$1=1,MAX('Process Capability'!$F$7,'Process Capability'!$F$8)-MIN('Process Capability'!$F$7,'Process Capability'!$F$8),DC973)</f>
        <v>#DIV/0!</v>
      </c>
      <c r="DB973" s="732" t="e">
        <f t="shared" si="750"/>
        <v>#DIV/0!</v>
      </c>
      <c r="DC973" s="731" t="e">
        <f t="shared" si="751"/>
        <v>#DIV/0!</v>
      </c>
    </row>
    <row r="974" spans="1:107" x14ac:dyDescent="0.2">
      <c r="A974" s="733" t="str">
        <f>IF(C974=0,IF('Process Capability'!$F$6=1,'Process Capability'!D982,IF('Process Capability'!$F$6=2,I824,IF('Process Capability'!$F$6=3,N874,IF('Process Capability'!$F$6=4,T899,IF('Process Capability'!$F$6=5,AA914,IF('Process Capability'!$F$6=6,AI924,"")))))),"")</f>
        <v/>
      </c>
      <c r="B974" s="731" t="str">
        <f>IF(D974=0,IF('Process Capability'!$F$6=1,H974,IF('Process Capability'!$F$6=2,J824,IF('Process Capability'!$F$6=3,O874,IF('Process Capability'!$F$6=4,U899,IF('Process Capability'!$F$6=5,AB914,IF('Process Capability'!$F$6=6,AJ924,"")))))),"")</f>
        <v/>
      </c>
      <c r="C974" s="701" t="str">
        <f>IF('Process Capability'!$F$6=1,COUNTBLANK('Process Capability'!D982),IF('Process Capability'!$F$6=2,COUNTBLANK(I974),IF('Process Capability'!$F$6=3,COUNTBLANK(N974),IF('Process Capability'!$F$6=4,COUNTBLANK(T974),IF('Process Capability'!$F$6=5,COUNTBLANK(AA974),IF('Process Capability'!$F$6=6,COUNTBLANK(AI974),""))))))</f>
        <v/>
      </c>
      <c r="D974" s="701" t="str">
        <f>IF('Process Capability'!$F$6=1,COUNTBLANK(H974),IF('Process Capability'!$F$6=2,COUNTBLANK(J974),IF('Process Capability'!$F$6=3,COUNTBLANK(O974),IF('Process Capability'!$F$6=4,COUNTBLANK(U974),IF('Process Capability'!$F$6=5,COUNTBLANK(AB974),IF('Process Capability'!$F$6=6,COUNTBLANK(AJ974),""))))))</f>
        <v/>
      </c>
      <c r="G974" s="749" t="str">
        <f>IF(COUNTBLANK('Process Capability'!D982)=1,"",'Process Capability'!D982)</f>
        <v/>
      </c>
      <c r="H974" s="748" t="str">
        <f>IF(COUNTBLANK('Process Capability'!D982)=1,"",MAX('Process Capability'!D981:D982)-MIN('Process Capability'!D981:D982))</f>
        <v/>
      </c>
      <c r="AS974" s="733">
        <v>971</v>
      </c>
      <c r="AT974" s="732">
        <f t="shared" si="757"/>
        <v>486</v>
      </c>
      <c r="AU974" s="732">
        <f t="shared" si="760"/>
        <v>324</v>
      </c>
      <c r="AV974" s="742">
        <f t="shared" si="761"/>
        <v>243</v>
      </c>
      <c r="AW974" s="732">
        <f t="shared" si="762"/>
        <v>195</v>
      </c>
      <c r="AX974" s="734">
        <f t="shared" si="765"/>
        <v>162</v>
      </c>
      <c r="AY974" s="662" t="str">
        <f t="shared" si="734"/>
        <v/>
      </c>
      <c r="BL974" s="733" t="str">
        <f t="shared" si="732"/>
        <v/>
      </c>
      <c r="BM974" s="734" t="str">
        <f t="shared" si="733"/>
        <v/>
      </c>
      <c r="BN974" s="751" t="str">
        <f t="shared" si="735"/>
        <v/>
      </c>
      <c r="BO974" s="742" t="str">
        <f t="shared" si="736"/>
        <v/>
      </c>
      <c r="BP974" s="750" t="str">
        <f t="shared" si="752"/>
        <v/>
      </c>
      <c r="BQ974" s="743" t="str">
        <f t="shared" si="737"/>
        <v/>
      </c>
      <c r="BR974" s="732" t="str">
        <f t="shared" si="738"/>
        <v/>
      </c>
      <c r="BS974" s="732" t="str">
        <f t="shared" si="753"/>
        <v/>
      </c>
      <c r="BT974" s="732" t="str">
        <f t="shared" si="754"/>
        <v/>
      </c>
      <c r="BU974" s="742" t="str">
        <f t="shared" si="768"/>
        <v/>
      </c>
      <c r="BV974" s="742" t="str">
        <f t="shared" si="769"/>
        <v/>
      </c>
      <c r="BW974" s="742" t="str">
        <f t="shared" si="770"/>
        <v/>
      </c>
      <c r="BX974" s="741" t="str">
        <f t="shared" si="771"/>
        <v/>
      </c>
      <c r="BY974" s="733" t="str">
        <f t="shared" si="755"/>
        <v/>
      </c>
      <c r="BZ974" s="732" t="str">
        <f t="shared" si="763"/>
        <v/>
      </c>
      <c r="CA974" s="732" t="str">
        <f t="shared" si="758"/>
        <v/>
      </c>
      <c r="CB974" s="734" t="str">
        <f t="shared" si="764"/>
        <v/>
      </c>
      <c r="CC974" s="733" t="str">
        <f t="shared" si="756"/>
        <v/>
      </c>
      <c r="CD974" s="740" t="str">
        <f t="shared" si="728"/>
        <v/>
      </c>
      <c r="CE974" s="732" t="str">
        <f t="shared" si="759"/>
        <v/>
      </c>
      <c r="CF974" s="739" t="str">
        <f t="shared" si="729"/>
        <v/>
      </c>
      <c r="CG974" s="737"/>
      <c r="CH974" s="736" t="str">
        <f t="shared" si="739"/>
        <v/>
      </c>
      <c r="CI974" s="738" t="str">
        <f t="shared" si="740"/>
        <v/>
      </c>
      <c r="CJ974" s="737"/>
      <c r="CK974" s="736" t="str">
        <f t="shared" si="741"/>
        <v/>
      </c>
      <c r="CL974" s="735" t="str">
        <f t="shared" si="742"/>
        <v/>
      </c>
      <c r="CM974" s="733" t="e">
        <f t="shared" si="743"/>
        <v>#DIV/0!</v>
      </c>
      <c r="CN974" s="732" t="e">
        <f t="shared" si="730"/>
        <v>#DIV/0!</v>
      </c>
      <c r="CO974" s="732" t="e">
        <f t="shared" si="744"/>
        <v>#DIV/0!</v>
      </c>
      <c r="CP974" s="734" t="e">
        <f t="shared" si="731"/>
        <v>#DIV/0!</v>
      </c>
      <c r="CQ974" s="733" t="str">
        <f t="shared" si="745"/>
        <v/>
      </c>
      <c r="CR974" s="732" t="str">
        <f t="shared" si="766"/>
        <v/>
      </c>
      <c r="CS974" s="732" t="str">
        <f t="shared" si="746"/>
        <v/>
      </c>
      <c r="CT974" s="731" t="str">
        <f t="shared" si="767"/>
        <v/>
      </c>
      <c r="CV974" s="733" t="e">
        <f>IF($H$1=1,'Process Capability'!$F$7,CX974)</f>
        <v>#DIV/0!</v>
      </c>
      <c r="CW974" s="732" t="e">
        <f t="shared" si="747"/>
        <v>#DIV/0!</v>
      </c>
      <c r="CX974" s="732" t="e">
        <f t="shared" si="748"/>
        <v>#DIV/0!</v>
      </c>
      <c r="CY974" s="732" t="e">
        <f t="shared" si="749"/>
        <v>#DIV/0!</v>
      </c>
      <c r="CZ974" s="732" t="e">
        <f>IF($H$1=1,'Process Capability'!$F$8,CX974)</f>
        <v>#DIV/0!</v>
      </c>
      <c r="DA974" s="732" t="e">
        <f>IF($H$1=1,MAX('Process Capability'!$F$7,'Process Capability'!$F$8)-MIN('Process Capability'!$F$7,'Process Capability'!$F$8),DC974)</f>
        <v>#DIV/0!</v>
      </c>
      <c r="DB974" s="732" t="e">
        <f t="shared" si="750"/>
        <v>#DIV/0!</v>
      </c>
      <c r="DC974" s="731" t="e">
        <f t="shared" si="751"/>
        <v>#DIV/0!</v>
      </c>
    </row>
    <row r="975" spans="1:107" x14ac:dyDescent="0.2">
      <c r="A975" s="733" t="str">
        <f>IF(C975=0,IF('Process Capability'!$F$6=1,'Process Capability'!D983,IF('Process Capability'!$F$6=2,I825,IF('Process Capability'!$F$6=3,N875,IF('Process Capability'!$F$6=4,T900,IF('Process Capability'!$F$6=5,AA915,IF('Process Capability'!$F$6=6,AI925,"")))))),"")</f>
        <v/>
      </c>
      <c r="B975" s="731" t="str">
        <f>IF(D975=0,IF('Process Capability'!$F$6=1,H975,IF('Process Capability'!$F$6=2,J825,IF('Process Capability'!$F$6=3,O875,IF('Process Capability'!$F$6=4,U900,IF('Process Capability'!$F$6=5,AB915,IF('Process Capability'!$F$6=6,AJ925,"")))))),"")</f>
        <v/>
      </c>
      <c r="C975" s="701" t="str">
        <f>IF('Process Capability'!$F$6=1,COUNTBLANK('Process Capability'!D983),IF('Process Capability'!$F$6=2,COUNTBLANK(I975),IF('Process Capability'!$F$6=3,COUNTBLANK(N975),IF('Process Capability'!$F$6=4,COUNTBLANK(T975),IF('Process Capability'!$F$6=5,COUNTBLANK(AA975),IF('Process Capability'!$F$6=6,COUNTBLANK(AI975),""))))))</f>
        <v/>
      </c>
      <c r="D975" s="701" t="str">
        <f>IF('Process Capability'!$F$6=1,COUNTBLANK(H975),IF('Process Capability'!$F$6=2,COUNTBLANK(J975),IF('Process Capability'!$F$6=3,COUNTBLANK(O975),IF('Process Capability'!$F$6=4,COUNTBLANK(U975),IF('Process Capability'!$F$6=5,COUNTBLANK(AB975),IF('Process Capability'!$F$6=6,COUNTBLANK(AJ975),""))))))</f>
        <v/>
      </c>
      <c r="G975" s="749" t="str">
        <f>IF(COUNTBLANK('Process Capability'!D983)=1,"",'Process Capability'!D983)</f>
        <v/>
      </c>
      <c r="H975" s="748" t="str">
        <f>IF(COUNTBLANK('Process Capability'!D983)=1,"",MAX('Process Capability'!D982:D983)-MIN('Process Capability'!D982:D983))</f>
        <v/>
      </c>
      <c r="AS975" s="743">
        <v>972</v>
      </c>
      <c r="AT975" s="732">
        <f t="shared" si="757"/>
        <v>486</v>
      </c>
      <c r="AU975" s="732">
        <f t="shared" si="760"/>
        <v>324</v>
      </c>
      <c r="AV975" s="742">
        <f t="shared" si="761"/>
        <v>243</v>
      </c>
      <c r="AW975" s="732">
        <f t="shared" si="762"/>
        <v>195</v>
      </c>
      <c r="AX975" s="734">
        <f t="shared" si="765"/>
        <v>162</v>
      </c>
      <c r="AY975" s="662" t="str">
        <f t="shared" si="734"/>
        <v/>
      </c>
      <c r="BL975" s="733" t="str">
        <f t="shared" si="732"/>
        <v/>
      </c>
      <c r="BM975" s="734" t="str">
        <f t="shared" si="733"/>
        <v/>
      </c>
      <c r="BN975" s="751" t="str">
        <f t="shared" si="735"/>
        <v/>
      </c>
      <c r="BO975" s="742" t="str">
        <f t="shared" si="736"/>
        <v/>
      </c>
      <c r="BP975" s="750" t="str">
        <f t="shared" si="752"/>
        <v/>
      </c>
      <c r="BQ975" s="743" t="str">
        <f t="shared" si="737"/>
        <v/>
      </c>
      <c r="BR975" s="732" t="str">
        <f t="shared" si="738"/>
        <v/>
      </c>
      <c r="BS975" s="732" t="str">
        <f t="shared" si="753"/>
        <v/>
      </c>
      <c r="BT975" s="732" t="str">
        <f t="shared" si="754"/>
        <v/>
      </c>
      <c r="BU975" s="742" t="str">
        <f t="shared" si="768"/>
        <v/>
      </c>
      <c r="BV975" s="742" t="str">
        <f t="shared" si="769"/>
        <v/>
      </c>
      <c r="BW975" s="742" t="str">
        <f t="shared" si="770"/>
        <v/>
      </c>
      <c r="BX975" s="741" t="str">
        <f t="shared" si="771"/>
        <v/>
      </c>
      <c r="BY975" s="733" t="str">
        <f t="shared" si="755"/>
        <v/>
      </c>
      <c r="BZ975" s="732" t="str">
        <f t="shared" si="763"/>
        <v/>
      </c>
      <c r="CA975" s="732" t="str">
        <f t="shared" si="758"/>
        <v/>
      </c>
      <c r="CB975" s="734" t="str">
        <f t="shared" si="764"/>
        <v/>
      </c>
      <c r="CC975" s="733" t="str">
        <f t="shared" si="756"/>
        <v/>
      </c>
      <c r="CD975" s="740" t="str">
        <f t="shared" si="728"/>
        <v/>
      </c>
      <c r="CE975" s="732" t="str">
        <f t="shared" si="759"/>
        <v/>
      </c>
      <c r="CF975" s="739" t="str">
        <f t="shared" si="729"/>
        <v/>
      </c>
      <c r="CG975" s="737"/>
      <c r="CH975" s="736" t="str">
        <f t="shared" si="739"/>
        <v/>
      </c>
      <c r="CI975" s="738" t="str">
        <f t="shared" si="740"/>
        <v/>
      </c>
      <c r="CJ975" s="737"/>
      <c r="CK975" s="736" t="str">
        <f t="shared" si="741"/>
        <v/>
      </c>
      <c r="CL975" s="735" t="str">
        <f t="shared" si="742"/>
        <v/>
      </c>
      <c r="CM975" s="733" t="e">
        <f t="shared" si="743"/>
        <v>#DIV/0!</v>
      </c>
      <c r="CN975" s="732" t="e">
        <f t="shared" si="730"/>
        <v>#DIV/0!</v>
      </c>
      <c r="CO975" s="732" t="e">
        <f t="shared" si="744"/>
        <v>#DIV/0!</v>
      </c>
      <c r="CP975" s="734" t="e">
        <f t="shared" si="731"/>
        <v>#DIV/0!</v>
      </c>
      <c r="CQ975" s="733" t="str">
        <f t="shared" si="745"/>
        <v/>
      </c>
      <c r="CR975" s="732" t="str">
        <f t="shared" si="766"/>
        <v/>
      </c>
      <c r="CS975" s="732" t="str">
        <f t="shared" si="746"/>
        <v/>
      </c>
      <c r="CT975" s="731" t="str">
        <f t="shared" si="767"/>
        <v/>
      </c>
      <c r="CV975" s="733" t="e">
        <f>IF($H$1=1,'Process Capability'!$F$7,CX975)</f>
        <v>#DIV/0!</v>
      </c>
      <c r="CW975" s="732" t="e">
        <f t="shared" si="747"/>
        <v>#DIV/0!</v>
      </c>
      <c r="CX975" s="732" t="e">
        <f t="shared" si="748"/>
        <v>#DIV/0!</v>
      </c>
      <c r="CY975" s="732" t="e">
        <f t="shared" si="749"/>
        <v>#DIV/0!</v>
      </c>
      <c r="CZ975" s="732" t="e">
        <f>IF($H$1=1,'Process Capability'!$F$8,CX975)</f>
        <v>#DIV/0!</v>
      </c>
      <c r="DA975" s="732" t="e">
        <f>IF($H$1=1,MAX('Process Capability'!$F$7,'Process Capability'!$F$8)-MIN('Process Capability'!$F$7,'Process Capability'!$F$8),DC975)</f>
        <v>#DIV/0!</v>
      </c>
      <c r="DB975" s="732" t="e">
        <f t="shared" si="750"/>
        <v>#DIV/0!</v>
      </c>
      <c r="DC975" s="731" t="e">
        <f t="shared" si="751"/>
        <v>#DIV/0!</v>
      </c>
    </row>
    <row r="976" spans="1:107" x14ac:dyDescent="0.2">
      <c r="A976" s="733" t="str">
        <f>IF(C976=0,IF('Process Capability'!$F$6=1,'Process Capability'!D984,IF('Process Capability'!$F$6=2,I826,IF('Process Capability'!$F$6=3,N876,IF('Process Capability'!$F$6=4,T901,IF('Process Capability'!$F$6=5,AA916,IF('Process Capability'!$F$6=6,AI926,"")))))),"")</f>
        <v/>
      </c>
      <c r="B976" s="731" t="str">
        <f>IF(D976=0,IF('Process Capability'!$F$6=1,H976,IF('Process Capability'!$F$6=2,J826,IF('Process Capability'!$F$6=3,O876,IF('Process Capability'!$F$6=4,U901,IF('Process Capability'!$F$6=5,AB916,IF('Process Capability'!$F$6=6,AJ926,"")))))),"")</f>
        <v/>
      </c>
      <c r="C976" s="701" t="str">
        <f>IF('Process Capability'!$F$6=1,COUNTBLANK('Process Capability'!D984),IF('Process Capability'!$F$6=2,COUNTBLANK(I976),IF('Process Capability'!$F$6=3,COUNTBLANK(N976),IF('Process Capability'!$F$6=4,COUNTBLANK(T976),IF('Process Capability'!$F$6=5,COUNTBLANK(AA976),IF('Process Capability'!$F$6=6,COUNTBLANK(AI976),""))))))</f>
        <v/>
      </c>
      <c r="D976" s="701" t="str">
        <f>IF('Process Capability'!$F$6=1,COUNTBLANK(H976),IF('Process Capability'!$F$6=2,COUNTBLANK(J976),IF('Process Capability'!$F$6=3,COUNTBLANK(O976),IF('Process Capability'!$F$6=4,COUNTBLANK(U976),IF('Process Capability'!$F$6=5,COUNTBLANK(AB976),IF('Process Capability'!$F$6=6,COUNTBLANK(AJ976),""))))))</f>
        <v/>
      </c>
      <c r="G976" s="749" t="str">
        <f>IF(COUNTBLANK('Process Capability'!D984)=1,"",'Process Capability'!D984)</f>
        <v/>
      </c>
      <c r="H976" s="748" t="str">
        <f>IF(COUNTBLANK('Process Capability'!D984)=1,"",MAX('Process Capability'!D983:D984)-MIN('Process Capability'!D983:D984))</f>
        <v/>
      </c>
      <c r="AS976" s="733">
        <v>973</v>
      </c>
      <c r="AT976" s="732">
        <f t="shared" si="757"/>
        <v>487</v>
      </c>
      <c r="AU976" s="732">
        <f t="shared" si="760"/>
        <v>325</v>
      </c>
      <c r="AV976" s="742">
        <f t="shared" si="761"/>
        <v>244</v>
      </c>
      <c r="AW976" s="732">
        <f t="shared" si="762"/>
        <v>195</v>
      </c>
      <c r="AX976" s="734">
        <f t="shared" si="765"/>
        <v>163</v>
      </c>
      <c r="AY976" s="662" t="str">
        <f t="shared" si="734"/>
        <v/>
      </c>
      <c r="BL976" s="733" t="str">
        <f t="shared" si="732"/>
        <v/>
      </c>
      <c r="BM976" s="734" t="str">
        <f t="shared" si="733"/>
        <v/>
      </c>
      <c r="BN976" s="751" t="str">
        <f t="shared" si="735"/>
        <v/>
      </c>
      <c r="BO976" s="742" t="str">
        <f t="shared" si="736"/>
        <v/>
      </c>
      <c r="BP976" s="750" t="str">
        <f t="shared" si="752"/>
        <v/>
      </c>
      <c r="BQ976" s="743" t="str">
        <f t="shared" si="737"/>
        <v/>
      </c>
      <c r="BR976" s="732" t="str">
        <f t="shared" si="738"/>
        <v/>
      </c>
      <c r="BS976" s="732" t="str">
        <f t="shared" si="753"/>
        <v/>
      </c>
      <c r="BT976" s="732" t="str">
        <f t="shared" si="754"/>
        <v/>
      </c>
      <c r="BU976" s="742" t="str">
        <f t="shared" si="768"/>
        <v/>
      </c>
      <c r="BV976" s="742" t="str">
        <f t="shared" si="769"/>
        <v/>
      </c>
      <c r="BW976" s="742" t="str">
        <f t="shared" si="770"/>
        <v/>
      </c>
      <c r="BX976" s="741" t="str">
        <f t="shared" si="771"/>
        <v/>
      </c>
      <c r="BY976" s="733" t="str">
        <f t="shared" si="755"/>
        <v/>
      </c>
      <c r="BZ976" s="732" t="str">
        <f t="shared" si="763"/>
        <v/>
      </c>
      <c r="CA976" s="732" t="str">
        <f t="shared" si="758"/>
        <v/>
      </c>
      <c r="CB976" s="734" t="str">
        <f t="shared" si="764"/>
        <v/>
      </c>
      <c r="CC976" s="733" t="str">
        <f t="shared" si="756"/>
        <v/>
      </c>
      <c r="CD976" s="740" t="str">
        <f t="shared" si="728"/>
        <v/>
      </c>
      <c r="CE976" s="732" t="str">
        <f t="shared" si="759"/>
        <v/>
      </c>
      <c r="CF976" s="739" t="str">
        <f t="shared" si="729"/>
        <v/>
      </c>
      <c r="CG976" s="737"/>
      <c r="CH976" s="736" t="str">
        <f t="shared" si="739"/>
        <v/>
      </c>
      <c r="CI976" s="738" t="str">
        <f t="shared" si="740"/>
        <v/>
      </c>
      <c r="CJ976" s="737"/>
      <c r="CK976" s="736" t="str">
        <f t="shared" si="741"/>
        <v/>
      </c>
      <c r="CL976" s="735" t="str">
        <f t="shared" si="742"/>
        <v/>
      </c>
      <c r="CM976" s="733" t="e">
        <f t="shared" si="743"/>
        <v>#DIV/0!</v>
      </c>
      <c r="CN976" s="732" t="e">
        <f t="shared" si="730"/>
        <v>#DIV/0!</v>
      </c>
      <c r="CO976" s="732" t="e">
        <f t="shared" si="744"/>
        <v>#DIV/0!</v>
      </c>
      <c r="CP976" s="734" t="e">
        <f t="shared" si="731"/>
        <v>#DIV/0!</v>
      </c>
      <c r="CQ976" s="733" t="str">
        <f t="shared" si="745"/>
        <v/>
      </c>
      <c r="CR976" s="732" t="str">
        <f t="shared" si="766"/>
        <v/>
      </c>
      <c r="CS976" s="732" t="str">
        <f t="shared" si="746"/>
        <v/>
      </c>
      <c r="CT976" s="731" t="str">
        <f t="shared" si="767"/>
        <v/>
      </c>
      <c r="CV976" s="733" t="e">
        <f>IF($H$1=1,'Process Capability'!$F$7,CX976)</f>
        <v>#DIV/0!</v>
      </c>
      <c r="CW976" s="732" t="e">
        <f t="shared" si="747"/>
        <v>#DIV/0!</v>
      </c>
      <c r="CX976" s="732" t="e">
        <f t="shared" si="748"/>
        <v>#DIV/0!</v>
      </c>
      <c r="CY976" s="732" t="e">
        <f t="shared" si="749"/>
        <v>#DIV/0!</v>
      </c>
      <c r="CZ976" s="732" t="e">
        <f>IF($H$1=1,'Process Capability'!$F$8,CX976)</f>
        <v>#DIV/0!</v>
      </c>
      <c r="DA976" s="732" t="e">
        <f>IF($H$1=1,MAX('Process Capability'!$F$7,'Process Capability'!$F$8)-MIN('Process Capability'!$F$7,'Process Capability'!$F$8),DC976)</f>
        <v>#DIV/0!</v>
      </c>
      <c r="DB976" s="732" t="e">
        <f t="shared" si="750"/>
        <v>#DIV/0!</v>
      </c>
      <c r="DC976" s="731" t="e">
        <f t="shared" si="751"/>
        <v>#DIV/0!</v>
      </c>
    </row>
    <row r="977" spans="1:107" x14ac:dyDescent="0.2">
      <c r="A977" s="733" t="str">
        <f>IF(C977=0,IF('Process Capability'!$F$6=1,'Process Capability'!D985,IF('Process Capability'!$F$6=2,I827,IF('Process Capability'!$F$6=3,N877,IF('Process Capability'!$F$6=4,T902,IF('Process Capability'!$F$6=5,AA917,IF('Process Capability'!$F$6=6,AI927,"")))))),"")</f>
        <v/>
      </c>
      <c r="B977" s="731" t="str">
        <f>IF(D977=0,IF('Process Capability'!$F$6=1,H977,IF('Process Capability'!$F$6=2,J827,IF('Process Capability'!$F$6=3,O877,IF('Process Capability'!$F$6=4,U902,IF('Process Capability'!$F$6=5,AB917,IF('Process Capability'!$F$6=6,AJ927,"")))))),"")</f>
        <v/>
      </c>
      <c r="C977" s="701" t="str">
        <f>IF('Process Capability'!$F$6=1,COUNTBLANK('Process Capability'!D985),IF('Process Capability'!$F$6=2,COUNTBLANK(I977),IF('Process Capability'!$F$6=3,COUNTBLANK(N977),IF('Process Capability'!$F$6=4,COUNTBLANK(T977),IF('Process Capability'!$F$6=5,COUNTBLANK(AA977),IF('Process Capability'!$F$6=6,COUNTBLANK(AI977),""))))))</f>
        <v/>
      </c>
      <c r="D977" s="701" t="str">
        <f>IF('Process Capability'!$F$6=1,COUNTBLANK(H977),IF('Process Capability'!$F$6=2,COUNTBLANK(J977),IF('Process Capability'!$F$6=3,COUNTBLANK(O977),IF('Process Capability'!$F$6=4,COUNTBLANK(U977),IF('Process Capability'!$F$6=5,COUNTBLANK(AB977),IF('Process Capability'!$F$6=6,COUNTBLANK(AJ977),""))))))</f>
        <v/>
      </c>
      <c r="G977" s="749" t="str">
        <f>IF(COUNTBLANK('Process Capability'!D985)=1,"",'Process Capability'!D985)</f>
        <v/>
      </c>
      <c r="H977" s="748" t="str">
        <f>IF(COUNTBLANK('Process Capability'!D985)=1,"",MAX('Process Capability'!D984:D985)-MIN('Process Capability'!D984:D985))</f>
        <v/>
      </c>
      <c r="AS977" s="733">
        <v>974</v>
      </c>
      <c r="AT977" s="732">
        <f t="shared" si="757"/>
        <v>487</v>
      </c>
      <c r="AU977" s="732">
        <f t="shared" si="760"/>
        <v>325</v>
      </c>
      <c r="AV977" s="742">
        <f t="shared" si="761"/>
        <v>244</v>
      </c>
      <c r="AW977" s="732">
        <f t="shared" si="762"/>
        <v>195</v>
      </c>
      <c r="AX977" s="734">
        <f t="shared" si="765"/>
        <v>163</v>
      </c>
      <c r="AY977" s="662" t="str">
        <f t="shared" si="734"/>
        <v/>
      </c>
      <c r="BL977" s="733" t="str">
        <f t="shared" si="732"/>
        <v/>
      </c>
      <c r="BM977" s="734" t="str">
        <f t="shared" si="733"/>
        <v/>
      </c>
      <c r="BN977" s="751" t="str">
        <f t="shared" si="735"/>
        <v/>
      </c>
      <c r="BO977" s="742" t="str">
        <f t="shared" si="736"/>
        <v/>
      </c>
      <c r="BP977" s="750" t="str">
        <f t="shared" si="752"/>
        <v/>
      </c>
      <c r="BQ977" s="743" t="str">
        <f t="shared" si="737"/>
        <v/>
      </c>
      <c r="BR977" s="732" t="str">
        <f t="shared" si="738"/>
        <v/>
      </c>
      <c r="BS977" s="732" t="str">
        <f t="shared" si="753"/>
        <v/>
      </c>
      <c r="BT977" s="732" t="str">
        <f t="shared" si="754"/>
        <v/>
      </c>
      <c r="BU977" s="742" t="str">
        <f t="shared" si="768"/>
        <v/>
      </c>
      <c r="BV977" s="742" t="str">
        <f t="shared" si="769"/>
        <v/>
      </c>
      <c r="BW977" s="742" t="str">
        <f t="shared" si="770"/>
        <v/>
      </c>
      <c r="BX977" s="741" t="str">
        <f t="shared" si="771"/>
        <v/>
      </c>
      <c r="BY977" s="733" t="str">
        <f t="shared" si="755"/>
        <v/>
      </c>
      <c r="BZ977" s="732" t="str">
        <f t="shared" si="763"/>
        <v/>
      </c>
      <c r="CA977" s="732" t="str">
        <f t="shared" si="758"/>
        <v/>
      </c>
      <c r="CB977" s="734" t="str">
        <f t="shared" si="764"/>
        <v/>
      </c>
      <c r="CC977" s="733" t="str">
        <f t="shared" si="756"/>
        <v/>
      </c>
      <c r="CD977" s="740" t="str">
        <f t="shared" si="728"/>
        <v/>
      </c>
      <c r="CE977" s="732" t="str">
        <f t="shared" si="759"/>
        <v/>
      </c>
      <c r="CF977" s="739" t="str">
        <f t="shared" si="729"/>
        <v/>
      </c>
      <c r="CG977" s="737"/>
      <c r="CH977" s="736" t="str">
        <f t="shared" si="739"/>
        <v/>
      </c>
      <c r="CI977" s="738" t="str">
        <f t="shared" si="740"/>
        <v/>
      </c>
      <c r="CJ977" s="737"/>
      <c r="CK977" s="736" t="str">
        <f t="shared" si="741"/>
        <v/>
      </c>
      <c r="CL977" s="735" t="str">
        <f t="shared" si="742"/>
        <v/>
      </c>
      <c r="CM977" s="733" t="e">
        <f t="shared" si="743"/>
        <v>#DIV/0!</v>
      </c>
      <c r="CN977" s="732" t="e">
        <f t="shared" si="730"/>
        <v>#DIV/0!</v>
      </c>
      <c r="CO977" s="732" t="e">
        <f t="shared" si="744"/>
        <v>#DIV/0!</v>
      </c>
      <c r="CP977" s="734" t="e">
        <f t="shared" si="731"/>
        <v>#DIV/0!</v>
      </c>
      <c r="CQ977" s="733" t="str">
        <f t="shared" si="745"/>
        <v/>
      </c>
      <c r="CR977" s="732" t="str">
        <f t="shared" si="766"/>
        <v/>
      </c>
      <c r="CS977" s="732" t="str">
        <f t="shared" si="746"/>
        <v/>
      </c>
      <c r="CT977" s="731" t="str">
        <f t="shared" si="767"/>
        <v/>
      </c>
      <c r="CV977" s="733" t="e">
        <f>IF($H$1=1,'Process Capability'!$F$7,CX977)</f>
        <v>#DIV/0!</v>
      </c>
      <c r="CW977" s="732" t="e">
        <f t="shared" si="747"/>
        <v>#DIV/0!</v>
      </c>
      <c r="CX977" s="732" t="e">
        <f t="shared" si="748"/>
        <v>#DIV/0!</v>
      </c>
      <c r="CY977" s="732" t="e">
        <f t="shared" si="749"/>
        <v>#DIV/0!</v>
      </c>
      <c r="CZ977" s="732" t="e">
        <f>IF($H$1=1,'Process Capability'!$F$8,CX977)</f>
        <v>#DIV/0!</v>
      </c>
      <c r="DA977" s="732" t="e">
        <f>IF($H$1=1,MAX('Process Capability'!$F$7,'Process Capability'!$F$8)-MIN('Process Capability'!$F$7,'Process Capability'!$F$8),DC977)</f>
        <v>#DIV/0!</v>
      </c>
      <c r="DB977" s="732" t="e">
        <f t="shared" si="750"/>
        <v>#DIV/0!</v>
      </c>
      <c r="DC977" s="731" t="e">
        <f t="shared" si="751"/>
        <v>#DIV/0!</v>
      </c>
    </row>
    <row r="978" spans="1:107" x14ac:dyDescent="0.2">
      <c r="A978" s="733" t="str">
        <f>IF(C978=0,IF('Process Capability'!$F$6=1,'Process Capability'!D986,IF('Process Capability'!$F$6=2,I828,IF('Process Capability'!$F$6=3,N878,IF('Process Capability'!$F$6=4,T903,IF('Process Capability'!$F$6=5,AA918,IF('Process Capability'!$F$6=6,AI928,"")))))),"")</f>
        <v/>
      </c>
      <c r="B978" s="731" t="str">
        <f>IF(D978=0,IF('Process Capability'!$F$6=1,H978,IF('Process Capability'!$F$6=2,J828,IF('Process Capability'!$F$6=3,O878,IF('Process Capability'!$F$6=4,U903,IF('Process Capability'!$F$6=5,AB918,IF('Process Capability'!$F$6=6,AJ928,"")))))),"")</f>
        <v/>
      </c>
      <c r="C978" s="701" t="str">
        <f>IF('Process Capability'!$F$6=1,COUNTBLANK('Process Capability'!D986),IF('Process Capability'!$F$6=2,COUNTBLANK(I978),IF('Process Capability'!$F$6=3,COUNTBLANK(N978),IF('Process Capability'!$F$6=4,COUNTBLANK(T978),IF('Process Capability'!$F$6=5,COUNTBLANK(AA978),IF('Process Capability'!$F$6=6,COUNTBLANK(AI978),""))))))</f>
        <v/>
      </c>
      <c r="D978" s="701" t="str">
        <f>IF('Process Capability'!$F$6=1,COUNTBLANK(H978),IF('Process Capability'!$F$6=2,COUNTBLANK(J978),IF('Process Capability'!$F$6=3,COUNTBLANK(O978),IF('Process Capability'!$F$6=4,COUNTBLANK(U978),IF('Process Capability'!$F$6=5,COUNTBLANK(AB978),IF('Process Capability'!$F$6=6,COUNTBLANK(AJ978),""))))))</f>
        <v/>
      </c>
      <c r="G978" s="749" t="str">
        <f>IF(COUNTBLANK('Process Capability'!D986)=1,"",'Process Capability'!D986)</f>
        <v/>
      </c>
      <c r="H978" s="748" t="str">
        <f>IF(COUNTBLANK('Process Capability'!D986)=1,"",MAX('Process Capability'!D985:D986)-MIN('Process Capability'!D985:D986))</f>
        <v/>
      </c>
      <c r="AS978" s="743">
        <v>975</v>
      </c>
      <c r="AT978" s="732">
        <f t="shared" si="757"/>
        <v>488</v>
      </c>
      <c r="AU978" s="732">
        <f t="shared" si="760"/>
        <v>325</v>
      </c>
      <c r="AV978" s="742">
        <f t="shared" si="761"/>
        <v>244</v>
      </c>
      <c r="AW978" s="732">
        <f t="shared" si="762"/>
        <v>195</v>
      </c>
      <c r="AX978" s="734">
        <f t="shared" si="765"/>
        <v>163</v>
      </c>
      <c r="AY978" s="662" t="str">
        <f t="shared" si="734"/>
        <v/>
      </c>
      <c r="BL978" s="733" t="str">
        <f t="shared" si="732"/>
        <v/>
      </c>
      <c r="BM978" s="734" t="str">
        <f t="shared" si="733"/>
        <v/>
      </c>
      <c r="BN978" s="751" t="str">
        <f t="shared" si="735"/>
        <v/>
      </c>
      <c r="BO978" s="742" t="str">
        <f t="shared" si="736"/>
        <v/>
      </c>
      <c r="BP978" s="750" t="str">
        <f t="shared" si="752"/>
        <v/>
      </c>
      <c r="BQ978" s="743" t="str">
        <f t="shared" si="737"/>
        <v/>
      </c>
      <c r="BR978" s="732" t="str">
        <f t="shared" si="738"/>
        <v/>
      </c>
      <c r="BS978" s="732" t="str">
        <f t="shared" si="753"/>
        <v/>
      </c>
      <c r="BT978" s="732" t="str">
        <f t="shared" si="754"/>
        <v/>
      </c>
      <c r="BU978" s="742" t="str">
        <f t="shared" si="768"/>
        <v/>
      </c>
      <c r="BV978" s="742" t="str">
        <f t="shared" si="769"/>
        <v/>
      </c>
      <c r="BW978" s="742" t="str">
        <f t="shared" si="770"/>
        <v/>
      </c>
      <c r="BX978" s="741" t="str">
        <f t="shared" si="771"/>
        <v/>
      </c>
      <c r="BY978" s="733" t="str">
        <f t="shared" si="755"/>
        <v/>
      </c>
      <c r="BZ978" s="732" t="str">
        <f t="shared" si="763"/>
        <v/>
      </c>
      <c r="CA978" s="732" t="str">
        <f t="shared" si="758"/>
        <v/>
      </c>
      <c r="CB978" s="734" t="str">
        <f t="shared" si="764"/>
        <v/>
      </c>
      <c r="CC978" s="733" t="str">
        <f t="shared" si="756"/>
        <v/>
      </c>
      <c r="CD978" s="740" t="str">
        <f t="shared" ref="CD978:CD1041" si="772">IF(ABS(SUM(CC965,CC967,CC969,CC971,CC973,CC975,CC977))+ABS(SUM(CC966,CC968,CC970,CC972,CC974,CC976,CC978))=14,1,"")</f>
        <v/>
      </c>
      <c r="CE978" s="732" t="str">
        <f t="shared" si="759"/>
        <v/>
      </c>
      <c r="CF978" s="739" t="str">
        <f t="shared" ref="CF978:CF1041" si="773">IF(ABS(SUM(CE965,CE967,CE969,CE971,CE973,CE975,CE977))+ABS(SUM(CE966,CE968,CE970,CE972,CE974,CE976,CE978))=14,1,"")</f>
        <v/>
      </c>
      <c r="CG978" s="737"/>
      <c r="CH978" s="736" t="str">
        <f t="shared" si="739"/>
        <v/>
      </c>
      <c r="CI978" s="738" t="str">
        <f t="shared" si="740"/>
        <v/>
      </c>
      <c r="CJ978" s="737"/>
      <c r="CK978" s="736" t="str">
        <f t="shared" si="741"/>
        <v/>
      </c>
      <c r="CL978" s="735" t="str">
        <f t="shared" si="742"/>
        <v/>
      </c>
      <c r="CM978" s="733" t="e">
        <f t="shared" si="743"/>
        <v>#DIV/0!</v>
      </c>
      <c r="CN978" s="732" t="e">
        <f t="shared" ref="CN978:CN1041" si="774">IF(SUM(CM964:CM978)=15,1,"")</f>
        <v>#DIV/0!</v>
      </c>
      <c r="CO978" s="732" t="e">
        <f t="shared" si="744"/>
        <v>#DIV/0!</v>
      </c>
      <c r="CP978" s="734" t="e">
        <f t="shared" ref="CP978:CP1041" si="775">IF(SUM(CO964:CO978)=15,1,"")</f>
        <v>#DIV/0!</v>
      </c>
      <c r="CQ978" s="733" t="str">
        <f t="shared" si="745"/>
        <v/>
      </c>
      <c r="CR978" s="732" t="str">
        <f t="shared" si="766"/>
        <v/>
      </c>
      <c r="CS978" s="732" t="str">
        <f t="shared" si="746"/>
        <v/>
      </c>
      <c r="CT978" s="731" t="str">
        <f t="shared" si="767"/>
        <v/>
      </c>
      <c r="CV978" s="733" t="e">
        <f>IF($H$1=1,'Process Capability'!$F$7,CX978)</f>
        <v>#DIV/0!</v>
      </c>
      <c r="CW978" s="732" t="e">
        <f t="shared" si="747"/>
        <v>#DIV/0!</v>
      </c>
      <c r="CX978" s="732" t="e">
        <f t="shared" si="748"/>
        <v>#DIV/0!</v>
      </c>
      <c r="CY978" s="732" t="e">
        <f t="shared" si="749"/>
        <v>#DIV/0!</v>
      </c>
      <c r="CZ978" s="732" t="e">
        <f>IF($H$1=1,'Process Capability'!$F$8,CX978)</f>
        <v>#DIV/0!</v>
      </c>
      <c r="DA978" s="732" t="e">
        <f>IF($H$1=1,MAX('Process Capability'!$F$7,'Process Capability'!$F$8)-MIN('Process Capability'!$F$7,'Process Capability'!$F$8),DC978)</f>
        <v>#DIV/0!</v>
      </c>
      <c r="DB978" s="732" t="e">
        <f t="shared" si="750"/>
        <v>#DIV/0!</v>
      </c>
      <c r="DC978" s="731" t="e">
        <f t="shared" si="751"/>
        <v>#DIV/0!</v>
      </c>
    </row>
    <row r="979" spans="1:107" x14ac:dyDescent="0.2">
      <c r="A979" s="733" t="str">
        <f>IF(C979=0,IF('Process Capability'!$F$6=1,'Process Capability'!D987,IF('Process Capability'!$F$6=2,I829,IF('Process Capability'!$F$6=3,N879,IF('Process Capability'!$F$6=4,T904,IF('Process Capability'!$F$6=5,AA919,IF('Process Capability'!$F$6=6,AI929,"")))))),"")</f>
        <v/>
      </c>
      <c r="B979" s="731" t="str">
        <f>IF(D979=0,IF('Process Capability'!$F$6=1,H979,IF('Process Capability'!$F$6=2,J829,IF('Process Capability'!$F$6=3,O879,IF('Process Capability'!$F$6=4,U904,IF('Process Capability'!$F$6=5,AB919,IF('Process Capability'!$F$6=6,AJ929,"")))))),"")</f>
        <v/>
      </c>
      <c r="C979" s="701" t="str">
        <f>IF('Process Capability'!$F$6=1,COUNTBLANK('Process Capability'!D987),IF('Process Capability'!$F$6=2,COUNTBLANK(I979),IF('Process Capability'!$F$6=3,COUNTBLANK(N979),IF('Process Capability'!$F$6=4,COUNTBLANK(T979),IF('Process Capability'!$F$6=5,COUNTBLANK(AA979),IF('Process Capability'!$F$6=6,COUNTBLANK(AI979),""))))))</f>
        <v/>
      </c>
      <c r="D979" s="701" t="str">
        <f>IF('Process Capability'!$F$6=1,COUNTBLANK(H979),IF('Process Capability'!$F$6=2,COUNTBLANK(J979),IF('Process Capability'!$F$6=3,COUNTBLANK(O979),IF('Process Capability'!$F$6=4,COUNTBLANK(U979),IF('Process Capability'!$F$6=5,COUNTBLANK(AB979),IF('Process Capability'!$F$6=6,COUNTBLANK(AJ979),""))))))</f>
        <v/>
      </c>
      <c r="G979" s="749" t="str">
        <f>IF(COUNTBLANK('Process Capability'!D987)=1,"",'Process Capability'!D987)</f>
        <v/>
      </c>
      <c r="H979" s="748" t="str">
        <f>IF(COUNTBLANK('Process Capability'!D987)=1,"",MAX('Process Capability'!D986:D987)-MIN('Process Capability'!D986:D987))</f>
        <v/>
      </c>
      <c r="AS979" s="733">
        <v>976</v>
      </c>
      <c r="AT979" s="732">
        <f t="shared" si="757"/>
        <v>488</v>
      </c>
      <c r="AU979" s="732">
        <f t="shared" si="760"/>
        <v>326</v>
      </c>
      <c r="AV979" s="742">
        <f t="shared" si="761"/>
        <v>244</v>
      </c>
      <c r="AW979" s="732">
        <f t="shared" si="762"/>
        <v>196</v>
      </c>
      <c r="AX979" s="734">
        <f t="shared" si="765"/>
        <v>163</v>
      </c>
      <c r="AY979" s="662" t="str">
        <f t="shared" si="734"/>
        <v/>
      </c>
      <c r="BL979" s="733" t="str">
        <f t="shared" si="732"/>
        <v/>
      </c>
      <c r="BM979" s="734" t="str">
        <f t="shared" si="733"/>
        <v/>
      </c>
      <c r="BN979" s="751" t="str">
        <f t="shared" si="735"/>
        <v/>
      </c>
      <c r="BO979" s="742" t="str">
        <f t="shared" si="736"/>
        <v/>
      </c>
      <c r="BP979" s="750" t="str">
        <f t="shared" si="752"/>
        <v/>
      </c>
      <c r="BQ979" s="743" t="str">
        <f t="shared" si="737"/>
        <v/>
      </c>
      <c r="BR979" s="732" t="str">
        <f t="shared" si="738"/>
        <v/>
      </c>
      <c r="BS979" s="732" t="str">
        <f t="shared" si="753"/>
        <v/>
      </c>
      <c r="BT979" s="732" t="str">
        <f t="shared" si="754"/>
        <v/>
      </c>
      <c r="BU979" s="742" t="str">
        <f t="shared" si="768"/>
        <v/>
      </c>
      <c r="BV979" s="742" t="str">
        <f t="shared" si="769"/>
        <v/>
      </c>
      <c r="BW979" s="742" t="str">
        <f t="shared" si="770"/>
        <v/>
      </c>
      <c r="BX979" s="741" t="str">
        <f t="shared" si="771"/>
        <v/>
      </c>
      <c r="BY979" s="733" t="str">
        <f t="shared" si="755"/>
        <v/>
      </c>
      <c r="BZ979" s="732" t="str">
        <f t="shared" si="763"/>
        <v/>
      </c>
      <c r="CA979" s="732" t="str">
        <f t="shared" si="758"/>
        <v/>
      </c>
      <c r="CB979" s="734" t="str">
        <f t="shared" si="764"/>
        <v/>
      </c>
      <c r="CC979" s="733" t="str">
        <f t="shared" si="756"/>
        <v/>
      </c>
      <c r="CD979" s="740" t="str">
        <f t="shared" si="772"/>
        <v/>
      </c>
      <c r="CE979" s="732" t="str">
        <f t="shared" si="759"/>
        <v/>
      </c>
      <c r="CF979" s="739" t="str">
        <f t="shared" si="773"/>
        <v/>
      </c>
      <c r="CG979" s="737"/>
      <c r="CH979" s="736" t="str">
        <f t="shared" si="739"/>
        <v/>
      </c>
      <c r="CI979" s="738" t="str">
        <f t="shared" si="740"/>
        <v/>
      </c>
      <c r="CJ979" s="737"/>
      <c r="CK979" s="736" t="str">
        <f t="shared" si="741"/>
        <v/>
      </c>
      <c r="CL979" s="735" t="str">
        <f t="shared" si="742"/>
        <v/>
      </c>
      <c r="CM979" s="733" t="e">
        <f t="shared" si="743"/>
        <v>#DIV/0!</v>
      </c>
      <c r="CN979" s="732" t="e">
        <f t="shared" si="774"/>
        <v>#DIV/0!</v>
      </c>
      <c r="CO979" s="732" t="e">
        <f t="shared" si="744"/>
        <v>#DIV/0!</v>
      </c>
      <c r="CP979" s="734" t="e">
        <f t="shared" si="775"/>
        <v>#DIV/0!</v>
      </c>
      <c r="CQ979" s="733" t="str">
        <f t="shared" si="745"/>
        <v/>
      </c>
      <c r="CR979" s="732" t="str">
        <f t="shared" si="766"/>
        <v/>
      </c>
      <c r="CS979" s="732" t="str">
        <f t="shared" si="746"/>
        <v/>
      </c>
      <c r="CT979" s="731" t="str">
        <f t="shared" si="767"/>
        <v/>
      </c>
      <c r="CV979" s="733" t="e">
        <f>IF($H$1=1,'Process Capability'!$F$7,CX979)</f>
        <v>#DIV/0!</v>
      </c>
      <c r="CW979" s="732" t="e">
        <f t="shared" si="747"/>
        <v>#DIV/0!</v>
      </c>
      <c r="CX979" s="732" t="e">
        <f t="shared" si="748"/>
        <v>#DIV/0!</v>
      </c>
      <c r="CY979" s="732" t="e">
        <f t="shared" si="749"/>
        <v>#DIV/0!</v>
      </c>
      <c r="CZ979" s="732" t="e">
        <f>IF($H$1=1,'Process Capability'!$F$8,CX979)</f>
        <v>#DIV/0!</v>
      </c>
      <c r="DA979" s="732" t="e">
        <f>IF($H$1=1,MAX('Process Capability'!$F$7,'Process Capability'!$F$8)-MIN('Process Capability'!$F$7,'Process Capability'!$F$8),DC979)</f>
        <v>#DIV/0!</v>
      </c>
      <c r="DB979" s="732" t="e">
        <f t="shared" si="750"/>
        <v>#DIV/0!</v>
      </c>
      <c r="DC979" s="731" t="e">
        <f t="shared" si="751"/>
        <v>#DIV/0!</v>
      </c>
    </row>
    <row r="980" spans="1:107" x14ac:dyDescent="0.2">
      <c r="A980" s="733" t="str">
        <f>IF(C980=0,IF('Process Capability'!$F$6=1,'Process Capability'!D988,IF('Process Capability'!$F$6=2,I830,IF('Process Capability'!$F$6=3,N880,IF('Process Capability'!$F$6=4,T905,IF('Process Capability'!$F$6=5,AA920,IF('Process Capability'!$F$6=6,AI930,"")))))),"")</f>
        <v/>
      </c>
      <c r="B980" s="731" t="str">
        <f>IF(D980=0,IF('Process Capability'!$F$6=1,H980,IF('Process Capability'!$F$6=2,J830,IF('Process Capability'!$F$6=3,O880,IF('Process Capability'!$F$6=4,U905,IF('Process Capability'!$F$6=5,AB920,IF('Process Capability'!$F$6=6,AJ930,"")))))),"")</f>
        <v/>
      </c>
      <c r="C980" s="701" t="str">
        <f>IF('Process Capability'!$F$6=1,COUNTBLANK('Process Capability'!D988),IF('Process Capability'!$F$6=2,COUNTBLANK(I980),IF('Process Capability'!$F$6=3,COUNTBLANK(N980),IF('Process Capability'!$F$6=4,COUNTBLANK(T980),IF('Process Capability'!$F$6=5,COUNTBLANK(AA980),IF('Process Capability'!$F$6=6,COUNTBLANK(AI980),""))))))</f>
        <v/>
      </c>
      <c r="D980" s="701" t="str">
        <f>IF('Process Capability'!$F$6=1,COUNTBLANK(H980),IF('Process Capability'!$F$6=2,COUNTBLANK(J980),IF('Process Capability'!$F$6=3,COUNTBLANK(O980),IF('Process Capability'!$F$6=4,COUNTBLANK(U980),IF('Process Capability'!$F$6=5,COUNTBLANK(AB980),IF('Process Capability'!$F$6=6,COUNTBLANK(AJ980),""))))))</f>
        <v/>
      </c>
      <c r="G980" s="749" t="str">
        <f>IF(COUNTBLANK('Process Capability'!D988)=1,"",'Process Capability'!D988)</f>
        <v/>
      </c>
      <c r="H980" s="748" t="str">
        <f>IF(COUNTBLANK('Process Capability'!D988)=1,"",MAX('Process Capability'!D987:D988)-MIN('Process Capability'!D987:D988))</f>
        <v/>
      </c>
      <c r="AS980" s="733">
        <v>977</v>
      </c>
      <c r="AT980" s="732">
        <f t="shared" si="757"/>
        <v>489</v>
      </c>
      <c r="AU980" s="732">
        <f t="shared" si="760"/>
        <v>326</v>
      </c>
      <c r="AV980" s="742">
        <f t="shared" si="761"/>
        <v>245</v>
      </c>
      <c r="AW980" s="732">
        <f t="shared" si="762"/>
        <v>196</v>
      </c>
      <c r="AX980" s="734">
        <f t="shared" si="765"/>
        <v>163</v>
      </c>
      <c r="AY980" s="662" t="str">
        <f t="shared" si="734"/>
        <v/>
      </c>
      <c r="BL980" s="733" t="str">
        <f t="shared" si="732"/>
        <v/>
      </c>
      <c r="BM980" s="734" t="str">
        <f t="shared" si="733"/>
        <v/>
      </c>
      <c r="BN980" s="751" t="str">
        <f t="shared" si="735"/>
        <v/>
      </c>
      <c r="BO980" s="742" t="str">
        <f t="shared" si="736"/>
        <v/>
      </c>
      <c r="BP980" s="750" t="str">
        <f t="shared" si="752"/>
        <v/>
      </c>
      <c r="BQ980" s="743" t="str">
        <f t="shared" si="737"/>
        <v/>
      </c>
      <c r="BR980" s="732" t="str">
        <f t="shared" si="738"/>
        <v/>
      </c>
      <c r="BS980" s="732" t="str">
        <f t="shared" si="753"/>
        <v/>
      </c>
      <c r="BT980" s="732" t="str">
        <f t="shared" si="754"/>
        <v/>
      </c>
      <c r="BU980" s="742" t="str">
        <f t="shared" si="768"/>
        <v/>
      </c>
      <c r="BV980" s="742" t="str">
        <f t="shared" si="769"/>
        <v/>
      </c>
      <c r="BW980" s="742" t="str">
        <f t="shared" si="770"/>
        <v/>
      </c>
      <c r="BX980" s="741" t="str">
        <f t="shared" si="771"/>
        <v/>
      </c>
      <c r="BY980" s="733" t="str">
        <f t="shared" si="755"/>
        <v/>
      </c>
      <c r="BZ980" s="732" t="str">
        <f t="shared" si="763"/>
        <v/>
      </c>
      <c r="CA980" s="732" t="str">
        <f t="shared" si="758"/>
        <v/>
      </c>
      <c r="CB980" s="734" t="str">
        <f t="shared" si="764"/>
        <v/>
      </c>
      <c r="CC980" s="733" t="str">
        <f t="shared" si="756"/>
        <v/>
      </c>
      <c r="CD980" s="740" t="str">
        <f t="shared" si="772"/>
        <v/>
      </c>
      <c r="CE980" s="732" t="str">
        <f t="shared" si="759"/>
        <v/>
      </c>
      <c r="CF980" s="739" t="str">
        <f t="shared" si="773"/>
        <v/>
      </c>
      <c r="CG980" s="737"/>
      <c r="CH980" s="736" t="str">
        <f t="shared" si="739"/>
        <v/>
      </c>
      <c r="CI980" s="738" t="str">
        <f t="shared" si="740"/>
        <v/>
      </c>
      <c r="CJ980" s="737"/>
      <c r="CK980" s="736" t="str">
        <f t="shared" si="741"/>
        <v/>
      </c>
      <c r="CL980" s="735" t="str">
        <f t="shared" si="742"/>
        <v/>
      </c>
      <c r="CM980" s="733" t="e">
        <f t="shared" si="743"/>
        <v>#DIV/0!</v>
      </c>
      <c r="CN980" s="732" t="e">
        <f t="shared" si="774"/>
        <v>#DIV/0!</v>
      </c>
      <c r="CO980" s="732" t="e">
        <f t="shared" si="744"/>
        <v>#DIV/0!</v>
      </c>
      <c r="CP980" s="734" t="e">
        <f t="shared" si="775"/>
        <v>#DIV/0!</v>
      </c>
      <c r="CQ980" s="733" t="str">
        <f t="shared" si="745"/>
        <v/>
      </c>
      <c r="CR980" s="732" t="str">
        <f t="shared" si="766"/>
        <v/>
      </c>
      <c r="CS980" s="732" t="str">
        <f t="shared" si="746"/>
        <v/>
      </c>
      <c r="CT980" s="731" t="str">
        <f t="shared" si="767"/>
        <v/>
      </c>
      <c r="CV980" s="733" t="e">
        <f>IF($H$1=1,'Process Capability'!$F$7,CX980)</f>
        <v>#DIV/0!</v>
      </c>
      <c r="CW980" s="732" t="e">
        <f t="shared" si="747"/>
        <v>#DIV/0!</v>
      </c>
      <c r="CX980" s="732" t="e">
        <f t="shared" si="748"/>
        <v>#DIV/0!</v>
      </c>
      <c r="CY980" s="732" t="e">
        <f t="shared" si="749"/>
        <v>#DIV/0!</v>
      </c>
      <c r="CZ980" s="732" t="e">
        <f>IF($H$1=1,'Process Capability'!$F$8,CX980)</f>
        <v>#DIV/0!</v>
      </c>
      <c r="DA980" s="732" t="e">
        <f>IF($H$1=1,MAX('Process Capability'!$F$7,'Process Capability'!$F$8)-MIN('Process Capability'!$F$7,'Process Capability'!$F$8),DC980)</f>
        <v>#DIV/0!</v>
      </c>
      <c r="DB980" s="732" t="e">
        <f t="shared" si="750"/>
        <v>#DIV/0!</v>
      </c>
      <c r="DC980" s="731" t="e">
        <f t="shared" si="751"/>
        <v>#DIV/0!</v>
      </c>
    </row>
    <row r="981" spans="1:107" x14ac:dyDescent="0.2">
      <c r="A981" s="733" t="str">
        <f>IF(C981=0,IF('Process Capability'!$F$6=1,'Process Capability'!D989,IF('Process Capability'!$F$6=2,I831,IF('Process Capability'!$F$6=3,N881,IF('Process Capability'!$F$6=4,T906,IF('Process Capability'!$F$6=5,AA921,IF('Process Capability'!$F$6=6,AI931,"")))))),"")</f>
        <v/>
      </c>
      <c r="B981" s="731" t="str">
        <f>IF(D981=0,IF('Process Capability'!$F$6=1,H981,IF('Process Capability'!$F$6=2,J831,IF('Process Capability'!$F$6=3,O881,IF('Process Capability'!$F$6=4,U906,IF('Process Capability'!$F$6=5,AB921,IF('Process Capability'!$F$6=6,AJ931,"")))))),"")</f>
        <v/>
      </c>
      <c r="C981" s="701" t="str">
        <f>IF('Process Capability'!$F$6=1,COUNTBLANK('Process Capability'!D989),IF('Process Capability'!$F$6=2,COUNTBLANK(I981),IF('Process Capability'!$F$6=3,COUNTBLANK(N981),IF('Process Capability'!$F$6=4,COUNTBLANK(T981),IF('Process Capability'!$F$6=5,COUNTBLANK(AA981),IF('Process Capability'!$F$6=6,COUNTBLANK(AI981),""))))))</f>
        <v/>
      </c>
      <c r="D981" s="701" t="str">
        <f>IF('Process Capability'!$F$6=1,COUNTBLANK(H981),IF('Process Capability'!$F$6=2,COUNTBLANK(J981),IF('Process Capability'!$F$6=3,COUNTBLANK(O981),IF('Process Capability'!$F$6=4,COUNTBLANK(U981),IF('Process Capability'!$F$6=5,COUNTBLANK(AB981),IF('Process Capability'!$F$6=6,COUNTBLANK(AJ981),""))))))</f>
        <v/>
      </c>
      <c r="G981" s="749" t="str">
        <f>IF(COUNTBLANK('Process Capability'!D989)=1,"",'Process Capability'!D989)</f>
        <v/>
      </c>
      <c r="H981" s="748" t="str">
        <f>IF(COUNTBLANK('Process Capability'!D989)=1,"",MAX('Process Capability'!D988:D989)-MIN('Process Capability'!D988:D989))</f>
        <v/>
      </c>
      <c r="AS981" s="743">
        <v>978</v>
      </c>
      <c r="AT981" s="732">
        <f t="shared" si="757"/>
        <v>489</v>
      </c>
      <c r="AU981" s="732">
        <f t="shared" si="760"/>
        <v>326</v>
      </c>
      <c r="AV981" s="742">
        <f t="shared" si="761"/>
        <v>245</v>
      </c>
      <c r="AW981" s="732">
        <f t="shared" si="762"/>
        <v>196</v>
      </c>
      <c r="AX981" s="734">
        <f t="shared" si="765"/>
        <v>163</v>
      </c>
      <c r="AY981" s="662" t="str">
        <f t="shared" si="734"/>
        <v/>
      </c>
      <c r="BL981" s="733" t="str">
        <f t="shared" si="732"/>
        <v/>
      </c>
      <c r="BM981" s="734" t="str">
        <f t="shared" si="733"/>
        <v/>
      </c>
      <c r="BN981" s="751" t="str">
        <f t="shared" si="735"/>
        <v/>
      </c>
      <c r="BO981" s="742" t="str">
        <f t="shared" si="736"/>
        <v/>
      </c>
      <c r="BP981" s="750" t="str">
        <f t="shared" si="752"/>
        <v/>
      </c>
      <c r="BQ981" s="743" t="str">
        <f t="shared" si="737"/>
        <v/>
      </c>
      <c r="BR981" s="732" t="str">
        <f t="shared" si="738"/>
        <v/>
      </c>
      <c r="BS981" s="732" t="str">
        <f t="shared" si="753"/>
        <v/>
      </c>
      <c r="BT981" s="732" t="str">
        <f t="shared" si="754"/>
        <v/>
      </c>
      <c r="BU981" s="742" t="str">
        <f t="shared" si="768"/>
        <v/>
      </c>
      <c r="BV981" s="742" t="str">
        <f t="shared" si="769"/>
        <v/>
      </c>
      <c r="BW981" s="742" t="str">
        <f t="shared" si="770"/>
        <v/>
      </c>
      <c r="BX981" s="741" t="str">
        <f t="shared" si="771"/>
        <v/>
      </c>
      <c r="BY981" s="733" t="str">
        <f t="shared" si="755"/>
        <v/>
      </c>
      <c r="BZ981" s="732" t="str">
        <f t="shared" si="763"/>
        <v/>
      </c>
      <c r="CA981" s="732" t="str">
        <f t="shared" si="758"/>
        <v/>
      </c>
      <c r="CB981" s="734" t="str">
        <f t="shared" si="764"/>
        <v/>
      </c>
      <c r="CC981" s="733" t="str">
        <f t="shared" si="756"/>
        <v/>
      </c>
      <c r="CD981" s="740" t="str">
        <f t="shared" si="772"/>
        <v/>
      </c>
      <c r="CE981" s="732" t="str">
        <f t="shared" si="759"/>
        <v/>
      </c>
      <c r="CF981" s="739" t="str">
        <f t="shared" si="773"/>
        <v/>
      </c>
      <c r="CG981" s="737"/>
      <c r="CH981" s="736" t="str">
        <f t="shared" si="739"/>
        <v/>
      </c>
      <c r="CI981" s="738" t="str">
        <f t="shared" si="740"/>
        <v/>
      </c>
      <c r="CJ981" s="737"/>
      <c r="CK981" s="736" t="str">
        <f t="shared" si="741"/>
        <v/>
      </c>
      <c r="CL981" s="735" t="str">
        <f t="shared" si="742"/>
        <v/>
      </c>
      <c r="CM981" s="733" t="e">
        <f t="shared" si="743"/>
        <v>#DIV/0!</v>
      </c>
      <c r="CN981" s="732" t="e">
        <f t="shared" si="774"/>
        <v>#DIV/0!</v>
      </c>
      <c r="CO981" s="732" t="e">
        <f t="shared" si="744"/>
        <v>#DIV/0!</v>
      </c>
      <c r="CP981" s="734" t="e">
        <f t="shared" si="775"/>
        <v>#DIV/0!</v>
      </c>
      <c r="CQ981" s="733" t="str">
        <f t="shared" si="745"/>
        <v/>
      </c>
      <c r="CR981" s="732" t="str">
        <f t="shared" si="766"/>
        <v/>
      </c>
      <c r="CS981" s="732" t="str">
        <f t="shared" si="746"/>
        <v/>
      </c>
      <c r="CT981" s="731" t="str">
        <f t="shared" si="767"/>
        <v/>
      </c>
      <c r="CV981" s="733" t="e">
        <f>IF($H$1=1,'Process Capability'!$F$7,CX981)</f>
        <v>#DIV/0!</v>
      </c>
      <c r="CW981" s="732" t="e">
        <f t="shared" si="747"/>
        <v>#DIV/0!</v>
      </c>
      <c r="CX981" s="732" t="e">
        <f t="shared" si="748"/>
        <v>#DIV/0!</v>
      </c>
      <c r="CY981" s="732" t="e">
        <f t="shared" si="749"/>
        <v>#DIV/0!</v>
      </c>
      <c r="CZ981" s="732" t="e">
        <f>IF($H$1=1,'Process Capability'!$F$8,CX981)</f>
        <v>#DIV/0!</v>
      </c>
      <c r="DA981" s="732" t="e">
        <f>IF($H$1=1,MAX('Process Capability'!$F$7,'Process Capability'!$F$8)-MIN('Process Capability'!$F$7,'Process Capability'!$F$8),DC981)</f>
        <v>#DIV/0!</v>
      </c>
      <c r="DB981" s="732" t="e">
        <f t="shared" si="750"/>
        <v>#DIV/0!</v>
      </c>
      <c r="DC981" s="731" t="e">
        <f t="shared" si="751"/>
        <v>#DIV/0!</v>
      </c>
    </row>
    <row r="982" spans="1:107" x14ac:dyDescent="0.2">
      <c r="A982" s="733" t="str">
        <f>IF(C982=0,IF('Process Capability'!$F$6=1,'Process Capability'!D990,IF('Process Capability'!$F$6=2,I832,IF('Process Capability'!$F$6=3,N882,IF('Process Capability'!$F$6=4,T907,IF('Process Capability'!$F$6=5,AA922,IF('Process Capability'!$F$6=6,AI932,"")))))),"")</f>
        <v/>
      </c>
      <c r="B982" s="731" t="str">
        <f>IF(D982=0,IF('Process Capability'!$F$6=1,H982,IF('Process Capability'!$F$6=2,J832,IF('Process Capability'!$F$6=3,O882,IF('Process Capability'!$F$6=4,U907,IF('Process Capability'!$F$6=5,AB922,IF('Process Capability'!$F$6=6,AJ932,"")))))),"")</f>
        <v/>
      </c>
      <c r="C982" s="701" t="str">
        <f>IF('Process Capability'!$F$6=1,COUNTBLANK('Process Capability'!D990),IF('Process Capability'!$F$6=2,COUNTBLANK(I982),IF('Process Capability'!$F$6=3,COUNTBLANK(N982),IF('Process Capability'!$F$6=4,COUNTBLANK(T982),IF('Process Capability'!$F$6=5,COUNTBLANK(AA982),IF('Process Capability'!$F$6=6,COUNTBLANK(AI982),""))))))</f>
        <v/>
      </c>
      <c r="D982" s="701" t="str">
        <f>IF('Process Capability'!$F$6=1,COUNTBLANK(H982),IF('Process Capability'!$F$6=2,COUNTBLANK(J982),IF('Process Capability'!$F$6=3,COUNTBLANK(O982),IF('Process Capability'!$F$6=4,COUNTBLANK(U982),IF('Process Capability'!$F$6=5,COUNTBLANK(AB982),IF('Process Capability'!$F$6=6,COUNTBLANK(AJ982),""))))))</f>
        <v/>
      </c>
      <c r="G982" s="749" t="str">
        <f>IF(COUNTBLANK('Process Capability'!D990)=1,"",'Process Capability'!D990)</f>
        <v/>
      </c>
      <c r="H982" s="748" t="str">
        <f>IF(COUNTBLANK('Process Capability'!D990)=1,"",MAX('Process Capability'!D989:D990)-MIN('Process Capability'!D989:D990))</f>
        <v/>
      </c>
      <c r="AS982" s="733">
        <v>979</v>
      </c>
      <c r="AT982" s="732">
        <f t="shared" si="757"/>
        <v>490</v>
      </c>
      <c r="AU982" s="732">
        <f t="shared" si="760"/>
        <v>327</v>
      </c>
      <c r="AV982" s="742">
        <f t="shared" si="761"/>
        <v>245</v>
      </c>
      <c r="AW982" s="732">
        <f t="shared" si="762"/>
        <v>196</v>
      </c>
      <c r="AX982" s="734">
        <f t="shared" si="765"/>
        <v>164</v>
      </c>
      <c r="AY982" s="662" t="str">
        <f t="shared" si="734"/>
        <v/>
      </c>
      <c r="BL982" s="733" t="str">
        <f t="shared" si="732"/>
        <v/>
      </c>
      <c r="BM982" s="734" t="str">
        <f t="shared" si="733"/>
        <v/>
      </c>
      <c r="BN982" s="751" t="str">
        <f t="shared" si="735"/>
        <v/>
      </c>
      <c r="BO982" s="742" t="str">
        <f t="shared" si="736"/>
        <v/>
      </c>
      <c r="BP982" s="750" t="str">
        <f t="shared" si="752"/>
        <v/>
      </c>
      <c r="BQ982" s="743" t="str">
        <f t="shared" si="737"/>
        <v/>
      </c>
      <c r="BR982" s="732" t="str">
        <f t="shared" si="738"/>
        <v/>
      </c>
      <c r="BS982" s="732" t="str">
        <f t="shared" si="753"/>
        <v/>
      </c>
      <c r="BT982" s="732" t="str">
        <f t="shared" si="754"/>
        <v/>
      </c>
      <c r="BU982" s="742" t="str">
        <f t="shared" si="768"/>
        <v/>
      </c>
      <c r="BV982" s="742" t="str">
        <f t="shared" si="769"/>
        <v/>
      </c>
      <c r="BW982" s="742" t="str">
        <f t="shared" si="770"/>
        <v/>
      </c>
      <c r="BX982" s="741" t="str">
        <f t="shared" si="771"/>
        <v/>
      </c>
      <c r="BY982" s="733" t="str">
        <f t="shared" si="755"/>
        <v/>
      </c>
      <c r="BZ982" s="732" t="str">
        <f t="shared" si="763"/>
        <v/>
      </c>
      <c r="CA982" s="732" t="str">
        <f t="shared" si="758"/>
        <v/>
      </c>
      <c r="CB982" s="734" t="str">
        <f t="shared" si="764"/>
        <v/>
      </c>
      <c r="CC982" s="733" t="str">
        <f t="shared" si="756"/>
        <v/>
      </c>
      <c r="CD982" s="740" t="str">
        <f t="shared" si="772"/>
        <v/>
      </c>
      <c r="CE982" s="732" t="str">
        <f t="shared" si="759"/>
        <v/>
      </c>
      <c r="CF982" s="739" t="str">
        <f t="shared" si="773"/>
        <v/>
      </c>
      <c r="CG982" s="737"/>
      <c r="CH982" s="736" t="str">
        <f t="shared" si="739"/>
        <v/>
      </c>
      <c r="CI982" s="738" t="str">
        <f t="shared" si="740"/>
        <v/>
      </c>
      <c r="CJ982" s="737"/>
      <c r="CK982" s="736" t="str">
        <f t="shared" si="741"/>
        <v/>
      </c>
      <c r="CL982" s="735" t="str">
        <f t="shared" si="742"/>
        <v/>
      </c>
      <c r="CM982" s="733" t="e">
        <f t="shared" si="743"/>
        <v>#DIV/0!</v>
      </c>
      <c r="CN982" s="732" t="e">
        <f t="shared" si="774"/>
        <v>#DIV/0!</v>
      </c>
      <c r="CO982" s="732" t="e">
        <f t="shared" si="744"/>
        <v>#DIV/0!</v>
      </c>
      <c r="CP982" s="734" t="e">
        <f t="shared" si="775"/>
        <v>#DIV/0!</v>
      </c>
      <c r="CQ982" s="733" t="str">
        <f t="shared" si="745"/>
        <v/>
      </c>
      <c r="CR982" s="732" t="str">
        <f t="shared" si="766"/>
        <v/>
      </c>
      <c r="CS982" s="732" t="str">
        <f t="shared" si="746"/>
        <v/>
      </c>
      <c r="CT982" s="731" t="str">
        <f t="shared" si="767"/>
        <v/>
      </c>
      <c r="CV982" s="733" t="e">
        <f>IF($H$1=1,'Process Capability'!$F$7,CX982)</f>
        <v>#DIV/0!</v>
      </c>
      <c r="CW982" s="732" t="e">
        <f t="shared" si="747"/>
        <v>#DIV/0!</v>
      </c>
      <c r="CX982" s="732" t="e">
        <f t="shared" si="748"/>
        <v>#DIV/0!</v>
      </c>
      <c r="CY982" s="732" t="e">
        <f t="shared" si="749"/>
        <v>#DIV/0!</v>
      </c>
      <c r="CZ982" s="732" t="e">
        <f>IF($H$1=1,'Process Capability'!$F$8,CX982)</f>
        <v>#DIV/0!</v>
      </c>
      <c r="DA982" s="732" t="e">
        <f>IF($H$1=1,MAX('Process Capability'!$F$7,'Process Capability'!$F$8)-MIN('Process Capability'!$F$7,'Process Capability'!$F$8),DC982)</f>
        <v>#DIV/0!</v>
      </c>
      <c r="DB982" s="732" t="e">
        <f t="shared" si="750"/>
        <v>#DIV/0!</v>
      </c>
      <c r="DC982" s="731" t="e">
        <f t="shared" si="751"/>
        <v>#DIV/0!</v>
      </c>
    </row>
    <row r="983" spans="1:107" x14ac:dyDescent="0.2">
      <c r="A983" s="733" t="str">
        <f>IF(C983=0,IF('Process Capability'!$F$6=1,'Process Capability'!D991,IF('Process Capability'!$F$6=2,I833,IF('Process Capability'!$F$6=3,N883,IF('Process Capability'!$F$6=4,T908,IF('Process Capability'!$F$6=5,AA923,IF('Process Capability'!$F$6=6,AI933,"")))))),"")</f>
        <v/>
      </c>
      <c r="B983" s="731" t="str">
        <f>IF(D983=0,IF('Process Capability'!$F$6=1,H983,IF('Process Capability'!$F$6=2,J833,IF('Process Capability'!$F$6=3,O883,IF('Process Capability'!$F$6=4,U908,IF('Process Capability'!$F$6=5,AB923,IF('Process Capability'!$F$6=6,AJ933,"")))))),"")</f>
        <v/>
      </c>
      <c r="C983" s="701" t="str">
        <f>IF('Process Capability'!$F$6=1,COUNTBLANK('Process Capability'!D991),IF('Process Capability'!$F$6=2,COUNTBLANK(I983),IF('Process Capability'!$F$6=3,COUNTBLANK(N983),IF('Process Capability'!$F$6=4,COUNTBLANK(T983),IF('Process Capability'!$F$6=5,COUNTBLANK(AA983),IF('Process Capability'!$F$6=6,COUNTBLANK(AI983),""))))))</f>
        <v/>
      </c>
      <c r="D983" s="701" t="str">
        <f>IF('Process Capability'!$F$6=1,COUNTBLANK(H983),IF('Process Capability'!$F$6=2,COUNTBLANK(J983),IF('Process Capability'!$F$6=3,COUNTBLANK(O983),IF('Process Capability'!$F$6=4,COUNTBLANK(U983),IF('Process Capability'!$F$6=5,COUNTBLANK(AB983),IF('Process Capability'!$F$6=6,COUNTBLANK(AJ983),""))))))</f>
        <v/>
      </c>
      <c r="G983" s="749" t="str">
        <f>IF(COUNTBLANK('Process Capability'!D991)=1,"",'Process Capability'!D991)</f>
        <v/>
      </c>
      <c r="H983" s="748" t="str">
        <f>IF(COUNTBLANK('Process Capability'!D991)=1,"",MAX('Process Capability'!D990:D991)-MIN('Process Capability'!D990:D991))</f>
        <v/>
      </c>
      <c r="AS983" s="733">
        <v>980</v>
      </c>
      <c r="AT983" s="732">
        <f t="shared" si="757"/>
        <v>490</v>
      </c>
      <c r="AU983" s="732">
        <f t="shared" si="760"/>
        <v>327</v>
      </c>
      <c r="AV983" s="742">
        <f t="shared" si="761"/>
        <v>245</v>
      </c>
      <c r="AW983" s="732">
        <f t="shared" si="762"/>
        <v>196</v>
      </c>
      <c r="AX983" s="734">
        <f t="shared" si="765"/>
        <v>164</v>
      </c>
      <c r="AY983" s="662" t="str">
        <f t="shared" si="734"/>
        <v/>
      </c>
      <c r="BL983" s="733" t="str">
        <f t="shared" si="732"/>
        <v/>
      </c>
      <c r="BM983" s="734" t="str">
        <f t="shared" si="733"/>
        <v/>
      </c>
      <c r="BN983" s="751" t="str">
        <f t="shared" si="735"/>
        <v/>
      </c>
      <c r="BO983" s="742" t="str">
        <f t="shared" si="736"/>
        <v/>
      </c>
      <c r="BP983" s="750" t="str">
        <f t="shared" si="752"/>
        <v/>
      </c>
      <c r="BQ983" s="743" t="str">
        <f t="shared" si="737"/>
        <v/>
      </c>
      <c r="BR983" s="732" t="str">
        <f t="shared" si="738"/>
        <v/>
      </c>
      <c r="BS983" s="732" t="str">
        <f t="shared" si="753"/>
        <v/>
      </c>
      <c r="BT983" s="732" t="str">
        <f t="shared" si="754"/>
        <v/>
      </c>
      <c r="BU983" s="742" t="str">
        <f t="shared" si="768"/>
        <v/>
      </c>
      <c r="BV983" s="742" t="str">
        <f t="shared" si="769"/>
        <v/>
      </c>
      <c r="BW983" s="742" t="str">
        <f t="shared" si="770"/>
        <v/>
      </c>
      <c r="BX983" s="741" t="str">
        <f t="shared" si="771"/>
        <v/>
      </c>
      <c r="BY983" s="733" t="str">
        <f t="shared" si="755"/>
        <v/>
      </c>
      <c r="BZ983" s="732" t="str">
        <f t="shared" si="763"/>
        <v/>
      </c>
      <c r="CA983" s="732" t="str">
        <f t="shared" si="758"/>
        <v/>
      </c>
      <c r="CB983" s="734" t="str">
        <f t="shared" si="764"/>
        <v/>
      </c>
      <c r="CC983" s="733" t="str">
        <f t="shared" si="756"/>
        <v/>
      </c>
      <c r="CD983" s="740" t="str">
        <f t="shared" si="772"/>
        <v/>
      </c>
      <c r="CE983" s="732" t="str">
        <f t="shared" si="759"/>
        <v/>
      </c>
      <c r="CF983" s="739" t="str">
        <f t="shared" si="773"/>
        <v/>
      </c>
      <c r="CG983" s="737"/>
      <c r="CH983" s="736" t="str">
        <f t="shared" si="739"/>
        <v/>
      </c>
      <c r="CI983" s="738" t="str">
        <f t="shared" si="740"/>
        <v/>
      </c>
      <c r="CJ983" s="737"/>
      <c r="CK983" s="736" t="str">
        <f t="shared" si="741"/>
        <v/>
      </c>
      <c r="CL983" s="735" t="str">
        <f t="shared" si="742"/>
        <v/>
      </c>
      <c r="CM983" s="733" t="e">
        <f t="shared" si="743"/>
        <v>#DIV/0!</v>
      </c>
      <c r="CN983" s="732" t="e">
        <f t="shared" si="774"/>
        <v>#DIV/0!</v>
      </c>
      <c r="CO983" s="732" t="e">
        <f t="shared" si="744"/>
        <v>#DIV/0!</v>
      </c>
      <c r="CP983" s="734" t="e">
        <f t="shared" si="775"/>
        <v>#DIV/0!</v>
      </c>
      <c r="CQ983" s="733" t="str">
        <f t="shared" si="745"/>
        <v/>
      </c>
      <c r="CR983" s="732" t="str">
        <f t="shared" si="766"/>
        <v/>
      </c>
      <c r="CS983" s="732" t="str">
        <f t="shared" si="746"/>
        <v/>
      </c>
      <c r="CT983" s="731" t="str">
        <f t="shared" si="767"/>
        <v/>
      </c>
      <c r="CV983" s="733" t="e">
        <f>IF($H$1=1,'Process Capability'!$F$7,CX983)</f>
        <v>#DIV/0!</v>
      </c>
      <c r="CW983" s="732" t="e">
        <f t="shared" si="747"/>
        <v>#DIV/0!</v>
      </c>
      <c r="CX983" s="732" t="e">
        <f t="shared" si="748"/>
        <v>#DIV/0!</v>
      </c>
      <c r="CY983" s="732" t="e">
        <f t="shared" si="749"/>
        <v>#DIV/0!</v>
      </c>
      <c r="CZ983" s="732" t="e">
        <f>IF($H$1=1,'Process Capability'!$F$8,CX983)</f>
        <v>#DIV/0!</v>
      </c>
      <c r="DA983" s="732" t="e">
        <f>IF($H$1=1,MAX('Process Capability'!$F$7,'Process Capability'!$F$8)-MIN('Process Capability'!$F$7,'Process Capability'!$F$8),DC983)</f>
        <v>#DIV/0!</v>
      </c>
      <c r="DB983" s="732" t="e">
        <f t="shared" si="750"/>
        <v>#DIV/0!</v>
      </c>
      <c r="DC983" s="731" t="e">
        <f t="shared" si="751"/>
        <v>#DIV/0!</v>
      </c>
    </row>
    <row r="984" spans="1:107" x14ac:dyDescent="0.2">
      <c r="A984" s="733" t="str">
        <f>IF(C984=0,IF('Process Capability'!$F$6=1,'Process Capability'!D992,IF('Process Capability'!$F$6=2,I834,IF('Process Capability'!$F$6=3,N884,IF('Process Capability'!$F$6=4,T909,IF('Process Capability'!$F$6=5,AA924,IF('Process Capability'!$F$6=6,AI934,"")))))),"")</f>
        <v/>
      </c>
      <c r="B984" s="731" t="str">
        <f>IF(D984=0,IF('Process Capability'!$F$6=1,H984,IF('Process Capability'!$F$6=2,J834,IF('Process Capability'!$F$6=3,O884,IF('Process Capability'!$F$6=4,U909,IF('Process Capability'!$F$6=5,AB924,IF('Process Capability'!$F$6=6,AJ934,"")))))),"")</f>
        <v/>
      </c>
      <c r="C984" s="701" t="str">
        <f>IF('Process Capability'!$F$6=1,COUNTBLANK('Process Capability'!D992),IF('Process Capability'!$F$6=2,COUNTBLANK(I984),IF('Process Capability'!$F$6=3,COUNTBLANK(N984),IF('Process Capability'!$F$6=4,COUNTBLANK(T984),IF('Process Capability'!$F$6=5,COUNTBLANK(AA984),IF('Process Capability'!$F$6=6,COUNTBLANK(AI984),""))))))</f>
        <v/>
      </c>
      <c r="D984" s="701" t="str">
        <f>IF('Process Capability'!$F$6=1,COUNTBLANK(H984),IF('Process Capability'!$F$6=2,COUNTBLANK(J984),IF('Process Capability'!$F$6=3,COUNTBLANK(O984),IF('Process Capability'!$F$6=4,COUNTBLANK(U984),IF('Process Capability'!$F$6=5,COUNTBLANK(AB984),IF('Process Capability'!$F$6=6,COUNTBLANK(AJ984),""))))))</f>
        <v/>
      </c>
      <c r="G984" s="749" t="str">
        <f>IF(COUNTBLANK('Process Capability'!D992)=1,"",'Process Capability'!D992)</f>
        <v/>
      </c>
      <c r="H984" s="748" t="str">
        <f>IF(COUNTBLANK('Process Capability'!D992)=1,"",MAX('Process Capability'!D991:D992)-MIN('Process Capability'!D991:D992))</f>
        <v/>
      </c>
      <c r="AS984" s="743">
        <v>981</v>
      </c>
      <c r="AT984" s="732">
        <f t="shared" si="757"/>
        <v>491</v>
      </c>
      <c r="AU984" s="732">
        <f t="shared" si="760"/>
        <v>327</v>
      </c>
      <c r="AV984" s="742">
        <f t="shared" si="761"/>
        <v>246</v>
      </c>
      <c r="AW984" s="732">
        <f t="shared" si="762"/>
        <v>197</v>
      </c>
      <c r="AX984" s="734">
        <f t="shared" si="765"/>
        <v>164</v>
      </c>
      <c r="AY984" s="662" t="str">
        <f t="shared" si="734"/>
        <v/>
      </c>
      <c r="BL984" s="733" t="str">
        <f t="shared" si="732"/>
        <v/>
      </c>
      <c r="BM984" s="734" t="str">
        <f t="shared" si="733"/>
        <v/>
      </c>
      <c r="BN984" s="751" t="str">
        <f t="shared" si="735"/>
        <v/>
      </c>
      <c r="BO984" s="742" t="str">
        <f t="shared" si="736"/>
        <v/>
      </c>
      <c r="BP984" s="750" t="str">
        <f t="shared" si="752"/>
        <v/>
      </c>
      <c r="BQ984" s="743" t="str">
        <f t="shared" si="737"/>
        <v/>
      </c>
      <c r="BR984" s="732" t="str">
        <f t="shared" si="738"/>
        <v/>
      </c>
      <c r="BS984" s="732" t="str">
        <f t="shared" si="753"/>
        <v/>
      </c>
      <c r="BT984" s="732" t="str">
        <f t="shared" si="754"/>
        <v/>
      </c>
      <c r="BU984" s="742" t="str">
        <f t="shared" si="768"/>
        <v/>
      </c>
      <c r="BV984" s="742" t="str">
        <f t="shared" si="769"/>
        <v/>
      </c>
      <c r="BW984" s="742" t="str">
        <f t="shared" si="770"/>
        <v/>
      </c>
      <c r="BX984" s="741" t="str">
        <f t="shared" si="771"/>
        <v/>
      </c>
      <c r="BY984" s="733" t="str">
        <f t="shared" si="755"/>
        <v/>
      </c>
      <c r="BZ984" s="732" t="str">
        <f t="shared" si="763"/>
        <v/>
      </c>
      <c r="CA984" s="732" t="str">
        <f t="shared" si="758"/>
        <v/>
      </c>
      <c r="CB984" s="734" t="str">
        <f t="shared" si="764"/>
        <v/>
      </c>
      <c r="CC984" s="733" t="str">
        <f t="shared" si="756"/>
        <v/>
      </c>
      <c r="CD984" s="740" t="str">
        <f t="shared" si="772"/>
        <v/>
      </c>
      <c r="CE984" s="732" t="str">
        <f t="shared" si="759"/>
        <v/>
      </c>
      <c r="CF984" s="739" t="str">
        <f t="shared" si="773"/>
        <v/>
      </c>
      <c r="CG984" s="737"/>
      <c r="CH984" s="736" t="str">
        <f t="shared" si="739"/>
        <v/>
      </c>
      <c r="CI984" s="738" t="str">
        <f t="shared" si="740"/>
        <v/>
      </c>
      <c r="CJ984" s="737"/>
      <c r="CK984" s="736" t="str">
        <f t="shared" si="741"/>
        <v/>
      </c>
      <c r="CL984" s="735" t="str">
        <f t="shared" si="742"/>
        <v/>
      </c>
      <c r="CM984" s="733" t="e">
        <f t="shared" si="743"/>
        <v>#DIV/0!</v>
      </c>
      <c r="CN984" s="732" t="e">
        <f t="shared" si="774"/>
        <v>#DIV/0!</v>
      </c>
      <c r="CO984" s="732" t="e">
        <f t="shared" si="744"/>
        <v>#DIV/0!</v>
      </c>
      <c r="CP984" s="734" t="e">
        <f t="shared" si="775"/>
        <v>#DIV/0!</v>
      </c>
      <c r="CQ984" s="733" t="str">
        <f t="shared" si="745"/>
        <v/>
      </c>
      <c r="CR984" s="732" t="str">
        <f t="shared" si="766"/>
        <v/>
      </c>
      <c r="CS984" s="732" t="str">
        <f t="shared" si="746"/>
        <v/>
      </c>
      <c r="CT984" s="731" t="str">
        <f t="shared" si="767"/>
        <v/>
      </c>
      <c r="CV984" s="733" t="e">
        <f>IF($H$1=1,'Process Capability'!$F$7,CX984)</f>
        <v>#DIV/0!</v>
      </c>
      <c r="CW984" s="732" t="e">
        <f t="shared" si="747"/>
        <v>#DIV/0!</v>
      </c>
      <c r="CX984" s="732" t="e">
        <f t="shared" si="748"/>
        <v>#DIV/0!</v>
      </c>
      <c r="CY984" s="732" t="e">
        <f t="shared" si="749"/>
        <v>#DIV/0!</v>
      </c>
      <c r="CZ984" s="732" t="e">
        <f>IF($H$1=1,'Process Capability'!$F$8,CX984)</f>
        <v>#DIV/0!</v>
      </c>
      <c r="DA984" s="732" t="e">
        <f>IF($H$1=1,MAX('Process Capability'!$F$7,'Process Capability'!$F$8)-MIN('Process Capability'!$F$7,'Process Capability'!$F$8),DC984)</f>
        <v>#DIV/0!</v>
      </c>
      <c r="DB984" s="732" t="e">
        <f t="shared" si="750"/>
        <v>#DIV/0!</v>
      </c>
      <c r="DC984" s="731" t="e">
        <f t="shared" si="751"/>
        <v>#DIV/0!</v>
      </c>
    </row>
    <row r="985" spans="1:107" x14ac:dyDescent="0.2">
      <c r="A985" s="733" t="str">
        <f>IF(C985=0,IF('Process Capability'!$F$6=1,'Process Capability'!D993,IF('Process Capability'!$F$6=2,I835,IF('Process Capability'!$F$6=3,N885,IF('Process Capability'!$F$6=4,T910,IF('Process Capability'!$F$6=5,AA925,IF('Process Capability'!$F$6=6,AI935,"")))))),"")</f>
        <v/>
      </c>
      <c r="B985" s="731" t="str">
        <f>IF(D985=0,IF('Process Capability'!$F$6=1,H985,IF('Process Capability'!$F$6=2,J835,IF('Process Capability'!$F$6=3,O885,IF('Process Capability'!$F$6=4,U910,IF('Process Capability'!$F$6=5,AB925,IF('Process Capability'!$F$6=6,AJ935,"")))))),"")</f>
        <v/>
      </c>
      <c r="C985" s="701" t="str">
        <f>IF('Process Capability'!$F$6=1,COUNTBLANK('Process Capability'!D993),IF('Process Capability'!$F$6=2,COUNTBLANK(I985),IF('Process Capability'!$F$6=3,COUNTBLANK(N985),IF('Process Capability'!$F$6=4,COUNTBLANK(T985),IF('Process Capability'!$F$6=5,COUNTBLANK(AA985),IF('Process Capability'!$F$6=6,COUNTBLANK(AI985),""))))))</f>
        <v/>
      </c>
      <c r="D985" s="701" t="str">
        <f>IF('Process Capability'!$F$6=1,COUNTBLANK(H985),IF('Process Capability'!$F$6=2,COUNTBLANK(J985),IF('Process Capability'!$F$6=3,COUNTBLANK(O985),IF('Process Capability'!$F$6=4,COUNTBLANK(U985),IF('Process Capability'!$F$6=5,COUNTBLANK(AB985),IF('Process Capability'!$F$6=6,COUNTBLANK(AJ985),""))))))</f>
        <v/>
      </c>
      <c r="G985" s="749" t="str">
        <f>IF(COUNTBLANK('Process Capability'!D993)=1,"",'Process Capability'!D993)</f>
        <v/>
      </c>
      <c r="H985" s="748" t="str">
        <f>IF(COUNTBLANK('Process Capability'!D993)=1,"",MAX('Process Capability'!D992:D993)-MIN('Process Capability'!D992:D993))</f>
        <v/>
      </c>
      <c r="AS985" s="733">
        <v>982</v>
      </c>
      <c r="AT985" s="732">
        <f t="shared" si="757"/>
        <v>491</v>
      </c>
      <c r="AU985" s="732">
        <f t="shared" si="760"/>
        <v>328</v>
      </c>
      <c r="AV985" s="742">
        <f t="shared" si="761"/>
        <v>246</v>
      </c>
      <c r="AW985" s="732">
        <f t="shared" si="762"/>
        <v>197</v>
      </c>
      <c r="AX985" s="734">
        <f t="shared" si="765"/>
        <v>164</v>
      </c>
      <c r="AY985" s="662" t="str">
        <f t="shared" si="734"/>
        <v/>
      </c>
      <c r="BL985" s="733" t="str">
        <f t="shared" si="732"/>
        <v/>
      </c>
      <c r="BM985" s="734" t="str">
        <f t="shared" si="733"/>
        <v/>
      </c>
      <c r="BN985" s="751" t="str">
        <f t="shared" si="735"/>
        <v/>
      </c>
      <c r="BO985" s="742" t="str">
        <f t="shared" si="736"/>
        <v/>
      </c>
      <c r="BP985" s="750" t="str">
        <f t="shared" si="752"/>
        <v/>
      </c>
      <c r="BQ985" s="743" t="str">
        <f t="shared" si="737"/>
        <v/>
      </c>
      <c r="BR985" s="732" t="str">
        <f t="shared" si="738"/>
        <v/>
      </c>
      <c r="BS985" s="732" t="str">
        <f t="shared" si="753"/>
        <v/>
      </c>
      <c r="BT985" s="732" t="str">
        <f t="shared" si="754"/>
        <v/>
      </c>
      <c r="BU985" s="742" t="str">
        <f t="shared" si="768"/>
        <v/>
      </c>
      <c r="BV985" s="742" t="str">
        <f t="shared" si="769"/>
        <v/>
      </c>
      <c r="BW985" s="742" t="str">
        <f t="shared" si="770"/>
        <v/>
      </c>
      <c r="BX985" s="741" t="str">
        <f t="shared" si="771"/>
        <v/>
      </c>
      <c r="BY985" s="733" t="str">
        <f t="shared" si="755"/>
        <v/>
      </c>
      <c r="BZ985" s="732" t="str">
        <f t="shared" si="763"/>
        <v/>
      </c>
      <c r="CA985" s="732" t="str">
        <f t="shared" si="758"/>
        <v/>
      </c>
      <c r="CB985" s="734" t="str">
        <f t="shared" si="764"/>
        <v/>
      </c>
      <c r="CC985" s="733" t="str">
        <f t="shared" si="756"/>
        <v/>
      </c>
      <c r="CD985" s="740" t="str">
        <f t="shared" si="772"/>
        <v/>
      </c>
      <c r="CE985" s="732" t="str">
        <f t="shared" si="759"/>
        <v/>
      </c>
      <c r="CF985" s="739" t="str">
        <f t="shared" si="773"/>
        <v/>
      </c>
      <c r="CG985" s="737"/>
      <c r="CH985" s="736" t="str">
        <f t="shared" si="739"/>
        <v/>
      </c>
      <c r="CI985" s="738" t="str">
        <f t="shared" si="740"/>
        <v/>
      </c>
      <c r="CJ985" s="737"/>
      <c r="CK985" s="736" t="str">
        <f t="shared" si="741"/>
        <v/>
      </c>
      <c r="CL985" s="735" t="str">
        <f t="shared" si="742"/>
        <v/>
      </c>
      <c r="CM985" s="733" t="e">
        <f t="shared" si="743"/>
        <v>#DIV/0!</v>
      </c>
      <c r="CN985" s="732" t="e">
        <f t="shared" si="774"/>
        <v>#DIV/0!</v>
      </c>
      <c r="CO985" s="732" t="e">
        <f t="shared" si="744"/>
        <v>#DIV/0!</v>
      </c>
      <c r="CP985" s="734" t="e">
        <f t="shared" si="775"/>
        <v>#DIV/0!</v>
      </c>
      <c r="CQ985" s="733" t="str">
        <f t="shared" si="745"/>
        <v/>
      </c>
      <c r="CR985" s="732" t="str">
        <f t="shared" si="766"/>
        <v/>
      </c>
      <c r="CS985" s="732" t="str">
        <f t="shared" si="746"/>
        <v/>
      </c>
      <c r="CT985" s="731" t="str">
        <f t="shared" si="767"/>
        <v/>
      </c>
      <c r="CV985" s="733" t="e">
        <f>IF($H$1=1,'Process Capability'!$F$7,CX985)</f>
        <v>#DIV/0!</v>
      </c>
      <c r="CW985" s="732" t="e">
        <f t="shared" si="747"/>
        <v>#DIV/0!</v>
      </c>
      <c r="CX985" s="732" t="e">
        <f t="shared" si="748"/>
        <v>#DIV/0!</v>
      </c>
      <c r="CY985" s="732" t="e">
        <f t="shared" si="749"/>
        <v>#DIV/0!</v>
      </c>
      <c r="CZ985" s="732" t="e">
        <f>IF($H$1=1,'Process Capability'!$F$8,CX985)</f>
        <v>#DIV/0!</v>
      </c>
      <c r="DA985" s="732" t="e">
        <f>IF($H$1=1,MAX('Process Capability'!$F$7,'Process Capability'!$F$8)-MIN('Process Capability'!$F$7,'Process Capability'!$F$8),DC985)</f>
        <v>#DIV/0!</v>
      </c>
      <c r="DB985" s="732" t="e">
        <f t="shared" si="750"/>
        <v>#DIV/0!</v>
      </c>
      <c r="DC985" s="731" t="e">
        <f t="shared" si="751"/>
        <v>#DIV/0!</v>
      </c>
    </row>
    <row r="986" spans="1:107" x14ac:dyDescent="0.2">
      <c r="A986" s="733" t="str">
        <f>IF(C986=0,IF('Process Capability'!$F$6=1,'Process Capability'!D994,IF('Process Capability'!$F$6=2,I836,IF('Process Capability'!$F$6=3,N886,IF('Process Capability'!$F$6=4,T911,IF('Process Capability'!$F$6=5,AA926,IF('Process Capability'!$F$6=6,AI936,"")))))),"")</f>
        <v/>
      </c>
      <c r="B986" s="731" t="str">
        <f>IF(D986=0,IF('Process Capability'!$F$6=1,H986,IF('Process Capability'!$F$6=2,J836,IF('Process Capability'!$F$6=3,O886,IF('Process Capability'!$F$6=4,U911,IF('Process Capability'!$F$6=5,AB926,IF('Process Capability'!$F$6=6,AJ936,"")))))),"")</f>
        <v/>
      </c>
      <c r="C986" s="701" t="str">
        <f>IF('Process Capability'!$F$6=1,COUNTBLANK('Process Capability'!D994),IF('Process Capability'!$F$6=2,COUNTBLANK(I986),IF('Process Capability'!$F$6=3,COUNTBLANK(N986),IF('Process Capability'!$F$6=4,COUNTBLANK(T986),IF('Process Capability'!$F$6=5,COUNTBLANK(AA986),IF('Process Capability'!$F$6=6,COUNTBLANK(AI986),""))))))</f>
        <v/>
      </c>
      <c r="D986" s="701" t="str">
        <f>IF('Process Capability'!$F$6=1,COUNTBLANK(H986),IF('Process Capability'!$F$6=2,COUNTBLANK(J986),IF('Process Capability'!$F$6=3,COUNTBLANK(O986),IF('Process Capability'!$F$6=4,COUNTBLANK(U986),IF('Process Capability'!$F$6=5,COUNTBLANK(AB986),IF('Process Capability'!$F$6=6,COUNTBLANK(AJ986),""))))))</f>
        <v/>
      </c>
      <c r="G986" s="749" t="str">
        <f>IF(COUNTBLANK('Process Capability'!D994)=1,"",'Process Capability'!D994)</f>
        <v/>
      </c>
      <c r="H986" s="748" t="str">
        <f>IF(COUNTBLANK('Process Capability'!D994)=1,"",MAX('Process Capability'!D993:D994)-MIN('Process Capability'!D993:D994))</f>
        <v/>
      </c>
      <c r="AS986" s="733">
        <v>983</v>
      </c>
      <c r="AT986" s="732">
        <f t="shared" si="757"/>
        <v>492</v>
      </c>
      <c r="AU986" s="732">
        <f t="shared" si="760"/>
        <v>328</v>
      </c>
      <c r="AV986" s="742">
        <f t="shared" si="761"/>
        <v>246</v>
      </c>
      <c r="AW986" s="732">
        <f t="shared" si="762"/>
        <v>197</v>
      </c>
      <c r="AX986" s="734">
        <f t="shared" si="765"/>
        <v>164</v>
      </c>
      <c r="AY986" s="662" t="str">
        <f t="shared" si="734"/>
        <v/>
      </c>
      <c r="BL986" s="733" t="str">
        <f t="shared" si="732"/>
        <v/>
      </c>
      <c r="BM986" s="734" t="str">
        <f t="shared" si="733"/>
        <v/>
      </c>
      <c r="BN986" s="751" t="str">
        <f t="shared" si="735"/>
        <v/>
      </c>
      <c r="BO986" s="742" t="str">
        <f t="shared" si="736"/>
        <v/>
      </c>
      <c r="BP986" s="750" t="str">
        <f t="shared" si="752"/>
        <v/>
      </c>
      <c r="BQ986" s="743" t="str">
        <f t="shared" si="737"/>
        <v/>
      </c>
      <c r="BR986" s="732" t="str">
        <f t="shared" si="738"/>
        <v/>
      </c>
      <c r="BS986" s="732" t="str">
        <f t="shared" si="753"/>
        <v/>
      </c>
      <c r="BT986" s="732" t="str">
        <f t="shared" si="754"/>
        <v/>
      </c>
      <c r="BU986" s="742" t="str">
        <f t="shared" si="768"/>
        <v/>
      </c>
      <c r="BV986" s="742" t="str">
        <f t="shared" si="769"/>
        <v/>
      </c>
      <c r="BW986" s="742" t="str">
        <f t="shared" si="770"/>
        <v/>
      </c>
      <c r="BX986" s="741" t="str">
        <f t="shared" si="771"/>
        <v/>
      </c>
      <c r="BY986" s="733" t="str">
        <f t="shared" si="755"/>
        <v/>
      </c>
      <c r="BZ986" s="732" t="str">
        <f t="shared" si="763"/>
        <v/>
      </c>
      <c r="CA986" s="732" t="str">
        <f t="shared" si="758"/>
        <v/>
      </c>
      <c r="CB986" s="734" t="str">
        <f t="shared" si="764"/>
        <v/>
      </c>
      <c r="CC986" s="733" t="str">
        <f t="shared" si="756"/>
        <v/>
      </c>
      <c r="CD986" s="740" t="str">
        <f t="shared" si="772"/>
        <v/>
      </c>
      <c r="CE986" s="732" t="str">
        <f t="shared" si="759"/>
        <v/>
      </c>
      <c r="CF986" s="739" t="str">
        <f t="shared" si="773"/>
        <v/>
      </c>
      <c r="CG986" s="737"/>
      <c r="CH986" s="736" t="str">
        <f t="shared" si="739"/>
        <v/>
      </c>
      <c r="CI986" s="738" t="str">
        <f t="shared" si="740"/>
        <v/>
      </c>
      <c r="CJ986" s="737"/>
      <c r="CK986" s="736" t="str">
        <f t="shared" si="741"/>
        <v/>
      </c>
      <c r="CL986" s="735" t="str">
        <f t="shared" si="742"/>
        <v/>
      </c>
      <c r="CM986" s="733" t="e">
        <f t="shared" si="743"/>
        <v>#DIV/0!</v>
      </c>
      <c r="CN986" s="732" t="e">
        <f t="shared" si="774"/>
        <v>#DIV/0!</v>
      </c>
      <c r="CO986" s="732" t="e">
        <f t="shared" si="744"/>
        <v>#DIV/0!</v>
      </c>
      <c r="CP986" s="734" t="e">
        <f t="shared" si="775"/>
        <v>#DIV/0!</v>
      </c>
      <c r="CQ986" s="733" t="str">
        <f t="shared" si="745"/>
        <v/>
      </c>
      <c r="CR986" s="732" t="str">
        <f t="shared" si="766"/>
        <v/>
      </c>
      <c r="CS986" s="732" t="str">
        <f t="shared" si="746"/>
        <v/>
      </c>
      <c r="CT986" s="731" t="str">
        <f t="shared" si="767"/>
        <v/>
      </c>
      <c r="CV986" s="733" t="e">
        <f>IF($H$1=1,'Process Capability'!$F$7,CX986)</f>
        <v>#DIV/0!</v>
      </c>
      <c r="CW986" s="732" t="e">
        <f t="shared" si="747"/>
        <v>#DIV/0!</v>
      </c>
      <c r="CX986" s="732" t="e">
        <f t="shared" si="748"/>
        <v>#DIV/0!</v>
      </c>
      <c r="CY986" s="732" t="e">
        <f t="shared" si="749"/>
        <v>#DIV/0!</v>
      </c>
      <c r="CZ986" s="732" t="e">
        <f>IF($H$1=1,'Process Capability'!$F$8,CX986)</f>
        <v>#DIV/0!</v>
      </c>
      <c r="DA986" s="732" t="e">
        <f>IF($H$1=1,MAX('Process Capability'!$F$7,'Process Capability'!$F$8)-MIN('Process Capability'!$F$7,'Process Capability'!$F$8),DC986)</f>
        <v>#DIV/0!</v>
      </c>
      <c r="DB986" s="732" t="e">
        <f t="shared" si="750"/>
        <v>#DIV/0!</v>
      </c>
      <c r="DC986" s="731" t="e">
        <f t="shared" si="751"/>
        <v>#DIV/0!</v>
      </c>
    </row>
    <row r="987" spans="1:107" x14ac:dyDescent="0.2">
      <c r="A987" s="733" t="str">
        <f>IF(C987=0,IF('Process Capability'!$F$6=1,'Process Capability'!D995,IF('Process Capability'!$F$6=2,I837,IF('Process Capability'!$F$6=3,N887,IF('Process Capability'!$F$6=4,T912,IF('Process Capability'!$F$6=5,AA927,IF('Process Capability'!$F$6=6,AI937,"")))))),"")</f>
        <v/>
      </c>
      <c r="B987" s="731" t="str">
        <f>IF(D987=0,IF('Process Capability'!$F$6=1,H987,IF('Process Capability'!$F$6=2,J837,IF('Process Capability'!$F$6=3,O887,IF('Process Capability'!$F$6=4,U912,IF('Process Capability'!$F$6=5,AB927,IF('Process Capability'!$F$6=6,AJ937,"")))))),"")</f>
        <v/>
      </c>
      <c r="C987" s="701" t="str">
        <f>IF('Process Capability'!$F$6=1,COUNTBLANK('Process Capability'!D995),IF('Process Capability'!$F$6=2,COUNTBLANK(I987),IF('Process Capability'!$F$6=3,COUNTBLANK(N987),IF('Process Capability'!$F$6=4,COUNTBLANK(T987),IF('Process Capability'!$F$6=5,COUNTBLANK(AA987),IF('Process Capability'!$F$6=6,COUNTBLANK(AI987),""))))))</f>
        <v/>
      </c>
      <c r="D987" s="701" t="str">
        <f>IF('Process Capability'!$F$6=1,COUNTBLANK(H987),IF('Process Capability'!$F$6=2,COUNTBLANK(J987),IF('Process Capability'!$F$6=3,COUNTBLANK(O987),IF('Process Capability'!$F$6=4,COUNTBLANK(U987),IF('Process Capability'!$F$6=5,COUNTBLANK(AB987),IF('Process Capability'!$F$6=6,COUNTBLANK(AJ987),""))))))</f>
        <v/>
      </c>
      <c r="G987" s="749" t="str">
        <f>IF(COUNTBLANK('Process Capability'!D995)=1,"",'Process Capability'!D995)</f>
        <v/>
      </c>
      <c r="H987" s="748" t="str">
        <f>IF(COUNTBLANK('Process Capability'!D995)=1,"",MAX('Process Capability'!D994:D995)-MIN('Process Capability'!D994:D995))</f>
        <v/>
      </c>
      <c r="AS987" s="743">
        <v>984</v>
      </c>
      <c r="AT987" s="732">
        <f t="shared" si="757"/>
        <v>492</v>
      </c>
      <c r="AU987" s="732">
        <f t="shared" si="760"/>
        <v>328</v>
      </c>
      <c r="AV987" s="742">
        <f t="shared" si="761"/>
        <v>246</v>
      </c>
      <c r="AW987" s="732">
        <f t="shared" si="762"/>
        <v>197</v>
      </c>
      <c r="AX987" s="734">
        <f t="shared" si="765"/>
        <v>164</v>
      </c>
      <c r="AY987" s="662" t="str">
        <f t="shared" si="734"/>
        <v/>
      </c>
      <c r="BL987" s="733" t="str">
        <f t="shared" si="732"/>
        <v/>
      </c>
      <c r="BM987" s="734" t="str">
        <f t="shared" si="733"/>
        <v/>
      </c>
      <c r="BN987" s="751" t="str">
        <f t="shared" si="735"/>
        <v/>
      </c>
      <c r="BO987" s="742" t="str">
        <f t="shared" si="736"/>
        <v/>
      </c>
      <c r="BP987" s="750" t="str">
        <f t="shared" si="752"/>
        <v/>
      </c>
      <c r="BQ987" s="743" t="str">
        <f t="shared" si="737"/>
        <v/>
      </c>
      <c r="BR987" s="732" t="str">
        <f t="shared" si="738"/>
        <v/>
      </c>
      <c r="BS987" s="732" t="str">
        <f t="shared" si="753"/>
        <v/>
      </c>
      <c r="BT987" s="732" t="str">
        <f t="shared" si="754"/>
        <v/>
      </c>
      <c r="BU987" s="742" t="str">
        <f t="shared" si="768"/>
        <v/>
      </c>
      <c r="BV987" s="742" t="str">
        <f t="shared" si="769"/>
        <v/>
      </c>
      <c r="BW987" s="742" t="str">
        <f t="shared" si="770"/>
        <v/>
      </c>
      <c r="BX987" s="741" t="str">
        <f t="shared" si="771"/>
        <v/>
      </c>
      <c r="BY987" s="733" t="str">
        <f t="shared" si="755"/>
        <v/>
      </c>
      <c r="BZ987" s="732" t="str">
        <f t="shared" si="763"/>
        <v/>
      </c>
      <c r="CA987" s="732" t="str">
        <f t="shared" si="758"/>
        <v/>
      </c>
      <c r="CB987" s="734" t="str">
        <f t="shared" si="764"/>
        <v/>
      </c>
      <c r="CC987" s="733" t="str">
        <f t="shared" si="756"/>
        <v/>
      </c>
      <c r="CD987" s="740" t="str">
        <f t="shared" si="772"/>
        <v/>
      </c>
      <c r="CE987" s="732" t="str">
        <f t="shared" si="759"/>
        <v/>
      </c>
      <c r="CF987" s="739" t="str">
        <f t="shared" si="773"/>
        <v/>
      </c>
      <c r="CG987" s="737"/>
      <c r="CH987" s="736" t="str">
        <f t="shared" si="739"/>
        <v/>
      </c>
      <c r="CI987" s="738" t="str">
        <f t="shared" si="740"/>
        <v/>
      </c>
      <c r="CJ987" s="737"/>
      <c r="CK987" s="736" t="str">
        <f t="shared" si="741"/>
        <v/>
      </c>
      <c r="CL987" s="735" t="str">
        <f t="shared" si="742"/>
        <v/>
      </c>
      <c r="CM987" s="733" t="e">
        <f t="shared" si="743"/>
        <v>#DIV/0!</v>
      </c>
      <c r="CN987" s="732" t="e">
        <f t="shared" si="774"/>
        <v>#DIV/0!</v>
      </c>
      <c r="CO987" s="732" t="e">
        <f t="shared" si="744"/>
        <v>#DIV/0!</v>
      </c>
      <c r="CP987" s="734" t="e">
        <f t="shared" si="775"/>
        <v>#DIV/0!</v>
      </c>
      <c r="CQ987" s="733" t="str">
        <f t="shared" si="745"/>
        <v/>
      </c>
      <c r="CR987" s="732" t="str">
        <f t="shared" si="766"/>
        <v/>
      </c>
      <c r="CS987" s="732" t="str">
        <f t="shared" si="746"/>
        <v/>
      </c>
      <c r="CT987" s="731" t="str">
        <f t="shared" si="767"/>
        <v/>
      </c>
      <c r="CV987" s="733" t="e">
        <f>IF($H$1=1,'Process Capability'!$F$7,CX987)</f>
        <v>#DIV/0!</v>
      </c>
      <c r="CW987" s="732" t="e">
        <f t="shared" si="747"/>
        <v>#DIV/0!</v>
      </c>
      <c r="CX987" s="732" t="e">
        <f t="shared" si="748"/>
        <v>#DIV/0!</v>
      </c>
      <c r="CY987" s="732" t="e">
        <f t="shared" si="749"/>
        <v>#DIV/0!</v>
      </c>
      <c r="CZ987" s="732" t="e">
        <f>IF($H$1=1,'Process Capability'!$F$8,CX987)</f>
        <v>#DIV/0!</v>
      </c>
      <c r="DA987" s="732" t="e">
        <f>IF($H$1=1,MAX('Process Capability'!$F$7,'Process Capability'!$F$8)-MIN('Process Capability'!$F$7,'Process Capability'!$F$8),DC987)</f>
        <v>#DIV/0!</v>
      </c>
      <c r="DB987" s="732" t="e">
        <f t="shared" si="750"/>
        <v>#DIV/0!</v>
      </c>
      <c r="DC987" s="731" t="e">
        <f t="shared" si="751"/>
        <v>#DIV/0!</v>
      </c>
    </row>
    <row r="988" spans="1:107" x14ac:dyDescent="0.2">
      <c r="A988" s="733" t="str">
        <f>IF(C988=0,IF('Process Capability'!$F$6=1,'Process Capability'!D996,IF('Process Capability'!$F$6=2,I838,IF('Process Capability'!$F$6=3,N888,IF('Process Capability'!$F$6=4,T913,IF('Process Capability'!$F$6=5,AA928,IF('Process Capability'!$F$6=6,AI938,"")))))),"")</f>
        <v/>
      </c>
      <c r="B988" s="731" t="str">
        <f>IF(D988=0,IF('Process Capability'!$F$6=1,H988,IF('Process Capability'!$F$6=2,J838,IF('Process Capability'!$F$6=3,O888,IF('Process Capability'!$F$6=4,U913,IF('Process Capability'!$F$6=5,AB928,IF('Process Capability'!$F$6=6,AJ938,"")))))),"")</f>
        <v/>
      </c>
      <c r="C988" s="701" t="str">
        <f>IF('Process Capability'!$F$6=1,COUNTBLANK('Process Capability'!D996),IF('Process Capability'!$F$6=2,COUNTBLANK(I988),IF('Process Capability'!$F$6=3,COUNTBLANK(N988),IF('Process Capability'!$F$6=4,COUNTBLANK(T988),IF('Process Capability'!$F$6=5,COUNTBLANK(AA988),IF('Process Capability'!$F$6=6,COUNTBLANK(AI988),""))))))</f>
        <v/>
      </c>
      <c r="D988" s="701" t="str">
        <f>IF('Process Capability'!$F$6=1,COUNTBLANK(H988),IF('Process Capability'!$F$6=2,COUNTBLANK(J988),IF('Process Capability'!$F$6=3,COUNTBLANK(O988),IF('Process Capability'!$F$6=4,COUNTBLANK(U988),IF('Process Capability'!$F$6=5,COUNTBLANK(AB988),IF('Process Capability'!$F$6=6,COUNTBLANK(AJ988),""))))))</f>
        <v/>
      </c>
      <c r="G988" s="749" t="str">
        <f>IF(COUNTBLANK('Process Capability'!D996)=1,"",'Process Capability'!D996)</f>
        <v/>
      </c>
      <c r="H988" s="748" t="str">
        <f>IF(COUNTBLANK('Process Capability'!D996)=1,"",MAX('Process Capability'!D995:D996)-MIN('Process Capability'!D995:D996))</f>
        <v/>
      </c>
      <c r="AS988" s="733">
        <v>985</v>
      </c>
      <c r="AT988" s="732">
        <f t="shared" si="757"/>
        <v>493</v>
      </c>
      <c r="AU988" s="732">
        <f t="shared" si="760"/>
        <v>329</v>
      </c>
      <c r="AV988" s="742">
        <f t="shared" si="761"/>
        <v>247</v>
      </c>
      <c r="AW988" s="732">
        <f t="shared" si="762"/>
        <v>197</v>
      </c>
      <c r="AX988" s="734">
        <f t="shared" si="765"/>
        <v>165</v>
      </c>
      <c r="AY988" s="662" t="str">
        <f t="shared" si="734"/>
        <v/>
      </c>
      <c r="BL988" s="733" t="str">
        <f t="shared" si="732"/>
        <v/>
      </c>
      <c r="BM988" s="734" t="str">
        <f t="shared" si="733"/>
        <v/>
      </c>
      <c r="BN988" s="751" t="str">
        <f t="shared" si="735"/>
        <v/>
      </c>
      <c r="BO988" s="742" t="str">
        <f t="shared" si="736"/>
        <v/>
      </c>
      <c r="BP988" s="750" t="str">
        <f t="shared" si="752"/>
        <v/>
      </c>
      <c r="BQ988" s="743" t="str">
        <f t="shared" si="737"/>
        <v/>
      </c>
      <c r="BR988" s="732" t="str">
        <f t="shared" si="738"/>
        <v/>
      </c>
      <c r="BS988" s="732" t="str">
        <f t="shared" si="753"/>
        <v/>
      </c>
      <c r="BT988" s="732" t="str">
        <f t="shared" si="754"/>
        <v/>
      </c>
      <c r="BU988" s="742" t="str">
        <f t="shared" si="768"/>
        <v/>
      </c>
      <c r="BV988" s="742" t="str">
        <f t="shared" si="769"/>
        <v/>
      </c>
      <c r="BW988" s="742" t="str">
        <f t="shared" si="770"/>
        <v/>
      </c>
      <c r="BX988" s="741" t="str">
        <f t="shared" si="771"/>
        <v/>
      </c>
      <c r="BY988" s="733" t="str">
        <f t="shared" si="755"/>
        <v/>
      </c>
      <c r="BZ988" s="732" t="str">
        <f t="shared" si="763"/>
        <v/>
      </c>
      <c r="CA988" s="732" t="str">
        <f t="shared" si="758"/>
        <v/>
      </c>
      <c r="CB988" s="734" t="str">
        <f t="shared" si="764"/>
        <v/>
      </c>
      <c r="CC988" s="733" t="str">
        <f t="shared" si="756"/>
        <v/>
      </c>
      <c r="CD988" s="740" t="str">
        <f t="shared" si="772"/>
        <v/>
      </c>
      <c r="CE988" s="732" t="str">
        <f t="shared" si="759"/>
        <v/>
      </c>
      <c r="CF988" s="739" t="str">
        <f t="shared" si="773"/>
        <v/>
      </c>
      <c r="CG988" s="737"/>
      <c r="CH988" s="736" t="str">
        <f t="shared" si="739"/>
        <v/>
      </c>
      <c r="CI988" s="738" t="str">
        <f t="shared" si="740"/>
        <v/>
      </c>
      <c r="CJ988" s="737"/>
      <c r="CK988" s="736" t="str">
        <f t="shared" si="741"/>
        <v/>
      </c>
      <c r="CL988" s="735" t="str">
        <f t="shared" si="742"/>
        <v/>
      </c>
      <c r="CM988" s="733" t="e">
        <f t="shared" si="743"/>
        <v>#DIV/0!</v>
      </c>
      <c r="CN988" s="732" t="e">
        <f t="shared" si="774"/>
        <v>#DIV/0!</v>
      </c>
      <c r="CO988" s="732" t="e">
        <f t="shared" si="744"/>
        <v>#DIV/0!</v>
      </c>
      <c r="CP988" s="734" t="e">
        <f t="shared" si="775"/>
        <v>#DIV/0!</v>
      </c>
      <c r="CQ988" s="733" t="str">
        <f t="shared" si="745"/>
        <v/>
      </c>
      <c r="CR988" s="732" t="str">
        <f t="shared" si="766"/>
        <v/>
      </c>
      <c r="CS988" s="732" t="str">
        <f t="shared" si="746"/>
        <v/>
      </c>
      <c r="CT988" s="731" t="str">
        <f t="shared" si="767"/>
        <v/>
      </c>
      <c r="CV988" s="733" t="e">
        <f>IF($H$1=1,'Process Capability'!$F$7,CX988)</f>
        <v>#DIV/0!</v>
      </c>
      <c r="CW988" s="732" t="e">
        <f t="shared" si="747"/>
        <v>#DIV/0!</v>
      </c>
      <c r="CX988" s="732" t="e">
        <f t="shared" si="748"/>
        <v>#DIV/0!</v>
      </c>
      <c r="CY988" s="732" t="e">
        <f t="shared" si="749"/>
        <v>#DIV/0!</v>
      </c>
      <c r="CZ988" s="732" t="e">
        <f>IF($H$1=1,'Process Capability'!$F$8,CX988)</f>
        <v>#DIV/0!</v>
      </c>
      <c r="DA988" s="732" t="e">
        <f>IF($H$1=1,MAX('Process Capability'!$F$7,'Process Capability'!$F$8)-MIN('Process Capability'!$F$7,'Process Capability'!$F$8),DC988)</f>
        <v>#DIV/0!</v>
      </c>
      <c r="DB988" s="732" t="e">
        <f t="shared" si="750"/>
        <v>#DIV/0!</v>
      </c>
      <c r="DC988" s="731" t="e">
        <f t="shared" si="751"/>
        <v>#DIV/0!</v>
      </c>
    </row>
    <row r="989" spans="1:107" x14ac:dyDescent="0.2">
      <c r="A989" s="733" t="str">
        <f>IF(C989=0,IF('Process Capability'!$F$6=1,'Process Capability'!D997,IF('Process Capability'!$F$6=2,I839,IF('Process Capability'!$F$6=3,N889,IF('Process Capability'!$F$6=4,T914,IF('Process Capability'!$F$6=5,AA929,IF('Process Capability'!$F$6=6,AI939,"")))))),"")</f>
        <v/>
      </c>
      <c r="B989" s="731" t="str">
        <f>IF(D989=0,IF('Process Capability'!$F$6=1,H989,IF('Process Capability'!$F$6=2,J839,IF('Process Capability'!$F$6=3,O889,IF('Process Capability'!$F$6=4,U914,IF('Process Capability'!$F$6=5,AB929,IF('Process Capability'!$F$6=6,AJ939,"")))))),"")</f>
        <v/>
      </c>
      <c r="C989" s="701" t="str">
        <f>IF('Process Capability'!$F$6=1,COUNTBLANK('Process Capability'!D997),IF('Process Capability'!$F$6=2,COUNTBLANK(I989),IF('Process Capability'!$F$6=3,COUNTBLANK(N989),IF('Process Capability'!$F$6=4,COUNTBLANK(T989),IF('Process Capability'!$F$6=5,COUNTBLANK(AA989),IF('Process Capability'!$F$6=6,COUNTBLANK(AI989),""))))))</f>
        <v/>
      </c>
      <c r="D989" s="701" t="str">
        <f>IF('Process Capability'!$F$6=1,COUNTBLANK(H989),IF('Process Capability'!$F$6=2,COUNTBLANK(J989),IF('Process Capability'!$F$6=3,COUNTBLANK(O989),IF('Process Capability'!$F$6=4,COUNTBLANK(U989),IF('Process Capability'!$F$6=5,COUNTBLANK(AB989),IF('Process Capability'!$F$6=6,COUNTBLANK(AJ989),""))))))</f>
        <v/>
      </c>
      <c r="G989" s="749" t="str">
        <f>IF(COUNTBLANK('Process Capability'!D997)=1,"",'Process Capability'!D997)</f>
        <v/>
      </c>
      <c r="H989" s="748" t="str">
        <f>IF(COUNTBLANK('Process Capability'!D997)=1,"",MAX('Process Capability'!D996:D997)-MIN('Process Capability'!D996:D997))</f>
        <v/>
      </c>
      <c r="AS989" s="733">
        <v>986</v>
      </c>
      <c r="AT989" s="732">
        <f t="shared" si="757"/>
        <v>493</v>
      </c>
      <c r="AU989" s="732">
        <f t="shared" si="760"/>
        <v>329</v>
      </c>
      <c r="AV989" s="742">
        <f t="shared" si="761"/>
        <v>247</v>
      </c>
      <c r="AW989" s="732">
        <f t="shared" si="762"/>
        <v>198</v>
      </c>
      <c r="AX989" s="734">
        <f t="shared" si="765"/>
        <v>165</v>
      </c>
      <c r="AY989" s="662" t="str">
        <f t="shared" si="734"/>
        <v/>
      </c>
      <c r="BL989" s="733" t="str">
        <f t="shared" si="732"/>
        <v/>
      </c>
      <c r="BM989" s="734" t="str">
        <f t="shared" si="733"/>
        <v/>
      </c>
      <c r="BN989" s="751" t="str">
        <f t="shared" si="735"/>
        <v/>
      </c>
      <c r="BO989" s="742" t="str">
        <f t="shared" si="736"/>
        <v/>
      </c>
      <c r="BP989" s="750" t="str">
        <f t="shared" si="752"/>
        <v/>
      </c>
      <c r="BQ989" s="743" t="str">
        <f t="shared" si="737"/>
        <v/>
      </c>
      <c r="BR989" s="732" t="str">
        <f t="shared" si="738"/>
        <v/>
      </c>
      <c r="BS989" s="732" t="str">
        <f t="shared" si="753"/>
        <v/>
      </c>
      <c r="BT989" s="732" t="str">
        <f t="shared" si="754"/>
        <v/>
      </c>
      <c r="BU989" s="742" t="str">
        <f t="shared" si="768"/>
        <v/>
      </c>
      <c r="BV989" s="742" t="str">
        <f t="shared" si="769"/>
        <v/>
      </c>
      <c r="BW989" s="742" t="str">
        <f t="shared" si="770"/>
        <v/>
      </c>
      <c r="BX989" s="741" t="str">
        <f t="shared" si="771"/>
        <v/>
      </c>
      <c r="BY989" s="733" t="str">
        <f t="shared" si="755"/>
        <v/>
      </c>
      <c r="BZ989" s="732" t="str">
        <f t="shared" si="763"/>
        <v/>
      </c>
      <c r="CA989" s="732" t="str">
        <f t="shared" si="758"/>
        <v/>
      </c>
      <c r="CB989" s="734" t="str">
        <f t="shared" si="764"/>
        <v/>
      </c>
      <c r="CC989" s="733" t="str">
        <f t="shared" si="756"/>
        <v/>
      </c>
      <c r="CD989" s="740" t="str">
        <f t="shared" si="772"/>
        <v/>
      </c>
      <c r="CE989" s="732" t="str">
        <f t="shared" si="759"/>
        <v/>
      </c>
      <c r="CF989" s="739" t="str">
        <f t="shared" si="773"/>
        <v/>
      </c>
      <c r="CG989" s="737"/>
      <c r="CH989" s="736" t="str">
        <f t="shared" si="739"/>
        <v/>
      </c>
      <c r="CI989" s="738" t="str">
        <f t="shared" si="740"/>
        <v/>
      </c>
      <c r="CJ989" s="737"/>
      <c r="CK989" s="736" t="str">
        <f t="shared" si="741"/>
        <v/>
      </c>
      <c r="CL989" s="735" t="str">
        <f t="shared" si="742"/>
        <v/>
      </c>
      <c r="CM989" s="733" t="e">
        <f t="shared" si="743"/>
        <v>#DIV/0!</v>
      </c>
      <c r="CN989" s="732" t="e">
        <f t="shared" si="774"/>
        <v>#DIV/0!</v>
      </c>
      <c r="CO989" s="732" t="e">
        <f t="shared" si="744"/>
        <v>#DIV/0!</v>
      </c>
      <c r="CP989" s="734" t="e">
        <f t="shared" si="775"/>
        <v>#DIV/0!</v>
      </c>
      <c r="CQ989" s="733" t="str">
        <f t="shared" si="745"/>
        <v/>
      </c>
      <c r="CR989" s="732" t="str">
        <f t="shared" si="766"/>
        <v/>
      </c>
      <c r="CS989" s="732" t="str">
        <f t="shared" si="746"/>
        <v/>
      </c>
      <c r="CT989" s="731" t="str">
        <f t="shared" si="767"/>
        <v/>
      </c>
      <c r="CV989" s="733" t="e">
        <f>IF($H$1=1,'Process Capability'!$F$7,CX989)</f>
        <v>#DIV/0!</v>
      </c>
      <c r="CW989" s="732" t="e">
        <f t="shared" si="747"/>
        <v>#DIV/0!</v>
      </c>
      <c r="CX989" s="732" t="e">
        <f t="shared" si="748"/>
        <v>#DIV/0!</v>
      </c>
      <c r="CY989" s="732" t="e">
        <f t="shared" si="749"/>
        <v>#DIV/0!</v>
      </c>
      <c r="CZ989" s="732" t="e">
        <f>IF($H$1=1,'Process Capability'!$F$8,CX989)</f>
        <v>#DIV/0!</v>
      </c>
      <c r="DA989" s="732" t="e">
        <f>IF($H$1=1,MAX('Process Capability'!$F$7,'Process Capability'!$F$8)-MIN('Process Capability'!$F$7,'Process Capability'!$F$8),DC989)</f>
        <v>#DIV/0!</v>
      </c>
      <c r="DB989" s="732" t="e">
        <f t="shared" si="750"/>
        <v>#DIV/0!</v>
      </c>
      <c r="DC989" s="731" t="e">
        <f t="shared" si="751"/>
        <v>#DIV/0!</v>
      </c>
    </row>
    <row r="990" spans="1:107" x14ac:dyDescent="0.2">
      <c r="A990" s="733" t="str">
        <f>IF(C990=0,IF('Process Capability'!$F$6=1,'Process Capability'!D998,IF('Process Capability'!$F$6=2,I840,IF('Process Capability'!$F$6=3,N890,IF('Process Capability'!$F$6=4,T915,IF('Process Capability'!$F$6=5,AA930,IF('Process Capability'!$F$6=6,AI940,"")))))),"")</f>
        <v/>
      </c>
      <c r="B990" s="731" t="str">
        <f>IF(D990=0,IF('Process Capability'!$F$6=1,H990,IF('Process Capability'!$F$6=2,J840,IF('Process Capability'!$F$6=3,O890,IF('Process Capability'!$F$6=4,U915,IF('Process Capability'!$F$6=5,AB930,IF('Process Capability'!$F$6=6,AJ940,"")))))),"")</f>
        <v/>
      </c>
      <c r="C990" s="701" t="str">
        <f>IF('Process Capability'!$F$6=1,COUNTBLANK('Process Capability'!D998),IF('Process Capability'!$F$6=2,COUNTBLANK(I990),IF('Process Capability'!$F$6=3,COUNTBLANK(N990),IF('Process Capability'!$F$6=4,COUNTBLANK(T990),IF('Process Capability'!$F$6=5,COUNTBLANK(AA990),IF('Process Capability'!$F$6=6,COUNTBLANK(AI990),""))))))</f>
        <v/>
      </c>
      <c r="D990" s="701" t="str">
        <f>IF('Process Capability'!$F$6=1,COUNTBLANK(H990),IF('Process Capability'!$F$6=2,COUNTBLANK(J990),IF('Process Capability'!$F$6=3,COUNTBLANK(O990),IF('Process Capability'!$F$6=4,COUNTBLANK(U990),IF('Process Capability'!$F$6=5,COUNTBLANK(AB990),IF('Process Capability'!$F$6=6,COUNTBLANK(AJ990),""))))))</f>
        <v/>
      </c>
      <c r="G990" s="749" t="str">
        <f>IF(COUNTBLANK('Process Capability'!D998)=1,"",'Process Capability'!D998)</f>
        <v/>
      </c>
      <c r="H990" s="748" t="str">
        <f>IF(COUNTBLANK('Process Capability'!D998)=1,"",MAX('Process Capability'!D997:D998)-MIN('Process Capability'!D997:D998))</f>
        <v/>
      </c>
      <c r="AS990" s="743">
        <v>987</v>
      </c>
      <c r="AT990" s="732">
        <f t="shared" si="757"/>
        <v>494</v>
      </c>
      <c r="AU990" s="732">
        <f t="shared" si="760"/>
        <v>329</v>
      </c>
      <c r="AV990" s="742">
        <f t="shared" si="761"/>
        <v>247</v>
      </c>
      <c r="AW990" s="732">
        <f t="shared" si="762"/>
        <v>198</v>
      </c>
      <c r="AX990" s="734">
        <f t="shared" si="765"/>
        <v>165</v>
      </c>
      <c r="AY990" s="662" t="str">
        <f t="shared" si="734"/>
        <v/>
      </c>
      <c r="BL990" s="733" t="str">
        <f t="shared" si="732"/>
        <v/>
      </c>
      <c r="BM990" s="734" t="str">
        <f t="shared" si="733"/>
        <v/>
      </c>
      <c r="BN990" s="751" t="str">
        <f t="shared" si="735"/>
        <v/>
      </c>
      <c r="BO990" s="742" t="str">
        <f t="shared" si="736"/>
        <v/>
      </c>
      <c r="BP990" s="750" t="str">
        <f t="shared" si="752"/>
        <v/>
      </c>
      <c r="BQ990" s="743" t="str">
        <f t="shared" si="737"/>
        <v/>
      </c>
      <c r="BR990" s="732" t="str">
        <f t="shared" si="738"/>
        <v/>
      </c>
      <c r="BS990" s="732" t="str">
        <f t="shared" si="753"/>
        <v/>
      </c>
      <c r="BT990" s="732" t="str">
        <f t="shared" si="754"/>
        <v/>
      </c>
      <c r="BU990" s="742" t="str">
        <f t="shared" si="768"/>
        <v/>
      </c>
      <c r="BV990" s="742" t="str">
        <f t="shared" si="769"/>
        <v/>
      </c>
      <c r="BW990" s="742" t="str">
        <f t="shared" si="770"/>
        <v/>
      </c>
      <c r="BX990" s="741" t="str">
        <f t="shared" si="771"/>
        <v/>
      </c>
      <c r="BY990" s="733" t="str">
        <f t="shared" si="755"/>
        <v/>
      </c>
      <c r="BZ990" s="732" t="str">
        <f t="shared" si="763"/>
        <v/>
      </c>
      <c r="CA990" s="732" t="str">
        <f t="shared" si="758"/>
        <v/>
      </c>
      <c r="CB990" s="734" t="str">
        <f t="shared" si="764"/>
        <v/>
      </c>
      <c r="CC990" s="733" t="str">
        <f t="shared" si="756"/>
        <v/>
      </c>
      <c r="CD990" s="740" t="str">
        <f t="shared" si="772"/>
        <v/>
      </c>
      <c r="CE990" s="732" t="str">
        <f t="shared" si="759"/>
        <v/>
      </c>
      <c r="CF990" s="739" t="str">
        <f t="shared" si="773"/>
        <v/>
      </c>
      <c r="CG990" s="737"/>
      <c r="CH990" s="736" t="str">
        <f t="shared" si="739"/>
        <v/>
      </c>
      <c r="CI990" s="738" t="str">
        <f t="shared" si="740"/>
        <v/>
      </c>
      <c r="CJ990" s="737"/>
      <c r="CK990" s="736" t="str">
        <f t="shared" si="741"/>
        <v/>
      </c>
      <c r="CL990" s="735" t="str">
        <f t="shared" si="742"/>
        <v/>
      </c>
      <c r="CM990" s="733" t="e">
        <f t="shared" si="743"/>
        <v>#DIV/0!</v>
      </c>
      <c r="CN990" s="732" t="e">
        <f t="shared" si="774"/>
        <v>#DIV/0!</v>
      </c>
      <c r="CO990" s="732" t="e">
        <f t="shared" si="744"/>
        <v>#DIV/0!</v>
      </c>
      <c r="CP990" s="734" t="e">
        <f t="shared" si="775"/>
        <v>#DIV/0!</v>
      </c>
      <c r="CQ990" s="733" t="str">
        <f t="shared" si="745"/>
        <v/>
      </c>
      <c r="CR990" s="732" t="str">
        <f t="shared" si="766"/>
        <v/>
      </c>
      <c r="CS990" s="732" t="str">
        <f t="shared" si="746"/>
        <v/>
      </c>
      <c r="CT990" s="731" t="str">
        <f t="shared" si="767"/>
        <v/>
      </c>
      <c r="CV990" s="733" t="e">
        <f>IF($H$1=1,'Process Capability'!$F$7,CX990)</f>
        <v>#DIV/0!</v>
      </c>
      <c r="CW990" s="732" t="e">
        <f t="shared" si="747"/>
        <v>#DIV/0!</v>
      </c>
      <c r="CX990" s="732" t="e">
        <f t="shared" si="748"/>
        <v>#DIV/0!</v>
      </c>
      <c r="CY990" s="732" t="e">
        <f t="shared" si="749"/>
        <v>#DIV/0!</v>
      </c>
      <c r="CZ990" s="732" t="e">
        <f>IF($H$1=1,'Process Capability'!$F$8,CX990)</f>
        <v>#DIV/0!</v>
      </c>
      <c r="DA990" s="732" t="e">
        <f>IF($H$1=1,MAX('Process Capability'!$F$7,'Process Capability'!$F$8)-MIN('Process Capability'!$F$7,'Process Capability'!$F$8),DC990)</f>
        <v>#DIV/0!</v>
      </c>
      <c r="DB990" s="732" t="e">
        <f t="shared" si="750"/>
        <v>#DIV/0!</v>
      </c>
      <c r="DC990" s="731" t="e">
        <f t="shared" si="751"/>
        <v>#DIV/0!</v>
      </c>
    </row>
    <row r="991" spans="1:107" x14ac:dyDescent="0.2">
      <c r="A991" s="733" t="str">
        <f>IF(C991=0,IF('Process Capability'!$F$6=1,'Process Capability'!D999,IF('Process Capability'!$F$6=2,I841,IF('Process Capability'!$F$6=3,N891,IF('Process Capability'!$F$6=4,T916,IF('Process Capability'!$F$6=5,AA931,IF('Process Capability'!$F$6=6,AI941,"")))))),"")</f>
        <v/>
      </c>
      <c r="B991" s="731" t="str">
        <f>IF(D991=0,IF('Process Capability'!$F$6=1,H991,IF('Process Capability'!$F$6=2,J841,IF('Process Capability'!$F$6=3,O891,IF('Process Capability'!$F$6=4,U916,IF('Process Capability'!$F$6=5,AB931,IF('Process Capability'!$F$6=6,AJ941,"")))))),"")</f>
        <v/>
      </c>
      <c r="C991" s="701" t="str">
        <f>IF('Process Capability'!$F$6=1,COUNTBLANK('Process Capability'!D999),IF('Process Capability'!$F$6=2,COUNTBLANK(I991),IF('Process Capability'!$F$6=3,COUNTBLANK(N991),IF('Process Capability'!$F$6=4,COUNTBLANK(T991),IF('Process Capability'!$F$6=5,COUNTBLANK(AA991),IF('Process Capability'!$F$6=6,COUNTBLANK(AI991),""))))))</f>
        <v/>
      </c>
      <c r="D991" s="701" t="str">
        <f>IF('Process Capability'!$F$6=1,COUNTBLANK(H991),IF('Process Capability'!$F$6=2,COUNTBLANK(J991),IF('Process Capability'!$F$6=3,COUNTBLANK(O991),IF('Process Capability'!$F$6=4,COUNTBLANK(U991),IF('Process Capability'!$F$6=5,COUNTBLANK(AB991),IF('Process Capability'!$F$6=6,COUNTBLANK(AJ991),""))))))</f>
        <v/>
      </c>
      <c r="G991" s="749" t="str">
        <f>IF(COUNTBLANK('Process Capability'!D999)=1,"",'Process Capability'!D999)</f>
        <v/>
      </c>
      <c r="H991" s="748" t="str">
        <f>IF(COUNTBLANK('Process Capability'!D999)=1,"",MAX('Process Capability'!D998:D999)-MIN('Process Capability'!D998:D999))</f>
        <v/>
      </c>
      <c r="AS991" s="733">
        <v>988</v>
      </c>
      <c r="AT991" s="732">
        <f t="shared" si="757"/>
        <v>494</v>
      </c>
      <c r="AU991" s="732">
        <f t="shared" si="760"/>
        <v>330</v>
      </c>
      <c r="AV991" s="742">
        <f t="shared" si="761"/>
        <v>247</v>
      </c>
      <c r="AW991" s="732">
        <f t="shared" si="762"/>
        <v>198</v>
      </c>
      <c r="AX991" s="734">
        <f t="shared" si="765"/>
        <v>165</v>
      </c>
      <c r="AY991" s="662" t="str">
        <f t="shared" si="734"/>
        <v/>
      </c>
      <c r="BL991" s="733" t="str">
        <f t="shared" si="732"/>
        <v/>
      </c>
      <c r="BM991" s="734" t="str">
        <f t="shared" si="733"/>
        <v/>
      </c>
      <c r="BN991" s="751" t="str">
        <f t="shared" si="735"/>
        <v/>
      </c>
      <c r="BO991" s="742" t="str">
        <f t="shared" si="736"/>
        <v/>
      </c>
      <c r="BP991" s="750" t="str">
        <f t="shared" si="752"/>
        <v/>
      </c>
      <c r="BQ991" s="743" t="str">
        <f t="shared" si="737"/>
        <v/>
      </c>
      <c r="BR991" s="732" t="str">
        <f t="shared" si="738"/>
        <v/>
      </c>
      <c r="BS991" s="732" t="str">
        <f t="shared" si="753"/>
        <v/>
      </c>
      <c r="BT991" s="732" t="str">
        <f t="shared" si="754"/>
        <v/>
      </c>
      <c r="BU991" s="742" t="str">
        <f t="shared" si="768"/>
        <v/>
      </c>
      <c r="BV991" s="742" t="str">
        <f t="shared" si="769"/>
        <v/>
      </c>
      <c r="BW991" s="742" t="str">
        <f t="shared" si="770"/>
        <v/>
      </c>
      <c r="BX991" s="741" t="str">
        <f t="shared" si="771"/>
        <v/>
      </c>
      <c r="BY991" s="733" t="str">
        <f t="shared" si="755"/>
        <v/>
      </c>
      <c r="BZ991" s="732" t="str">
        <f t="shared" si="763"/>
        <v/>
      </c>
      <c r="CA991" s="732" t="str">
        <f t="shared" si="758"/>
        <v/>
      </c>
      <c r="CB991" s="734" t="str">
        <f t="shared" si="764"/>
        <v/>
      </c>
      <c r="CC991" s="733" t="str">
        <f t="shared" si="756"/>
        <v/>
      </c>
      <c r="CD991" s="740" t="str">
        <f t="shared" si="772"/>
        <v/>
      </c>
      <c r="CE991" s="732" t="str">
        <f t="shared" si="759"/>
        <v/>
      </c>
      <c r="CF991" s="739" t="str">
        <f t="shared" si="773"/>
        <v/>
      </c>
      <c r="CG991" s="737"/>
      <c r="CH991" s="736" t="str">
        <f t="shared" si="739"/>
        <v/>
      </c>
      <c r="CI991" s="738" t="str">
        <f t="shared" si="740"/>
        <v/>
      </c>
      <c r="CJ991" s="737"/>
      <c r="CK991" s="736" t="str">
        <f t="shared" si="741"/>
        <v/>
      </c>
      <c r="CL991" s="735" t="str">
        <f t="shared" si="742"/>
        <v/>
      </c>
      <c r="CM991" s="733" t="e">
        <f t="shared" si="743"/>
        <v>#DIV/0!</v>
      </c>
      <c r="CN991" s="732" t="e">
        <f t="shared" si="774"/>
        <v>#DIV/0!</v>
      </c>
      <c r="CO991" s="732" t="e">
        <f t="shared" si="744"/>
        <v>#DIV/0!</v>
      </c>
      <c r="CP991" s="734" t="e">
        <f t="shared" si="775"/>
        <v>#DIV/0!</v>
      </c>
      <c r="CQ991" s="733" t="str">
        <f t="shared" si="745"/>
        <v/>
      </c>
      <c r="CR991" s="732" t="str">
        <f t="shared" si="766"/>
        <v/>
      </c>
      <c r="CS991" s="732" t="str">
        <f t="shared" si="746"/>
        <v/>
      </c>
      <c r="CT991" s="731" t="str">
        <f t="shared" si="767"/>
        <v/>
      </c>
      <c r="CV991" s="733" t="e">
        <f>IF($H$1=1,'Process Capability'!$F$7,CX991)</f>
        <v>#DIV/0!</v>
      </c>
      <c r="CW991" s="732" t="e">
        <f t="shared" si="747"/>
        <v>#DIV/0!</v>
      </c>
      <c r="CX991" s="732" t="e">
        <f t="shared" si="748"/>
        <v>#DIV/0!</v>
      </c>
      <c r="CY991" s="732" t="e">
        <f t="shared" si="749"/>
        <v>#DIV/0!</v>
      </c>
      <c r="CZ991" s="732" t="e">
        <f>IF($H$1=1,'Process Capability'!$F$8,CX991)</f>
        <v>#DIV/0!</v>
      </c>
      <c r="DA991" s="732" t="e">
        <f>IF($H$1=1,MAX('Process Capability'!$F$7,'Process Capability'!$F$8)-MIN('Process Capability'!$F$7,'Process Capability'!$F$8),DC991)</f>
        <v>#DIV/0!</v>
      </c>
      <c r="DB991" s="732" t="e">
        <f t="shared" si="750"/>
        <v>#DIV/0!</v>
      </c>
      <c r="DC991" s="731" t="e">
        <f t="shared" si="751"/>
        <v>#DIV/0!</v>
      </c>
    </row>
    <row r="992" spans="1:107" x14ac:dyDescent="0.2">
      <c r="A992" s="733" t="str">
        <f>IF(C992=0,IF('Process Capability'!$F$6=1,'Process Capability'!D1000,IF('Process Capability'!$F$6=2,I842,IF('Process Capability'!$F$6=3,N892,IF('Process Capability'!$F$6=4,T917,IF('Process Capability'!$F$6=5,AA932,IF('Process Capability'!$F$6=6,AI942,"")))))),"")</f>
        <v/>
      </c>
      <c r="B992" s="731" t="str">
        <f>IF(D992=0,IF('Process Capability'!$F$6=1,H992,IF('Process Capability'!$F$6=2,J842,IF('Process Capability'!$F$6=3,O892,IF('Process Capability'!$F$6=4,U917,IF('Process Capability'!$F$6=5,AB932,IF('Process Capability'!$F$6=6,AJ942,"")))))),"")</f>
        <v/>
      </c>
      <c r="C992" s="701" t="str">
        <f>IF('Process Capability'!$F$6=1,COUNTBLANK('Process Capability'!D1000),IF('Process Capability'!$F$6=2,COUNTBLANK(I992),IF('Process Capability'!$F$6=3,COUNTBLANK(N992),IF('Process Capability'!$F$6=4,COUNTBLANK(T992),IF('Process Capability'!$F$6=5,COUNTBLANK(AA992),IF('Process Capability'!$F$6=6,COUNTBLANK(AI992),""))))))</f>
        <v/>
      </c>
      <c r="D992" s="701" t="str">
        <f>IF('Process Capability'!$F$6=1,COUNTBLANK(H992),IF('Process Capability'!$F$6=2,COUNTBLANK(J992),IF('Process Capability'!$F$6=3,COUNTBLANK(O992),IF('Process Capability'!$F$6=4,COUNTBLANK(U992),IF('Process Capability'!$F$6=5,COUNTBLANK(AB992),IF('Process Capability'!$F$6=6,COUNTBLANK(AJ992),""))))))</f>
        <v/>
      </c>
      <c r="G992" s="749" t="str">
        <f>IF(COUNTBLANK('Process Capability'!D1000)=1,"",'Process Capability'!D1000)</f>
        <v/>
      </c>
      <c r="H992" s="748" t="str">
        <f>IF(COUNTBLANK('Process Capability'!D1000)=1,"",MAX('Process Capability'!D999:D1000)-MIN('Process Capability'!D999:D1000))</f>
        <v/>
      </c>
      <c r="AS992" s="733">
        <v>989</v>
      </c>
      <c r="AT992" s="732">
        <f t="shared" si="757"/>
        <v>495</v>
      </c>
      <c r="AU992" s="732">
        <f t="shared" si="760"/>
        <v>330</v>
      </c>
      <c r="AV992" s="742">
        <f t="shared" si="761"/>
        <v>248</v>
      </c>
      <c r="AW992" s="732">
        <f t="shared" si="762"/>
        <v>198</v>
      </c>
      <c r="AX992" s="734">
        <f t="shared" si="765"/>
        <v>165</v>
      </c>
      <c r="AY992" s="662" t="str">
        <f t="shared" si="734"/>
        <v/>
      </c>
      <c r="BL992" s="733" t="str">
        <f t="shared" si="732"/>
        <v/>
      </c>
      <c r="BM992" s="734" t="str">
        <f t="shared" si="733"/>
        <v/>
      </c>
      <c r="BN992" s="751" t="str">
        <f t="shared" si="735"/>
        <v/>
      </c>
      <c r="BO992" s="742" t="str">
        <f t="shared" si="736"/>
        <v/>
      </c>
      <c r="BP992" s="750" t="str">
        <f t="shared" si="752"/>
        <v/>
      </c>
      <c r="BQ992" s="743" t="str">
        <f t="shared" si="737"/>
        <v/>
      </c>
      <c r="BR992" s="732" t="str">
        <f t="shared" si="738"/>
        <v/>
      </c>
      <c r="BS992" s="732" t="str">
        <f t="shared" si="753"/>
        <v/>
      </c>
      <c r="BT992" s="732" t="str">
        <f t="shared" si="754"/>
        <v/>
      </c>
      <c r="BU992" s="742" t="str">
        <f t="shared" si="768"/>
        <v/>
      </c>
      <c r="BV992" s="742" t="str">
        <f t="shared" si="769"/>
        <v/>
      </c>
      <c r="BW992" s="742" t="str">
        <f t="shared" si="770"/>
        <v/>
      </c>
      <c r="BX992" s="741" t="str">
        <f t="shared" si="771"/>
        <v/>
      </c>
      <c r="BY992" s="733" t="str">
        <f t="shared" si="755"/>
        <v/>
      </c>
      <c r="BZ992" s="732" t="str">
        <f t="shared" si="763"/>
        <v/>
      </c>
      <c r="CA992" s="732" t="str">
        <f t="shared" si="758"/>
        <v/>
      </c>
      <c r="CB992" s="734" t="str">
        <f t="shared" si="764"/>
        <v/>
      </c>
      <c r="CC992" s="733" t="str">
        <f t="shared" si="756"/>
        <v/>
      </c>
      <c r="CD992" s="740" t="str">
        <f t="shared" si="772"/>
        <v/>
      </c>
      <c r="CE992" s="732" t="str">
        <f t="shared" si="759"/>
        <v/>
      </c>
      <c r="CF992" s="739" t="str">
        <f t="shared" si="773"/>
        <v/>
      </c>
      <c r="CG992" s="737"/>
      <c r="CH992" s="736" t="str">
        <f t="shared" si="739"/>
        <v/>
      </c>
      <c r="CI992" s="738" t="str">
        <f t="shared" si="740"/>
        <v/>
      </c>
      <c r="CJ992" s="737"/>
      <c r="CK992" s="736" t="str">
        <f t="shared" si="741"/>
        <v/>
      </c>
      <c r="CL992" s="735" t="str">
        <f t="shared" si="742"/>
        <v/>
      </c>
      <c r="CM992" s="733" t="e">
        <f t="shared" si="743"/>
        <v>#DIV/0!</v>
      </c>
      <c r="CN992" s="732" t="e">
        <f t="shared" si="774"/>
        <v>#DIV/0!</v>
      </c>
      <c r="CO992" s="732" t="e">
        <f t="shared" si="744"/>
        <v>#DIV/0!</v>
      </c>
      <c r="CP992" s="734" t="e">
        <f t="shared" si="775"/>
        <v>#DIV/0!</v>
      </c>
      <c r="CQ992" s="733" t="str">
        <f t="shared" si="745"/>
        <v/>
      </c>
      <c r="CR992" s="732" t="str">
        <f t="shared" si="766"/>
        <v/>
      </c>
      <c r="CS992" s="732" t="str">
        <f t="shared" si="746"/>
        <v/>
      </c>
      <c r="CT992" s="731" t="str">
        <f t="shared" si="767"/>
        <v/>
      </c>
      <c r="CV992" s="733" t="e">
        <f>IF($H$1=1,'Process Capability'!$F$7,CX992)</f>
        <v>#DIV/0!</v>
      </c>
      <c r="CW992" s="732" t="e">
        <f t="shared" si="747"/>
        <v>#DIV/0!</v>
      </c>
      <c r="CX992" s="732" t="e">
        <f t="shared" si="748"/>
        <v>#DIV/0!</v>
      </c>
      <c r="CY992" s="732" t="e">
        <f t="shared" si="749"/>
        <v>#DIV/0!</v>
      </c>
      <c r="CZ992" s="732" t="e">
        <f>IF($H$1=1,'Process Capability'!$F$8,CX992)</f>
        <v>#DIV/0!</v>
      </c>
      <c r="DA992" s="732" t="e">
        <f>IF($H$1=1,MAX('Process Capability'!$F$7,'Process Capability'!$F$8)-MIN('Process Capability'!$F$7,'Process Capability'!$F$8),DC992)</f>
        <v>#DIV/0!</v>
      </c>
      <c r="DB992" s="732" t="e">
        <f t="shared" si="750"/>
        <v>#DIV/0!</v>
      </c>
      <c r="DC992" s="731" t="e">
        <f t="shared" si="751"/>
        <v>#DIV/0!</v>
      </c>
    </row>
    <row r="993" spans="1:107" x14ac:dyDescent="0.2">
      <c r="A993" s="733" t="str">
        <f>IF(C993=0,IF('Process Capability'!$F$6=1,'Process Capability'!D1001,IF('Process Capability'!$F$6=2,I843,IF('Process Capability'!$F$6=3,N893,IF('Process Capability'!$F$6=4,T918,IF('Process Capability'!$F$6=5,AA933,IF('Process Capability'!$F$6=6,AI943,"")))))),"")</f>
        <v/>
      </c>
      <c r="B993" s="731" t="str">
        <f>IF(D993=0,IF('Process Capability'!$F$6=1,H993,IF('Process Capability'!$F$6=2,J843,IF('Process Capability'!$F$6=3,O893,IF('Process Capability'!$F$6=4,U918,IF('Process Capability'!$F$6=5,AB933,IF('Process Capability'!$F$6=6,AJ943,"")))))),"")</f>
        <v/>
      </c>
      <c r="C993" s="701" t="str">
        <f>IF('Process Capability'!$F$6=1,COUNTBLANK('Process Capability'!D1001),IF('Process Capability'!$F$6=2,COUNTBLANK(I993),IF('Process Capability'!$F$6=3,COUNTBLANK(N993),IF('Process Capability'!$F$6=4,COUNTBLANK(T993),IF('Process Capability'!$F$6=5,COUNTBLANK(AA993),IF('Process Capability'!$F$6=6,COUNTBLANK(AI993),""))))))</f>
        <v/>
      </c>
      <c r="D993" s="701" t="str">
        <f>IF('Process Capability'!$F$6=1,COUNTBLANK(H993),IF('Process Capability'!$F$6=2,COUNTBLANK(J993),IF('Process Capability'!$F$6=3,COUNTBLANK(O993),IF('Process Capability'!$F$6=4,COUNTBLANK(U993),IF('Process Capability'!$F$6=5,COUNTBLANK(AB993),IF('Process Capability'!$F$6=6,COUNTBLANK(AJ993),""))))))</f>
        <v/>
      </c>
      <c r="G993" s="749" t="str">
        <f>IF(COUNTBLANK('Process Capability'!D1001)=1,"",'Process Capability'!D1001)</f>
        <v/>
      </c>
      <c r="H993" s="748" t="str">
        <f>IF(COUNTBLANK('Process Capability'!D1001)=1,"",MAX('Process Capability'!D1000:D1001)-MIN('Process Capability'!D1000:D1001))</f>
        <v/>
      </c>
      <c r="AS993" s="743">
        <v>990</v>
      </c>
      <c r="AT993" s="732">
        <f t="shared" si="757"/>
        <v>495</v>
      </c>
      <c r="AU993" s="732">
        <f t="shared" si="760"/>
        <v>330</v>
      </c>
      <c r="AV993" s="742">
        <f t="shared" si="761"/>
        <v>248</v>
      </c>
      <c r="AW993" s="732">
        <f t="shared" si="762"/>
        <v>198</v>
      </c>
      <c r="AX993" s="734">
        <f t="shared" si="765"/>
        <v>165</v>
      </c>
      <c r="AY993" s="662" t="str">
        <f t="shared" si="734"/>
        <v/>
      </c>
      <c r="BL993" s="733" t="str">
        <f t="shared" si="732"/>
        <v/>
      </c>
      <c r="BM993" s="734" t="str">
        <f t="shared" si="733"/>
        <v/>
      </c>
      <c r="BN993" s="751" t="str">
        <f t="shared" si="735"/>
        <v/>
      </c>
      <c r="BO993" s="742" t="str">
        <f t="shared" si="736"/>
        <v/>
      </c>
      <c r="BP993" s="750" t="str">
        <f t="shared" si="752"/>
        <v/>
      </c>
      <c r="BQ993" s="743" t="str">
        <f t="shared" si="737"/>
        <v/>
      </c>
      <c r="BR993" s="732" t="str">
        <f t="shared" si="738"/>
        <v/>
      </c>
      <c r="BS993" s="732" t="str">
        <f t="shared" si="753"/>
        <v/>
      </c>
      <c r="BT993" s="732" t="str">
        <f t="shared" si="754"/>
        <v/>
      </c>
      <c r="BU993" s="742" t="str">
        <f t="shared" si="768"/>
        <v/>
      </c>
      <c r="BV993" s="742" t="str">
        <f t="shared" si="769"/>
        <v/>
      </c>
      <c r="BW993" s="742" t="str">
        <f t="shared" si="770"/>
        <v/>
      </c>
      <c r="BX993" s="741" t="str">
        <f t="shared" si="771"/>
        <v/>
      </c>
      <c r="BY993" s="733" t="str">
        <f t="shared" si="755"/>
        <v/>
      </c>
      <c r="BZ993" s="732" t="str">
        <f t="shared" si="763"/>
        <v/>
      </c>
      <c r="CA993" s="732" t="str">
        <f t="shared" si="758"/>
        <v/>
      </c>
      <c r="CB993" s="734" t="str">
        <f t="shared" si="764"/>
        <v/>
      </c>
      <c r="CC993" s="733" t="str">
        <f t="shared" si="756"/>
        <v/>
      </c>
      <c r="CD993" s="740" t="str">
        <f t="shared" si="772"/>
        <v/>
      </c>
      <c r="CE993" s="732" t="str">
        <f t="shared" si="759"/>
        <v/>
      </c>
      <c r="CF993" s="739" t="str">
        <f t="shared" si="773"/>
        <v/>
      </c>
      <c r="CG993" s="737"/>
      <c r="CH993" s="736" t="str">
        <f t="shared" si="739"/>
        <v/>
      </c>
      <c r="CI993" s="738" t="str">
        <f t="shared" si="740"/>
        <v/>
      </c>
      <c r="CJ993" s="737"/>
      <c r="CK993" s="736" t="str">
        <f t="shared" si="741"/>
        <v/>
      </c>
      <c r="CL993" s="735" t="str">
        <f t="shared" si="742"/>
        <v/>
      </c>
      <c r="CM993" s="733" t="e">
        <f t="shared" si="743"/>
        <v>#DIV/0!</v>
      </c>
      <c r="CN993" s="732" t="e">
        <f t="shared" si="774"/>
        <v>#DIV/0!</v>
      </c>
      <c r="CO993" s="732" t="e">
        <f t="shared" si="744"/>
        <v>#DIV/0!</v>
      </c>
      <c r="CP993" s="734" t="e">
        <f t="shared" si="775"/>
        <v>#DIV/0!</v>
      </c>
      <c r="CQ993" s="733" t="str">
        <f t="shared" si="745"/>
        <v/>
      </c>
      <c r="CR993" s="732" t="str">
        <f t="shared" si="766"/>
        <v/>
      </c>
      <c r="CS993" s="732" t="str">
        <f t="shared" si="746"/>
        <v/>
      </c>
      <c r="CT993" s="731" t="str">
        <f t="shared" si="767"/>
        <v/>
      </c>
      <c r="CV993" s="733" t="e">
        <f>IF($H$1=1,'Process Capability'!$F$7,CX993)</f>
        <v>#DIV/0!</v>
      </c>
      <c r="CW993" s="732" t="e">
        <f t="shared" si="747"/>
        <v>#DIV/0!</v>
      </c>
      <c r="CX993" s="732" t="e">
        <f t="shared" si="748"/>
        <v>#DIV/0!</v>
      </c>
      <c r="CY993" s="732" t="e">
        <f t="shared" si="749"/>
        <v>#DIV/0!</v>
      </c>
      <c r="CZ993" s="732" t="e">
        <f>IF($H$1=1,'Process Capability'!$F$8,CX993)</f>
        <v>#DIV/0!</v>
      </c>
      <c r="DA993" s="732" t="e">
        <f>IF($H$1=1,MAX('Process Capability'!$F$7,'Process Capability'!$F$8)-MIN('Process Capability'!$F$7,'Process Capability'!$F$8),DC993)</f>
        <v>#DIV/0!</v>
      </c>
      <c r="DB993" s="732" t="e">
        <f t="shared" si="750"/>
        <v>#DIV/0!</v>
      </c>
      <c r="DC993" s="731" t="e">
        <f t="shared" si="751"/>
        <v>#DIV/0!</v>
      </c>
    </row>
    <row r="994" spans="1:107" x14ac:dyDescent="0.2">
      <c r="A994" s="733" t="str">
        <f>IF(C994=0,IF('Process Capability'!$F$6=1,'Process Capability'!D1002,IF('Process Capability'!$F$6=2,I844,IF('Process Capability'!$F$6=3,N894,IF('Process Capability'!$F$6=4,T919,IF('Process Capability'!$F$6=5,AA934,IF('Process Capability'!$F$6=6,AI944,"")))))),"")</f>
        <v/>
      </c>
      <c r="B994" s="731" t="str">
        <f>IF(D994=0,IF('Process Capability'!$F$6=1,H994,IF('Process Capability'!$F$6=2,J844,IF('Process Capability'!$F$6=3,O894,IF('Process Capability'!$F$6=4,U919,IF('Process Capability'!$F$6=5,AB934,IF('Process Capability'!$F$6=6,AJ944,"")))))),"")</f>
        <v/>
      </c>
      <c r="C994" s="701" t="str">
        <f>IF('Process Capability'!$F$6=1,COUNTBLANK('Process Capability'!D1002),IF('Process Capability'!$F$6=2,COUNTBLANK(I994),IF('Process Capability'!$F$6=3,COUNTBLANK(N994),IF('Process Capability'!$F$6=4,COUNTBLANK(T994),IF('Process Capability'!$F$6=5,COUNTBLANK(AA994),IF('Process Capability'!$F$6=6,COUNTBLANK(AI994),""))))))</f>
        <v/>
      </c>
      <c r="D994" s="701" t="str">
        <f>IF('Process Capability'!$F$6=1,COUNTBLANK(H994),IF('Process Capability'!$F$6=2,COUNTBLANK(J994),IF('Process Capability'!$F$6=3,COUNTBLANK(O994),IF('Process Capability'!$F$6=4,COUNTBLANK(U994),IF('Process Capability'!$F$6=5,COUNTBLANK(AB994),IF('Process Capability'!$F$6=6,COUNTBLANK(AJ994),""))))))</f>
        <v/>
      </c>
      <c r="G994" s="749" t="str">
        <f>IF(COUNTBLANK('Process Capability'!D1002)=1,"",'Process Capability'!D1002)</f>
        <v/>
      </c>
      <c r="H994" s="748" t="str">
        <f>IF(COUNTBLANK('Process Capability'!D1002)=1,"",MAX('Process Capability'!D1001:D1002)-MIN('Process Capability'!D1001:D1002))</f>
        <v/>
      </c>
      <c r="AS994" s="733">
        <v>991</v>
      </c>
      <c r="AT994" s="732">
        <f t="shared" si="757"/>
        <v>496</v>
      </c>
      <c r="AU994" s="732">
        <f t="shared" si="760"/>
        <v>331</v>
      </c>
      <c r="AV994" s="742">
        <f t="shared" si="761"/>
        <v>248</v>
      </c>
      <c r="AW994" s="732">
        <f t="shared" si="762"/>
        <v>199</v>
      </c>
      <c r="AX994" s="734">
        <f t="shared" si="765"/>
        <v>166</v>
      </c>
      <c r="AY994" s="662" t="str">
        <f t="shared" si="734"/>
        <v/>
      </c>
      <c r="BL994" s="733" t="str">
        <f t="shared" si="732"/>
        <v/>
      </c>
      <c r="BM994" s="734" t="str">
        <f t="shared" si="733"/>
        <v/>
      </c>
      <c r="BN994" s="751" t="str">
        <f t="shared" si="735"/>
        <v/>
      </c>
      <c r="BO994" s="742" t="str">
        <f t="shared" si="736"/>
        <v/>
      </c>
      <c r="BP994" s="750" t="str">
        <f t="shared" si="752"/>
        <v/>
      </c>
      <c r="BQ994" s="743" t="str">
        <f t="shared" si="737"/>
        <v/>
      </c>
      <c r="BR994" s="732" t="str">
        <f t="shared" si="738"/>
        <v/>
      </c>
      <c r="BS994" s="732" t="str">
        <f t="shared" si="753"/>
        <v/>
      </c>
      <c r="BT994" s="732" t="str">
        <f t="shared" si="754"/>
        <v/>
      </c>
      <c r="BU994" s="742" t="str">
        <f t="shared" si="768"/>
        <v/>
      </c>
      <c r="BV994" s="742" t="str">
        <f t="shared" si="769"/>
        <v/>
      </c>
      <c r="BW994" s="742" t="str">
        <f t="shared" si="770"/>
        <v/>
      </c>
      <c r="BX994" s="741" t="str">
        <f t="shared" si="771"/>
        <v/>
      </c>
      <c r="BY994" s="733" t="str">
        <f t="shared" si="755"/>
        <v/>
      </c>
      <c r="BZ994" s="732" t="str">
        <f t="shared" si="763"/>
        <v/>
      </c>
      <c r="CA994" s="732" t="str">
        <f t="shared" si="758"/>
        <v/>
      </c>
      <c r="CB994" s="734" t="str">
        <f t="shared" si="764"/>
        <v/>
      </c>
      <c r="CC994" s="733" t="str">
        <f t="shared" si="756"/>
        <v/>
      </c>
      <c r="CD994" s="740" t="str">
        <f t="shared" si="772"/>
        <v/>
      </c>
      <c r="CE994" s="732" t="str">
        <f t="shared" si="759"/>
        <v/>
      </c>
      <c r="CF994" s="739" t="str">
        <f t="shared" si="773"/>
        <v/>
      </c>
      <c r="CG994" s="737"/>
      <c r="CH994" s="736" t="str">
        <f t="shared" si="739"/>
        <v/>
      </c>
      <c r="CI994" s="738" t="str">
        <f t="shared" si="740"/>
        <v/>
      </c>
      <c r="CJ994" s="737"/>
      <c r="CK994" s="736" t="str">
        <f t="shared" si="741"/>
        <v/>
      </c>
      <c r="CL994" s="735" t="str">
        <f t="shared" si="742"/>
        <v/>
      </c>
      <c r="CM994" s="733" t="e">
        <f t="shared" si="743"/>
        <v>#DIV/0!</v>
      </c>
      <c r="CN994" s="732" t="e">
        <f t="shared" si="774"/>
        <v>#DIV/0!</v>
      </c>
      <c r="CO994" s="732" t="e">
        <f t="shared" si="744"/>
        <v>#DIV/0!</v>
      </c>
      <c r="CP994" s="734" t="e">
        <f t="shared" si="775"/>
        <v>#DIV/0!</v>
      </c>
      <c r="CQ994" s="733" t="str">
        <f t="shared" si="745"/>
        <v/>
      </c>
      <c r="CR994" s="732" t="str">
        <f t="shared" si="766"/>
        <v/>
      </c>
      <c r="CS994" s="732" t="str">
        <f t="shared" si="746"/>
        <v/>
      </c>
      <c r="CT994" s="731" t="str">
        <f t="shared" si="767"/>
        <v/>
      </c>
      <c r="CV994" s="733" t="e">
        <f>IF($H$1=1,'Process Capability'!$F$7,CX994)</f>
        <v>#DIV/0!</v>
      </c>
      <c r="CW994" s="732" t="e">
        <f t="shared" si="747"/>
        <v>#DIV/0!</v>
      </c>
      <c r="CX994" s="732" t="e">
        <f t="shared" si="748"/>
        <v>#DIV/0!</v>
      </c>
      <c r="CY994" s="732" t="e">
        <f t="shared" si="749"/>
        <v>#DIV/0!</v>
      </c>
      <c r="CZ994" s="732" t="e">
        <f>IF($H$1=1,'Process Capability'!$F$8,CX994)</f>
        <v>#DIV/0!</v>
      </c>
      <c r="DA994" s="732" t="e">
        <f>IF($H$1=1,MAX('Process Capability'!$F$7,'Process Capability'!$F$8)-MIN('Process Capability'!$F$7,'Process Capability'!$F$8),DC994)</f>
        <v>#DIV/0!</v>
      </c>
      <c r="DB994" s="732" t="e">
        <f t="shared" si="750"/>
        <v>#DIV/0!</v>
      </c>
      <c r="DC994" s="731" t="e">
        <f t="shared" si="751"/>
        <v>#DIV/0!</v>
      </c>
    </row>
    <row r="995" spans="1:107" x14ac:dyDescent="0.2">
      <c r="A995" s="733" t="str">
        <f>IF(C995=0,IF('Process Capability'!$F$6=1,'Process Capability'!D1003,IF('Process Capability'!$F$6=2,I845,IF('Process Capability'!$F$6=3,N895,IF('Process Capability'!$F$6=4,T920,IF('Process Capability'!$F$6=5,AA935,IF('Process Capability'!$F$6=6,AI945,"")))))),"")</f>
        <v/>
      </c>
      <c r="B995" s="731" t="str">
        <f>IF(D995=0,IF('Process Capability'!$F$6=1,H995,IF('Process Capability'!$F$6=2,J845,IF('Process Capability'!$F$6=3,O895,IF('Process Capability'!$F$6=4,U920,IF('Process Capability'!$F$6=5,AB935,IF('Process Capability'!$F$6=6,AJ945,"")))))),"")</f>
        <v/>
      </c>
      <c r="C995" s="701" t="str">
        <f>IF('Process Capability'!$F$6=1,COUNTBLANK('Process Capability'!D1003),IF('Process Capability'!$F$6=2,COUNTBLANK(I995),IF('Process Capability'!$F$6=3,COUNTBLANK(N995),IF('Process Capability'!$F$6=4,COUNTBLANK(T995),IF('Process Capability'!$F$6=5,COUNTBLANK(AA995),IF('Process Capability'!$F$6=6,COUNTBLANK(AI995),""))))))</f>
        <v/>
      </c>
      <c r="D995" s="701" t="str">
        <f>IF('Process Capability'!$F$6=1,COUNTBLANK(H995),IF('Process Capability'!$F$6=2,COUNTBLANK(J995),IF('Process Capability'!$F$6=3,COUNTBLANK(O995),IF('Process Capability'!$F$6=4,COUNTBLANK(U995),IF('Process Capability'!$F$6=5,COUNTBLANK(AB995),IF('Process Capability'!$F$6=6,COUNTBLANK(AJ995),""))))))</f>
        <v/>
      </c>
      <c r="G995" s="749" t="str">
        <f>IF(COUNTBLANK('Process Capability'!D1003)=1,"",'Process Capability'!D1003)</f>
        <v/>
      </c>
      <c r="H995" s="748" t="str">
        <f>IF(COUNTBLANK('Process Capability'!D1003)=1,"",MAX('Process Capability'!D1002:D1003)-MIN('Process Capability'!D1002:D1003))</f>
        <v/>
      </c>
      <c r="AS995" s="733">
        <v>992</v>
      </c>
      <c r="AT995" s="732">
        <f t="shared" si="757"/>
        <v>496</v>
      </c>
      <c r="AU995" s="732">
        <f t="shared" si="760"/>
        <v>331</v>
      </c>
      <c r="AV995" s="742">
        <f t="shared" si="761"/>
        <v>248</v>
      </c>
      <c r="AW995" s="732">
        <f t="shared" si="762"/>
        <v>199</v>
      </c>
      <c r="AX995" s="734">
        <f t="shared" si="765"/>
        <v>166</v>
      </c>
      <c r="AY995" s="662" t="str">
        <f t="shared" si="734"/>
        <v/>
      </c>
      <c r="BL995" s="733" t="str">
        <f t="shared" si="732"/>
        <v/>
      </c>
      <c r="BM995" s="734" t="str">
        <f t="shared" si="733"/>
        <v/>
      </c>
      <c r="BN995" s="751" t="str">
        <f t="shared" si="735"/>
        <v/>
      </c>
      <c r="BO995" s="742" t="str">
        <f t="shared" si="736"/>
        <v/>
      </c>
      <c r="BP995" s="750" t="str">
        <f t="shared" si="752"/>
        <v/>
      </c>
      <c r="BQ995" s="743" t="str">
        <f t="shared" si="737"/>
        <v/>
      </c>
      <c r="BR995" s="732" t="str">
        <f t="shared" si="738"/>
        <v/>
      </c>
      <c r="BS995" s="732" t="str">
        <f t="shared" si="753"/>
        <v/>
      </c>
      <c r="BT995" s="732" t="str">
        <f t="shared" si="754"/>
        <v/>
      </c>
      <c r="BU995" s="742" t="str">
        <f t="shared" si="768"/>
        <v/>
      </c>
      <c r="BV995" s="742" t="str">
        <f t="shared" si="769"/>
        <v/>
      </c>
      <c r="BW995" s="742" t="str">
        <f t="shared" si="770"/>
        <v/>
      </c>
      <c r="BX995" s="741" t="str">
        <f t="shared" si="771"/>
        <v/>
      </c>
      <c r="BY995" s="733" t="str">
        <f t="shared" si="755"/>
        <v/>
      </c>
      <c r="BZ995" s="732" t="str">
        <f t="shared" si="763"/>
        <v/>
      </c>
      <c r="CA995" s="732" t="str">
        <f t="shared" si="758"/>
        <v/>
      </c>
      <c r="CB995" s="734" t="str">
        <f t="shared" si="764"/>
        <v/>
      </c>
      <c r="CC995" s="733" t="str">
        <f t="shared" si="756"/>
        <v/>
      </c>
      <c r="CD995" s="740" t="str">
        <f t="shared" si="772"/>
        <v/>
      </c>
      <c r="CE995" s="732" t="str">
        <f t="shared" si="759"/>
        <v/>
      </c>
      <c r="CF995" s="739" t="str">
        <f t="shared" si="773"/>
        <v/>
      </c>
      <c r="CG995" s="737"/>
      <c r="CH995" s="736" t="str">
        <f t="shared" si="739"/>
        <v/>
      </c>
      <c r="CI995" s="738" t="str">
        <f t="shared" si="740"/>
        <v/>
      </c>
      <c r="CJ995" s="737"/>
      <c r="CK995" s="736" t="str">
        <f t="shared" si="741"/>
        <v/>
      </c>
      <c r="CL995" s="735" t="str">
        <f t="shared" si="742"/>
        <v/>
      </c>
      <c r="CM995" s="733" t="e">
        <f t="shared" si="743"/>
        <v>#DIV/0!</v>
      </c>
      <c r="CN995" s="732" t="e">
        <f t="shared" si="774"/>
        <v>#DIV/0!</v>
      </c>
      <c r="CO995" s="732" t="e">
        <f t="shared" si="744"/>
        <v>#DIV/0!</v>
      </c>
      <c r="CP995" s="734" t="e">
        <f t="shared" si="775"/>
        <v>#DIV/0!</v>
      </c>
      <c r="CQ995" s="733" t="str">
        <f t="shared" si="745"/>
        <v/>
      </c>
      <c r="CR995" s="732" t="str">
        <f t="shared" si="766"/>
        <v/>
      </c>
      <c r="CS995" s="732" t="str">
        <f t="shared" si="746"/>
        <v/>
      </c>
      <c r="CT995" s="731" t="str">
        <f t="shared" si="767"/>
        <v/>
      </c>
      <c r="CV995" s="733" t="e">
        <f>IF($H$1=1,'Process Capability'!$F$7,CX995)</f>
        <v>#DIV/0!</v>
      </c>
      <c r="CW995" s="732" t="e">
        <f t="shared" si="747"/>
        <v>#DIV/0!</v>
      </c>
      <c r="CX995" s="732" t="e">
        <f t="shared" si="748"/>
        <v>#DIV/0!</v>
      </c>
      <c r="CY995" s="732" t="e">
        <f t="shared" si="749"/>
        <v>#DIV/0!</v>
      </c>
      <c r="CZ995" s="732" t="e">
        <f>IF($H$1=1,'Process Capability'!$F$8,CX995)</f>
        <v>#DIV/0!</v>
      </c>
      <c r="DA995" s="732" t="e">
        <f>IF($H$1=1,MAX('Process Capability'!$F$7,'Process Capability'!$F$8)-MIN('Process Capability'!$F$7,'Process Capability'!$F$8),DC995)</f>
        <v>#DIV/0!</v>
      </c>
      <c r="DB995" s="732" t="e">
        <f t="shared" si="750"/>
        <v>#DIV/0!</v>
      </c>
      <c r="DC995" s="731" t="e">
        <f t="shared" si="751"/>
        <v>#DIV/0!</v>
      </c>
    </row>
    <row r="996" spans="1:107" x14ac:dyDescent="0.2">
      <c r="A996" s="733" t="str">
        <f>IF(C996=0,IF('Process Capability'!$F$6=1,'Process Capability'!D1004,IF('Process Capability'!$F$6=2,I846,IF('Process Capability'!$F$6=3,N896,IF('Process Capability'!$F$6=4,T921,IF('Process Capability'!$F$6=5,AA936,IF('Process Capability'!$F$6=6,AI946,"")))))),"")</f>
        <v/>
      </c>
      <c r="B996" s="731" t="str">
        <f>IF(D996=0,IF('Process Capability'!$F$6=1,H996,IF('Process Capability'!$F$6=2,J846,IF('Process Capability'!$F$6=3,O896,IF('Process Capability'!$F$6=4,U921,IF('Process Capability'!$F$6=5,AB936,IF('Process Capability'!$F$6=6,AJ946,"")))))),"")</f>
        <v/>
      </c>
      <c r="C996" s="701" t="str">
        <f>IF('Process Capability'!$F$6=1,COUNTBLANK('Process Capability'!D1004),IF('Process Capability'!$F$6=2,COUNTBLANK(I996),IF('Process Capability'!$F$6=3,COUNTBLANK(N996),IF('Process Capability'!$F$6=4,COUNTBLANK(T996),IF('Process Capability'!$F$6=5,COUNTBLANK(AA996),IF('Process Capability'!$F$6=6,COUNTBLANK(AI996),""))))))</f>
        <v/>
      </c>
      <c r="D996" s="701" t="str">
        <f>IF('Process Capability'!$F$6=1,COUNTBLANK(H996),IF('Process Capability'!$F$6=2,COUNTBLANK(J996),IF('Process Capability'!$F$6=3,COUNTBLANK(O996),IF('Process Capability'!$F$6=4,COUNTBLANK(U996),IF('Process Capability'!$F$6=5,COUNTBLANK(AB996),IF('Process Capability'!$F$6=6,COUNTBLANK(AJ996),""))))))</f>
        <v/>
      </c>
      <c r="G996" s="749" t="str">
        <f>IF(COUNTBLANK('Process Capability'!D1004)=1,"",'Process Capability'!D1004)</f>
        <v/>
      </c>
      <c r="H996" s="748" t="str">
        <f>IF(COUNTBLANK('Process Capability'!D1004)=1,"",MAX('Process Capability'!D1003:D1004)-MIN('Process Capability'!D1003:D1004))</f>
        <v/>
      </c>
      <c r="AS996" s="743">
        <v>993</v>
      </c>
      <c r="AT996" s="732">
        <f t="shared" si="757"/>
        <v>497</v>
      </c>
      <c r="AU996" s="732">
        <f t="shared" si="760"/>
        <v>331</v>
      </c>
      <c r="AV996" s="742">
        <f t="shared" si="761"/>
        <v>249</v>
      </c>
      <c r="AW996" s="732">
        <f t="shared" si="762"/>
        <v>199</v>
      </c>
      <c r="AX996" s="734">
        <f t="shared" si="765"/>
        <v>166</v>
      </c>
      <c r="AY996" s="662" t="str">
        <f t="shared" si="734"/>
        <v/>
      </c>
      <c r="BL996" s="733" t="str">
        <f t="shared" si="732"/>
        <v/>
      </c>
      <c r="BM996" s="734" t="str">
        <f t="shared" si="733"/>
        <v/>
      </c>
      <c r="BN996" s="751" t="str">
        <f t="shared" si="735"/>
        <v/>
      </c>
      <c r="BO996" s="742" t="str">
        <f t="shared" si="736"/>
        <v/>
      </c>
      <c r="BP996" s="750" t="str">
        <f t="shared" si="752"/>
        <v/>
      </c>
      <c r="BQ996" s="743" t="str">
        <f t="shared" si="737"/>
        <v/>
      </c>
      <c r="BR996" s="732" t="str">
        <f t="shared" si="738"/>
        <v/>
      </c>
      <c r="BS996" s="732" t="str">
        <f t="shared" si="753"/>
        <v/>
      </c>
      <c r="BT996" s="732" t="str">
        <f t="shared" si="754"/>
        <v/>
      </c>
      <c r="BU996" s="742" t="str">
        <f t="shared" si="768"/>
        <v/>
      </c>
      <c r="BV996" s="742" t="str">
        <f t="shared" si="769"/>
        <v/>
      </c>
      <c r="BW996" s="742" t="str">
        <f t="shared" si="770"/>
        <v/>
      </c>
      <c r="BX996" s="741" t="str">
        <f t="shared" si="771"/>
        <v/>
      </c>
      <c r="BY996" s="733" t="str">
        <f t="shared" si="755"/>
        <v/>
      </c>
      <c r="BZ996" s="732" t="str">
        <f t="shared" si="763"/>
        <v/>
      </c>
      <c r="CA996" s="732" t="str">
        <f t="shared" si="758"/>
        <v/>
      </c>
      <c r="CB996" s="734" t="str">
        <f t="shared" si="764"/>
        <v/>
      </c>
      <c r="CC996" s="733" t="str">
        <f t="shared" si="756"/>
        <v/>
      </c>
      <c r="CD996" s="740" t="str">
        <f t="shared" si="772"/>
        <v/>
      </c>
      <c r="CE996" s="732" t="str">
        <f t="shared" si="759"/>
        <v/>
      </c>
      <c r="CF996" s="739" t="str">
        <f t="shared" si="773"/>
        <v/>
      </c>
      <c r="CG996" s="737"/>
      <c r="CH996" s="736" t="str">
        <f t="shared" si="739"/>
        <v/>
      </c>
      <c r="CI996" s="738" t="str">
        <f t="shared" si="740"/>
        <v/>
      </c>
      <c r="CJ996" s="737"/>
      <c r="CK996" s="736" t="str">
        <f t="shared" si="741"/>
        <v/>
      </c>
      <c r="CL996" s="735" t="str">
        <f t="shared" si="742"/>
        <v/>
      </c>
      <c r="CM996" s="733" t="e">
        <f t="shared" si="743"/>
        <v>#DIV/0!</v>
      </c>
      <c r="CN996" s="732" t="e">
        <f t="shared" si="774"/>
        <v>#DIV/0!</v>
      </c>
      <c r="CO996" s="732" t="e">
        <f t="shared" si="744"/>
        <v>#DIV/0!</v>
      </c>
      <c r="CP996" s="734" t="e">
        <f t="shared" si="775"/>
        <v>#DIV/0!</v>
      </c>
      <c r="CQ996" s="733" t="str">
        <f t="shared" si="745"/>
        <v/>
      </c>
      <c r="CR996" s="732" t="str">
        <f t="shared" si="766"/>
        <v/>
      </c>
      <c r="CS996" s="732" t="str">
        <f t="shared" si="746"/>
        <v/>
      </c>
      <c r="CT996" s="731" t="str">
        <f t="shared" si="767"/>
        <v/>
      </c>
      <c r="CV996" s="733" t="e">
        <f>IF($H$1=1,'Process Capability'!$F$7,CX996)</f>
        <v>#DIV/0!</v>
      </c>
      <c r="CW996" s="732" t="e">
        <f t="shared" si="747"/>
        <v>#DIV/0!</v>
      </c>
      <c r="CX996" s="732" t="e">
        <f t="shared" si="748"/>
        <v>#DIV/0!</v>
      </c>
      <c r="CY996" s="732" t="e">
        <f t="shared" si="749"/>
        <v>#DIV/0!</v>
      </c>
      <c r="CZ996" s="732" t="e">
        <f>IF($H$1=1,'Process Capability'!$F$8,CX996)</f>
        <v>#DIV/0!</v>
      </c>
      <c r="DA996" s="732" t="e">
        <f>IF($H$1=1,MAX('Process Capability'!$F$7,'Process Capability'!$F$8)-MIN('Process Capability'!$F$7,'Process Capability'!$F$8),DC996)</f>
        <v>#DIV/0!</v>
      </c>
      <c r="DB996" s="732" t="e">
        <f t="shared" si="750"/>
        <v>#DIV/0!</v>
      </c>
      <c r="DC996" s="731" t="e">
        <f t="shared" si="751"/>
        <v>#DIV/0!</v>
      </c>
    </row>
    <row r="997" spans="1:107" x14ac:dyDescent="0.2">
      <c r="A997" s="733" t="str">
        <f>IF(C997=0,IF('Process Capability'!$F$6=1,'Process Capability'!D1005,IF('Process Capability'!$F$6=2,I847,IF('Process Capability'!$F$6=3,N897,IF('Process Capability'!$F$6=4,T922,IF('Process Capability'!$F$6=5,AA937,IF('Process Capability'!$F$6=6,AI947,"")))))),"")</f>
        <v/>
      </c>
      <c r="B997" s="731" t="str">
        <f>IF(D997=0,IF('Process Capability'!$F$6=1,H997,IF('Process Capability'!$F$6=2,J847,IF('Process Capability'!$F$6=3,O897,IF('Process Capability'!$F$6=4,U922,IF('Process Capability'!$F$6=5,AB937,IF('Process Capability'!$F$6=6,AJ947,"")))))),"")</f>
        <v/>
      </c>
      <c r="C997" s="701" t="str">
        <f>IF('Process Capability'!$F$6=1,COUNTBLANK('Process Capability'!D1005),IF('Process Capability'!$F$6=2,COUNTBLANK(I997),IF('Process Capability'!$F$6=3,COUNTBLANK(N997),IF('Process Capability'!$F$6=4,COUNTBLANK(T997),IF('Process Capability'!$F$6=5,COUNTBLANK(AA997),IF('Process Capability'!$F$6=6,COUNTBLANK(AI997),""))))))</f>
        <v/>
      </c>
      <c r="D997" s="701" t="str">
        <f>IF('Process Capability'!$F$6=1,COUNTBLANK(H997),IF('Process Capability'!$F$6=2,COUNTBLANK(J997),IF('Process Capability'!$F$6=3,COUNTBLANK(O997),IF('Process Capability'!$F$6=4,COUNTBLANK(U997),IF('Process Capability'!$F$6=5,COUNTBLANK(AB997),IF('Process Capability'!$F$6=6,COUNTBLANK(AJ997),""))))))</f>
        <v/>
      </c>
      <c r="G997" s="749" t="str">
        <f>IF(COUNTBLANK('Process Capability'!D1005)=1,"",'Process Capability'!D1005)</f>
        <v/>
      </c>
      <c r="H997" s="748" t="str">
        <f>IF(COUNTBLANK('Process Capability'!D1005)=1,"",MAX('Process Capability'!D1004:D1005)-MIN('Process Capability'!D1004:D1005))</f>
        <v/>
      </c>
      <c r="AS997" s="733">
        <v>994</v>
      </c>
      <c r="AT997" s="732">
        <f t="shared" si="757"/>
        <v>497</v>
      </c>
      <c r="AU997" s="732">
        <f t="shared" si="760"/>
        <v>332</v>
      </c>
      <c r="AV997" s="742">
        <f t="shared" si="761"/>
        <v>249</v>
      </c>
      <c r="AW997" s="732">
        <f t="shared" si="762"/>
        <v>199</v>
      </c>
      <c r="AX997" s="734">
        <f t="shared" si="765"/>
        <v>166</v>
      </c>
      <c r="AY997" s="662" t="str">
        <f t="shared" si="734"/>
        <v/>
      </c>
      <c r="BL997" s="733" t="str">
        <f t="shared" si="732"/>
        <v/>
      </c>
      <c r="BM997" s="734" t="str">
        <f t="shared" si="733"/>
        <v/>
      </c>
      <c r="BN997" s="751" t="str">
        <f t="shared" si="735"/>
        <v/>
      </c>
      <c r="BO997" s="742" t="str">
        <f t="shared" si="736"/>
        <v/>
      </c>
      <c r="BP997" s="750" t="str">
        <f t="shared" si="752"/>
        <v/>
      </c>
      <c r="BQ997" s="743" t="str">
        <f t="shared" si="737"/>
        <v/>
      </c>
      <c r="BR997" s="732" t="str">
        <f t="shared" si="738"/>
        <v/>
      </c>
      <c r="BS997" s="732" t="str">
        <f t="shared" si="753"/>
        <v/>
      </c>
      <c r="BT997" s="732" t="str">
        <f t="shared" si="754"/>
        <v/>
      </c>
      <c r="BU997" s="742" t="str">
        <f t="shared" si="768"/>
        <v/>
      </c>
      <c r="BV997" s="742" t="str">
        <f t="shared" si="769"/>
        <v/>
      </c>
      <c r="BW997" s="742" t="str">
        <f t="shared" si="770"/>
        <v/>
      </c>
      <c r="BX997" s="741" t="str">
        <f t="shared" si="771"/>
        <v/>
      </c>
      <c r="BY997" s="733" t="str">
        <f t="shared" si="755"/>
        <v/>
      </c>
      <c r="BZ997" s="732" t="str">
        <f t="shared" si="763"/>
        <v/>
      </c>
      <c r="CA997" s="732" t="str">
        <f t="shared" si="758"/>
        <v/>
      </c>
      <c r="CB997" s="734" t="str">
        <f t="shared" si="764"/>
        <v/>
      </c>
      <c r="CC997" s="733" t="str">
        <f t="shared" si="756"/>
        <v/>
      </c>
      <c r="CD997" s="740" t="str">
        <f t="shared" si="772"/>
        <v/>
      </c>
      <c r="CE997" s="732" t="str">
        <f t="shared" si="759"/>
        <v/>
      </c>
      <c r="CF997" s="739" t="str">
        <f t="shared" si="773"/>
        <v/>
      </c>
      <c r="CG997" s="737"/>
      <c r="CH997" s="736" t="str">
        <f t="shared" si="739"/>
        <v/>
      </c>
      <c r="CI997" s="738" t="str">
        <f t="shared" si="740"/>
        <v/>
      </c>
      <c r="CJ997" s="737"/>
      <c r="CK997" s="736" t="str">
        <f t="shared" si="741"/>
        <v/>
      </c>
      <c r="CL997" s="735" t="str">
        <f t="shared" si="742"/>
        <v/>
      </c>
      <c r="CM997" s="733" t="e">
        <f t="shared" si="743"/>
        <v>#DIV/0!</v>
      </c>
      <c r="CN997" s="732" t="e">
        <f t="shared" si="774"/>
        <v>#DIV/0!</v>
      </c>
      <c r="CO997" s="732" t="e">
        <f t="shared" si="744"/>
        <v>#DIV/0!</v>
      </c>
      <c r="CP997" s="734" t="e">
        <f t="shared" si="775"/>
        <v>#DIV/0!</v>
      </c>
      <c r="CQ997" s="733" t="str">
        <f t="shared" si="745"/>
        <v/>
      </c>
      <c r="CR997" s="732" t="str">
        <f t="shared" si="766"/>
        <v/>
      </c>
      <c r="CS997" s="732" t="str">
        <f t="shared" si="746"/>
        <v/>
      </c>
      <c r="CT997" s="731" t="str">
        <f t="shared" si="767"/>
        <v/>
      </c>
      <c r="CV997" s="733" t="e">
        <f>IF($H$1=1,'Process Capability'!$F$7,CX997)</f>
        <v>#DIV/0!</v>
      </c>
      <c r="CW997" s="732" t="e">
        <f t="shared" si="747"/>
        <v>#DIV/0!</v>
      </c>
      <c r="CX997" s="732" t="e">
        <f t="shared" si="748"/>
        <v>#DIV/0!</v>
      </c>
      <c r="CY997" s="732" t="e">
        <f t="shared" si="749"/>
        <v>#DIV/0!</v>
      </c>
      <c r="CZ997" s="732" t="e">
        <f>IF($H$1=1,'Process Capability'!$F$8,CX997)</f>
        <v>#DIV/0!</v>
      </c>
      <c r="DA997" s="732" t="e">
        <f>IF($H$1=1,MAX('Process Capability'!$F$7,'Process Capability'!$F$8)-MIN('Process Capability'!$F$7,'Process Capability'!$F$8),DC997)</f>
        <v>#DIV/0!</v>
      </c>
      <c r="DB997" s="732" t="e">
        <f t="shared" si="750"/>
        <v>#DIV/0!</v>
      </c>
      <c r="DC997" s="731" t="e">
        <f t="shared" si="751"/>
        <v>#DIV/0!</v>
      </c>
    </row>
    <row r="998" spans="1:107" x14ac:dyDescent="0.2">
      <c r="A998" s="733" t="str">
        <f>IF(C998=0,IF('Process Capability'!$F$6=1,'Process Capability'!D1006,IF('Process Capability'!$F$6=2,I848,IF('Process Capability'!$F$6=3,N898,IF('Process Capability'!$F$6=4,T923,IF('Process Capability'!$F$6=5,AA938,IF('Process Capability'!$F$6=6,AI948,"")))))),"")</f>
        <v/>
      </c>
      <c r="B998" s="731" t="str">
        <f>IF(D998=0,IF('Process Capability'!$F$6=1,H998,IF('Process Capability'!$F$6=2,J848,IF('Process Capability'!$F$6=3,O898,IF('Process Capability'!$F$6=4,U923,IF('Process Capability'!$F$6=5,AB938,IF('Process Capability'!$F$6=6,AJ948,"")))))),"")</f>
        <v/>
      </c>
      <c r="C998" s="701" t="str">
        <f>IF('Process Capability'!$F$6=1,COUNTBLANK('Process Capability'!D1006),IF('Process Capability'!$F$6=2,COUNTBLANK(I998),IF('Process Capability'!$F$6=3,COUNTBLANK(N998),IF('Process Capability'!$F$6=4,COUNTBLANK(T998),IF('Process Capability'!$F$6=5,COUNTBLANK(AA998),IF('Process Capability'!$F$6=6,COUNTBLANK(AI998),""))))))</f>
        <v/>
      </c>
      <c r="D998" s="701" t="str">
        <f>IF('Process Capability'!$F$6=1,COUNTBLANK(H998),IF('Process Capability'!$F$6=2,COUNTBLANK(J998),IF('Process Capability'!$F$6=3,COUNTBLANK(O998),IF('Process Capability'!$F$6=4,COUNTBLANK(U998),IF('Process Capability'!$F$6=5,COUNTBLANK(AB998),IF('Process Capability'!$F$6=6,COUNTBLANK(AJ998),""))))))</f>
        <v/>
      </c>
      <c r="G998" s="749" t="str">
        <f>IF(COUNTBLANK('Process Capability'!D1006)=1,"",'Process Capability'!D1006)</f>
        <v/>
      </c>
      <c r="H998" s="748" t="str">
        <f>IF(COUNTBLANK('Process Capability'!D1006)=1,"",MAX('Process Capability'!D1005:D1006)-MIN('Process Capability'!D1005:D1006))</f>
        <v/>
      </c>
      <c r="AS998" s="733">
        <v>995</v>
      </c>
      <c r="AT998" s="732">
        <f t="shared" si="757"/>
        <v>498</v>
      </c>
      <c r="AU998" s="732">
        <f t="shared" si="760"/>
        <v>332</v>
      </c>
      <c r="AV998" s="742">
        <f t="shared" si="761"/>
        <v>249</v>
      </c>
      <c r="AW998" s="732">
        <f t="shared" si="762"/>
        <v>199</v>
      </c>
      <c r="AX998" s="734">
        <f t="shared" si="765"/>
        <v>166</v>
      </c>
      <c r="AY998" s="662" t="str">
        <f t="shared" si="734"/>
        <v/>
      </c>
      <c r="BL998" s="733" t="str">
        <f t="shared" si="732"/>
        <v/>
      </c>
      <c r="BM998" s="734" t="str">
        <f t="shared" si="733"/>
        <v/>
      </c>
      <c r="BN998" s="751" t="str">
        <f t="shared" si="735"/>
        <v/>
      </c>
      <c r="BO998" s="742" t="str">
        <f t="shared" si="736"/>
        <v/>
      </c>
      <c r="BP998" s="750" t="str">
        <f t="shared" si="752"/>
        <v/>
      </c>
      <c r="BQ998" s="743" t="str">
        <f t="shared" si="737"/>
        <v/>
      </c>
      <c r="BR998" s="732" t="str">
        <f t="shared" si="738"/>
        <v/>
      </c>
      <c r="BS998" s="732" t="str">
        <f t="shared" si="753"/>
        <v/>
      </c>
      <c r="BT998" s="732" t="str">
        <f t="shared" si="754"/>
        <v/>
      </c>
      <c r="BU998" s="742" t="str">
        <f t="shared" si="768"/>
        <v/>
      </c>
      <c r="BV998" s="742" t="str">
        <f t="shared" si="769"/>
        <v/>
      </c>
      <c r="BW998" s="742" t="str">
        <f t="shared" si="770"/>
        <v/>
      </c>
      <c r="BX998" s="741" t="str">
        <f t="shared" si="771"/>
        <v/>
      </c>
      <c r="BY998" s="733" t="str">
        <f t="shared" si="755"/>
        <v/>
      </c>
      <c r="BZ998" s="732" t="str">
        <f t="shared" si="763"/>
        <v/>
      </c>
      <c r="CA998" s="732" t="str">
        <f t="shared" si="758"/>
        <v/>
      </c>
      <c r="CB998" s="734" t="str">
        <f t="shared" si="764"/>
        <v/>
      </c>
      <c r="CC998" s="733" t="str">
        <f t="shared" si="756"/>
        <v/>
      </c>
      <c r="CD998" s="740" t="str">
        <f t="shared" si="772"/>
        <v/>
      </c>
      <c r="CE998" s="732" t="str">
        <f t="shared" si="759"/>
        <v/>
      </c>
      <c r="CF998" s="739" t="str">
        <f t="shared" si="773"/>
        <v/>
      </c>
      <c r="CG998" s="737"/>
      <c r="CH998" s="736" t="str">
        <f t="shared" si="739"/>
        <v/>
      </c>
      <c r="CI998" s="738" t="str">
        <f t="shared" si="740"/>
        <v/>
      </c>
      <c r="CJ998" s="737"/>
      <c r="CK998" s="736" t="str">
        <f t="shared" si="741"/>
        <v/>
      </c>
      <c r="CL998" s="735" t="str">
        <f t="shared" si="742"/>
        <v/>
      </c>
      <c r="CM998" s="733" t="e">
        <f t="shared" si="743"/>
        <v>#DIV/0!</v>
      </c>
      <c r="CN998" s="732" t="e">
        <f t="shared" si="774"/>
        <v>#DIV/0!</v>
      </c>
      <c r="CO998" s="732" t="e">
        <f t="shared" si="744"/>
        <v>#DIV/0!</v>
      </c>
      <c r="CP998" s="734" t="e">
        <f t="shared" si="775"/>
        <v>#DIV/0!</v>
      </c>
      <c r="CQ998" s="733" t="str">
        <f t="shared" si="745"/>
        <v/>
      </c>
      <c r="CR998" s="732" t="str">
        <f t="shared" si="766"/>
        <v/>
      </c>
      <c r="CS998" s="732" t="str">
        <f t="shared" si="746"/>
        <v/>
      </c>
      <c r="CT998" s="731" t="str">
        <f t="shared" si="767"/>
        <v/>
      </c>
      <c r="CV998" s="733" t="e">
        <f>IF($H$1=1,'Process Capability'!$F$7,CX998)</f>
        <v>#DIV/0!</v>
      </c>
      <c r="CW998" s="732" t="e">
        <f t="shared" si="747"/>
        <v>#DIV/0!</v>
      </c>
      <c r="CX998" s="732" t="e">
        <f t="shared" si="748"/>
        <v>#DIV/0!</v>
      </c>
      <c r="CY998" s="732" t="e">
        <f t="shared" si="749"/>
        <v>#DIV/0!</v>
      </c>
      <c r="CZ998" s="732" t="e">
        <f>IF($H$1=1,'Process Capability'!$F$8,CX998)</f>
        <v>#DIV/0!</v>
      </c>
      <c r="DA998" s="732" t="e">
        <f>IF($H$1=1,MAX('Process Capability'!$F$7,'Process Capability'!$F$8)-MIN('Process Capability'!$F$7,'Process Capability'!$F$8),DC998)</f>
        <v>#DIV/0!</v>
      </c>
      <c r="DB998" s="732" t="e">
        <f t="shared" si="750"/>
        <v>#DIV/0!</v>
      </c>
      <c r="DC998" s="731" t="e">
        <f t="shared" si="751"/>
        <v>#DIV/0!</v>
      </c>
    </row>
    <row r="999" spans="1:107" x14ac:dyDescent="0.2">
      <c r="A999" s="733" t="str">
        <f>IF(C999=0,IF('Process Capability'!$F$6=1,'Process Capability'!D1007,IF('Process Capability'!$F$6=2,I849,IF('Process Capability'!$F$6=3,N899,IF('Process Capability'!$F$6=4,T924,IF('Process Capability'!$F$6=5,AA939,IF('Process Capability'!$F$6=6,AI949,"")))))),"")</f>
        <v/>
      </c>
      <c r="B999" s="731" t="str">
        <f>IF(D999=0,IF('Process Capability'!$F$6=1,H999,IF('Process Capability'!$F$6=2,J849,IF('Process Capability'!$F$6=3,O899,IF('Process Capability'!$F$6=4,U924,IF('Process Capability'!$F$6=5,AB939,IF('Process Capability'!$F$6=6,AJ949,"")))))),"")</f>
        <v/>
      </c>
      <c r="C999" s="701" t="str">
        <f>IF('Process Capability'!$F$6=1,COUNTBLANK('Process Capability'!D1007),IF('Process Capability'!$F$6=2,COUNTBLANK(I999),IF('Process Capability'!$F$6=3,COUNTBLANK(N999),IF('Process Capability'!$F$6=4,COUNTBLANK(T999),IF('Process Capability'!$F$6=5,COUNTBLANK(AA999),IF('Process Capability'!$F$6=6,COUNTBLANK(AI999),""))))))</f>
        <v/>
      </c>
      <c r="D999" s="701" t="str">
        <f>IF('Process Capability'!$F$6=1,COUNTBLANK(H999),IF('Process Capability'!$F$6=2,COUNTBLANK(J999),IF('Process Capability'!$F$6=3,COUNTBLANK(O999),IF('Process Capability'!$F$6=4,COUNTBLANK(U999),IF('Process Capability'!$F$6=5,COUNTBLANK(AB999),IF('Process Capability'!$F$6=6,COUNTBLANK(AJ999),""))))))</f>
        <v/>
      </c>
      <c r="G999" s="749" t="str">
        <f>IF(COUNTBLANK('Process Capability'!D1007)=1,"",'Process Capability'!D1007)</f>
        <v/>
      </c>
      <c r="H999" s="748" t="str">
        <f>IF(COUNTBLANK('Process Capability'!D1007)=1,"",MAX('Process Capability'!D1006:D1007)-MIN('Process Capability'!D1006:D1007))</f>
        <v/>
      </c>
      <c r="AS999" s="743">
        <v>996</v>
      </c>
      <c r="AT999" s="732">
        <f t="shared" si="757"/>
        <v>498</v>
      </c>
      <c r="AU999" s="732">
        <f t="shared" si="760"/>
        <v>332</v>
      </c>
      <c r="AV999" s="742">
        <f t="shared" si="761"/>
        <v>249</v>
      </c>
      <c r="AW999" s="732">
        <f t="shared" si="762"/>
        <v>200</v>
      </c>
      <c r="AX999" s="734">
        <f t="shared" si="765"/>
        <v>166</v>
      </c>
      <c r="AY999" s="662" t="str">
        <f t="shared" si="734"/>
        <v/>
      </c>
      <c r="BL999" s="733" t="str">
        <f t="shared" si="732"/>
        <v/>
      </c>
      <c r="BM999" s="734" t="str">
        <f t="shared" si="733"/>
        <v/>
      </c>
      <c r="BN999" s="751" t="str">
        <f t="shared" si="735"/>
        <v/>
      </c>
      <c r="BO999" s="742" t="str">
        <f t="shared" si="736"/>
        <v/>
      </c>
      <c r="BP999" s="750" t="str">
        <f t="shared" si="752"/>
        <v/>
      </c>
      <c r="BQ999" s="743" t="str">
        <f t="shared" si="737"/>
        <v/>
      </c>
      <c r="BR999" s="732" t="str">
        <f t="shared" si="738"/>
        <v/>
      </c>
      <c r="BS999" s="732" t="str">
        <f t="shared" si="753"/>
        <v/>
      </c>
      <c r="BT999" s="732" t="str">
        <f t="shared" si="754"/>
        <v/>
      </c>
      <c r="BU999" s="742" t="str">
        <f t="shared" si="768"/>
        <v/>
      </c>
      <c r="BV999" s="742" t="str">
        <f t="shared" si="769"/>
        <v/>
      </c>
      <c r="BW999" s="742" t="str">
        <f t="shared" si="770"/>
        <v/>
      </c>
      <c r="BX999" s="741" t="str">
        <f t="shared" si="771"/>
        <v/>
      </c>
      <c r="BY999" s="733" t="str">
        <f t="shared" si="755"/>
        <v/>
      </c>
      <c r="BZ999" s="732" t="str">
        <f t="shared" si="763"/>
        <v/>
      </c>
      <c r="CA999" s="732" t="str">
        <f t="shared" si="758"/>
        <v/>
      </c>
      <c r="CB999" s="734" t="str">
        <f t="shared" si="764"/>
        <v/>
      </c>
      <c r="CC999" s="733" t="str">
        <f t="shared" si="756"/>
        <v/>
      </c>
      <c r="CD999" s="740" t="str">
        <f t="shared" si="772"/>
        <v/>
      </c>
      <c r="CE999" s="732" t="str">
        <f t="shared" si="759"/>
        <v/>
      </c>
      <c r="CF999" s="739" t="str">
        <f t="shared" si="773"/>
        <v/>
      </c>
      <c r="CG999" s="737"/>
      <c r="CH999" s="736" t="str">
        <f t="shared" si="739"/>
        <v/>
      </c>
      <c r="CI999" s="738" t="str">
        <f t="shared" si="740"/>
        <v/>
      </c>
      <c r="CJ999" s="737"/>
      <c r="CK999" s="736" t="str">
        <f t="shared" si="741"/>
        <v/>
      </c>
      <c r="CL999" s="735" t="str">
        <f t="shared" si="742"/>
        <v/>
      </c>
      <c r="CM999" s="733" t="e">
        <f t="shared" si="743"/>
        <v>#DIV/0!</v>
      </c>
      <c r="CN999" s="732" t="e">
        <f t="shared" si="774"/>
        <v>#DIV/0!</v>
      </c>
      <c r="CO999" s="732" t="e">
        <f t="shared" si="744"/>
        <v>#DIV/0!</v>
      </c>
      <c r="CP999" s="734" t="e">
        <f t="shared" si="775"/>
        <v>#DIV/0!</v>
      </c>
      <c r="CQ999" s="733" t="str">
        <f t="shared" si="745"/>
        <v/>
      </c>
      <c r="CR999" s="732" t="str">
        <f t="shared" si="766"/>
        <v/>
      </c>
      <c r="CS999" s="732" t="str">
        <f t="shared" si="746"/>
        <v/>
      </c>
      <c r="CT999" s="731" t="str">
        <f t="shared" si="767"/>
        <v/>
      </c>
      <c r="CV999" s="733" t="e">
        <f>IF($H$1=1,'Process Capability'!$F$7,CX999)</f>
        <v>#DIV/0!</v>
      </c>
      <c r="CW999" s="732" t="e">
        <f t="shared" si="747"/>
        <v>#DIV/0!</v>
      </c>
      <c r="CX999" s="732" t="e">
        <f t="shared" si="748"/>
        <v>#DIV/0!</v>
      </c>
      <c r="CY999" s="732" t="e">
        <f t="shared" si="749"/>
        <v>#DIV/0!</v>
      </c>
      <c r="CZ999" s="732" t="e">
        <f>IF($H$1=1,'Process Capability'!$F$8,CX999)</f>
        <v>#DIV/0!</v>
      </c>
      <c r="DA999" s="732" t="e">
        <f>IF($H$1=1,MAX('Process Capability'!$F$7,'Process Capability'!$F$8)-MIN('Process Capability'!$F$7,'Process Capability'!$F$8),DC999)</f>
        <v>#DIV/0!</v>
      </c>
      <c r="DB999" s="732" t="e">
        <f t="shared" si="750"/>
        <v>#DIV/0!</v>
      </c>
      <c r="DC999" s="731" t="e">
        <f t="shared" si="751"/>
        <v>#DIV/0!</v>
      </c>
    </row>
    <row r="1000" spans="1:107" x14ac:dyDescent="0.2">
      <c r="A1000" s="733" t="str">
        <f>IF(C1000=0,IF('Process Capability'!$F$6=1,'Process Capability'!D1008,IF('Process Capability'!$F$6=2,I850,IF('Process Capability'!$F$6=3,N900,IF('Process Capability'!$F$6=4,T925,IF('Process Capability'!$F$6=5,AA940,IF('Process Capability'!$F$6=6,AI950,"")))))),"")</f>
        <v/>
      </c>
      <c r="B1000" s="731" t="str">
        <f>IF(D1000=0,IF('Process Capability'!$F$6=1,H1000,IF('Process Capability'!$F$6=2,J850,IF('Process Capability'!$F$6=3,O900,IF('Process Capability'!$F$6=4,U925,IF('Process Capability'!$F$6=5,AB940,IF('Process Capability'!$F$6=6,AJ950,"")))))),"")</f>
        <v/>
      </c>
      <c r="C1000" s="701" t="str">
        <f>IF('Process Capability'!$F$6=1,COUNTBLANK('Process Capability'!D1008),IF('Process Capability'!$F$6=2,COUNTBLANK(I1000),IF('Process Capability'!$F$6=3,COUNTBLANK(N1000),IF('Process Capability'!$F$6=4,COUNTBLANK(T1000),IF('Process Capability'!$F$6=5,COUNTBLANK(AA1000),IF('Process Capability'!$F$6=6,COUNTBLANK(AI1000),""))))))</f>
        <v/>
      </c>
      <c r="D1000" s="701" t="str">
        <f>IF('Process Capability'!$F$6=1,COUNTBLANK(H1000),IF('Process Capability'!$F$6=2,COUNTBLANK(J1000),IF('Process Capability'!$F$6=3,COUNTBLANK(O1000),IF('Process Capability'!$F$6=4,COUNTBLANK(U1000),IF('Process Capability'!$F$6=5,COUNTBLANK(AB1000),IF('Process Capability'!$F$6=6,COUNTBLANK(AJ1000),""))))))</f>
        <v/>
      </c>
      <c r="G1000" s="749" t="str">
        <f>IF(COUNTBLANK('Process Capability'!D1008)=1,"",'Process Capability'!D1008)</f>
        <v/>
      </c>
      <c r="H1000" s="748" t="str">
        <f>IF(COUNTBLANK('Process Capability'!D1008)=1,"",MAX('Process Capability'!D1007:D1008)-MIN('Process Capability'!D1007:D1008))</f>
        <v/>
      </c>
      <c r="AS1000" s="733">
        <v>997</v>
      </c>
      <c r="AT1000" s="732">
        <f t="shared" si="757"/>
        <v>499</v>
      </c>
      <c r="AU1000" s="732">
        <f t="shared" si="760"/>
        <v>333</v>
      </c>
      <c r="AV1000" s="742">
        <f t="shared" si="761"/>
        <v>250</v>
      </c>
      <c r="AW1000" s="732">
        <f t="shared" si="762"/>
        <v>200</v>
      </c>
      <c r="AX1000" s="734">
        <f t="shared" si="765"/>
        <v>167</v>
      </c>
      <c r="AY1000" s="662" t="str">
        <f t="shared" si="734"/>
        <v/>
      </c>
      <c r="BL1000" s="733" t="str">
        <f t="shared" si="732"/>
        <v/>
      </c>
      <c r="BM1000" s="734" t="str">
        <f t="shared" si="733"/>
        <v/>
      </c>
      <c r="BN1000" s="751" t="str">
        <f t="shared" si="735"/>
        <v/>
      </c>
      <c r="BO1000" s="742" t="str">
        <f t="shared" si="736"/>
        <v/>
      </c>
      <c r="BP1000" s="750" t="str">
        <f t="shared" si="752"/>
        <v/>
      </c>
      <c r="BQ1000" s="743" t="str">
        <f t="shared" si="737"/>
        <v/>
      </c>
      <c r="BR1000" s="732" t="str">
        <f t="shared" si="738"/>
        <v/>
      </c>
      <c r="BS1000" s="732" t="str">
        <f t="shared" si="753"/>
        <v/>
      </c>
      <c r="BT1000" s="732" t="str">
        <f t="shared" si="754"/>
        <v/>
      </c>
      <c r="BU1000" s="742" t="str">
        <f t="shared" si="768"/>
        <v/>
      </c>
      <c r="BV1000" s="742" t="str">
        <f t="shared" si="769"/>
        <v/>
      </c>
      <c r="BW1000" s="742" t="str">
        <f t="shared" si="770"/>
        <v/>
      </c>
      <c r="BX1000" s="741" t="str">
        <f t="shared" si="771"/>
        <v/>
      </c>
      <c r="BY1000" s="733" t="str">
        <f t="shared" si="755"/>
        <v/>
      </c>
      <c r="BZ1000" s="732" t="str">
        <f t="shared" si="763"/>
        <v/>
      </c>
      <c r="CA1000" s="732" t="str">
        <f t="shared" si="758"/>
        <v/>
      </c>
      <c r="CB1000" s="734" t="str">
        <f t="shared" si="764"/>
        <v/>
      </c>
      <c r="CC1000" s="733" t="str">
        <f t="shared" si="756"/>
        <v/>
      </c>
      <c r="CD1000" s="740" t="str">
        <f t="shared" si="772"/>
        <v/>
      </c>
      <c r="CE1000" s="732" t="str">
        <f t="shared" si="759"/>
        <v/>
      </c>
      <c r="CF1000" s="739" t="str">
        <f t="shared" si="773"/>
        <v/>
      </c>
      <c r="CG1000" s="737"/>
      <c r="CH1000" s="736" t="str">
        <f t="shared" si="739"/>
        <v/>
      </c>
      <c r="CI1000" s="738" t="str">
        <f t="shared" si="740"/>
        <v/>
      </c>
      <c r="CJ1000" s="737"/>
      <c r="CK1000" s="736" t="str">
        <f t="shared" si="741"/>
        <v/>
      </c>
      <c r="CL1000" s="735" t="str">
        <f t="shared" si="742"/>
        <v/>
      </c>
      <c r="CM1000" s="733" t="e">
        <f t="shared" si="743"/>
        <v>#DIV/0!</v>
      </c>
      <c r="CN1000" s="732" t="e">
        <f t="shared" si="774"/>
        <v>#DIV/0!</v>
      </c>
      <c r="CO1000" s="732" t="e">
        <f t="shared" si="744"/>
        <v>#DIV/0!</v>
      </c>
      <c r="CP1000" s="734" t="e">
        <f t="shared" si="775"/>
        <v>#DIV/0!</v>
      </c>
      <c r="CQ1000" s="733" t="str">
        <f t="shared" si="745"/>
        <v/>
      </c>
      <c r="CR1000" s="732" t="str">
        <f t="shared" si="766"/>
        <v/>
      </c>
      <c r="CS1000" s="732" t="str">
        <f t="shared" si="746"/>
        <v/>
      </c>
      <c r="CT1000" s="731" t="str">
        <f t="shared" si="767"/>
        <v/>
      </c>
      <c r="CV1000" s="733" t="e">
        <f>IF($H$1=1,'Process Capability'!$F$7,CX1000)</f>
        <v>#DIV/0!</v>
      </c>
      <c r="CW1000" s="732" t="e">
        <f t="shared" si="747"/>
        <v>#DIV/0!</v>
      </c>
      <c r="CX1000" s="732" t="e">
        <f t="shared" si="748"/>
        <v>#DIV/0!</v>
      </c>
      <c r="CY1000" s="732" t="e">
        <f t="shared" si="749"/>
        <v>#DIV/0!</v>
      </c>
      <c r="CZ1000" s="732" t="e">
        <f>IF($H$1=1,'Process Capability'!$F$8,CX1000)</f>
        <v>#DIV/0!</v>
      </c>
      <c r="DA1000" s="732" t="e">
        <f>IF($H$1=1,MAX('Process Capability'!$F$7,'Process Capability'!$F$8)-MIN('Process Capability'!$F$7,'Process Capability'!$F$8),DC1000)</f>
        <v>#DIV/0!</v>
      </c>
      <c r="DB1000" s="732" t="e">
        <f t="shared" si="750"/>
        <v>#DIV/0!</v>
      </c>
      <c r="DC1000" s="731" t="e">
        <f t="shared" si="751"/>
        <v>#DIV/0!</v>
      </c>
    </row>
    <row r="1001" spans="1:107" x14ac:dyDescent="0.2">
      <c r="A1001" s="733" t="str">
        <f>IF(C1001=0,IF('Process Capability'!$F$6=1,'Process Capability'!D1009,IF('Process Capability'!$F$6=2,I851,IF('Process Capability'!$F$6=3,N901,IF('Process Capability'!$F$6=4,T926,IF('Process Capability'!$F$6=5,AA941,IF('Process Capability'!$F$6=6,AI951,"")))))),"")</f>
        <v/>
      </c>
      <c r="B1001" s="731" t="str">
        <f>IF(D1001=0,IF('Process Capability'!$F$6=1,H1001,IF('Process Capability'!$F$6=2,J851,IF('Process Capability'!$F$6=3,O901,IF('Process Capability'!$F$6=4,U926,IF('Process Capability'!$F$6=5,AB941,IF('Process Capability'!$F$6=6,AJ951,"")))))),"")</f>
        <v/>
      </c>
      <c r="C1001" s="701" t="str">
        <f>IF('Process Capability'!$F$6=1,COUNTBLANK('Process Capability'!D1009),IF('Process Capability'!$F$6=2,COUNTBLANK(I1001),IF('Process Capability'!$F$6=3,COUNTBLANK(N1001),IF('Process Capability'!$F$6=4,COUNTBLANK(T1001),IF('Process Capability'!$F$6=5,COUNTBLANK(AA1001),IF('Process Capability'!$F$6=6,COUNTBLANK(AI1001),""))))))</f>
        <v/>
      </c>
      <c r="D1001" s="701" t="str">
        <f>IF('Process Capability'!$F$6=1,COUNTBLANK(H1001),IF('Process Capability'!$F$6=2,COUNTBLANK(J1001),IF('Process Capability'!$F$6=3,COUNTBLANK(O1001),IF('Process Capability'!$F$6=4,COUNTBLANK(U1001),IF('Process Capability'!$F$6=5,COUNTBLANK(AB1001),IF('Process Capability'!$F$6=6,COUNTBLANK(AJ1001),""))))))</f>
        <v/>
      </c>
      <c r="G1001" s="749" t="str">
        <f>IF(COUNTBLANK('Process Capability'!D1009)=1,"",'Process Capability'!D1009)</f>
        <v/>
      </c>
      <c r="H1001" s="748" t="str">
        <f>IF(COUNTBLANK('Process Capability'!D1009)=1,"",MAX('Process Capability'!D1008:D1009)-MIN('Process Capability'!D1008:D1009))</f>
        <v/>
      </c>
      <c r="AS1001" s="733">
        <v>998</v>
      </c>
      <c r="AT1001" s="732">
        <f t="shared" si="757"/>
        <v>499</v>
      </c>
      <c r="AU1001" s="732">
        <f t="shared" si="760"/>
        <v>333</v>
      </c>
      <c r="AV1001" s="742">
        <f t="shared" si="761"/>
        <v>250</v>
      </c>
      <c r="AW1001" s="732">
        <f t="shared" si="762"/>
        <v>200</v>
      </c>
      <c r="AX1001" s="734">
        <f t="shared" si="765"/>
        <v>167</v>
      </c>
      <c r="AY1001" s="662" t="str">
        <f t="shared" si="734"/>
        <v/>
      </c>
      <c r="BL1001" s="733" t="str">
        <f t="shared" si="732"/>
        <v/>
      </c>
      <c r="BM1001" s="734" t="str">
        <f t="shared" si="733"/>
        <v/>
      </c>
      <c r="BN1001" s="751" t="str">
        <f t="shared" si="735"/>
        <v/>
      </c>
      <c r="BO1001" s="742" t="str">
        <f t="shared" si="736"/>
        <v/>
      </c>
      <c r="BP1001" s="750" t="str">
        <f t="shared" si="752"/>
        <v/>
      </c>
      <c r="BQ1001" s="743" t="str">
        <f t="shared" si="737"/>
        <v/>
      </c>
      <c r="BR1001" s="732" t="str">
        <f t="shared" si="738"/>
        <v/>
      </c>
      <c r="BS1001" s="732" t="str">
        <f t="shared" si="753"/>
        <v/>
      </c>
      <c r="BT1001" s="732" t="str">
        <f t="shared" si="754"/>
        <v/>
      </c>
      <c r="BU1001" s="742" t="str">
        <f t="shared" si="768"/>
        <v/>
      </c>
      <c r="BV1001" s="742" t="str">
        <f t="shared" si="769"/>
        <v/>
      </c>
      <c r="BW1001" s="742" t="str">
        <f t="shared" si="770"/>
        <v/>
      </c>
      <c r="BX1001" s="741" t="str">
        <f t="shared" si="771"/>
        <v/>
      </c>
      <c r="BY1001" s="733" t="str">
        <f t="shared" si="755"/>
        <v/>
      </c>
      <c r="BZ1001" s="732" t="str">
        <f t="shared" si="763"/>
        <v/>
      </c>
      <c r="CA1001" s="732" t="str">
        <f t="shared" si="758"/>
        <v/>
      </c>
      <c r="CB1001" s="734" t="str">
        <f t="shared" si="764"/>
        <v/>
      </c>
      <c r="CC1001" s="733" t="str">
        <f t="shared" si="756"/>
        <v/>
      </c>
      <c r="CD1001" s="740" t="str">
        <f t="shared" si="772"/>
        <v/>
      </c>
      <c r="CE1001" s="732" t="str">
        <f t="shared" si="759"/>
        <v/>
      </c>
      <c r="CF1001" s="739" t="str">
        <f t="shared" si="773"/>
        <v/>
      </c>
      <c r="CG1001" s="737"/>
      <c r="CH1001" s="736" t="str">
        <f t="shared" si="739"/>
        <v/>
      </c>
      <c r="CI1001" s="738" t="str">
        <f t="shared" si="740"/>
        <v/>
      </c>
      <c r="CJ1001" s="737"/>
      <c r="CK1001" s="736" t="str">
        <f t="shared" si="741"/>
        <v/>
      </c>
      <c r="CL1001" s="735" t="str">
        <f t="shared" si="742"/>
        <v/>
      </c>
      <c r="CM1001" s="733" t="e">
        <f t="shared" si="743"/>
        <v>#DIV/0!</v>
      </c>
      <c r="CN1001" s="732" t="e">
        <f t="shared" si="774"/>
        <v>#DIV/0!</v>
      </c>
      <c r="CO1001" s="732" t="e">
        <f t="shared" si="744"/>
        <v>#DIV/0!</v>
      </c>
      <c r="CP1001" s="734" t="e">
        <f t="shared" si="775"/>
        <v>#DIV/0!</v>
      </c>
      <c r="CQ1001" s="733" t="str">
        <f t="shared" si="745"/>
        <v/>
      </c>
      <c r="CR1001" s="732" t="str">
        <f t="shared" si="766"/>
        <v/>
      </c>
      <c r="CS1001" s="732" t="str">
        <f t="shared" si="746"/>
        <v/>
      </c>
      <c r="CT1001" s="731" t="str">
        <f t="shared" si="767"/>
        <v/>
      </c>
      <c r="CV1001" s="733" t="e">
        <f>IF($H$1=1,'Process Capability'!$F$7,CX1001)</f>
        <v>#DIV/0!</v>
      </c>
      <c r="CW1001" s="732" t="e">
        <f t="shared" si="747"/>
        <v>#DIV/0!</v>
      </c>
      <c r="CX1001" s="732" t="e">
        <f t="shared" si="748"/>
        <v>#DIV/0!</v>
      </c>
      <c r="CY1001" s="732" t="e">
        <f t="shared" si="749"/>
        <v>#DIV/0!</v>
      </c>
      <c r="CZ1001" s="732" t="e">
        <f>IF($H$1=1,'Process Capability'!$F$8,CX1001)</f>
        <v>#DIV/0!</v>
      </c>
      <c r="DA1001" s="732" t="e">
        <f>IF($H$1=1,MAX('Process Capability'!$F$7,'Process Capability'!$F$8)-MIN('Process Capability'!$F$7,'Process Capability'!$F$8),DC1001)</f>
        <v>#DIV/0!</v>
      </c>
      <c r="DB1001" s="732" t="e">
        <f t="shared" si="750"/>
        <v>#DIV/0!</v>
      </c>
      <c r="DC1001" s="731" t="e">
        <f t="shared" si="751"/>
        <v>#DIV/0!</v>
      </c>
    </row>
    <row r="1002" spans="1:107" x14ac:dyDescent="0.2">
      <c r="A1002" s="733" t="str">
        <f>IF(C1002=0,IF('Process Capability'!$F$6=1,'Process Capability'!D1010,IF('Process Capability'!$F$6=2,I852,IF('Process Capability'!$F$6=3,N902,IF('Process Capability'!$F$6=4,T927,IF('Process Capability'!$F$6=5,AA942,IF('Process Capability'!$F$6=6,AI952,"")))))),"")</f>
        <v/>
      </c>
      <c r="B1002" s="731" t="str">
        <f>IF(D1002=0,IF('Process Capability'!$F$6=1,H1002,IF('Process Capability'!$F$6=2,J852,IF('Process Capability'!$F$6=3,O902,IF('Process Capability'!$F$6=4,U927,IF('Process Capability'!$F$6=5,AB942,IF('Process Capability'!$F$6=6,AJ952,"")))))),"")</f>
        <v/>
      </c>
      <c r="C1002" s="701" t="str">
        <f>IF('Process Capability'!$F$6=1,COUNTBLANK('Process Capability'!D1010),IF('Process Capability'!$F$6=2,COUNTBLANK(I1002),IF('Process Capability'!$F$6=3,COUNTBLANK(N1002),IF('Process Capability'!$F$6=4,COUNTBLANK(T1002),IF('Process Capability'!$F$6=5,COUNTBLANK(AA1002),IF('Process Capability'!$F$6=6,COUNTBLANK(AI1002),""))))))</f>
        <v/>
      </c>
      <c r="D1002" s="701" t="str">
        <f>IF('Process Capability'!$F$6=1,COUNTBLANK(H1002),IF('Process Capability'!$F$6=2,COUNTBLANK(J1002),IF('Process Capability'!$F$6=3,COUNTBLANK(O1002),IF('Process Capability'!$F$6=4,COUNTBLANK(U1002),IF('Process Capability'!$F$6=5,COUNTBLANK(AB1002),IF('Process Capability'!$F$6=6,COUNTBLANK(AJ1002),""))))))</f>
        <v/>
      </c>
      <c r="G1002" s="749" t="str">
        <f>IF(COUNTBLANK('Process Capability'!D1010)=1,"",'Process Capability'!D1010)</f>
        <v/>
      </c>
      <c r="H1002" s="748" t="str">
        <f>IF(COUNTBLANK('Process Capability'!D1010)=1,"",MAX('Process Capability'!D1009:D1010)-MIN('Process Capability'!D1009:D1010))</f>
        <v/>
      </c>
      <c r="AS1002" s="743">
        <v>999</v>
      </c>
      <c r="AT1002" s="732">
        <f t="shared" si="757"/>
        <v>500</v>
      </c>
      <c r="AU1002" s="732">
        <f t="shared" si="760"/>
        <v>333</v>
      </c>
      <c r="AV1002" s="742">
        <f t="shared" si="761"/>
        <v>250</v>
      </c>
      <c r="AW1002" s="732">
        <f t="shared" si="762"/>
        <v>200</v>
      </c>
      <c r="AX1002" s="734">
        <f t="shared" si="765"/>
        <v>167</v>
      </c>
      <c r="AY1002" s="662" t="str">
        <f t="shared" si="734"/>
        <v/>
      </c>
      <c r="BL1002" s="733" t="str">
        <f t="shared" si="732"/>
        <v/>
      </c>
      <c r="BM1002" s="734" t="str">
        <f t="shared" si="733"/>
        <v/>
      </c>
      <c r="BN1002" s="751" t="str">
        <f t="shared" si="735"/>
        <v/>
      </c>
      <c r="BO1002" s="742" t="str">
        <f t="shared" si="736"/>
        <v/>
      </c>
      <c r="BP1002" s="750" t="str">
        <f t="shared" si="752"/>
        <v/>
      </c>
      <c r="BQ1002" s="743" t="str">
        <f t="shared" si="737"/>
        <v/>
      </c>
      <c r="BR1002" s="732" t="str">
        <f t="shared" si="738"/>
        <v/>
      </c>
      <c r="BS1002" s="732" t="str">
        <f t="shared" si="753"/>
        <v/>
      </c>
      <c r="BT1002" s="732" t="str">
        <f t="shared" si="754"/>
        <v/>
      </c>
      <c r="BU1002" s="742" t="str">
        <f t="shared" si="768"/>
        <v/>
      </c>
      <c r="BV1002" s="742" t="str">
        <f t="shared" si="769"/>
        <v/>
      </c>
      <c r="BW1002" s="742" t="str">
        <f t="shared" si="770"/>
        <v/>
      </c>
      <c r="BX1002" s="741" t="str">
        <f t="shared" si="771"/>
        <v/>
      </c>
      <c r="BY1002" s="733" t="str">
        <f t="shared" si="755"/>
        <v/>
      </c>
      <c r="BZ1002" s="732" t="str">
        <f t="shared" si="763"/>
        <v/>
      </c>
      <c r="CA1002" s="732" t="str">
        <f t="shared" si="758"/>
        <v/>
      </c>
      <c r="CB1002" s="734" t="str">
        <f t="shared" si="764"/>
        <v/>
      </c>
      <c r="CC1002" s="733" t="str">
        <f t="shared" si="756"/>
        <v/>
      </c>
      <c r="CD1002" s="740" t="str">
        <f t="shared" si="772"/>
        <v/>
      </c>
      <c r="CE1002" s="732" t="str">
        <f t="shared" si="759"/>
        <v/>
      </c>
      <c r="CF1002" s="739" t="str">
        <f t="shared" si="773"/>
        <v/>
      </c>
      <c r="CG1002" s="737"/>
      <c r="CH1002" s="736" t="str">
        <f t="shared" si="739"/>
        <v/>
      </c>
      <c r="CI1002" s="738" t="str">
        <f t="shared" si="740"/>
        <v/>
      </c>
      <c r="CJ1002" s="737"/>
      <c r="CK1002" s="736" t="str">
        <f t="shared" si="741"/>
        <v/>
      </c>
      <c r="CL1002" s="735" t="str">
        <f t="shared" si="742"/>
        <v/>
      </c>
      <c r="CM1002" s="733" t="e">
        <f t="shared" si="743"/>
        <v>#DIV/0!</v>
      </c>
      <c r="CN1002" s="732" t="e">
        <f t="shared" si="774"/>
        <v>#DIV/0!</v>
      </c>
      <c r="CO1002" s="732" t="e">
        <f t="shared" si="744"/>
        <v>#DIV/0!</v>
      </c>
      <c r="CP1002" s="734" t="e">
        <f t="shared" si="775"/>
        <v>#DIV/0!</v>
      </c>
      <c r="CQ1002" s="733" t="str">
        <f t="shared" si="745"/>
        <v/>
      </c>
      <c r="CR1002" s="732" t="str">
        <f t="shared" si="766"/>
        <v/>
      </c>
      <c r="CS1002" s="732" t="str">
        <f t="shared" si="746"/>
        <v/>
      </c>
      <c r="CT1002" s="731" t="str">
        <f t="shared" si="767"/>
        <v/>
      </c>
      <c r="CV1002" s="733" t="e">
        <f>IF($H$1=1,'Process Capability'!$F$7,CX1002)</f>
        <v>#DIV/0!</v>
      </c>
      <c r="CW1002" s="732" t="e">
        <f t="shared" si="747"/>
        <v>#DIV/0!</v>
      </c>
      <c r="CX1002" s="732" t="e">
        <f t="shared" si="748"/>
        <v>#DIV/0!</v>
      </c>
      <c r="CY1002" s="732" t="e">
        <f t="shared" si="749"/>
        <v>#DIV/0!</v>
      </c>
      <c r="CZ1002" s="732" t="e">
        <f>IF($H$1=1,'Process Capability'!$F$8,CX1002)</f>
        <v>#DIV/0!</v>
      </c>
      <c r="DA1002" s="732" t="e">
        <f>IF($H$1=1,MAX('Process Capability'!$F$7,'Process Capability'!$F$8)-MIN('Process Capability'!$F$7,'Process Capability'!$F$8),DC1002)</f>
        <v>#DIV/0!</v>
      </c>
      <c r="DB1002" s="732" t="e">
        <f t="shared" si="750"/>
        <v>#DIV/0!</v>
      </c>
      <c r="DC1002" s="731" t="e">
        <f t="shared" si="751"/>
        <v>#DIV/0!</v>
      </c>
    </row>
    <row r="1003" spans="1:107" x14ac:dyDescent="0.2">
      <c r="A1003" s="733" t="str">
        <f>IF(C1003=0,IF('Process Capability'!$F$6=1,'Process Capability'!D1011,IF('Process Capability'!$F$6=2,I853,IF('Process Capability'!$F$6=3,N903,IF('Process Capability'!$F$6=4,T928,IF('Process Capability'!$F$6=5,AA943,IF('Process Capability'!$F$6=6,AI953,"")))))),"")</f>
        <v/>
      </c>
      <c r="B1003" s="731" t="str">
        <f>IF(D1003=0,IF('Process Capability'!$F$6=1,H1003,IF('Process Capability'!$F$6=2,J853,IF('Process Capability'!$F$6=3,O903,IF('Process Capability'!$F$6=4,U928,IF('Process Capability'!$F$6=5,AB943,IF('Process Capability'!$F$6=6,AJ953,"")))))),"")</f>
        <v/>
      </c>
      <c r="C1003" s="701" t="str">
        <f>IF('Process Capability'!$F$6=1,COUNTBLANK('Process Capability'!D1011),IF('Process Capability'!$F$6=2,COUNTBLANK(I1003),IF('Process Capability'!$F$6=3,COUNTBLANK(N1003),IF('Process Capability'!$F$6=4,COUNTBLANK(T1003),IF('Process Capability'!$F$6=5,COUNTBLANK(AA1003),IF('Process Capability'!$F$6=6,COUNTBLANK(AI1003),""))))))</f>
        <v/>
      </c>
      <c r="D1003" s="701" t="str">
        <f>IF('Process Capability'!$F$6=1,COUNTBLANK(H1003),IF('Process Capability'!$F$6=2,COUNTBLANK(J1003),IF('Process Capability'!$F$6=3,COUNTBLANK(O1003),IF('Process Capability'!$F$6=4,COUNTBLANK(U1003),IF('Process Capability'!$F$6=5,COUNTBLANK(AB1003),IF('Process Capability'!$F$6=6,COUNTBLANK(AJ1003),""))))))</f>
        <v/>
      </c>
      <c r="G1003" s="749" t="str">
        <f>IF(COUNTBLANK('Process Capability'!D1011)=1,"",'Process Capability'!D1011)</f>
        <v/>
      </c>
      <c r="H1003" s="748" t="str">
        <f>IF(COUNTBLANK('Process Capability'!D1011)=1,"",MAX('Process Capability'!D1010:D1011)-MIN('Process Capability'!D1010:D1011))</f>
        <v/>
      </c>
      <c r="AS1003" s="733">
        <v>1000</v>
      </c>
      <c r="AT1003" s="732">
        <f t="shared" si="757"/>
        <v>500</v>
      </c>
      <c r="AU1003" s="732">
        <f t="shared" si="760"/>
        <v>334</v>
      </c>
      <c r="AV1003" s="742">
        <f t="shared" si="761"/>
        <v>250</v>
      </c>
      <c r="AW1003" s="732">
        <f t="shared" si="762"/>
        <v>200</v>
      </c>
      <c r="AX1003" s="734">
        <f t="shared" si="765"/>
        <v>167</v>
      </c>
      <c r="AY1003" s="662" t="str">
        <f t="shared" si="734"/>
        <v/>
      </c>
      <c r="BL1003" s="733" t="str">
        <f t="shared" si="732"/>
        <v/>
      </c>
      <c r="BM1003" s="734" t="str">
        <f t="shared" si="733"/>
        <v/>
      </c>
      <c r="BN1003" s="751" t="str">
        <f t="shared" si="735"/>
        <v/>
      </c>
      <c r="BO1003" s="742" t="str">
        <f t="shared" si="736"/>
        <v/>
      </c>
      <c r="BP1003" s="750" t="str">
        <f t="shared" si="752"/>
        <v/>
      </c>
      <c r="BQ1003" s="743" t="str">
        <f t="shared" si="737"/>
        <v/>
      </c>
      <c r="BR1003" s="732" t="str">
        <f t="shared" si="738"/>
        <v/>
      </c>
      <c r="BS1003" s="732" t="str">
        <f t="shared" si="753"/>
        <v/>
      </c>
      <c r="BT1003" s="732" t="str">
        <f t="shared" si="754"/>
        <v/>
      </c>
      <c r="BU1003" s="742" t="str">
        <f t="shared" si="768"/>
        <v/>
      </c>
      <c r="BV1003" s="742" t="str">
        <f t="shared" si="769"/>
        <v/>
      </c>
      <c r="BW1003" s="742" t="str">
        <f t="shared" si="770"/>
        <v/>
      </c>
      <c r="BX1003" s="741" t="str">
        <f t="shared" si="771"/>
        <v/>
      </c>
      <c r="BY1003" s="733" t="str">
        <f t="shared" si="755"/>
        <v/>
      </c>
      <c r="BZ1003" s="732" t="str">
        <f t="shared" si="763"/>
        <v/>
      </c>
      <c r="CA1003" s="732" t="str">
        <f t="shared" si="758"/>
        <v/>
      </c>
      <c r="CB1003" s="734" t="str">
        <f t="shared" si="764"/>
        <v/>
      </c>
      <c r="CC1003" s="733" t="str">
        <f t="shared" si="756"/>
        <v/>
      </c>
      <c r="CD1003" s="740" t="str">
        <f t="shared" si="772"/>
        <v/>
      </c>
      <c r="CE1003" s="732" t="str">
        <f t="shared" si="759"/>
        <v/>
      </c>
      <c r="CF1003" s="739" t="str">
        <f t="shared" si="773"/>
        <v/>
      </c>
      <c r="CG1003" s="737"/>
      <c r="CH1003" s="736" t="str">
        <f t="shared" si="739"/>
        <v/>
      </c>
      <c r="CI1003" s="738" t="str">
        <f t="shared" si="740"/>
        <v/>
      </c>
      <c r="CJ1003" s="737"/>
      <c r="CK1003" s="736" t="str">
        <f t="shared" si="741"/>
        <v/>
      </c>
      <c r="CL1003" s="735" t="str">
        <f t="shared" si="742"/>
        <v/>
      </c>
      <c r="CM1003" s="733" t="e">
        <f t="shared" si="743"/>
        <v>#DIV/0!</v>
      </c>
      <c r="CN1003" s="732" t="e">
        <f t="shared" si="774"/>
        <v>#DIV/0!</v>
      </c>
      <c r="CO1003" s="732" t="e">
        <f t="shared" si="744"/>
        <v>#DIV/0!</v>
      </c>
      <c r="CP1003" s="734" t="e">
        <f t="shared" si="775"/>
        <v>#DIV/0!</v>
      </c>
      <c r="CQ1003" s="733" t="str">
        <f t="shared" si="745"/>
        <v/>
      </c>
      <c r="CR1003" s="732" t="str">
        <f t="shared" si="766"/>
        <v/>
      </c>
      <c r="CS1003" s="732" t="str">
        <f t="shared" si="746"/>
        <v/>
      </c>
      <c r="CT1003" s="731" t="str">
        <f t="shared" si="767"/>
        <v/>
      </c>
      <c r="CV1003" s="733" t="e">
        <f>IF($H$1=1,'Process Capability'!$F$7,CX1003)</f>
        <v>#DIV/0!</v>
      </c>
      <c r="CW1003" s="732" t="e">
        <f t="shared" si="747"/>
        <v>#DIV/0!</v>
      </c>
      <c r="CX1003" s="732" t="e">
        <f t="shared" si="748"/>
        <v>#DIV/0!</v>
      </c>
      <c r="CY1003" s="732" t="e">
        <f t="shared" si="749"/>
        <v>#DIV/0!</v>
      </c>
      <c r="CZ1003" s="732" t="e">
        <f>IF($H$1=1,'Process Capability'!$F$8,CX1003)</f>
        <v>#DIV/0!</v>
      </c>
      <c r="DA1003" s="732" t="e">
        <f>IF($H$1=1,MAX('Process Capability'!$F$7,'Process Capability'!$F$8)-MIN('Process Capability'!$F$7,'Process Capability'!$F$8),DC1003)</f>
        <v>#DIV/0!</v>
      </c>
      <c r="DB1003" s="732" t="e">
        <f t="shared" si="750"/>
        <v>#DIV/0!</v>
      </c>
      <c r="DC1003" s="731" t="e">
        <f t="shared" si="751"/>
        <v>#DIV/0!</v>
      </c>
    </row>
    <row r="1004" spans="1:107" x14ac:dyDescent="0.2">
      <c r="A1004" s="733" t="str">
        <f>IF(C1004=0,IF('Process Capability'!$F$6=1,'Process Capability'!D1012,IF('Process Capability'!$F$6=2,I854,IF('Process Capability'!$F$6=3,N904,IF('Process Capability'!$F$6=4,T929,IF('Process Capability'!$F$6=5,AA944,IF('Process Capability'!$F$6=6,AI954,"")))))),"")</f>
        <v/>
      </c>
      <c r="B1004" s="731" t="str">
        <f>IF(D1004=0,IF('Process Capability'!$F$6=1,H1004,IF('Process Capability'!$F$6=2,J854,IF('Process Capability'!$F$6=3,O904,IF('Process Capability'!$F$6=4,U929,IF('Process Capability'!$F$6=5,AB944,IF('Process Capability'!$F$6=6,AJ954,"")))))),"")</f>
        <v/>
      </c>
      <c r="C1004" s="701" t="str">
        <f>IF('Process Capability'!$F$6=1,COUNTBLANK('Process Capability'!D1012),IF('Process Capability'!$F$6=2,COUNTBLANK(I1004),IF('Process Capability'!$F$6=3,COUNTBLANK(N1004),IF('Process Capability'!$F$6=4,COUNTBLANK(T1004),IF('Process Capability'!$F$6=5,COUNTBLANK(AA1004),IF('Process Capability'!$F$6=6,COUNTBLANK(AI1004),""))))))</f>
        <v/>
      </c>
      <c r="D1004" s="701" t="str">
        <f>IF('Process Capability'!$F$6=1,COUNTBLANK(H1004),IF('Process Capability'!$F$6=2,COUNTBLANK(J1004),IF('Process Capability'!$F$6=3,COUNTBLANK(O1004),IF('Process Capability'!$F$6=4,COUNTBLANK(U1004),IF('Process Capability'!$F$6=5,COUNTBLANK(AB1004),IF('Process Capability'!$F$6=6,COUNTBLANK(AJ1004),""))))))</f>
        <v/>
      </c>
      <c r="G1004" s="749" t="str">
        <f>IF(COUNTBLANK('Process Capability'!D1012)=1,"",'Process Capability'!D1012)</f>
        <v/>
      </c>
      <c r="H1004" s="748" t="str">
        <f>IF(COUNTBLANK('Process Capability'!D1012)=1,"",MAX('Process Capability'!D1011:D1012)-MIN('Process Capability'!D1011:D1012))</f>
        <v/>
      </c>
      <c r="AS1004" s="733">
        <v>1001</v>
      </c>
      <c r="AT1004" s="732">
        <f t="shared" si="757"/>
        <v>501</v>
      </c>
      <c r="AU1004" s="732">
        <f t="shared" si="760"/>
        <v>334</v>
      </c>
      <c r="AV1004" s="742">
        <f t="shared" si="761"/>
        <v>251</v>
      </c>
      <c r="AW1004" s="732">
        <f t="shared" si="762"/>
        <v>201</v>
      </c>
      <c r="AX1004" s="734">
        <f t="shared" si="765"/>
        <v>167</v>
      </c>
      <c r="AY1004" s="662" t="str">
        <f t="shared" si="734"/>
        <v/>
      </c>
      <c r="BL1004" s="733" t="str">
        <f t="shared" si="732"/>
        <v/>
      </c>
      <c r="BM1004" s="734" t="str">
        <f t="shared" si="733"/>
        <v/>
      </c>
      <c r="BN1004" s="751" t="str">
        <f t="shared" si="735"/>
        <v/>
      </c>
      <c r="BO1004" s="742" t="str">
        <f t="shared" si="736"/>
        <v/>
      </c>
      <c r="BP1004" s="750" t="str">
        <f t="shared" si="752"/>
        <v/>
      </c>
      <c r="BQ1004" s="743" t="str">
        <f t="shared" si="737"/>
        <v/>
      </c>
      <c r="BR1004" s="732" t="str">
        <f t="shared" si="738"/>
        <v/>
      </c>
      <c r="BS1004" s="732" t="str">
        <f t="shared" si="753"/>
        <v/>
      </c>
      <c r="BT1004" s="732" t="str">
        <f t="shared" si="754"/>
        <v/>
      </c>
      <c r="BU1004" s="742" t="str">
        <f t="shared" si="768"/>
        <v/>
      </c>
      <c r="BV1004" s="742" t="str">
        <f t="shared" si="769"/>
        <v/>
      </c>
      <c r="BW1004" s="742" t="str">
        <f t="shared" si="770"/>
        <v/>
      </c>
      <c r="BX1004" s="741" t="str">
        <f t="shared" si="771"/>
        <v/>
      </c>
      <c r="BY1004" s="733" t="str">
        <f t="shared" si="755"/>
        <v/>
      </c>
      <c r="BZ1004" s="732" t="str">
        <f t="shared" si="763"/>
        <v/>
      </c>
      <c r="CA1004" s="732" t="str">
        <f t="shared" si="758"/>
        <v/>
      </c>
      <c r="CB1004" s="734" t="str">
        <f t="shared" si="764"/>
        <v/>
      </c>
      <c r="CC1004" s="733" t="str">
        <f t="shared" si="756"/>
        <v/>
      </c>
      <c r="CD1004" s="740" t="str">
        <f t="shared" si="772"/>
        <v/>
      </c>
      <c r="CE1004" s="732" t="str">
        <f t="shared" si="759"/>
        <v/>
      </c>
      <c r="CF1004" s="739" t="str">
        <f t="shared" si="773"/>
        <v/>
      </c>
      <c r="CG1004" s="737"/>
      <c r="CH1004" s="736" t="str">
        <f t="shared" si="739"/>
        <v/>
      </c>
      <c r="CI1004" s="738" t="str">
        <f t="shared" si="740"/>
        <v/>
      </c>
      <c r="CJ1004" s="737"/>
      <c r="CK1004" s="736" t="str">
        <f t="shared" si="741"/>
        <v/>
      </c>
      <c r="CL1004" s="735" t="str">
        <f t="shared" si="742"/>
        <v/>
      </c>
      <c r="CM1004" s="733" t="e">
        <f t="shared" si="743"/>
        <v>#DIV/0!</v>
      </c>
      <c r="CN1004" s="732" t="e">
        <f t="shared" si="774"/>
        <v>#DIV/0!</v>
      </c>
      <c r="CO1004" s="732" t="e">
        <f t="shared" si="744"/>
        <v>#DIV/0!</v>
      </c>
      <c r="CP1004" s="734" t="e">
        <f t="shared" si="775"/>
        <v>#DIV/0!</v>
      </c>
      <c r="CQ1004" s="733" t="str">
        <f t="shared" si="745"/>
        <v/>
      </c>
      <c r="CR1004" s="732" t="str">
        <f t="shared" si="766"/>
        <v/>
      </c>
      <c r="CS1004" s="732" t="str">
        <f t="shared" si="746"/>
        <v/>
      </c>
      <c r="CT1004" s="731" t="str">
        <f t="shared" si="767"/>
        <v/>
      </c>
      <c r="CV1004" s="733" t="e">
        <f>IF($H$1=1,'Process Capability'!$F$7,CX1004)</f>
        <v>#DIV/0!</v>
      </c>
      <c r="CW1004" s="732" t="e">
        <f t="shared" si="747"/>
        <v>#DIV/0!</v>
      </c>
      <c r="CX1004" s="732" t="e">
        <f t="shared" si="748"/>
        <v>#DIV/0!</v>
      </c>
      <c r="CY1004" s="732" t="e">
        <f t="shared" si="749"/>
        <v>#DIV/0!</v>
      </c>
      <c r="CZ1004" s="732" t="e">
        <f>IF($H$1=1,'Process Capability'!$F$8,CX1004)</f>
        <v>#DIV/0!</v>
      </c>
      <c r="DA1004" s="732" t="e">
        <f>IF($H$1=1,MAX('Process Capability'!$F$7,'Process Capability'!$F$8)-MIN('Process Capability'!$F$7,'Process Capability'!$F$8),DC1004)</f>
        <v>#DIV/0!</v>
      </c>
      <c r="DB1004" s="732" t="e">
        <f t="shared" si="750"/>
        <v>#DIV/0!</v>
      </c>
      <c r="DC1004" s="731" t="e">
        <f t="shared" si="751"/>
        <v>#DIV/0!</v>
      </c>
    </row>
    <row r="1005" spans="1:107" x14ac:dyDescent="0.2">
      <c r="A1005" s="733" t="str">
        <f>IF(C1005=0,IF('Process Capability'!$F$6=1,'Process Capability'!D1013,IF('Process Capability'!$F$6=2,I855,IF('Process Capability'!$F$6=3,N905,IF('Process Capability'!$F$6=4,T930,IF('Process Capability'!$F$6=5,AA945,IF('Process Capability'!$F$6=6,AI955,"")))))),"")</f>
        <v/>
      </c>
      <c r="B1005" s="731" t="str">
        <f>IF(D1005=0,IF('Process Capability'!$F$6=1,H1005,IF('Process Capability'!$F$6=2,J855,IF('Process Capability'!$F$6=3,O905,IF('Process Capability'!$F$6=4,U930,IF('Process Capability'!$F$6=5,AB945,IF('Process Capability'!$F$6=6,AJ955,"")))))),"")</f>
        <v/>
      </c>
      <c r="C1005" s="701" t="str">
        <f>IF('Process Capability'!$F$6=1,COUNTBLANK('Process Capability'!D1013),IF('Process Capability'!$F$6=2,COUNTBLANK(I1005),IF('Process Capability'!$F$6=3,COUNTBLANK(N1005),IF('Process Capability'!$F$6=4,COUNTBLANK(T1005),IF('Process Capability'!$F$6=5,COUNTBLANK(AA1005),IF('Process Capability'!$F$6=6,COUNTBLANK(AI1005),""))))))</f>
        <v/>
      </c>
      <c r="D1005" s="701" t="str">
        <f>IF('Process Capability'!$F$6=1,COUNTBLANK(H1005),IF('Process Capability'!$F$6=2,COUNTBLANK(J1005),IF('Process Capability'!$F$6=3,COUNTBLANK(O1005),IF('Process Capability'!$F$6=4,COUNTBLANK(U1005),IF('Process Capability'!$F$6=5,COUNTBLANK(AB1005),IF('Process Capability'!$F$6=6,COUNTBLANK(AJ1005),""))))))</f>
        <v/>
      </c>
      <c r="G1005" s="749" t="str">
        <f>IF(COUNTBLANK('Process Capability'!D1013)=1,"",'Process Capability'!D1013)</f>
        <v/>
      </c>
      <c r="H1005" s="748" t="str">
        <f>IF(COUNTBLANK('Process Capability'!D1013)=1,"",MAX('Process Capability'!D1012:D1013)-MIN('Process Capability'!D1012:D1013))</f>
        <v/>
      </c>
      <c r="AS1005" s="743">
        <v>1002</v>
      </c>
      <c r="AT1005" s="732">
        <f t="shared" si="757"/>
        <v>501</v>
      </c>
      <c r="AU1005" s="732">
        <f t="shared" si="760"/>
        <v>334</v>
      </c>
      <c r="AV1005" s="742">
        <f t="shared" si="761"/>
        <v>251</v>
      </c>
      <c r="AW1005" s="732">
        <f t="shared" si="762"/>
        <v>201</v>
      </c>
      <c r="AX1005" s="734">
        <f t="shared" si="765"/>
        <v>167</v>
      </c>
      <c r="AY1005" s="662" t="str">
        <f t="shared" si="734"/>
        <v/>
      </c>
      <c r="BL1005" s="733" t="str">
        <f t="shared" si="732"/>
        <v/>
      </c>
      <c r="BM1005" s="734" t="str">
        <f t="shared" si="733"/>
        <v/>
      </c>
      <c r="BN1005" s="751" t="str">
        <f t="shared" si="735"/>
        <v/>
      </c>
      <c r="BO1005" s="742" t="str">
        <f t="shared" si="736"/>
        <v/>
      </c>
      <c r="BP1005" s="750" t="str">
        <f t="shared" si="752"/>
        <v/>
      </c>
      <c r="BQ1005" s="743" t="str">
        <f t="shared" si="737"/>
        <v/>
      </c>
      <c r="BR1005" s="732" t="str">
        <f t="shared" si="738"/>
        <v/>
      </c>
      <c r="BS1005" s="732" t="str">
        <f t="shared" si="753"/>
        <v/>
      </c>
      <c r="BT1005" s="732" t="str">
        <f t="shared" si="754"/>
        <v/>
      </c>
      <c r="BU1005" s="742" t="str">
        <f t="shared" si="768"/>
        <v/>
      </c>
      <c r="BV1005" s="742" t="str">
        <f t="shared" si="769"/>
        <v/>
      </c>
      <c r="BW1005" s="742" t="str">
        <f t="shared" si="770"/>
        <v/>
      </c>
      <c r="BX1005" s="741" t="str">
        <f t="shared" si="771"/>
        <v/>
      </c>
      <c r="BY1005" s="733" t="str">
        <f t="shared" si="755"/>
        <v/>
      </c>
      <c r="BZ1005" s="732" t="str">
        <f t="shared" si="763"/>
        <v/>
      </c>
      <c r="CA1005" s="732" t="str">
        <f t="shared" si="758"/>
        <v/>
      </c>
      <c r="CB1005" s="734" t="str">
        <f t="shared" si="764"/>
        <v/>
      </c>
      <c r="CC1005" s="733" t="str">
        <f t="shared" si="756"/>
        <v/>
      </c>
      <c r="CD1005" s="740" t="str">
        <f t="shared" si="772"/>
        <v/>
      </c>
      <c r="CE1005" s="732" t="str">
        <f t="shared" si="759"/>
        <v/>
      </c>
      <c r="CF1005" s="739" t="str">
        <f t="shared" si="773"/>
        <v/>
      </c>
      <c r="CG1005" s="737"/>
      <c r="CH1005" s="736" t="str">
        <f t="shared" si="739"/>
        <v/>
      </c>
      <c r="CI1005" s="738" t="str">
        <f t="shared" si="740"/>
        <v/>
      </c>
      <c r="CJ1005" s="737"/>
      <c r="CK1005" s="736" t="str">
        <f t="shared" si="741"/>
        <v/>
      </c>
      <c r="CL1005" s="735" t="str">
        <f t="shared" si="742"/>
        <v/>
      </c>
      <c r="CM1005" s="733" t="e">
        <f t="shared" si="743"/>
        <v>#DIV/0!</v>
      </c>
      <c r="CN1005" s="732" t="e">
        <f t="shared" si="774"/>
        <v>#DIV/0!</v>
      </c>
      <c r="CO1005" s="732" t="e">
        <f t="shared" si="744"/>
        <v>#DIV/0!</v>
      </c>
      <c r="CP1005" s="734" t="e">
        <f t="shared" si="775"/>
        <v>#DIV/0!</v>
      </c>
      <c r="CQ1005" s="733" t="str">
        <f t="shared" si="745"/>
        <v/>
      </c>
      <c r="CR1005" s="732" t="str">
        <f t="shared" si="766"/>
        <v/>
      </c>
      <c r="CS1005" s="732" t="str">
        <f t="shared" si="746"/>
        <v/>
      </c>
      <c r="CT1005" s="731" t="str">
        <f t="shared" si="767"/>
        <v/>
      </c>
      <c r="CV1005" s="733" t="e">
        <f>IF($H$1=1,'Process Capability'!$F$7,CX1005)</f>
        <v>#DIV/0!</v>
      </c>
      <c r="CW1005" s="732" t="e">
        <f t="shared" si="747"/>
        <v>#DIV/0!</v>
      </c>
      <c r="CX1005" s="732" t="e">
        <f t="shared" si="748"/>
        <v>#DIV/0!</v>
      </c>
      <c r="CY1005" s="732" t="e">
        <f t="shared" si="749"/>
        <v>#DIV/0!</v>
      </c>
      <c r="CZ1005" s="732" t="e">
        <f>IF($H$1=1,'Process Capability'!$F$8,CX1005)</f>
        <v>#DIV/0!</v>
      </c>
      <c r="DA1005" s="732" t="e">
        <f>IF($H$1=1,MAX('Process Capability'!$F$7,'Process Capability'!$F$8)-MIN('Process Capability'!$F$7,'Process Capability'!$F$8),DC1005)</f>
        <v>#DIV/0!</v>
      </c>
      <c r="DB1005" s="732" t="e">
        <f t="shared" si="750"/>
        <v>#DIV/0!</v>
      </c>
      <c r="DC1005" s="731" t="e">
        <f t="shared" si="751"/>
        <v>#DIV/0!</v>
      </c>
    </row>
    <row r="1006" spans="1:107" x14ac:dyDescent="0.2">
      <c r="A1006" s="733" t="str">
        <f>IF(C1006=0,IF('Process Capability'!$F$6=1,'Process Capability'!D1014,IF('Process Capability'!$F$6=2,I856,IF('Process Capability'!$F$6=3,N906,IF('Process Capability'!$F$6=4,T931,IF('Process Capability'!$F$6=5,AA946,IF('Process Capability'!$F$6=6,AI956,"")))))),"")</f>
        <v/>
      </c>
      <c r="B1006" s="731" t="str">
        <f>IF(D1006=0,IF('Process Capability'!$F$6=1,H1006,IF('Process Capability'!$F$6=2,J856,IF('Process Capability'!$F$6=3,O906,IF('Process Capability'!$F$6=4,U931,IF('Process Capability'!$F$6=5,AB946,IF('Process Capability'!$F$6=6,AJ956,"")))))),"")</f>
        <v/>
      </c>
      <c r="C1006" s="701" t="str">
        <f>IF('Process Capability'!$F$6=1,COUNTBLANK('Process Capability'!D1014),IF('Process Capability'!$F$6=2,COUNTBLANK(I1006),IF('Process Capability'!$F$6=3,COUNTBLANK(N1006),IF('Process Capability'!$F$6=4,COUNTBLANK(T1006),IF('Process Capability'!$F$6=5,COUNTBLANK(AA1006),IF('Process Capability'!$F$6=6,COUNTBLANK(AI1006),""))))))</f>
        <v/>
      </c>
      <c r="D1006" s="701" t="str">
        <f>IF('Process Capability'!$F$6=1,COUNTBLANK(H1006),IF('Process Capability'!$F$6=2,COUNTBLANK(J1006),IF('Process Capability'!$F$6=3,COUNTBLANK(O1006),IF('Process Capability'!$F$6=4,COUNTBLANK(U1006),IF('Process Capability'!$F$6=5,COUNTBLANK(AB1006),IF('Process Capability'!$F$6=6,COUNTBLANK(AJ1006),""))))))</f>
        <v/>
      </c>
      <c r="G1006" s="749" t="str">
        <f>IF(COUNTBLANK('Process Capability'!D1014)=1,"",'Process Capability'!D1014)</f>
        <v/>
      </c>
      <c r="H1006" s="748" t="str">
        <f>IF(COUNTBLANK('Process Capability'!D1014)=1,"",MAX('Process Capability'!D1013:D1014)-MIN('Process Capability'!D1013:D1014))</f>
        <v/>
      </c>
      <c r="AS1006" s="733">
        <v>1003</v>
      </c>
      <c r="AT1006" s="732">
        <f t="shared" si="757"/>
        <v>502</v>
      </c>
      <c r="AU1006" s="732">
        <f t="shared" si="760"/>
        <v>335</v>
      </c>
      <c r="AV1006" s="742">
        <f t="shared" si="761"/>
        <v>251</v>
      </c>
      <c r="AW1006" s="732">
        <f t="shared" si="762"/>
        <v>201</v>
      </c>
      <c r="AX1006" s="734">
        <f t="shared" si="765"/>
        <v>168</v>
      </c>
      <c r="AY1006" s="662" t="str">
        <f t="shared" si="734"/>
        <v/>
      </c>
      <c r="BL1006" s="733" t="str">
        <f t="shared" si="732"/>
        <v/>
      </c>
      <c r="BM1006" s="734" t="str">
        <f t="shared" si="733"/>
        <v/>
      </c>
      <c r="BN1006" s="751" t="str">
        <f t="shared" si="735"/>
        <v/>
      </c>
      <c r="BO1006" s="742" t="str">
        <f t="shared" si="736"/>
        <v/>
      </c>
      <c r="BP1006" s="750" t="str">
        <f t="shared" si="752"/>
        <v/>
      </c>
      <c r="BQ1006" s="743" t="str">
        <f t="shared" si="737"/>
        <v/>
      </c>
      <c r="BR1006" s="732" t="str">
        <f t="shared" si="738"/>
        <v/>
      </c>
      <c r="BS1006" s="732" t="str">
        <f t="shared" si="753"/>
        <v/>
      </c>
      <c r="BT1006" s="732" t="str">
        <f t="shared" si="754"/>
        <v/>
      </c>
      <c r="BU1006" s="742" t="str">
        <f t="shared" si="768"/>
        <v/>
      </c>
      <c r="BV1006" s="742" t="str">
        <f t="shared" si="769"/>
        <v/>
      </c>
      <c r="BW1006" s="742" t="str">
        <f t="shared" si="770"/>
        <v/>
      </c>
      <c r="BX1006" s="741" t="str">
        <f t="shared" si="771"/>
        <v/>
      </c>
      <c r="BY1006" s="733" t="str">
        <f t="shared" si="755"/>
        <v/>
      </c>
      <c r="BZ1006" s="732" t="str">
        <f t="shared" si="763"/>
        <v/>
      </c>
      <c r="CA1006" s="732" t="str">
        <f t="shared" si="758"/>
        <v/>
      </c>
      <c r="CB1006" s="734" t="str">
        <f t="shared" si="764"/>
        <v/>
      </c>
      <c r="CC1006" s="733" t="str">
        <f t="shared" si="756"/>
        <v/>
      </c>
      <c r="CD1006" s="740" t="str">
        <f t="shared" si="772"/>
        <v/>
      </c>
      <c r="CE1006" s="732" t="str">
        <f t="shared" si="759"/>
        <v/>
      </c>
      <c r="CF1006" s="739" t="str">
        <f t="shared" si="773"/>
        <v/>
      </c>
      <c r="CG1006" s="737"/>
      <c r="CH1006" s="736" t="str">
        <f t="shared" si="739"/>
        <v/>
      </c>
      <c r="CI1006" s="738" t="str">
        <f t="shared" si="740"/>
        <v/>
      </c>
      <c r="CJ1006" s="737"/>
      <c r="CK1006" s="736" t="str">
        <f t="shared" si="741"/>
        <v/>
      </c>
      <c r="CL1006" s="735" t="str">
        <f t="shared" si="742"/>
        <v/>
      </c>
      <c r="CM1006" s="733" t="e">
        <f t="shared" si="743"/>
        <v>#DIV/0!</v>
      </c>
      <c r="CN1006" s="732" t="e">
        <f t="shared" si="774"/>
        <v>#DIV/0!</v>
      </c>
      <c r="CO1006" s="732" t="e">
        <f t="shared" si="744"/>
        <v>#DIV/0!</v>
      </c>
      <c r="CP1006" s="734" t="e">
        <f t="shared" si="775"/>
        <v>#DIV/0!</v>
      </c>
      <c r="CQ1006" s="733" t="str">
        <f t="shared" si="745"/>
        <v/>
      </c>
      <c r="CR1006" s="732" t="str">
        <f t="shared" si="766"/>
        <v/>
      </c>
      <c r="CS1006" s="732" t="str">
        <f t="shared" si="746"/>
        <v/>
      </c>
      <c r="CT1006" s="731" t="str">
        <f t="shared" si="767"/>
        <v/>
      </c>
      <c r="CV1006" s="733" t="e">
        <f>IF($H$1=1,'Process Capability'!$F$7,CX1006)</f>
        <v>#DIV/0!</v>
      </c>
      <c r="CW1006" s="732" t="e">
        <f t="shared" si="747"/>
        <v>#DIV/0!</v>
      </c>
      <c r="CX1006" s="732" t="e">
        <f t="shared" si="748"/>
        <v>#DIV/0!</v>
      </c>
      <c r="CY1006" s="732" t="e">
        <f t="shared" si="749"/>
        <v>#DIV/0!</v>
      </c>
      <c r="CZ1006" s="732" t="e">
        <f>IF($H$1=1,'Process Capability'!$F$8,CX1006)</f>
        <v>#DIV/0!</v>
      </c>
      <c r="DA1006" s="732" t="e">
        <f>IF($H$1=1,MAX('Process Capability'!$F$7,'Process Capability'!$F$8)-MIN('Process Capability'!$F$7,'Process Capability'!$F$8),DC1006)</f>
        <v>#DIV/0!</v>
      </c>
      <c r="DB1006" s="732" t="e">
        <f t="shared" si="750"/>
        <v>#DIV/0!</v>
      </c>
      <c r="DC1006" s="731" t="e">
        <f t="shared" si="751"/>
        <v>#DIV/0!</v>
      </c>
    </row>
    <row r="1007" spans="1:107" x14ac:dyDescent="0.2">
      <c r="A1007" s="733" t="str">
        <f>IF(C1007=0,IF('Process Capability'!$F$6=1,'Process Capability'!D1015,IF('Process Capability'!$F$6=2,I857,IF('Process Capability'!$F$6=3,N907,IF('Process Capability'!$F$6=4,T932,IF('Process Capability'!$F$6=5,AA947,IF('Process Capability'!$F$6=6,AI957,"")))))),"")</f>
        <v/>
      </c>
      <c r="B1007" s="731" t="str">
        <f>IF(D1007=0,IF('Process Capability'!$F$6=1,H1007,IF('Process Capability'!$F$6=2,J857,IF('Process Capability'!$F$6=3,O907,IF('Process Capability'!$F$6=4,U932,IF('Process Capability'!$F$6=5,AB947,IF('Process Capability'!$F$6=6,AJ957,"")))))),"")</f>
        <v/>
      </c>
      <c r="C1007" s="701" t="str">
        <f>IF('Process Capability'!$F$6=1,COUNTBLANK('Process Capability'!D1015),IF('Process Capability'!$F$6=2,COUNTBLANK(I1007),IF('Process Capability'!$F$6=3,COUNTBLANK(N1007),IF('Process Capability'!$F$6=4,COUNTBLANK(T1007),IF('Process Capability'!$F$6=5,COUNTBLANK(AA1007),IF('Process Capability'!$F$6=6,COUNTBLANK(AI1007),""))))))</f>
        <v/>
      </c>
      <c r="D1007" s="701" t="str">
        <f>IF('Process Capability'!$F$6=1,COUNTBLANK(H1007),IF('Process Capability'!$F$6=2,COUNTBLANK(J1007),IF('Process Capability'!$F$6=3,COUNTBLANK(O1007),IF('Process Capability'!$F$6=4,COUNTBLANK(U1007),IF('Process Capability'!$F$6=5,COUNTBLANK(AB1007),IF('Process Capability'!$F$6=6,COUNTBLANK(AJ1007),""))))))</f>
        <v/>
      </c>
      <c r="G1007" s="749" t="str">
        <f>IF(COUNTBLANK('Process Capability'!D1015)=1,"",'Process Capability'!D1015)</f>
        <v/>
      </c>
      <c r="H1007" s="748" t="str">
        <f>IF(COUNTBLANK('Process Capability'!D1015)=1,"",MAX('Process Capability'!D1014:D1015)-MIN('Process Capability'!D1014:D1015))</f>
        <v/>
      </c>
      <c r="AS1007" s="733">
        <v>1004</v>
      </c>
      <c r="AT1007" s="732">
        <f t="shared" si="757"/>
        <v>502</v>
      </c>
      <c r="AU1007" s="732">
        <f t="shared" si="760"/>
        <v>335</v>
      </c>
      <c r="AV1007" s="742">
        <f t="shared" si="761"/>
        <v>251</v>
      </c>
      <c r="AW1007" s="732">
        <f t="shared" si="762"/>
        <v>201</v>
      </c>
      <c r="AX1007" s="734">
        <f t="shared" si="765"/>
        <v>168</v>
      </c>
      <c r="AY1007" s="662" t="str">
        <f t="shared" si="734"/>
        <v/>
      </c>
      <c r="BL1007" s="733" t="str">
        <f t="shared" si="732"/>
        <v/>
      </c>
      <c r="BM1007" s="734" t="str">
        <f t="shared" si="733"/>
        <v/>
      </c>
      <c r="BN1007" s="751" t="str">
        <f t="shared" si="735"/>
        <v/>
      </c>
      <c r="BO1007" s="742" t="str">
        <f t="shared" si="736"/>
        <v/>
      </c>
      <c r="BP1007" s="750" t="str">
        <f t="shared" si="752"/>
        <v/>
      </c>
      <c r="BQ1007" s="743" t="str">
        <f t="shared" si="737"/>
        <v/>
      </c>
      <c r="BR1007" s="732" t="str">
        <f t="shared" si="738"/>
        <v/>
      </c>
      <c r="BS1007" s="732" t="str">
        <f t="shared" si="753"/>
        <v/>
      </c>
      <c r="BT1007" s="732" t="str">
        <f t="shared" si="754"/>
        <v/>
      </c>
      <c r="BU1007" s="742" t="str">
        <f t="shared" si="768"/>
        <v/>
      </c>
      <c r="BV1007" s="742" t="str">
        <f t="shared" si="769"/>
        <v/>
      </c>
      <c r="BW1007" s="742" t="str">
        <f t="shared" si="770"/>
        <v/>
      </c>
      <c r="BX1007" s="741" t="str">
        <f t="shared" si="771"/>
        <v/>
      </c>
      <c r="BY1007" s="733" t="str">
        <f t="shared" si="755"/>
        <v/>
      </c>
      <c r="BZ1007" s="732" t="str">
        <f t="shared" si="763"/>
        <v/>
      </c>
      <c r="CA1007" s="732" t="str">
        <f t="shared" si="758"/>
        <v/>
      </c>
      <c r="CB1007" s="734" t="str">
        <f t="shared" si="764"/>
        <v/>
      </c>
      <c r="CC1007" s="733" t="str">
        <f t="shared" si="756"/>
        <v/>
      </c>
      <c r="CD1007" s="740" t="str">
        <f t="shared" si="772"/>
        <v/>
      </c>
      <c r="CE1007" s="732" t="str">
        <f t="shared" si="759"/>
        <v/>
      </c>
      <c r="CF1007" s="739" t="str">
        <f t="shared" si="773"/>
        <v/>
      </c>
      <c r="CG1007" s="737"/>
      <c r="CH1007" s="736" t="str">
        <f t="shared" si="739"/>
        <v/>
      </c>
      <c r="CI1007" s="738" t="str">
        <f t="shared" si="740"/>
        <v/>
      </c>
      <c r="CJ1007" s="737"/>
      <c r="CK1007" s="736" t="str">
        <f t="shared" si="741"/>
        <v/>
      </c>
      <c r="CL1007" s="735" t="str">
        <f t="shared" si="742"/>
        <v/>
      </c>
      <c r="CM1007" s="733" t="e">
        <f t="shared" si="743"/>
        <v>#DIV/0!</v>
      </c>
      <c r="CN1007" s="732" t="e">
        <f t="shared" si="774"/>
        <v>#DIV/0!</v>
      </c>
      <c r="CO1007" s="732" t="e">
        <f t="shared" si="744"/>
        <v>#DIV/0!</v>
      </c>
      <c r="CP1007" s="734" t="e">
        <f t="shared" si="775"/>
        <v>#DIV/0!</v>
      </c>
      <c r="CQ1007" s="733" t="str">
        <f t="shared" si="745"/>
        <v/>
      </c>
      <c r="CR1007" s="732" t="str">
        <f t="shared" si="766"/>
        <v/>
      </c>
      <c r="CS1007" s="732" t="str">
        <f t="shared" si="746"/>
        <v/>
      </c>
      <c r="CT1007" s="731" t="str">
        <f t="shared" si="767"/>
        <v/>
      </c>
      <c r="CV1007" s="733" t="e">
        <f>IF($H$1=1,'Process Capability'!$F$7,CX1007)</f>
        <v>#DIV/0!</v>
      </c>
      <c r="CW1007" s="732" t="e">
        <f t="shared" si="747"/>
        <v>#DIV/0!</v>
      </c>
      <c r="CX1007" s="732" t="e">
        <f t="shared" si="748"/>
        <v>#DIV/0!</v>
      </c>
      <c r="CY1007" s="732" t="e">
        <f t="shared" si="749"/>
        <v>#DIV/0!</v>
      </c>
      <c r="CZ1007" s="732" t="e">
        <f>IF($H$1=1,'Process Capability'!$F$8,CX1007)</f>
        <v>#DIV/0!</v>
      </c>
      <c r="DA1007" s="732" t="e">
        <f>IF($H$1=1,MAX('Process Capability'!$F$7,'Process Capability'!$F$8)-MIN('Process Capability'!$F$7,'Process Capability'!$F$8),DC1007)</f>
        <v>#DIV/0!</v>
      </c>
      <c r="DB1007" s="732" t="e">
        <f t="shared" si="750"/>
        <v>#DIV/0!</v>
      </c>
      <c r="DC1007" s="731" t="e">
        <f t="shared" si="751"/>
        <v>#DIV/0!</v>
      </c>
    </row>
    <row r="1008" spans="1:107" x14ac:dyDescent="0.2">
      <c r="A1008" s="733" t="str">
        <f>IF(C1008=0,IF('Process Capability'!$F$6=1,'Process Capability'!D1016,IF('Process Capability'!$F$6=2,I858,IF('Process Capability'!$F$6=3,N908,IF('Process Capability'!$F$6=4,T933,IF('Process Capability'!$F$6=5,AA948,IF('Process Capability'!$F$6=6,AI958,"")))))),"")</f>
        <v/>
      </c>
      <c r="B1008" s="731" t="str">
        <f>IF(D1008=0,IF('Process Capability'!$F$6=1,H1008,IF('Process Capability'!$F$6=2,J858,IF('Process Capability'!$F$6=3,O908,IF('Process Capability'!$F$6=4,U933,IF('Process Capability'!$F$6=5,AB948,IF('Process Capability'!$F$6=6,AJ958,"")))))),"")</f>
        <v/>
      </c>
      <c r="C1008" s="701" t="str">
        <f>IF('Process Capability'!$F$6=1,COUNTBLANK('Process Capability'!D1016),IF('Process Capability'!$F$6=2,COUNTBLANK(I1008),IF('Process Capability'!$F$6=3,COUNTBLANK(N1008),IF('Process Capability'!$F$6=4,COUNTBLANK(T1008),IF('Process Capability'!$F$6=5,COUNTBLANK(AA1008),IF('Process Capability'!$F$6=6,COUNTBLANK(AI1008),""))))))</f>
        <v/>
      </c>
      <c r="D1008" s="701" t="str">
        <f>IF('Process Capability'!$F$6=1,COUNTBLANK(H1008),IF('Process Capability'!$F$6=2,COUNTBLANK(J1008),IF('Process Capability'!$F$6=3,COUNTBLANK(O1008),IF('Process Capability'!$F$6=4,COUNTBLANK(U1008),IF('Process Capability'!$F$6=5,COUNTBLANK(AB1008),IF('Process Capability'!$F$6=6,COUNTBLANK(AJ1008),""))))))</f>
        <v/>
      </c>
      <c r="G1008" s="749" t="str">
        <f>IF(COUNTBLANK('Process Capability'!D1016)=1,"",'Process Capability'!D1016)</f>
        <v/>
      </c>
      <c r="H1008" s="748" t="str">
        <f>IF(COUNTBLANK('Process Capability'!D1016)=1,"",MAX('Process Capability'!D1015:D1016)-MIN('Process Capability'!D1015:D1016))</f>
        <v/>
      </c>
      <c r="AS1008" s="743">
        <v>1005</v>
      </c>
      <c r="AT1008" s="732">
        <f t="shared" si="757"/>
        <v>503</v>
      </c>
      <c r="AU1008" s="732">
        <f t="shared" si="760"/>
        <v>335</v>
      </c>
      <c r="AV1008" s="742">
        <f t="shared" si="761"/>
        <v>252</v>
      </c>
      <c r="AW1008" s="732">
        <f t="shared" si="762"/>
        <v>201</v>
      </c>
      <c r="AX1008" s="734">
        <f t="shared" si="765"/>
        <v>168</v>
      </c>
      <c r="AY1008" s="662" t="str">
        <f t="shared" si="734"/>
        <v/>
      </c>
      <c r="BL1008" s="733" t="str">
        <f t="shared" si="732"/>
        <v/>
      </c>
      <c r="BM1008" s="734" t="str">
        <f t="shared" si="733"/>
        <v/>
      </c>
      <c r="BN1008" s="751" t="str">
        <f t="shared" si="735"/>
        <v/>
      </c>
      <c r="BO1008" s="742" t="str">
        <f t="shared" si="736"/>
        <v/>
      </c>
      <c r="BP1008" s="750" t="str">
        <f t="shared" si="752"/>
        <v/>
      </c>
      <c r="BQ1008" s="743" t="str">
        <f t="shared" si="737"/>
        <v/>
      </c>
      <c r="BR1008" s="732" t="str">
        <f t="shared" si="738"/>
        <v/>
      </c>
      <c r="BS1008" s="732" t="str">
        <f t="shared" si="753"/>
        <v/>
      </c>
      <c r="BT1008" s="732" t="str">
        <f t="shared" si="754"/>
        <v/>
      </c>
      <c r="BU1008" s="742" t="str">
        <f t="shared" si="768"/>
        <v/>
      </c>
      <c r="BV1008" s="742" t="str">
        <f t="shared" si="769"/>
        <v/>
      </c>
      <c r="BW1008" s="742" t="str">
        <f t="shared" si="770"/>
        <v/>
      </c>
      <c r="BX1008" s="741" t="str">
        <f t="shared" si="771"/>
        <v/>
      </c>
      <c r="BY1008" s="733" t="str">
        <f t="shared" si="755"/>
        <v/>
      </c>
      <c r="BZ1008" s="732" t="str">
        <f t="shared" si="763"/>
        <v/>
      </c>
      <c r="CA1008" s="732" t="str">
        <f t="shared" si="758"/>
        <v/>
      </c>
      <c r="CB1008" s="734" t="str">
        <f t="shared" si="764"/>
        <v/>
      </c>
      <c r="CC1008" s="733" t="str">
        <f t="shared" si="756"/>
        <v/>
      </c>
      <c r="CD1008" s="740" t="str">
        <f t="shared" si="772"/>
        <v/>
      </c>
      <c r="CE1008" s="732" t="str">
        <f t="shared" si="759"/>
        <v/>
      </c>
      <c r="CF1008" s="739" t="str">
        <f t="shared" si="773"/>
        <v/>
      </c>
      <c r="CG1008" s="737"/>
      <c r="CH1008" s="736" t="str">
        <f t="shared" si="739"/>
        <v/>
      </c>
      <c r="CI1008" s="738" t="str">
        <f t="shared" si="740"/>
        <v/>
      </c>
      <c r="CJ1008" s="737"/>
      <c r="CK1008" s="736" t="str">
        <f t="shared" si="741"/>
        <v/>
      </c>
      <c r="CL1008" s="735" t="str">
        <f t="shared" si="742"/>
        <v/>
      </c>
      <c r="CM1008" s="733" t="e">
        <f t="shared" si="743"/>
        <v>#DIV/0!</v>
      </c>
      <c r="CN1008" s="732" t="e">
        <f t="shared" si="774"/>
        <v>#DIV/0!</v>
      </c>
      <c r="CO1008" s="732" t="e">
        <f t="shared" si="744"/>
        <v>#DIV/0!</v>
      </c>
      <c r="CP1008" s="734" t="e">
        <f t="shared" si="775"/>
        <v>#DIV/0!</v>
      </c>
      <c r="CQ1008" s="733" t="str">
        <f t="shared" si="745"/>
        <v/>
      </c>
      <c r="CR1008" s="732" t="str">
        <f t="shared" si="766"/>
        <v/>
      </c>
      <c r="CS1008" s="732" t="str">
        <f t="shared" si="746"/>
        <v/>
      </c>
      <c r="CT1008" s="731" t="str">
        <f t="shared" si="767"/>
        <v/>
      </c>
      <c r="CV1008" s="733" t="e">
        <f>IF($H$1=1,'Process Capability'!$F$7,CX1008)</f>
        <v>#DIV/0!</v>
      </c>
      <c r="CW1008" s="732" t="e">
        <f t="shared" si="747"/>
        <v>#DIV/0!</v>
      </c>
      <c r="CX1008" s="732" t="e">
        <f t="shared" si="748"/>
        <v>#DIV/0!</v>
      </c>
      <c r="CY1008" s="732" t="e">
        <f t="shared" si="749"/>
        <v>#DIV/0!</v>
      </c>
      <c r="CZ1008" s="732" t="e">
        <f>IF($H$1=1,'Process Capability'!$F$8,CX1008)</f>
        <v>#DIV/0!</v>
      </c>
      <c r="DA1008" s="732" t="e">
        <f>IF($H$1=1,MAX('Process Capability'!$F$7,'Process Capability'!$F$8)-MIN('Process Capability'!$F$7,'Process Capability'!$F$8),DC1008)</f>
        <v>#DIV/0!</v>
      </c>
      <c r="DB1008" s="732" t="e">
        <f t="shared" si="750"/>
        <v>#DIV/0!</v>
      </c>
      <c r="DC1008" s="731" t="e">
        <f t="shared" si="751"/>
        <v>#DIV/0!</v>
      </c>
    </row>
    <row r="1009" spans="1:107" x14ac:dyDescent="0.2">
      <c r="A1009" s="733" t="str">
        <f>IF(C1009=0,IF('Process Capability'!$F$6=1,'Process Capability'!D1017,IF('Process Capability'!$F$6=2,I859,IF('Process Capability'!$F$6=3,N909,IF('Process Capability'!$F$6=4,T934,IF('Process Capability'!$F$6=5,AA949,IF('Process Capability'!$F$6=6,AI959,"")))))),"")</f>
        <v/>
      </c>
      <c r="B1009" s="731" t="str">
        <f>IF(D1009=0,IF('Process Capability'!$F$6=1,H1009,IF('Process Capability'!$F$6=2,J859,IF('Process Capability'!$F$6=3,O909,IF('Process Capability'!$F$6=4,U934,IF('Process Capability'!$F$6=5,AB949,IF('Process Capability'!$F$6=6,AJ959,"")))))),"")</f>
        <v/>
      </c>
      <c r="C1009" s="701" t="str">
        <f>IF('Process Capability'!$F$6=1,COUNTBLANK('Process Capability'!D1017),IF('Process Capability'!$F$6=2,COUNTBLANK(I1009),IF('Process Capability'!$F$6=3,COUNTBLANK(N1009),IF('Process Capability'!$F$6=4,COUNTBLANK(T1009),IF('Process Capability'!$F$6=5,COUNTBLANK(AA1009),IF('Process Capability'!$F$6=6,COUNTBLANK(AI1009),""))))))</f>
        <v/>
      </c>
      <c r="D1009" s="701" t="str">
        <f>IF('Process Capability'!$F$6=1,COUNTBLANK(H1009),IF('Process Capability'!$F$6=2,COUNTBLANK(J1009),IF('Process Capability'!$F$6=3,COUNTBLANK(O1009),IF('Process Capability'!$F$6=4,COUNTBLANK(U1009),IF('Process Capability'!$F$6=5,COUNTBLANK(AB1009),IF('Process Capability'!$F$6=6,COUNTBLANK(AJ1009),""))))))</f>
        <v/>
      </c>
      <c r="G1009" s="749" t="str">
        <f>IF(COUNTBLANK('Process Capability'!D1017)=1,"",'Process Capability'!D1017)</f>
        <v/>
      </c>
      <c r="H1009" s="748" t="str">
        <f>IF(COUNTBLANK('Process Capability'!D1017)=1,"",MAX('Process Capability'!D1016:D1017)-MIN('Process Capability'!D1016:D1017))</f>
        <v/>
      </c>
      <c r="AS1009" s="733">
        <v>1006</v>
      </c>
      <c r="AT1009" s="732">
        <f t="shared" si="757"/>
        <v>503</v>
      </c>
      <c r="AU1009" s="732">
        <f t="shared" si="760"/>
        <v>336</v>
      </c>
      <c r="AV1009" s="742">
        <f t="shared" si="761"/>
        <v>252</v>
      </c>
      <c r="AW1009" s="732">
        <f t="shared" si="762"/>
        <v>202</v>
      </c>
      <c r="AX1009" s="734">
        <f t="shared" si="765"/>
        <v>168</v>
      </c>
      <c r="AY1009" s="662" t="str">
        <f t="shared" si="734"/>
        <v/>
      </c>
      <c r="BL1009" s="733" t="str">
        <f t="shared" si="732"/>
        <v/>
      </c>
      <c r="BM1009" s="734" t="str">
        <f t="shared" si="733"/>
        <v/>
      </c>
      <c r="BN1009" s="751" t="str">
        <f t="shared" si="735"/>
        <v/>
      </c>
      <c r="BO1009" s="742" t="str">
        <f t="shared" si="736"/>
        <v/>
      </c>
      <c r="BP1009" s="750" t="str">
        <f t="shared" si="752"/>
        <v/>
      </c>
      <c r="BQ1009" s="743" t="str">
        <f t="shared" si="737"/>
        <v/>
      </c>
      <c r="BR1009" s="732" t="str">
        <f t="shared" si="738"/>
        <v/>
      </c>
      <c r="BS1009" s="732" t="str">
        <f t="shared" si="753"/>
        <v/>
      </c>
      <c r="BT1009" s="732" t="str">
        <f t="shared" si="754"/>
        <v/>
      </c>
      <c r="BU1009" s="742" t="str">
        <f t="shared" si="768"/>
        <v/>
      </c>
      <c r="BV1009" s="742" t="str">
        <f t="shared" si="769"/>
        <v/>
      </c>
      <c r="BW1009" s="742" t="str">
        <f t="shared" si="770"/>
        <v/>
      </c>
      <c r="BX1009" s="741" t="str">
        <f t="shared" si="771"/>
        <v/>
      </c>
      <c r="BY1009" s="733" t="str">
        <f t="shared" si="755"/>
        <v/>
      </c>
      <c r="BZ1009" s="732" t="str">
        <f t="shared" si="763"/>
        <v/>
      </c>
      <c r="CA1009" s="732" t="str">
        <f t="shared" si="758"/>
        <v/>
      </c>
      <c r="CB1009" s="734" t="str">
        <f t="shared" si="764"/>
        <v/>
      </c>
      <c r="CC1009" s="733" t="str">
        <f t="shared" si="756"/>
        <v/>
      </c>
      <c r="CD1009" s="740" t="str">
        <f t="shared" si="772"/>
        <v/>
      </c>
      <c r="CE1009" s="732" t="str">
        <f t="shared" si="759"/>
        <v/>
      </c>
      <c r="CF1009" s="739" t="str">
        <f t="shared" si="773"/>
        <v/>
      </c>
      <c r="CG1009" s="737"/>
      <c r="CH1009" s="736" t="str">
        <f t="shared" si="739"/>
        <v/>
      </c>
      <c r="CI1009" s="738" t="str">
        <f t="shared" si="740"/>
        <v/>
      </c>
      <c r="CJ1009" s="737"/>
      <c r="CK1009" s="736" t="str">
        <f t="shared" si="741"/>
        <v/>
      </c>
      <c r="CL1009" s="735" t="str">
        <f t="shared" si="742"/>
        <v/>
      </c>
      <c r="CM1009" s="733" t="e">
        <f t="shared" si="743"/>
        <v>#DIV/0!</v>
      </c>
      <c r="CN1009" s="732" t="e">
        <f t="shared" si="774"/>
        <v>#DIV/0!</v>
      </c>
      <c r="CO1009" s="732" t="e">
        <f t="shared" si="744"/>
        <v>#DIV/0!</v>
      </c>
      <c r="CP1009" s="734" t="e">
        <f t="shared" si="775"/>
        <v>#DIV/0!</v>
      </c>
      <c r="CQ1009" s="733" t="str">
        <f t="shared" si="745"/>
        <v/>
      </c>
      <c r="CR1009" s="732" t="str">
        <f t="shared" si="766"/>
        <v/>
      </c>
      <c r="CS1009" s="732" t="str">
        <f t="shared" si="746"/>
        <v/>
      </c>
      <c r="CT1009" s="731" t="str">
        <f t="shared" si="767"/>
        <v/>
      </c>
      <c r="CV1009" s="733" t="e">
        <f>IF($H$1=1,'Process Capability'!$F$7,CX1009)</f>
        <v>#DIV/0!</v>
      </c>
      <c r="CW1009" s="732" t="e">
        <f t="shared" si="747"/>
        <v>#DIV/0!</v>
      </c>
      <c r="CX1009" s="732" t="e">
        <f t="shared" si="748"/>
        <v>#DIV/0!</v>
      </c>
      <c r="CY1009" s="732" t="e">
        <f t="shared" si="749"/>
        <v>#DIV/0!</v>
      </c>
      <c r="CZ1009" s="732" t="e">
        <f>IF($H$1=1,'Process Capability'!$F$8,CX1009)</f>
        <v>#DIV/0!</v>
      </c>
      <c r="DA1009" s="732" t="e">
        <f>IF($H$1=1,MAX('Process Capability'!$F$7,'Process Capability'!$F$8)-MIN('Process Capability'!$F$7,'Process Capability'!$F$8),DC1009)</f>
        <v>#DIV/0!</v>
      </c>
      <c r="DB1009" s="732" t="e">
        <f t="shared" si="750"/>
        <v>#DIV/0!</v>
      </c>
      <c r="DC1009" s="731" t="e">
        <f t="shared" si="751"/>
        <v>#DIV/0!</v>
      </c>
    </row>
    <row r="1010" spans="1:107" x14ac:dyDescent="0.2">
      <c r="A1010" s="733" t="str">
        <f>IF(C1010=0,IF('Process Capability'!$F$6=1,'Process Capability'!D1018,IF('Process Capability'!$F$6=2,I860,IF('Process Capability'!$F$6=3,N910,IF('Process Capability'!$F$6=4,T935,IF('Process Capability'!$F$6=5,AA950,IF('Process Capability'!$F$6=6,AI960,"")))))),"")</f>
        <v/>
      </c>
      <c r="B1010" s="731" t="str">
        <f>IF(D1010=0,IF('Process Capability'!$F$6=1,H1010,IF('Process Capability'!$F$6=2,J860,IF('Process Capability'!$F$6=3,O910,IF('Process Capability'!$F$6=4,U935,IF('Process Capability'!$F$6=5,AB950,IF('Process Capability'!$F$6=6,AJ960,"")))))),"")</f>
        <v/>
      </c>
      <c r="C1010" s="701" t="str">
        <f>IF('Process Capability'!$F$6=1,COUNTBLANK('Process Capability'!D1018),IF('Process Capability'!$F$6=2,COUNTBLANK(I1010),IF('Process Capability'!$F$6=3,COUNTBLANK(N1010),IF('Process Capability'!$F$6=4,COUNTBLANK(T1010),IF('Process Capability'!$F$6=5,COUNTBLANK(AA1010),IF('Process Capability'!$F$6=6,COUNTBLANK(AI1010),""))))))</f>
        <v/>
      </c>
      <c r="D1010" s="701" t="str">
        <f>IF('Process Capability'!$F$6=1,COUNTBLANK(H1010),IF('Process Capability'!$F$6=2,COUNTBLANK(J1010),IF('Process Capability'!$F$6=3,COUNTBLANK(O1010),IF('Process Capability'!$F$6=4,COUNTBLANK(U1010),IF('Process Capability'!$F$6=5,COUNTBLANK(AB1010),IF('Process Capability'!$F$6=6,COUNTBLANK(AJ1010),""))))))</f>
        <v/>
      </c>
      <c r="G1010" s="749" t="str">
        <f>IF(COUNTBLANK('Process Capability'!D1018)=1,"",'Process Capability'!D1018)</f>
        <v/>
      </c>
      <c r="H1010" s="748" t="str">
        <f>IF(COUNTBLANK('Process Capability'!D1018)=1,"",MAX('Process Capability'!D1017:D1018)-MIN('Process Capability'!D1017:D1018))</f>
        <v/>
      </c>
      <c r="AS1010" s="733">
        <v>1007</v>
      </c>
      <c r="AT1010" s="732">
        <f t="shared" si="757"/>
        <v>504</v>
      </c>
      <c r="AU1010" s="732">
        <f t="shared" si="760"/>
        <v>336</v>
      </c>
      <c r="AV1010" s="742">
        <f t="shared" si="761"/>
        <v>252</v>
      </c>
      <c r="AW1010" s="732">
        <f t="shared" si="762"/>
        <v>202</v>
      </c>
      <c r="AX1010" s="734">
        <f t="shared" si="765"/>
        <v>168</v>
      </c>
      <c r="AY1010" s="662" t="str">
        <f t="shared" si="734"/>
        <v/>
      </c>
      <c r="BL1010" s="733" t="str">
        <f t="shared" si="732"/>
        <v/>
      </c>
      <c r="BM1010" s="734" t="str">
        <f t="shared" si="733"/>
        <v/>
      </c>
      <c r="BN1010" s="751" t="str">
        <f t="shared" si="735"/>
        <v/>
      </c>
      <c r="BO1010" s="742" t="str">
        <f t="shared" si="736"/>
        <v/>
      </c>
      <c r="BP1010" s="750" t="str">
        <f t="shared" si="752"/>
        <v/>
      </c>
      <c r="BQ1010" s="743" t="str">
        <f t="shared" si="737"/>
        <v/>
      </c>
      <c r="BR1010" s="732" t="str">
        <f t="shared" si="738"/>
        <v/>
      </c>
      <c r="BS1010" s="732" t="str">
        <f t="shared" si="753"/>
        <v/>
      </c>
      <c r="BT1010" s="732" t="str">
        <f t="shared" si="754"/>
        <v/>
      </c>
      <c r="BU1010" s="742" t="str">
        <f t="shared" si="768"/>
        <v/>
      </c>
      <c r="BV1010" s="742" t="str">
        <f t="shared" si="769"/>
        <v/>
      </c>
      <c r="BW1010" s="742" t="str">
        <f t="shared" si="770"/>
        <v/>
      </c>
      <c r="BX1010" s="741" t="str">
        <f t="shared" si="771"/>
        <v/>
      </c>
      <c r="BY1010" s="733" t="str">
        <f t="shared" si="755"/>
        <v/>
      </c>
      <c r="BZ1010" s="732" t="str">
        <f t="shared" si="763"/>
        <v/>
      </c>
      <c r="CA1010" s="732" t="str">
        <f t="shared" si="758"/>
        <v/>
      </c>
      <c r="CB1010" s="734" t="str">
        <f t="shared" si="764"/>
        <v/>
      </c>
      <c r="CC1010" s="733" t="str">
        <f t="shared" si="756"/>
        <v/>
      </c>
      <c r="CD1010" s="740" t="str">
        <f t="shared" si="772"/>
        <v/>
      </c>
      <c r="CE1010" s="732" t="str">
        <f t="shared" si="759"/>
        <v/>
      </c>
      <c r="CF1010" s="739" t="str">
        <f t="shared" si="773"/>
        <v/>
      </c>
      <c r="CG1010" s="737"/>
      <c r="CH1010" s="736" t="str">
        <f t="shared" si="739"/>
        <v/>
      </c>
      <c r="CI1010" s="738" t="str">
        <f t="shared" si="740"/>
        <v/>
      </c>
      <c r="CJ1010" s="737"/>
      <c r="CK1010" s="736" t="str">
        <f t="shared" si="741"/>
        <v/>
      </c>
      <c r="CL1010" s="735" t="str">
        <f t="shared" si="742"/>
        <v/>
      </c>
      <c r="CM1010" s="733" t="e">
        <f t="shared" si="743"/>
        <v>#DIV/0!</v>
      </c>
      <c r="CN1010" s="732" t="e">
        <f t="shared" si="774"/>
        <v>#DIV/0!</v>
      </c>
      <c r="CO1010" s="732" t="e">
        <f t="shared" si="744"/>
        <v>#DIV/0!</v>
      </c>
      <c r="CP1010" s="734" t="e">
        <f t="shared" si="775"/>
        <v>#DIV/0!</v>
      </c>
      <c r="CQ1010" s="733" t="str">
        <f t="shared" si="745"/>
        <v/>
      </c>
      <c r="CR1010" s="732" t="str">
        <f t="shared" si="766"/>
        <v/>
      </c>
      <c r="CS1010" s="732" t="str">
        <f t="shared" si="746"/>
        <v/>
      </c>
      <c r="CT1010" s="731" t="str">
        <f t="shared" si="767"/>
        <v/>
      </c>
      <c r="CV1010" s="733" t="e">
        <f>IF($H$1=1,'Process Capability'!$F$7,CX1010)</f>
        <v>#DIV/0!</v>
      </c>
      <c r="CW1010" s="732" t="e">
        <f t="shared" si="747"/>
        <v>#DIV/0!</v>
      </c>
      <c r="CX1010" s="732" t="e">
        <f t="shared" si="748"/>
        <v>#DIV/0!</v>
      </c>
      <c r="CY1010" s="732" t="e">
        <f t="shared" si="749"/>
        <v>#DIV/0!</v>
      </c>
      <c r="CZ1010" s="732" t="e">
        <f>IF($H$1=1,'Process Capability'!$F$8,CX1010)</f>
        <v>#DIV/0!</v>
      </c>
      <c r="DA1010" s="732" t="e">
        <f>IF($H$1=1,MAX('Process Capability'!$F$7,'Process Capability'!$F$8)-MIN('Process Capability'!$F$7,'Process Capability'!$F$8),DC1010)</f>
        <v>#DIV/0!</v>
      </c>
      <c r="DB1010" s="732" t="e">
        <f t="shared" si="750"/>
        <v>#DIV/0!</v>
      </c>
      <c r="DC1010" s="731" t="e">
        <f t="shared" si="751"/>
        <v>#DIV/0!</v>
      </c>
    </row>
    <row r="1011" spans="1:107" x14ac:dyDescent="0.2">
      <c r="A1011" s="733" t="str">
        <f>IF(C1011=0,IF('Process Capability'!$F$6=1,'Process Capability'!D1019,IF('Process Capability'!$F$6=2,I861,IF('Process Capability'!$F$6=3,N911,IF('Process Capability'!$F$6=4,T936,IF('Process Capability'!$F$6=5,AA951,IF('Process Capability'!$F$6=6,AI961,"")))))),"")</f>
        <v/>
      </c>
      <c r="B1011" s="731" t="str">
        <f>IF(D1011=0,IF('Process Capability'!$F$6=1,H1011,IF('Process Capability'!$F$6=2,J861,IF('Process Capability'!$F$6=3,O911,IF('Process Capability'!$F$6=4,U936,IF('Process Capability'!$F$6=5,AB951,IF('Process Capability'!$F$6=6,AJ961,"")))))),"")</f>
        <v/>
      </c>
      <c r="C1011" s="701" t="str">
        <f>IF('Process Capability'!$F$6=1,COUNTBLANK('Process Capability'!D1019),IF('Process Capability'!$F$6=2,COUNTBLANK(I1011),IF('Process Capability'!$F$6=3,COUNTBLANK(N1011),IF('Process Capability'!$F$6=4,COUNTBLANK(T1011),IF('Process Capability'!$F$6=5,COUNTBLANK(AA1011),IF('Process Capability'!$F$6=6,COUNTBLANK(AI1011),""))))))</f>
        <v/>
      </c>
      <c r="D1011" s="701" t="str">
        <f>IF('Process Capability'!$F$6=1,COUNTBLANK(H1011),IF('Process Capability'!$F$6=2,COUNTBLANK(J1011),IF('Process Capability'!$F$6=3,COUNTBLANK(O1011),IF('Process Capability'!$F$6=4,COUNTBLANK(U1011),IF('Process Capability'!$F$6=5,COUNTBLANK(AB1011),IF('Process Capability'!$F$6=6,COUNTBLANK(AJ1011),""))))))</f>
        <v/>
      </c>
      <c r="G1011" s="749" t="str">
        <f>IF(COUNTBLANK('Process Capability'!D1019)=1,"",'Process Capability'!D1019)</f>
        <v/>
      </c>
      <c r="H1011" s="748" t="str">
        <f>IF(COUNTBLANK('Process Capability'!D1019)=1,"",MAX('Process Capability'!D1018:D1019)-MIN('Process Capability'!D1018:D1019))</f>
        <v/>
      </c>
      <c r="AS1011" s="743">
        <v>1008</v>
      </c>
      <c r="AT1011" s="732">
        <f t="shared" si="757"/>
        <v>504</v>
      </c>
      <c r="AU1011" s="732">
        <f t="shared" si="760"/>
        <v>336</v>
      </c>
      <c r="AV1011" s="742">
        <f t="shared" si="761"/>
        <v>252</v>
      </c>
      <c r="AW1011" s="732">
        <f t="shared" si="762"/>
        <v>202</v>
      </c>
      <c r="AX1011" s="734">
        <f t="shared" si="765"/>
        <v>168</v>
      </c>
      <c r="AY1011" s="662" t="str">
        <f t="shared" si="734"/>
        <v/>
      </c>
      <c r="BL1011" s="733" t="str">
        <f t="shared" si="732"/>
        <v/>
      </c>
      <c r="BM1011" s="734" t="str">
        <f t="shared" si="733"/>
        <v/>
      </c>
      <c r="BN1011" s="751" t="str">
        <f t="shared" si="735"/>
        <v/>
      </c>
      <c r="BO1011" s="742" t="str">
        <f t="shared" si="736"/>
        <v/>
      </c>
      <c r="BP1011" s="750" t="str">
        <f t="shared" si="752"/>
        <v/>
      </c>
      <c r="BQ1011" s="743" t="str">
        <f t="shared" si="737"/>
        <v/>
      </c>
      <c r="BR1011" s="732" t="str">
        <f t="shared" si="738"/>
        <v/>
      </c>
      <c r="BS1011" s="732" t="str">
        <f t="shared" si="753"/>
        <v/>
      </c>
      <c r="BT1011" s="732" t="str">
        <f t="shared" si="754"/>
        <v/>
      </c>
      <c r="BU1011" s="742" t="str">
        <f t="shared" si="768"/>
        <v/>
      </c>
      <c r="BV1011" s="742" t="str">
        <f t="shared" si="769"/>
        <v/>
      </c>
      <c r="BW1011" s="742" t="str">
        <f t="shared" si="770"/>
        <v/>
      </c>
      <c r="BX1011" s="741" t="str">
        <f t="shared" si="771"/>
        <v/>
      </c>
      <c r="BY1011" s="733" t="str">
        <f t="shared" si="755"/>
        <v/>
      </c>
      <c r="BZ1011" s="732" t="str">
        <f t="shared" si="763"/>
        <v/>
      </c>
      <c r="CA1011" s="732" t="str">
        <f t="shared" si="758"/>
        <v/>
      </c>
      <c r="CB1011" s="734" t="str">
        <f t="shared" si="764"/>
        <v/>
      </c>
      <c r="CC1011" s="733" t="str">
        <f t="shared" si="756"/>
        <v/>
      </c>
      <c r="CD1011" s="740" t="str">
        <f t="shared" si="772"/>
        <v/>
      </c>
      <c r="CE1011" s="732" t="str">
        <f t="shared" si="759"/>
        <v/>
      </c>
      <c r="CF1011" s="739" t="str">
        <f t="shared" si="773"/>
        <v/>
      </c>
      <c r="CG1011" s="737"/>
      <c r="CH1011" s="736" t="str">
        <f t="shared" si="739"/>
        <v/>
      </c>
      <c r="CI1011" s="738" t="str">
        <f t="shared" si="740"/>
        <v/>
      </c>
      <c r="CJ1011" s="737"/>
      <c r="CK1011" s="736" t="str">
        <f t="shared" si="741"/>
        <v/>
      </c>
      <c r="CL1011" s="735" t="str">
        <f t="shared" si="742"/>
        <v/>
      </c>
      <c r="CM1011" s="733" t="e">
        <f t="shared" si="743"/>
        <v>#DIV/0!</v>
      </c>
      <c r="CN1011" s="732" t="e">
        <f t="shared" si="774"/>
        <v>#DIV/0!</v>
      </c>
      <c r="CO1011" s="732" t="e">
        <f t="shared" si="744"/>
        <v>#DIV/0!</v>
      </c>
      <c r="CP1011" s="734" t="e">
        <f t="shared" si="775"/>
        <v>#DIV/0!</v>
      </c>
      <c r="CQ1011" s="733" t="str">
        <f t="shared" si="745"/>
        <v/>
      </c>
      <c r="CR1011" s="732" t="str">
        <f t="shared" si="766"/>
        <v/>
      </c>
      <c r="CS1011" s="732" t="str">
        <f t="shared" si="746"/>
        <v/>
      </c>
      <c r="CT1011" s="731" t="str">
        <f t="shared" si="767"/>
        <v/>
      </c>
      <c r="CV1011" s="733" t="e">
        <f>IF($H$1=1,'Process Capability'!$F$7,CX1011)</f>
        <v>#DIV/0!</v>
      </c>
      <c r="CW1011" s="732" t="e">
        <f t="shared" si="747"/>
        <v>#DIV/0!</v>
      </c>
      <c r="CX1011" s="732" t="e">
        <f t="shared" si="748"/>
        <v>#DIV/0!</v>
      </c>
      <c r="CY1011" s="732" t="e">
        <f t="shared" si="749"/>
        <v>#DIV/0!</v>
      </c>
      <c r="CZ1011" s="732" t="e">
        <f>IF($H$1=1,'Process Capability'!$F$8,CX1011)</f>
        <v>#DIV/0!</v>
      </c>
      <c r="DA1011" s="732" t="e">
        <f>IF($H$1=1,MAX('Process Capability'!$F$7,'Process Capability'!$F$8)-MIN('Process Capability'!$F$7,'Process Capability'!$F$8),DC1011)</f>
        <v>#DIV/0!</v>
      </c>
      <c r="DB1011" s="732" t="e">
        <f t="shared" si="750"/>
        <v>#DIV/0!</v>
      </c>
      <c r="DC1011" s="731" t="e">
        <f t="shared" si="751"/>
        <v>#DIV/0!</v>
      </c>
    </row>
    <row r="1012" spans="1:107" x14ac:dyDescent="0.2">
      <c r="A1012" s="733" t="str">
        <f>IF(C1012=0,IF('Process Capability'!$F$6=1,'Process Capability'!D1020,IF('Process Capability'!$F$6=2,I862,IF('Process Capability'!$F$6=3,N912,IF('Process Capability'!$F$6=4,T937,IF('Process Capability'!$F$6=5,AA952,IF('Process Capability'!$F$6=6,AI962,"")))))),"")</f>
        <v/>
      </c>
      <c r="B1012" s="731" t="str">
        <f>IF(D1012=0,IF('Process Capability'!$F$6=1,H1012,IF('Process Capability'!$F$6=2,J862,IF('Process Capability'!$F$6=3,O912,IF('Process Capability'!$F$6=4,U937,IF('Process Capability'!$F$6=5,AB952,IF('Process Capability'!$F$6=6,AJ962,"")))))),"")</f>
        <v/>
      </c>
      <c r="C1012" s="701" t="str">
        <f>IF('Process Capability'!$F$6=1,COUNTBLANK('Process Capability'!D1020),IF('Process Capability'!$F$6=2,COUNTBLANK(I1012),IF('Process Capability'!$F$6=3,COUNTBLANK(N1012),IF('Process Capability'!$F$6=4,COUNTBLANK(T1012),IF('Process Capability'!$F$6=5,COUNTBLANK(AA1012),IF('Process Capability'!$F$6=6,COUNTBLANK(AI1012),""))))))</f>
        <v/>
      </c>
      <c r="D1012" s="701" t="str">
        <f>IF('Process Capability'!$F$6=1,COUNTBLANK(H1012),IF('Process Capability'!$F$6=2,COUNTBLANK(J1012),IF('Process Capability'!$F$6=3,COUNTBLANK(O1012),IF('Process Capability'!$F$6=4,COUNTBLANK(U1012),IF('Process Capability'!$F$6=5,COUNTBLANK(AB1012),IF('Process Capability'!$F$6=6,COUNTBLANK(AJ1012),""))))))</f>
        <v/>
      </c>
      <c r="G1012" s="749" t="str">
        <f>IF(COUNTBLANK('Process Capability'!D1020)=1,"",'Process Capability'!D1020)</f>
        <v/>
      </c>
      <c r="H1012" s="748" t="str">
        <f>IF(COUNTBLANK('Process Capability'!D1020)=1,"",MAX('Process Capability'!D1019:D1020)-MIN('Process Capability'!D1019:D1020))</f>
        <v/>
      </c>
      <c r="AS1012" s="733">
        <v>1009</v>
      </c>
      <c r="AT1012" s="732">
        <f t="shared" si="757"/>
        <v>505</v>
      </c>
      <c r="AU1012" s="732">
        <f t="shared" si="760"/>
        <v>337</v>
      </c>
      <c r="AV1012" s="742">
        <f t="shared" si="761"/>
        <v>253</v>
      </c>
      <c r="AW1012" s="732">
        <f t="shared" si="762"/>
        <v>202</v>
      </c>
      <c r="AX1012" s="734">
        <f t="shared" si="765"/>
        <v>169</v>
      </c>
      <c r="AY1012" s="662" t="str">
        <f t="shared" si="734"/>
        <v/>
      </c>
      <c r="BL1012" s="733" t="str">
        <f t="shared" si="732"/>
        <v/>
      </c>
      <c r="BM1012" s="734" t="str">
        <f t="shared" si="733"/>
        <v/>
      </c>
      <c r="BN1012" s="751" t="str">
        <f t="shared" si="735"/>
        <v/>
      </c>
      <c r="BO1012" s="742" t="str">
        <f t="shared" si="736"/>
        <v/>
      </c>
      <c r="BP1012" s="750" t="str">
        <f t="shared" si="752"/>
        <v/>
      </c>
      <c r="BQ1012" s="743" t="str">
        <f t="shared" si="737"/>
        <v/>
      </c>
      <c r="BR1012" s="732" t="str">
        <f t="shared" si="738"/>
        <v/>
      </c>
      <c r="BS1012" s="732" t="str">
        <f t="shared" si="753"/>
        <v/>
      </c>
      <c r="BT1012" s="732" t="str">
        <f t="shared" si="754"/>
        <v/>
      </c>
      <c r="BU1012" s="742" t="str">
        <f t="shared" si="768"/>
        <v/>
      </c>
      <c r="BV1012" s="742" t="str">
        <f t="shared" si="769"/>
        <v/>
      </c>
      <c r="BW1012" s="742" t="str">
        <f t="shared" si="770"/>
        <v/>
      </c>
      <c r="BX1012" s="741" t="str">
        <f t="shared" si="771"/>
        <v/>
      </c>
      <c r="BY1012" s="733" t="str">
        <f t="shared" si="755"/>
        <v/>
      </c>
      <c r="BZ1012" s="732" t="str">
        <f t="shared" si="763"/>
        <v/>
      </c>
      <c r="CA1012" s="732" t="str">
        <f t="shared" si="758"/>
        <v/>
      </c>
      <c r="CB1012" s="734" t="str">
        <f t="shared" si="764"/>
        <v/>
      </c>
      <c r="CC1012" s="733" t="str">
        <f t="shared" si="756"/>
        <v/>
      </c>
      <c r="CD1012" s="740" t="str">
        <f t="shared" si="772"/>
        <v/>
      </c>
      <c r="CE1012" s="732" t="str">
        <f t="shared" si="759"/>
        <v/>
      </c>
      <c r="CF1012" s="739" t="str">
        <f t="shared" si="773"/>
        <v/>
      </c>
      <c r="CG1012" s="737"/>
      <c r="CH1012" s="736" t="str">
        <f t="shared" si="739"/>
        <v/>
      </c>
      <c r="CI1012" s="738" t="str">
        <f t="shared" si="740"/>
        <v/>
      </c>
      <c r="CJ1012" s="737"/>
      <c r="CK1012" s="736" t="str">
        <f t="shared" si="741"/>
        <v/>
      </c>
      <c r="CL1012" s="735" t="str">
        <f t="shared" si="742"/>
        <v/>
      </c>
      <c r="CM1012" s="733" t="e">
        <f t="shared" si="743"/>
        <v>#DIV/0!</v>
      </c>
      <c r="CN1012" s="732" t="e">
        <f t="shared" si="774"/>
        <v>#DIV/0!</v>
      </c>
      <c r="CO1012" s="732" t="e">
        <f t="shared" si="744"/>
        <v>#DIV/0!</v>
      </c>
      <c r="CP1012" s="734" t="e">
        <f t="shared" si="775"/>
        <v>#DIV/0!</v>
      </c>
      <c r="CQ1012" s="733" t="str">
        <f t="shared" si="745"/>
        <v/>
      </c>
      <c r="CR1012" s="732" t="str">
        <f t="shared" si="766"/>
        <v/>
      </c>
      <c r="CS1012" s="732" t="str">
        <f t="shared" si="746"/>
        <v/>
      </c>
      <c r="CT1012" s="731" t="str">
        <f t="shared" si="767"/>
        <v/>
      </c>
      <c r="CV1012" s="733" t="e">
        <f>IF($H$1=1,'Process Capability'!$F$7,CX1012)</f>
        <v>#DIV/0!</v>
      </c>
      <c r="CW1012" s="732" t="e">
        <f t="shared" si="747"/>
        <v>#DIV/0!</v>
      </c>
      <c r="CX1012" s="732" t="e">
        <f t="shared" si="748"/>
        <v>#DIV/0!</v>
      </c>
      <c r="CY1012" s="732" t="e">
        <f t="shared" si="749"/>
        <v>#DIV/0!</v>
      </c>
      <c r="CZ1012" s="732" t="e">
        <f>IF($H$1=1,'Process Capability'!$F$8,CX1012)</f>
        <v>#DIV/0!</v>
      </c>
      <c r="DA1012" s="732" t="e">
        <f>IF($H$1=1,MAX('Process Capability'!$F$7,'Process Capability'!$F$8)-MIN('Process Capability'!$F$7,'Process Capability'!$F$8),DC1012)</f>
        <v>#DIV/0!</v>
      </c>
      <c r="DB1012" s="732" t="e">
        <f t="shared" si="750"/>
        <v>#DIV/0!</v>
      </c>
      <c r="DC1012" s="731" t="e">
        <f t="shared" si="751"/>
        <v>#DIV/0!</v>
      </c>
    </row>
    <row r="1013" spans="1:107" x14ac:dyDescent="0.2">
      <c r="A1013" s="733" t="str">
        <f>IF(C1013=0,IF('Process Capability'!$F$6=1,'Process Capability'!D1021,IF('Process Capability'!$F$6=2,I863,IF('Process Capability'!$F$6=3,N913,IF('Process Capability'!$F$6=4,T938,IF('Process Capability'!$F$6=5,AA953,IF('Process Capability'!$F$6=6,AI963,"")))))),"")</f>
        <v/>
      </c>
      <c r="B1013" s="731" t="str">
        <f>IF(D1013=0,IF('Process Capability'!$F$6=1,H1013,IF('Process Capability'!$F$6=2,J863,IF('Process Capability'!$F$6=3,O913,IF('Process Capability'!$F$6=4,U938,IF('Process Capability'!$F$6=5,AB953,IF('Process Capability'!$F$6=6,AJ963,"")))))),"")</f>
        <v/>
      </c>
      <c r="C1013" s="701" t="str">
        <f>IF('Process Capability'!$F$6=1,COUNTBLANK('Process Capability'!D1021),IF('Process Capability'!$F$6=2,COUNTBLANK(I1013),IF('Process Capability'!$F$6=3,COUNTBLANK(N1013),IF('Process Capability'!$F$6=4,COUNTBLANK(T1013),IF('Process Capability'!$F$6=5,COUNTBLANK(AA1013),IF('Process Capability'!$F$6=6,COUNTBLANK(AI1013),""))))))</f>
        <v/>
      </c>
      <c r="D1013" s="701" t="str">
        <f>IF('Process Capability'!$F$6=1,COUNTBLANK(H1013),IF('Process Capability'!$F$6=2,COUNTBLANK(J1013),IF('Process Capability'!$F$6=3,COUNTBLANK(O1013),IF('Process Capability'!$F$6=4,COUNTBLANK(U1013),IF('Process Capability'!$F$6=5,COUNTBLANK(AB1013),IF('Process Capability'!$F$6=6,COUNTBLANK(AJ1013),""))))))</f>
        <v/>
      </c>
      <c r="G1013" s="749" t="str">
        <f>IF(COUNTBLANK('Process Capability'!D1021)=1,"",'Process Capability'!D1021)</f>
        <v/>
      </c>
      <c r="H1013" s="748" t="str">
        <f>IF(COUNTBLANK('Process Capability'!D1021)=1,"",MAX('Process Capability'!D1020:D1021)-MIN('Process Capability'!D1020:D1021))</f>
        <v/>
      </c>
      <c r="AS1013" s="733">
        <v>1010</v>
      </c>
      <c r="AT1013" s="732">
        <f t="shared" si="757"/>
        <v>505</v>
      </c>
      <c r="AU1013" s="732">
        <f t="shared" si="760"/>
        <v>337</v>
      </c>
      <c r="AV1013" s="742">
        <f t="shared" si="761"/>
        <v>253</v>
      </c>
      <c r="AW1013" s="732">
        <f t="shared" si="762"/>
        <v>202</v>
      </c>
      <c r="AX1013" s="734">
        <f t="shared" si="765"/>
        <v>169</v>
      </c>
      <c r="AY1013" s="662" t="str">
        <f t="shared" si="734"/>
        <v/>
      </c>
      <c r="BL1013" s="733" t="str">
        <f t="shared" si="732"/>
        <v/>
      </c>
      <c r="BM1013" s="734" t="str">
        <f t="shared" si="733"/>
        <v/>
      </c>
      <c r="BN1013" s="751" t="str">
        <f t="shared" si="735"/>
        <v/>
      </c>
      <c r="BO1013" s="742" t="str">
        <f t="shared" si="736"/>
        <v/>
      </c>
      <c r="BP1013" s="750" t="str">
        <f t="shared" si="752"/>
        <v/>
      </c>
      <c r="BQ1013" s="743" t="str">
        <f t="shared" si="737"/>
        <v/>
      </c>
      <c r="BR1013" s="732" t="str">
        <f t="shared" si="738"/>
        <v/>
      </c>
      <c r="BS1013" s="732" t="str">
        <f t="shared" si="753"/>
        <v/>
      </c>
      <c r="BT1013" s="732" t="str">
        <f t="shared" si="754"/>
        <v/>
      </c>
      <c r="BU1013" s="742" t="str">
        <f t="shared" si="768"/>
        <v/>
      </c>
      <c r="BV1013" s="742" t="str">
        <f t="shared" si="769"/>
        <v/>
      </c>
      <c r="BW1013" s="742" t="str">
        <f t="shared" si="770"/>
        <v/>
      </c>
      <c r="BX1013" s="741" t="str">
        <f t="shared" si="771"/>
        <v/>
      </c>
      <c r="BY1013" s="733" t="str">
        <f t="shared" si="755"/>
        <v/>
      </c>
      <c r="BZ1013" s="732" t="str">
        <f t="shared" si="763"/>
        <v/>
      </c>
      <c r="CA1013" s="732" t="str">
        <f t="shared" si="758"/>
        <v/>
      </c>
      <c r="CB1013" s="734" t="str">
        <f t="shared" si="764"/>
        <v/>
      </c>
      <c r="CC1013" s="733" t="str">
        <f t="shared" si="756"/>
        <v/>
      </c>
      <c r="CD1013" s="740" t="str">
        <f t="shared" si="772"/>
        <v/>
      </c>
      <c r="CE1013" s="732" t="str">
        <f t="shared" si="759"/>
        <v/>
      </c>
      <c r="CF1013" s="739" t="str">
        <f t="shared" si="773"/>
        <v/>
      </c>
      <c r="CG1013" s="737"/>
      <c r="CH1013" s="736" t="str">
        <f t="shared" si="739"/>
        <v/>
      </c>
      <c r="CI1013" s="738" t="str">
        <f t="shared" si="740"/>
        <v/>
      </c>
      <c r="CJ1013" s="737"/>
      <c r="CK1013" s="736" t="str">
        <f t="shared" si="741"/>
        <v/>
      </c>
      <c r="CL1013" s="735" t="str">
        <f t="shared" si="742"/>
        <v/>
      </c>
      <c r="CM1013" s="733" t="e">
        <f t="shared" si="743"/>
        <v>#DIV/0!</v>
      </c>
      <c r="CN1013" s="732" t="e">
        <f t="shared" si="774"/>
        <v>#DIV/0!</v>
      </c>
      <c r="CO1013" s="732" t="e">
        <f t="shared" si="744"/>
        <v>#DIV/0!</v>
      </c>
      <c r="CP1013" s="734" t="e">
        <f t="shared" si="775"/>
        <v>#DIV/0!</v>
      </c>
      <c r="CQ1013" s="733" t="str">
        <f t="shared" si="745"/>
        <v/>
      </c>
      <c r="CR1013" s="732" t="str">
        <f t="shared" si="766"/>
        <v/>
      </c>
      <c r="CS1013" s="732" t="str">
        <f t="shared" si="746"/>
        <v/>
      </c>
      <c r="CT1013" s="731" t="str">
        <f t="shared" si="767"/>
        <v/>
      </c>
      <c r="CV1013" s="733" t="e">
        <f>IF($H$1=1,'Process Capability'!$F$7,CX1013)</f>
        <v>#DIV/0!</v>
      </c>
      <c r="CW1013" s="732" t="e">
        <f t="shared" si="747"/>
        <v>#DIV/0!</v>
      </c>
      <c r="CX1013" s="732" t="e">
        <f t="shared" si="748"/>
        <v>#DIV/0!</v>
      </c>
      <c r="CY1013" s="732" t="e">
        <f t="shared" si="749"/>
        <v>#DIV/0!</v>
      </c>
      <c r="CZ1013" s="732" t="e">
        <f>IF($H$1=1,'Process Capability'!$F$8,CX1013)</f>
        <v>#DIV/0!</v>
      </c>
      <c r="DA1013" s="732" t="e">
        <f>IF($H$1=1,MAX('Process Capability'!$F$7,'Process Capability'!$F$8)-MIN('Process Capability'!$F$7,'Process Capability'!$F$8),DC1013)</f>
        <v>#DIV/0!</v>
      </c>
      <c r="DB1013" s="732" t="e">
        <f t="shared" si="750"/>
        <v>#DIV/0!</v>
      </c>
      <c r="DC1013" s="731" t="e">
        <f t="shared" si="751"/>
        <v>#DIV/0!</v>
      </c>
    </row>
    <row r="1014" spans="1:107" x14ac:dyDescent="0.2">
      <c r="A1014" s="733" t="str">
        <f>IF(C1014=0,IF('Process Capability'!$F$6=1,'Process Capability'!D1022,IF('Process Capability'!$F$6=2,I864,IF('Process Capability'!$F$6=3,N914,IF('Process Capability'!$F$6=4,T939,IF('Process Capability'!$F$6=5,AA954,IF('Process Capability'!$F$6=6,AI964,"")))))),"")</f>
        <v/>
      </c>
      <c r="B1014" s="731" t="str">
        <f>IF(D1014=0,IF('Process Capability'!$F$6=1,H1014,IF('Process Capability'!$F$6=2,J864,IF('Process Capability'!$F$6=3,O914,IF('Process Capability'!$F$6=4,U939,IF('Process Capability'!$F$6=5,AB954,IF('Process Capability'!$F$6=6,AJ964,"")))))),"")</f>
        <v/>
      </c>
      <c r="C1014" s="701" t="str">
        <f>IF('Process Capability'!$F$6=1,COUNTBLANK('Process Capability'!D1022),IF('Process Capability'!$F$6=2,COUNTBLANK(I1014),IF('Process Capability'!$F$6=3,COUNTBLANK(N1014),IF('Process Capability'!$F$6=4,COUNTBLANK(T1014),IF('Process Capability'!$F$6=5,COUNTBLANK(AA1014),IF('Process Capability'!$F$6=6,COUNTBLANK(AI1014),""))))))</f>
        <v/>
      </c>
      <c r="D1014" s="701" t="str">
        <f>IF('Process Capability'!$F$6=1,COUNTBLANK(H1014),IF('Process Capability'!$F$6=2,COUNTBLANK(J1014),IF('Process Capability'!$F$6=3,COUNTBLANK(O1014),IF('Process Capability'!$F$6=4,COUNTBLANK(U1014),IF('Process Capability'!$F$6=5,COUNTBLANK(AB1014),IF('Process Capability'!$F$6=6,COUNTBLANK(AJ1014),""))))))</f>
        <v/>
      </c>
      <c r="G1014" s="749" t="str">
        <f>IF(COUNTBLANK('Process Capability'!D1022)=1,"",'Process Capability'!D1022)</f>
        <v/>
      </c>
      <c r="H1014" s="748" t="str">
        <f>IF(COUNTBLANK('Process Capability'!D1022)=1,"",MAX('Process Capability'!D1021:D1022)-MIN('Process Capability'!D1021:D1022))</f>
        <v/>
      </c>
      <c r="AS1014" s="743">
        <v>1011</v>
      </c>
      <c r="AT1014" s="732">
        <f t="shared" si="757"/>
        <v>506</v>
      </c>
      <c r="AU1014" s="732">
        <f t="shared" si="760"/>
        <v>337</v>
      </c>
      <c r="AV1014" s="742">
        <f t="shared" si="761"/>
        <v>253</v>
      </c>
      <c r="AW1014" s="732">
        <f t="shared" si="762"/>
        <v>203</v>
      </c>
      <c r="AX1014" s="734">
        <f t="shared" si="765"/>
        <v>169</v>
      </c>
      <c r="AY1014" s="662" t="str">
        <f t="shared" si="734"/>
        <v/>
      </c>
      <c r="BL1014" s="733" t="str">
        <f t="shared" si="732"/>
        <v/>
      </c>
      <c r="BM1014" s="734" t="str">
        <f t="shared" si="733"/>
        <v/>
      </c>
      <c r="BN1014" s="751" t="str">
        <f t="shared" si="735"/>
        <v/>
      </c>
      <c r="BO1014" s="742" t="str">
        <f t="shared" si="736"/>
        <v/>
      </c>
      <c r="BP1014" s="750" t="str">
        <f t="shared" si="752"/>
        <v/>
      </c>
      <c r="BQ1014" s="743" t="str">
        <f t="shared" si="737"/>
        <v/>
      </c>
      <c r="BR1014" s="732" t="str">
        <f t="shared" si="738"/>
        <v/>
      </c>
      <c r="BS1014" s="732" t="str">
        <f t="shared" si="753"/>
        <v/>
      </c>
      <c r="BT1014" s="732" t="str">
        <f t="shared" si="754"/>
        <v/>
      </c>
      <c r="BU1014" s="742" t="str">
        <f t="shared" si="768"/>
        <v/>
      </c>
      <c r="BV1014" s="742" t="str">
        <f t="shared" si="769"/>
        <v/>
      </c>
      <c r="BW1014" s="742" t="str">
        <f t="shared" si="770"/>
        <v/>
      </c>
      <c r="BX1014" s="741" t="str">
        <f t="shared" si="771"/>
        <v/>
      </c>
      <c r="BY1014" s="733" t="str">
        <f t="shared" si="755"/>
        <v/>
      </c>
      <c r="BZ1014" s="732" t="str">
        <f t="shared" si="763"/>
        <v/>
      </c>
      <c r="CA1014" s="732" t="str">
        <f t="shared" si="758"/>
        <v/>
      </c>
      <c r="CB1014" s="734" t="str">
        <f t="shared" si="764"/>
        <v/>
      </c>
      <c r="CC1014" s="733" t="str">
        <f t="shared" si="756"/>
        <v/>
      </c>
      <c r="CD1014" s="740" t="str">
        <f t="shared" si="772"/>
        <v/>
      </c>
      <c r="CE1014" s="732" t="str">
        <f t="shared" si="759"/>
        <v/>
      </c>
      <c r="CF1014" s="739" t="str">
        <f t="shared" si="773"/>
        <v/>
      </c>
      <c r="CG1014" s="737"/>
      <c r="CH1014" s="736" t="str">
        <f t="shared" si="739"/>
        <v/>
      </c>
      <c r="CI1014" s="738" t="str">
        <f t="shared" si="740"/>
        <v/>
      </c>
      <c r="CJ1014" s="737"/>
      <c r="CK1014" s="736" t="str">
        <f t="shared" si="741"/>
        <v/>
      </c>
      <c r="CL1014" s="735" t="str">
        <f t="shared" si="742"/>
        <v/>
      </c>
      <c r="CM1014" s="733" t="e">
        <f t="shared" si="743"/>
        <v>#DIV/0!</v>
      </c>
      <c r="CN1014" s="732" t="e">
        <f t="shared" si="774"/>
        <v>#DIV/0!</v>
      </c>
      <c r="CO1014" s="732" t="e">
        <f t="shared" si="744"/>
        <v>#DIV/0!</v>
      </c>
      <c r="CP1014" s="734" t="e">
        <f t="shared" si="775"/>
        <v>#DIV/0!</v>
      </c>
      <c r="CQ1014" s="733" t="str">
        <f t="shared" si="745"/>
        <v/>
      </c>
      <c r="CR1014" s="732" t="str">
        <f t="shared" si="766"/>
        <v/>
      </c>
      <c r="CS1014" s="732" t="str">
        <f t="shared" si="746"/>
        <v/>
      </c>
      <c r="CT1014" s="731" t="str">
        <f t="shared" si="767"/>
        <v/>
      </c>
      <c r="CV1014" s="733" t="e">
        <f>IF($H$1=1,'Process Capability'!$F$7,CX1014)</f>
        <v>#DIV/0!</v>
      </c>
      <c r="CW1014" s="732" t="e">
        <f t="shared" si="747"/>
        <v>#DIV/0!</v>
      </c>
      <c r="CX1014" s="732" t="e">
        <f t="shared" si="748"/>
        <v>#DIV/0!</v>
      </c>
      <c r="CY1014" s="732" t="e">
        <f t="shared" si="749"/>
        <v>#DIV/0!</v>
      </c>
      <c r="CZ1014" s="732" t="e">
        <f>IF($H$1=1,'Process Capability'!$F$8,CX1014)</f>
        <v>#DIV/0!</v>
      </c>
      <c r="DA1014" s="732" t="e">
        <f>IF($H$1=1,MAX('Process Capability'!$F$7,'Process Capability'!$F$8)-MIN('Process Capability'!$F$7,'Process Capability'!$F$8),DC1014)</f>
        <v>#DIV/0!</v>
      </c>
      <c r="DB1014" s="732" t="e">
        <f t="shared" si="750"/>
        <v>#DIV/0!</v>
      </c>
      <c r="DC1014" s="731" t="e">
        <f t="shared" si="751"/>
        <v>#DIV/0!</v>
      </c>
    </row>
    <row r="1015" spans="1:107" x14ac:dyDescent="0.2">
      <c r="A1015" s="733" t="str">
        <f>IF(C1015=0,IF('Process Capability'!$F$6=1,'Process Capability'!D1023,IF('Process Capability'!$F$6=2,I865,IF('Process Capability'!$F$6=3,N915,IF('Process Capability'!$F$6=4,T940,IF('Process Capability'!$F$6=5,AA955,IF('Process Capability'!$F$6=6,AI965,"")))))),"")</f>
        <v/>
      </c>
      <c r="B1015" s="731" t="str">
        <f>IF(D1015=0,IF('Process Capability'!$F$6=1,H1015,IF('Process Capability'!$F$6=2,J865,IF('Process Capability'!$F$6=3,O915,IF('Process Capability'!$F$6=4,U940,IF('Process Capability'!$F$6=5,AB955,IF('Process Capability'!$F$6=6,AJ965,"")))))),"")</f>
        <v/>
      </c>
      <c r="C1015" s="701" t="str">
        <f>IF('Process Capability'!$F$6=1,COUNTBLANK('Process Capability'!D1023),IF('Process Capability'!$F$6=2,COUNTBLANK(I1015),IF('Process Capability'!$F$6=3,COUNTBLANK(N1015),IF('Process Capability'!$F$6=4,COUNTBLANK(T1015),IF('Process Capability'!$F$6=5,COUNTBLANK(AA1015),IF('Process Capability'!$F$6=6,COUNTBLANK(AI1015),""))))))</f>
        <v/>
      </c>
      <c r="D1015" s="701" t="str">
        <f>IF('Process Capability'!$F$6=1,COUNTBLANK(H1015),IF('Process Capability'!$F$6=2,COUNTBLANK(J1015),IF('Process Capability'!$F$6=3,COUNTBLANK(O1015),IF('Process Capability'!$F$6=4,COUNTBLANK(U1015),IF('Process Capability'!$F$6=5,COUNTBLANK(AB1015),IF('Process Capability'!$F$6=6,COUNTBLANK(AJ1015),""))))))</f>
        <v/>
      </c>
      <c r="G1015" s="749" t="str">
        <f>IF(COUNTBLANK('Process Capability'!D1023)=1,"",'Process Capability'!D1023)</f>
        <v/>
      </c>
      <c r="H1015" s="748" t="str">
        <f>IF(COUNTBLANK('Process Capability'!D1023)=1,"",MAX('Process Capability'!D1022:D1023)-MIN('Process Capability'!D1022:D1023))</f>
        <v/>
      </c>
      <c r="AS1015" s="733">
        <v>1012</v>
      </c>
      <c r="AT1015" s="732">
        <f t="shared" si="757"/>
        <v>506</v>
      </c>
      <c r="AU1015" s="732">
        <f t="shared" si="760"/>
        <v>338</v>
      </c>
      <c r="AV1015" s="742">
        <f t="shared" si="761"/>
        <v>253</v>
      </c>
      <c r="AW1015" s="732">
        <f t="shared" si="762"/>
        <v>203</v>
      </c>
      <c r="AX1015" s="734">
        <f t="shared" si="765"/>
        <v>169</v>
      </c>
      <c r="AY1015" s="662" t="str">
        <f t="shared" si="734"/>
        <v/>
      </c>
      <c r="BL1015" s="733" t="str">
        <f t="shared" si="732"/>
        <v/>
      </c>
      <c r="BM1015" s="734" t="str">
        <f t="shared" si="733"/>
        <v/>
      </c>
      <c r="BN1015" s="751" t="str">
        <f t="shared" si="735"/>
        <v/>
      </c>
      <c r="BO1015" s="742" t="str">
        <f t="shared" si="736"/>
        <v/>
      </c>
      <c r="BP1015" s="750" t="str">
        <f t="shared" si="752"/>
        <v/>
      </c>
      <c r="BQ1015" s="743" t="str">
        <f t="shared" si="737"/>
        <v/>
      </c>
      <c r="BR1015" s="732" t="str">
        <f t="shared" si="738"/>
        <v/>
      </c>
      <c r="BS1015" s="732" t="str">
        <f t="shared" si="753"/>
        <v/>
      </c>
      <c r="BT1015" s="732" t="str">
        <f t="shared" si="754"/>
        <v/>
      </c>
      <c r="BU1015" s="742" t="str">
        <f t="shared" si="768"/>
        <v/>
      </c>
      <c r="BV1015" s="742" t="str">
        <f t="shared" si="769"/>
        <v/>
      </c>
      <c r="BW1015" s="742" t="str">
        <f t="shared" si="770"/>
        <v/>
      </c>
      <c r="BX1015" s="741" t="str">
        <f t="shared" si="771"/>
        <v/>
      </c>
      <c r="BY1015" s="733" t="str">
        <f t="shared" si="755"/>
        <v/>
      </c>
      <c r="BZ1015" s="732" t="str">
        <f t="shared" si="763"/>
        <v/>
      </c>
      <c r="CA1015" s="732" t="str">
        <f t="shared" si="758"/>
        <v/>
      </c>
      <c r="CB1015" s="734" t="str">
        <f t="shared" si="764"/>
        <v/>
      </c>
      <c r="CC1015" s="733" t="str">
        <f t="shared" si="756"/>
        <v/>
      </c>
      <c r="CD1015" s="740" t="str">
        <f t="shared" si="772"/>
        <v/>
      </c>
      <c r="CE1015" s="732" t="str">
        <f t="shared" si="759"/>
        <v/>
      </c>
      <c r="CF1015" s="739" t="str">
        <f t="shared" si="773"/>
        <v/>
      </c>
      <c r="CG1015" s="737"/>
      <c r="CH1015" s="736" t="str">
        <f t="shared" si="739"/>
        <v/>
      </c>
      <c r="CI1015" s="738" t="str">
        <f t="shared" si="740"/>
        <v/>
      </c>
      <c r="CJ1015" s="737"/>
      <c r="CK1015" s="736" t="str">
        <f t="shared" si="741"/>
        <v/>
      </c>
      <c r="CL1015" s="735" t="str">
        <f t="shared" si="742"/>
        <v/>
      </c>
      <c r="CM1015" s="733" t="e">
        <f t="shared" si="743"/>
        <v>#DIV/0!</v>
      </c>
      <c r="CN1015" s="732" t="e">
        <f t="shared" si="774"/>
        <v>#DIV/0!</v>
      </c>
      <c r="CO1015" s="732" t="e">
        <f t="shared" si="744"/>
        <v>#DIV/0!</v>
      </c>
      <c r="CP1015" s="734" t="e">
        <f t="shared" si="775"/>
        <v>#DIV/0!</v>
      </c>
      <c r="CQ1015" s="733" t="str">
        <f t="shared" si="745"/>
        <v/>
      </c>
      <c r="CR1015" s="732" t="str">
        <f t="shared" si="766"/>
        <v/>
      </c>
      <c r="CS1015" s="732" t="str">
        <f t="shared" si="746"/>
        <v/>
      </c>
      <c r="CT1015" s="731" t="str">
        <f t="shared" si="767"/>
        <v/>
      </c>
      <c r="CV1015" s="733" t="e">
        <f>IF($H$1=1,'Process Capability'!$F$7,CX1015)</f>
        <v>#DIV/0!</v>
      </c>
      <c r="CW1015" s="732" t="e">
        <f t="shared" si="747"/>
        <v>#DIV/0!</v>
      </c>
      <c r="CX1015" s="732" t="e">
        <f t="shared" si="748"/>
        <v>#DIV/0!</v>
      </c>
      <c r="CY1015" s="732" t="e">
        <f t="shared" si="749"/>
        <v>#DIV/0!</v>
      </c>
      <c r="CZ1015" s="732" t="e">
        <f>IF($H$1=1,'Process Capability'!$F$8,CX1015)</f>
        <v>#DIV/0!</v>
      </c>
      <c r="DA1015" s="732" t="e">
        <f>IF($H$1=1,MAX('Process Capability'!$F$7,'Process Capability'!$F$8)-MIN('Process Capability'!$F$7,'Process Capability'!$F$8),DC1015)</f>
        <v>#DIV/0!</v>
      </c>
      <c r="DB1015" s="732" t="e">
        <f t="shared" si="750"/>
        <v>#DIV/0!</v>
      </c>
      <c r="DC1015" s="731" t="e">
        <f t="shared" si="751"/>
        <v>#DIV/0!</v>
      </c>
    </row>
    <row r="1016" spans="1:107" x14ac:dyDescent="0.2">
      <c r="A1016" s="733" t="str">
        <f>IF(C1016=0,IF('Process Capability'!$F$6=1,'Process Capability'!D1024,IF('Process Capability'!$F$6=2,I866,IF('Process Capability'!$F$6=3,N916,IF('Process Capability'!$F$6=4,T941,IF('Process Capability'!$F$6=5,AA956,IF('Process Capability'!$F$6=6,AI966,"")))))),"")</f>
        <v/>
      </c>
      <c r="B1016" s="731" t="str">
        <f>IF(D1016=0,IF('Process Capability'!$F$6=1,H1016,IF('Process Capability'!$F$6=2,J866,IF('Process Capability'!$F$6=3,O916,IF('Process Capability'!$F$6=4,U941,IF('Process Capability'!$F$6=5,AB956,IF('Process Capability'!$F$6=6,AJ966,"")))))),"")</f>
        <v/>
      </c>
      <c r="C1016" s="701" t="str">
        <f>IF('Process Capability'!$F$6=1,COUNTBLANK('Process Capability'!D1024),IF('Process Capability'!$F$6=2,COUNTBLANK(I1016),IF('Process Capability'!$F$6=3,COUNTBLANK(N1016),IF('Process Capability'!$F$6=4,COUNTBLANK(T1016),IF('Process Capability'!$F$6=5,COUNTBLANK(AA1016),IF('Process Capability'!$F$6=6,COUNTBLANK(AI1016),""))))))</f>
        <v/>
      </c>
      <c r="D1016" s="701" t="str">
        <f>IF('Process Capability'!$F$6=1,COUNTBLANK(H1016),IF('Process Capability'!$F$6=2,COUNTBLANK(J1016),IF('Process Capability'!$F$6=3,COUNTBLANK(O1016),IF('Process Capability'!$F$6=4,COUNTBLANK(U1016),IF('Process Capability'!$F$6=5,COUNTBLANK(AB1016),IF('Process Capability'!$F$6=6,COUNTBLANK(AJ1016),""))))))</f>
        <v/>
      </c>
      <c r="G1016" s="749" t="str">
        <f>IF(COUNTBLANK('Process Capability'!D1024)=1,"",'Process Capability'!D1024)</f>
        <v/>
      </c>
      <c r="H1016" s="748" t="str">
        <f>IF(COUNTBLANK('Process Capability'!D1024)=1,"",MAX('Process Capability'!D1023:D1024)-MIN('Process Capability'!D1023:D1024))</f>
        <v/>
      </c>
      <c r="AS1016" s="733">
        <v>1013</v>
      </c>
      <c r="AT1016" s="732">
        <f t="shared" si="757"/>
        <v>507</v>
      </c>
      <c r="AU1016" s="732">
        <f t="shared" si="760"/>
        <v>338</v>
      </c>
      <c r="AV1016" s="742">
        <f t="shared" si="761"/>
        <v>254</v>
      </c>
      <c r="AW1016" s="732">
        <f t="shared" si="762"/>
        <v>203</v>
      </c>
      <c r="AX1016" s="734">
        <f t="shared" si="765"/>
        <v>169</v>
      </c>
      <c r="AY1016" s="662" t="str">
        <f t="shared" si="734"/>
        <v/>
      </c>
      <c r="BL1016" s="733" t="str">
        <f t="shared" si="732"/>
        <v/>
      </c>
      <c r="BM1016" s="734" t="str">
        <f t="shared" si="733"/>
        <v/>
      </c>
      <c r="BN1016" s="751" t="str">
        <f t="shared" si="735"/>
        <v/>
      </c>
      <c r="BO1016" s="742" t="str">
        <f t="shared" si="736"/>
        <v/>
      </c>
      <c r="BP1016" s="750" t="str">
        <f t="shared" si="752"/>
        <v/>
      </c>
      <c r="BQ1016" s="743" t="str">
        <f t="shared" si="737"/>
        <v/>
      </c>
      <c r="BR1016" s="732" t="str">
        <f t="shared" si="738"/>
        <v/>
      </c>
      <c r="BS1016" s="732" t="str">
        <f t="shared" si="753"/>
        <v/>
      </c>
      <c r="BT1016" s="732" t="str">
        <f t="shared" si="754"/>
        <v/>
      </c>
      <c r="BU1016" s="742" t="str">
        <f t="shared" si="768"/>
        <v/>
      </c>
      <c r="BV1016" s="742" t="str">
        <f t="shared" si="769"/>
        <v/>
      </c>
      <c r="BW1016" s="742" t="str">
        <f t="shared" si="770"/>
        <v/>
      </c>
      <c r="BX1016" s="741" t="str">
        <f t="shared" si="771"/>
        <v/>
      </c>
      <c r="BY1016" s="733" t="str">
        <f t="shared" si="755"/>
        <v/>
      </c>
      <c r="BZ1016" s="732" t="str">
        <f t="shared" si="763"/>
        <v/>
      </c>
      <c r="CA1016" s="732" t="str">
        <f t="shared" si="758"/>
        <v/>
      </c>
      <c r="CB1016" s="734" t="str">
        <f t="shared" si="764"/>
        <v/>
      </c>
      <c r="CC1016" s="733" t="str">
        <f t="shared" si="756"/>
        <v/>
      </c>
      <c r="CD1016" s="740" t="str">
        <f t="shared" si="772"/>
        <v/>
      </c>
      <c r="CE1016" s="732" t="str">
        <f t="shared" si="759"/>
        <v/>
      </c>
      <c r="CF1016" s="739" t="str">
        <f t="shared" si="773"/>
        <v/>
      </c>
      <c r="CG1016" s="737"/>
      <c r="CH1016" s="736" t="str">
        <f t="shared" si="739"/>
        <v/>
      </c>
      <c r="CI1016" s="738" t="str">
        <f t="shared" si="740"/>
        <v/>
      </c>
      <c r="CJ1016" s="737"/>
      <c r="CK1016" s="736" t="str">
        <f t="shared" si="741"/>
        <v/>
      </c>
      <c r="CL1016" s="735" t="str">
        <f t="shared" si="742"/>
        <v/>
      </c>
      <c r="CM1016" s="733" t="e">
        <f t="shared" si="743"/>
        <v>#DIV/0!</v>
      </c>
      <c r="CN1016" s="732" t="e">
        <f t="shared" si="774"/>
        <v>#DIV/0!</v>
      </c>
      <c r="CO1016" s="732" t="e">
        <f t="shared" si="744"/>
        <v>#DIV/0!</v>
      </c>
      <c r="CP1016" s="734" t="e">
        <f t="shared" si="775"/>
        <v>#DIV/0!</v>
      </c>
      <c r="CQ1016" s="733" t="str">
        <f t="shared" si="745"/>
        <v/>
      </c>
      <c r="CR1016" s="732" t="str">
        <f t="shared" si="766"/>
        <v/>
      </c>
      <c r="CS1016" s="732" t="str">
        <f t="shared" si="746"/>
        <v/>
      </c>
      <c r="CT1016" s="731" t="str">
        <f t="shared" si="767"/>
        <v/>
      </c>
      <c r="CV1016" s="733" t="e">
        <f>IF($H$1=1,'Process Capability'!$F$7,CX1016)</f>
        <v>#DIV/0!</v>
      </c>
      <c r="CW1016" s="732" t="e">
        <f t="shared" si="747"/>
        <v>#DIV/0!</v>
      </c>
      <c r="CX1016" s="732" t="e">
        <f t="shared" si="748"/>
        <v>#DIV/0!</v>
      </c>
      <c r="CY1016" s="732" t="e">
        <f t="shared" si="749"/>
        <v>#DIV/0!</v>
      </c>
      <c r="CZ1016" s="732" t="e">
        <f>IF($H$1=1,'Process Capability'!$F$8,CX1016)</f>
        <v>#DIV/0!</v>
      </c>
      <c r="DA1016" s="732" t="e">
        <f>IF($H$1=1,MAX('Process Capability'!$F$7,'Process Capability'!$F$8)-MIN('Process Capability'!$F$7,'Process Capability'!$F$8),DC1016)</f>
        <v>#DIV/0!</v>
      </c>
      <c r="DB1016" s="732" t="e">
        <f t="shared" si="750"/>
        <v>#DIV/0!</v>
      </c>
      <c r="DC1016" s="731" t="e">
        <f t="shared" si="751"/>
        <v>#DIV/0!</v>
      </c>
    </row>
    <row r="1017" spans="1:107" x14ac:dyDescent="0.2">
      <c r="A1017" s="733" t="str">
        <f>IF(C1017=0,IF('Process Capability'!$F$6=1,'Process Capability'!D1025,IF('Process Capability'!$F$6=2,I867,IF('Process Capability'!$F$6=3,N917,IF('Process Capability'!$F$6=4,T942,IF('Process Capability'!$F$6=5,AA957,IF('Process Capability'!$F$6=6,AI967,"")))))),"")</f>
        <v/>
      </c>
      <c r="B1017" s="731" t="str">
        <f>IF(D1017=0,IF('Process Capability'!$F$6=1,H1017,IF('Process Capability'!$F$6=2,J867,IF('Process Capability'!$F$6=3,O917,IF('Process Capability'!$F$6=4,U942,IF('Process Capability'!$F$6=5,AB957,IF('Process Capability'!$F$6=6,AJ967,"")))))),"")</f>
        <v/>
      </c>
      <c r="C1017" s="701" t="str">
        <f>IF('Process Capability'!$F$6=1,COUNTBLANK('Process Capability'!D1025),IF('Process Capability'!$F$6=2,COUNTBLANK(I1017),IF('Process Capability'!$F$6=3,COUNTBLANK(N1017),IF('Process Capability'!$F$6=4,COUNTBLANK(T1017),IF('Process Capability'!$F$6=5,COUNTBLANK(AA1017),IF('Process Capability'!$F$6=6,COUNTBLANK(AI1017),""))))))</f>
        <v/>
      </c>
      <c r="D1017" s="701" t="str">
        <f>IF('Process Capability'!$F$6=1,COUNTBLANK(H1017),IF('Process Capability'!$F$6=2,COUNTBLANK(J1017),IF('Process Capability'!$F$6=3,COUNTBLANK(O1017),IF('Process Capability'!$F$6=4,COUNTBLANK(U1017),IF('Process Capability'!$F$6=5,COUNTBLANK(AB1017),IF('Process Capability'!$F$6=6,COUNTBLANK(AJ1017),""))))))</f>
        <v/>
      </c>
      <c r="G1017" s="749" t="str">
        <f>IF(COUNTBLANK('Process Capability'!D1025)=1,"",'Process Capability'!D1025)</f>
        <v/>
      </c>
      <c r="H1017" s="748" t="str">
        <f>IF(COUNTBLANK('Process Capability'!D1025)=1,"",MAX('Process Capability'!D1024:D1025)-MIN('Process Capability'!D1024:D1025))</f>
        <v/>
      </c>
      <c r="AS1017" s="743">
        <v>1014</v>
      </c>
      <c r="AT1017" s="732">
        <f t="shared" si="757"/>
        <v>507</v>
      </c>
      <c r="AU1017" s="732">
        <f t="shared" si="760"/>
        <v>338</v>
      </c>
      <c r="AV1017" s="742">
        <f t="shared" si="761"/>
        <v>254</v>
      </c>
      <c r="AW1017" s="732">
        <f t="shared" si="762"/>
        <v>203</v>
      </c>
      <c r="AX1017" s="734">
        <f t="shared" si="765"/>
        <v>169</v>
      </c>
      <c r="AY1017" s="662" t="str">
        <f t="shared" si="734"/>
        <v/>
      </c>
      <c r="BL1017" s="733" t="str">
        <f t="shared" si="732"/>
        <v/>
      </c>
      <c r="BM1017" s="734" t="str">
        <f t="shared" si="733"/>
        <v/>
      </c>
      <c r="BN1017" s="751" t="str">
        <f t="shared" si="735"/>
        <v/>
      </c>
      <c r="BO1017" s="742" t="str">
        <f t="shared" si="736"/>
        <v/>
      </c>
      <c r="BP1017" s="750" t="str">
        <f t="shared" si="752"/>
        <v/>
      </c>
      <c r="BQ1017" s="743" t="str">
        <f t="shared" si="737"/>
        <v/>
      </c>
      <c r="BR1017" s="732" t="str">
        <f t="shared" si="738"/>
        <v/>
      </c>
      <c r="BS1017" s="732" t="str">
        <f t="shared" si="753"/>
        <v/>
      </c>
      <c r="BT1017" s="732" t="str">
        <f t="shared" si="754"/>
        <v/>
      </c>
      <c r="BU1017" s="742" t="str">
        <f t="shared" si="768"/>
        <v/>
      </c>
      <c r="BV1017" s="742" t="str">
        <f t="shared" si="769"/>
        <v/>
      </c>
      <c r="BW1017" s="742" t="str">
        <f t="shared" si="770"/>
        <v/>
      </c>
      <c r="BX1017" s="741" t="str">
        <f t="shared" si="771"/>
        <v/>
      </c>
      <c r="BY1017" s="733" t="str">
        <f t="shared" si="755"/>
        <v/>
      </c>
      <c r="BZ1017" s="732" t="str">
        <f t="shared" si="763"/>
        <v/>
      </c>
      <c r="CA1017" s="732" t="str">
        <f t="shared" si="758"/>
        <v/>
      </c>
      <c r="CB1017" s="734" t="str">
        <f t="shared" si="764"/>
        <v/>
      </c>
      <c r="CC1017" s="733" t="str">
        <f t="shared" si="756"/>
        <v/>
      </c>
      <c r="CD1017" s="740" t="str">
        <f t="shared" si="772"/>
        <v/>
      </c>
      <c r="CE1017" s="732" t="str">
        <f t="shared" si="759"/>
        <v/>
      </c>
      <c r="CF1017" s="739" t="str">
        <f t="shared" si="773"/>
        <v/>
      </c>
      <c r="CG1017" s="737"/>
      <c r="CH1017" s="736" t="str">
        <f t="shared" si="739"/>
        <v/>
      </c>
      <c r="CI1017" s="738" t="str">
        <f t="shared" si="740"/>
        <v/>
      </c>
      <c r="CJ1017" s="737"/>
      <c r="CK1017" s="736" t="str">
        <f t="shared" si="741"/>
        <v/>
      </c>
      <c r="CL1017" s="735" t="str">
        <f t="shared" si="742"/>
        <v/>
      </c>
      <c r="CM1017" s="733" t="e">
        <f t="shared" si="743"/>
        <v>#DIV/0!</v>
      </c>
      <c r="CN1017" s="732" t="e">
        <f t="shared" si="774"/>
        <v>#DIV/0!</v>
      </c>
      <c r="CO1017" s="732" t="e">
        <f t="shared" si="744"/>
        <v>#DIV/0!</v>
      </c>
      <c r="CP1017" s="734" t="e">
        <f t="shared" si="775"/>
        <v>#DIV/0!</v>
      </c>
      <c r="CQ1017" s="733" t="str">
        <f t="shared" si="745"/>
        <v/>
      </c>
      <c r="CR1017" s="732" t="str">
        <f t="shared" si="766"/>
        <v/>
      </c>
      <c r="CS1017" s="732" t="str">
        <f t="shared" si="746"/>
        <v/>
      </c>
      <c r="CT1017" s="731" t="str">
        <f t="shared" si="767"/>
        <v/>
      </c>
      <c r="CV1017" s="733" t="e">
        <f>IF($H$1=1,'Process Capability'!$F$7,CX1017)</f>
        <v>#DIV/0!</v>
      </c>
      <c r="CW1017" s="732" t="e">
        <f t="shared" si="747"/>
        <v>#DIV/0!</v>
      </c>
      <c r="CX1017" s="732" t="e">
        <f t="shared" si="748"/>
        <v>#DIV/0!</v>
      </c>
      <c r="CY1017" s="732" t="e">
        <f t="shared" si="749"/>
        <v>#DIV/0!</v>
      </c>
      <c r="CZ1017" s="732" t="e">
        <f>IF($H$1=1,'Process Capability'!$F$8,CX1017)</f>
        <v>#DIV/0!</v>
      </c>
      <c r="DA1017" s="732" t="e">
        <f>IF($H$1=1,MAX('Process Capability'!$F$7,'Process Capability'!$F$8)-MIN('Process Capability'!$F$7,'Process Capability'!$F$8),DC1017)</f>
        <v>#DIV/0!</v>
      </c>
      <c r="DB1017" s="732" t="e">
        <f t="shared" si="750"/>
        <v>#DIV/0!</v>
      </c>
      <c r="DC1017" s="731" t="e">
        <f t="shared" si="751"/>
        <v>#DIV/0!</v>
      </c>
    </row>
    <row r="1018" spans="1:107" x14ac:dyDescent="0.2">
      <c r="A1018" s="733" t="str">
        <f>IF(C1018=0,IF('Process Capability'!$F$6=1,'Process Capability'!D1026,IF('Process Capability'!$F$6=2,I868,IF('Process Capability'!$F$6=3,N918,IF('Process Capability'!$F$6=4,T943,IF('Process Capability'!$F$6=5,AA958,IF('Process Capability'!$F$6=6,AI968,"")))))),"")</f>
        <v/>
      </c>
      <c r="B1018" s="731" t="str">
        <f>IF(D1018=0,IF('Process Capability'!$F$6=1,H1018,IF('Process Capability'!$F$6=2,J868,IF('Process Capability'!$F$6=3,O918,IF('Process Capability'!$F$6=4,U943,IF('Process Capability'!$F$6=5,AB958,IF('Process Capability'!$F$6=6,AJ968,"")))))),"")</f>
        <v/>
      </c>
      <c r="C1018" s="701" t="str">
        <f>IF('Process Capability'!$F$6=1,COUNTBLANK('Process Capability'!D1026),IF('Process Capability'!$F$6=2,COUNTBLANK(I1018),IF('Process Capability'!$F$6=3,COUNTBLANK(N1018),IF('Process Capability'!$F$6=4,COUNTBLANK(T1018),IF('Process Capability'!$F$6=5,COUNTBLANK(AA1018),IF('Process Capability'!$F$6=6,COUNTBLANK(AI1018),""))))))</f>
        <v/>
      </c>
      <c r="D1018" s="701" t="str">
        <f>IF('Process Capability'!$F$6=1,COUNTBLANK(H1018),IF('Process Capability'!$F$6=2,COUNTBLANK(J1018),IF('Process Capability'!$F$6=3,COUNTBLANK(O1018),IF('Process Capability'!$F$6=4,COUNTBLANK(U1018),IF('Process Capability'!$F$6=5,COUNTBLANK(AB1018),IF('Process Capability'!$F$6=6,COUNTBLANK(AJ1018),""))))))</f>
        <v/>
      </c>
      <c r="G1018" s="749" t="str">
        <f>IF(COUNTBLANK('Process Capability'!D1026)=1,"",'Process Capability'!D1026)</f>
        <v/>
      </c>
      <c r="H1018" s="748" t="str">
        <f>IF(COUNTBLANK('Process Capability'!D1026)=1,"",MAX('Process Capability'!D1025:D1026)-MIN('Process Capability'!D1025:D1026))</f>
        <v/>
      </c>
      <c r="AS1018" s="733">
        <v>1015</v>
      </c>
      <c r="AT1018" s="732">
        <f t="shared" si="757"/>
        <v>508</v>
      </c>
      <c r="AU1018" s="732">
        <f t="shared" si="760"/>
        <v>339</v>
      </c>
      <c r="AV1018" s="742">
        <f t="shared" si="761"/>
        <v>254</v>
      </c>
      <c r="AW1018" s="732">
        <f t="shared" si="762"/>
        <v>203</v>
      </c>
      <c r="AX1018" s="734">
        <f t="shared" si="765"/>
        <v>170</v>
      </c>
      <c r="AY1018" s="662" t="str">
        <f t="shared" si="734"/>
        <v/>
      </c>
      <c r="BL1018" s="733" t="str">
        <f t="shared" si="732"/>
        <v/>
      </c>
      <c r="BM1018" s="734" t="str">
        <f t="shared" si="733"/>
        <v/>
      </c>
      <c r="BN1018" s="751" t="str">
        <f t="shared" si="735"/>
        <v/>
      </c>
      <c r="BO1018" s="742" t="str">
        <f t="shared" si="736"/>
        <v/>
      </c>
      <c r="BP1018" s="750" t="str">
        <f t="shared" si="752"/>
        <v/>
      </c>
      <c r="BQ1018" s="743" t="str">
        <f t="shared" si="737"/>
        <v/>
      </c>
      <c r="BR1018" s="732" t="str">
        <f t="shared" si="738"/>
        <v/>
      </c>
      <c r="BS1018" s="732" t="str">
        <f t="shared" si="753"/>
        <v/>
      </c>
      <c r="BT1018" s="732" t="str">
        <f t="shared" si="754"/>
        <v/>
      </c>
      <c r="BU1018" s="742" t="str">
        <f t="shared" si="768"/>
        <v/>
      </c>
      <c r="BV1018" s="742" t="str">
        <f t="shared" si="769"/>
        <v/>
      </c>
      <c r="BW1018" s="742" t="str">
        <f t="shared" si="770"/>
        <v/>
      </c>
      <c r="BX1018" s="741" t="str">
        <f t="shared" si="771"/>
        <v/>
      </c>
      <c r="BY1018" s="733" t="str">
        <f t="shared" si="755"/>
        <v/>
      </c>
      <c r="BZ1018" s="732" t="str">
        <f t="shared" si="763"/>
        <v/>
      </c>
      <c r="CA1018" s="732" t="str">
        <f t="shared" si="758"/>
        <v/>
      </c>
      <c r="CB1018" s="734" t="str">
        <f t="shared" si="764"/>
        <v/>
      </c>
      <c r="CC1018" s="733" t="str">
        <f t="shared" si="756"/>
        <v/>
      </c>
      <c r="CD1018" s="740" t="str">
        <f t="shared" si="772"/>
        <v/>
      </c>
      <c r="CE1018" s="732" t="str">
        <f t="shared" si="759"/>
        <v/>
      </c>
      <c r="CF1018" s="739" t="str">
        <f t="shared" si="773"/>
        <v/>
      </c>
      <c r="CG1018" s="737"/>
      <c r="CH1018" s="736" t="str">
        <f t="shared" si="739"/>
        <v/>
      </c>
      <c r="CI1018" s="738" t="str">
        <f t="shared" si="740"/>
        <v/>
      </c>
      <c r="CJ1018" s="737"/>
      <c r="CK1018" s="736" t="str">
        <f t="shared" si="741"/>
        <v/>
      </c>
      <c r="CL1018" s="735" t="str">
        <f t="shared" si="742"/>
        <v/>
      </c>
      <c r="CM1018" s="733" t="e">
        <f t="shared" si="743"/>
        <v>#DIV/0!</v>
      </c>
      <c r="CN1018" s="732" t="e">
        <f t="shared" si="774"/>
        <v>#DIV/0!</v>
      </c>
      <c r="CO1018" s="732" t="e">
        <f t="shared" si="744"/>
        <v>#DIV/0!</v>
      </c>
      <c r="CP1018" s="734" t="e">
        <f t="shared" si="775"/>
        <v>#DIV/0!</v>
      </c>
      <c r="CQ1018" s="733" t="str">
        <f t="shared" si="745"/>
        <v/>
      </c>
      <c r="CR1018" s="732" t="str">
        <f t="shared" si="766"/>
        <v/>
      </c>
      <c r="CS1018" s="732" t="str">
        <f t="shared" si="746"/>
        <v/>
      </c>
      <c r="CT1018" s="731" t="str">
        <f t="shared" si="767"/>
        <v/>
      </c>
      <c r="CV1018" s="733" t="e">
        <f>IF($H$1=1,'Process Capability'!$F$7,CX1018)</f>
        <v>#DIV/0!</v>
      </c>
      <c r="CW1018" s="732" t="e">
        <f t="shared" si="747"/>
        <v>#DIV/0!</v>
      </c>
      <c r="CX1018" s="732" t="e">
        <f t="shared" si="748"/>
        <v>#DIV/0!</v>
      </c>
      <c r="CY1018" s="732" t="e">
        <f t="shared" si="749"/>
        <v>#DIV/0!</v>
      </c>
      <c r="CZ1018" s="732" t="e">
        <f>IF($H$1=1,'Process Capability'!$F$8,CX1018)</f>
        <v>#DIV/0!</v>
      </c>
      <c r="DA1018" s="732" t="e">
        <f>IF($H$1=1,MAX('Process Capability'!$F$7,'Process Capability'!$F$8)-MIN('Process Capability'!$F$7,'Process Capability'!$F$8),DC1018)</f>
        <v>#DIV/0!</v>
      </c>
      <c r="DB1018" s="732" t="e">
        <f t="shared" si="750"/>
        <v>#DIV/0!</v>
      </c>
      <c r="DC1018" s="731" t="e">
        <f t="shared" si="751"/>
        <v>#DIV/0!</v>
      </c>
    </row>
    <row r="1019" spans="1:107" x14ac:dyDescent="0.2">
      <c r="A1019" s="733" t="str">
        <f>IF(C1019=0,IF('Process Capability'!$F$6=1,'Process Capability'!D1027,IF('Process Capability'!$F$6=2,I869,IF('Process Capability'!$F$6=3,N919,IF('Process Capability'!$F$6=4,T944,IF('Process Capability'!$F$6=5,AA959,IF('Process Capability'!$F$6=6,AI969,"")))))),"")</f>
        <v/>
      </c>
      <c r="B1019" s="731" t="str">
        <f>IF(D1019=0,IF('Process Capability'!$F$6=1,H1019,IF('Process Capability'!$F$6=2,J869,IF('Process Capability'!$F$6=3,O919,IF('Process Capability'!$F$6=4,U944,IF('Process Capability'!$F$6=5,AB959,IF('Process Capability'!$F$6=6,AJ969,"")))))),"")</f>
        <v/>
      </c>
      <c r="C1019" s="701" t="str">
        <f>IF('Process Capability'!$F$6=1,COUNTBLANK('Process Capability'!D1027),IF('Process Capability'!$F$6=2,COUNTBLANK(I1019),IF('Process Capability'!$F$6=3,COUNTBLANK(N1019),IF('Process Capability'!$F$6=4,COUNTBLANK(T1019),IF('Process Capability'!$F$6=5,COUNTBLANK(AA1019),IF('Process Capability'!$F$6=6,COUNTBLANK(AI1019),""))))))</f>
        <v/>
      </c>
      <c r="D1019" s="701" t="str">
        <f>IF('Process Capability'!$F$6=1,COUNTBLANK(H1019),IF('Process Capability'!$F$6=2,COUNTBLANK(J1019),IF('Process Capability'!$F$6=3,COUNTBLANK(O1019),IF('Process Capability'!$F$6=4,COUNTBLANK(U1019),IF('Process Capability'!$F$6=5,COUNTBLANK(AB1019),IF('Process Capability'!$F$6=6,COUNTBLANK(AJ1019),""))))))</f>
        <v/>
      </c>
      <c r="G1019" s="749" t="str">
        <f>IF(COUNTBLANK('Process Capability'!D1027)=1,"",'Process Capability'!D1027)</f>
        <v/>
      </c>
      <c r="H1019" s="748" t="str">
        <f>IF(COUNTBLANK('Process Capability'!D1027)=1,"",MAX('Process Capability'!D1026:D1027)-MIN('Process Capability'!D1026:D1027))</f>
        <v/>
      </c>
      <c r="AS1019" s="733">
        <v>1016</v>
      </c>
      <c r="AT1019" s="732">
        <f t="shared" si="757"/>
        <v>508</v>
      </c>
      <c r="AU1019" s="732">
        <f t="shared" si="760"/>
        <v>339</v>
      </c>
      <c r="AV1019" s="742">
        <f t="shared" si="761"/>
        <v>254</v>
      </c>
      <c r="AW1019" s="732">
        <f t="shared" si="762"/>
        <v>204</v>
      </c>
      <c r="AX1019" s="734">
        <f t="shared" si="765"/>
        <v>170</v>
      </c>
      <c r="AY1019" s="662" t="str">
        <f t="shared" si="734"/>
        <v/>
      </c>
      <c r="BL1019" s="733" t="str">
        <f t="shared" si="732"/>
        <v/>
      </c>
      <c r="BM1019" s="734" t="str">
        <f t="shared" si="733"/>
        <v/>
      </c>
      <c r="BN1019" s="751" t="str">
        <f t="shared" si="735"/>
        <v/>
      </c>
      <c r="BO1019" s="742" t="str">
        <f t="shared" si="736"/>
        <v/>
      </c>
      <c r="BP1019" s="750" t="str">
        <f t="shared" si="752"/>
        <v/>
      </c>
      <c r="BQ1019" s="743" t="str">
        <f t="shared" si="737"/>
        <v/>
      </c>
      <c r="BR1019" s="732" t="str">
        <f t="shared" si="738"/>
        <v/>
      </c>
      <c r="BS1019" s="732" t="str">
        <f t="shared" si="753"/>
        <v/>
      </c>
      <c r="BT1019" s="732" t="str">
        <f t="shared" si="754"/>
        <v/>
      </c>
      <c r="BU1019" s="742" t="str">
        <f t="shared" si="768"/>
        <v/>
      </c>
      <c r="BV1019" s="742" t="str">
        <f t="shared" si="769"/>
        <v/>
      </c>
      <c r="BW1019" s="742" t="str">
        <f t="shared" si="770"/>
        <v/>
      </c>
      <c r="BX1019" s="741" t="str">
        <f t="shared" si="771"/>
        <v/>
      </c>
      <c r="BY1019" s="733" t="str">
        <f t="shared" si="755"/>
        <v/>
      </c>
      <c r="BZ1019" s="732" t="str">
        <f t="shared" si="763"/>
        <v/>
      </c>
      <c r="CA1019" s="732" t="str">
        <f t="shared" si="758"/>
        <v/>
      </c>
      <c r="CB1019" s="734" t="str">
        <f t="shared" si="764"/>
        <v/>
      </c>
      <c r="CC1019" s="733" t="str">
        <f t="shared" si="756"/>
        <v/>
      </c>
      <c r="CD1019" s="740" t="str">
        <f t="shared" si="772"/>
        <v/>
      </c>
      <c r="CE1019" s="732" t="str">
        <f t="shared" si="759"/>
        <v/>
      </c>
      <c r="CF1019" s="739" t="str">
        <f t="shared" si="773"/>
        <v/>
      </c>
      <c r="CG1019" s="737"/>
      <c r="CH1019" s="736" t="str">
        <f t="shared" si="739"/>
        <v/>
      </c>
      <c r="CI1019" s="738" t="str">
        <f t="shared" si="740"/>
        <v/>
      </c>
      <c r="CJ1019" s="737"/>
      <c r="CK1019" s="736" t="str">
        <f t="shared" si="741"/>
        <v/>
      </c>
      <c r="CL1019" s="735" t="str">
        <f t="shared" si="742"/>
        <v/>
      </c>
      <c r="CM1019" s="733" t="e">
        <f t="shared" si="743"/>
        <v>#DIV/0!</v>
      </c>
      <c r="CN1019" s="732" t="e">
        <f t="shared" si="774"/>
        <v>#DIV/0!</v>
      </c>
      <c r="CO1019" s="732" t="e">
        <f t="shared" si="744"/>
        <v>#DIV/0!</v>
      </c>
      <c r="CP1019" s="734" t="e">
        <f t="shared" si="775"/>
        <v>#DIV/0!</v>
      </c>
      <c r="CQ1019" s="733" t="str">
        <f t="shared" si="745"/>
        <v/>
      </c>
      <c r="CR1019" s="732" t="str">
        <f t="shared" si="766"/>
        <v/>
      </c>
      <c r="CS1019" s="732" t="str">
        <f t="shared" si="746"/>
        <v/>
      </c>
      <c r="CT1019" s="731" t="str">
        <f t="shared" si="767"/>
        <v/>
      </c>
      <c r="CV1019" s="733" t="e">
        <f>IF($H$1=1,'Process Capability'!$F$7,CX1019)</f>
        <v>#DIV/0!</v>
      </c>
      <c r="CW1019" s="732" t="e">
        <f t="shared" si="747"/>
        <v>#DIV/0!</v>
      </c>
      <c r="CX1019" s="732" t="e">
        <f t="shared" si="748"/>
        <v>#DIV/0!</v>
      </c>
      <c r="CY1019" s="732" t="e">
        <f t="shared" si="749"/>
        <v>#DIV/0!</v>
      </c>
      <c r="CZ1019" s="732" t="e">
        <f>IF($H$1=1,'Process Capability'!$F$8,CX1019)</f>
        <v>#DIV/0!</v>
      </c>
      <c r="DA1019" s="732" t="e">
        <f>IF($H$1=1,MAX('Process Capability'!$F$7,'Process Capability'!$F$8)-MIN('Process Capability'!$F$7,'Process Capability'!$F$8),DC1019)</f>
        <v>#DIV/0!</v>
      </c>
      <c r="DB1019" s="732" t="e">
        <f t="shared" si="750"/>
        <v>#DIV/0!</v>
      </c>
      <c r="DC1019" s="731" t="e">
        <f t="shared" si="751"/>
        <v>#DIV/0!</v>
      </c>
    </row>
    <row r="1020" spans="1:107" x14ac:dyDescent="0.2">
      <c r="A1020" s="733" t="str">
        <f>IF(C1020=0,IF('Process Capability'!$F$6=1,'Process Capability'!D1028,IF('Process Capability'!$F$6=2,I870,IF('Process Capability'!$F$6=3,N920,IF('Process Capability'!$F$6=4,T945,IF('Process Capability'!$F$6=5,AA960,IF('Process Capability'!$F$6=6,AI970,"")))))),"")</f>
        <v/>
      </c>
      <c r="B1020" s="731" t="str">
        <f>IF(D1020=0,IF('Process Capability'!$F$6=1,H1020,IF('Process Capability'!$F$6=2,J870,IF('Process Capability'!$F$6=3,O920,IF('Process Capability'!$F$6=4,U945,IF('Process Capability'!$F$6=5,AB960,IF('Process Capability'!$F$6=6,AJ970,"")))))),"")</f>
        <v/>
      </c>
      <c r="C1020" s="701" t="str">
        <f>IF('Process Capability'!$F$6=1,COUNTBLANK('Process Capability'!D1028),IF('Process Capability'!$F$6=2,COUNTBLANK(I1020),IF('Process Capability'!$F$6=3,COUNTBLANK(N1020),IF('Process Capability'!$F$6=4,COUNTBLANK(T1020),IF('Process Capability'!$F$6=5,COUNTBLANK(AA1020),IF('Process Capability'!$F$6=6,COUNTBLANK(AI1020),""))))))</f>
        <v/>
      </c>
      <c r="D1020" s="701" t="str">
        <f>IF('Process Capability'!$F$6=1,COUNTBLANK(H1020),IF('Process Capability'!$F$6=2,COUNTBLANK(J1020),IF('Process Capability'!$F$6=3,COUNTBLANK(O1020),IF('Process Capability'!$F$6=4,COUNTBLANK(U1020),IF('Process Capability'!$F$6=5,COUNTBLANK(AB1020),IF('Process Capability'!$F$6=6,COUNTBLANK(AJ1020),""))))))</f>
        <v/>
      </c>
      <c r="G1020" s="749" t="str">
        <f>IF(COUNTBLANK('Process Capability'!D1028)=1,"",'Process Capability'!D1028)</f>
        <v/>
      </c>
      <c r="H1020" s="748" t="str">
        <f>IF(COUNTBLANK('Process Capability'!D1028)=1,"",MAX('Process Capability'!D1027:D1028)-MIN('Process Capability'!D1027:D1028))</f>
        <v/>
      </c>
      <c r="AS1020" s="743">
        <v>1017</v>
      </c>
      <c r="AT1020" s="732">
        <f t="shared" si="757"/>
        <v>509</v>
      </c>
      <c r="AU1020" s="732">
        <f t="shared" si="760"/>
        <v>339</v>
      </c>
      <c r="AV1020" s="742">
        <f t="shared" si="761"/>
        <v>255</v>
      </c>
      <c r="AW1020" s="732">
        <f t="shared" si="762"/>
        <v>204</v>
      </c>
      <c r="AX1020" s="734">
        <f t="shared" si="765"/>
        <v>170</v>
      </c>
      <c r="AY1020" s="662" t="str">
        <f t="shared" si="734"/>
        <v/>
      </c>
      <c r="BL1020" s="733" t="str">
        <f t="shared" si="732"/>
        <v/>
      </c>
      <c r="BM1020" s="734" t="str">
        <f t="shared" si="733"/>
        <v/>
      </c>
      <c r="BN1020" s="751" t="str">
        <f t="shared" si="735"/>
        <v/>
      </c>
      <c r="BO1020" s="742" t="str">
        <f t="shared" si="736"/>
        <v/>
      </c>
      <c r="BP1020" s="750" t="str">
        <f t="shared" si="752"/>
        <v/>
      </c>
      <c r="BQ1020" s="743" t="str">
        <f t="shared" si="737"/>
        <v/>
      </c>
      <c r="BR1020" s="732" t="str">
        <f t="shared" si="738"/>
        <v/>
      </c>
      <c r="BS1020" s="732" t="str">
        <f t="shared" si="753"/>
        <v/>
      </c>
      <c r="BT1020" s="732" t="str">
        <f t="shared" si="754"/>
        <v/>
      </c>
      <c r="BU1020" s="742" t="str">
        <f t="shared" si="768"/>
        <v/>
      </c>
      <c r="BV1020" s="742" t="str">
        <f t="shared" si="769"/>
        <v/>
      </c>
      <c r="BW1020" s="742" t="str">
        <f t="shared" si="770"/>
        <v/>
      </c>
      <c r="BX1020" s="741" t="str">
        <f t="shared" si="771"/>
        <v/>
      </c>
      <c r="BY1020" s="733" t="str">
        <f t="shared" si="755"/>
        <v/>
      </c>
      <c r="BZ1020" s="732" t="str">
        <f t="shared" si="763"/>
        <v/>
      </c>
      <c r="CA1020" s="732" t="str">
        <f t="shared" si="758"/>
        <v/>
      </c>
      <c r="CB1020" s="734" t="str">
        <f t="shared" si="764"/>
        <v/>
      </c>
      <c r="CC1020" s="733" t="str">
        <f t="shared" si="756"/>
        <v/>
      </c>
      <c r="CD1020" s="740" t="str">
        <f t="shared" si="772"/>
        <v/>
      </c>
      <c r="CE1020" s="732" t="str">
        <f t="shared" si="759"/>
        <v/>
      </c>
      <c r="CF1020" s="739" t="str">
        <f t="shared" si="773"/>
        <v/>
      </c>
      <c r="CG1020" s="737"/>
      <c r="CH1020" s="736" t="str">
        <f t="shared" si="739"/>
        <v/>
      </c>
      <c r="CI1020" s="738" t="str">
        <f t="shared" si="740"/>
        <v/>
      </c>
      <c r="CJ1020" s="737"/>
      <c r="CK1020" s="736" t="str">
        <f t="shared" si="741"/>
        <v/>
      </c>
      <c r="CL1020" s="735" t="str">
        <f t="shared" si="742"/>
        <v/>
      </c>
      <c r="CM1020" s="733" t="e">
        <f t="shared" si="743"/>
        <v>#DIV/0!</v>
      </c>
      <c r="CN1020" s="732" t="e">
        <f t="shared" si="774"/>
        <v>#DIV/0!</v>
      </c>
      <c r="CO1020" s="732" t="e">
        <f t="shared" si="744"/>
        <v>#DIV/0!</v>
      </c>
      <c r="CP1020" s="734" t="e">
        <f t="shared" si="775"/>
        <v>#DIV/0!</v>
      </c>
      <c r="CQ1020" s="733" t="str">
        <f t="shared" si="745"/>
        <v/>
      </c>
      <c r="CR1020" s="732" t="str">
        <f t="shared" si="766"/>
        <v/>
      </c>
      <c r="CS1020" s="732" t="str">
        <f t="shared" si="746"/>
        <v/>
      </c>
      <c r="CT1020" s="731" t="str">
        <f t="shared" si="767"/>
        <v/>
      </c>
      <c r="CV1020" s="733" t="e">
        <f>IF($H$1=1,'Process Capability'!$F$7,CX1020)</f>
        <v>#DIV/0!</v>
      </c>
      <c r="CW1020" s="732" t="e">
        <f t="shared" si="747"/>
        <v>#DIV/0!</v>
      </c>
      <c r="CX1020" s="732" t="e">
        <f t="shared" si="748"/>
        <v>#DIV/0!</v>
      </c>
      <c r="CY1020" s="732" t="e">
        <f t="shared" si="749"/>
        <v>#DIV/0!</v>
      </c>
      <c r="CZ1020" s="732" t="e">
        <f>IF($H$1=1,'Process Capability'!$F$8,CX1020)</f>
        <v>#DIV/0!</v>
      </c>
      <c r="DA1020" s="732" t="e">
        <f>IF($H$1=1,MAX('Process Capability'!$F$7,'Process Capability'!$F$8)-MIN('Process Capability'!$F$7,'Process Capability'!$F$8),DC1020)</f>
        <v>#DIV/0!</v>
      </c>
      <c r="DB1020" s="732" t="e">
        <f t="shared" si="750"/>
        <v>#DIV/0!</v>
      </c>
      <c r="DC1020" s="731" t="e">
        <f t="shared" si="751"/>
        <v>#DIV/0!</v>
      </c>
    </row>
    <row r="1021" spans="1:107" x14ac:dyDescent="0.2">
      <c r="A1021" s="733" t="str">
        <f>IF(C1021=0,IF('Process Capability'!$F$6=1,'Process Capability'!D1029,IF('Process Capability'!$F$6=2,I871,IF('Process Capability'!$F$6=3,N921,IF('Process Capability'!$F$6=4,T946,IF('Process Capability'!$F$6=5,AA961,IF('Process Capability'!$F$6=6,AI971,"")))))),"")</f>
        <v/>
      </c>
      <c r="B1021" s="731" t="str">
        <f>IF(D1021=0,IF('Process Capability'!$F$6=1,H1021,IF('Process Capability'!$F$6=2,J871,IF('Process Capability'!$F$6=3,O921,IF('Process Capability'!$F$6=4,U946,IF('Process Capability'!$F$6=5,AB961,IF('Process Capability'!$F$6=6,AJ971,"")))))),"")</f>
        <v/>
      </c>
      <c r="C1021" s="701" t="str">
        <f>IF('Process Capability'!$F$6=1,COUNTBLANK('Process Capability'!D1029),IF('Process Capability'!$F$6=2,COUNTBLANK(I1021),IF('Process Capability'!$F$6=3,COUNTBLANK(N1021),IF('Process Capability'!$F$6=4,COUNTBLANK(T1021),IF('Process Capability'!$F$6=5,COUNTBLANK(AA1021),IF('Process Capability'!$F$6=6,COUNTBLANK(AI1021),""))))))</f>
        <v/>
      </c>
      <c r="D1021" s="701" t="str">
        <f>IF('Process Capability'!$F$6=1,COUNTBLANK(H1021),IF('Process Capability'!$F$6=2,COUNTBLANK(J1021),IF('Process Capability'!$F$6=3,COUNTBLANK(O1021),IF('Process Capability'!$F$6=4,COUNTBLANK(U1021),IF('Process Capability'!$F$6=5,COUNTBLANK(AB1021),IF('Process Capability'!$F$6=6,COUNTBLANK(AJ1021),""))))))</f>
        <v/>
      </c>
      <c r="G1021" s="749" t="str">
        <f>IF(COUNTBLANK('Process Capability'!D1029)=1,"",'Process Capability'!D1029)</f>
        <v/>
      </c>
      <c r="H1021" s="748" t="str">
        <f>IF(COUNTBLANK('Process Capability'!D1029)=1,"",MAX('Process Capability'!D1028:D1029)-MIN('Process Capability'!D1028:D1029))</f>
        <v/>
      </c>
      <c r="AS1021" s="733">
        <v>1018</v>
      </c>
      <c r="AT1021" s="732">
        <f t="shared" si="757"/>
        <v>509</v>
      </c>
      <c r="AU1021" s="732">
        <f t="shared" si="760"/>
        <v>340</v>
      </c>
      <c r="AV1021" s="742">
        <f t="shared" si="761"/>
        <v>255</v>
      </c>
      <c r="AW1021" s="732">
        <f t="shared" si="762"/>
        <v>204</v>
      </c>
      <c r="AX1021" s="734">
        <f t="shared" si="765"/>
        <v>170</v>
      </c>
      <c r="AY1021" s="662" t="str">
        <f t="shared" si="734"/>
        <v/>
      </c>
      <c r="BL1021" s="733" t="str">
        <f t="shared" si="732"/>
        <v/>
      </c>
      <c r="BM1021" s="734" t="str">
        <f t="shared" si="733"/>
        <v/>
      </c>
      <c r="BN1021" s="751" t="str">
        <f t="shared" si="735"/>
        <v/>
      </c>
      <c r="BO1021" s="742" t="str">
        <f t="shared" si="736"/>
        <v/>
      </c>
      <c r="BP1021" s="750" t="str">
        <f t="shared" si="752"/>
        <v/>
      </c>
      <c r="BQ1021" s="743" t="str">
        <f t="shared" si="737"/>
        <v/>
      </c>
      <c r="BR1021" s="732" t="str">
        <f t="shared" si="738"/>
        <v/>
      </c>
      <c r="BS1021" s="732" t="str">
        <f t="shared" si="753"/>
        <v/>
      </c>
      <c r="BT1021" s="732" t="str">
        <f t="shared" si="754"/>
        <v/>
      </c>
      <c r="BU1021" s="742" t="str">
        <f t="shared" si="768"/>
        <v/>
      </c>
      <c r="BV1021" s="742" t="str">
        <f t="shared" si="769"/>
        <v/>
      </c>
      <c r="BW1021" s="742" t="str">
        <f t="shared" si="770"/>
        <v/>
      </c>
      <c r="BX1021" s="741" t="str">
        <f t="shared" si="771"/>
        <v/>
      </c>
      <c r="BY1021" s="733" t="str">
        <f t="shared" si="755"/>
        <v/>
      </c>
      <c r="BZ1021" s="732" t="str">
        <f t="shared" si="763"/>
        <v/>
      </c>
      <c r="CA1021" s="732" t="str">
        <f t="shared" si="758"/>
        <v/>
      </c>
      <c r="CB1021" s="734" t="str">
        <f t="shared" si="764"/>
        <v/>
      </c>
      <c r="CC1021" s="733" t="str">
        <f t="shared" si="756"/>
        <v/>
      </c>
      <c r="CD1021" s="740" t="str">
        <f t="shared" si="772"/>
        <v/>
      </c>
      <c r="CE1021" s="732" t="str">
        <f t="shared" si="759"/>
        <v/>
      </c>
      <c r="CF1021" s="739" t="str">
        <f t="shared" si="773"/>
        <v/>
      </c>
      <c r="CG1021" s="737"/>
      <c r="CH1021" s="736" t="str">
        <f t="shared" si="739"/>
        <v/>
      </c>
      <c r="CI1021" s="738" t="str">
        <f t="shared" si="740"/>
        <v/>
      </c>
      <c r="CJ1021" s="737"/>
      <c r="CK1021" s="736" t="str">
        <f t="shared" si="741"/>
        <v/>
      </c>
      <c r="CL1021" s="735" t="str">
        <f t="shared" si="742"/>
        <v/>
      </c>
      <c r="CM1021" s="733" t="e">
        <f t="shared" si="743"/>
        <v>#DIV/0!</v>
      </c>
      <c r="CN1021" s="732" t="e">
        <f t="shared" si="774"/>
        <v>#DIV/0!</v>
      </c>
      <c r="CO1021" s="732" t="e">
        <f t="shared" si="744"/>
        <v>#DIV/0!</v>
      </c>
      <c r="CP1021" s="734" t="e">
        <f t="shared" si="775"/>
        <v>#DIV/0!</v>
      </c>
      <c r="CQ1021" s="733" t="str">
        <f t="shared" si="745"/>
        <v/>
      </c>
      <c r="CR1021" s="732" t="str">
        <f t="shared" si="766"/>
        <v/>
      </c>
      <c r="CS1021" s="732" t="str">
        <f t="shared" si="746"/>
        <v/>
      </c>
      <c r="CT1021" s="731" t="str">
        <f t="shared" si="767"/>
        <v/>
      </c>
      <c r="CV1021" s="733" t="e">
        <f>IF($H$1=1,'Process Capability'!$F$7,CX1021)</f>
        <v>#DIV/0!</v>
      </c>
      <c r="CW1021" s="732" t="e">
        <f t="shared" si="747"/>
        <v>#DIV/0!</v>
      </c>
      <c r="CX1021" s="732" t="e">
        <f t="shared" si="748"/>
        <v>#DIV/0!</v>
      </c>
      <c r="CY1021" s="732" t="e">
        <f t="shared" si="749"/>
        <v>#DIV/0!</v>
      </c>
      <c r="CZ1021" s="732" t="e">
        <f>IF($H$1=1,'Process Capability'!$F$8,CX1021)</f>
        <v>#DIV/0!</v>
      </c>
      <c r="DA1021" s="732" t="e">
        <f>IF($H$1=1,MAX('Process Capability'!$F$7,'Process Capability'!$F$8)-MIN('Process Capability'!$F$7,'Process Capability'!$F$8),DC1021)</f>
        <v>#DIV/0!</v>
      </c>
      <c r="DB1021" s="732" t="e">
        <f t="shared" si="750"/>
        <v>#DIV/0!</v>
      </c>
      <c r="DC1021" s="731" t="e">
        <f t="shared" si="751"/>
        <v>#DIV/0!</v>
      </c>
    </row>
    <row r="1022" spans="1:107" x14ac:dyDescent="0.2">
      <c r="A1022" s="733" t="str">
        <f>IF(C1022=0,IF('Process Capability'!$F$6=1,'Process Capability'!D1030,IF('Process Capability'!$F$6=2,I872,IF('Process Capability'!$F$6=3,N922,IF('Process Capability'!$F$6=4,T947,IF('Process Capability'!$F$6=5,AA962,IF('Process Capability'!$F$6=6,AI972,"")))))),"")</f>
        <v/>
      </c>
      <c r="B1022" s="731" t="str">
        <f>IF(D1022=0,IF('Process Capability'!$F$6=1,H1022,IF('Process Capability'!$F$6=2,J872,IF('Process Capability'!$F$6=3,O922,IF('Process Capability'!$F$6=4,U947,IF('Process Capability'!$F$6=5,AB962,IF('Process Capability'!$F$6=6,AJ972,"")))))),"")</f>
        <v/>
      </c>
      <c r="C1022" s="701" t="str">
        <f>IF('Process Capability'!$F$6=1,COUNTBLANK('Process Capability'!D1030),IF('Process Capability'!$F$6=2,COUNTBLANK(I1022),IF('Process Capability'!$F$6=3,COUNTBLANK(N1022),IF('Process Capability'!$F$6=4,COUNTBLANK(T1022),IF('Process Capability'!$F$6=5,COUNTBLANK(AA1022),IF('Process Capability'!$F$6=6,COUNTBLANK(AI1022),""))))))</f>
        <v/>
      </c>
      <c r="D1022" s="701" t="str">
        <f>IF('Process Capability'!$F$6=1,COUNTBLANK(H1022),IF('Process Capability'!$F$6=2,COUNTBLANK(J1022),IF('Process Capability'!$F$6=3,COUNTBLANK(O1022),IF('Process Capability'!$F$6=4,COUNTBLANK(U1022),IF('Process Capability'!$F$6=5,COUNTBLANK(AB1022),IF('Process Capability'!$F$6=6,COUNTBLANK(AJ1022),""))))))</f>
        <v/>
      </c>
      <c r="G1022" s="749" t="str">
        <f>IF(COUNTBLANK('Process Capability'!D1030)=1,"",'Process Capability'!D1030)</f>
        <v/>
      </c>
      <c r="H1022" s="748" t="str">
        <f>IF(COUNTBLANK('Process Capability'!D1030)=1,"",MAX('Process Capability'!D1029:D1030)-MIN('Process Capability'!D1029:D1030))</f>
        <v/>
      </c>
      <c r="AS1022" s="733">
        <v>1019</v>
      </c>
      <c r="AT1022" s="732">
        <f t="shared" si="757"/>
        <v>510</v>
      </c>
      <c r="AU1022" s="732">
        <f t="shared" si="760"/>
        <v>340</v>
      </c>
      <c r="AV1022" s="742">
        <f t="shared" si="761"/>
        <v>255</v>
      </c>
      <c r="AW1022" s="732">
        <f t="shared" si="762"/>
        <v>204</v>
      </c>
      <c r="AX1022" s="734">
        <f t="shared" si="765"/>
        <v>170</v>
      </c>
      <c r="AY1022" s="662" t="str">
        <f t="shared" si="734"/>
        <v/>
      </c>
      <c r="BL1022" s="733" t="str">
        <f t="shared" si="732"/>
        <v/>
      </c>
      <c r="BM1022" s="734" t="str">
        <f t="shared" si="733"/>
        <v/>
      </c>
      <c r="BN1022" s="751" t="str">
        <f t="shared" si="735"/>
        <v/>
      </c>
      <c r="BO1022" s="742" t="str">
        <f t="shared" si="736"/>
        <v/>
      </c>
      <c r="BP1022" s="750" t="str">
        <f t="shared" si="752"/>
        <v/>
      </c>
      <c r="BQ1022" s="743" t="str">
        <f t="shared" si="737"/>
        <v/>
      </c>
      <c r="BR1022" s="732" t="str">
        <f t="shared" si="738"/>
        <v/>
      </c>
      <c r="BS1022" s="732" t="str">
        <f t="shared" si="753"/>
        <v/>
      </c>
      <c r="BT1022" s="732" t="str">
        <f t="shared" si="754"/>
        <v/>
      </c>
      <c r="BU1022" s="742" t="str">
        <f t="shared" si="768"/>
        <v/>
      </c>
      <c r="BV1022" s="742" t="str">
        <f t="shared" si="769"/>
        <v/>
      </c>
      <c r="BW1022" s="742" t="str">
        <f t="shared" si="770"/>
        <v/>
      </c>
      <c r="BX1022" s="741" t="str">
        <f t="shared" si="771"/>
        <v/>
      </c>
      <c r="BY1022" s="733" t="str">
        <f t="shared" si="755"/>
        <v/>
      </c>
      <c r="BZ1022" s="732" t="str">
        <f t="shared" si="763"/>
        <v/>
      </c>
      <c r="CA1022" s="732" t="str">
        <f t="shared" si="758"/>
        <v/>
      </c>
      <c r="CB1022" s="734" t="str">
        <f t="shared" si="764"/>
        <v/>
      </c>
      <c r="CC1022" s="733" t="str">
        <f t="shared" si="756"/>
        <v/>
      </c>
      <c r="CD1022" s="740" t="str">
        <f t="shared" si="772"/>
        <v/>
      </c>
      <c r="CE1022" s="732" t="str">
        <f t="shared" si="759"/>
        <v/>
      </c>
      <c r="CF1022" s="739" t="str">
        <f t="shared" si="773"/>
        <v/>
      </c>
      <c r="CG1022" s="737"/>
      <c r="CH1022" s="736" t="str">
        <f t="shared" si="739"/>
        <v/>
      </c>
      <c r="CI1022" s="738" t="str">
        <f t="shared" si="740"/>
        <v/>
      </c>
      <c r="CJ1022" s="737"/>
      <c r="CK1022" s="736" t="str">
        <f t="shared" si="741"/>
        <v/>
      </c>
      <c r="CL1022" s="735" t="str">
        <f t="shared" si="742"/>
        <v/>
      </c>
      <c r="CM1022" s="733" t="e">
        <f t="shared" si="743"/>
        <v>#DIV/0!</v>
      </c>
      <c r="CN1022" s="732" t="e">
        <f t="shared" si="774"/>
        <v>#DIV/0!</v>
      </c>
      <c r="CO1022" s="732" t="e">
        <f t="shared" si="744"/>
        <v>#DIV/0!</v>
      </c>
      <c r="CP1022" s="734" t="e">
        <f t="shared" si="775"/>
        <v>#DIV/0!</v>
      </c>
      <c r="CQ1022" s="733" t="str">
        <f t="shared" si="745"/>
        <v/>
      </c>
      <c r="CR1022" s="732" t="str">
        <f t="shared" si="766"/>
        <v/>
      </c>
      <c r="CS1022" s="732" t="str">
        <f t="shared" si="746"/>
        <v/>
      </c>
      <c r="CT1022" s="731" t="str">
        <f t="shared" si="767"/>
        <v/>
      </c>
      <c r="CV1022" s="733" t="e">
        <f>IF($H$1=1,'Process Capability'!$F$7,CX1022)</f>
        <v>#DIV/0!</v>
      </c>
      <c r="CW1022" s="732" t="e">
        <f t="shared" si="747"/>
        <v>#DIV/0!</v>
      </c>
      <c r="CX1022" s="732" t="e">
        <f t="shared" si="748"/>
        <v>#DIV/0!</v>
      </c>
      <c r="CY1022" s="732" t="e">
        <f t="shared" si="749"/>
        <v>#DIV/0!</v>
      </c>
      <c r="CZ1022" s="732" t="e">
        <f>IF($H$1=1,'Process Capability'!$F$8,CX1022)</f>
        <v>#DIV/0!</v>
      </c>
      <c r="DA1022" s="732" t="e">
        <f>IF($H$1=1,MAX('Process Capability'!$F$7,'Process Capability'!$F$8)-MIN('Process Capability'!$F$7,'Process Capability'!$F$8),DC1022)</f>
        <v>#DIV/0!</v>
      </c>
      <c r="DB1022" s="732" t="e">
        <f t="shared" si="750"/>
        <v>#DIV/0!</v>
      </c>
      <c r="DC1022" s="731" t="e">
        <f t="shared" si="751"/>
        <v>#DIV/0!</v>
      </c>
    </row>
    <row r="1023" spans="1:107" x14ac:dyDescent="0.2">
      <c r="A1023" s="733" t="str">
        <f>IF(C1023=0,IF('Process Capability'!$F$6=1,'Process Capability'!D1031,IF('Process Capability'!$F$6=2,I873,IF('Process Capability'!$F$6=3,N923,IF('Process Capability'!$F$6=4,T948,IF('Process Capability'!$F$6=5,AA963,IF('Process Capability'!$F$6=6,AI973,"")))))),"")</f>
        <v/>
      </c>
      <c r="B1023" s="731" t="str">
        <f>IF(D1023=0,IF('Process Capability'!$F$6=1,H1023,IF('Process Capability'!$F$6=2,J873,IF('Process Capability'!$F$6=3,O923,IF('Process Capability'!$F$6=4,U948,IF('Process Capability'!$F$6=5,AB963,IF('Process Capability'!$F$6=6,AJ973,"")))))),"")</f>
        <v/>
      </c>
      <c r="C1023" s="701" t="str">
        <f>IF('Process Capability'!$F$6=1,COUNTBLANK('Process Capability'!D1031),IF('Process Capability'!$F$6=2,COUNTBLANK(I1023),IF('Process Capability'!$F$6=3,COUNTBLANK(N1023),IF('Process Capability'!$F$6=4,COUNTBLANK(T1023),IF('Process Capability'!$F$6=5,COUNTBLANK(AA1023),IF('Process Capability'!$F$6=6,COUNTBLANK(AI1023),""))))))</f>
        <v/>
      </c>
      <c r="D1023" s="701" t="str">
        <f>IF('Process Capability'!$F$6=1,COUNTBLANK(H1023),IF('Process Capability'!$F$6=2,COUNTBLANK(J1023),IF('Process Capability'!$F$6=3,COUNTBLANK(O1023),IF('Process Capability'!$F$6=4,COUNTBLANK(U1023),IF('Process Capability'!$F$6=5,COUNTBLANK(AB1023),IF('Process Capability'!$F$6=6,COUNTBLANK(AJ1023),""))))))</f>
        <v/>
      </c>
      <c r="G1023" s="749" t="str">
        <f>IF(COUNTBLANK('Process Capability'!D1031)=1,"",'Process Capability'!D1031)</f>
        <v/>
      </c>
      <c r="H1023" s="748" t="str">
        <f>IF(COUNTBLANK('Process Capability'!D1031)=1,"",MAX('Process Capability'!D1030:D1031)-MIN('Process Capability'!D1030:D1031))</f>
        <v/>
      </c>
      <c r="AS1023" s="743">
        <v>1020</v>
      </c>
      <c r="AT1023" s="732">
        <f t="shared" si="757"/>
        <v>510</v>
      </c>
      <c r="AU1023" s="732">
        <f t="shared" si="760"/>
        <v>340</v>
      </c>
      <c r="AV1023" s="742">
        <f t="shared" si="761"/>
        <v>255</v>
      </c>
      <c r="AW1023" s="732">
        <f t="shared" si="762"/>
        <v>204</v>
      </c>
      <c r="AX1023" s="734">
        <f t="shared" si="765"/>
        <v>170</v>
      </c>
      <c r="AY1023" s="662" t="str">
        <f t="shared" si="734"/>
        <v/>
      </c>
      <c r="BL1023" s="733" t="str">
        <f t="shared" si="732"/>
        <v/>
      </c>
      <c r="BM1023" s="734" t="str">
        <f t="shared" si="733"/>
        <v/>
      </c>
      <c r="BN1023" s="751" t="str">
        <f t="shared" si="735"/>
        <v/>
      </c>
      <c r="BO1023" s="742" t="str">
        <f t="shared" si="736"/>
        <v/>
      </c>
      <c r="BP1023" s="750" t="str">
        <f t="shared" si="752"/>
        <v/>
      </c>
      <c r="BQ1023" s="743" t="str">
        <f t="shared" si="737"/>
        <v/>
      </c>
      <c r="BR1023" s="732" t="str">
        <f t="shared" si="738"/>
        <v/>
      </c>
      <c r="BS1023" s="732" t="str">
        <f t="shared" si="753"/>
        <v/>
      </c>
      <c r="BT1023" s="732" t="str">
        <f t="shared" si="754"/>
        <v/>
      </c>
      <c r="BU1023" s="742" t="str">
        <f t="shared" si="768"/>
        <v/>
      </c>
      <c r="BV1023" s="742" t="str">
        <f t="shared" si="769"/>
        <v/>
      </c>
      <c r="BW1023" s="742" t="str">
        <f t="shared" si="770"/>
        <v/>
      </c>
      <c r="BX1023" s="741" t="str">
        <f t="shared" si="771"/>
        <v/>
      </c>
      <c r="BY1023" s="733" t="str">
        <f t="shared" si="755"/>
        <v/>
      </c>
      <c r="BZ1023" s="732" t="str">
        <f t="shared" si="763"/>
        <v/>
      </c>
      <c r="CA1023" s="732" t="str">
        <f t="shared" si="758"/>
        <v/>
      </c>
      <c r="CB1023" s="734" t="str">
        <f t="shared" si="764"/>
        <v/>
      </c>
      <c r="CC1023" s="733" t="str">
        <f t="shared" si="756"/>
        <v/>
      </c>
      <c r="CD1023" s="740" t="str">
        <f t="shared" si="772"/>
        <v/>
      </c>
      <c r="CE1023" s="732" t="str">
        <f t="shared" si="759"/>
        <v/>
      </c>
      <c r="CF1023" s="739" t="str">
        <f t="shared" si="773"/>
        <v/>
      </c>
      <c r="CG1023" s="737"/>
      <c r="CH1023" s="736" t="str">
        <f t="shared" si="739"/>
        <v/>
      </c>
      <c r="CI1023" s="738" t="str">
        <f t="shared" si="740"/>
        <v/>
      </c>
      <c r="CJ1023" s="737"/>
      <c r="CK1023" s="736" t="str">
        <f t="shared" si="741"/>
        <v/>
      </c>
      <c r="CL1023" s="735" t="str">
        <f t="shared" si="742"/>
        <v/>
      </c>
      <c r="CM1023" s="733" t="e">
        <f t="shared" si="743"/>
        <v>#DIV/0!</v>
      </c>
      <c r="CN1023" s="732" t="e">
        <f t="shared" si="774"/>
        <v>#DIV/0!</v>
      </c>
      <c r="CO1023" s="732" t="e">
        <f t="shared" si="744"/>
        <v>#DIV/0!</v>
      </c>
      <c r="CP1023" s="734" t="e">
        <f t="shared" si="775"/>
        <v>#DIV/0!</v>
      </c>
      <c r="CQ1023" s="733" t="str">
        <f t="shared" si="745"/>
        <v/>
      </c>
      <c r="CR1023" s="732" t="str">
        <f t="shared" si="766"/>
        <v/>
      </c>
      <c r="CS1023" s="732" t="str">
        <f t="shared" si="746"/>
        <v/>
      </c>
      <c r="CT1023" s="731" t="str">
        <f t="shared" si="767"/>
        <v/>
      </c>
      <c r="CV1023" s="733" t="e">
        <f>IF($H$1=1,'Process Capability'!$F$7,CX1023)</f>
        <v>#DIV/0!</v>
      </c>
      <c r="CW1023" s="732" t="e">
        <f t="shared" si="747"/>
        <v>#DIV/0!</v>
      </c>
      <c r="CX1023" s="732" t="e">
        <f t="shared" si="748"/>
        <v>#DIV/0!</v>
      </c>
      <c r="CY1023" s="732" t="e">
        <f t="shared" si="749"/>
        <v>#DIV/0!</v>
      </c>
      <c r="CZ1023" s="732" t="e">
        <f>IF($H$1=1,'Process Capability'!$F$8,CX1023)</f>
        <v>#DIV/0!</v>
      </c>
      <c r="DA1023" s="732" t="e">
        <f>IF($H$1=1,MAX('Process Capability'!$F$7,'Process Capability'!$F$8)-MIN('Process Capability'!$F$7,'Process Capability'!$F$8),DC1023)</f>
        <v>#DIV/0!</v>
      </c>
      <c r="DB1023" s="732" t="e">
        <f t="shared" si="750"/>
        <v>#DIV/0!</v>
      </c>
      <c r="DC1023" s="731" t="e">
        <f t="shared" si="751"/>
        <v>#DIV/0!</v>
      </c>
    </row>
    <row r="1024" spans="1:107" x14ac:dyDescent="0.2">
      <c r="A1024" s="733" t="str">
        <f>IF(C1024=0,IF('Process Capability'!$F$6=1,'Process Capability'!D1032,IF('Process Capability'!$F$6=2,I874,IF('Process Capability'!$F$6=3,N924,IF('Process Capability'!$F$6=4,T949,IF('Process Capability'!$F$6=5,AA964,IF('Process Capability'!$F$6=6,AI974,"")))))),"")</f>
        <v/>
      </c>
      <c r="B1024" s="731" t="str">
        <f>IF(D1024=0,IF('Process Capability'!$F$6=1,H1024,IF('Process Capability'!$F$6=2,J874,IF('Process Capability'!$F$6=3,O924,IF('Process Capability'!$F$6=4,U949,IF('Process Capability'!$F$6=5,AB964,IF('Process Capability'!$F$6=6,AJ974,"")))))),"")</f>
        <v/>
      </c>
      <c r="C1024" s="701" t="str">
        <f>IF('Process Capability'!$F$6=1,COUNTBLANK('Process Capability'!D1032),IF('Process Capability'!$F$6=2,COUNTBLANK(I1024),IF('Process Capability'!$F$6=3,COUNTBLANK(N1024),IF('Process Capability'!$F$6=4,COUNTBLANK(T1024),IF('Process Capability'!$F$6=5,COUNTBLANK(AA1024),IF('Process Capability'!$F$6=6,COUNTBLANK(AI1024),""))))))</f>
        <v/>
      </c>
      <c r="D1024" s="701" t="str">
        <f>IF('Process Capability'!$F$6=1,COUNTBLANK(H1024),IF('Process Capability'!$F$6=2,COUNTBLANK(J1024),IF('Process Capability'!$F$6=3,COUNTBLANK(O1024),IF('Process Capability'!$F$6=4,COUNTBLANK(U1024),IF('Process Capability'!$F$6=5,COUNTBLANK(AB1024),IF('Process Capability'!$F$6=6,COUNTBLANK(AJ1024),""))))))</f>
        <v/>
      </c>
      <c r="G1024" s="749" t="str">
        <f>IF(COUNTBLANK('Process Capability'!D1032)=1,"",'Process Capability'!D1032)</f>
        <v/>
      </c>
      <c r="H1024" s="748" t="str">
        <f>IF(COUNTBLANK('Process Capability'!D1032)=1,"",MAX('Process Capability'!D1031:D1032)-MIN('Process Capability'!D1031:D1032))</f>
        <v/>
      </c>
      <c r="AS1024" s="733">
        <v>1021</v>
      </c>
      <c r="AT1024" s="732">
        <f t="shared" si="757"/>
        <v>511</v>
      </c>
      <c r="AU1024" s="732">
        <f t="shared" si="760"/>
        <v>341</v>
      </c>
      <c r="AV1024" s="742">
        <f t="shared" si="761"/>
        <v>256</v>
      </c>
      <c r="AW1024" s="732">
        <f t="shared" si="762"/>
        <v>205</v>
      </c>
      <c r="AX1024" s="734">
        <f t="shared" si="765"/>
        <v>171</v>
      </c>
      <c r="AY1024" s="662" t="str">
        <f t="shared" si="734"/>
        <v/>
      </c>
      <c r="BL1024" s="733" t="str">
        <f t="shared" si="732"/>
        <v/>
      </c>
      <c r="BM1024" s="734" t="str">
        <f t="shared" si="733"/>
        <v/>
      </c>
      <c r="BN1024" s="751" t="str">
        <f t="shared" si="735"/>
        <v/>
      </c>
      <c r="BO1024" s="742" t="str">
        <f t="shared" si="736"/>
        <v/>
      </c>
      <c r="BP1024" s="750" t="str">
        <f t="shared" si="752"/>
        <v/>
      </c>
      <c r="BQ1024" s="743" t="str">
        <f t="shared" si="737"/>
        <v/>
      </c>
      <c r="BR1024" s="732" t="str">
        <f t="shared" si="738"/>
        <v/>
      </c>
      <c r="BS1024" s="732" t="str">
        <f t="shared" si="753"/>
        <v/>
      </c>
      <c r="BT1024" s="732" t="str">
        <f t="shared" si="754"/>
        <v/>
      </c>
      <c r="BU1024" s="742" t="str">
        <f t="shared" si="768"/>
        <v/>
      </c>
      <c r="BV1024" s="742" t="str">
        <f t="shared" si="769"/>
        <v/>
      </c>
      <c r="BW1024" s="742" t="str">
        <f t="shared" si="770"/>
        <v/>
      </c>
      <c r="BX1024" s="741" t="str">
        <f t="shared" si="771"/>
        <v/>
      </c>
      <c r="BY1024" s="733" t="str">
        <f t="shared" si="755"/>
        <v/>
      </c>
      <c r="BZ1024" s="732" t="str">
        <f t="shared" si="763"/>
        <v/>
      </c>
      <c r="CA1024" s="732" t="str">
        <f t="shared" si="758"/>
        <v/>
      </c>
      <c r="CB1024" s="734" t="str">
        <f t="shared" si="764"/>
        <v/>
      </c>
      <c r="CC1024" s="733" t="str">
        <f t="shared" si="756"/>
        <v/>
      </c>
      <c r="CD1024" s="740" t="str">
        <f t="shared" si="772"/>
        <v/>
      </c>
      <c r="CE1024" s="732" t="str">
        <f t="shared" si="759"/>
        <v/>
      </c>
      <c r="CF1024" s="739" t="str">
        <f t="shared" si="773"/>
        <v/>
      </c>
      <c r="CG1024" s="737"/>
      <c r="CH1024" s="736" t="str">
        <f t="shared" si="739"/>
        <v/>
      </c>
      <c r="CI1024" s="738" t="str">
        <f t="shared" si="740"/>
        <v/>
      </c>
      <c r="CJ1024" s="737"/>
      <c r="CK1024" s="736" t="str">
        <f t="shared" si="741"/>
        <v/>
      </c>
      <c r="CL1024" s="735" t="str">
        <f t="shared" si="742"/>
        <v/>
      </c>
      <c r="CM1024" s="733" t="e">
        <f t="shared" si="743"/>
        <v>#DIV/0!</v>
      </c>
      <c r="CN1024" s="732" t="e">
        <f t="shared" si="774"/>
        <v>#DIV/0!</v>
      </c>
      <c r="CO1024" s="732" t="e">
        <f t="shared" si="744"/>
        <v>#DIV/0!</v>
      </c>
      <c r="CP1024" s="734" t="e">
        <f t="shared" si="775"/>
        <v>#DIV/0!</v>
      </c>
      <c r="CQ1024" s="733" t="str">
        <f t="shared" si="745"/>
        <v/>
      </c>
      <c r="CR1024" s="732" t="str">
        <f t="shared" si="766"/>
        <v/>
      </c>
      <c r="CS1024" s="732" t="str">
        <f t="shared" si="746"/>
        <v/>
      </c>
      <c r="CT1024" s="731" t="str">
        <f t="shared" si="767"/>
        <v/>
      </c>
      <c r="CV1024" s="733" t="e">
        <f>IF($H$1=1,'Process Capability'!$F$7,CX1024)</f>
        <v>#DIV/0!</v>
      </c>
      <c r="CW1024" s="732" t="e">
        <f t="shared" si="747"/>
        <v>#DIV/0!</v>
      </c>
      <c r="CX1024" s="732" t="e">
        <f t="shared" si="748"/>
        <v>#DIV/0!</v>
      </c>
      <c r="CY1024" s="732" t="e">
        <f t="shared" si="749"/>
        <v>#DIV/0!</v>
      </c>
      <c r="CZ1024" s="732" t="e">
        <f>IF($H$1=1,'Process Capability'!$F$8,CX1024)</f>
        <v>#DIV/0!</v>
      </c>
      <c r="DA1024" s="732" t="e">
        <f>IF($H$1=1,MAX('Process Capability'!$F$7,'Process Capability'!$F$8)-MIN('Process Capability'!$F$7,'Process Capability'!$F$8),DC1024)</f>
        <v>#DIV/0!</v>
      </c>
      <c r="DB1024" s="732" t="e">
        <f t="shared" si="750"/>
        <v>#DIV/0!</v>
      </c>
      <c r="DC1024" s="731" t="e">
        <f t="shared" si="751"/>
        <v>#DIV/0!</v>
      </c>
    </row>
    <row r="1025" spans="1:107" x14ac:dyDescent="0.2">
      <c r="A1025" s="733" t="str">
        <f>IF(C1025=0,IF('Process Capability'!$F$6=1,'Process Capability'!D1033,IF('Process Capability'!$F$6=2,I875,IF('Process Capability'!$F$6=3,N925,IF('Process Capability'!$F$6=4,T950,IF('Process Capability'!$F$6=5,AA965,IF('Process Capability'!$F$6=6,AI975,"")))))),"")</f>
        <v/>
      </c>
      <c r="B1025" s="731" t="str">
        <f>IF(D1025=0,IF('Process Capability'!$F$6=1,H1025,IF('Process Capability'!$F$6=2,J875,IF('Process Capability'!$F$6=3,O925,IF('Process Capability'!$F$6=4,U950,IF('Process Capability'!$F$6=5,AB965,IF('Process Capability'!$F$6=6,AJ975,"")))))),"")</f>
        <v/>
      </c>
      <c r="C1025" s="701" t="str">
        <f>IF('Process Capability'!$F$6=1,COUNTBLANK('Process Capability'!D1033),IF('Process Capability'!$F$6=2,COUNTBLANK(I1025),IF('Process Capability'!$F$6=3,COUNTBLANK(N1025),IF('Process Capability'!$F$6=4,COUNTBLANK(T1025),IF('Process Capability'!$F$6=5,COUNTBLANK(AA1025),IF('Process Capability'!$F$6=6,COUNTBLANK(AI1025),""))))))</f>
        <v/>
      </c>
      <c r="D1025" s="701" t="str">
        <f>IF('Process Capability'!$F$6=1,COUNTBLANK(H1025),IF('Process Capability'!$F$6=2,COUNTBLANK(J1025),IF('Process Capability'!$F$6=3,COUNTBLANK(O1025),IF('Process Capability'!$F$6=4,COUNTBLANK(U1025),IF('Process Capability'!$F$6=5,COUNTBLANK(AB1025),IF('Process Capability'!$F$6=6,COUNTBLANK(AJ1025),""))))))</f>
        <v/>
      </c>
      <c r="G1025" s="749" t="str">
        <f>IF(COUNTBLANK('Process Capability'!D1033)=1,"",'Process Capability'!D1033)</f>
        <v/>
      </c>
      <c r="H1025" s="748" t="str">
        <f>IF(COUNTBLANK('Process Capability'!D1033)=1,"",MAX('Process Capability'!D1032:D1033)-MIN('Process Capability'!D1032:D1033))</f>
        <v/>
      </c>
      <c r="AS1025" s="733">
        <v>1022</v>
      </c>
      <c r="AT1025" s="732">
        <f t="shared" si="757"/>
        <v>511</v>
      </c>
      <c r="AU1025" s="732">
        <f t="shared" si="760"/>
        <v>341</v>
      </c>
      <c r="AV1025" s="742">
        <f t="shared" si="761"/>
        <v>256</v>
      </c>
      <c r="AW1025" s="732">
        <f t="shared" si="762"/>
        <v>205</v>
      </c>
      <c r="AX1025" s="734">
        <f t="shared" si="765"/>
        <v>171</v>
      </c>
      <c r="AY1025" s="662" t="str">
        <f t="shared" si="734"/>
        <v/>
      </c>
      <c r="BL1025" s="733" t="str">
        <f t="shared" si="732"/>
        <v/>
      </c>
      <c r="BM1025" s="734" t="str">
        <f t="shared" si="733"/>
        <v/>
      </c>
      <c r="BN1025" s="751" t="str">
        <f t="shared" si="735"/>
        <v/>
      </c>
      <c r="BO1025" s="742" t="str">
        <f t="shared" si="736"/>
        <v/>
      </c>
      <c r="BP1025" s="750" t="str">
        <f t="shared" si="752"/>
        <v/>
      </c>
      <c r="BQ1025" s="743" t="str">
        <f t="shared" si="737"/>
        <v/>
      </c>
      <c r="BR1025" s="732" t="str">
        <f t="shared" si="738"/>
        <v/>
      </c>
      <c r="BS1025" s="732" t="str">
        <f t="shared" si="753"/>
        <v/>
      </c>
      <c r="BT1025" s="732" t="str">
        <f t="shared" si="754"/>
        <v/>
      </c>
      <c r="BU1025" s="742" t="str">
        <f t="shared" si="768"/>
        <v/>
      </c>
      <c r="BV1025" s="742" t="str">
        <f t="shared" si="769"/>
        <v/>
      </c>
      <c r="BW1025" s="742" t="str">
        <f t="shared" si="770"/>
        <v/>
      </c>
      <c r="BX1025" s="741" t="str">
        <f t="shared" si="771"/>
        <v/>
      </c>
      <c r="BY1025" s="733" t="str">
        <f t="shared" si="755"/>
        <v/>
      </c>
      <c r="BZ1025" s="732" t="str">
        <f t="shared" si="763"/>
        <v/>
      </c>
      <c r="CA1025" s="732" t="str">
        <f t="shared" si="758"/>
        <v/>
      </c>
      <c r="CB1025" s="734" t="str">
        <f t="shared" si="764"/>
        <v/>
      </c>
      <c r="CC1025" s="733" t="str">
        <f t="shared" si="756"/>
        <v/>
      </c>
      <c r="CD1025" s="740" t="str">
        <f t="shared" si="772"/>
        <v/>
      </c>
      <c r="CE1025" s="732" t="str">
        <f t="shared" si="759"/>
        <v/>
      </c>
      <c r="CF1025" s="739" t="str">
        <f t="shared" si="773"/>
        <v/>
      </c>
      <c r="CG1025" s="737"/>
      <c r="CH1025" s="736" t="str">
        <f t="shared" si="739"/>
        <v/>
      </c>
      <c r="CI1025" s="738" t="str">
        <f t="shared" si="740"/>
        <v/>
      </c>
      <c r="CJ1025" s="737"/>
      <c r="CK1025" s="736" t="str">
        <f t="shared" si="741"/>
        <v/>
      </c>
      <c r="CL1025" s="735" t="str">
        <f t="shared" si="742"/>
        <v/>
      </c>
      <c r="CM1025" s="733" t="e">
        <f t="shared" si="743"/>
        <v>#DIV/0!</v>
      </c>
      <c r="CN1025" s="732" t="e">
        <f t="shared" si="774"/>
        <v>#DIV/0!</v>
      </c>
      <c r="CO1025" s="732" t="e">
        <f t="shared" si="744"/>
        <v>#DIV/0!</v>
      </c>
      <c r="CP1025" s="734" t="e">
        <f t="shared" si="775"/>
        <v>#DIV/0!</v>
      </c>
      <c r="CQ1025" s="733" t="str">
        <f t="shared" si="745"/>
        <v/>
      </c>
      <c r="CR1025" s="732" t="str">
        <f t="shared" si="766"/>
        <v/>
      </c>
      <c r="CS1025" s="732" t="str">
        <f t="shared" si="746"/>
        <v/>
      </c>
      <c r="CT1025" s="731" t="str">
        <f t="shared" si="767"/>
        <v/>
      </c>
      <c r="CV1025" s="733" t="e">
        <f>IF($H$1=1,'Process Capability'!$F$7,CX1025)</f>
        <v>#DIV/0!</v>
      </c>
      <c r="CW1025" s="732" t="e">
        <f t="shared" si="747"/>
        <v>#DIV/0!</v>
      </c>
      <c r="CX1025" s="732" t="e">
        <f t="shared" si="748"/>
        <v>#DIV/0!</v>
      </c>
      <c r="CY1025" s="732" t="e">
        <f t="shared" si="749"/>
        <v>#DIV/0!</v>
      </c>
      <c r="CZ1025" s="732" t="e">
        <f>IF($H$1=1,'Process Capability'!$F$8,CX1025)</f>
        <v>#DIV/0!</v>
      </c>
      <c r="DA1025" s="732" t="e">
        <f>IF($H$1=1,MAX('Process Capability'!$F$7,'Process Capability'!$F$8)-MIN('Process Capability'!$F$7,'Process Capability'!$F$8),DC1025)</f>
        <v>#DIV/0!</v>
      </c>
      <c r="DB1025" s="732" t="e">
        <f t="shared" si="750"/>
        <v>#DIV/0!</v>
      </c>
      <c r="DC1025" s="731" t="e">
        <f t="shared" si="751"/>
        <v>#DIV/0!</v>
      </c>
    </row>
    <row r="1026" spans="1:107" x14ac:dyDescent="0.2">
      <c r="A1026" s="733" t="str">
        <f>IF(C1026=0,IF('Process Capability'!$F$6=1,'Process Capability'!D1034,IF('Process Capability'!$F$6=2,I876,IF('Process Capability'!$F$6=3,N926,IF('Process Capability'!$F$6=4,T951,IF('Process Capability'!$F$6=5,AA966,IF('Process Capability'!$F$6=6,AI976,"")))))),"")</f>
        <v/>
      </c>
      <c r="B1026" s="731" t="str">
        <f>IF(D1026=0,IF('Process Capability'!$F$6=1,H1026,IF('Process Capability'!$F$6=2,J876,IF('Process Capability'!$F$6=3,O926,IF('Process Capability'!$F$6=4,U951,IF('Process Capability'!$F$6=5,AB966,IF('Process Capability'!$F$6=6,AJ976,"")))))),"")</f>
        <v/>
      </c>
      <c r="C1026" s="701" t="str">
        <f>IF('Process Capability'!$F$6=1,COUNTBLANK('Process Capability'!D1034),IF('Process Capability'!$F$6=2,COUNTBLANK(I1026),IF('Process Capability'!$F$6=3,COUNTBLANK(N1026),IF('Process Capability'!$F$6=4,COUNTBLANK(T1026),IF('Process Capability'!$F$6=5,COUNTBLANK(AA1026),IF('Process Capability'!$F$6=6,COUNTBLANK(AI1026),""))))))</f>
        <v/>
      </c>
      <c r="D1026" s="701" t="str">
        <f>IF('Process Capability'!$F$6=1,COUNTBLANK(H1026),IF('Process Capability'!$F$6=2,COUNTBLANK(J1026),IF('Process Capability'!$F$6=3,COUNTBLANK(O1026),IF('Process Capability'!$F$6=4,COUNTBLANK(U1026),IF('Process Capability'!$F$6=5,COUNTBLANK(AB1026),IF('Process Capability'!$F$6=6,COUNTBLANK(AJ1026),""))))))</f>
        <v/>
      </c>
      <c r="G1026" s="749" t="str">
        <f>IF(COUNTBLANK('Process Capability'!D1034)=1,"",'Process Capability'!D1034)</f>
        <v/>
      </c>
      <c r="H1026" s="748" t="str">
        <f>IF(COUNTBLANK('Process Capability'!D1034)=1,"",MAX('Process Capability'!D1033:D1034)-MIN('Process Capability'!D1033:D1034))</f>
        <v/>
      </c>
      <c r="AS1026" s="743">
        <v>1023</v>
      </c>
      <c r="AT1026" s="732">
        <f t="shared" si="757"/>
        <v>512</v>
      </c>
      <c r="AU1026" s="732">
        <f t="shared" si="760"/>
        <v>341</v>
      </c>
      <c r="AV1026" s="742">
        <f t="shared" si="761"/>
        <v>256</v>
      </c>
      <c r="AW1026" s="732">
        <f t="shared" si="762"/>
        <v>205</v>
      </c>
      <c r="AX1026" s="734">
        <f t="shared" si="765"/>
        <v>171</v>
      </c>
      <c r="AY1026" s="662" t="str">
        <f t="shared" si="734"/>
        <v/>
      </c>
      <c r="BL1026" s="733" t="str">
        <f t="shared" si="732"/>
        <v/>
      </c>
      <c r="BM1026" s="734" t="str">
        <f t="shared" si="733"/>
        <v/>
      </c>
      <c r="BN1026" s="751" t="str">
        <f t="shared" si="735"/>
        <v/>
      </c>
      <c r="BO1026" s="742" t="str">
        <f t="shared" si="736"/>
        <v/>
      </c>
      <c r="BP1026" s="750" t="str">
        <f t="shared" si="752"/>
        <v/>
      </c>
      <c r="BQ1026" s="743" t="str">
        <f t="shared" si="737"/>
        <v/>
      </c>
      <c r="BR1026" s="732" t="str">
        <f t="shared" si="738"/>
        <v/>
      </c>
      <c r="BS1026" s="732" t="str">
        <f t="shared" si="753"/>
        <v/>
      </c>
      <c r="BT1026" s="732" t="str">
        <f t="shared" si="754"/>
        <v/>
      </c>
      <c r="BU1026" s="742" t="str">
        <f t="shared" si="768"/>
        <v/>
      </c>
      <c r="BV1026" s="742" t="str">
        <f t="shared" si="769"/>
        <v/>
      </c>
      <c r="BW1026" s="742" t="str">
        <f t="shared" si="770"/>
        <v/>
      </c>
      <c r="BX1026" s="741" t="str">
        <f t="shared" si="771"/>
        <v/>
      </c>
      <c r="BY1026" s="733" t="str">
        <f t="shared" si="755"/>
        <v/>
      </c>
      <c r="BZ1026" s="732" t="str">
        <f t="shared" si="763"/>
        <v/>
      </c>
      <c r="CA1026" s="732" t="str">
        <f t="shared" si="758"/>
        <v/>
      </c>
      <c r="CB1026" s="734" t="str">
        <f t="shared" si="764"/>
        <v/>
      </c>
      <c r="CC1026" s="733" t="str">
        <f t="shared" si="756"/>
        <v/>
      </c>
      <c r="CD1026" s="740" t="str">
        <f t="shared" si="772"/>
        <v/>
      </c>
      <c r="CE1026" s="732" t="str">
        <f t="shared" si="759"/>
        <v/>
      </c>
      <c r="CF1026" s="739" t="str">
        <f t="shared" si="773"/>
        <v/>
      </c>
      <c r="CG1026" s="737"/>
      <c r="CH1026" s="736" t="str">
        <f t="shared" si="739"/>
        <v/>
      </c>
      <c r="CI1026" s="738" t="str">
        <f t="shared" si="740"/>
        <v/>
      </c>
      <c r="CJ1026" s="737"/>
      <c r="CK1026" s="736" t="str">
        <f t="shared" si="741"/>
        <v/>
      </c>
      <c r="CL1026" s="735" t="str">
        <f t="shared" si="742"/>
        <v/>
      </c>
      <c r="CM1026" s="733" t="e">
        <f t="shared" si="743"/>
        <v>#DIV/0!</v>
      </c>
      <c r="CN1026" s="732" t="e">
        <f t="shared" si="774"/>
        <v>#DIV/0!</v>
      </c>
      <c r="CO1026" s="732" t="e">
        <f t="shared" si="744"/>
        <v>#DIV/0!</v>
      </c>
      <c r="CP1026" s="734" t="e">
        <f t="shared" si="775"/>
        <v>#DIV/0!</v>
      </c>
      <c r="CQ1026" s="733" t="str">
        <f t="shared" si="745"/>
        <v/>
      </c>
      <c r="CR1026" s="732" t="str">
        <f t="shared" si="766"/>
        <v/>
      </c>
      <c r="CS1026" s="732" t="str">
        <f t="shared" si="746"/>
        <v/>
      </c>
      <c r="CT1026" s="731" t="str">
        <f t="shared" si="767"/>
        <v/>
      </c>
      <c r="CV1026" s="733" t="e">
        <f>IF($H$1=1,'Process Capability'!$F$7,CX1026)</f>
        <v>#DIV/0!</v>
      </c>
      <c r="CW1026" s="732" t="e">
        <f t="shared" si="747"/>
        <v>#DIV/0!</v>
      </c>
      <c r="CX1026" s="732" t="e">
        <f t="shared" si="748"/>
        <v>#DIV/0!</v>
      </c>
      <c r="CY1026" s="732" t="e">
        <f t="shared" si="749"/>
        <v>#DIV/0!</v>
      </c>
      <c r="CZ1026" s="732" t="e">
        <f>IF($H$1=1,'Process Capability'!$F$8,CX1026)</f>
        <v>#DIV/0!</v>
      </c>
      <c r="DA1026" s="732" t="e">
        <f>IF($H$1=1,MAX('Process Capability'!$F$7,'Process Capability'!$F$8)-MIN('Process Capability'!$F$7,'Process Capability'!$F$8),DC1026)</f>
        <v>#DIV/0!</v>
      </c>
      <c r="DB1026" s="732" t="e">
        <f t="shared" si="750"/>
        <v>#DIV/0!</v>
      </c>
      <c r="DC1026" s="731" t="e">
        <f t="shared" si="751"/>
        <v>#DIV/0!</v>
      </c>
    </row>
    <row r="1027" spans="1:107" x14ac:dyDescent="0.2">
      <c r="A1027" s="733" t="str">
        <f>IF(C1027=0,IF('Process Capability'!$F$6=1,'Process Capability'!D1035,IF('Process Capability'!$F$6=2,I877,IF('Process Capability'!$F$6=3,N927,IF('Process Capability'!$F$6=4,T952,IF('Process Capability'!$F$6=5,AA967,IF('Process Capability'!$F$6=6,AI977,"")))))),"")</f>
        <v/>
      </c>
      <c r="B1027" s="731" t="str">
        <f>IF(D1027=0,IF('Process Capability'!$F$6=1,H1027,IF('Process Capability'!$F$6=2,J877,IF('Process Capability'!$F$6=3,O927,IF('Process Capability'!$F$6=4,U952,IF('Process Capability'!$F$6=5,AB967,IF('Process Capability'!$F$6=6,AJ977,"")))))),"")</f>
        <v/>
      </c>
      <c r="C1027" s="701" t="str">
        <f>IF('Process Capability'!$F$6=1,COUNTBLANK('Process Capability'!D1035),IF('Process Capability'!$F$6=2,COUNTBLANK(I1027),IF('Process Capability'!$F$6=3,COUNTBLANK(N1027),IF('Process Capability'!$F$6=4,COUNTBLANK(T1027),IF('Process Capability'!$F$6=5,COUNTBLANK(AA1027),IF('Process Capability'!$F$6=6,COUNTBLANK(AI1027),""))))))</f>
        <v/>
      </c>
      <c r="D1027" s="701" t="str">
        <f>IF('Process Capability'!$F$6=1,COUNTBLANK(H1027),IF('Process Capability'!$F$6=2,COUNTBLANK(J1027),IF('Process Capability'!$F$6=3,COUNTBLANK(O1027),IF('Process Capability'!$F$6=4,COUNTBLANK(U1027),IF('Process Capability'!$F$6=5,COUNTBLANK(AB1027),IF('Process Capability'!$F$6=6,COUNTBLANK(AJ1027),""))))))</f>
        <v/>
      </c>
      <c r="G1027" s="749" t="str">
        <f>IF(COUNTBLANK('Process Capability'!D1035)=1,"",'Process Capability'!D1035)</f>
        <v/>
      </c>
      <c r="H1027" s="748" t="str">
        <f>IF(COUNTBLANK('Process Capability'!D1035)=1,"",MAX('Process Capability'!D1034:D1035)-MIN('Process Capability'!D1034:D1035))</f>
        <v/>
      </c>
      <c r="AS1027" s="733">
        <v>1024</v>
      </c>
      <c r="AT1027" s="732">
        <f t="shared" si="757"/>
        <v>512</v>
      </c>
      <c r="AU1027" s="732">
        <f t="shared" si="760"/>
        <v>342</v>
      </c>
      <c r="AV1027" s="742">
        <f t="shared" si="761"/>
        <v>256</v>
      </c>
      <c r="AW1027" s="732">
        <f t="shared" si="762"/>
        <v>205</v>
      </c>
      <c r="AX1027" s="734">
        <f t="shared" si="765"/>
        <v>171</v>
      </c>
      <c r="AY1027" s="662" t="str">
        <f t="shared" si="734"/>
        <v/>
      </c>
      <c r="BL1027" s="733" t="str">
        <f t="shared" ref="BL1027:BL1090" si="776">A1027</f>
        <v/>
      </c>
      <c r="BM1027" s="734" t="str">
        <f t="shared" ref="BM1027:BM1090" si="777">B1027</f>
        <v/>
      </c>
      <c r="BN1027" s="751" t="str">
        <f t="shared" si="735"/>
        <v/>
      </c>
      <c r="BO1027" s="742" t="str">
        <f t="shared" si="736"/>
        <v/>
      </c>
      <c r="BP1027" s="750" t="str">
        <f t="shared" si="752"/>
        <v/>
      </c>
      <c r="BQ1027" s="743" t="str">
        <f t="shared" si="737"/>
        <v/>
      </c>
      <c r="BR1027" s="732" t="str">
        <f t="shared" si="738"/>
        <v/>
      </c>
      <c r="BS1027" s="732" t="str">
        <f t="shared" si="753"/>
        <v/>
      </c>
      <c r="BT1027" s="732" t="str">
        <f t="shared" si="754"/>
        <v/>
      </c>
      <c r="BU1027" s="742" t="str">
        <f t="shared" si="768"/>
        <v/>
      </c>
      <c r="BV1027" s="742" t="str">
        <f t="shared" si="769"/>
        <v/>
      </c>
      <c r="BW1027" s="742" t="str">
        <f t="shared" si="770"/>
        <v/>
      </c>
      <c r="BX1027" s="741" t="str">
        <f t="shared" si="771"/>
        <v/>
      </c>
      <c r="BY1027" s="733" t="str">
        <f t="shared" si="755"/>
        <v/>
      </c>
      <c r="BZ1027" s="732" t="str">
        <f t="shared" si="763"/>
        <v/>
      </c>
      <c r="CA1027" s="732" t="str">
        <f t="shared" si="758"/>
        <v/>
      </c>
      <c r="CB1027" s="734" t="str">
        <f t="shared" si="764"/>
        <v/>
      </c>
      <c r="CC1027" s="733" t="str">
        <f t="shared" si="756"/>
        <v/>
      </c>
      <c r="CD1027" s="740" t="str">
        <f t="shared" si="772"/>
        <v/>
      </c>
      <c r="CE1027" s="732" t="str">
        <f t="shared" si="759"/>
        <v/>
      </c>
      <c r="CF1027" s="739" t="str">
        <f t="shared" si="773"/>
        <v/>
      </c>
      <c r="CG1027" s="737"/>
      <c r="CH1027" s="736" t="str">
        <f t="shared" si="739"/>
        <v/>
      </c>
      <c r="CI1027" s="738" t="str">
        <f t="shared" si="740"/>
        <v/>
      </c>
      <c r="CJ1027" s="737"/>
      <c r="CK1027" s="736" t="str">
        <f t="shared" si="741"/>
        <v/>
      </c>
      <c r="CL1027" s="735" t="str">
        <f t="shared" si="742"/>
        <v/>
      </c>
      <c r="CM1027" s="733" t="e">
        <f t="shared" si="743"/>
        <v>#DIV/0!</v>
      </c>
      <c r="CN1027" s="732" t="e">
        <f t="shared" si="774"/>
        <v>#DIV/0!</v>
      </c>
      <c r="CO1027" s="732" t="e">
        <f t="shared" si="744"/>
        <v>#DIV/0!</v>
      </c>
      <c r="CP1027" s="734" t="e">
        <f t="shared" si="775"/>
        <v>#DIV/0!</v>
      </c>
      <c r="CQ1027" s="733" t="str">
        <f t="shared" si="745"/>
        <v/>
      </c>
      <c r="CR1027" s="732" t="str">
        <f t="shared" si="766"/>
        <v/>
      </c>
      <c r="CS1027" s="732" t="str">
        <f t="shared" si="746"/>
        <v/>
      </c>
      <c r="CT1027" s="731" t="str">
        <f t="shared" si="767"/>
        <v/>
      </c>
      <c r="CV1027" s="733" t="e">
        <f>IF($H$1=1,'Process Capability'!$F$7,CX1027)</f>
        <v>#DIV/0!</v>
      </c>
      <c r="CW1027" s="732" t="e">
        <f t="shared" si="747"/>
        <v>#DIV/0!</v>
      </c>
      <c r="CX1027" s="732" t="e">
        <f t="shared" si="748"/>
        <v>#DIV/0!</v>
      </c>
      <c r="CY1027" s="732" t="e">
        <f t="shared" si="749"/>
        <v>#DIV/0!</v>
      </c>
      <c r="CZ1027" s="732" t="e">
        <f>IF($H$1=1,'Process Capability'!$F$8,CX1027)</f>
        <v>#DIV/0!</v>
      </c>
      <c r="DA1027" s="732" t="e">
        <f>IF($H$1=1,MAX('Process Capability'!$F$7,'Process Capability'!$F$8)-MIN('Process Capability'!$F$7,'Process Capability'!$F$8),DC1027)</f>
        <v>#DIV/0!</v>
      </c>
      <c r="DB1027" s="732" t="e">
        <f t="shared" si="750"/>
        <v>#DIV/0!</v>
      </c>
      <c r="DC1027" s="731" t="e">
        <f t="shared" si="751"/>
        <v>#DIV/0!</v>
      </c>
    </row>
    <row r="1028" spans="1:107" x14ac:dyDescent="0.2">
      <c r="A1028" s="733" t="str">
        <f>IF(C1028=0,IF('Process Capability'!$F$6=1,'Process Capability'!D1036,IF('Process Capability'!$F$6=2,I878,IF('Process Capability'!$F$6=3,N928,IF('Process Capability'!$F$6=4,T953,IF('Process Capability'!$F$6=5,AA968,IF('Process Capability'!$F$6=6,AI978,"")))))),"")</f>
        <v/>
      </c>
      <c r="B1028" s="731" t="str">
        <f>IF(D1028=0,IF('Process Capability'!$F$6=1,H1028,IF('Process Capability'!$F$6=2,J878,IF('Process Capability'!$F$6=3,O928,IF('Process Capability'!$F$6=4,U953,IF('Process Capability'!$F$6=5,AB968,IF('Process Capability'!$F$6=6,AJ978,"")))))),"")</f>
        <v/>
      </c>
      <c r="C1028" s="701" t="str">
        <f>IF('Process Capability'!$F$6=1,COUNTBLANK('Process Capability'!D1036),IF('Process Capability'!$F$6=2,COUNTBLANK(I1028),IF('Process Capability'!$F$6=3,COUNTBLANK(N1028),IF('Process Capability'!$F$6=4,COUNTBLANK(T1028),IF('Process Capability'!$F$6=5,COUNTBLANK(AA1028),IF('Process Capability'!$F$6=6,COUNTBLANK(AI1028),""))))))</f>
        <v/>
      </c>
      <c r="D1028" s="701" t="str">
        <f>IF('Process Capability'!$F$6=1,COUNTBLANK(H1028),IF('Process Capability'!$F$6=2,COUNTBLANK(J1028),IF('Process Capability'!$F$6=3,COUNTBLANK(O1028),IF('Process Capability'!$F$6=4,COUNTBLANK(U1028),IF('Process Capability'!$F$6=5,COUNTBLANK(AB1028),IF('Process Capability'!$F$6=6,COUNTBLANK(AJ1028),""))))))</f>
        <v/>
      </c>
      <c r="G1028" s="749" t="str">
        <f>IF(COUNTBLANK('Process Capability'!D1036)=1,"",'Process Capability'!D1036)</f>
        <v/>
      </c>
      <c r="H1028" s="748" t="str">
        <f>IF(COUNTBLANK('Process Capability'!D1036)=1,"",MAX('Process Capability'!D1035:D1036)-MIN('Process Capability'!D1035:D1036))</f>
        <v/>
      </c>
      <c r="AS1028" s="733">
        <v>1025</v>
      </c>
      <c r="AT1028" s="732">
        <f t="shared" si="757"/>
        <v>513</v>
      </c>
      <c r="AU1028" s="732">
        <f t="shared" si="760"/>
        <v>342</v>
      </c>
      <c r="AV1028" s="742">
        <f t="shared" si="761"/>
        <v>257</v>
      </c>
      <c r="AW1028" s="732">
        <f t="shared" si="762"/>
        <v>205</v>
      </c>
      <c r="AX1028" s="734">
        <f t="shared" si="765"/>
        <v>171</v>
      </c>
      <c r="AY1028" s="662" t="str">
        <f t="shared" ref="AY1028:AY1091" si="778">IF($H$1=1,AS1028,IF($H$1=2,AT1028,IF($H$1=3,AU1028,IF($H$1=4,AV1028,IF($H$1=5,AW1028,IF($H$1=6,AX1028,""))))))</f>
        <v/>
      </c>
      <c r="BL1028" s="733" t="str">
        <f t="shared" si="776"/>
        <v/>
      </c>
      <c r="BM1028" s="734" t="str">
        <f t="shared" si="777"/>
        <v/>
      </c>
      <c r="BN1028" s="751" t="str">
        <f t="shared" ref="BN1028:BN1091" si="779">IF(COUNTBLANK(BL1028)&gt;0,"",IF(BL1028&gt;$BB$15,1,""))</f>
        <v/>
      </c>
      <c r="BO1028" s="742" t="str">
        <f t="shared" ref="BO1028:BO1091" si="780">IF(COUNTBLANK(BL1028)&gt;0,"",IF(BL1028&lt;$BB$16,1,""))</f>
        <v/>
      </c>
      <c r="BP1028" s="750" t="str">
        <f t="shared" si="752"/>
        <v/>
      </c>
      <c r="BQ1028" s="743" t="str">
        <f t="shared" ref="BQ1028:BQ1091" si="781">IF(COUNTBLANK(BL1028)&gt;0,"",IF(BL1028&gt;$BB$11,1,""))</f>
        <v/>
      </c>
      <c r="BR1028" s="732" t="str">
        <f t="shared" ref="BR1028:BR1091" si="782">IF(COUNTBLANK(BL1028)&gt;0,"",IF(BL1028&lt;$BB$11,1,""))</f>
        <v/>
      </c>
      <c r="BS1028" s="732" t="str">
        <f t="shared" si="753"/>
        <v/>
      </c>
      <c r="BT1028" s="732" t="str">
        <f t="shared" si="754"/>
        <v/>
      </c>
      <c r="BU1028" s="742" t="str">
        <f t="shared" si="768"/>
        <v/>
      </c>
      <c r="BV1028" s="742" t="str">
        <f t="shared" si="769"/>
        <v/>
      </c>
      <c r="BW1028" s="742" t="str">
        <f t="shared" si="770"/>
        <v/>
      </c>
      <c r="BX1028" s="741" t="str">
        <f t="shared" si="771"/>
        <v/>
      </c>
      <c r="BY1028" s="733" t="str">
        <f t="shared" si="755"/>
        <v/>
      </c>
      <c r="BZ1028" s="732" t="str">
        <f t="shared" si="763"/>
        <v/>
      </c>
      <c r="CA1028" s="732" t="str">
        <f t="shared" si="758"/>
        <v/>
      </c>
      <c r="CB1028" s="734" t="str">
        <f t="shared" si="764"/>
        <v/>
      </c>
      <c r="CC1028" s="733" t="str">
        <f t="shared" si="756"/>
        <v/>
      </c>
      <c r="CD1028" s="740" t="str">
        <f t="shared" si="772"/>
        <v/>
      </c>
      <c r="CE1028" s="732" t="str">
        <f t="shared" si="759"/>
        <v/>
      </c>
      <c r="CF1028" s="739" t="str">
        <f t="shared" si="773"/>
        <v/>
      </c>
      <c r="CG1028" s="737"/>
      <c r="CH1028" s="736" t="str">
        <f t="shared" ref="CH1028:CH1091" si="783">IF(COUNTBLANK(BL1028)&gt;0,"",IF(OR(BL1028&gt;$BB$35,BL1028&lt;$BB$36)=TRUE,1,""))</f>
        <v/>
      </c>
      <c r="CI1028" s="738" t="str">
        <f t="shared" ref="CI1028:CI1091" si="784">IF(COUNTBLANK(BM1028)&gt;0,"",IF(OR(BM1028&gt;$BB$37,BM1028&lt;$BB$48)=TRUE,1,""))</f>
        <v/>
      </c>
      <c r="CJ1028" s="737"/>
      <c r="CK1028" s="736" t="str">
        <f t="shared" ref="CK1028:CK1091" si="785">IF(COUNTBLANK(BL1028)&gt;0,"",IF(OR(BL1028&gt;$BB$38,BL1028&lt;$BB$39)=TRUE,1,""))</f>
        <v/>
      </c>
      <c r="CL1028" s="735" t="str">
        <f t="shared" ref="CL1028:CL1091" si="786">IF(COUNTBLANK(BM1028)&gt;0,"",IF(OR(BM1028&gt;$BB$40,BM1028&lt;$BB$49)=TRUE,1,""))</f>
        <v/>
      </c>
      <c r="CM1028" s="733" t="e">
        <f t="shared" ref="CM1028:CM1091" si="787">IF(AND(BL1028&lt;$BB$38,BL1028&gt;$BB$39)=TRUE,1,"")</f>
        <v>#DIV/0!</v>
      </c>
      <c r="CN1028" s="732" t="e">
        <f t="shared" si="774"/>
        <v>#DIV/0!</v>
      </c>
      <c r="CO1028" s="732" t="e">
        <f t="shared" ref="CO1028:CO1091" si="788">IF(AND(BM1028&lt;$BB$40,BM1028&gt;$BB$49)=TRUE,1,"")</f>
        <v>#DIV/0!</v>
      </c>
      <c r="CP1028" s="734" t="e">
        <f t="shared" si="775"/>
        <v>#DIV/0!</v>
      </c>
      <c r="CQ1028" s="733" t="str">
        <f t="shared" ref="CQ1028:CQ1091" si="789">IF(COUNTBLANK(BL1028)&gt;0,"",IF(OR(BL1028&gt;$BB$38,BL1028&lt;$BB$39)=TRUE,1,""))</f>
        <v/>
      </c>
      <c r="CR1028" s="732" t="str">
        <f t="shared" si="766"/>
        <v/>
      </c>
      <c r="CS1028" s="732" t="str">
        <f t="shared" ref="CS1028:CS1091" si="790">IF(COUNTBLANK(BL1028)&gt;0,"",IF(OR(BM1028&gt;$BB$40,BM1028&lt;$BB$49)=TRUE,1,""))</f>
        <v/>
      </c>
      <c r="CT1028" s="731" t="str">
        <f t="shared" si="767"/>
        <v/>
      </c>
      <c r="CV1028" s="733" t="e">
        <f>IF($H$1=1,'Process Capability'!$F$7,CX1028)</f>
        <v>#DIV/0!</v>
      </c>
      <c r="CW1028" s="732" t="e">
        <f t="shared" ref="CW1028:CW1091" si="791">$BB$15</f>
        <v>#DIV/0!</v>
      </c>
      <c r="CX1028" s="732" t="e">
        <f t="shared" ref="CX1028:CX1091" si="792">$BB$11</f>
        <v>#DIV/0!</v>
      </c>
      <c r="CY1028" s="732" t="e">
        <f t="shared" ref="CY1028:CY1091" si="793">$BB$16</f>
        <v>#DIV/0!</v>
      </c>
      <c r="CZ1028" s="732" t="e">
        <f>IF($H$1=1,'Process Capability'!$F$8,CX1028)</f>
        <v>#DIV/0!</v>
      </c>
      <c r="DA1028" s="732" t="e">
        <f>IF($H$1=1,MAX('Process Capability'!$F$7,'Process Capability'!$F$8)-MIN('Process Capability'!$F$7,'Process Capability'!$F$8),DC1028)</f>
        <v>#DIV/0!</v>
      </c>
      <c r="DB1028" s="732" t="e">
        <f t="shared" ref="DB1028:DB1091" si="794">$BB$17</f>
        <v>#DIV/0!</v>
      </c>
      <c r="DC1028" s="731" t="e">
        <f t="shared" ref="DC1028:DC1091" si="795">$BB$12</f>
        <v>#DIV/0!</v>
      </c>
    </row>
    <row r="1029" spans="1:107" x14ac:dyDescent="0.2">
      <c r="A1029" s="733" t="str">
        <f>IF(C1029=0,IF('Process Capability'!$F$6=1,'Process Capability'!D1037,IF('Process Capability'!$F$6=2,I879,IF('Process Capability'!$F$6=3,N929,IF('Process Capability'!$F$6=4,T954,IF('Process Capability'!$F$6=5,AA969,IF('Process Capability'!$F$6=6,AI979,"")))))),"")</f>
        <v/>
      </c>
      <c r="B1029" s="731" t="str">
        <f>IF(D1029=0,IF('Process Capability'!$F$6=1,H1029,IF('Process Capability'!$F$6=2,J879,IF('Process Capability'!$F$6=3,O929,IF('Process Capability'!$F$6=4,U954,IF('Process Capability'!$F$6=5,AB969,IF('Process Capability'!$F$6=6,AJ979,"")))))),"")</f>
        <v/>
      </c>
      <c r="C1029" s="701" t="str">
        <f>IF('Process Capability'!$F$6=1,COUNTBLANK('Process Capability'!D1037),IF('Process Capability'!$F$6=2,COUNTBLANK(I1029),IF('Process Capability'!$F$6=3,COUNTBLANK(N1029),IF('Process Capability'!$F$6=4,COUNTBLANK(T1029),IF('Process Capability'!$F$6=5,COUNTBLANK(AA1029),IF('Process Capability'!$F$6=6,COUNTBLANK(AI1029),""))))))</f>
        <v/>
      </c>
      <c r="D1029" s="701" t="str">
        <f>IF('Process Capability'!$F$6=1,COUNTBLANK(H1029),IF('Process Capability'!$F$6=2,COUNTBLANK(J1029),IF('Process Capability'!$F$6=3,COUNTBLANK(O1029),IF('Process Capability'!$F$6=4,COUNTBLANK(U1029),IF('Process Capability'!$F$6=5,COUNTBLANK(AB1029),IF('Process Capability'!$F$6=6,COUNTBLANK(AJ1029),""))))))</f>
        <v/>
      </c>
      <c r="G1029" s="749" t="str">
        <f>IF(COUNTBLANK('Process Capability'!D1037)=1,"",'Process Capability'!D1037)</f>
        <v/>
      </c>
      <c r="H1029" s="748" t="str">
        <f>IF(COUNTBLANK('Process Capability'!D1037)=1,"",MAX('Process Capability'!D1036:D1037)-MIN('Process Capability'!D1036:D1037))</f>
        <v/>
      </c>
      <c r="AS1029" s="743">
        <v>1026</v>
      </c>
      <c r="AT1029" s="732">
        <f t="shared" si="757"/>
        <v>513</v>
      </c>
      <c r="AU1029" s="732">
        <f t="shared" si="760"/>
        <v>342</v>
      </c>
      <c r="AV1029" s="742">
        <f t="shared" si="761"/>
        <v>257</v>
      </c>
      <c r="AW1029" s="732">
        <f t="shared" si="762"/>
        <v>206</v>
      </c>
      <c r="AX1029" s="734">
        <f t="shared" si="765"/>
        <v>171</v>
      </c>
      <c r="AY1029" s="662" t="str">
        <f t="shared" si="778"/>
        <v/>
      </c>
      <c r="BL1029" s="733" t="str">
        <f t="shared" si="776"/>
        <v/>
      </c>
      <c r="BM1029" s="734" t="str">
        <f t="shared" si="777"/>
        <v/>
      </c>
      <c r="BN1029" s="751" t="str">
        <f t="shared" si="779"/>
        <v/>
      </c>
      <c r="BO1029" s="742" t="str">
        <f t="shared" si="780"/>
        <v/>
      </c>
      <c r="BP1029" s="750" t="str">
        <f t="shared" ref="BP1029:BP1092" si="796">IF(COUNTBLANK(BL1029)&gt;0,"",IF(BM1029&gt;$BB$17,1,""))</f>
        <v/>
      </c>
      <c r="BQ1029" s="743" t="str">
        <f t="shared" si="781"/>
        <v/>
      </c>
      <c r="BR1029" s="732" t="str">
        <f t="shared" si="782"/>
        <v/>
      </c>
      <c r="BS1029" s="732" t="str">
        <f t="shared" ref="BS1029:BS1092" si="797">IF(COUNTBLANK(BL1029)&gt;0,"",IF(BM1029&gt;$BB$12,1,""))</f>
        <v/>
      </c>
      <c r="BT1029" s="732" t="str">
        <f t="shared" ref="BT1029:BT1092" si="798">IF(COUNTBLANK(BL1029)&gt;0,"",IF(BM1029&lt;$BB$12,1,""))</f>
        <v/>
      </c>
      <c r="BU1029" s="742" t="str">
        <f t="shared" si="768"/>
        <v/>
      </c>
      <c r="BV1029" s="742" t="str">
        <f t="shared" si="769"/>
        <v/>
      </c>
      <c r="BW1029" s="742" t="str">
        <f t="shared" si="770"/>
        <v/>
      </c>
      <c r="BX1029" s="741" t="str">
        <f t="shared" si="771"/>
        <v/>
      </c>
      <c r="BY1029" s="733" t="str">
        <f t="shared" ref="BY1029:BY1092" si="799">IF(BL1029&gt;BL1028,1,IF(BL1029&lt;BL1028,-1,""))</f>
        <v/>
      </c>
      <c r="BZ1029" s="732" t="str">
        <f t="shared" si="763"/>
        <v/>
      </c>
      <c r="CA1029" s="732" t="str">
        <f t="shared" si="758"/>
        <v/>
      </c>
      <c r="CB1029" s="734" t="str">
        <f t="shared" si="764"/>
        <v/>
      </c>
      <c r="CC1029" s="733" t="str">
        <f t="shared" ref="CC1029:CC1092" si="800">IF(BL1029&gt;BL1028,1,IF(BL1029&lt;BL1028,-1,""))</f>
        <v/>
      </c>
      <c r="CD1029" s="740" t="str">
        <f t="shared" si="772"/>
        <v/>
      </c>
      <c r="CE1029" s="732" t="str">
        <f t="shared" si="759"/>
        <v/>
      </c>
      <c r="CF1029" s="739" t="str">
        <f t="shared" si="773"/>
        <v/>
      </c>
      <c r="CG1029" s="737"/>
      <c r="CH1029" s="736" t="str">
        <f t="shared" si="783"/>
        <v/>
      </c>
      <c r="CI1029" s="738" t="str">
        <f t="shared" si="784"/>
        <v/>
      </c>
      <c r="CJ1029" s="737"/>
      <c r="CK1029" s="736" t="str">
        <f t="shared" si="785"/>
        <v/>
      </c>
      <c r="CL1029" s="735" t="str">
        <f t="shared" si="786"/>
        <v/>
      </c>
      <c r="CM1029" s="733" t="e">
        <f t="shared" si="787"/>
        <v>#DIV/0!</v>
      </c>
      <c r="CN1029" s="732" t="e">
        <f t="shared" si="774"/>
        <v>#DIV/0!</v>
      </c>
      <c r="CO1029" s="732" t="e">
        <f t="shared" si="788"/>
        <v>#DIV/0!</v>
      </c>
      <c r="CP1029" s="734" t="e">
        <f t="shared" si="775"/>
        <v>#DIV/0!</v>
      </c>
      <c r="CQ1029" s="733" t="str">
        <f t="shared" si="789"/>
        <v/>
      </c>
      <c r="CR1029" s="732" t="str">
        <f t="shared" si="766"/>
        <v/>
      </c>
      <c r="CS1029" s="732" t="str">
        <f t="shared" si="790"/>
        <v/>
      </c>
      <c r="CT1029" s="731" t="str">
        <f t="shared" si="767"/>
        <v/>
      </c>
      <c r="CV1029" s="733" t="e">
        <f>IF($H$1=1,'Process Capability'!$F$7,CX1029)</f>
        <v>#DIV/0!</v>
      </c>
      <c r="CW1029" s="732" t="e">
        <f t="shared" si="791"/>
        <v>#DIV/0!</v>
      </c>
      <c r="CX1029" s="732" t="e">
        <f t="shared" si="792"/>
        <v>#DIV/0!</v>
      </c>
      <c r="CY1029" s="732" t="e">
        <f t="shared" si="793"/>
        <v>#DIV/0!</v>
      </c>
      <c r="CZ1029" s="732" t="e">
        <f>IF($H$1=1,'Process Capability'!$F$8,CX1029)</f>
        <v>#DIV/0!</v>
      </c>
      <c r="DA1029" s="732" t="e">
        <f>IF($H$1=1,MAX('Process Capability'!$F$7,'Process Capability'!$F$8)-MIN('Process Capability'!$F$7,'Process Capability'!$F$8),DC1029)</f>
        <v>#DIV/0!</v>
      </c>
      <c r="DB1029" s="732" t="e">
        <f t="shared" si="794"/>
        <v>#DIV/0!</v>
      </c>
      <c r="DC1029" s="731" t="e">
        <f t="shared" si="795"/>
        <v>#DIV/0!</v>
      </c>
    </row>
    <row r="1030" spans="1:107" x14ac:dyDescent="0.2">
      <c r="A1030" s="733" t="str">
        <f>IF(C1030=0,IF('Process Capability'!$F$6=1,'Process Capability'!D1038,IF('Process Capability'!$F$6=2,I880,IF('Process Capability'!$F$6=3,N930,IF('Process Capability'!$F$6=4,T955,IF('Process Capability'!$F$6=5,AA970,IF('Process Capability'!$F$6=6,AI980,"")))))),"")</f>
        <v/>
      </c>
      <c r="B1030" s="731" t="str">
        <f>IF(D1030=0,IF('Process Capability'!$F$6=1,H1030,IF('Process Capability'!$F$6=2,J880,IF('Process Capability'!$F$6=3,O930,IF('Process Capability'!$F$6=4,U955,IF('Process Capability'!$F$6=5,AB970,IF('Process Capability'!$F$6=6,AJ980,"")))))),"")</f>
        <v/>
      </c>
      <c r="C1030" s="701" t="str">
        <f>IF('Process Capability'!$F$6=1,COUNTBLANK('Process Capability'!D1038),IF('Process Capability'!$F$6=2,COUNTBLANK(I1030),IF('Process Capability'!$F$6=3,COUNTBLANK(N1030),IF('Process Capability'!$F$6=4,COUNTBLANK(T1030),IF('Process Capability'!$F$6=5,COUNTBLANK(AA1030),IF('Process Capability'!$F$6=6,COUNTBLANK(AI1030),""))))))</f>
        <v/>
      </c>
      <c r="D1030" s="701" t="str">
        <f>IF('Process Capability'!$F$6=1,COUNTBLANK(H1030),IF('Process Capability'!$F$6=2,COUNTBLANK(J1030),IF('Process Capability'!$F$6=3,COUNTBLANK(O1030),IF('Process Capability'!$F$6=4,COUNTBLANK(U1030),IF('Process Capability'!$F$6=5,COUNTBLANK(AB1030),IF('Process Capability'!$F$6=6,COUNTBLANK(AJ1030),""))))))</f>
        <v/>
      </c>
      <c r="G1030" s="749" t="str">
        <f>IF(COUNTBLANK('Process Capability'!D1038)=1,"",'Process Capability'!D1038)</f>
        <v/>
      </c>
      <c r="H1030" s="748" t="str">
        <f>IF(COUNTBLANK('Process Capability'!D1038)=1,"",MAX('Process Capability'!D1037:D1038)-MIN('Process Capability'!D1037:D1038))</f>
        <v/>
      </c>
      <c r="AS1030" s="733">
        <v>1027</v>
      </c>
      <c r="AT1030" s="732">
        <f t="shared" ref="AT1030:AT1093" si="801">AT1028+1</f>
        <v>514</v>
      </c>
      <c r="AU1030" s="732">
        <f t="shared" si="760"/>
        <v>343</v>
      </c>
      <c r="AV1030" s="742">
        <f t="shared" si="761"/>
        <v>257</v>
      </c>
      <c r="AW1030" s="732">
        <f t="shared" si="762"/>
        <v>206</v>
      </c>
      <c r="AX1030" s="734">
        <f t="shared" si="765"/>
        <v>172</v>
      </c>
      <c r="AY1030" s="662" t="str">
        <f t="shared" si="778"/>
        <v/>
      </c>
      <c r="BL1030" s="733" t="str">
        <f t="shared" si="776"/>
        <v/>
      </c>
      <c r="BM1030" s="734" t="str">
        <f t="shared" si="777"/>
        <v/>
      </c>
      <c r="BN1030" s="751" t="str">
        <f t="shared" si="779"/>
        <v/>
      </c>
      <c r="BO1030" s="742" t="str">
        <f t="shared" si="780"/>
        <v/>
      </c>
      <c r="BP1030" s="750" t="str">
        <f t="shared" si="796"/>
        <v/>
      </c>
      <c r="BQ1030" s="743" t="str">
        <f t="shared" si="781"/>
        <v/>
      </c>
      <c r="BR1030" s="732" t="str">
        <f t="shared" si="782"/>
        <v/>
      </c>
      <c r="BS1030" s="732" t="str">
        <f t="shared" si="797"/>
        <v/>
      </c>
      <c r="BT1030" s="732" t="str">
        <f t="shared" si="798"/>
        <v/>
      </c>
      <c r="BU1030" s="742" t="str">
        <f t="shared" si="768"/>
        <v/>
      </c>
      <c r="BV1030" s="742" t="str">
        <f t="shared" si="769"/>
        <v/>
      </c>
      <c r="BW1030" s="742" t="str">
        <f t="shared" si="770"/>
        <v/>
      </c>
      <c r="BX1030" s="741" t="str">
        <f t="shared" si="771"/>
        <v/>
      </c>
      <c r="BY1030" s="733" t="str">
        <f t="shared" si="799"/>
        <v/>
      </c>
      <c r="BZ1030" s="732" t="str">
        <f t="shared" si="763"/>
        <v/>
      </c>
      <c r="CA1030" s="732" t="str">
        <f t="shared" ref="CA1030:CA1093" si="802">IF(BM1030&gt;BM1029,1,IF(BM1030&lt;BM1029,-1,""))</f>
        <v/>
      </c>
      <c r="CB1030" s="734" t="str">
        <f t="shared" si="764"/>
        <v/>
      </c>
      <c r="CC1030" s="733" t="str">
        <f t="shared" si="800"/>
        <v/>
      </c>
      <c r="CD1030" s="740" t="str">
        <f t="shared" si="772"/>
        <v/>
      </c>
      <c r="CE1030" s="732" t="str">
        <f t="shared" ref="CE1030:CE1093" si="803">IF(BM1030&gt;BM1029,1,IF(BM1030&lt;BM1029,-1,""))</f>
        <v/>
      </c>
      <c r="CF1030" s="739" t="str">
        <f t="shared" si="773"/>
        <v/>
      </c>
      <c r="CG1030" s="737"/>
      <c r="CH1030" s="736" t="str">
        <f t="shared" si="783"/>
        <v/>
      </c>
      <c r="CI1030" s="738" t="str">
        <f t="shared" si="784"/>
        <v/>
      </c>
      <c r="CJ1030" s="737"/>
      <c r="CK1030" s="736" t="str">
        <f t="shared" si="785"/>
        <v/>
      </c>
      <c r="CL1030" s="735" t="str">
        <f t="shared" si="786"/>
        <v/>
      </c>
      <c r="CM1030" s="733" t="e">
        <f t="shared" si="787"/>
        <v>#DIV/0!</v>
      </c>
      <c r="CN1030" s="732" t="e">
        <f t="shared" si="774"/>
        <v>#DIV/0!</v>
      </c>
      <c r="CO1030" s="732" t="e">
        <f t="shared" si="788"/>
        <v>#DIV/0!</v>
      </c>
      <c r="CP1030" s="734" t="e">
        <f t="shared" si="775"/>
        <v>#DIV/0!</v>
      </c>
      <c r="CQ1030" s="733" t="str">
        <f t="shared" si="789"/>
        <v/>
      </c>
      <c r="CR1030" s="732" t="str">
        <f t="shared" si="766"/>
        <v/>
      </c>
      <c r="CS1030" s="732" t="str">
        <f t="shared" si="790"/>
        <v/>
      </c>
      <c r="CT1030" s="731" t="str">
        <f t="shared" si="767"/>
        <v/>
      </c>
      <c r="CV1030" s="733" t="e">
        <f>IF($H$1=1,'Process Capability'!$F$7,CX1030)</f>
        <v>#DIV/0!</v>
      </c>
      <c r="CW1030" s="732" t="e">
        <f t="shared" si="791"/>
        <v>#DIV/0!</v>
      </c>
      <c r="CX1030" s="732" t="e">
        <f t="shared" si="792"/>
        <v>#DIV/0!</v>
      </c>
      <c r="CY1030" s="732" t="e">
        <f t="shared" si="793"/>
        <v>#DIV/0!</v>
      </c>
      <c r="CZ1030" s="732" t="e">
        <f>IF($H$1=1,'Process Capability'!$F$8,CX1030)</f>
        <v>#DIV/0!</v>
      </c>
      <c r="DA1030" s="732" t="e">
        <f>IF($H$1=1,MAX('Process Capability'!$F$7,'Process Capability'!$F$8)-MIN('Process Capability'!$F$7,'Process Capability'!$F$8),DC1030)</f>
        <v>#DIV/0!</v>
      </c>
      <c r="DB1030" s="732" t="e">
        <f t="shared" si="794"/>
        <v>#DIV/0!</v>
      </c>
      <c r="DC1030" s="731" t="e">
        <f t="shared" si="795"/>
        <v>#DIV/0!</v>
      </c>
    </row>
    <row r="1031" spans="1:107" x14ac:dyDescent="0.2">
      <c r="A1031" s="733" t="str">
        <f>IF(C1031=0,IF('Process Capability'!$F$6=1,'Process Capability'!D1039,IF('Process Capability'!$F$6=2,I881,IF('Process Capability'!$F$6=3,N931,IF('Process Capability'!$F$6=4,T956,IF('Process Capability'!$F$6=5,AA971,IF('Process Capability'!$F$6=6,AI981,"")))))),"")</f>
        <v/>
      </c>
      <c r="B1031" s="731" t="str">
        <f>IF(D1031=0,IF('Process Capability'!$F$6=1,H1031,IF('Process Capability'!$F$6=2,J881,IF('Process Capability'!$F$6=3,O931,IF('Process Capability'!$F$6=4,U956,IF('Process Capability'!$F$6=5,AB971,IF('Process Capability'!$F$6=6,AJ981,"")))))),"")</f>
        <v/>
      </c>
      <c r="C1031" s="701" t="str">
        <f>IF('Process Capability'!$F$6=1,COUNTBLANK('Process Capability'!D1039),IF('Process Capability'!$F$6=2,COUNTBLANK(I1031),IF('Process Capability'!$F$6=3,COUNTBLANK(N1031),IF('Process Capability'!$F$6=4,COUNTBLANK(T1031),IF('Process Capability'!$F$6=5,COUNTBLANK(AA1031),IF('Process Capability'!$F$6=6,COUNTBLANK(AI1031),""))))))</f>
        <v/>
      </c>
      <c r="D1031" s="701" t="str">
        <f>IF('Process Capability'!$F$6=1,COUNTBLANK(H1031),IF('Process Capability'!$F$6=2,COUNTBLANK(J1031),IF('Process Capability'!$F$6=3,COUNTBLANK(O1031),IF('Process Capability'!$F$6=4,COUNTBLANK(U1031),IF('Process Capability'!$F$6=5,COUNTBLANK(AB1031),IF('Process Capability'!$F$6=6,COUNTBLANK(AJ1031),""))))))</f>
        <v/>
      </c>
      <c r="G1031" s="749" t="str">
        <f>IF(COUNTBLANK('Process Capability'!D1039)=1,"",'Process Capability'!D1039)</f>
        <v/>
      </c>
      <c r="H1031" s="748" t="str">
        <f>IF(COUNTBLANK('Process Capability'!D1039)=1,"",MAX('Process Capability'!D1038:D1039)-MIN('Process Capability'!D1038:D1039))</f>
        <v/>
      </c>
      <c r="AS1031" s="733">
        <v>1028</v>
      </c>
      <c r="AT1031" s="732">
        <f t="shared" si="801"/>
        <v>514</v>
      </c>
      <c r="AU1031" s="732">
        <f t="shared" ref="AU1031:AU1094" si="804">AU1028+1</f>
        <v>343</v>
      </c>
      <c r="AV1031" s="742">
        <f t="shared" si="761"/>
        <v>257</v>
      </c>
      <c r="AW1031" s="732">
        <f t="shared" si="762"/>
        <v>206</v>
      </c>
      <c r="AX1031" s="734">
        <f t="shared" si="765"/>
        <v>172</v>
      </c>
      <c r="AY1031" s="662" t="str">
        <f t="shared" si="778"/>
        <v/>
      </c>
      <c r="BL1031" s="733" t="str">
        <f t="shared" si="776"/>
        <v/>
      </c>
      <c r="BM1031" s="734" t="str">
        <f t="shared" si="777"/>
        <v/>
      </c>
      <c r="BN1031" s="751" t="str">
        <f t="shared" si="779"/>
        <v/>
      </c>
      <c r="BO1031" s="742" t="str">
        <f t="shared" si="780"/>
        <v/>
      </c>
      <c r="BP1031" s="750" t="str">
        <f t="shared" si="796"/>
        <v/>
      </c>
      <c r="BQ1031" s="743" t="str">
        <f t="shared" si="781"/>
        <v/>
      </c>
      <c r="BR1031" s="732" t="str">
        <f t="shared" si="782"/>
        <v/>
      </c>
      <c r="BS1031" s="732" t="str">
        <f t="shared" si="797"/>
        <v/>
      </c>
      <c r="BT1031" s="732" t="str">
        <f t="shared" si="798"/>
        <v/>
      </c>
      <c r="BU1031" s="742" t="str">
        <f t="shared" si="768"/>
        <v/>
      </c>
      <c r="BV1031" s="742" t="str">
        <f t="shared" si="769"/>
        <v/>
      </c>
      <c r="BW1031" s="742" t="str">
        <f t="shared" si="770"/>
        <v/>
      </c>
      <c r="BX1031" s="741" t="str">
        <f t="shared" si="771"/>
        <v/>
      </c>
      <c r="BY1031" s="733" t="str">
        <f t="shared" si="799"/>
        <v/>
      </c>
      <c r="BZ1031" s="732" t="str">
        <f t="shared" si="763"/>
        <v/>
      </c>
      <c r="CA1031" s="732" t="str">
        <f t="shared" si="802"/>
        <v/>
      </c>
      <c r="CB1031" s="734" t="str">
        <f t="shared" si="764"/>
        <v/>
      </c>
      <c r="CC1031" s="733" t="str">
        <f t="shared" si="800"/>
        <v/>
      </c>
      <c r="CD1031" s="740" t="str">
        <f t="shared" si="772"/>
        <v/>
      </c>
      <c r="CE1031" s="732" t="str">
        <f t="shared" si="803"/>
        <v/>
      </c>
      <c r="CF1031" s="739" t="str">
        <f t="shared" si="773"/>
        <v/>
      </c>
      <c r="CG1031" s="737"/>
      <c r="CH1031" s="736" t="str">
        <f t="shared" si="783"/>
        <v/>
      </c>
      <c r="CI1031" s="738" t="str">
        <f t="shared" si="784"/>
        <v/>
      </c>
      <c r="CJ1031" s="737"/>
      <c r="CK1031" s="736" t="str">
        <f t="shared" si="785"/>
        <v/>
      </c>
      <c r="CL1031" s="735" t="str">
        <f t="shared" si="786"/>
        <v/>
      </c>
      <c r="CM1031" s="733" t="e">
        <f t="shared" si="787"/>
        <v>#DIV/0!</v>
      </c>
      <c r="CN1031" s="732" t="e">
        <f t="shared" si="774"/>
        <v>#DIV/0!</v>
      </c>
      <c r="CO1031" s="732" t="e">
        <f t="shared" si="788"/>
        <v>#DIV/0!</v>
      </c>
      <c r="CP1031" s="734" t="e">
        <f t="shared" si="775"/>
        <v>#DIV/0!</v>
      </c>
      <c r="CQ1031" s="733" t="str">
        <f t="shared" si="789"/>
        <v/>
      </c>
      <c r="CR1031" s="732" t="str">
        <f t="shared" si="766"/>
        <v/>
      </c>
      <c r="CS1031" s="732" t="str">
        <f t="shared" si="790"/>
        <v/>
      </c>
      <c r="CT1031" s="731" t="str">
        <f t="shared" si="767"/>
        <v/>
      </c>
      <c r="CV1031" s="733" t="e">
        <f>IF($H$1=1,'Process Capability'!$F$7,CX1031)</f>
        <v>#DIV/0!</v>
      </c>
      <c r="CW1031" s="732" t="e">
        <f t="shared" si="791"/>
        <v>#DIV/0!</v>
      </c>
      <c r="CX1031" s="732" t="e">
        <f t="shared" si="792"/>
        <v>#DIV/0!</v>
      </c>
      <c r="CY1031" s="732" t="e">
        <f t="shared" si="793"/>
        <v>#DIV/0!</v>
      </c>
      <c r="CZ1031" s="732" t="e">
        <f>IF($H$1=1,'Process Capability'!$F$8,CX1031)</f>
        <v>#DIV/0!</v>
      </c>
      <c r="DA1031" s="732" t="e">
        <f>IF($H$1=1,MAX('Process Capability'!$F$7,'Process Capability'!$F$8)-MIN('Process Capability'!$F$7,'Process Capability'!$F$8),DC1031)</f>
        <v>#DIV/0!</v>
      </c>
      <c r="DB1031" s="732" t="e">
        <f t="shared" si="794"/>
        <v>#DIV/0!</v>
      </c>
      <c r="DC1031" s="731" t="e">
        <f t="shared" si="795"/>
        <v>#DIV/0!</v>
      </c>
    </row>
    <row r="1032" spans="1:107" x14ac:dyDescent="0.2">
      <c r="A1032" s="733" t="str">
        <f>IF(C1032=0,IF('Process Capability'!$F$6=1,'Process Capability'!D1040,IF('Process Capability'!$F$6=2,I882,IF('Process Capability'!$F$6=3,N932,IF('Process Capability'!$F$6=4,T957,IF('Process Capability'!$F$6=5,AA972,IF('Process Capability'!$F$6=6,AI982,"")))))),"")</f>
        <v/>
      </c>
      <c r="B1032" s="731" t="str">
        <f>IF(D1032=0,IF('Process Capability'!$F$6=1,H1032,IF('Process Capability'!$F$6=2,J882,IF('Process Capability'!$F$6=3,O932,IF('Process Capability'!$F$6=4,U957,IF('Process Capability'!$F$6=5,AB972,IF('Process Capability'!$F$6=6,AJ982,"")))))),"")</f>
        <v/>
      </c>
      <c r="C1032" s="701" t="str">
        <f>IF('Process Capability'!$F$6=1,COUNTBLANK('Process Capability'!D1040),IF('Process Capability'!$F$6=2,COUNTBLANK(I1032),IF('Process Capability'!$F$6=3,COUNTBLANK(N1032),IF('Process Capability'!$F$6=4,COUNTBLANK(T1032),IF('Process Capability'!$F$6=5,COUNTBLANK(AA1032),IF('Process Capability'!$F$6=6,COUNTBLANK(AI1032),""))))))</f>
        <v/>
      </c>
      <c r="D1032" s="701" t="str">
        <f>IF('Process Capability'!$F$6=1,COUNTBLANK(H1032),IF('Process Capability'!$F$6=2,COUNTBLANK(J1032),IF('Process Capability'!$F$6=3,COUNTBLANK(O1032),IF('Process Capability'!$F$6=4,COUNTBLANK(U1032),IF('Process Capability'!$F$6=5,COUNTBLANK(AB1032),IF('Process Capability'!$F$6=6,COUNTBLANK(AJ1032),""))))))</f>
        <v/>
      </c>
      <c r="G1032" s="749" t="str">
        <f>IF(COUNTBLANK('Process Capability'!D1040)=1,"",'Process Capability'!D1040)</f>
        <v/>
      </c>
      <c r="H1032" s="748" t="str">
        <f>IF(COUNTBLANK('Process Capability'!D1040)=1,"",MAX('Process Capability'!D1039:D1040)-MIN('Process Capability'!D1039:D1040))</f>
        <v/>
      </c>
      <c r="AS1032" s="743">
        <v>1029</v>
      </c>
      <c r="AT1032" s="732">
        <f t="shared" si="801"/>
        <v>515</v>
      </c>
      <c r="AU1032" s="732">
        <f t="shared" si="804"/>
        <v>343</v>
      </c>
      <c r="AV1032" s="742">
        <f t="shared" ref="AV1032:AV1095" si="805">AV1028+1</f>
        <v>258</v>
      </c>
      <c r="AW1032" s="732">
        <f t="shared" si="762"/>
        <v>206</v>
      </c>
      <c r="AX1032" s="734">
        <f t="shared" si="765"/>
        <v>172</v>
      </c>
      <c r="AY1032" s="662" t="str">
        <f t="shared" si="778"/>
        <v/>
      </c>
      <c r="BL1032" s="733" t="str">
        <f t="shared" si="776"/>
        <v/>
      </c>
      <c r="BM1032" s="734" t="str">
        <f t="shared" si="777"/>
        <v/>
      </c>
      <c r="BN1032" s="751" t="str">
        <f t="shared" si="779"/>
        <v/>
      </c>
      <c r="BO1032" s="742" t="str">
        <f t="shared" si="780"/>
        <v/>
      </c>
      <c r="BP1032" s="750" t="str">
        <f t="shared" si="796"/>
        <v/>
      </c>
      <c r="BQ1032" s="743" t="str">
        <f t="shared" si="781"/>
        <v/>
      </c>
      <c r="BR1032" s="732" t="str">
        <f t="shared" si="782"/>
        <v/>
      </c>
      <c r="BS1032" s="732" t="str">
        <f t="shared" si="797"/>
        <v/>
      </c>
      <c r="BT1032" s="732" t="str">
        <f t="shared" si="798"/>
        <v/>
      </c>
      <c r="BU1032" s="742" t="str">
        <f t="shared" si="768"/>
        <v/>
      </c>
      <c r="BV1032" s="742" t="str">
        <f t="shared" si="769"/>
        <v/>
      </c>
      <c r="BW1032" s="742" t="str">
        <f t="shared" si="770"/>
        <v/>
      </c>
      <c r="BX1032" s="741" t="str">
        <f t="shared" si="771"/>
        <v/>
      </c>
      <c r="BY1032" s="733" t="str">
        <f t="shared" si="799"/>
        <v/>
      </c>
      <c r="BZ1032" s="732" t="str">
        <f t="shared" si="763"/>
        <v/>
      </c>
      <c r="CA1032" s="732" t="str">
        <f t="shared" si="802"/>
        <v/>
      </c>
      <c r="CB1032" s="734" t="str">
        <f t="shared" si="764"/>
        <v/>
      </c>
      <c r="CC1032" s="733" t="str">
        <f t="shared" si="800"/>
        <v/>
      </c>
      <c r="CD1032" s="740" t="str">
        <f t="shared" si="772"/>
        <v/>
      </c>
      <c r="CE1032" s="732" t="str">
        <f t="shared" si="803"/>
        <v/>
      </c>
      <c r="CF1032" s="739" t="str">
        <f t="shared" si="773"/>
        <v/>
      </c>
      <c r="CG1032" s="737"/>
      <c r="CH1032" s="736" t="str">
        <f t="shared" si="783"/>
        <v/>
      </c>
      <c r="CI1032" s="738" t="str">
        <f t="shared" si="784"/>
        <v/>
      </c>
      <c r="CJ1032" s="737"/>
      <c r="CK1032" s="736" t="str">
        <f t="shared" si="785"/>
        <v/>
      </c>
      <c r="CL1032" s="735" t="str">
        <f t="shared" si="786"/>
        <v/>
      </c>
      <c r="CM1032" s="733" t="e">
        <f t="shared" si="787"/>
        <v>#DIV/0!</v>
      </c>
      <c r="CN1032" s="732" t="e">
        <f t="shared" si="774"/>
        <v>#DIV/0!</v>
      </c>
      <c r="CO1032" s="732" t="e">
        <f t="shared" si="788"/>
        <v>#DIV/0!</v>
      </c>
      <c r="CP1032" s="734" t="e">
        <f t="shared" si="775"/>
        <v>#DIV/0!</v>
      </c>
      <c r="CQ1032" s="733" t="str">
        <f t="shared" si="789"/>
        <v/>
      </c>
      <c r="CR1032" s="732" t="str">
        <f t="shared" si="766"/>
        <v/>
      </c>
      <c r="CS1032" s="732" t="str">
        <f t="shared" si="790"/>
        <v/>
      </c>
      <c r="CT1032" s="731" t="str">
        <f t="shared" si="767"/>
        <v/>
      </c>
      <c r="CV1032" s="733" t="e">
        <f>IF($H$1=1,'Process Capability'!$F$7,CX1032)</f>
        <v>#DIV/0!</v>
      </c>
      <c r="CW1032" s="732" t="e">
        <f t="shared" si="791"/>
        <v>#DIV/0!</v>
      </c>
      <c r="CX1032" s="732" t="e">
        <f t="shared" si="792"/>
        <v>#DIV/0!</v>
      </c>
      <c r="CY1032" s="732" t="e">
        <f t="shared" si="793"/>
        <v>#DIV/0!</v>
      </c>
      <c r="CZ1032" s="732" t="e">
        <f>IF($H$1=1,'Process Capability'!$F$8,CX1032)</f>
        <v>#DIV/0!</v>
      </c>
      <c r="DA1032" s="732" t="e">
        <f>IF($H$1=1,MAX('Process Capability'!$F$7,'Process Capability'!$F$8)-MIN('Process Capability'!$F$7,'Process Capability'!$F$8),DC1032)</f>
        <v>#DIV/0!</v>
      </c>
      <c r="DB1032" s="732" t="e">
        <f t="shared" si="794"/>
        <v>#DIV/0!</v>
      </c>
      <c r="DC1032" s="731" t="e">
        <f t="shared" si="795"/>
        <v>#DIV/0!</v>
      </c>
    </row>
    <row r="1033" spans="1:107" x14ac:dyDescent="0.2">
      <c r="A1033" s="733" t="str">
        <f>IF(C1033=0,IF('Process Capability'!$F$6=1,'Process Capability'!D1041,IF('Process Capability'!$F$6=2,I883,IF('Process Capability'!$F$6=3,N933,IF('Process Capability'!$F$6=4,T958,IF('Process Capability'!$F$6=5,AA973,IF('Process Capability'!$F$6=6,AI983,"")))))),"")</f>
        <v/>
      </c>
      <c r="B1033" s="731" t="str">
        <f>IF(D1033=0,IF('Process Capability'!$F$6=1,H1033,IF('Process Capability'!$F$6=2,J883,IF('Process Capability'!$F$6=3,O933,IF('Process Capability'!$F$6=4,U958,IF('Process Capability'!$F$6=5,AB973,IF('Process Capability'!$F$6=6,AJ983,"")))))),"")</f>
        <v/>
      </c>
      <c r="C1033" s="701" t="str">
        <f>IF('Process Capability'!$F$6=1,COUNTBLANK('Process Capability'!D1041),IF('Process Capability'!$F$6=2,COUNTBLANK(I1033),IF('Process Capability'!$F$6=3,COUNTBLANK(N1033),IF('Process Capability'!$F$6=4,COUNTBLANK(T1033),IF('Process Capability'!$F$6=5,COUNTBLANK(AA1033),IF('Process Capability'!$F$6=6,COUNTBLANK(AI1033),""))))))</f>
        <v/>
      </c>
      <c r="D1033" s="701" t="str">
        <f>IF('Process Capability'!$F$6=1,COUNTBLANK(H1033),IF('Process Capability'!$F$6=2,COUNTBLANK(J1033),IF('Process Capability'!$F$6=3,COUNTBLANK(O1033),IF('Process Capability'!$F$6=4,COUNTBLANK(U1033),IF('Process Capability'!$F$6=5,COUNTBLANK(AB1033),IF('Process Capability'!$F$6=6,COUNTBLANK(AJ1033),""))))))</f>
        <v/>
      </c>
      <c r="G1033" s="749" t="str">
        <f>IF(COUNTBLANK('Process Capability'!D1041)=1,"",'Process Capability'!D1041)</f>
        <v/>
      </c>
      <c r="H1033" s="748" t="str">
        <f>IF(COUNTBLANK('Process Capability'!D1041)=1,"",MAX('Process Capability'!D1040:D1041)-MIN('Process Capability'!D1040:D1041))</f>
        <v/>
      </c>
      <c r="AS1033" s="733">
        <v>1030</v>
      </c>
      <c r="AT1033" s="732">
        <f t="shared" si="801"/>
        <v>515</v>
      </c>
      <c r="AU1033" s="732">
        <f t="shared" si="804"/>
        <v>344</v>
      </c>
      <c r="AV1033" s="742">
        <f t="shared" si="805"/>
        <v>258</v>
      </c>
      <c r="AW1033" s="732">
        <f t="shared" ref="AW1033:AW1096" si="806">AW1028+1</f>
        <v>206</v>
      </c>
      <c r="AX1033" s="734">
        <f t="shared" si="765"/>
        <v>172</v>
      </c>
      <c r="AY1033" s="662" t="str">
        <f t="shared" si="778"/>
        <v/>
      </c>
      <c r="BL1033" s="733" t="str">
        <f t="shared" si="776"/>
        <v/>
      </c>
      <c r="BM1033" s="734" t="str">
        <f t="shared" si="777"/>
        <v/>
      </c>
      <c r="BN1033" s="751" t="str">
        <f t="shared" si="779"/>
        <v/>
      </c>
      <c r="BO1033" s="742" t="str">
        <f t="shared" si="780"/>
        <v/>
      </c>
      <c r="BP1033" s="750" t="str">
        <f t="shared" si="796"/>
        <v/>
      </c>
      <c r="BQ1033" s="743" t="str">
        <f t="shared" si="781"/>
        <v/>
      </c>
      <c r="BR1033" s="732" t="str">
        <f t="shared" si="782"/>
        <v/>
      </c>
      <c r="BS1033" s="732" t="str">
        <f t="shared" si="797"/>
        <v/>
      </c>
      <c r="BT1033" s="732" t="str">
        <f t="shared" si="798"/>
        <v/>
      </c>
      <c r="BU1033" s="742" t="str">
        <f t="shared" si="768"/>
        <v/>
      </c>
      <c r="BV1033" s="742" t="str">
        <f t="shared" si="769"/>
        <v/>
      </c>
      <c r="BW1033" s="742" t="str">
        <f t="shared" si="770"/>
        <v/>
      </c>
      <c r="BX1033" s="741" t="str">
        <f t="shared" si="771"/>
        <v/>
      </c>
      <c r="BY1033" s="733" t="str">
        <f t="shared" si="799"/>
        <v/>
      </c>
      <c r="BZ1033" s="732" t="str">
        <f t="shared" ref="BZ1033:BZ1096" si="807">IF(ABS(SUM(BY1028:BY1033))=6,1,"")</f>
        <v/>
      </c>
      <c r="CA1033" s="732" t="str">
        <f t="shared" si="802"/>
        <v/>
      </c>
      <c r="CB1033" s="734" t="str">
        <f t="shared" ref="CB1033:CB1096" si="808">IF(ABS(SUM(CA1028:CA1033))=6,1,"")</f>
        <v/>
      </c>
      <c r="CC1033" s="733" t="str">
        <f t="shared" si="800"/>
        <v/>
      </c>
      <c r="CD1033" s="740" t="str">
        <f t="shared" si="772"/>
        <v/>
      </c>
      <c r="CE1033" s="732" t="str">
        <f t="shared" si="803"/>
        <v/>
      </c>
      <c r="CF1033" s="739" t="str">
        <f t="shared" si="773"/>
        <v/>
      </c>
      <c r="CG1033" s="737"/>
      <c r="CH1033" s="736" t="str">
        <f t="shared" si="783"/>
        <v/>
      </c>
      <c r="CI1033" s="738" t="str">
        <f t="shared" si="784"/>
        <v/>
      </c>
      <c r="CJ1033" s="737"/>
      <c r="CK1033" s="736" t="str">
        <f t="shared" si="785"/>
        <v/>
      </c>
      <c r="CL1033" s="735" t="str">
        <f t="shared" si="786"/>
        <v/>
      </c>
      <c r="CM1033" s="733" t="e">
        <f t="shared" si="787"/>
        <v>#DIV/0!</v>
      </c>
      <c r="CN1033" s="732" t="e">
        <f t="shared" si="774"/>
        <v>#DIV/0!</v>
      </c>
      <c r="CO1033" s="732" t="e">
        <f t="shared" si="788"/>
        <v>#DIV/0!</v>
      </c>
      <c r="CP1033" s="734" t="e">
        <f t="shared" si="775"/>
        <v>#DIV/0!</v>
      </c>
      <c r="CQ1033" s="733" t="str">
        <f t="shared" si="789"/>
        <v/>
      </c>
      <c r="CR1033" s="732" t="str">
        <f t="shared" si="766"/>
        <v/>
      </c>
      <c r="CS1033" s="732" t="str">
        <f t="shared" si="790"/>
        <v/>
      </c>
      <c r="CT1033" s="731" t="str">
        <f t="shared" si="767"/>
        <v/>
      </c>
      <c r="CV1033" s="733" t="e">
        <f>IF($H$1=1,'Process Capability'!$F$7,CX1033)</f>
        <v>#DIV/0!</v>
      </c>
      <c r="CW1033" s="732" t="e">
        <f t="shared" si="791"/>
        <v>#DIV/0!</v>
      </c>
      <c r="CX1033" s="732" t="e">
        <f t="shared" si="792"/>
        <v>#DIV/0!</v>
      </c>
      <c r="CY1033" s="732" t="e">
        <f t="shared" si="793"/>
        <v>#DIV/0!</v>
      </c>
      <c r="CZ1033" s="732" t="e">
        <f>IF($H$1=1,'Process Capability'!$F$8,CX1033)</f>
        <v>#DIV/0!</v>
      </c>
      <c r="DA1033" s="732" t="e">
        <f>IF($H$1=1,MAX('Process Capability'!$F$7,'Process Capability'!$F$8)-MIN('Process Capability'!$F$7,'Process Capability'!$F$8),DC1033)</f>
        <v>#DIV/0!</v>
      </c>
      <c r="DB1033" s="732" t="e">
        <f t="shared" si="794"/>
        <v>#DIV/0!</v>
      </c>
      <c r="DC1033" s="731" t="e">
        <f t="shared" si="795"/>
        <v>#DIV/0!</v>
      </c>
    </row>
    <row r="1034" spans="1:107" x14ac:dyDescent="0.2">
      <c r="A1034" s="733" t="str">
        <f>IF(C1034=0,IF('Process Capability'!$F$6=1,'Process Capability'!D1042,IF('Process Capability'!$F$6=2,I884,IF('Process Capability'!$F$6=3,N934,IF('Process Capability'!$F$6=4,T959,IF('Process Capability'!$F$6=5,AA974,IF('Process Capability'!$F$6=6,AI984,"")))))),"")</f>
        <v/>
      </c>
      <c r="B1034" s="731" t="str">
        <f>IF(D1034=0,IF('Process Capability'!$F$6=1,H1034,IF('Process Capability'!$F$6=2,J884,IF('Process Capability'!$F$6=3,O934,IF('Process Capability'!$F$6=4,U959,IF('Process Capability'!$F$6=5,AB974,IF('Process Capability'!$F$6=6,AJ984,"")))))),"")</f>
        <v/>
      </c>
      <c r="C1034" s="701" t="str">
        <f>IF('Process Capability'!$F$6=1,COUNTBLANK('Process Capability'!D1042),IF('Process Capability'!$F$6=2,COUNTBLANK(I1034),IF('Process Capability'!$F$6=3,COUNTBLANK(N1034),IF('Process Capability'!$F$6=4,COUNTBLANK(T1034),IF('Process Capability'!$F$6=5,COUNTBLANK(AA1034),IF('Process Capability'!$F$6=6,COUNTBLANK(AI1034),""))))))</f>
        <v/>
      </c>
      <c r="D1034" s="701" t="str">
        <f>IF('Process Capability'!$F$6=1,COUNTBLANK(H1034),IF('Process Capability'!$F$6=2,COUNTBLANK(J1034),IF('Process Capability'!$F$6=3,COUNTBLANK(O1034),IF('Process Capability'!$F$6=4,COUNTBLANK(U1034),IF('Process Capability'!$F$6=5,COUNTBLANK(AB1034),IF('Process Capability'!$F$6=6,COUNTBLANK(AJ1034),""))))))</f>
        <v/>
      </c>
      <c r="G1034" s="749" t="str">
        <f>IF(COUNTBLANK('Process Capability'!D1042)=1,"",'Process Capability'!D1042)</f>
        <v/>
      </c>
      <c r="H1034" s="748" t="str">
        <f>IF(COUNTBLANK('Process Capability'!D1042)=1,"",MAX('Process Capability'!D1041:D1042)-MIN('Process Capability'!D1041:D1042))</f>
        <v/>
      </c>
      <c r="AS1034" s="733">
        <v>1031</v>
      </c>
      <c r="AT1034" s="732">
        <f t="shared" si="801"/>
        <v>516</v>
      </c>
      <c r="AU1034" s="732">
        <f t="shared" si="804"/>
        <v>344</v>
      </c>
      <c r="AV1034" s="742">
        <f t="shared" si="805"/>
        <v>258</v>
      </c>
      <c r="AW1034" s="732">
        <f t="shared" si="806"/>
        <v>207</v>
      </c>
      <c r="AX1034" s="734">
        <f t="shared" ref="AX1034:AX1097" si="809">AX1028+1</f>
        <v>172</v>
      </c>
      <c r="AY1034" s="662" t="str">
        <f t="shared" si="778"/>
        <v/>
      </c>
      <c r="BL1034" s="733" t="str">
        <f t="shared" si="776"/>
        <v/>
      </c>
      <c r="BM1034" s="734" t="str">
        <f t="shared" si="777"/>
        <v/>
      </c>
      <c r="BN1034" s="751" t="str">
        <f t="shared" si="779"/>
        <v/>
      </c>
      <c r="BO1034" s="742" t="str">
        <f t="shared" si="780"/>
        <v/>
      </c>
      <c r="BP1034" s="750" t="str">
        <f t="shared" si="796"/>
        <v/>
      </c>
      <c r="BQ1034" s="743" t="str">
        <f t="shared" si="781"/>
        <v/>
      </c>
      <c r="BR1034" s="732" t="str">
        <f t="shared" si="782"/>
        <v/>
      </c>
      <c r="BS1034" s="732" t="str">
        <f t="shared" si="797"/>
        <v/>
      </c>
      <c r="BT1034" s="732" t="str">
        <f t="shared" si="798"/>
        <v/>
      </c>
      <c r="BU1034" s="742" t="str">
        <f t="shared" si="768"/>
        <v/>
      </c>
      <c r="BV1034" s="742" t="str">
        <f t="shared" si="769"/>
        <v/>
      </c>
      <c r="BW1034" s="742" t="str">
        <f t="shared" si="770"/>
        <v/>
      </c>
      <c r="BX1034" s="741" t="str">
        <f t="shared" si="771"/>
        <v/>
      </c>
      <c r="BY1034" s="733" t="str">
        <f t="shared" si="799"/>
        <v/>
      </c>
      <c r="BZ1034" s="732" t="str">
        <f t="shared" si="807"/>
        <v/>
      </c>
      <c r="CA1034" s="732" t="str">
        <f t="shared" si="802"/>
        <v/>
      </c>
      <c r="CB1034" s="734" t="str">
        <f t="shared" si="808"/>
        <v/>
      </c>
      <c r="CC1034" s="733" t="str">
        <f t="shared" si="800"/>
        <v/>
      </c>
      <c r="CD1034" s="740" t="str">
        <f t="shared" si="772"/>
        <v/>
      </c>
      <c r="CE1034" s="732" t="str">
        <f t="shared" si="803"/>
        <v/>
      </c>
      <c r="CF1034" s="739" t="str">
        <f t="shared" si="773"/>
        <v/>
      </c>
      <c r="CG1034" s="737"/>
      <c r="CH1034" s="736" t="str">
        <f t="shared" si="783"/>
        <v/>
      </c>
      <c r="CI1034" s="738" t="str">
        <f t="shared" si="784"/>
        <v/>
      </c>
      <c r="CJ1034" s="737"/>
      <c r="CK1034" s="736" t="str">
        <f t="shared" si="785"/>
        <v/>
      </c>
      <c r="CL1034" s="735" t="str">
        <f t="shared" si="786"/>
        <v/>
      </c>
      <c r="CM1034" s="733" t="e">
        <f t="shared" si="787"/>
        <v>#DIV/0!</v>
      </c>
      <c r="CN1034" s="732" t="e">
        <f t="shared" si="774"/>
        <v>#DIV/0!</v>
      </c>
      <c r="CO1034" s="732" t="e">
        <f t="shared" si="788"/>
        <v>#DIV/0!</v>
      </c>
      <c r="CP1034" s="734" t="e">
        <f t="shared" si="775"/>
        <v>#DIV/0!</v>
      </c>
      <c r="CQ1034" s="733" t="str">
        <f t="shared" si="789"/>
        <v/>
      </c>
      <c r="CR1034" s="732" t="str">
        <f t="shared" si="766"/>
        <v/>
      </c>
      <c r="CS1034" s="732" t="str">
        <f t="shared" si="790"/>
        <v/>
      </c>
      <c r="CT1034" s="731" t="str">
        <f t="shared" si="767"/>
        <v/>
      </c>
      <c r="CV1034" s="733" t="e">
        <f>IF($H$1=1,'Process Capability'!$F$7,CX1034)</f>
        <v>#DIV/0!</v>
      </c>
      <c r="CW1034" s="732" t="e">
        <f t="shared" si="791"/>
        <v>#DIV/0!</v>
      </c>
      <c r="CX1034" s="732" t="e">
        <f t="shared" si="792"/>
        <v>#DIV/0!</v>
      </c>
      <c r="CY1034" s="732" t="e">
        <f t="shared" si="793"/>
        <v>#DIV/0!</v>
      </c>
      <c r="CZ1034" s="732" t="e">
        <f>IF($H$1=1,'Process Capability'!$F$8,CX1034)</f>
        <v>#DIV/0!</v>
      </c>
      <c r="DA1034" s="732" t="e">
        <f>IF($H$1=1,MAX('Process Capability'!$F$7,'Process Capability'!$F$8)-MIN('Process Capability'!$F$7,'Process Capability'!$F$8),DC1034)</f>
        <v>#DIV/0!</v>
      </c>
      <c r="DB1034" s="732" t="e">
        <f t="shared" si="794"/>
        <v>#DIV/0!</v>
      </c>
      <c r="DC1034" s="731" t="e">
        <f t="shared" si="795"/>
        <v>#DIV/0!</v>
      </c>
    </row>
    <row r="1035" spans="1:107" x14ac:dyDescent="0.2">
      <c r="A1035" s="733" t="str">
        <f>IF(C1035=0,IF('Process Capability'!$F$6=1,'Process Capability'!D1043,IF('Process Capability'!$F$6=2,I885,IF('Process Capability'!$F$6=3,N935,IF('Process Capability'!$F$6=4,T960,IF('Process Capability'!$F$6=5,AA975,IF('Process Capability'!$F$6=6,AI985,"")))))),"")</f>
        <v/>
      </c>
      <c r="B1035" s="731" t="str">
        <f>IF(D1035=0,IF('Process Capability'!$F$6=1,H1035,IF('Process Capability'!$F$6=2,J885,IF('Process Capability'!$F$6=3,O935,IF('Process Capability'!$F$6=4,U960,IF('Process Capability'!$F$6=5,AB975,IF('Process Capability'!$F$6=6,AJ985,"")))))),"")</f>
        <v/>
      </c>
      <c r="C1035" s="701" t="str">
        <f>IF('Process Capability'!$F$6=1,COUNTBLANK('Process Capability'!D1043),IF('Process Capability'!$F$6=2,COUNTBLANK(I1035),IF('Process Capability'!$F$6=3,COUNTBLANK(N1035),IF('Process Capability'!$F$6=4,COUNTBLANK(T1035),IF('Process Capability'!$F$6=5,COUNTBLANK(AA1035),IF('Process Capability'!$F$6=6,COUNTBLANK(AI1035),""))))))</f>
        <v/>
      </c>
      <c r="D1035" s="701" t="str">
        <f>IF('Process Capability'!$F$6=1,COUNTBLANK(H1035),IF('Process Capability'!$F$6=2,COUNTBLANK(J1035),IF('Process Capability'!$F$6=3,COUNTBLANK(O1035),IF('Process Capability'!$F$6=4,COUNTBLANK(U1035),IF('Process Capability'!$F$6=5,COUNTBLANK(AB1035),IF('Process Capability'!$F$6=6,COUNTBLANK(AJ1035),""))))))</f>
        <v/>
      </c>
      <c r="G1035" s="749" t="str">
        <f>IF(COUNTBLANK('Process Capability'!D1043)=1,"",'Process Capability'!D1043)</f>
        <v/>
      </c>
      <c r="H1035" s="748" t="str">
        <f>IF(COUNTBLANK('Process Capability'!D1043)=1,"",MAX('Process Capability'!D1042:D1043)-MIN('Process Capability'!D1042:D1043))</f>
        <v/>
      </c>
      <c r="AS1035" s="743">
        <v>1032</v>
      </c>
      <c r="AT1035" s="732">
        <f t="shared" si="801"/>
        <v>516</v>
      </c>
      <c r="AU1035" s="732">
        <f t="shared" si="804"/>
        <v>344</v>
      </c>
      <c r="AV1035" s="742">
        <f t="shared" si="805"/>
        <v>258</v>
      </c>
      <c r="AW1035" s="732">
        <f t="shared" si="806"/>
        <v>207</v>
      </c>
      <c r="AX1035" s="734">
        <f t="shared" si="809"/>
        <v>172</v>
      </c>
      <c r="AY1035" s="662" t="str">
        <f t="shared" si="778"/>
        <v/>
      </c>
      <c r="BL1035" s="733" t="str">
        <f t="shared" si="776"/>
        <v/>
      </c>
      <c r="BM1035" s="734" t="str">
        <f t="shared" si="777"/>
        <v/>
      </c>
      <c r="BN1035" s="751" t="str">
        <f t="shared" si="779"/>
        <v/>
      </c>
      <c r="BO1035" s="742" t="str">
        <f t="shared" si="780"/>
        <v/>
      </c>
      <c r="BP1035" s="750" t="str">
        <f t="shared" si="796"/>
        <v/>
      </c>
      <c r="BQ1035" s="743" t="str">
        <f t="shared" si="781"/>
        <v/>
      </c>
      <c r="BR1035" s="732" t="str">
        <f t="shared" si="782"/>
        <v/>
      </c>
      <c r="BS1035" s="732" t="str">
        <f t="shared" si="797"/>
        <v/>
      </c>
      <c r="BT1035" s="732" t="str">
        <f t="shared" si="798"/>
        <v/>
      </c>
      <c r="BU1035" s="742" t="str">
        <f t="shared" si="768"/>
        <v/>
      </c>
      <c r="BV1035" s="742" t="str">
        <f t="shared" si="769"/>
        <v/>
      </c>
      <c r="BW1035" s="742" t="str">
        <f t="shared" si="770"/>
        <v/>
      </c>
      <c r="BX1035" s="741" t="str">
        <f t="shared" si="771"/>
        <v/>
      </c>
      <c r="BY1035" s="733" t="str">
        <f t="shared" si="799"/>
        <v/>
      </c>
      <c r="BZ1035" s="732" t="str">
        <f t="shared" si="807"/>
        <v/>
      </c>
      <c r="CA1035" s="732" t="str">
        <f t="shared" si="802"/>
        <v/>
      </c>
      <c r="CB1035" s="734" t="str">
        <f t="shared" si="808"/>
        <v/>
      </c>
      <c r="CC1035" s="733" t="str">
        <f t="shared" si="800"/>
        <v/>
      </c>
      <c r="CD1035" s="740" t="str">
        <f t="shared" si="772"/>
        <v/>
      </c>
      <c r="CE1035" s="732" t="str">
        <f t="shared" si="803"/>
        <v/>
      </c>
      <c r="CF1035" s="739" t="str">
        <f t="shared" si="773"/>
        <v/>
      </c>
      <c r="CG1035" s="737"/>
      <c r="CH1035" s="736" t="str">
        <f t="shared" si="783"/>
        <v/>
      </c>
      <c r="CI1035" s="738" t="str">
        <f t="shared" si="784"/>
        <v/>
      </c>
      <c r="CJ1035" s="737"/>
      <c r="CK1035" s="736" t="str">
        <f t="shared" si="785"/>
        <v/>
      </c>
      <c r="CL1035" s="735" t="str">
        <f t="shared" si="786"/>
        <v/>
      </c>
      <c r="CM1035" s="733" t="e">
        <f t="shared" si="787"/>
        <v>#DIV/0!</v>
      </c>
      <c r="CN1035" s="732" t="e">
        <f t="shared" si="774"/>
        <v>#DIV/0!</v>
      </c>
      <c r="CO1035" s="732" t="e">
        <f t="shared" si="788"/>
        <v>#DIV/0!</v>
      </c>
      <c r="CP1035" s="734" t="e">
        <f t="shared" si="775"/>
        <v>#DIV/0!</v>
      </c>
      <c r="CQ1035" s="733" t="str">
        <f t="shared" si="789"/>
        <v/>
      </c>
      <c r="CR1035" s="732" t="str">
        <f t="shared" ref="CR1035:CR1098" si="810">IF(SUM(CQ1028:CQ1035)=8,1,"")</f>
        <v/>
      </c>
      <c r="CS1035" s="732" t="str">
        <f t="shared" si="790"/>
        <v/>
      </c>
      <c r="CT1035" s="731" t="str">
        <f t="shared" ref="CT1035:CT1098" si="811">IF(SUM(CS1028:CS1035)=8,1,"")</f>
        <v/>
      </c>
      <c r="CV1035" s="733" t="e">
        <f>IF($H$1=1,'Process Capability'!$F$7,CX1035)</f>
        <v>#DIV/0!</v>
      </c>
      <c r="CW1035" s="732" t="e">
        <f t="shared" si="791"/>
        <v>#DIV/0!</v>
      </c>
      <c r="CX1035" s="732" t="e">
        <f t="shared" si="792"/>
        <v>#DIV/0!</v>
      </c>
      <c r="CY1035" s="732" t="e">
        <f t="shared" si="793"/>
        <v>#DIV/0!</v>
      </c>
      <c r="CZ1035" s="732" t="e">
        <f>IF($H$1=1,'Process Capability'!$F$8,CX1035)</f>
        <v>#DIV/0!</v>
      </c>
      <c r="DA1035" s="732" t="e">
        <f>IF($H$1=1,MAX('Process Capability'!$F$7,'Process Capability'!$F$8)-MIN('Process Capability'!$F$7,'Process Capability'!$F$8),DC1035)</f>
        <v>#DIV/0!</v>
      </c>
      <c r="DB1035" s="732" t="e">
        <f t="shared" si="794"/>
        <v>#DIV/0!</v>
      </c>
      <c r="DC1035" s="731" t="e">
        <f t="shared" si="795"/>
        <v>#DIV/0!</v>
      </c>
    </row>
    <row r="1036" spans="1:107" x14ac:dyDescent="0.2">
      <c r="A1036" s="733" t="str">
        <f>IF(C1036=0,IF('Process Capability'!$F$6=1,'Process Capability'!D1044,IF('Process Capability'!$F$6=2,I886,IF('Process Capability'!$F$6=3,N936,IF('Process Capability'!$F$6=4,T961,IF('Process Capability'!$F$6=5,AA976,IF('Process Capability'!$F$6=6,AI986,"")))))),"")</f>
        <v/>
      </c>
      <c r="B1036" s="731" t="str">
        <f>IF(D1036=0,IF('Process Capability'!$F$6=1,H1036,IF('Process Capability'!$F$6=2,J886,IF('Process Capability'!$F$6=3,O936,IF('Process Capability'!$F$6=4,U961,IF('Process Capability'!$F$6=5,AB976,IF('Process Capability'!$F$6=6,AJ986,"")))))),"")</f>
        <v/>
      </c>
      <c r="C1036" s="701" t="str">
        <f>IF('Process Capability'!$F$6=1,COUNTBLANK('Process Capability'!D1044),IF('Process Capability'!$F$6=2,COUNTBLANK(I1036),IF('Process Capability'!$F$6=3,COUNTBLANK(N1036),IF('Process Capability'!$F$6=4,COUNTBLANK(T1036),IF('Process Capability'!$F$6=5,COUNTBLANK(AA1036),IF('Process Capability'!$F$6=6,COUNTBLANK(AI1036),""))))))</f>
        <v/>
      </c>
      <c r="D1036" s="701" t="str">
        <f>IF('Process Capability'!$F$6=1,COUNTBLANK(H1036),IF('Process Capability'!$F$6=2,COUNTBLANK(J1036),IF('Process Capability'!$F$6=3,COUNTBLANK(O1036),IF('Process Capability'!$F$6=4,COUNTBLANK(U1036),IF('Process Capability'!$F$6=5,COUNTBLANK(AB1036),IF('Process Capability'!$F$6=6,COUNTBLANK(AJ1036),""))))))</f>
        <v/>
      </c>
      <c r="G1036" s="749" t="str">
        <f>IF(COUNTBLANK('Process Capability'!D1044)=1,"",'Process Capability'!D1044)</f>
        <v/>
      </c>
      <c r="H1036" s="748" t="str">
        <f>IF(COUNTBLANK('Process Capability'!D1044)=1,"",MAX('Process Capability'!D1043:D1044)-MIN('Process Capability'!D1043:D1044))</f>
        <v/>
      </c>
      <c r="AS1036" s="733">
        <v>1033</v>
      </c>
      <c r="AT1036" s="732">
        <f t="shared" si="801"/>
        <v>517</v>
      </c>
      <c r="AU1036" s="732">
        <f t="shared" si="804"/>
        <v>345</v>
      </c>
      <c r="AV1036" s="742">
        <f t="shared" si="805"/>
        <v>259</v>
      </c>
      <c r="AW1036" s="732">
        <f t="shared" si="806"/>
        <v>207</v>
      </c>
      <c r="AX1036" s="734">
        <f t="shared" si="809"/>
        <v>173</v>
      </c>
      <c r="AY1036" s="662" t="str">
        <f t="shared" si="778"/>
        <v/>
      </c>
      <c r="BL1036" s="733" t="str">
        <f t="shared" si="776"/>
        <v/>
      </c>
      <c r="BM1036" s="734" t="str">
        <f t="shared" si="777"/>
        <v/>
      </c>
      <c r="BN1036" s="751" t="str">
        <f t="shared" si="779"/>
        <v/>
      </c>
      <c r="BO1036" s="742" t="str">
        <f t="shared" si="780"/>
        <v/>
      </c>
      <c r="BP1036" s="750" t="str">
        <f t="shared" si="796"/>
        <v/>
      </c>
      <c r="BQ1036" s="743" t="str">
        <f t="shared" si="781"/>
        <v/>
      </c>
      <c r="BR1036" s="732" t="str">
        <f t="shared" si="782"/>
        <v/>
      </c>
      <c r="BS1036" s="732" t="str">
        <f t="shared" si="797"/>
        <v/>
      </c>
      <c r="BT1036" s="732" t="str">
        <f t="shared" si="798"/>
        <v/>
      </c>
      <c r="BU1036" s="742" t="str">
        <f t="shared" ref="BU1036:BU1099" si="812">IF(SUM(BQ1028:BQ1036)&gt;8,1,"")</f>
        <v/>
      </c>
      <c r="BV1036" s="742" t="str">
        <f t="shared" ref="BV1036:BV1099" si="813">IF(SUM(BR1028:BR1036)&gt;8,1,"")</f>
        <v/>
      </c>
      <c r="BW1036" s="742" t="str">
        <f t="shared" ref="BW1036:BW1099" si="814">IF(SUM(BS1028:BS1036)&gt;8,1,"")</f>
        <v/>
      </c>
      <c r="BX1036" s="741" t="str">
        <f t="shared" ref="BX1036:BX1099" si="815">IF(SUM(BT1028:BT1036)&gt;8,1,"")</f>
        <v/>
      </c>
      <c r="BY1036" s="733" t="str">
        <f t="shared" si="799"/>
        <v/>
      </c>
      <c r="BZ1036" s="732" t="str">
        <f t="shared" si="807"/>
        <v/>
      </c>
      <c r="CA1036" s="732" t="str">
        <f t="shared" si="802"/>
        <v/>
      </c>
      <c r="CB1036" s="734" t="str">
        <f t="shared" si="808"/>
        <v/>
      </c>
      <c r="CC1036" s="733" t="str">
        <f t="shared" si="800"/>
        <v/>
      </c>
      <c r="CD1036" s="740" t="str">
        <f t="shared" si="772"/>
        <v/>
      </c>
      <c r="CE1036" s="732" t="str">
        <f t="shared" si="803"/>
        <v/>
      </c>
      <c r="CF1036" s="739" t="str">
        <f t="shared" si="773"/>
        <v/>
      </c>
      <c r="CG1036" s="737"/>
      <c r="CH1036" s="736" t="str">
        <f t="shared" si="783"/>
        <v/>
      </c>
      <c r="CI1036" s="738" t="str">
        <f t="shared" si="784"/>
        <v/>
      </c>
      <c r="CJ1036" s="737"/>
      <c r="CK1036" s="736" t="str">
        <f t="shared" si="785"/>
        <v/>
      </c>
      <c r="CL1036" s="735" t="str">
        <f t="shared" si="786"/>
        <v/>
      </c>
      <c r="CM1036" s="733" t="e">
        <f t="shared" si="787"/>
        <v>#DIV/0!</v>
      </c>
      <c r="CN1036" s="732" t="e">
        <f t="shared" si="774"/>
        <v>#DIV/0!</v>
      </c>
      <c r="CO1036" s="732" t="e">
        <f t="shared" si="788"/>
        <v>#DIV/0!</v>
      </c>
      <c r="CP1036" s="734" t="e">
        <f t="shared" si="775"/>
        <v>#DIV/0!</v>
      </c>
      <c r="CQ1036" s="733" t="str">
        <f t="shared" si="789"/>
        <v/>
      </c>
      <c r="CR1036" s="732" t="str">
        <f t="shared" si="810"/>
        <v/>
      </c>
      <c r="CS1036" s="732" t="str">
        <f t="shared" si="790"/>
        <v/>
      </c>
      <c r="CT1036" s="731" t="str">
        <f t="shared" si="811"/>
        <v/>
      </c>
      <c r="CV1036" s="733" t="e">
        <f>IF($H$1=1,'Process Capability'!$F$7,CX1036)</f>
        <v>#DIV/0!</v>
      </c>
      <c r="CW1036" s="732" t="e">
        <f t="shared" si="791"/>
        <v>#DIV/0!</v>
      </c>
      <c r="CX1036" s="732" t="e">
        <f t="shared" si="792"/>
        <v>#DIV/0!</v>
      </c>
      <c r="CY1036" s="732" t="e">
        <f t="shared" si="793"/>
        <v>#DIV/0!</v>
      </c>
      <c r="CZ1036" s="732" t="e">
        <f>IF($H$1=1,'Process Capability'!$F$8,CX1036)</f>
        <v>#DIV/0!</v>
      </c>
      <c r="DA1036" s="732" t="e">
        <f>IF($H$1=1,MAX('Process Capability'!$F$7,'Process Capability'!$F$8)-MIN('Process Capability'!$F$7,'Process Capability'!$F$8),DC1036)</f>
        <v>#DIV/0!</v>
      </c>
      <c r="DB1036" s="732" t="e">
        <f t="shared" si="794"/>
        <v>#DIV/0!</v>
      </c>
      <c r="DC1036" s="731" t="e">
        <f t="shared" si="795"/>
        <v>#DIV/0!</v>
      </c>
    </row>
    <row r="1037" spans="1:107" x14ac:dyDescent="0.2">
      <c r="A1037" s="733" t="str">
        <f>IF(C1037=0,IF('Process Capability'!$F$6=1,'Process Capability'!D1045,IF('Process Capability'!$F$6=2,I887,IF('Process Capability'!$F$6=3,N937,IF('Process Capability'!$F$6=4,T962,IF('Process Capability'!$F$6=5,AA977,IF('Process Capability'!$F$6=6,AI987,"")))))),"")</f>
        <v/>
      </c>
      <c r="B1037" s="731" t="str">
        <f>IF(D1037=0,IF('Process Capability'!$F$6=1,H1037,IF('Process Capability'!$F$6=2,J887,IF('Process Capability'!$F$6=3,O937,IF('Process Capability'!$F$6=4,U962,IF('Process Capability'!$F$6=5,AB977,IF('Process Capability'!$F$6=6,AJ987,"")))))),"")</f>
        <v/>
      </c>
      <c r="C1037" s="701" t="str">
        <f>IF('Process Capability'!$F$6=1,COUNTBLANK('Process Capability'!D1045),IF('Process Capability'!$F$6=2,COUNTBLANK(I1037),IF('Process Capability'!$F$6=3,COUNTBLANK(N1037),IF('Process Capability'!$F$6=4,COUNTBLANK(T1037),IF('Process Capability'!$F$6=5,COUNTBLANK(AA1037),IF('Process Capability'!$F$6=6,COUNTBLANK(AI1037),""))))))</f>
        <v/>
      </c>
      <c r="D1037" s="701" t="str">
        <f>IF('Process Capability'!$F$6=1,COUNTBLANK(H1037),IF('Process Capability'!$F$6=2,COUNTBLANK(J1037),IF('Process Capability'!$F$6=3,COUNTBLANK(O1037),IF('Process Capability'!$F$6=4,COUNTBLANK(U1037),IF('Process Capability'!$F$6=5,COUNTBLANK(AB1037),IF('Process Capability'!$F$6=6,COUNTBLANK(AJ1037),""))))))</f>
        <v/>
      </c>
      <c r="G1037" s="749" t="str">
        <f>IF(COUNTBLANK('Process Capability'!D1045)=1,"",'Process Capability'!D1045)</f>
        <v/>
      </c>
      <c r="H1037" s="748" t="str">
        <f>IF(COUNTBLANK('Process Capability'!D1045)=1,"",MAX('Process Capability'!D1044:D1045)-MIN('Process Capability'!D1044:D1045))</f>
        <v/>
      </c>
      <c r="AS1037" s="733">
        <v>1034</v>
      </c>
      <c r="AT1037" s="732">
        <f t="shared" si="801"/>
        <v>517</v>
      </c>
      <c r="AU1037" s="732">
        <f t="shared" si="804"/>
        <v>345</v>
      </c>
      <c r="AV1037" s="742">
        <f t="shared" si="805"/>
        <v>259</v>
      </c>
      <c r="AW1037" s="732">
        <f t="shared" si="806"/>
        <v>207</v>
      </c>
      <c r="AX1037" s="734">
        <f t="shared" si="809"/>
        <v>173</v>
      </c>
      <c r="AY1037" s="662" t="str">
        <f t="shared" si="778"/>
        <v/>
      </c>
      <c r="BL1037" s="733" t="str">
        <f t="shared" si="776"/>
        <v/>
      </c>
      <c r="BM1037" s="734" t="str">
        <f t="shared" si="777"/>
        <v/>
      </c>
      <c r="BN1037" s="751" t="str">
        <f t="shared" si="779"/>
        <v/>
      </c>
      <c r="BO1037" s="742" t="str">
        <f t="shared" si="780"/>
        <v/>
      </c>
      <c r="BP1037" s="750" t="str">
        <f t="shared" si="796"/>
        <v/>
      </c>
      <c r="BQ1037" s="743" t="str">
        <f t="shared" si="781"/>
        <v/>
      </c>
      <c r="BR1037" s="732" t="str">
        <f t="shared" si="782"/>
        <v/>
      </c>
      <c r="BS1037" s="732" t="str">
        <f t="shared" si="797"/>
        <v/>
      </c>
      <c r="BT1037" s="732" t="str">
        <f t="shared" si="798"/>
        <v/>
      </c>
      <c r="BU1037" s="742" t="str">
        <f t="shared" si="812"/>
        <v/>
      </c>
      <c r="BV1037" s="742" t="str">
        <f t="shared" si="813"/>
        <v/>
      </c>
      <c r="BW1037" s="742" t="str">
        <f t="shared" si="814"/>
        <v/>
      </c>
      <c r="BX1037" s="741" t="str">
        <f t="shared" si="815"/>
        <v/>
      </c>
      <c r="BY1037" s="733" t="str">
        <f t="shared" si="799"/>
        <v/>
      </c>
      <c r="BZ1037" s="732" t="str">
        <f t="shared" si="807"/>
        <v/>
      </c>
      <c r="CA1037" s="732" t="str">
        <f t="shared" si="802"/>
        <v/>
      </c>
      <c r="CB1037" s="734" t="str">
        <f t="shared" si="808"/>
        <v/>
      </c>
      <c r="CC1037" s="733" t="str">
        <f t="shared" si="800"/>
        <v/>
      </c>
      <c r="CD1037" s="740" t="str">
        <f t="shared" si="772"/>
        <v/>
      </c>
      <c r="CE1037" s="732" t="str">
        <f t="shared" si="803"/>
        <v/>
      </c>
      <c r="CF1037" s="739" t="str">
        <f t="shared" si="773"/>
        <v/>
      </c>
      <c r="CG1037" s="737"/>
      <c r="CH1037" s="736" t="str">
        <f t="shared" si="783"/>
        <v/>
      </c>
      <c r="CI1037" s="738" t="str">
        <f t="shared" si="784"/>
        <v/>
      </c>
      <c r="CJ1037" s="737"/>
      <c r="CK1037" s="736" t="str">
        <f t="shared" si="785"/>
        <v/>
      </c>
      <c r="CL1037" s="735" t="str">
        <f t="shared" si="786"/>
        <v/>
      </c>
      <c r="CM1037" s="733" t="e">
        <f t="shared" si="787"/>
        <v>#DIV/0!</v>
      </c>
      <c r="CN1037" s="732" t="e">
        <f t="shared" si="774"/>
        <v>#DIV/0!</v>
      </c>
      <c r="CO1037" s="732" t="e">
        <f t="shared" si="788"/>
        <v>#DIV/0!</v>
      </c>
      <c r="CP1037" s="734" t="e">
        <f t="shared" si="775"/>
        <v>#DIV/0!</v>
      </c>
      <c r="CQ1037" s="733" t="str">
        <f t="shared" si="789"/>
        <v/>
      </c>
      <c r="CR1037" s="732" t="str">
        <f t="shared" si="810"/>
        <v/>
      </c>
      <c r="CS1037" s="732" t="str">
        <f t="shared" si="790"/>
        <v/>
      </c>
      <c r="CT1037" s="731" t="str">
        <f t="shared" si="811"/>
        <v/>
      </c>
      <c r="CV1037" s="733" t="e">
        <f>IF($H$1=1,'Process Capability'!$F$7,CX1037)</f>
        <v>#DIV/0!</v>
      </c>
      <c r="CW1037" s="732" t="e">
        <f t="shared" si="791"/>
        <v>#DIV/0!</v>
      </c>
      <c r="CX1037" s="732" t="e">
        <f t="shared" si="792"/>
        <v>#DIV/0!</v>
      </c>
      <c r="CY1037" s="732" t="e">
        <f t="shared" si="793"/>
        <v>#DIV/0!</v>
      </c>
      <c r="CZ1037" s="732" t="e">
        <f>IF($H$1=1,'Process Capability'!$F$8,CX1037)</f>
        <v>#DIV/0!</v>
      </c>
      <c r="DA1037" s="732" t="e">
        <f>IF($H$1=1,MAX('Process Capability'!$F$7,'Process Capability'!$F$8)-MIN('Process Capability'!$F$7,'Process Capability'!$F$8),DC1037)</f>
        <v>#DIV/0!</v>
      </c>
      <c r="DB1037" s="732" t="e">
        <f t="shared" si="794"/>
        <v>#DIV/0!</v>
      </c>
      <c r="DC1037" s="731" t="e">
        <f t="shared" si="795"/>
        <v>#DIV/0!</v>
      </c>
    </row>
    <row r="1038" spans="1:107" x14ac:dyDescent="0.2">
      <c r="A1038" s="733" t="str">
        <f>IF(C1038=0,IF('Process Capability'!$F$6=1,'Process Capability'!D1046,IF('Process Capability'!$F$6=2,I888,IF('Process Capability'!$F$6=3,N938,IF('Process Capability'!$F$6=4,T963,IF('Process Capability'!$F$6=5,AA978,IF('Process Capability'!$F$6=6,AI988,"")))))),"")</f>
        <v/>
      </c>
      <c r="B1038" s="731" t="str">
        <f>IF(D1038=0,IF('Process Capability'!$F$6=1,H1038,IF('Process Capability'!$F$6=2,J888,IF('Process Capability'!$F$6=3,O938,IF('Process Capability'!$F$6=4,U963,IF('Process Capability'!$F$6=5,AB978,IF('Process Capability'!$F$6=6,AJ988,"")))))),"")</f>
        <v/>
      </c>
      <c r="C1038" s="701" t="str">
        <f>IF('Process Capability'!$F$6=1,COUNTBLANK('Process Capability'!D1046),IF('Process Capability'!$F$6=2,COUNTBLANK(I1038),IF('Process Capability'!$F$6=3,COUNTBLANK(N1038),IF('Process Capability'!$F$6=4,COUNTBLANK(T1038),IF('Process Capability'!$F$6=5,COUNTBLANK(AA1038),IF('Process Capability'!$F$6=6,COUNTBLANK(AI1038),""))))))</f>
        <v/>
      </c>
      <c r="D1038" s="701" t="str">
        <f>IF('Process Capability'!$F$6=1,COUNTBLANK(H1038),IF('Process Capability'!$F$6=2,COUNTBLANK(J1038),IF('Process Capability'!$F$6=3,COUNTBLANK(O1038),IF('Process Capability'!$F$6=4,COUNTBLANK(U1038),IF('Process Capability'!$F$6=5,COUNTBLANK(AB1038),IF('Process Capability'!$F$6=6,COUNTBLANK(AJ1038),""))))))</f>
        <v/>
      </c>
      <c r="G1038" s="749" t="str">
        <f>IF(COUNTBLANK('Process Capability'!D1046)=1,"",'Process Capability'!D1046)</f>
        <v/>
      </c>
      <c r="H1038" s="748" t="str">
        <f>IF(COUNTBLANK('Process Capability'!D1046)=1,"",MAX('Process Capability'!D1045:D1046)-MIN('Process Capability'!D1045:D1046))</f>
        <v/>
      </c>
      <c r="AS1038" s="743">
        <v>1035</v>
      </c>
      <c r="AT1038" s="732">
        <f t="shared" si="801"/>
        <v>518</v>
      </c>
      <c r="AU1038" s="732">
        <f t="shared" si="804"/>
        <v>345</v>
      </c>
      <c r="AV1038" s="742">
        <f t="shared" si="805"/>
        <v>259</v>
      </c>
      <c r="AW1038" s="732">
        <f t="shared" si="806"/>
        <v>207</v>
      </c>
      <c r="AX1038" s="734">
        <f t="shared" si="809"/>
        <v>173</v>
      </c>
      <c r="AY1038" s="662" t="str">
        <f t="shared" si="778"/>
        <v/>
      </c>
      <c r="BL1038" s="733" t="str">
        <f t="shared" si="776"/>
        <v/>
      </c>
      <c r="BM1038" s="734" t="str">
        <f t="shared" si="777"/>
        <v/>
      </c>
      <c r="BN1038" s="751" t="str">
        <f t="shared" si="779"/>
        <v/>
      </c>
      <c r="BO1038" s="742" t="str">
        <f t="shared" si="780"/>
        <v/>
      </c>
      <c r="BP1038" s="750" t="str">
        <f t="shared" si="796"/>
        <v/>
      </c>
      <c r="BQ1038" s="743" t="str">
        <f t="shared" si="781"/>
        <v/>
      </c>
      <c r="BR1038" s="732" t="str">
        <f t="shared" si="782"/>
        <v/>
      </c>
      <c r="BS1038" s="732" t="str">
        <f t="shared" si="797"/>
        <v/>
      </c>
      <c r="BT1038" s="732" t="str">
        <f t="shared" si="798"/>
        <v/>
      </c>
      <c r="BU1038" s="742" t="str">
        <f t="shared" si="812"/>
        <v/>
      </c>
      <c r="BV1038" s="742" t="str">
        <f t="shared" si="813"/>
        <v/>
      </c>
      <c r="BW1038" s="742" t="str">
        <f t="shared" si="814"/>
        <v/>
      </c>
      <c r="BX1038" s="741" t="str">
        <f t="shared" si="815"/>
        <v/>
      </c>
      <c r="BY1038" s="733" t="str">
        <f t="shared" si="799"/>
        <v/>
      </c>
      <c r="BZ1038" s="732" t="str">
        <f t="shared" si="807"/>
        <v/>
      </c>
      <c r="CA1038" s="732" t="str">
        <f t="shared" si="802"/>
        <v/>
      </c>
      <c r="CB1038" s="734" t="str">
        <f t="shared" si="808"/>
        <v/>
      </c>
      <c r="CC1038" s="733" t="str">
        <f t="shared" si="800"/>
        <v/>
      </c>
      <c r="CD1038" s="740" t="str">
        <f t="shared" si="772"/>
        <v/>
      </c>
      <c r="CE1038" s="732" t="str">
        <f t="shared" si="803"/>
        <v/>
      </c>
      <c r="CF1038" s="739" t="str">
        <f t="shared" si="773"/>
        <v/>
      </c>
      <c r="CG1038" s="737"/>
      <c r="CH1038" s="736" t="str">
        <f t="shared" si="783"/>
        <v/>
      </c>
      <c r="CI1038" s="738" t="str">
        <f t="shared" si="784"/>
        <v/>
      </c>
      <c r="CJ1038" s="737"/>
      <c r="CK1038" s="736" t="str">
        <f t="shared" si="785"/>
        <v/>
      </c>
      <c r="CL1038" s="735" t="str">
        <f t="shared" si="786"/>
        <v/>
      </c>
      <c r="CM1038" s="733" t="e">
        <f t="shared" si="787"/>
        <v>#DIV/0!</v>
      </c>
      <c r="CN1038" s="732" t="e">
        <f t="shared" si="774"/>
        <v>#DIV/0!</v>
      </c>
      <c r="CO1038" s="732" t="e">
        <f t="shared" si="788"/>
        <v>#DIV/0!</v>
      </c>
      <c r="CP1038" s="734" t="e">
        <f t="shared" si="775"/>
        <v>#DIV/0!</v>
      </c>
      <c r="CQ1038" s="733" t="str">
        <f t="shared" si="789"/>
        <v/>
      </c>
      <c r="CR1038" s="732" t="str">
        <f t="shared" si="810"/>
        <v/>
      </c>
      <c r="CS1038" s="732" t="str">
        <f t="shared" si="790"/>
        <v/>
      </c>
      <c r="CT1038" s="731" t="str">
        <f t="shared" si="811"/>
        <v/>
      </c>
      <c r="CV1038" s="733" t="e">
        <f>IF($H$1=1,'Process Capability'!$F$7,CX1038)</f>
        <v>#DIV/0!</v>
      </c>
      <c r="CW1038" s="732" t="e">
        <f t="shared" si="791"/>
        <v>#DIV/0!</v>
      </c>
      <c r="CX1038" s="732" t="e">
        <f t="shared" si="792"/>
        <v>#DIV/0!</v>
      </c>
      <c r="CY1038" s="732" t="e">
        <f t="shared" si="793"/>
        <v>#DIV/0!</v>
      </c>
      <c r="CZ1038" s="732" t="e">
        <f>IF($H$1=1,'Process Capability'!$F$8,CX1038)</f>
        <v>#DIV/0!</v>
      </c>
      <c r="DA1038" s="732" t="e">
        <f>IF($H$1=1,MAX('Process Capability'!$F$7,'Process Capability'!$F$8)-MIN('Process Capability'!$F$7,'Process Capability'!$F$8),DC1038)</f>
        <v>#DIV/0!</v>
      </c>
      <c r="DB1038" s="732" t="e">
        <f t="shared" si="794"/>
        <v>#DIV/0!</v>
      </c>
      <c r="DC1038" s="731" t="e">
        <f t="shared" si="795"/>
        <v>#DIV/0!</v>
      </c>
    </row>
    <row r="1039" spans="1:107" x14ac:dyDescent="0.2">
      <c r="A1039" s="733" t="str">
        <f>IF(C1039=0,IF('Process Capability'!$F$6=1,'Process Capability'!D1047,IF('Process Capability'!$F$6=2,I889,IF('Process Capability'!$F$6=3,N939,IF('Process Capability'!$F$6=4,T964,IF('Process Capability'!$F$6=5,AA979,IF('Process Capability'!$F$6=6,AI989,"")))))),"")</f>
        <v/>
      </c>
      <c r="B1039" s="731" t="str">
        <f>IF(D1039=0,IF('Process Capability'!$F$6=1,H1039,IF('Process Capability'!$F$6=2,J889,IF('Process Capability'!$F$6=3,O939,IF('Process Capability'!$F$6=4,U964,IF('Process Capability'!$F$6=5,AB979,IF('Process Capability'!$F$6=6,AJ989,"")))))),"")</f>
        <v/>
      </c>
      <c r="C1039" s="701" t="str">
        <f>IF('Process Capability'!$F$6=1,COUNTBLANK('Process Capability'!D1047),IF('Process Capability'!$F$6=2,COUNTBLANK(I1039),IF('Process Capability'!$F$6=3,COUNTBLANK(N1039),IF('Process Capability'!$F$6=4,COUNTBLANK(T1039),IF('Process Capability'!$F$6=5,COUNTBLANK(AA1039),IF('Process Capability'!$F$6=6,COUNTBLANK(AI1039),""))))))</f>
        <v/>
      </c>
      <c r="D1039" s="701" t="str">
        <f>IF('Process Capability'!$F$6=1,COUNTBLANK(H1039),IF('Process Capability'!$F$6=2,COUNTBLANK(J1039),IF('Process Capability'!$F$6=3,COUNTBLANK(O1039),IF('Process Capability'!$F$6=4,COUNTBLANK(U1039),IF('Process Capability'!$F$6=5,COUNTBLANK(AB1039),IF('Process Capability'!$F$6=6,COUNTBLANK(AJ1039),""))))))</f>
        <v/>
      </c>
      <c r="G1039" s="749" t="str">
        <f>IF(COUNTBLANK('Process Capability'!D1047)=1,"",'Process Capability'!D1047)</f>
        <v/>
      </c>
      <c r="H1039" s="748" t="str">
        <f>IF(COUNTBLANK('Process Capability'!D1047)=1,"",MAX('Process Capability'!D1046:D1047)-MIN('Process Capability'!D1046:D1047))</f>
        <v/>
      </c>
      <c r="AS1039" s="733">
        <v>1036</v>
      </c>
      <c r="AT1039" s="732">
        <f t="shared" si="801"/>
        <v>518</v>
      </c>
      <c r="AU1039" s="732">
        <f t="shared" si="804"/>
        <v>346</v>
      </c>
      <c r="AV1039" s="742">
        <f t="shared" si="805"/>
        <v>259</v>
      </c>
      <c r="AW1039" s="732">
        <f t="shared" si="806"/>
        <v>208</v>
      </c>
      <c r="AX1039" s="734">
        <f t="shared" si="809"/>
        <v>173</v>
      </c>
      <c r="AY1039" s="662" t="str">
        <f t="shared" si="778"/>
        <v/>
      </c>
      <c r="BL1039" s="733" t="str">
        <f t="shared" si="776"/>
        <v/>
      </c>
      <c r="BM1039" s="734" t="str">
        <f t="shared" si="777"/>
        <v/>
      </c>
      <c r="BN1039" s="751" t="str">
        <f t="shared" si="779"/>
        <v/>
      </c>
      <c r="BO1039" s="742" t="str">
        <f t="shared" si="780"/>
        <v/>
      </c>
      <c r="BP1039" s="750" t="str">
        <f t="shared" si="796"/>
        <v/>
      </c>
      <c r="BQ1039" s="743" t="str">
        <f t="shared" si="781"/>
        <v/>
      </c>
      <c r="BR1039" s="732" t="str">
        <f t="shared" si="782"/>
        <v/>
      </c>
      <c r="BS1039" s="732" t="str">
        <f t="shared" si="797"/>
        <v/>
      </c>
      <c r="BT1039" s="732" t="str">
        <f t="shared" si="798"/>
        <v/>
      </c>
      <c r="BU1039" s="742" t="str">
        <f t="shared" si="812"/>
        <v/>
      </c>
      <c r="BV1039" s="742" t="str">
        <f t="shared" si="813"/>
        <v/>
      </c>
      <c r="BW1039" s="742" t="str">
        <f t="shared" si="814"/>
        <v/>
      </c>
      <c r="BX1039" s="741" t="str">
        <f t="shared" si="815"/>
        <v/>
      </c>
      <c r="BY1039" s="733" t="str">
        <f t="shared" si="799"/>
        <v/>
      </c>
      <c r="BZ1039" s="732" t="str">
        <f t="shared" si="807"/>
        <v/>
      </c>
      <c r="CA1039" s="732" t="str">
        <f t="shared" si="802"/>
        <v/>
      </c>
      <c r="CB1039" s="734" t="str">
        <f t="shared" si="808"/>
        <v/>
      </c>
      <c r="CC1039" s="733" t="str">
        <f t="shared" si="800"/>
        <v/>
      </c>
      <c r="CD1039" s="740" t="str">
        <f t="shared" si="772"/>
        <v/>
      </c>
      <c r="CE1039" s="732" t="str">
        <f t="shared" si="803"/>
        <v/>
      </c>
      <c r="CF1039" s="739" t="str">
        <f t="shared" si="773"/>
        <v/>
      </c>
      <c r="CG1039" s="737"/>
      <c r="CH1039" s="736" t="str">
        <f t="shared" si="783"/>
        <v/>
      </c>
      <c r="CI1039" s="738" t="str">
        <f t="shared" si="784"/>
        <v/>
      </c>
      <c r="CJ1039" s="737"/>
      <c r="CK1039" s="736" t="str">
        <f t="shared" si="785"/>
        <v/>
      </c>
      <c r="CL1039" s="735" t="str">
        <f t="shared" si="786"/>
        <v/>
      </c>
      <c r="CM1039" s="733" t="e">
        <f t="shared" si="787"/>
        <v>#DIV/0!</v>
      </c>
      <c r="CN1039" s="732" t="e">
        <f t="shared" si="774"/>
        <v>#DIV/0!</v>
      </c>
      <c r="CO1039" s="732" t="e">
        <f t="shared" si="788"/>
        <v>#DIV/0!</v>
      </c>
      <c r="CP1039" s="734" t="e">
        <f t="shared" si="775"/>
        <v>#DIV/0!</v>
      </c>
      <c r="CQ1039" s="733" t="str">
        <f t="shared" si="789"/>
        <v/>
      </c>
      <c r="CR1039" s="732" t="str">
        <f t="shared" si="810"/>
        <v/>
      </c>
      <c r="CS1039" s="732" t="str">
        <f t="shared" si="790"/>
        <v/>
      </c>
      <c r="CT1039" s="731" t="str">
        <f t="shared" si="811"/>
        <v/>
      </c>
      <c r="CV1039" s="733" t="e">
        <f>IF($H$1=1,'Process Capability'!$F$7,CX1039)</f>
        <v>#DIV/0!</v>
      </c>
      <c r="CW1039" s="732" t="e">
        <f t="shared" si="791"/>
        <v>#DIV/0!</v>
      </c>
      <c r="CX1039" s="732" t="e">
        <f t="shared" si="792"/>
        <v>#DIV/0!</v>
      </c>
      <c r="CY1039" s="732" t="e">
        <f t="shared" si="793"/>
        <v>#DIV/0!</v>
      </c>
      <c r="CZ1039" s="732" t="e">
        <f>IF($H$1=1,'Process Capability'!$F$8,CX1039)</f>
        <v>#DIV/0!</v>
      </c>
      <c r="DA1039" s="732" t="e">
        <f>IF($H$1=1,MAX('Process Capability'!$F$7,'Process Capability'!$F$8)-MIN('Process Capability'!$F$7,'Process Capability'!$F$8),DC1039)</f>
        <v>#DIV/0!</v>
      </c>
      <c r="DB1039" s="732" t="e">
        <f t="shared" si="794"/>
        <v>#DIV/0!</v>
      </c>
      <c r="DC1039" s="731" t="e">
        <f t="shared" si="795"/>
        <v>#DIV/0!</v>
      </c>
    </row>
    <row r="1040" spans="1:107" x14ac:dyDescent="0.2">
      <c r="A1040" s="733" t="str">
        <f>IF(C1040=0,IF('Process Capability'!$F$6=1,'Process Capability'!D1048,IF('Process Capability'!$F$6=2,I890,IF('Process Capability'!$F$6=3,N940,IF('Process Capability'!$F$6=4,T965,IF('Process Capability'!$F$6=5,AA980,IF('Process Capability'!$F$6=6,AI990,"")))))),"")</f>
        <v/>
      </c>
      <c r="B1040" s="731" t="str">
        <f>IF(D1040=0,IF('Process Capability'!$F$6=1,H1040,IF('Process Capability'!$F$6=2,J890,IF('Process Capability'!$F$6=3,O940,IF('Process Capability'!$F$6=4,U965,IF('Process Capability'!$F$6=5,AB980,IF('Process Capability'!$F$6=6,AJ990,"")))))),"")</f>
        <v/>
      </c>
      <c r="C1040" s="701" t="str">
        <f>IF('Process Capability'!$F$6=1,COUNTBLANK('Process Capability'!D1048),IF('Process Capability'!$F$6=2,COUNTBLANK(I1040),IF('Process Capability'!$F$6=3,COUNTBLANK(N1040),IF('Process Capability'!$F$6=4,COUNTBLANK(T1040),IF('Process Capability'!$F$6=5,COUNTBLANK(AA1040),IF('Process Capability'!$F$6=6,COUNTBLANK(AI1040),""))))))</f>
        <v/>
      </c>
      <c r="D1040" s="701" t="str">
        <f>IF('Process Capability'!$F$6=1,COUNTBLANK(H1040),IF('Process Capability'!$F$6=2,COUNTBLANK(J1040),IF('Process Capability'!$F$6=3,COUNTBLANK(O1040),IF('Process Capability'!$F$6=4,COUNTBLANK(U1040),IF('Process Capability'!$F$6=5,COUNTBLANK(AB1040),IF('Process Capability'!$F$6=6,COUNTBLANK(AJ1040),""))))))</f>
        <v/>
      </c>
      <c r="G1040" s="749" t="str">
        <f>IF(COUNTBLANK('Process Capability'!D1048)=1,"",'Process Capability'!D1048)</f>
        <v/>
      </c>
      <c r="H1040" s="748" t="str">
        <f>IF(COUNTBLANK('Process Capability'!D1048)=1,"",MAX('Process Capability'!D1047:D1048)-MIN('Process Capability'!D1047:D1048))</f>
        <v/>
      </c>
      <c r="AS1040" s="733">
        <v>1037</v>
      </c>
      <c r="AT1040" s="732">
        <f t="shared" si="801"/>
        <v>519</v>
      </c>
      <c r="AU1040" s="732">
        <f t="shared" si="804"/>
        <v>346</v>
      </c>
      <c r="AV1040" s="742">
        <f t="shared" si="805"/>
        <v>260</v>
      </c>
      <c r="AW1040" s="732">
        <f t="shared" si="806"/>
        <v>208</v>
      </c>
      <c r="AX1040" s="734">
        <f t="shared" si="809"/>
        <v>173</v>
      </c>
      <c r="AY1040" s="662" t="str">
        <f t="shared" si="778"/>
        <v/>
      </c>
      <c r="BL1040" s="733" t="str">
        <f t="shared" si="776"/>
        <v/>
      </c>
      <c r="BM1040" s="734" t="str">
        <f t="shared" si="777"/>
        <v/>
      </c>
      <c r="BN1040" s="751" t="str">
        <f t="shared" si="779"/>
        <v/>
      </c>
      <c r="BO1040" s="742" t="str">
        <f t="shared" si="780"/>
        <v/>
      </c>
      <c r="BP1040" s="750" t="str">
        <f t="shared" si="796"/>
        <v/>
      </c>
      <c r="BQ1040" s="743" t="str">
        <f t="shared" si="781"/>
        <v/>
      </c>
      <c r="BR1040" s="732" t="str">
        <f t="shared" si="782"/>
        <v/>
      </c>
      <c r="BS1040" s="732" t="str">
        <f t="shared" si="797"/>
        <v/>
      </c>
      <c r="BT1040" s="732" t="str">
        <f t="shared" si="798"/>
        <v/>
      </c>
      <c r="BU1040" s="742" t="str">
        <f t="shared" si="812"/>
        <v/>
      </c>
      <c r="BV1040" s="742" t="str">
        <f t="shared" si="813"/>
        <v/>
      </c>
      <c r="BW1040" s="742" t="str">
        <f t="shared" si="814"/>
        <v/>
      </c>
      <c r="BX1040" s="741" t="str">
        <f t="shared" si="815"/>
        <v/>
      </c>
      <c r="BY1040" s="733" t="str">
        <f t="shared" si="799"/>
        <v/>
      </c>
      <c r="BZ1040" s="732" t="str">
        <f t="shared" si="807"/>
        <v/>
      </c>
      <c r="CA1040" s="732" t="str">
        <f t="shared" si="802"/>
        <v/>
      </c>
      <c r="CB1040" s="734" t="str">
        <f t="shared" si="808"/>
        <v/>
      </c>
      <c r="CC1040" s="733" t="str">
        <f t="shared" si="800"/>
        <v/>
      </c>
      <c r="CD1040" s="740" t="str">
        <f t="shared" si="772"/>
        <v/>
      </c>
      <c r="CE1040" s="732" t="str">
        <f t="shared" si="803"/>
        <v/>
      </c>
      <c r="CF1040" s="739" t="str">
        <f t="shared" si="773"/>
        <v/>
      </c>
      <c r="CG1040" s="737"/>
      <c r="CH1040" s="736" t="str">
        <f t="shared" si="783"/>
        <v/>
      </c>
      <c r="CI1040" s="738" t="str">
        <f t="shared" si="784"/>
        <v/>
      </c>
      <c r="CJ1040" s="737"/>
      <c r="CK1040" s="736" t="str">
        <f t="shared" si="785"/>
        <v/>
      </c>
      <c r="CL1040" s="735" t="str">
        <f t="shared" si="786"/>
        <v/>
      </c>
      <c r="CM1040" s="733" t="e">
        <f t="shared" si="787"/>
        <v>#DIV/0!</v>
      </c>
      <c r="CN1040" s="732" t="e">
        <f t="shared" si="774"/>
        <v>#DIV/0!</v>
      </c>
      <c r="CO1040" s="732" t="e">
        <f t="shared" si="788"/>
        <v>#DIV/0!</v>
      </c>
      <c r="CP1040" s="734" t="e">
        <f t="shared" si="775"/>
        <v>#DIV/0!</v>
      </c>
      <c r="CQ1040" s="733" t="str">
        <f t="shared" si="789"/>
        <v/>
      </c>
      <c r="CR1040" s="732" t="str">
        <f t="shared" si="810"/>
        <v/>
      </c>
      <c r="CS1040" s="732" t="str">
        <f t="shared" si="790"/>
        <v/>
      </c>
      <c r="CT1040" s="731" t="str">
        <f t="shared" si="811"/>
        <v/>
      </c>
      <c r="CV1040" s="733" t="e">
        <f>IF($H$1=1,'Process Capability'!$F$7,CX1040)</f>
        <v>#DIV/0!</v>
      </c>
      <c r="CW1040" s="732" t="e">
        <f t="shared" si="791"/>
        <v>#DIV/0!</v>
      </c>
      <c r="CX1040" s="732" t="e">
        <f t="shared" si="792"/>
        <v>#DIV/0!</v>
      </c>
      <c r="CY1040" s="732" t="e">
        <f t="shared" si="793"/>
        <v>#DIV/0!</v>
      </c>
      <c r="CZ1040" s="732" t="e">
        <f>IF($H$1=1,'Process Capability'!$F$8,CX1040)</f>
        <v>#DIV/0!</v>
      </c>
      <c r="DA1040" s="732" t="e">
        <f>IF($H$1=1,MAX('Process Capability'!$F$7,'Process Capability'!$F$8)-MIN('Process Capability'!$F$7,'Process Capability'!$F$8),DC1040)</f>
        <v>#DIV/0!</v>
      </c>
      <c r="DB1040" s="732" t="e">
        <f t="shared" si="794"/>
        <v>#DIV/0!</v>
      </c>
      <c r="DC1040" s="731" t="e">
        <f t="shared" si="795"/>
        <v>#DIV/0!</v>
      </c>
    </row>
    <row r="1041" spans="1:107" x14ac:dyDescent="0.2">
      <c r="A1041" s="733" t="str">
        <f>IF(C1041=0,IF('Process Capability'!$F$6=1,'Process Capability'!D1049,IF('Process Capability'!$F$6=2,I891,IF('Process Capability'!$F$6=3,N941,IF('Process Capability'!$F$6=4,T966,IF('Process Capability'!$F$6=5,AA981,IF('Process Capability'!$F$6=6,AI991,"")))))),"")</f>
        <v/>
      </c>
      <c r="B1041" s="731" t="str">
        <f>IF(D1041=0,IF('Process Capability'!$F$6=1,H1041,IF('Process Capability'!$F$6=2,J891,IF('Process Capability'!$F$6=3,O941,IF('Process Capability'!$F$6=4,U966,IF('Process Capability'!$F$6=5,AB981,IF('Process Capability'!$F$6=6,AJ991,"")))))),"")</f>
        <v/>
      </c>
      <c r="C1041" s="701" t="str">
        <f>IF('Process Capability'!$F$6=1,COUNTBLANK('Process Capability'!D1049),IF('Process Capability'!$F$6=2,COUNTBLANK(I1041),IF('Process Capability'!$F$6=3,COUNTBLANK(N1041),IF('Process Capability'!$F$6=4,COUNTBLANK(T1041),IF('Process Capability'!$F$6=5,COUNTBLANK(AA1041),IF('Process Capability'!$F$6=6,COUNTBLANK(AI1041),""))))))</f>
        <v/>
      </c>
      <c r="D1041" s="701" t="str">
        <f>IF('Process Capability'!$F$6=1,COUNTBLANK(H1041),IF('Process Capability'!$F$6=2,COUNTBLANK(J1041),IF('Process Capability'!$F$6=3,COUNTBLANK(O1041),IF('Process Capability'!$F$6=4,COUNTBLANK(U1041),IF('Process Capability'!$F$6=5,COUNTBLANK(AB1041),IF('Process Capability'!$F$6=6,COUNTBLANK(AJ1041),""))))))</f>
        <v/>
      </c>
      <c r="G1041" s="749" t="str">
        <f>IF(COUNTBLANK('Process Capability'!D1049)=1,"",'Process Capability'!D1049)</f>
        <v/>
      </c>
      <c r="H1041" s="748" t="str">
        <f>IF(COUNTBLANK('Process Capability'!D1049)=1,"",MAX('Process Capability'!D1048:D1049)-MIN('Process Capability'!D1048:D1049))</f>
        <v/>
      </c>
      <c r="AS1041" s="743">
        <v>1038</v>
      </c>
      <c r="AT1041" s="732">
        <f t="shared" si="801"/>
        <v>519</v>
      </c>
      <c r="AU1041" s="732">
        <f t="shared" si="804"/>
        <v>346</v>
      </c>
      <c r="AV1041" s="742">
        <f t="shared" si="805"/>
        <v>260</v>
      </c>
      <c r="AW1041" s="732">
        <f t="shared" si="806"/>
        <v>208</v>
      </c>
      <c r="AX1041" s="734">
        <f t="shared" si="809"/>
        <v>173</v>
      </c>
      <c r="AY1041" s="662" t="str">
        <f t="shared" si="778"/>
        <v/>
      </c>
      <c r="BL1041" s="733" t="str">
        <f t="shared" si="776"/>
        <v/>
      </c>
      <c r="BM1041" s="734" t="str">
        <f t="shared" si="777"/>
        <v/>
      </c>
      <c r="BN1041" s="751" t="str">
        <f t="shared" si="779"/>
        <v/>
      </c>
      <c r="BO1041" s="742" t="str">
        <f t="shared" si="780"/>
        <v/>
      </c>
      <c r="BP1041" s="750" t="str">
        <f t="shared" si="796"/>
        <v/>
      </c>
      <c r="BQ1041" s="743" t="str">
        <f t="shared" si="781"/>
        <v/>
      </c>
      <c r="BR1041" s="732" t="str">
        <f t="shared" si="782"/>
        <v/>
      </c>
      <c r="BS1041" s="732" t="str">
        <f t="shared" si="797"/>
        <v/>
      </c>
      <c r="BT1041" s="732" t="str">
        <f t="shared" si="798"/>
        <v/>
      </c>
      <c r="BU1041" s="742" t="str">
        <f t="shared" si="812"/>
        <v/>
      </c>
      <c r="BV1041" s="742" t="str">
        <f t="shared" si="813"/>
        <v/>
      </c>
      <c r="BW1041" s="742" t="str">
        <f t="shared" si="814"/>
        <v/>
      </c>
      <c r="BX1041" s="741" t="str">
        <f t="shared" si="815"/>
        <v/>
      </c>
      <c r="BY1041" s="733" t="str">
        <f t="shared" si="799"/>
        <v/>
      </c>
      <c r="BZ1041" s="732" t="str">
        <f t="shared" si="807"/>
        <v/>
      </c>
      <c r="CA1041" s="732" t="str">
        <f t="shared" si="802"/>
        <v/>
      </c>
      <c r="CB1041" s="734" t="str">
        <f t="shared" si="808"/>
        <v/>
      </c>
      <c r="CC1041" s="733" t="str">
        <f t="shared" si="800"/>
        <v/>
      </c>
      <c r="CD1041" s="740" t="str">
        <f t="shared" si="772"/>
        <v/>
      </c>
      <c r="CE1041" s="732" t="str">
        <f t="shared" si="803"/>
        <v/>
      </c>
      <c r="CF1041" s="739" t="str">
        <f t="shared" si="773"/>
        <v/>
      </c>
      <c r="CG1041" s="737"/>
      <c r="CH1041" s="736" t="str">
        <f t="shared" si="783"/>
        <v/>
      </c>
      <c r="CI1041" s="738" t="str">
        <f t="shared" si="784"/>
        <v/>
      </c>
      <c r="CJ1041" s="737"/>
      <c r="CK1041" s="736" t="str">
        <f t="shared" si="785"/>
        <v/>
      </c>
      <c r="CL1041" s="735" t="str">
        <f t="shared" si="786"/>
        <v/>
      </c>
      <c r="CM1041" s="733" t="e">
        <f t="shared" si="787"/>
        <v>#DIV/0!</v>
      </c>
      <c r="CN1041" s="732" t="e">
        <f t="shared" si="774"/>
        <v>#DIV/0!</v>
      </c>
      <c r="CO1041" s="732" t="e">
        <f t="shared" si="788"/>
        <v>#DIV/0!</v>
      </c>
      <c r="CP1041" s="734" t="e">
        <f t="shared" si="775"/>
        <v>#DIV/0!</v>
      </c>
      <c r="CQ1041" s="733" t="str">
        <f t="shared" si="789"/>
        <v/>
      </c>
      <c r="CR1041" s="732" t="str">
        <f t="shared" si="810"/>
        <v/>
      </c>
      <c r="CS1041" s="732" t="str">
        <f t="shared" si="790"/>
        <v/>
      </c>
      <c r="CT1041" s="731" t="str">
        <f t="shared" si="811"/>
        <v/>
      </c>
      <c r="CV1041" s="733" t="e">
        <f>IF($H$1=1,'Process Capability'!$F$7,CX1041)</f>
        <v>#DIV/0!</v>
      </c>
      <c r="CW1041" s="732" t="e">
        <f t="shared" si="791"/>
        <v>#DIV/0!</v>
      </c>
      <c r="CX1041" s="732" t="e">
        <f t="shared" si="792"/>
        <v>#DIV/0!</v>
      </c>
      <c r="CY1041" s="732" t="e">
        <f t="shared" si="793"/>
        <v>#DIV/0!</v>
      </c>
      <c r="CZ1041" s="732" t="e">
        <f>IF($H$1=1,'Process Capability'!$F$8,CX1041)</f>
        <v>#DIV/0!</v>
      </c>
      <c r="DA1041" s="732" t="e">
        <f>IF($H$1=1,MAX('Process Capability'!$F$7,'Process Capability'!$F$8)-MIN('Process Capability'!$F$7,'Process Capability'!$F$8),DC1041)</f>
        <v>#DIV/0!</v>
      </c>
      <c r="DB1041" s="732" t="e">
        <f t="shared" si="794"/>
        <v>#DIV/0!</v>
      </c>
      <c r="DC1041" s="731" t="e">
        <f t="shared" si="795"/>
        <v>#DIV/0!</v>
      </c>
    </row>
    <row r="1042" spans="1:107" x14ac:dyDescent="0.2">
      <c r="A1042" s="733" t="str">
        <f>IF(C1042=0,IF('Process Capability'!$F$6=1,'Process Capability'!D1050,IF('Process Capability'!$F$6=2,I892,IF('Process Capability'!$F$6=3,N942,IF('Process Capability'!$F$6=4,T967,IF('Process Capability'!$F$6=5,AA982,IF('Process Capability'!$F$6=6,AI992,"")))))),"")</f>
        <v/>
      </c>
      <c r="B1042" s="731" t="str">
        <f>IF(D1042=0,IF('Process Capability'!$F$6=1,H1042,IF('Process Capability'!$F$6=2,J892,IF('Process Capability'!$F$6=3,O942,IF('Process Capability'!$F$6=4,U967,IF('Process Capability'!$F$6=5,AB982,IF('Process Capability'!$F$6=6,AJ992,"")))))),"")</f>
        <v/>
      </c>
      <c r="C1042" s="701" t="str">
        <f>IF('Process Capability'!$F$6=1,COUNTBLANK('Process Capability'!D1050),IF('Process Capability'!$F$6=2,COUNTBLANK(I1042),IF('Process Capability'!$F$6=3,COUNTBLANK(N1042),IF('Process Capability'!$F$6=4,COUNTBLANK(T1042),IF('Process Capability'!$F$6=5,COUNTBLANK(AA1042),IF('Process Capability'!$F$6=6,COUNTBLANK(AI1042),""))))))</f>
        <v/>
      </c>
      <c r="D1042" s="701" t="str">
        <f>IF('Process Capability'!$F$6=1,COUNTBLANK(H1042),IF('Process Capability'!$F$6=2,COUNTBLANK(J1042),IF('Process Capability'!$F$6=3,COUNTBLANK(O1042),IF('Process Capability'!$F$6=4,COUNTBLANK(U1042),IF('Process Capability'!$F$6=5,COUNTBLANK(AB1042),IF('Process Capability'!$F$6=6,COUNTBLANK(AJ1042),""))))))</f>
        <v/>
      </c>
      <c r="G1042" s="749" t="str">
        <f>IF(COUNTBLANK('Process Capability'!D1050)=1,"",'Process Capability'!D1050)</f>
        <v/>
      </c>
      <c r="H1042" s="748" t="str">
        <f>IF(COUNTBLANK('Process Capability'!D1050)=1,"",MAX('Process Capability'!D1049:D1050)-MIN('Process Capability'!D1049:D1050))</f>
        <v/>
      </c>
      <c r="AS1042" s="733">
        <v>1039</v>
      </c>
      <c r="AT1042" s="732">
        <f t="shared" si="801"/>
        <v>520</v>
      </c>
      <c r="AU1042" s="732">
        <f t="shared" si="804"/>
        <v>347</v>
      </c>
      <c r="AV1042" s="742">
        <f t="shared" si="805"/>
        <v>260</v>
      </c>
      <c r="AW1042" s="732">
        <f t="shared" si="806"/>
        <v>208</v>
      </c>
      <c r="AX1042" s="734">
        <f t="shared" si="809"/>
        <v>174</v>
      </c>
      <c r="AY1042" s="662" t="str">
        <f t="shared" si="778"/>
        <v/>
      </c>
      <c r="BL1042" s="733" t="str">
        <f t="shared" si="776"/>
        <v/>
      </c>
      <c r="BM1042" s="734" t="str">
        <f t="shared" si="777"/>
        <v/>
      </c>
      <c r="BN1042" s="751" t="str">
        <f t="shared" si="779"/>
        <v/>
      </c>
      <c r="BO1042" s="742" t="str">
        <f t="shared" si="780"/>
        <v/>
      </c>
      <c r="BP1042" s="750" t="str">
        <f t="shared" si="796"/>
        <v/>
      </c>
      <c r="BQ1042" s="743" t="str">
        <f t="shared" si="781"/>
        <v/>
      </c>
      <c r="BR1042" s="732" t="str">
        <f t="shared" si="782"/>
        <v/>
      </c>
      <c r="BS1042" s="732" t="str">
        <f t="shared" si="797"/>
        <v/>
      </c>
      <c r="BT1042" s="732" t="str">
        <f t="shared" si="798"/>
        <v/>
      </c>
      <c r="BU1042" s="742" t="str">
        <f t="shared" si="812"/>
        <v/>
      </c>
      <c r="BV1042" s="742" t="str">
        <f t="shared" si="813"/>
        <v/>
      </c>
      <c r="BW1042" s="742" t="str">
        <f t="shared" si="814"/>
        <v/>
      </c>
      <c r="BX1042" s="741" t="str">
        <f t="shared" si="815"/>
        <v/>
      </c>
      <c r="BY1042" s="733" t="str">
        <f t="shared" si="799"/>
        <v/>
      </c>
      <c r="BZ1042" s="732" t="str">
        <f t="shared" si="807"/>
        <v/>
      </c>
      <c r="CA1042" s="732" t="str">
        <f t="shared" si="802"/>
        <v/>
      </c>
      <c r="CB1042" s="734" t="str">
        <f t="shared" si="808"/>
        <v/>
      </c>
      <c r="CC1042" s="733" t="str">
        <f t="shared" si="800"/>
        <v/>
      </c>
      <c r="CD1042" s="740" t="str">
        <f t="shared" ref="CD1042:CD1105" si="816">IF(ABS(SUM(CC1029,CC1031,CC1033,CC1035,CC1037,CC1039,CC1041))+ABS(SUM(CC1030,CC1032,CC1034,CC1036,CC1038,CC1040,CC1042))=14,1,"")</f>
        <v/>
      </c>
      <c r="CE1042" s="732" t="str">
        <f t="shared" si="803"/>
        <v/>
      </c>
      <c r="CF1042" s="739" t="str">
        <f t="shared" ref="CF1042:CF1105" si="817">IF(ABS(SUM(CE1029,CE1031,CE1033,CE1035,CE1037,CE1039,CE1041))+ABS(SUM(CE1030,CE1032,CE1034,CE1036,CE1038,CE1040,CE1042))=14,1,"")</f>
        <v/>
      </c>
      <c r="CG1042" s="737"/>
      <c r="CH1042" s="736" t="str">
        <f t="shared" si="783"/>
        <v/>
      </c>
      <c r="CI1042" s="738" t="str">
        <f t="shared" si="784"/>
        <v/>
      </c>
      <c r="CJ1042" s="737"/>
      <c r="CK1042" s="736" t="str">
        <f t="shared" si="785"/>
        <v/>
      </c>
      <c r="CL1042" s="735" t="str">
        <f t="shared" si="786"/>
        <v/>
      </c>
      <c r="CM1042" s="733" t="e">
        <f t="shared" si="787"/>
        <v>#DIV/0!</v>
      </c>
      <c r="CN1042" s="732" t="e">
        <f t="shared" ref="CN1042:CN1105" si="818">IF(SUM(CM1028:CM1042)=15,1,"")</f>
        <v>#DIV/0!</v>
      </c>
      <c r="CO1042" s="732" t="e">
        <f t="shared" si="788"/>
        <v>#DIV/0!</v>
      </c>
      <c r="CP1042" s="734" t="e">
        <f t="shared" ref="CP1042:CP1105" si="819">IF(SUM(CO1028:CO1042)=15,1,"")</f>
        <v>#DIV/0!</v>
      </c>
      <c r="CQ1042" s="733" t="str">
        <f t="shared" si="789"/>
        <v/>
      </c>
      <c r="CR1042" s="732" t="str">
        <f t="shared" si="810"/>
        <v/>
      </c>
      <c r="CS1042" s="732" t="str">
        <f t="shared" si="790"/>
        <v/>
      </c>
      <c r="CT1042" s="731" t="str">
        <f t="shared" si="811"/>
        <v/>
      </c>
      <c r="CV1042" s="733" t="e">
        <f>IF($H$1=1,'Process Capability'!$F$7,CX1042)</f>
        <v>#DIV/0!</v>
      </c>
      <c r="CW1042" s="732" t="e">
        <f t="shared" si="791"/>
        <v>#DIV/0!</v>
      </c>
      <c r="CX1042" s="732" t="e">
        <f t="shared" si="792"/>
        <v>#DIV/0!</v>
      </c>
      <c r="CY1042" s="732" t="e">
        <f t="shared" si="793"/>
        <v>#DIV/0!</v>
      </c>
      <c r="CZ1042" s="732" t="e">
        <f>IF($H$1=1,'Process Capability'!$F$8,CX1042)</f>
        <v>#DIV/0!</v>
      </c>
      <c r="DA1042" s="732" t="e">
        <f>IF($H$1=1,MAX('Process Capability'!$F$7,'Process Capability'!$F$8)-MIN('Process Capability'!$F$7,'Process Capability'!$F$8),DC1042)</f>
        <v>#DIV/0!</v>
      </c>
      <c r="DB1042" s="732" t="e">
        <f t="shared" si="794"/>
        <v>#DIV/0!</v>
      </c>
      <c r="DC1042" s="731" t="e">
        <f t="shared" si="795"/>
        <v>#DIV/0!</v>
      </c>
    </row>
    <row r="1043" spans="1:107" x14ac:dyDescent="0.2">
      <c r="A1043" s="733" t="str">
        <f>IF(C1043=0,IF('Process Capability'!$F$6=1,'Process Capability'!D1051,IF('Process Capability'!$F$6=2,I893,IF('Process Capability'!$F$6=3,N943,IF('Process Capability'!$F$6=4,T968,IF('Process Capability'!$F$6=5,AA983,IF('Process Capability'!$F$6=6,AI993,"")))))),"")</f>
        <v/>
      </c>
      <c r="B1043" s="731" t="str">
        <f>IF(D1043=0,IF('Process Capability'!$F$6=1,H1043,IF('Process Capability'!$F$6=2,J893,IF('Process Capability'!$F$6=3,O943,IF('Process Capability'!$F$6=4,U968,IF('Process Capability'!$F$6=5,AB983,IF('Process Capability'!$F$6=6,AJ993,"")))))),"")</f>
        <v/>
      </c>
      <c r="C1043" s="701" t="str">
        <f>IF('Process Capability'!$F$6=1,COUNTBLANK('Process Capability'!D1051),IF('Process Capability'!$F$6=2,COUNTBLANK(I1043),IF('Process Capability'!$F$6=3,COUNTBLANK(N1043),IF('Process Capability'!$F$6=4,COUNTBLANK(T1043),IF('Process Capability'!$F$6=5,COUNTBLANK(AA1043),IF('Process Capability'!$F$6=6,COUNTBLANK(AI1043),""))))))</f>
        <v/>
      </c>
      <c r="D1043" s="701" t="str">
        <f>IF('Process Capability'!$F$6=1,COUNTBLANK(H1043),IF('Process Capability'!$F$6=2,COUNTBLANK(J1043),IF('Process Capability'!$F$6=3,COUNTBLANK(O1043),IF('Process Capability'!$F$6=4,COUNTBLANK(U1043),IF('Process Capability'!$F$6=5,COUNTBLANK(AB1043),IF('Process Capability'!$F$6=6,COUNTBLANK(AJ1043),""))))))</f>
        <v/>
      </c>
      <c r="G1043" s="749" t="str">
        <f>IF(COUNTBLANK('Process Capability'!D1051)=1,"",'Process Capability'!D1051)</f>
        <v/>
      </c>
      <c r="H1043" s="748" t="str">
        <f>IF(COUNTBLANK('Process Capability'!D1051)=1,"",MAX('Process Capability'!D1050:D1051)-MIN('Process Capability'!D1050:D1051))</f>
        <v/>
      </c>
      <c r="AS1043" s="733">
        <v>1040</v>
      </c>
      <c r="AT1043" s="732">
        <f t="shared" si="801"/>
        <v>520</v>
      </c>
      <c r="AU1043" s="732">
        <f t="shared" si="804"/>
        <v>347</v>
      </c>
      <c r="AV1043" s="742">
        <f t="shared" si="805"/>
        <v>260</v>
      </c>
      <c r="AW1043" s="732">
        <f t="shared" si="806"/>
        <v>208</v>
      </c>
      <c r="AX1043" s="734">
        <f t="shared" si="809"/>
        <v>174</v>
      </c>
      <c r="AY1043" s="662" t="str">
        <f t="shared" si="778"/>
        <v/>
      </c>
      <c r="BL1043" s="733" t="str">
        <f t="shared" si="776"/>
        <v/>
      </c>
      <c r="BM1043" s="734" t="str">
        <f t="shared" si="777"/>
        <v/>
      </c>
      <c r="BN1043" s="751" t="str">
        <f t="shared" si="779"/>
        <v/>
      </c>
      <c r="BO1043" s="742" t="str">
        <f t="shared" si="780"/>
        <v/>
      </c>
      <c r="BP1043" s="750" t="str">
        <f t="shared" si="796"/>
        <v/>
      </c>
      <c r="BQ1043" s="743" t="str">
        <f t="shared" si="781"/>
        <v/>
      </c>
      <c r="BR1043" s="732" t="str">
        <f t="shared" si="782"/>
        <v/>
      </c>
      <c r="BS1043" s="732" t="str">
        <f t="shared" si="797"/>
        <v/>
      </c>
      <c r="BT1043" s="732" t="str">
        <f t="shared" si="798"/>
        <v/>
      </c>
      <c r="BU1043" s="742" t="str">
        <f t="shared" si="812"/>
        <v/>
      </c>
      <c r="BV1043" s="742" t="str">
        <f t="shared" si="813"/>
        <v/>
      </c>
      <c r="BW1043" s="742" t="str">
        <f t="shared" si="814"/>
        <v/>
      </c>
      <c r="BX1043" s="741" t="str">
        <f t="shared" si="815"/>
        <v/>
      </c>
      <c r="BY1043" s="733" t="str">
        <f t="shared" si="799"/>
        <v/>
      </c>
      <c r="BZ1043" s="732" t="str">
        <f t="shared" si="807"/>
        <v/>
      </c>
      <c r="CA1043" s="732" t="str">
        <f t="shared" si="802"/>
        <v/>
      </c>
      <c r="CB1043" s="734" t="str">
        <f t="shared" si="808"/>
        <v/>
      </c>
      <c r="CC1043" s="733" t="str">
        <f t="shared" si="800"/>
        <v/>
      </c>
      <c r="CD1043" s="740" t="str">
        <f t="shared" si="816"/>
        <v/>
      </c>
      <c r="CE1043" s="732" t="str">
        <f t="shared" si="803"/>
        <v/>
      </c>
      <c r="CF1043" s="739" t="str">
        <f t="shared" si="817"/>
        <v/>
      </c>
      <c r="CG1043" s="737"/>
      <c r="CH1043" s="736" t="str">
        <f t="shared" si="783"/>
        <v/>
      </c>
      <c r="CI1043" s="738" t="str">
        <f t="shared" si="784"/>
        <v/>
      </c>
      <c r="CJ1043" s="737"/>
      <c r="CK1043" s="736" t="str">
        <f t="shared" si="785"/>
        <v/>
      </c>
      <c r="CL1043" s="735" t="str">
        <f t="shared" si="786"/>
        <v/>
      </c>
      <c r="CM1043" s="733" t="e">
        <f t="shared" si="787"/>
        <v>#DIV/0!</v>
      </c>
      <c r="CN1043" s="732" t="e">
        <f t="shared" si="818"/>
        <v>#DIV/0!</v>
      </c>
      <c r="CO1043" s="732" t="e">
        <f t="shared" si="788"/>
        <v>#DIV/0!</v>
      </c>
      <c r="CP1043" s="734" t="e">
        <f t="shared" si="819"/>
        <v>#DIV/0!</v>
      </c>
      <c r="CQ1043" s="733" t="str">
        <f t="shared" si="789"/>
        <v/>
      </c>
      <c r="CR1043" s="732" t="str">
        <f t="shared" si="810"/>
        <v/>
      </c>
      <c r="CS1043" s="732" t="str">
        <f t="shared" si="790"/>
        <v/>
      </c>
      <c r="CT1043" s="731" t="str">
        <f t="shared" si="811"/>
        <v/>
      </c>
      <c r="CV1043" s="733" t="e">
        <f>IF($H$1=1,'Process Capability'!$F$7,CX1043)</f>
        <v>#DIV/0!</v>
      </c>
      <c r="CW1043" s="732" t="e">
        <f t="shared" si="791"/>
        <v>#DIV/0!</v>
      </c>
      <c r="CX1043" s="732" t="e">
        <f t="shared" si="792"/>
        <v>#DIV/0!</v>
      </c>
      <c r="CY1043" s="732" t="e">
        <f t="shared" si="793"/>
        <v>#DIV/0!</v>
      </c>
      <c r="CZ1043" s="732" t="e">
        <f>IF($H$1=1,'Process Capability'!$F$8,CX1043)</f>
        <v>#DIV/0!</v>
      </c>
      <c r="DA1043" s="732" t="e">
        <f>IF($H$1=1,MAX('Process Capability'!$F$7,'Process Capability'!$F$8)-MIN('Process Capability'!$F$7,'Process Capability'!$F$8),DC1043)</f>
        <v>#DIV/0!</v>
      </c>
      <c r="DB1043" s="732" t="e">
        <f t="shared" si="794"/>
        <v>#DIV/0!</v>
      </c>
      <c r="DC1043" s="731" t="e">
        <f t="shared" si="795"/>
        <v>#DIV/0!</v>
      </c>
    </row>
    <row r="1044" spans="1:107" x14ac:dyDescent="0.2">
      <c r="A1044" s="733" t="str">
        <f>IF(C1044=0,IF('Process Capability'!$F$6=1,'Process Capability'!D1052,IF('Process Capability'!$F$6=2,I894,IF('Process Capability'!$F$6=3,N944,IF('Process Capability'!$F$6=4,T969,IF('Process Capability'!$F$6=5,AA984,IF('Process Capability'!$F$6=6,AI994,"")))))),"")</f>
        <v/>
      </c>
      <c r="B1044" s="731" t="str">
        <f>IF(D1044=0,IF('Process Capability'!$F$6=1,H1044,IF('Process Capability'!$F$6=2,J894,IF('Process Capability'!$F$6=3,O944,IF('Process Capability'!$F$6=4,U969,IF('Process Capability'!$F$6=5,AB984,IF('Process Capability'!$F$6=6,AJ994,"")))))),"")</f>
        <v/>
      </c>
      <c r="C1044" s="701" t="str">
        <f>IF('Process Capability'!$F$6=1,COUNTBLANK('Process Capability'!D1052),IF('Process Capability'!$F$6=2,COUNTBLANK(I1044),IF('Process Capability'!$F$6=3,COUNTBLANK(N1044),IF('Process Capability'!$F$6=4,COUNTBLANK(T1044),IF('Process Capability'!$F$6=5,COUNTBLANK(AA1044),IF('Process Capability'!$F$6=6,COUNTBLANK(AI1044),""))))))</f>
        <v/>
      </c>
      <c r="D1044" s="701" t="str">
        <f>IF('Process Capability'!$F$6=1,COUNTBLANK(H1044),IF('Process Capability'!$F$6=2,COUNTBLANK(J1044),IF('Process Capability'!$F$6=3,COUNTBLANK(O1044),IF('Process Capability'!$F$6=4,COUNTBLANK(U1044),IF('Process Capability'!$F$6=5,COUNTBLANK(AB1044),IF('Process Capability'!$F$6=6,COUNTBLANK(AJ1044),""))))))</f>
        <v/>
      </c>
      <c r="G1044" s="749" t="str">
        <f>IF(COUNTBLANK('Process Capability'!D1052)=1,"",'Process Capability'!D1052)</f>
        <v/>
      </c>
      <c r="H1044" s="748" t="str">
        <f>IF(COUNTBLANK('Process Capability'!D1052)=1,"",MAX('Process Capability'!D1051:D1052)-MIN('Process Capability'!D1051:D1052))</f>
        <v/>
      </c>
      <c r="AS1044" s="743">
        <v>1041</v>
      </c>
      <c r="AT1044" s="732">
        <f t="shared" si="801"/>
        <v>521</v>
      </c>
      <c r="AU1044" s="732">
        <f t="shared" si="804"/>
        <v>347</v>
      </c>
      <c r="AV1044" s="742">
        <f t="shared" si="805"/>
        <v>261</v>
      </c>
      <c r="AW1044" s="732">
        <f t="shared" si="806"/>
        <v>209</v>
      </c>
      <c r="AX1044" s="734">
        <f t="shared" si="809"/>
        <v>174</v>
      </c>
      <c r="AY1044" s="662" t="str">
        <f t="shared" si="778"/>
        <v/>
      </c>
      <c r="BL1044" s="733" t="str">
        <f t="shared" si="776"/>
        <v/>
      </c>
      <c r="BM1044" s="734" t="str">
        <f t="shared" si="777"/>
        <v/>
      </c>
      <c r="BN1044" s="751" t="str">
        <f t="shared" si="779"/>
        <v/>
      </c>
      <c r="BO1044" s="742" t="str">
        <f t="shared" si="780"/>
        <v/>
      </c>
      <c r="BP1044" s="750" t="str">
        <f t="shared" si="796"/>
        <v/>
      </c>
      <c r="BQ1044" s="743" t="str">
        <f t="shared" si="781"/>
        <v/>
      </c>
      <c r="BR1044" s="732" t="str">
        <f t="shared" si="782"/>
        <v/>
      </c>
      <c r="BS1044" s="732" t="str">
        <f t="shared" si="797"/>
        <v/>
      </c>
      <c r="BT1044" s="732" t="str">
        <f t="shared" si="798"/>
        <v/>
      </c>
      <c r="BU1044" s="742" t="str">
        <f t="shared" si="812"/>
        <v/>
      </c>
      <c r="BV1044" s="742" t="str">
        <f t="shared" si="813"/>
        <v/>
      </c>
      <c r="BW1044" s="742" t="str">
        <f t="shared" si="814"/>
        <v/>
      </c>
      <c r="BX1044" s="741" t="str">
        <f t="shared" si="815"/>
        <v/>
      </c>
      <c r="BY1044" s="733" t="str">
        <f t="shared" si="799"/>
        <v/>
      </c>
      <c r="BZ1044" s="732" t="str">
        <f t="shared" si="807"/>
        <v/>
      </c>
      <c r="CA1044" s="732" t="str">
        <f t="shared" si="802"/>
        <v/>
      </c>
      <c r="CB1044" s="734" t="str">
        <f t="shared" si="808"/>
        <v/>
      </c>
      <c r="CC1044" s="733" t="str">
        <f t="shared" si="800"/>
        <v/>
      </c>
      <c r="CD1044" s="740" t="str">
        <f t="shared" si="816"/>
        <v/>
      </c>
      <c r="CE1044" s="732" t="str">
        <f t="shared" si="803"/>
        <v/>
      </c>
      <c r="CF1044" s="739" t="str">
        <f t="shared" si="817"/>
        <v/>
      </c>
      <c r="CG1044" s="737"/>
      <c r="CH1044" s="736" t="str">
        <f t="shared" si="783"/>
        <v/>
      </c>
      <c r="CI1044" s="738" t="str">
        <f t="shared" si="784"/>
        <v/>
      </c>
      <c r="CJ1044" s="737"/>
      <c r="CK1044" s="736" t="str">
        <f t="shared" si="785"/>
        <v/>
      </c>
      <c r="CL1044" s="735" t="str">
        <f t="shared" si="786"/>
        <v/>
      </c>
      <c r="CM1044" s="733" t="e">
        <f t="shared" si="787"/>
        <v>#DIV/0!</v>
      </c>
      <c r="CN1044" s="732" t="e">
        <f t="shared" si="818"/>
        <v>#DIV/0!</v>
      </c>
      <c r="CO1044" s="732" t="e">
        <f t="shared" si="788"/>
        <v>#DIV/0!</v>
      </c>
      <c r="CP1044" s="734" t="e">
        <f t="shared" si="819"/>
        <v>#DIV/0!</v>
      </c>
      <c r="CQ1044" s="733" t="str">
        <f t="shared" si="789"/>
        <v/>
      </c>
      <c r="CR1044" s="732" t="str">
        <f t="shared" si="810"/>
        <v/>
      </c>
      <c r="CS1044" s="732" t="str">
        <f t="shared" si="790"/>
        <v/>
      </c>
      <c r="CT1044" s="731" t="str">
        <f t="shared" si="811"/>
        <v/>
      </c>
      <c r="CV1044" s="733" t="e">
        <f>IF($H$1=1,'Process Capability'!$F$7,CX1044)</f>
        <v>#DIV/0!</v>
      </c>
      <c r="CW1044" s="732" t="e">
        <f t="shared" si="791"/>
        <v>#DIV/0!</v>
      </c>
      <c r="CX1044" s="732" t="e">
        <f t="shared" si="792"/>
        <v>#DIV/0!</v>
      </c>
      <c r="CY1044" s="732" t="e">
        <f t="shared" si="793"/>
        <v>#DIV/0!</v>
      </c>
      <c r="CZ1044" s="732" t="e">
        <f>IF($H$1=1,'Process Capability'!$F$8,CX1044)</f>
        <v>#DIV/0!</v>
      </c>
      <c r="DA1044" s="732" t="e">
        <f>IF($H$1=1,MAX('Process Capability'!$F$7,'Process Capability'!$F$8)-MIN('Process Capability'!$F$7,'Process Capability'!$F$8),DC1044)</f>
        <v>#DIV/0!</v>
      </c>
      <c r="DB1044" s="732" t="e">
        <f t="shared" si="794"/>
        <v>#DIV/0!</v>
      </c>
      <c r="DC1044" s="731" t="e">
        <f t="shared" si="795"/>
        <v>#DIV/0!</v>
      </c>
    </row>
    <row r="1045" spans="1:107" x14ac:dyDescent="0.2">
      <c r="A1045" s="733" t="str">
        <f>IF(C1045=0,IF('Process Capability'!$F$6=1,'Process Capability'!D1053,IF('Process Capability'!$F$6=2,I895,IF('Process Capability'!$F$6=3,N945,IF('Process Capability'!$F$6=4,T970,IF('Process Capability'!$F$6=5,AA985,IF('Process Capability'!$F$6=6,AI995,"")))))),"")</f>
        <v/>
      </c>
      <c r="B1045" s="731" t="str">
        <f>IF(D1045=0,IF('Process Capability'!$F$6=1,H1045,IF('Process Capability'!$F$6=2,J895,IF('Process Capability'!$F$6=3,O945,IF('Process Capability'!$F$6=4,U970,IF('Process Capability'!$F$6=5,AB985,IF('Process Capability'!$F$6=6,AJ995,"")))))),"")</f>
        <v/>
      </c>
      <c r="C1045" s="701" t="str">
        <f>IF('Process Capability'!$F$6=1,COUNTBLANK('Process Capability'!D1053),IF('Process Capability'!$F$6=2,COUNTBLANK(I1045),IF('Process Capability'!$F$6=3,COUNTBLANK(N1045),IF('Process Capability'!$F$6=4,COUNTBLANK(T1045),IF('Process Capability'!$F$6=5,COUNTBLANK(AA1045),IF('Process Capability'!$F$6=6,COUNTBLANK(AI1045),""))))))</f>
        <v/>
      </c>
      <c r="D1045" s="701" t="str">
        <f>IF('Process Capability'!$F$6=1,COUNTBLANK(H1045),IF('Process Capability'!$F$6=2,COUNTBLANK(J1045),IF('Process Capability'!$F$6=3,COUNTBLANK(O1045),IF('Process Capability'!$F$6=4,COUNTBLANK(U1045),IF('Process Capability'!$F$6=5,COUNTBLANK(AB1045),IF('Process Capability'!$F$6=6,COUNTBLANK(AJ1045),""))))))</f>
        <v/>
      </c>
      <c r="G1045" s="749" t="str">
        <f>IF(COUNTBLANK('Process Capability'!D1053)=1,"",'Process Capability'!D1053)</f>
        <v/>
      </c>
      <c r="H1045" s="748" t="str">
        <f>IF(COUNTBLANK('Process Capability'!D1053)=1,"",MAX('Process Capability'!D1052:D1053)-MIN('Process Capability'!D1052:D1053))</f>
        <v/>
      </c>
      <c r="AS1045" s="733">
        <v>1042</v>
      </c>
      <c r="AT1045" s="732">
        <f t="shared" si="801"/>
        <v>521</v>
      </c>
      <c r="AU1045" s="732">
        <f t="shared" si="804"/>
        <v>348</v>
      </c>
      <c r="AV1045" s="742">
        <f t="shared" si="805"/>
        <v>261</v>
      </c>
      <c r="AW1045" s="732">
        <f t="shared" si="806"/>
        <v>209</v>
      </c>
      <c r="AX1045" s="734">
        <f t="shared" si="809"/>
        <v>174</v>
      </c>
      <c r="AY1045" s="662" t="str">
        <f t="shared" si="778"/>
        <v/>
      </c>
      <c r="BL1045" s="733" t="str">
        <f t="shared" si="776"/>
        <v/>
      </c>
      <c r="BM1045" s="734" t="str">
        <f t="shared" si="777"/>
        <v/>
      </c>
      <c r="BN1045" s="751" t="str">
        <f t="shared" si="779"/>
        <v/>
      </c>
      <c r="BO1045" s="742" t="str">
        <f t="shared" si="780"/>
        <v/>
      </c>
      <c r="BP1045" s="750" t="str">
        <f t="shared" si="796"/>
        <v/>
      </c>
      <c r="BQ1045" s="743" t="str">
        <f t="shared" si="781"/>
        <v/>
      </c>
      <c r="BR1045" s="732" t="str">
        <f t="shared" si="782"/>
        <v/>
      </c>
      <c r="BS1045" s="732" t="str">
        <f t="shared" si="797"/>
        <v/>
      </c>
      <c r="BT1045" s="732" t="str">
        <f t="shared" si="798"/>
        <v/>
      </c>
      <c r="BU1045" s="742" t="str">
        <f t="shared" si="812"/>
        <v/>
      </c>
      <c r="BV1045" s="742" t="str">
        <f t="shared" si="813"/>
        <v/>
      </c>
      <c r="BW1045" s="742" t="str">
        <f t="shared" si="814"/>
        <v/>
      </c>
      <c r="BX1045" s="741" t="str">
        <f t="shared" si="815"/>
        <v/>
      </c>
      <c r="BY1045" s="733" t="str">
        <f t="shared" si="799"/>
        <v/>
      </c>
      <c r="BZ1045" s="732" t="str">
        <f t="shared" si="807"/>
        <v/>
      </c>
      <c r="CA1045" s="732" t="str">
        <f t="shared" si="802"/>
        <v/>
      </c>
      <c r="CB1045" s="734" t="str">
        <f t="shared" si="808"/>
        <v/>
      </c>
      <c r="CC1045" s="733" t="str">
        <f t="shared" si="800"/>
        <v/>
      </c>
      <c r="CD1045" s="740" t="str">
        <f t="shared" si="816"/>
        <v/>
      </c>
      <c r="CE1045" s="732" t="str">
        <f t="shared" si="803"/>
        <v/>
      </c>
      <c r="CF1045" s="739" t="str">
        <f t="shared" si="817"/>
        <v/>
      </c>
      <c r="CG1045" s="737"/>
      <c r="CH1045" s="736" t="str">
        <f t="shared" si="783"/>
        <v/>
      </c>
      <c r="CI1045" s="738" t="str">
        <f t="shared" si="784"/>
        <v/>
      </c>
      <c r="CJ1045" s="737"/>
      <c r="CK1045" s="736" t="str">
        <f t="shared" si="785"/>
        <v/>
      </c>
      <c r="CL1045" s="735" t="str">
        <f t="shared" si="786"/>
        <v/>
      </c>
      <c r="CM1045" s="733" t="e">
        <f t="shared" si="787"/>
        <v>#DIV/0!</v>
      </c>
      <c r="CN1045" s="732" t="e">
        <f t="shared" si="818"/>
        <v>#DIV/0!</v>
      </c>
      <c r="CO1045" s="732" t="e">
        <f t="shared" si="788"/>
        <v>#DIV/0!</v>
      </c>
      <c r="CP1045" s="734" t="e">
        <f t="shared" si="819"/>
        <v>#DIV/0!</v>
      </c>
      <c r="CQ1045" s="733" t="str">
        <f t="shared" si="789"/>
        <v/>
      </c>
      <c r="CR1045" s="732" t="str">
        <f t="shared" si="810"/>
        <v/>
      </c>
      <c r="CS1045" s="732" t="str">
        <f t="shared" si="790"/>
        <v/>
      </c>
      <c r="CT1045" s="731" t="str">
        <f t="shared" si="811"/>
        <v/>
      </c>
      <c r="CV1045" s="733" t="e">
        <f>IF($H$1=1,'Process Capability'!$F$7,CX1045)</f>
        <v>#DIV/0!</v>
      </c>
      <c r="CW1045" s="732" t="e">
        <f t="shared" si="791"/>
        <v>#DIV/0!</v>
      </c>
      <c r="CX1045" s="732" t="e">
        <f t="shared" si="792"/>
        <v>#DIV/0!</v>
      </c>
      <c r="CY1045" s="732" t="e">
        <f t="shared" si="793"/>
        <v>#DIV/0!</v>
      </c>
      <c r="CZ1045" s="732" t="e">
        <f>IF($H$1=1,'Process Capability'!$F$8,CX1045)</f>
        <v>#DIV/0!</v>
      </c>
      <c r="DA1045" s="732" t="e">
        <f>IF($H$1=1,MAX('Process Capability'!$F$7,'Process Capability'!$F$8)-MIN('Process Capability'!$F$7,'Process Capability'!$F$8),DC1045)</f>
        <v>#DIV/0!</v>
      </c>
      <c r="DB1045" s="732" t="e">
        <f t="shared" si="794"/>
        <v>#DIV/0!</v>
      </c>
      <c r="DC1045" s="731" t="e">
        <f t="shared" si="795"/>
        <v>#DIV/0!</v>
      </c>
    </row>
    <row r="1046" spans="1:107" x14ac:dyDescent="0.2">
      <c r="A1046" s="733" t="str">
        <f>IF(C1046=0,IF('Process Capability'!$F$6=1,'Process Capability'!D1054,IF('Process Capability'!$F$6=2,I896,IF('Process Capability'!$F$6=3,N946,IF('Process Capability'!$F$6=4,T971,IF('Process Capability'!$F$6=5,AA986,IF('Process Capability'!$F$6=6,AI996,"")))))),"")</f>
        <v/>
      </c>
      <c r="B1046" s="731" t="str">
        <f>IF(D1046=0,IF('Process Capability'!$F$6=1,H1046,IF('Process Capability'!$F$6=2,J896,IF('Process Capability'!$F$6=3,O946,IF('Process Capability'!$F$6=4,U971,IF('Process Capability'!$F$6=5,AB986,IF('Process Capability'!$F$6=6,AJ996,"")))))),"")</f>
        <v/>
      </c>
      <c r="C1046" s="701" t="str">
        <f>IF('Process Capability'!$F$6=1,COUNTBLANK('Process Capability'!D1054),IF('Process Capability'!$F$6=2,COUNTBLANK(I1046),IF('Process Capability'!$F$6=3,COUNTBLANK(N1046),IF('Process Capability'!$F$6=4,COUNTBLANK(T1046),IF('Process Capability'!$F$6=5,COUNTBLANK(AA1046),IF('Process Capability'!$F$6=6,COUNTBLANK(AI1046),""))))))</f>
        <v/>
      </c>
      <c r="D1046" s="701" t="str">
        <f>IF('Process Capability'!$F$6=1,COUNTBLANK(H1046),IF('Process Capability'!$F$6=2,COUNTBLANK(J1046),IF('Process Capability'!$F$6=3,COUNTBLANK(O1046),IF('Process Capability'!$F$6=4,COUNTBLANK(U1046),IF('Process Capability'!$F$6=5,COUNTBLANK(AB1046),IF('Process Capability'!$F$6=6,COUNTBLANK(AJ1046),""))))))</f>
        <v/>
      </c>
      <c r="G1046" s="749" t="str">
        <f>IF(COUNTBLANK('Process Capability'!D1054)=1,"",'Process Capability'!D1054)</f>
        <v/>
      </c>
      <c r="H1046" s="748" t="str">
        <f>IF(COUNTBLANK('Process Capability'!D1054)=1,"",MAX('Process Capability'!D1053:D1054)-MIN('Process Capability'!D1053:D1054))</f>
        <v/>
      </c>
      <c r="AS1046" s="733">
        <v>1043</v>
      </c>
      <c r="AT1046" s="732">
        <f t="shared" si="801"/>
        <v>522</v>
      </c>
      <c r="AU1046" s="732">
        <f t="shared" si="804"/>
        <v>348</v>
      </c>
      <c r="AV1046" s="742">
        <f t="shared" si="805"/>
        <v>261</v>
      </c>
      <c r="AW1046" s="732">
        <f t="shared" si="806"/>
        <v>209</v>
      </c>
      <c r="AX1046" s="734">
        <f t="shared" si="809"/>
        <v>174</v>
      </c>
      <c r="AY1046" s="662" t="str">
        <f t="shared" si="778"/>
        <v/>
      </c>
      <c r="BL1046" s="733" t="str">
        <f t="shared" si="776"/>
        <v/>
      </c>
      <c r="BM1046" s="734" t="str">
        <f t="shared" si="777"/>
        <v/>
      </c>
      <c r="BN1046" s="751" t="str">
        <f t="shared" si="779"/>
        <v/>
      </c>
      <c r="BO1046" s="742" t="str">
        <f t="shared" si="780"/>
        <v/>
      </c>
      <c r="BP1046" s="750" t="str">
        <f t="shared" si="796"/>
        <v/>
      </c>
      <c r="BQ1046" s="743" t="str">
        <f t="shared" si="781"/>
        <v/>
      </c>
      <c r="BR1046" s="732" t="str">
        <f t="shared" si="782"/>
        <v/>
      </c>
      <c r="BS1046" s="732" t="str">
        <f t="shared" si="797"/>
        <v/>
      </c>
      <c r="BT1046" s="732" t="str">
        <f t="shared" si="798"/>
        <v/>
      </c>
      <c r="BU1046" s="742" t="str">
        <f t="shared" si="812"/>
        <v/>
      </c>
      <c r="BV1046" s="742" t="str">
        <f t="shared" si="813"/>
        <v/>
      </c>
      <c r="BW1046" s="742" t="str">
        <f t="shared" si="814"/>
        <v/>
      </c>
      <c r="BX1046" s="741" t="str">
        <f t="shared" si="815"/>
        <v/>
      </c>
      <c r="BY1046" s="733" t="str">
        <f t="shared" si="799"/>
        <v/>
      </c>
      <c r="BZ1046" s="732" t="str">
        <f t="shared" si="807"/>
        <v/>
      </c>
      <c r="CA1046" s="732" t="str">
        <f t="shared" si="802"/>
        <v/>
      </c>
      <c r="CB1046" s="734" t="str">
        <f t="shared" si="808"/>
        <v/>
      </c>
      <c r="CC1046" s="733" t="str">
        <f t="shared" si="800"/>
        <v/>
      </c>
      <c r="CD1046" s="740" t="str">
        <f t="shared" si="816"/>
        <v/>
      </c>
      <c r="CE1046" s="732" t="str">
        <f t="shared" si="803"/>
        <v/>
      </c>
      <c r="CF1046" s="739" t="str">
        <f t="shared" si="817"/>
        <v/>
      </c>
      <c r="CG1046" s="737"/>
      <c r="CH1046" s="736" t="str">
        <f t="shared" si="783"/>
        <v/>
      </c>
      <c r="CI1046" s="738" t="str">
        <f t="shared" si="784"/>
        <v/>
      </c>
      <c r="CJ1046" s="737"/>
      <c r="CK1046" s="736" t="str">
        <f t="shared" si="785"/>
        <v/>
      </c>
      <c r="CL1046" s="735" t="str">
        <f t="shared" si="786"/>
        <v/>
      </c>
      <c r="CM1046" s="733" t="e">
        <f t="shared" si="787"/>
        <v>#DIV/0!</v>
      </c>
      <c r="CN1046" s="732" t="e">
        <f t="shared" si="818"/>
        <v>#DIV/0!</v>
      </c>
      <c r="CO1046" s="732" t="e">
        <f t="shared" si="788"/>
        <v>#DIV/0!</v>
      </c>
      <c r="CP1046" s="734" t="e">
        <f t="shared" si="819"/>
        <v>#DIV/0!</v>
      </c>
      <c r="CQ1046" s="733" t="str">
        <f t="shared" si="789"/>
        <v/>
      </c>
      <c r="CR1046" s="732" t="str">
        <f t="shared" si="810"/>
        <v/>
      </c>
      <c r="CS1046" s="732" t="str">
        <f t="shared" si="790"/>
        <v/>
      </c>
      <c r="CT1046" s="731" t="str">
        <f t="shared" si="811"/>
        <v/>
      </c>
      <c r="CV1046" s="733" t="e">
        <f>IF($H$1=1,'Process Capability'!$F$7,CX1046)</f>
        <v>#DIV/0!</v>
      </c>
      <c r="CW1046" s="732" t="e">
        <f t="shared" si="791"/>
        <v>#DIV/0!</v>
      </c>
      <c r="CX1046" s="732" t="e">
        <f t="shared" si="792"/>
        <v>#DIV/0!</v>
      </c>
      <c r="CY1046" s="732" t="e">
        <f t="shared" si="793"/>
        <v>#DIV/0!</v>
      </c>
      <c r="CZ1046" s="732" t="e">
        <f>IF($H$1=1,'Process Capability'!$F$8,CX1046)</f>
        <v>#DIV/0!</v>
      </c>
      <c r="DA1046" s="732" t="e">
        <f>IF($H$1=1,MAX('Process Capability'!$F$7,'Process Capability'!$F$8)-MIN('Process Capability'!$F$7,'Process Capability'!$F$8),DC1046)</f>
        <v>#DIV/0!</v>
      </c>
      <c r="DB1046" s="732" t="e">
        <f t="shared" si="794"/>
        <v>#DIV/0!</v>
      </c>
      <c r="DC1046" s="731" t="e">
        <f t="shared" si="795"/>
        <v>#DIV/0!</v>
      </c>
    </row>
    <row r="1047" spans="1:107" x14ac:dyDescent="0.2">
      <c r="A1047" s="733" t="str">
        <f>IF(C1047=0,IF('Process Capability'!$F$6=1,'Process Capability'!D1055,IF('Process Capability'!$F$6=2,I897,IF('Process Capability'!$F$6=3,N947,IF('Process Capability'!$F$6=4,T972,IF('Process Capability'!$F$6=5,AA987,IF('Process Capability'!$F$6=6,AI997,"")))))),"")</f>
        <v/>
      </c>
      <c r="B1047" s="731" t="str">
        <f>IF(D1047=0,IF('Process Capability'!$F$6=1,H1047,IF('Process Capability'!$F$6=2,J897,IF('Process Capability'!$F$6=3,O947,IF('Process Capability'!$F$6=4,U972,IF('Process Capability'!$F$6=5,AB987,IF('Process Capability'!$F$6=6,AJ997,"")))))),"")</f>
        <v/>
      </c>
      <c r="C1047" s="701" t="str">
        <f>IF('Process Capability'!$F$6=1,COUNTBLANK('Process Capability'!D1055),IF('Process Capability'!$F$6=2,COUNTBLANK(I1047),IF('Process Capability'!$F$6=3,COUNTBLANK(N1047),IF('Process Capability'!$F$6=4,COUNTBLANK(T1047),IF('Process Capability'!$F$6=5,COUNTBLANK(AA1047),IF('Process Capability'!$F$6=6,COUNTBLANK(AI1047),""))))))</f>
        <v/>
      </c>
      <c r="D1047" s="701" t="str">
        <f>IF('Process Capability'!$F$6=1,COUNTBLANK(H1047),IF('Process Capability'!$F$6=2,COUNTBLANK(J1047),IF('Process Capability'!$F$6=3,COUNTBLANK(O1047),IF('Process Capability'!$F$6=4,COUNTBLANK(U1047),IF('Process Capability'!$F$6=5,COUNTBLANK(AB1047),IF('Process Capability'!$F$6=6,COUNTBLANK(AJ1047),""))))))</f>
        <v/>
      </c>
      <c r="G1047" s="749" t="str">
        <f>IF(COUNTBLANK('Process Capability'!D1055)=1,"",'Process Capability'!D1055)</f>
        <v/>
      </c>
      <c r="H1047" s="748" t="str">
        <f>IF(COUNTBLANK('Process Capability'!D1055)=1,"",MAX('Process Capability'!D1054:D1055)-MIN('Process Capability'!D1054:D1055))</f>
        <v/>
      </c>
      <c r="AS1047" s="743">
        <v>1044</v>
      </c>
      <c r="AT1047" s="732">
        <f t="shared" si="801"/>
        <v>522</v>
      </c>
      <c r="AU1047" s="732">
        <f t="shared" si="804"/>
        <v>348</v>
      </c>
      <c r="AV1047" s="742">
        <f t="shared" si="805"/>
        <v>261</v>
      </c>
      <c r="AW1047" s="732">
        <f t="shared" si="806"/>
        <v>209</v>
      </c>
      <c r="AX1047" s="734">
        <f t="shared" si="809"/>
        <v>174</v>
      </c>
      <c r="AY1047" s="662" t="str">
        <f t="shared" si="778"/>
        <v/>
      </c>
      <c r="BL1047" s="733" t="str">
        <f t="shared" si="776"/>
        <v/>
      </c>
      <c r="BM1047" s="734" t="str">
        <f t="shared" si="777"/>
        <v/>
      </c>
      <c r="BN1047" s="751" t="str">
        <f t="shared" si="779"/>
        <v/>
      </c>
      <c r="BO1047" s="742" t="str">
        <f t="shared" si="780"/>
        <v/>
      </c>
      <c r="BP1047" s="750" t="str">
        <f t="shared" si="796"/>
        <v/>
      </c>
      <c r="BQ1047" s="743" t="str">
        <f t="shared" si="781"/>
        <v/>
      </c>
      <c r="BR1047" s="732" t="str">
        <f t="shared" si="782"/>
        <v/>
      </c>
      <c r="BS1047" s="732" t="str">
        <f t="shared" si="797"/>
        <v/>
      </c>
      <c r="BT1047" s="732" t="str">
        <f t="shared" si="798"/>
        <v/>
      </c>
      <c r="BU1047" s="742" t="str">
        <f t="shared" si="812"/>
        <v/>
      </c>
      <c r="BV1047" s="742" t="str">
        <f t="shared" si="813"/>
        <v/>
      </c>
      <c r="BW1047" s="742" t="str">
        <f t="shared" si="814"/>
        <v/>
      </c>
      <c r="BX1047" s="741" t="str">
        <f t="shared" si="815"/>
        <v/>
      </c>
      <c r="BY1047" s="733" t="str">
        <f t="shared" si="799"/>
        <v/>
      </c>
      <c r="BZ1047" s="732" t="str">
        <f t="shared" si="807"/>
        <v/>
      </c>
      <c r="CA1047" s="732" t="str">
        <f t="shared" si="802"/>
        <v/>
      </c>
      <c r="CB1047" s="734" t="str">
        <f t="shared" si="808"/>
        <v/>
      </c>
      <c r="CC1047" s="733" t="str">
        <f t="shared" si="800"/>
        <v/>
      </c>
      <c r="CD1047" s="740" t="str">
        <f t="shared" si="816"/>
        <v/>
      </c>
      <c r="CE1047" s="732" t="str">
        <f t="shared" si="803"/>
        <v/>
      </c>
      <c r="CF1047" s="739" t="str">
        <f t="shared" si="817"/>
        <v/>
      </c>
      <c r="CG1047" s="737"/>
      <c r="CH1047" s="736" t="str">
        <f t="shared" si="783"/>
        <v/>
      </c>
      <c r="CI1047" s="738" t="str">
        <f t="shared" si="784"/>
        <v/>
      </c>
      <c r="CJ1047" s="737"/>
      <c r="CK1047" s="736" t="str">
        <f t="shared" si="785"/>
        <v/>
      </c>
      <c r="CL1047" s="735" t="str">
        <f t="shared" si="786"/>
        <v/>
      </c>
      <c r="CM1047" s="733" t="e">
        <f t="shared" si="787"/>
        <v>#DIV/0!</v>
      </c>
      <c r="CN1047" s="732" t="e">
        <f t="shared" si="818"/>
        <v>#DIV/0!</v>
      </c>
      <c r="CO1047" s="732" t="e">
        <f t="shared" si="788"/>
        <v>#DIV/0!</v>
      </c>
      <c r="CP1047" s="734" t="e">
        <f t="shared" si="819"/>
        <v>#DIV/0!</v>
      </c>
      <c r="CQ1047" s="733" t="str">
        <f t="shared" si="789"/>
        <v/>
      </c>
      <c r="CR1047" s="732" t="str">
        <f t="shared" si="810"/>
        <v/>
      </c>
      <c r="CS1047" s="732" t="str">
        <f t="shared" si="790"/>
        <v/>
      </c>
      <c r="CT1047" s="731" t="str">
        <f t="shared" si="811"/>
        <v/>
      </c>
      <c r="CV1047" s="733" t="e">
        <f>IF($H$1=1,'Process Capability'!$F$7,CX1047)</f>
        <v>#DIV/0!</v>
      </c>
      <c r="CW1047" s="732" t="e">
        <f t="shared" si="791"/>
        <v>#DIV/0!</v>
      </c>
      <c r="CX1047" s="732" t="e">
        <f t="shared" si="792"/>
        <v>#DIV/0!</v>
      </c>
      <c r="CY1047" s="732" t="e">
        <f t="shared" si="793"/>
        <v>#DIV/0!</v>
      </c>
      <c r="CZ1047" s="732" t="e">
        <f>IF($H$1=1,'Process Capability'!$F$8,CX1047)</f>
        <v>#DIV/0!</v>
      </c>
      <c r="DA1047" s="732" t="e">
        <f>IF($H$1=1,MAX('Process Capability'!$F$7,'Process Capability'!$F$8)-MIN('Process Capability'!$F$7,'Process Capability'!$F$8),DC1047)</f>
        <v>#DIV/0!</v>
      </c>
      <c r="DB1047" s="732" t="e">
        <f t="shared" si="794"/>
        <v>#DIV/0!</v>
      </c>
      <c r="DC1047" s="731" t="e">
        <f t="shared" si="795"/>
        <v>#DIV/0!</v>
      </c>
    </row>
    <row r="1048" spans="1:107" x14ac:dyDescent="0.2">
      <c r="A1048" s="733" t="str">
        <f>IF(C1048=0,IF('Process Capability'!$F$6=1,'Process Capability'!D1056,IF('Process Capability'!$F$6=2,I898,IF('Process Capability'!$F$6=3,N948,IF('Process Capability'!$F$6=4,T973,IF('Process Capability'!$F$6=5,AA988,IF('Process Capability'!$F$6=6,AI998,"")))))),"")</f>
        <v/>
      </c>
      <c r="B1048" s="731" t="str">
        <f>IF(D1048=0,IF('Process Capability'!$F$6=1,H1048,IF('Process Capability'!$F$6=2,J898,IF('Process Capability'!$F$6=3,O948,IF('Process Capability'!$F$6=4,U973,IF('Process Capability'!$F$6=5,AB988,IF('Process Capability'!$F$6=6,AJ998,"")))))),"")</f>
        <v/>
      </c>
      <c r="C1048" s="701" t="str">
        <f>IF('Process Capability'!$F$6=1,COUNTBLANK('Process Capability'!D1056),IF('Process Capability'!$F$6=2,COUNTBLANK(I1048),IF('Process Capability'!$F$6=3,COUNTBLANK(N1048),IF('Process Capability'!$F$6=4,COUNTBLANK(T1048),IF('Process Capability'!$F$6=5,COUNTBLANK(AA1048),IF('Process Capability'!$F$6=6,COUNTBLANK(AI1048),""))))))</f>
        <v/>
      </c>
      <c r="D1048" s="701" t="str">
        <f>IF('Process Capability'!$F$6=1,COUNTBLANK(H1048),IF('Process Capability'!$F$6=2,COUNTBLANK(J1048),IF('Process Capability'!$F$6=3,COUNTBLANK(O1048),IF('Process Capability'!$F$6=4,COUNTBLANK(U1048),IF('Process Capability'!$F$6=5,COUNTBLANK(AB1048),IF('Process Capability'!$F$6=6,COUNTBLANK(AJ1048),""))))))</f>
        <v/>
      </c>
      <c r="G1048" s="749" t="str">
        <f>IF(COUNTBLANK('Process Capability'!D1056)=1,"",'Process Capability'!D1056)</f>
        <v/>
      </c>
      <c r="H1048" s="748" t="str">
        <f>IF(COUNTBLANK('Process Capability'!D1056)=1,"",MAX('Process Capability'!D1055:D1056)-MIN('Process Capability'!D1055:D1056))</f>
        <v/>
      </c>
      <c r="AS1048" s="733">
        <v>1045</v>
      </c>
      <c r="AT1048" s="732">
        <f t="shared" si="801"/>
        <v>523</v>
      </c>
      <c r="AU1048" s="732">
        <f t="shared" si="804"/>
        <v>349</v>
      </c>
      <c r="AV1048" s="742">
        <f t="shared" si="805"/>
        <v>262</v>
      </c>
      <c r="AW1048" s="732">
        <f t="shared" si="806"/>
        <v>209</v>
      </c>
      <c r="AX1048" s="734">
        <f t="shared" si="809"/>
        <v>175</v>
      </c>
      <c r="AY1048" s="662" t="str">
        <f t="shared" si="778"/>
        <v/>
      </c>
      <c r="BL1048" s="733" t="str">
        <f t="shared" si="776"/>
        <v/>
      </c>
      <c r="BM1048" s="734" t="str">
        <f t="shared" si="777"/>
        <v/>
      </c>
      <c r="BN1048" s="751" t="str">
        <f t="shared" si="779"/>
        <v/>
      </c>
      <c r="BO1048" s="742" t="str">
        <f t="shared" si="780"/>
        <v/>
      </c>
      <c r="BP1048" s="750" t="str">
        <f t="shared" si="796"/>
        <v/>
      </c>
      <c r="BQ1048" s="743" t="str">
        <f t="shared" si="781"/>
        <v/>
      </c>
      <c r="BR1048" s="732" t="str">
        <f t="shared" si="782"/>
        <v/>
      </c>
      <c r="BS1048" s="732" t="str">
        <f t="shared" si="797"/>
        <v/>
      </c>
      <c r="BT1048" s="732" t="str">
        <f t="shared" si="798"/>
        <v/>
      </c>
      <c r="BU1048" s="742" t="str">
        <f t="shared" si="812"/>
        <v/>
      </c>
      <c r="BV1048" s="742" t="str">
        <f t="shared" si="813"/>
        <v/>
      </c>
      <c r="BW1048" s="742" t="str">
        <f t="shared" si="814"/>
        <v/>
      </c>
      <c r="BX1048" s="741" t="str">
        <f t="shared" si="815"/>
        <v/>
      </c>
      <c r="BY1048" s="733" t="str">
        <f t="shared" si="799"/>
        <v/>
      </c>
      <c r="BZ1048" s="732" t="str">
        <f t="shared" si="807"/>
        <v/>
      </c>
      <c r="CA1048" s="732" t="str">
        <f t="shared" si="802"/>
        <v/>
      </c>
      <c r="CB1048" s="734" t="str">
        <f t="shared" si="808"/>
        <v/>
      </c>
      <c r="CC1048" s="733" t="str">
        <f t="shared" si="800"/>
        <v/>
      </c>
      <c r="CD1048" s="740" t="str">
        <f t="shared" si="816"/>
        <v/>
      </c>
      <c r="CE1048" s="732" t="str">
        <f t="shared" si="803"/>
        <v/>
      </c>
      <c r="CF1048" s="739" t="str">
        <f t="shared" si="817"/>
        <v/>
      </c>
      <c r="CG1048" s="737"/>
      <c r="CH1048" s="736" t="str">
        <f t="shared" si="783"/>
        <v/>
      </c>
      <c r="CI1048" s="738" t="str">
        <f t="shared" si="784"/>
        <v/>
      </c>
      <c r="CJ1048" s="737"/>
      <c r="CK1048" s="736" t="str">
        <f t="shared" si="785"/>
        <v/>
      </c>
      <c r="CL1048" s="735" t="str">
        <f t="shared" si="786"/>
        <v/>
      </c>
      <c r="CM1048" s="733" t="e">
        <f t="shared" si="787"/>
        <v>#DIV/0!</v>
      </c>
      <c r="CN1048" s="732" t="e">
        <f t="shared" si="818"/>
        <v>#DIV/0!</v>
      </c>
      <c r="CO1048" s="732" t="e">
        <f t="shared" si="788"/>
        <v>#DIV/0!</v>
      </c>
      <c r="CP1048" s="734" t="e">
        <f t="shared" si="819"/>
        <v>#DIV/0!</v>
      </c>
      <c r="CQ1048" s="733" t="str">
        <f t="shared" si="789"/>
        <v/>
      </c>
      <c r="CR1048" s="732" t="str">
        <f t="shared" si="810"/>
        <v/>
      </c>
      <c r="CS1048" s="732" t="str">
        <f t="shared" si="790"/>
        <v/>
      </c>
      <c r="CT1048" s="731" t="str">
        <f t="shared" si="811"/>
        <v/>
      </c>
      <c r="CV1048" s="733" t="e">
        <f>IF($H$1=1,'Process Capability'!$F$7,CX1048)</f>
        <v>#DIV/0!</v>
      </c>
      <c r="CW1048" s="732" t="e">
        <f t="shared" si="791"/>
        <v>#DIV/0!</v>
      </c>
      <c r="CX1048" s="732" t="e">
        <f t="shared" si="792"/>
        <v>#DIV/0!</v>
      </c>
      <c r="CY1048" s="732" t="e">
        <f t="shared" si="793"/>
        <v>#DIV/0!</v>
      </c>
      <c r="CZ1048" s="732" t="e">
        <f>IF($H$1=1,'Process Capability'!$F$8,CX1048)</f>
        <v>#DIV/0!</v>
      </c>
      <c r="DA1048" s="732" t="e">
        <f>IF($H$1=1,MAX('Process Capability'!$F$7,'Process Capability'!$F$8)-MIN('Process Capability'!$F$7,'Process Capability'!$F$8),DC1048)</f>
        <v>#DIV/0!</v>
      </c>
      <c r="DB1048" s="732" t="e">
        <f t="shared" si="794"/>
        <v>#DIV/0!</v>
      </c>
      <c r="DC1048" s="731" t="e">
        <f t="shared" si="795"/>
        <v>#DIV/0!</v>
      </c>
    </row>
    <row r="1049" spans="1:107" x14ac:dyDescent="0.2">
      <c r="A1049" s="733" t="str">
        <f>IF(C1049=0,IF('Process Capability'!$F$6=1,'Process Capability'!D1057,IF('Process Capability'!$F$6=2,I899,IF('Process Capability'!$F$6=3,N949,IF('Process Capability'!$F$6=4,T974,IF('Process Capability'!$F$6=5,AA989,IF('Process Capability'!$F$6=6,AI999,"")))))),"")</f>
        <v/>
      </c>
      <c r="B1049" s="731" t="str">
        <f>IF(D1049=0,IF('Process Capability'!$F$6=1,H1049,IF('Process Capability'!$F$6=2,J899,IF('Process Capability'!$F$6=3,O949,IF('Process Capability'!$F$6=4,U974,IF('Process Capability'!$F$6=5,AB989,IF('Process Capability'!$F$6=6,AJ999,"")))))),"")</f>
        <v/>
      </c>
      <c r="C1049" s="701" t="str">
        <f>IF('Process Capability'!$F$6=1,COUNTBLANK('Process Capability'!D1057),IF('Process Capability'!$F$6=2,COUNTBLANK(I1049),IF('Process Capability'!$F$6=3,COUNTBLANK(N1049),IF('Process Capability'!$F$6=4,COUNTBLANK(T1049),IF('Process Capability'!$F$6=5,COUNTBLANK(AA1049),IF('Process Capability'!$F$6=6,COUNTBLANK(AI1049),""))))))</f>
        <v/>
      </c>
      <c r="D1049" s="701" t="str">
        <f>IF('Process Capability'!$F$6=1,COUNTBLANK(H1049),IF('Process Capability'!$F$6=2,COUNTBLANK(J1049),IF('Process Capability'!$F$6=3,COUNTBLANK(O1049),IF('Process Capability'!$F$6=4,COUNTBLANK(U1049),IF('Process Capability'!$F$6=5,COUNTBLANK(AB1049),IF('Process Capability'!$F$6=6,COUNTBLANK(AJ1049),""))))))</f>
        <v/>
      </c>
      <c r="G1049" s="749" t="str">
        <f>IF(COUNTBLANK('Process Capability'!D1057)=1,"",'Process Capability'!D1057)</f>
        <v/>
      </c>
      <c r="H1049" s="748" t="str">
        <f>IF(COUNTBLANK('Process Capability'!D1057)=1,"",MAX('Process Capability'!D1056:D1057)-MIN('Process Capability'!D1056:D1057))</f>
        <v/>
      </c>
      <c r="AS1049" s="733">
        <v>1046</v>
      </c>
      <c r="AT1049" s="732">
        <f t="shared" si="801"/>
        <v>523</v>
      </c>
      <c r="AU1049" s="732">
        <f t="shared" si="804"/>
        <v>349</v>
      </c>
      <c r="AV1049" s="742">
        <f t="shared" si="805"/>
        <v>262</v>
      </c>
      <c r="AW1049" s="732">
        <f t="shared" si="806"/>
        <v>210</v>
      </c>
      <c r="AX1049" s="734">
        <f t="shared" si="809"/>
        <v>175</v>
      </c>
      <c r="AY1049" s="662" t="str">
        <f t="shared" si="778"/>
        <v/>
      </c>
      <c r="BL1049" s="733" t="str">
        <f t="shared" si="776"/>
        <v/>
      </c>
      <c r="BM1049" s="734" t="str">
        <f t="shared" si="777"/>
        <v/>
      </c>
      <c r="BN1049" s="751" t="str">
        <f t="shared" si="779"/>
        <v/>
      </c>
      <c r="BO1049" s="742" t="str">
        <f t="shared" si="780"/>
        <v/>
      </c>
      <c r="BP1049" s="750" t="str">
        <f t="shared" si="796"/>
        <v/>
      </c>
      <c r="BQ1049" s="743" t="str">
        <f t="shared" si="781"/>
        <v/>
      </c>
      <c r="BR1049" s="732" t="str">
        <f t="shared" si="782"/>
        <v/>
      </c>
      <c r="BS1049" s="732" t="str">
        <f t="shared" si="797"/>
        <v/>
      </c>
      <c r="BT1049" s="732" t="str">
        <f t="shared" si="798"/>
        <v/>
      </c>
      <c r="BU1049" s="742" t="str">
        <f t="shared" si="812"/>
        <v/>
      </c>
      <c r="BV1049" s="742" t="str">
        <f t="shared" si="813"/>
        <v/>
      </c>
      <c r="BW1049" s="742" t="str">
        <f t="shared" si="814"/>
        <v/>
      </c>
      <c r="BX1049" s="741" t="str">
        <f t="shared" si="815"/>
        <v/>
      </c>
      <c r="BY1049" s="733" t="str">
        <f t="shared" si="799"/>
        <v/>
      </c>
      <c r="BZ1049" s="732" t="str">
        <f t="shared" si="807"/>
        <v/>
      </c>
      <c r="CA1049" s="732" t="str">
        <f t="shared" si="802"/>
        <v/>
      </c>
      <c r="CB1049" s="734" t="str">
        <f t="shared" si="808"/>
        <v/>
      </c>
      <c r="CC1049" s="733" t="str">
        <f t="shared" si="800"/>
        <v/>
      </c>
      <c r="CD1049" s="740" t="str">
        <f t="shared" si="816"/>
        <v/>
      </c>
      <c r="CE1049" s="732" t="str">
        <f t="shared" si="803"/>
        <v/>
      </c>
      <c r="CF1049" s="739" t="str">
        <f t="shared" si="817"/>
        <v/>
      </c>
      <c r="CG1049" s="737"/>
      <c r="CH1049" s="736" t="str">
        <f t="shared" si="783"/>
        <v/>
      </c>
      <c r="CI1049" s="738" t="str">
        <f t="shared" si="784"/>
        <v/>
      </c>
      <c r="CJ1049" s="737"/>
      <c r="CK1049" s="736" t="str">
        <f t="shared" si="785"/>
        <v/>
      </c>
      <c r="CL1049" s="735" t="str">
        <f t="shared" si="786"/>
        <v/>
      </c>
      <c r="CM1049" s="733" t="e">
        <f t="shared" si="787"/>
        <v>#DIV/0!</v>
      </c>
      <c r="CN1049" s="732" t="e">
        <f t="shared" si="818"/>
        <v>#DIV/0!</v>
      </c>
      <c r="CO1049" s="732" t="e">
        <f t="shared" si="788"/>
        <v>#DIV/0!</v>
      </c>
      <c r="CP1049" s="734" t="e">
        <f t="shared" si="819"/>
        <v>#DIV/0!</v>
      </c>
      <c r="CQ1049" s="733" t="str">
        <f t="shared" si="789"/>
        <v/>
      </c>
      <c r="CR1049" s="732" t="str">
        <f t="shared" si="810"/>
        <v/>
      </c>
      <c r="CS1049" s="732" t="str">
        <f t="shared" si="790"/>
        <v/>
      </c>
      <c r="CT1049" s="731" t="str">
        <f t="shared" si="811"/>
        <v/>
      </c>
      <c r="CV1049" s="733" t="e">
        <f>IF($H$1=1,'Process Capability'!$F$7,CX1049)</f>
        <v>#DIV/0!</v>
      </c>
      <c r="CW1049" s="732" t="e">
        <f t="shared" si="791"/>
        <v>#DIV/0!</v>
      </c>
      <c r="CX1049" s="732" t="e">
        <f t="shared" si="792"/>
        <v>#DIV/0!</v>
      </c>
      <c r="CY1049" s="732" t="e">
        <f t="shared" si="793"/>
        <v>#DIV/0!</v>
      </c>
      <c r="CZ1049" s="732" t="e">
        <f>IF($H$1=1,'Process Capability'!$F$8,CX1049)</f>
        <v>#DIV/0!</v>
      </c>
      <c r="DA1049" s="732" t="e">
        <f>IF($H$1=1,MAX('Process Capability'!$F$7,'Process Capability'!$F$8)-MIN('Process Capability'!$F$7,'Process Capability'!$F$8),DC1049)</f>
        <v>#DIV/0!</v>
      </c>
      <c r="DB1049" s="732" t="e">
        <f t="shared" si="794"/>
        <v>#DIV/0!</v>
      </c>
      <c r="DC1049" s="731" t="e">
        <f t="shared" si="795"/>
        <v>#DIV/0!</v>
      </c>
    </row>
    <row r="1050" spans="1:107" x14ac:dyDescent="0.2">
      <c r="A1050" s="733" t="str">
        <f>IF(C1050=0,IF('Process Capability'!$F$6=1,'Process Capability'!D1058,IF('Process Capability'!$F$6=2,I900,IF('Process Capability'!$F$6=3,N950,IF('Process Capability'!$F$6=4,T975,IF('Process Capability'!$F$6=5,AA990,IF('Process Capability'!$F$6=6,AI1000,"")))))),"")</f>
        <v/>
      </c>
      <c r="B1050" s="731" t="str">
        <f>IF(D1050=0,IF('Process Capability'!$F$6=1,H1050,IF('Process Capability'!$F$6=2,J900,IF('Process Capability'!$F$6=3,O950,IF('Process Capability'!$F$6=4,U975,IF('Process Capability'!$F$6=5,AB990,IF('Process Capability'!$F$6=6,AJ1000,"")))))),"")</f>
        <v/>
      </c>
      <c r="C1050" s="701" t="str">
        <f>IF('Process Capability'!$F$6=1,COUNTBLANK('Process Capability'!D1058),IF('Process Capability'!$F$6=2,COUNTBLANK(I1050),IF('Process Capability'!$F$6=3,COUNTBLANK(N1050),IF('Process Capability'!$F$6=4,COUNTBLANK(T1050),IF('Process Capability'!$F$6=5,COUNTBLANK(AA1050),IF('Process Capability'!$F$6=6,COUNTBLANK(AI1050),""))))))</f>
        <v/>
      </c>
      <c r="D1050" s="701" t="str">
        <f>IF('Process Capability'!$F$6=1,COUNTBLANK(H1050),IF('Process Capability'!$F$6=2,COUNTBLANK(J1050),IF('Process Capability'!$F$6=3,COUNTBLANK(O1050),IF('Process Capability'!$F$6=4,COUNTBLANK(U1050),IF('Process Capability'!$F$6=5,COUNTBLANK(AB1050),IF('Process Capability'!$F$6=6,COUNTBLANK(AJ1050),""))))))</f>
        <v/>
      </c>
      <c r="G1050" s="749" t="str">
        <f>IF(COUNTBLANK('Process Capability'!D1058)=1,"",'Process Capability'!D1058)</f>
        <v/>
      </c>
      <c r="H1050" s="748" t="str">
        <f>IF(COUNTBLANK('Process Capability'!D1058)=1,"",MAX('Process Capability'!D1057:D1058)-MIN('Process Capability'!D1057:D1058))</f>
        <v/>
      </c>
      <c r="AS1050" s="743">
        <v>1047</v>
      </c>
      <c r="AT1050" s="732">
        <f t="shared" si="801"/>
        <v>524</v>
      </c>
      <c r="AU1050" s="732">
        <f t="shared" si="804"/>
        <v>349</v>
      </c>
      <c r="AV1050" s="742">
        <f t="shared" si="805"/>
        <v>262</v>
      </c>
      <c r="AW1050" s="732">
        <f t="shared" si="806"/>
        <v>210</v>
      </c>
      <c r="AX1050" s="734">
        <f t="shared" si="809"/>
        <v>175</v>
      </c>
      <c r="AY1050" s="662" t="str">
        <f t="shared" si="778"/>
        <v/>
      </c>
      <c r="BL1050" s="733" t="str">
        <f t="shared" si="776"/>
        <v/>
      </c>
      <c r="BM1050" s="734" t="str">
        <f t="shared" si="777"/>
        <v/>
      </c>
      <c r="BN1050" s="751" t="str">
        <f t="shared" si="779"/>
        <v/>
      </c>
      <c r="BO1050" s="742" t="str">
        <f t="shared" si="780"/>
        <v/>
      </c>
      <c r="BP1050" s="750" t="str">
        <f t="shared" si="796"/>
        <v/>
      </c>
      <c r="BQ1050" s="743" t="str">
        <f t="shared" si="781"/>
        <v/>
      </c>
      <c r="BR1050" s="732" t="str">
        <f t="shared" si="782"/>
        <v/>
      </c>
      <c r="BS1050" s="732" t="str">
        <f t="shared" si="797"/>
        <v/>
      </c>
      <c r="BT1050" s="732" t="str">
        <f t="shared" si="798"/>
        <v/>
      </c>
      <c r="BU1050" s="742" t="str">
        <f t="shared" si="812"/>
        <v/>
      </c>
      <c r="BV1050" s="742" t="str">
        <f t="shared" si="813"/>
        <v/>
      </c>
      <c r="BW1050" s="742" t="str">
        <f t="shared" si="814"/>
        <v/>
      </c>
      <c r="BX1050" s="741" t="str">
        <f t="shared" si="815"/>
        <v/>
      </c>
      <c r="BY1050" s="733" t="str">
        <f t="shared" si="799"/>
        <v/>
      </c>
      <c r="BZ1050" s="732" t="str">
        <f t="shared" si="807"/>
        <v/>
      </c>
      <c r="CA1050" s="732" t="str">
        <f t="shared" si="802"/>
        <v/>
      </c>
      <c r="CB1050" s="734" t="str">
        <f t="shared" si="808"/>
        <v/>
      </c>
      <c r="CC1050" s="733" t="str">
        <f t="shared" si="800"/>
        <v/>
      </c>
      <c r="CD1050" s="740" t="str">
        <f t="shared" si="816"/>
        <v/>
      </c>
      <c r="CE1050" s="732" t="str">
        <f t="shared" si="803"/>
        <v/>
      </c>
      <c r="CF1050" s="739" t="str">
        <f t="shared" si="817"/>
        <v/>
      </c>
      <c r="CG1050" s="737"/>
      <c r="CH1050" s="736" t="str">
        <f t="shared" si="783"/>
        <v/>
      </c>
      <c r="CI1050" s="738" t="str">
        <f t="shared" si="784"/>
        <v/>
      </c>
      <c r="CJ1050" s="737"/>
      <c r="CK1050" s="736" t="str">
        <f t="shared" si="785"/>
        <v/>
      </c>
      <c r="CL1050" s="735" t="str">
        <f t="shared" si="786"/>
        <v/>
      </c>
      <c r="CM1050" s="733" t="e">
        <f t="shared" si="787"/>
        <v>#DIV/0!</v>
      </c>
      <c r="CN1050" s="732" t="e">
        <f t="shared" si="818"/>
        <v>#DIV/0!</v>
      </c>
      <c r="CO1050" s="732" t="e">
        <f t="shared" si="788"/>
        <v>#DIV/0!</v>
      </c>
      <c r="CP1050" s="734" t="e">
        <f t="shared" si="819"/>
        <v>#DIV/0!</v>
      </c>
      <c r="CQ1050" s="733" t="str">
        <f t="shared" si="789"/>
        <v/>
      </c>
      <c r="CR1050" s="732" t="str">
        <f t="shared" si="810"/>
        <v/>
      </c>
      <c r="CS1050" s="732" t="str">
        <f t="shared" si="790"/>
        <v/>
      </c>
      <c r="CT1050" s="731" t="str">
        <f t="shared" si="811"/>
        <v/>
      </c>
      <c r="CV1050" s="733" t="e">
        <f>IF($H$1=1,'Process Capability'!$F$7,CX1050)</f>
        <v>#DIV/0!</v>
      </c>
      <c r="CW1050" s="732" t="e">
        <f t="shared" si="791"/>
        <v>#DIV/0!</v>
      </c>
      <c r="CX1050" s="732" t="e">
        <f t="shared" si="792"/>
        <v>#DIV/0!</v>
      </c>
      <c r="CY1050" s="732" t="e">
        <f t="shared" si="793"/>
        <v>#DIV/0!</v>
      </c>
      <c r="CZ1050" s="732" t="e">
        <f>IF($H$1=1,'Process Capability'!$F$8,CX1050)</f>
        <v>#DIV/0!</v>
      </c>
      <c r="DA1050" s="732" t="e">
        <f>IF($H$1=1,MAX('Process Capability'!$F$7,'Process Capability'!$F$8)-MIN('Process Capability'!$F$7,'Process Capability'!$F$8),DC1050)</f>
        <v>#DIV/0!</v>
      </c>
      <c r="DB1050" s="732" t="e">
        <f t="shared" si="794"/>
        <v>#DIV/0!</v>
      </c>
      <c r="DC1050" s="731" t="e">
        <f t="shared" si="795"/>
        <v>#DIV/0!</v>
      </c>
    </row>
    <row r="1051" spans="1:107" x14ac:dyDescent="0.2">
      <c r="A1051" s="733" t="str">
        <f>IF(C1051=0,IF('Process Capability'!$F$6=1,'Process Capability'!D1059,IF('Process Capability'!$F$6=2,I901,IF('Process Capability'!$F$6=3,N951,IF('Process Capability'!$F$6=4,T976,IF('Process Capability'!$F$6=5,AA991,IF('Process Capability'!$F$6=6,AI1001,"")))))),"")</f>
        <v/>
      </c>
      <c r="B1051" s="731" t="str">
        <f>IF(D1051=0,IF('Process Capability'!$F$6=1,H1051,IF('Process Capability'!$F$6=2,J901,IF('Process Capability'!$F$6=3,O951,IF('Process Capability'!$F$6=4,U976,IF('Process Capability'!$F$6=5,AB991,IF('Process Capability'!$F$6=6,AJ1001,"")))))),"")</f>
        <v/>
      </c>
      <c r="C1051" s="701" t="str">
        <f>IF('Process Capability'!$F$6=1,COUNTBLANK('Process Capability'!D1059),IF('Process Capability'!$F$6=2,COUNTBLANK(I1051),IF('Process Capability'!$F$6=3,COUNTBLANK(N1051),IF('Process Capability'!$F$6=4,COUNTBLANK(T1051),IF('Process Capability'!$F$6=5,COUNTBLANK(AA1051),IF('Process Capability'!$F$6=6,COUNTBLANK(AI1051),""))))))</f>
        <v/>
      </c>
      <c r="D1051" s="701" t="str">
        <f>IF('Process Capability'!$F$6=1,COUNTBLANK(H1051),IF('Process Capability'!$F$6=2,COUNTBLANK(J1051),IF('Process Capability'!$F$6=3,COUNTBLANK(O1051),IF('Process Capability'!$F$6=4,COUNTBLANK(U1051),IF('Process Capability'!$F$6=5,COUNTBLANK(AB1051),IF('Process Capability'!$F$6=6,COUNTBLANK(AJ1051),""))))))</f>
        <v/>
      </c>
      <c r="G1051" s="749" t="str">
        <f>IF(COUNTBLANK('Process Capability'!D1059)=1,"",'Process Capability'!D1059)</f>
        <v/>
      </c>
      <c r="H1051" s="748" t="str">
        <f>IF(COUNTBLANK('Process Capability'!D1059)=1,"",MAX('Process Capability'!D1058:D1059)-MIN('Process Capability'!D1058:D1059))</f>
        <v/>
      </c>
      <c r="AS1051" s="733">
        <v>1048</v>
      </c>
      <c r="AT1051" s="732">
        <f t="shared" si="801"/>
        <v>524</v>
      </c>
      <c r="AU1051" s="732">
        <f t="shared" si="804"/>
        <v>350</v>
      </c>
      <c r="AV1051" s="742">
        <f t="shared" si="805"/>
        <v>262</v>
      </c>
      <c r="AW1051" s="732">
        <f t="shared" si="806"/>
        <v>210</v>
      </c>
      <c r="AX1051" s="734">
        <f t="shared" si="809"/>
        <v>175</v>
      </c>
      <c r="AY1051" s="662" t="str">
        <f t="shared" si="778"/>
        <v/>
      </c>
      <c r="BL1051" s="733" t="str">
        <f t="shared" si="776"/>
        <v/>
      </c>
      <c r="BM1051" s="734" t="str">
        <f t="shared" si="777"/>
        <v/>
      </c>
      <c r="BN1051" s="751" t="str">
        <f t="shared" si="779"/>
        <v/>
      </c>
      <c r="BO1051" s="742" t="str">
        <f t="shared" si="780"/>
        <v/>
      </c>
      <c r="BP1051" s="750" t="str">
        <f t="shared" si="796"/>
        <v/>
      </c>
      <c r="BQ1051" s="743" t="str">
        <f t="shared" si="781"/>
        <v/>
      </c>
      <c r="BR1051" s="732" t="str">
        <f t="shared" si="782"/>
        <v/>
      </c>
      <c r="BS1051" s="732" t="str">
        <f t="shared" si="797"/>
        <v/>
      </c>
      <c r="BT1051" s="732" t="str">
        <f t="shared" si="798"/>
        <v/>
      </c>
      <c r="BU1051" s="742" t="str">
        <f t="shared" si="812"/>
        <v/>
      </c>
      <c r="BV1051" s="742" t="str">
        <f t="shared" si="813"/>
        <v/>
      </c>
      <c r="BW1051" s="742" t="str">
        <f t="shared" si="814"/>
        <v/>
      </c>
      <c r="BX1051" s="741" t="str">
        <f t="shared" si="815"/>
        <v/>
      </c>
      <c r="BY1051" s="733" t="str">
        <f t="shared" si="799"/>
        <v/>
      </c>
      <c r="BZ1051" s="732" t="str">
        <f t="shared" si="807"/>
        <v/>
      </c>
      <c r="CA1051" s="732" t="str">
        <f t="shared" si="802"/>
        <v/>
      </c>
      <c r="CB1051" s="734" t="str">
        <f t="shared" si="808"/>
        <v/>
      </c>
      <c r="CC1051" s="733" t="str">
        <f t="shared" si="800"/>
        <v/>
      </c>
      <c r="CD1051" s="740" t="str">
        <f t="shared" si="816"/>
        <v/>
      </c>
      <c r="CE1051" s="732" t="str">
        <f t="shared" si="803"/>
        <v/>
      </c>
      <c r="CF1051" s="739" t="str">
        <f t="shared" si="817"/>
        <v/>
      </c>
      <c r="CG1051" s="737"/>
      <c r="CH1051" s="736" t="str">
        <f t="shared" si="783"/>
        <v/>
      </c>
      <c r="CI1051" s="738" t="str">
        <f t="shared" si="784"/>
        <v/>
      </c>
      <c r="CJ1051" s="737"/>
      <c r="CK1051" s="736" t="str">
        <f t="shared" si="785"/>
        <v/>
      </c>
      <c r="CL1051" s="735" t="str">
        <f t="shared" si="786"/>
        <v/>
      </c>
      <c r="CM1051" s="733" t="e">
        <f t="shared" si="787"/>
        <v>#DIV/0!</v>
      </c>
      <c r="CN1051" s="732" t="e">
        <f t="shared" si="818"/>
        <v>#DIV/0!</v>
      </c>
      <c r="CO1051" s="732" t="e">
        <f t="shared" si="788"/>
        <v>#DIV/0!</v>
      </c>
      <c r="CP1051" s="734" t="e">
        <f t="shared" si="819"/>
        <v>#DIV/0!</v>
      </c>
      <c r="CQ1051" s="733" t="str">
        <f t="shared" si="789"/>
        <v/>
      </c>
      <c r="CR1051" s="732" t="str">
        <f t="shared" si="810"/>
        <v/>
      </c>
      <c r="CS1051" s="732" t="str">
        <f t="shared" si="790"/>
        <v/>
      </c>
      <c r="CT1051" s="731" t="str">
        <f t="shared" si="811"/>
        <v/>
      </c>
      <c r="CV1051" s="733" t="e">
        <f>IF($H$1=1,'Process Capability'!$F$7,CX1051)</f>
        <v>#DIV/0!</v>
      </c>
      <c r="CW1051" s="732" t="e">
        <f t="shared" si="791"/>
        <v>#DIV/0!</v>
      </c>
      <c r="CX1051" s="732" t="e">
        <f t="shared" si="792"/>
        <v>#DIV/0!</v>
      </c>
      <c r="CY1051" s="732" t="e">
        <f t="shared" si="793"/>
        <v>#DIV/0!</v>
      </c>
      <c r="CZ1051" s="732" t="e">
        <f>IF($H$1=1,'Process Capability'!$F$8,CX1051)</f>
        <v>#DIV/0!</v>
      </c>
      <c r="DA1051" s="732" t="e">
        <f>IF($H$1=1,MAX('Process Capability'!$F$7,'Process Capability'!$F$8)-MIN('Process Capability'!$F$7,'Process Capability'!$F$8),DC1051)</f>
        <v>#DIV/0!</v>
      </c>
      <c r="DB1051" s="732" t="e">
        <f t="shared" si="794"/>
        <v>#DIV/0!</v>
      </c>
      <c r="DC1051" s="731" t="e">
        <f t="shared" si="795"/>
        <v>#DIV/0!</v>
      </c>
    </row>
    <row r="1052" spans="1:107" x14ac:dyDescent="0.2">
      <c r="A1052" s="733" t="str">
        <f>IF(C1052=0,IF('Process Capability'!$F$6=1,'Process Capability'!D1060,IF('Process Capability'!$F$6=2,I902,IF('Process Capability'!$F$6=3,N952,IF('Process Capability'!$F$6=4,T977,IF('Process Capability'!$F$6=5,AA992,IF('Process Capability'!$F$6=6,AI1002,"")))))),"")</f>
        <v/>
      </c>
      <c r="B1052" s="731" t="str">
        <f>IF(D1052=0,IF('Process Capability'!$F$6=1,H1052,IF('Process Capability'!$F$6=2,J902,IF('Process Capability'!$F$6=3,O952,IF('Process Capability'!$F$6=4,U977,IF('Process Capability'!$F$6=5,AB992,IF('Process Capability'!$F$6=6,AJ1002,"")))))),"")</f>
        <v/>
      </c>
      <c r="C1052" s="701" t="str">
        <f>IF('Process Capability'!$F$6=1,COUNTBLANK('Process Capability'!D1060),IF('Process Capability'!$F$6=2,COUNTBLANK(I1052),IF('Process Capability'!$F$6=3,COUNTBLANK(N1052),IF('Process Capability'!$F$6=4,COUNTBLANK(T1052),IF('Process Capability'!$F$6=5,COUNTBLANK(AA1052),IF('Process Capability'!$F$6=6,COUNTBLANK(AI1052),""))))))</f>
        <v/>
      </c>
      <c r="D1052" s="701" t="str">
        <f>IF('Process Capability'!$F$6=1,COUNTBLANK(H1052),IF('Process Capability'!$F$6=2,COUNTBLANK(J1052),IF('Process Capability'!$F$6=3,COUNTBLANK(O1052),IF('Process Capability'!$F$6=4,COUNTBLANK(U1052),IF('Process Capability'!$F$6=5,COUNTBLANK(AB1052),IF('Process Capability'!$F$6=6,COUNTBLANK(AJ1052),""))))))</f>
        <v/>
      </c>
      <c r="G1052" s="749" t="str">
        <f>IF(COUNTBLANK('Process Capability'!D1060)=1,"",'Process Capability'!D1060)</f>
        <v/>
      </c>
      <c r="H1052" s="748" t="str">
        <f>IF(COUNTBLANK('Process Capability'!D1060)=1,"",MAX('Process Capability'!D1059:D1060)-MIN('Process Capability'!D1059:D1060))</f>
        <v/>
      </c>
      <c r="AS1052" s="733">
        <v>1049</v>
      </c>
      <c r="AT1052" s="732">
        <f t="shared" si="801"/>
        <v>525</v>
      </c>
      <c r="AU1052" s="732">
        <f t="shared" si="804"/>
        <v>350</v>
      </c>
      <c r="AV1052" s="742">
        <f t="shared" si="805"/>
        <v>263</v>
      </c>
      <c r="AW1052" s="732">
        <f t="shared" si="806"/>
        <v>210</v>
      </c>
      <c r="AX1052" s="734">
        <f t="shared" si="809"/>
        <v>175</v>
      </c>
      <c r="AY1052" s="662" t="str">
        <f t="shared" si="778"/>
        <v/>
      </c>
      <c r="BL1052" s="733" t="str">
        <f t="shared" si="776"/>
        <v/>
      </c>
      <c r="BM1052" s="734" t="str">
        <f t="shared" si="777"/>
        <v/>
      </c>
      <c r="BN1052" s="751" t="str">
        <f t="shared" si="779"/>
        <v/>
      </c>
      <c r="BO1052" s="742" t="str">
        <f t="shared" si="780"/>
        <v/>
      </c>
      <c r="BP1052" s="750" t="str">
        <f t="shared" si="796"/>
        <v/>
      </c>
      <c r="BQ1052" s="743" t="str">
        <f t="shared" si="781"/>
        <v/>
      </c>
      <c r="BR1052" s="732" t="str">
        <f t="shared" si="782"/>
        <v/>
      </c>
      <c r="BS1052" s="732" t="str">
        <f t="shared" si="797"/>
        <v/>
      </c>
      <c r="BT1052" s="732" t="str">
        <f t="shared" si="798"/>
        <v/>
      </c>
      <c r="BU1052" s="742" t="str">
        <f t="shared" si="812"/>
        <v/>
      </c>
      <c r="BV1052" s="742" t="str">
        <f t="shared" si="813"/>
        <v/>
      </c>
      <c r="BW1052" s="742" t="str">
        <f t="shared" si="814"/>
        <v/>
      </c>
      <c r="BX1052" s="741" t="str">
        <f t="shared" si="815"/>
        <v/>
      </c>
      <c r="BY1052" s="733" t="str">
        <f t="shared" si="799"/>
        <v/>
      </c>
      <c r="BZ1052" s="732" t="str">
        <f t="shared" si="807"/>
        <v/>
      </c>
      <c r="CA1052" s="732" t="str">
        <f t="shared" si="802"/>
        <v/>
      </c>
      <c r="CB1052" s="734" t="str">
        <f t="shared" si="808"/>
        <v/>
      </c>
      <c r="CC1052" s="733" t="str">
        <f t="shared" si="800"/>
        <v/>
      </c>
      <c r="CD1052" s="740" t="str">
        <f t="shared" si="816"/>
        <v/>
      </c>
      <c r="CE1052" s="732" t="str">
        <f t="shared" si="803"/>
        <v/>
      </c>
      <c r="CF1052" s="739" t="str">
        <f t="shared" si="817"/>
        <v/>
      </c>
      <c r="CG1052" s="737"/>
      <c r="CH1052" s="736" t="str">
        <f t="shared" si="783"/>
        <v/>
      </c>
      <c r="CI1052" s="738" t="str">
        <f t="shared" si="784"/>
        <v/>
      </c>
      <c r="CJ1052" s="737"/>
      <c r="CK1052" s="736" t="str">
        <f t="shared" si="785"/>
        <v/>
      </c>
      <c r="CL1052" s="735" t="str">
        <f t="shared" si="786"/>
        <v/>
      </c>
      <c r="CM1052" s="733" t="e">
        <f t="shared" si="787"/>
        <v>#DIV/0!</v>
      </c>
      <c r="CN1052" s="732" t="e">
        <f t="shared" si="818"/>
        <v>#DIV/0!</v>
      </c>
      <c r="CO1052" s="732" t="e">
        <f t="shared" si="788"/>
        <v>#DIV/0!</v>
      </c>
      <c r="CP1052" s="734" t="e">
        <f t="shared" si="819"/>
        <v>#DIV/0!</v>
      </c>
      <c r="CQ1052" s="733" t="str">
        <f t="shared" si="789"/>
        <v/>
      </c>
      <c r="CR1052" s="732" t="str">
        <f t="shared" si="810"/>
        <v/>
      </c>
      <c r="CS1052" s="732" t="str">
        <f t="shared" si="790"/>
        <v/>
      </c>
      <c r="CT1052" s="731" t="str">
        <f t="shared" si="811"/>
        <v/>
      </c>
      <c r="CV1052" s="733" t="e">
        <f>IF($H$1=1,'Process Capability'!$F$7,CX1052)</f>
        <v>#DIV/0!</v>
      </c>
      <c r="CW1052" s="732" t="e">
        <f t="shared" si="791"/>
        <v>#DIV/0!</v>
      </c>
      <c r="CX1052" s="732" t="e">
        <f t="shared" si="792"/>
        <v>#DIV/0!</v>
      </c>
      <c r="CY1052" s="732" t="e">
        <f t="shared" si="793"/>
        <v>#DIV/0!</v>
      </c>
      <c r="CZ1052" s="732" t="e">
        <f>IF($H$1=1,'Process Capability'!$F$8,CX1052)</f>
        <v>#DIV/0!</v>
      </c>
      <c r="DA1052" s="732" t="e">
        <f>IF($H$1=1,MAX('Process Capability'!$F$7,'Process Capability'!$F$8)-MIN('Process Capability'!$F$7,'Process Capability'!$F$8),DC1052)</f>
        <v>#DIV/0!</v>
      </c>
      <c r="DB1052" s="732" t="e">
        <f t="shared" si="794"/>
        <v>#DIV/0!</v>
      </c>
      <c r="DC1052" s="731" t="e">
        <f t="shared" si="795"/>
        <v>#DIV/0!</v>
      </c>
    </row>
    <row r="1053" spans="1:107" x14ac:dyDescent="0.2">
      <c r="A1053" s="733" t="str">
        <f>IF(C1053=0,IF('Process Capability'!$F$6=1,'Process Capability'!D1061,IF('Process Capability'!$F$6=2,I903,IF('Process Capability'!$F$6=3,N953,IF('Process Capability'!$F$6=4,T978,IF('Process Capability'!$F$6=5,AA993,IF('Process Capability'!$F$6=6,AI1003,"")))))),"")</f>
        <v/>
      </c>
      <c r="B1053" s="731" t="str">
        <f>IF(D1053=0,IF('Process Capability'!$F$6=1,H1053,IF('Process Capability'!$F$6=2,J903,IF('Process Capability'!$F$6=3,O953,IF('Process Capability'!$F$6=4,U978,IF('Process Capability'!$F$6=5,AB993,IF('Process Capability'!$F$6=6,AJ1003,"")))))),"")</f>
        <v/>
      </c>
      <c r="C1053" s="701" t="str">
        <f>IF('Process Capability'!$F$6=1,COUNTBLANK('Process Capability'!D1061),IF('Process Capability'!$F$6=2,COUNTBLANK(I1053),IF('Process Capability'!$F$6=3,COUNTBLANK(N1053),IF('Process Capability'!$F$6=4,COUNTBLANK(T1053),IF('Process Capability'!$F$6=5,COUNTBLANK(AA1053),IF('Process Capability'!$F$6=6,COUNTBLANK(AI1053),""))))))</f>
        <v/>
      </c>
      <c r="D1053" s="701" t="str">
        <f>IF('Process Capability'!$F$6=1,COUNTBLANK(H1053),IF('Process Capability'!$F$6=2,COUNTBLANK(J1053),IF('Process Capability'!$F$6=3,COUNTBLANK(O1053),IF('Process Capability'!$F$6=4,COUNTBLANK(U1053),IF('Process Capability'!$F$6=5,COUNTBLANK(AB1053),IF('Process Capability'!$F$6=6,COUNTBLANK(AJ1053),""))))))</f>
        <v/>
      </c>
      <c r="G1053" s="749" t="str">
        <f>IF(COUNTBLANK('Process Capability'!D1061)=1,"",'Process Capability'!D1061)</f>
        <v/>
      </c>
      <c r="H1053" s="748" t="str">
        <f>IF(COUNTBLANK('Process Capability'!D1061)=1,"",MAX('Process Capability'!D1060:D1061)-MIN('Process Capability'!D1060:D1061))</f>
        <v/>
      </c>
      <c r="AS1053" s="743">
        <v>1050</v>
      </c>
      <c r="AT1053" s="732">
        <f t="shared" si="801"/>
        <v>525</v>
      </c>
      <c r="AU1053" s="732">
        <f t="shared" si="804"/>
        <v>350</v>
      </c>
      <c r="AV1053" s="742">
        <f t="shared" si="805"/>
        <v>263</v>
      </c>
      <c r="AW1053" s="732">
        <f t="shared" si="806"/>
        <v>210</v>
      </c>
      <c r="AX1053" s="734">
        <f t="shared" si="809"/>
        <v>175</v>
      </c>
      <c r="AY1053" s="662" t="str">
        <f t="shared" si="778"/>
        <v/>
      </c>
      <c r="BL1053" s="733" t="str">
        <f t="shared" si="776"/>
        <v/>
      </c>
      <c r="BM1053" s="734" t="str">
        <f t="shared" si="777"/>
        <v/>
      </c>
      <c r="BN1053" s="751" t="str">
        <f t="shared" si="779"/>
        <v/>
      </c>
      <c r="BO1053" s="742" t="str">
        <f t="shared" si="780"/>
        <v/>
      </c>
      <c r="BP1053" s="750" t="str">
        <f t="shared" si="796"/>
        <v/>
      </c>
      <c r="BQ1053" s="743" t="str">
        <f t="shared" si="781"/>
        <v/>
      </c>
      <c r="BR1053" s="732" t="str">
        <f t="shared" si="782"/>
        <v/>
      </c>
      <c r="BS1053" s="732" t="str">
        <f t="shared" si="797"/>
        <v/>
      </c>
      <c r="BT1053" s="732" t="str">
        <f t="shared" si="798"/>
        <v/>
      </c>
      <c r="BU1053" s="742" t="str">
        <f t="shared" si="812"/>
        <v/>
      </c>
      <c r="BV1053" s="742" t="str">
        <f t="shared" si="813"/>
        <v/>
      </c>
      <c r="BW1053" s="742" t="str">
        <f t="shared" si="814"/>
        <v/>
      </c>
      <c r="BX1053" s="741" t="str">
        <f t="shared" si="815"/>
        <v/>
      </c>
      <c r="BY1053" s="733" t="str">
        <f t="shared" si="799"/>
        <v/>
      </c>
      <c r="BZ1053" s="732" t="str">
        <f t="shared" si="807"/>
        <v/>
      </c>
      <c r="CA1053" s="732" t="str">
        <f t="shared" si="802"/>
        <v/>
      </c>
      <c r="CB1053" s="734" t="str">
        <f t="shared" si="808"/>
        <v/>
      </c>
      <c r="CC1053" s="733" t="str">
        <f t="shared" si="800"/>
        <v/>
      </c>
      <c r="CD1053" s="740" t="str">
        <f t="shared" si="816"/>
        <v/>
      </c>
      <c r="CE1053" s="732" t="str">
        <f t="shared" si="803"/>
        <v/>
      </c>
      <c r="CF1053" s="739" t="str">
        <f t="shared" si="817"/>
        <v/>
      </c>
      <c r="CG1053" s="737"/>
      <c r="CH1053" s="736" t="str">
        <f t="shared" si="783"/>
        <v/>
      </c>
      <c r="CI1053" s="738" t="str">
        <f t="shared" si="784"/>
        <v/>
      </c>
      <c r="CJ1053" s="737"/>
      <c r="CK1053" s="736" t="str">
        <f t="shared" si="785"/>
        <v/>
      </c>
      <c r="CL1053" s="735" t="str">
        <f t="shared" si="786"/>
        <v/>
      </c>
      <c r="CM1053" s="733" t="e">
        <f t="shared" si="787"/>
        <v>#DIV/0!</v>
      </c>
      <c r="CN1053" s="732" t="e">
        <f t="shared" si="818"/>
        <v>#DIV/0!</v>
      </c>
      <c r="CO1053" s="732" t="e">
        <f t="shared" si="788"/>
        <v>#DIV/0!</v>
      </c>
      <c r="CP1053" s="734" t="e">
        <f t="shared" si="819"/>
        <v>#DIV/0!</v>
      </c>
      <c r="CQ1053" s="733" t="str">
        <f t="shared" si="789"/>
        <v/>
      </c>
      <c r="CR1053" s="732" t="str">
        <f t="shared" si="810"/>
        <v/>
      </c>
      <c r="CS1053" s="732" t="str">
        <f t="shared" si="790"/>
        <v/>
      </c>
      <c r="CT1053" s="731" t="str">
        <f t="shared" si="811"/>
        <v/>
      </c>
      <c r="CV1053" s="733" t="e">
        <f>IF($H$1=1,'Process Capability'!$F$7,CX1053)</f>
        <v>#DIV/0!</v>
      </c>
      <c r="CW1053" s="732" t="e">
        <f t="shared" si="791"/>
        <v>#DIV/0!</v>
      </c>
      <c r="CX1053" s="732" t="e">
        <f t="shared" si="792"/>
        <v>#DIV/0!</v>
      </c>
      <c r="CY1053" s="732" t="e">
        <f t="shared" si="793"/>
        <v>#DIV/0!</v>
      </c>
      <c r="CZ1053" s="732" t="e">
        <f>IF($H$1=1,'Process Capability'!$F$8,CX1053)</f>
        <v>#DIV/0!</v>
      </c>
      <c r="DA1053" s="732" t="e">
        <f>IF($H$1=1,MAX('Process Capability'!$F$7,'Process Capability'!$F$8)-MIN('Process Capability'!$F$7,'Process Capability'!$F$8),DC1053)</f>
        <v>#DIV/0!</v>
      </c>
      <c r="DB1053" s="732" t="e">
        <f t="shared" si="794"/>
        <v>#DIV/0!</v>
      </c>
      <c r="DC1053" s="731" t="e">
        <f t="shared" si="795"/>
        <v>#DIV/0!</v>
      </c>
    </row>
    <row r="1054" spans="1:107" x14ac:dyDescent="0.2">
      <c r="A1054" s="733" t="str">
        <f>IF(C1054=0,IF('Process Capability'!$F$6=1,'Process Capability'!D1062,IF('Process Capability'!$F$6=2,I904,IF('Process Capability'!$F$6=3,N954,IF('Process Capability'!$F$6=4,T979,IF('Process Capability'!$F$6=5,AA994,IF('Process Capability'!$F$6=6,AI1004,"")))))),"")</f>
        <v/>
      </c>
      <c r="B1054" s="731" t="str">
        <f>IF(D1054=0,IF('Process Capability'!$F$6=1,H1054,IF('Process Capability'!$F$6=2,J904,IF('Process Capability'!$F$6=3,O954,IF('Process Capability'!$F$6=4,U979,IF('Process Capability'!$F$6=5,AB994,IF('Process Capability'!$F$6=6,AJ1004,"")))))),"")</f>
        <v/>
      </c>
      <c r="C1054" s="701" t="str">
        <f>IF('Process Capability'!$F$6=1,COUNTBLANK('Process Capability'!D1062),IF('Process Capability'!$F$6=2,COUNTBLANK(I1054),IF('Process Capability'!$F$6=3,COUNTBLANK(N1054),IF('Process Capability'!$F$6=4,COUNTBLANK(T1054),IF('Process Capability'!$F$6=5,COUNTBLANK(AA1054),IF('Process Capability'!$F$6=6,COUNTBLANK(AI1054),""))))))</f>
        <v/>
      </c>
      <c r="D1054" s="701" t="str">
        <f>IF('Process Capability'!$F$6=1,COUNTBLANK(H1054),IF('Process Capability'!$F$6=2,COUNTBLANK(J1054),IF('Process Capability'!$F$6=3,COUNTBLANK(O1054),IF('Process Capability'!$F$6=4,COUNTBLANK(U1054),IF('Process Capability'!$F$6=5,COUNTBLANK(AB1054),IF('Process Capability'!$F$6=6,COUNTBLANK(AJ1054),""))))))</f>
        <v/>
      </c>
      <c r="G1054" s="749" t="str">
        <f>IF(COUNTBLANK('Process Capability'!D1062)=1,"",'Process Capability'!D1062)</f>
        <v/>
      </c>
      <c r="H1054" s="748" t="str">
        <f>IF(COUNTBLANK('Process Capability'!D1062)=1,"",MAX('Process Capability'!D1061:D1062)-MIN('Process Capability'!D1061:D1062))</f>
        <v/>
      </c>
      <c r="AS1054" s="733">
        <v>1051</v>
      </c>
      <c r="AT1054" s="732">
        <f t="shared" si="801"/>
        <v>526</v>
      </c>
      <c r="AU1054" s="732">
        <f t="shared" si="804"/>
        <v>351</v>
      </c>
      <c r="AV1054" s="742">
        <f t="shared" si="805"/>
        <v>263</v>
      </c>
      <c r="AW1054" s="732">
        <f t="shared" si="806"/>
        <v>211</v>
      </c>
      <c r="AX1054" s="734">
        <f t="shared" si="809"/>
        <v>176</v>
      </c>
      <c r="AY1054" s="662" t="str">
        <f t="shared" si="778"/>
        <v/>
      </c>
      <c r="BL1054" s="733" t="str">
        <f t="shared" si="776"/>
        <v/>
      </c>
      <c r="BM1054" s="734" t="str">
        <f t="shared" si="777"/>
        <v/>
      </c>
      <c r="BN1054" s="751" t="str">
        <f t="shared" si="779"/>
        <v/>
      </c>
      <c r="BO1054" s="742" t="str">
        <f t="shared" si="780"/>
        <v/>
      </c>
      <c r="BP1054" s="750" t="str">
        <f t="shared" si="796"/>
        <v/>
      </c>
      <c r="BQ1054" s="743" t="str">
        <f t="shared" si="781"/>
        <v/>
      </c>
      <c r="BR1054" s="732" t="str">
        <f t="shared" si="782"/>
        <v/>
      </c>
      <c r="BS1054" s="732" t="str">
        <f t="shared" si="797"/>
        <v/>
      </c>
      <c r="BT1054" s="732" t="str">
        <f t="shared" si="798"/>
        <v/>
      </c>
      <c r="BU1054" s="742" t="str">
        <f t="shared" si="812"/>
        <v/>
      </c>
      <c r="BV1054" s="742" t="str">
        <f t="shared" si="813"/>
        <v/>
      </c>
      <c r="BW1054" s="742" t="str">
        <f t="shared" si="814"/>
        <v/>
      </c>
      <c r="BX1054" s="741" t="str">
        <f t="shared" si="815"/>
        <v/>
      </c>
      <c r="BY1054" s="733" t="str">
        <f t="shared" si="799"/>
        <v/>
      </c>
      <c r="BZ1054" s="732" t="str">
        <f t="shared" si="807"/>
        <v/>
      </c>
      <c r="CA1054" s="732" t="str">
        <f t="shared" si="802"/>
        <v/>
      </c>
      <c r="CB1054" s="734" t="str">
        <f t="shared" si="808"/>
        <v/>
      </c>
      <c r="CC1054" s="733" t="str">
        <f t="shared" si="800"/>
        <v/>
      </c>
      <c r="CD1054" s="740" t="str">
        <f t="shared" si="816"/>
        <v/>
      </c>
      <c r="CE1054" s="732" t="str">
        <f t="shared" si="803"/>
        <v/>
      </c>
      <c r="CF1054" s="739" t="str">
        <f t="shared" si="817"/>
        <v/>
      </c>
      <c r="CG1054" s="737"/>
      <c r="CH1054" s="736" t="str">
        <f t="shared" si="783"/>
        <v/>
      </c>
      <c r="CI1054" s="738" t="str">
        <f t="shared" si="784"/>
        <v/>
      </c>
      <c r="CJ1054" s="737"/>
      <c r="CK1054" s="736" t="str">
        <f t="shared" si="785"/>
        <v/>
      </c>
      <c r="CL1054" s="735" t="str">
        <f t="shared" si="786"/>
        <v/>
      </c>
      <c r="CM1054" s="733" t="e">
        <f t="shared" si="787"/>
        <v>#DIV/0!</v>
      </c>
      <c r="CN1054" s="732" t="e">
        <f t="shared" si="818"/>
        <v>#DIV/0!</v>
      </c>
      <c r="CO1054" s="732" t="e">
        <f t="shared" si="788"/>
        <v>#DIV/0!</v>
      </c>
      <c r="CP1054" s="734" t="e">
        <f t="shared" si="819"/>
        <v>#DIV/0!</v>
      </c>
      <c r="CQ1054" s="733" t="str">
        <f t="shared" si="789"/>
        <v/>
      </c>
      <c r="CR1054" s="732" t="str">
        <f t="shared" si="810"/>
        <v/>
      </c>
      <c r="CS1054" s="732" t="str">
        <f t="shared" si="790"/>
        <v/>
      </c>
      <c r="CT1054" s="731" t="str">
        <f t="shared" si="811"/>
        <v/>
      </c>
      <c r="CV1054" s="733" t="e">
        <f>IF($H$1=1,'Process Capability'!$F$7,CX1054)</f>
        <v>#DIV/0!</v>
      </c>
      <c r="CW1054" s="732" t="e">
        <f t="shared" si="791"/>
        <v>#DIV/0!</v>
      </c>
      <c r="CX1054" s="732" t="e">
        <f t="shared" si="792"/>
        <v>#DIV/0!</v>
      </c>
      <c r="CY1054" s="732" t="e">
        <f t="shared" si="793"/>
        <v>#DIV/0!</v>
      </c>
      <c r="CZ1054" s="732" t="e">
        <f>IF($H$1=1,'Process Capability'!$F$8,CX1054)</f>
        <v>#DIV/0!</v>
      </c>
      <c r="DA1054" s="732" t="e">
        <f>IF($H$1=1,MAX('Process Capability'!$F$7,'Process Capability'!$F$8)-MIN('Process Capability'!$F$7,'Process Capability'!$F$8),DC1054)</f>
        <v>#DIV/0!</v>
      </c>
      <c r="DB1054" s="732" t="e">
        <f t="shared" si="794"/>
        <v>#DIV/0!</v>
      </c>
      <c r="DC1054" s="731" t="e">
        <f t="shared" si="795"/>
        <v>#DIV/0!</v>
      </c>
    </row>
    <row r="1055" spans="1:107" x14ac:dyDescent="0.2">
      <c r="A1055" s="733" t="str">
        <f>IF(C1055=0,IF('Process Capability'!$F$6=1,'Process Capability'!D1063,IF('Process Capability'!$F$6=2,I905,IF('Process Capability'!$F$6=3,N955,IF('Process Capability'!$F$6=4,T980,IF('Process Capability'!$F$6=5,AA995,IF('Process Capability'!$F$6=6,AI1005,"")))))),"")</f>
        <v/>
      </c>
      <c r="B1055" s="731" t="str">
        <f>IF(D1055=0,IF('Process Capability'!$F$6=1,H1055,IF('Process Capability'!$F$6=2,J905,IF('Process Capability'!$F$6=3,O955,IF('Process Capability'!$F$6=4,U980,IF('Process Capability'!$F$6=5,AB995,IF('Process Capability'!$F$6=6,AJ1005,"")))))),"")</f>
        <v/>
      </c>
      <c r="C1055" s="701" t="str">
        <f>IF('Process Capability'!$F$6=1,COUNTBLANK('Process Capability'!D1063),IF('Process Capability'!$F$6=2,COUNTBLANK(I1055),IF('Process Capability'!$F$6=3,COUNTBLANK(N1055),IF('Process Capability'!$F$6=4,COUNTBLANK(T1055),IF('Process Capability'!$F$6=5,COUNTBLANK(AA1055),IF('Process Capability'!$F$6=6,COUNTBLANK(AI1055),""))))))</f>
        <v/>
      </c>
      <c r="D1055" s="701" t="str">
        <f>IF('Process Capability'!$F$6=1,COUNTBLANK(H1055),IF('Process Capability'!$F$6=2,COUNTBLANK(J1055),IF('Process Capability'!$F$6=3,COUNTBLANK(O1055),IF('Process Capability'!$F$6=4,COUNTBLANK(U1055),IF('Process Capability'!$F$6=5,COUNTBLANK(AB1055),IF('Process Capability'!$F$6=6,COUNTBLANK(AJ1055),""))))))</f>
        <v/>
      </c>
      <c r="G1055" s="749" t="str">
        <f>IF(COUNTBLANK('Process Capability'!D1063)=1,"",'Process Capability'!D1063)</f>
        <v/>
      </c>
      <c r="H1055" s="748" t="str">
        <f>IF(COUNTBLANK('Process Capability'!D1063)=1,"",MAX('Process Capability'!D1062:D1063)-MIN('Process Capability'!D1062:D1063))</f>
        <v/>
      </c>
      <c r="AS1055" s="733">
        <v>1052</v>
      </c>
      <c r="AT1055" s="732">
        <f t="shared" si="801"/>
        <v>526</v>
      </c>
      <c r="AU1055" s="732">
        <f t="shared" si="804"/>
        <v>351</v>
      </c>
      <c r="AV1055" s="742">
        <f t="shared" si="805"/>
        <v>263</v>
      </c>
      <c r="AW1055" s="732">
        <f t="shared" si="806"/>
        <v>211</v>
      </c>
      <c r="AX1055" s="734">
        <f t="shared" si="809"/>
        <v>176</v>
      </c>
      <c r="AY1055" s="662" t="str">
        <f t="shared" si="778"/>
        <v/>
      </c>
      <c r="BL1055" s="733" t="str">
        <f t="shared" si="776"/>
        <v/>
      </c>
      <c r="BM1055" s="734" t="str">
        <f t="shared" si="777"/>
        <v/>
      </c>
      <c r="BN1055" s="751" t="str">
        <f t="shared" si="779"/>
        <v/>
      </c>
      <c r="BO1055" s="742" t="str">
        <f t="shared" si="780"/>
        <v/>
      </c>
      <c r="BP1055" s="750" t="str">
        <f t="shared" si="796"/>
        <v/>
      </c>
      <c r="BQ1055" s="743" t="str">
        <f t="shared" si="781"/>
        <v/>
      </c>
      <c r="BR1055" s="732" t="str">
        <f t="shared" si="782"/>
        <v/>
      </c>
      <c r="BS1055" s="732" t="str">
        <f t="shared" si="797"/>
        <v/>
      </c>
      <c r="BT1055" s="732" t="str">
        <f t="shared" si="798"/>
        <v/>
      </c>
      <c r="BU1055" s="742" t="str">
        <f t="shared" si="812"/>
        <v/>
      </c>
      <c r="BV1055" s="742" t="str">
        <f t="shared" si="813"/>
        <v/>
      </c>
      <c r="BW1055" s="742" t="str">
        <f t="shared" si="814"/>
        <v/>
      </c>
      <c r="BX1055" s="741" t="str">
        <f t="shared" si="815"/>
        <v/>
      </c>
      <c r="BY1055" s="733" t="str">
        <f t="shared" si="799"/>
        <v/>
      </c>
      <c r="BZ1055" s="732" t="str">
        <f t="shared" si="807"/>
        <v/>
      </c>
      <c r="CA1055" s="732" t="str">
        <f t="shared" si="802"/>
        <v/>
      </c>
      <c r="CB1055" s="734" t="str">
        <f t="shared" si="808"/>
        <v/>
      </c>
      <c r="CC1055" s="733" t="str">
        <f t="shared" si="800"/>
        <v/>
      </c>
      <c r="CD1055" s="740" t="str">
        <f t="shared" si="816"/>
        <v/>
      </c>
      <c r="CE1055" s="732" t="str">
        <f t="shared" si="803"/>
        <v/>
      </c>
      <c r="CF1055" s="739" t="str">
        <f t="shared" si="817"/>
        <v/>
      </c>
      <c r="CG1055" s="737"/>
      <c r="CH1055" s="736" t="str">
        <f t="shared" si="783"/>
        <v/>
      </c>
      <c r="CI1055" s="738" t="str">
        <f t="shared" si="784"/>
        <v/>
      </c>
      <c r="CJ1055" s="737"/>
      <c r="CK1055" s="736" t="str">
        <f t="shared" si="785"/>
        <v/>
      </c>
      <c r="CL1055" s="735" t="str">
        <f t="shared" si="786"/>
        <v/>
      </c>
      <c r="CM1055" s="733" t="e">
        <f t="shared" si="787"/>
        <v>#DIV/0!</v>
      </c>
      <c r="CN1055" s="732" t="e">
        <f t="shared" si="818"/>
        <v>#DIV/0!</v>
      </c>
      <c r="CO1055" s="732" t="e">
        <f t="shared" si="788"/>
        <v>#DIV/0!</v>
      </c>
      <c r="CP1055" s="734" t="e">
        <f t="shared" si="819"/>
        <v>#DIV/0!</v>
      </c>
      <c r="CQ1055" s="733" t="str">
        <f t="shared" si="789"/>
        <v/>
      </c>
      <c r="CR1055" s="732" t="str">
        <f t="shared" si="810"/>
        <v/>
      </c>
      <c r="CS1055" s="732" t="str">
        <f t="shared" si="790"/>
        <v/>
      </c>
      <c r="CT1055" s="731" t="str">
        <f t="shared" si="811"/>
        <v/>
      </c>
      <c r="CV1055" s="733" t="e">
        <f>IF($H$1=1,'Process Capability'!$F$7,CX1055)</f>
        <v>#DIV/0!</v>
      </c>
      <c r="CW1055" s="732" t="e">
        <f t="shared" si="791"/>
        <v>#DIV/0!</v>
      </c>
      <c r="CX1055" s="732" t="e">
        <f t="shared" si="792"/>
        <v>#DIV/0!</v>
      </c>
      <c r="CY1055" s="732" t="e">
        <f t="shared" si="793"/>
        <v>#DIV/0!</v>
      </c>
      <c r="CZ1055" s="732" t="e">
        <f>IF($H$1=1,'Process Capability'!$F$8,CX1055)</f>
        <v>#DIV/0!</v>
      </c>
      <c r="DA1055" s="732" t="e">
        <f>IF($H$1=1,MAX('Process Capability'!$F$7,'Process Capability'!$F$8)-MIN('Process Capability'!$F$7,'Process Capability'!$F$8),DC1055)</f>
        <v>#DIV/0!</v>
      </c>
      <c r="DB1055" s="732" t="e">
        <f t="shared" si="794"/>
        <v>#DIV/0!</v>
      </c>
      <c r="DC1055" s="731" t="e">
        <f t="shared" si="795"/>
        <v>#DIV/0!</v>
      </c>
    </row>
    <row r="1056" spans="1:107" x14ac:dyDescent="0.2">
      <c r="A1056" s="733" t="str">
        <f>IF(C1056=0,IF('Process Capability'!$F$6=1,'Process Capability'!D1064,IF('Process Capability'!$F$6=2,I906,IF('Process Capability'!$F$6=3,N956,IF('Process Capability'!$F$6=4,T981,IF('Process Capability'!$F$6=5,AA996,IF('Process Capability'!$F$6=6,AI1006,"")))))),"")</f>
        <v/>
      </c>
      <c r="B1056" s="731" t="str">
        <f>IF(D1056=0,IF('Process Capability'!$F$6=1,H1056,IF('Process Capability'!$F$6=2,J906,IF('Process Capability'!$F$6=3,O956,IF('Process Capability'!$F$6=4,U981,IF('Process Capability'!$F$6=5,AB996,IF('Process Capability'!$F$6=6,AJ1006,"")))))),"")</f>
        <v/>
      </c>
      <c r="C1056" s="701" t="str">
        <f>IF('Process Capability'!$F$6=1,COUNTBLANK('Process Capability'!D1064),IF('Process Capability'!$F$6=2,COUNTBLANK(I1056),IF('Process Capability'!$F$6=3,COUNTBLANK(N1056),IF('Process Capability'!$F$6=4,COUNTBLANK(T1056),IF('Process Capability'!$F$6=5,COUNTBLANK(AA1056),IF('Process Capability'!$F$6=6,COUNTBLANK(AI1056),""))))))</f>
        <v/>
      </c>
      <c r="D1056" s="701" t="str">
        <f>IF('Process Capability'!$F$6=1,COUNTBLANK(H1056),IF('Process Capability'!$F$6=2,COUNTBLANK(J1056),IF('Process Capability'!$F$6=3,COUNTBLANK(O1056),IF('Process Capability'!$F$6=4,COUNTBLANK(U1056),IF('Process Capability'!$F$6=5,COUNTBLANK(AB1056),IF('Process Capability'!$F$6=6,COUNTBLANK(AJ1056),""))))))</f>
        <v/>
      </c>
      <c r="G1056" s="749" t="str">
        <f>IF(COUNTBLANK('Process Capability'!D1064)=1,"",'Process Capability'!D1064)</f>
        <v/>
      </c>
      <c r="H1056" s="748" t="str">
        <f>IF(COUNTBLANK('Process Capability'!D1064)=1,"",MAX('Process Capability'!D1063:D1064)-MIN('Process Capability'!D1063:D1064))</f>
        <v/>
      </c>
      <c r="AS1056" s="743">
        <v>1053</v>
      </c>
      <c r="AT1056" s="732">
        <f t="shared" si="801"/>
        <v>527</v>
      </c>
      <c r="AU1056" s="732">
        <f t="shared" si="804"/>
        <v>351</v>
      </c>
      <c r="AV1056" s="742">
        <f t="shared" si="805"/>
        <v>264</v>
      </c>
      <c r="AW1056" s="732">
        <f t="shared" si="806"/>
        <v>211</v>
      </c>
      <c r="AX1056" s="734">
        <f t="shared" si="809"/>
        <v>176</v>
      </c>
      <c r="AY1056" s="662" t="str">
        <f t="shared" si="778"/>
        <v/>
      </c>
      <c r="BL1056" s="733" t="str">
        <f t="shared" si="776"/>
        <v/>
      </c>
      <c r="BM1056" s="734" t="str">
        <f t="shared" si="777"/>
        <v/>
      </c>
      <c r="BN1056" s="751" t="str">
        <f t="shared" si="779"/>
        <v/>
      </c>
      <c r="BO1056" s="742" t="str">
        <f t="shared" si="780"/>
        <v/>
      </c>
      <c r="BP1056" s="750" t="str">
        <f t="shared" si="796"/>
        <v/>
      </c>
      <c r="BQ1056" s="743" t="str">
        <f t="shared" si="781"/>
        <v/>
      </c>
      <c r="BR1056" s="732" t="str">
        <f t="shared" si="782"/>
        <v/>
      </c>
      <c r="BS1056" s="732" t="str">
        <f t="shared" si="797"/>
        <v/>
      </c>
      <c r="BT1056" s="732" t="str">
        <f t="shared" si="798"/>
        <v/>
      </c>
      <c r="BU1056" s="742" t="str">
        <f t="shared" si="812"/>
        <v/>
      </c>
      <c r="BV1056" s="742" t="str">
        <f t="shared" si="813"/>
        <v/>
      </c>
      <c r="BW1056" s="742" t="str">
        <f t="shared" si="814"/>
        <v/>
      </c>
      <c r="BX1056" s="741" t="str">
        <f t="shared" si="815"/>
        <v/>
      </c>
      <c r="BY1056" s="733" t="str">
        <f t="shared" si="799"/>
        <v/>
      </c>
      <c r="BZ1056" s="732" t="str">
        <f t="shared" si="807"/>
        <v/>
      </c>
      <c r="CA1056" s="732" t="str">
        <f t="shared" si="802"/>
        <v/>
      </c>
      <c r="CB1056" s="734" t="str">
        <f t="shared" si="808"/>
        <v/>
      </c>
      <c r="CC1056" s="733" t="str">
        <f t="shared" si="800"/>
        <v/>
      </c>
      <c r="CD1056" s="740" t="str">
        <f t="shared" si="816"/>
        <v/>
      </c>
      <c r="CE1056" s="732" t="str">
        <f t="shared" si="803"/>
        <v/>
      </c>
      <c r="CF1056" s="739" t="str">
        <f t="shared" si="817"/>
        <v/>
      </c>
      <c r="CG1056" s="737"/>
      <c r="CH1056" s="736" t="str">
        <f t="shared" si="783"/>
        <v/>
      </c>
      <c r="CI1056" s="738" t="str">
        <f t="shared" si="784"/>
        <v/>
      </c>
      <c r="CJ1056" s="737"/>
      <c r="CK1056" s="736" t="str">
        <f t="shared" si="785"/>
        <v/>
      </c>
      <c r="CL1056" s="735" t="str">
        <f t="shared" si="786"/>
        <v/>
      </c>
      <c r="CM1056" s="733" t="e">
        <f t="shared" si="787"/>
        <v>#DIV/0!</v>
      </c>
      <c r="CN1056" s="732" t="e">
        <f t="shared" si="818"/>
        <v>#DIV/0!</v>
      </c>
      <c r="CO1056" s="732" t="e">
        <f t="shared" si="788"/>
        <v>#DIV/0!</v>
      </c>
      <c r="CP1056" s="734" t="e">
        <f t="shared" si="819"/>
        <v>#DIV/0!</v>
      </c>
      <c r="CQ1056" s="733" t="str">
        <f t="shared" si="789"/>
        <v/>
      </c>
      <c r="CR1056" s="732" t="str">
        <f t="shared" si="810"/>
        <v/>
      </c>
      <c r="CS1056" s="732" t="str">
        <f t="shared" si="790"/>
        <v/>
      </c>
      <c r="CT1056" s="731" t="str">
        <f t="shared" si="811"/>
        <v/>
      </c>
      <c r="CV1056" s="733" t="e">
        <f>IF($H$1=1,'Process Capability'!$F$7,CX1056)</f>
        <v>#DIV/0!</v>
      </c>
      <c r="CW1056" s="732" t="e">
        <f t="shared" si="791"/>
        <v>#DIV/0!</v>
      </c>
      <c r="CX1056" s="732" t="e">
        <f t="shared" si="792"/>
        <v>#DIV/0!</v>
      </c>
      <c r="CY1056" s="732" t="e">
        <f t="shared" si="793"/>
        <v>#DIV/0!</v>
      </c>
      <c r="CZ1056" s="732" t="e">
        <f>IF($H$1=1,'Process Capability'!$F$8,CX1056)</f>
        <v>#DIV/0!</v>
      </c>
      <c r="DA1056" s="732" t="e">
        <f>IF($H$1=1,MAX('Process Capability'!$F$7,'Process Capability'!$F$8)-MIN('Process Capability'!$F$7,'Process Capability'!$F$8),DC1056)</f>
        <v>#DIV/0!</v>
      </c>
      <c r="DB1056" s="732" t="e">
        <f t="shared" si="794"/>
        <v>#DIV/0!</v>
      </c>
      <c r="DC1056" s="731" t="e">
        <f t="shared" si="795"/>
        <v>#DIV/0!</v>
      </c>
    </row>
    <row r="1057" spans="1:107" x14ac:dyDescent="0.2">
      <c r="A1057" s="733" t="str">
        <f>IF(C1057=0,IF('Process Capability'!$F$6=1,'Process Capability'!D1065,IF('Process Capability'!$F$6=2,I907,IF('Process Capability'!$F$6=3,N957,IF('Process Capability'!$F$6=4,T982,IF('Process Capability'!$F$6=5,AA997,IF('Process Capability'!$F$6=6,AI1007,"")))))),"")</f>
        <v/>
      </c>
      <c r="B1057" s="731" t="str">
        <f>IF(D1057=0,IF('Process Capability'!$F$6=1,H1057,IF('Process Capability'!$F$6=2,J907,IF('Process Capability'!$F$6=3,O957,IF('Process Capability'!$F$6=4,U982,IF('Process Capability'!$F$6=5,AB997,IF('Process Capability'!$F$6=6,AJ1007,"")))))),"")</f>
        <v/>
      </c>
      <c r="C1057" s="701" t="str">
        <f>IF('Process Capability'!$F$6=1,COUNTBLANK('Process Capability'!D1065),IF('Process Capability'!$F$6=2,COUNTBLANK(I1057),IF('Process Capability'!$F$6=3,COUNTBLANK(N1057),IF('Process Capability'!$F$6=4,COUNTBLANK(T1057),IF('Process Capability'!$F$6=5,COUNTBLANK(AA1057),IF('Process Capability'!$F$6=6,COUNTBLANK(AI1057),""))))))</f>
        <v/>
      </c>
      <c r="D1057" s="701" t="str">
        <f>IF('Process Capability'!$F$6=1,COUNTBLANK(H1057),IF('Process Capability'!$F$6=2,COUNTBLANK(J1057),IF('Process Capability'!$F$6=3,COUNTBLANK(O1057),IF('Process Capability'!$F$6=4,COUNTBLANK(U1057),IF('Process Capability'!$F$6=5,COUNTBLANK(AB1057),IF('Process Capability'!$F$6=6,COUNTBLANK(AJ1057),""))))))</f>
        <v/>
      </c>
      <c r="G1057" s="749" t="str">
        <f>IF(COUNTBLANK('Process Capability'!D1065)=1,"",'Process Capability'!D1065)</f>
        <v/>
      </c>
      <c r="H1057" s="748" t="str">
        <f>IF(COUNTBLANK('Process Capability'!D1065)=1,"",MAX('Process Capability'!D1064:D1065)-MIN('Process Capability'!D1064:D1065))</f>
        <v/>
      </c>
      <c r="AS1057" s="733">
        <v>1054</v>
      </c>
      <c r="AT1057" s="732">
        <f t="shared" si="801"/>
        <v>527</v>
      </c>
      <c r="AU1057" s="732">
        <f t="shared" si="804"/>
        <v>352</v>
      </c>
      <c r="AV1057" s="742">
        <f t="shared" si="805"/>
        <v>264</v>
      </c>
      <c r="AW1057" s="732">
        <f t="shared" si="806"/>
        <v>211</v>
      </c>
      <c r="AX1057" s="734">
        <f t="shared" si="809"/>
        <v>176</v>
      </c>
      <c r="AY1057" s="662" t="str">
        <f t="shared" si="778"/>
        <v/>
      </c>
      <c r="BL1057" s="733" t="str">
        <f t="shared" si="776"/>
        <v/>
      </c>
      <c r="BM1057" s="734" t="str">
        <f t="shared" si="777"/>
        <v/>
      </c>
      <c r="BN1057" s="751" t="str">
        <f t="shared" si="779"/>
        <v/>
      </c>
      <c r="BO1057" s="742" t="str">
        <f t="shared" si="780"/>
        <v/>
      </c>
      <c r="BP1057" s="750" t="str">
        <f t="shared" si="796"/>
        <v/>
      </c>
      <c r="BQ1057" s="743" t="str">
        <f t="shared" si="781"/>
        <v/>
      </c>
      <c r="BR1057" s="732" t="str">
        <f t="shared" si="782"/>
        <v/>
      </c>
      <c r="BS1057" s="732" t="str">
        <f t="shared" si="797"/>
        <v/>
      </c>
      <c r="BT1057" s="732" t="str">
        <f t="shared" si="798"/>
        <v/>
      </c>
      <c r="BU1057" s="742" t="str">
        <f t="shared" si="812"/>
        <v/>
      </c>
      <c r="BV1057" s="742" t="str">
        <f t="shared" si="813"/>
        <v/>
      </c>
      <c r="BW1057" s="742" t="str">
        <f t="shared" si="814"/>
        <v/>
      </c>
      <c r="BX1057" s="741" t="str">
        <f t="shared" si="815"/>
        <v/>
      </c>
      <c r="BY1057" s="733" t="str">
        <f t="shared" si="799"/>
        <v/>
      </c>
      <c r="BZ1057" s="732" t="str">
        <f t="shared" si="807"/>
        <v/>
      </c>
      <c r="CA1057" s="732" t="str">
        <f t="shared" si="802"/>
        <v/>
      </c>
      <c r="CB1057" s="734" t="str">
        <f t="shared" si="808"/>
        <v/>
      </c>
      <c r="CC1057" s="733" t="str">
        <f t="shared" si="800"/>
        <v/>
      </c>
      <c r="CD1057" s="740" t="str">
        <f t="shared" si="816"/>
        <v/>
      </c>
      <c r="CE1057" s="732" t="str">
        <f t="shared" si="803"/>
        <v/>
      </c>
      <c r="CF1057" s="739" t="str">
        <f t="shared" si="817"/>
        <v/>
      </c>
      <c r="CG1057" s="737"/>
      <c r="CH1057" s="736" t="str">
        <f t="shared" si="783"/>
        <v/>
      </c>
      <c r="CI1057" s="738" t="str">
        <f t="shared" si="784"/>
        <v/>
      </c>
      <c r="CJ1057" s="737"/>
      <c r="CK1057" s="736" t="str">
        <f t="shared" si="785"/>
        <v/>
      </c>
      <c r="CL1057" s="735" t="str">
        <f t="shared" si="786"/>
        <v/>
      </c>
      <c r="CM1057" s="733" t="e">
        <f t="shared" si="787"/>
        <v>#DIV/0!</v>
      </c>
      <c r="CN1057" s="732" t="e">
        <f t="shared" si="818"/>
        <v>#DIV/0!</v>
      </c>
      <c r="CO1057" s="732" t="e">
        <f t="shared" si="788"/>
        <v>#DIV/0!</v>
      </c>
      <c r="CP1057" s="734" t="e">
        <f t="shared" si="819"/>
        <v>#DIV/0!</v>
      </c>
      <c r="CQ1057" s="733" t="str">
        <f t="shared" si="789"/>
        <v/>
      </c>
      <c r="CR1057" s="732" t="str">
        <f t="shared" si="810"/>
        <v/>
      </c>
      <c r="CS1057" s="732" t="str">
        <f t="shared" si="790"/>
        <v/>
      </c>
      <c r="CT1057" s="731" t="str">
        <f t="shared" si="811"/>
        <v/>
      </c>
      <c r="CV1057" s="733" t="e">
        <f>IF($H$1=1,'Process Capability'!$F$7,CX1057)</f>
        <v>#DIV/0!</v>
      </c>
      <c r="CW1057" s="732" t="e">
        <f t="shared" si="791"/>
        <v>#DIV/0!</v>
      </c>
      <c r="CX1057" s="732" t="e">
        <f t="shared" si="792"/>
        <v>#DIV/0!</v>
      </c>
      <c r="CY1057" s="732" t="e">
        <f t="shared" si="793"/>
        <v>#DIV/0!</v>
      </c>
      <c r="CZ1057" s="732" t="e">
        <f>IF($H$1=1,'Process Capability'!$F$8,CX1057)</f>
        <v>#DIV/0!</v>
      </c>
      <c r="DA1057" s="732" t="e">
        <f>IF($H$1=1,MAX('Process Capability'!$F$7,'Process Capability'!$F$8)-MIN('Process Capability'!$F$7,'Process Capability'!$F$8),DC1057)</f>
        <v>#DIV/0!</v>
      </c>
      <c r="DB1057" s="732" t="e">
        <f t="shared" si="794"/>
        <v>#DIV/0!</v>
      </c>
      <c r="DC1057" s="731" t="e">
        <f t="shared" si="795"/>
        <v>#DIV/0!</v>
      </c>
    </row>
    <row r="1058" spans="1:107" x14ac:dyDescent="0.2">
      <c r="A1058" s="733" t="str">
        <f>IF(C1058=0,IF('Process Capability'!$F$6=1,'Process Capability'!D1066,IF('Process Capability'!$F$6=2,I908,IF('Process Capability'!$F$6=3,N958,IF('Process Capability'!$F$6=4,T983,IF('Process Capability'!$F$6=5,AA998,IF('Process Capability'!$F$6=6,AI1008,"")))))),"")</f>
        <v/>
      </c>
      <c r="B1058" s="731" t="str">
        <f>IF(D1058=0,IF('Process Capability'!$F$6=1,H1058,IF('Process Capability'!$F$6=2,J908,IF('Process Capability'!$F$6=3,O958,IF('Process Capability'!$F$6=4,U983,IF('Process Capability'!$F$6=5,AB998,IF('Process Capability'!$F$6=6,AJ1008,"")))))),"")</f>
        <v/>
      </c>
      <c r="C1058" s="701" t="str">
        <f>IF('Process Capability'!$F$6=1,COUNTBLANK('Process Capability'!D1066),IF('Process Capability'!$F$6=2,COUNTBLANK(I1058),IF('Process Capability'!$F$6=3,COUNTBLANK(N1058),IF('Process Capability'!$F$6=4,COUNTBLANK(T1058),IF('Process Capability'!$F$6=5,COUNTBLANK(AA1058),IF('Process Capability'!$F$6=6,COUNTBLANK(AI1058),""))))))</f>
        <v/>
      </c>
      <c r="D1058" s="701" t="str">
        <f>IF('Process Capability'!$F$6=1,COUNTBLANK(H1058),IF('Process Capability'!$F$6=2,COUNTBLANK(J1058),IF('Process Capability'!$F$6=3,COUNTBLANK(O1058),IF('Process Capability'!$F$6=4,COUNTBLANK(U1058),IF('Process Capability'!$F$6=5,COUNTBLANK(AB1058),IF('Process Capability'!$F$6=6,COUNTBLANK(AJ1058),""))))))</f>
        <v/>
      </c>
      <c r="G1058" s="749" t="str">
        <f>IF(COUNTBLANK('Process Capability'!D1066)=1,"",'Process Capability'!D1066)</f>
        <v/>
      </c>
      <c r="H1058" s="748" t="str">
        <f>IF(COUNTBLANK('Process Capability'!D1066)=1,"",MAX('Process Capability'!D1065:D1066)-MIN('Process Capability'!D1065:D1066))</f>
        <v/>
      </c>
      <c r="AS1058" s="733">
        <v>1055</v>
      </c>
      <c r="AT1058" s="732">
        <f t="shared" si="801"/>
        <v>528</v>
      </c>
      <c r="AU1058" s="732">
        <f t="shared" si="804"/>
        <v>352</v>
      </c>
      <c r="AV1058" s="742">
        <f t="shared" si="805"/>
        <v>264</v>
      </c>
      <c r="AW1058" s="732">
        <f t="shared" si="806"/>
        <v>211</v>
      </c>
      <c r="AX1058" s="734">
        <f t="shared" si="809"/>
        <v>176</v>
      </c>
      <c r="AY1058" s="662" t="str">
        <f t="shared" si="778"/>
        <v/>
      </c>
      <c r="BL1058" s="733" t="str">
        <f t="shared" si="776"/>
        <v/>
      </c>
      <c r="BM1058" s="734" t="str">
        <f t="shared" si="777"/>
        <v/>
      </c>
      <c r="BN1058" s="751" t="str">
        <f t="shared" si="779"/>
        <v/>
      </c>
      <c r="BO1058" s="742" t="str">
        <f t="shared" si="780"/>
        <v/>
      </c>
      <c r="BP1058" s="750" t="str">
        <f t="shared" si="796"/>
        <v/>
      </c>
      <c r="BQ1058" s="743" t="str">
        <f t="shared" si="781"/>
        <v/>
      </c>
      <c r="BR1058" s="732" t="str">
        <f t="shared" si="782"/>
        <v/>
      </c>
      <c r="BS1058" s="732" t="str">
        <f t="shared" si="797"/>
        <v/>
      </c>
      <c r="BT1058" s="732" t="str">
        <f t="shared" si="798"/>
        <v/>
      </c>
      <c r="BU1058" s="742" t="str">
        <f t="shared" si="812"/>
        <v/>
      </c>
      <c r="BV1058" s="742" t="str">
        <f t="shared" si="813"/>
        <v/>
      </c>
      <c r="BW1058" s="742" t="str">
        <f t="shared" si="814"/>
        <v/>
      </c>
      <c r="BX1058" s="741" t="str">
        <f t="shared" si="815"/>
        <v/>
      </c>
      <c r="BY1058" s="733" t="str">
        <f t="shared" si="799"/>
        <v/>
      </c>
      <c r="BZ1058" s="732" t="str">
        <f t="shared" si="807"/>
        <v/>
      </c>
      <c r="CA1058" s="732" t="str">
        <f t="shared" si="802"/>
        <v/>
      </c>
      <c r="CB1058" s="734" t="str">
        <f t="shared" si="808"/>
        <v/>
      </c>
      <c r="CC1058" s="733" t="str">
        <f t="shared" si="800"/>
        <v/>
      </c>
      <c r="CD1058" s="740" t="str">
        <f t="shared" si="816"/>
        <v/>
      </c>
      <c r="CE1058" s="732" t="str">
        <f t="shared" si="803"/>
        <v/>
      </c>
      <c r="CF1058" s="739" t="str">
        <f t="shared" si="817"/>
        <v/>
      </c>
      <c r="CG1058" s="737"/>
      <c r="CH1058" s="736" t="str">
        <f t="shared" si="783"/>
        <v/>
      </c>
      <c r="CI1058" s="738" t="str">
        <f t="shared" si="784"/>
        <v/>
      </c>
      <c r="CJ1058" s="737"/>
      <c r="CK1058" s="736" t="str">
        <f t="shared" si="785"/>
        <v/>
      </c>
      <c r="CL1058" s="735" t="str">
        <f t="shared" si="786"/>
        <v/>
      </c>
      <c r="CM1058" s="733" t="e">
        <f t="shared" si="787"/>
        <v>#DIV/0!</v>
      </c>
      <c r="CN1058" s="732" t="e">
        <f t="shared" si="818"/>
        <v>#DIV/0!</v>
      </c>
      <c r="CO1058" s="732" t="e">
        <f t="shared" si="788"/>
        <v>#DIV/0!</v>
      </c>
      <c r="CP1058" s="734" t="e">
        <f t="shared" si="819"/>
        <v>#DIV/0!</v>
      </c>
      <c r="CQ1058" s="733" t="str">
        <f t="shared" si="789"/>
        <v/>
      </c>
      <c r="CR1058" s="732" t="str">
        <f t="shared" si="810"/>
        <v/>
      </c>
      <c r="CS1058" s="732" t="str">
        <f t="shared" si="790"/>
        <v/>
      </c>
      <c r="CT1058" s="731" t="str">
        <f t="shared" si="811"/>
        <v/>
      </c>
      <c r="CV1058" s="733" t="e">
        <f>IF($H$1=1,'Process Capability'!$F$7,CX1058)</f>
        <v>#DIV/0!</v>
      </c>
      <c r="CW1058" s="732" t="e">
        <f t="shared" si="791"/>
        <v>#DIV/0!</v>
      </c>
      <c r="CX1058" s="732" t="e">
        <f t="shared" si="792"/>
        <v>#DIV/0!</v>
      </c>
      <c r="CY1058" s="732" t="e">
        <f t="shared" si="793"/>
        <v>#DIV/0!</v>
      </c>
      <c r="CZ1058" s="732" t="e">
        <f>IF($H$1=1,'Process Capability'!$F$8,CX1058)</f>
        <v>#DIV/0!</v>
      </c>
      <c r="DA1058" s="732" t="e">
        <f>IF($H$1=1,MAX('Process Capability'!$F$7,'Process Capability'!$F$8)-MIN('Process Capability'!$F$7,'Process Capability'!$F$8),DC1058)</f>
        <v>#DIV/0!</v>
      </c>
      <c r="DB1058" s="732" t="e">
        <f t="shared" si="794"/>
        <v>#DIV/0!</v>
      </c>
      <c r="DC1058" s="731" t="e">
        <f t="shared" si="795"/>
        <v>#DIV/0!</v>
      </c>
    </row>
    <row r="1059" spans="1:107" x14ac:dyDescent="0.2">
      <c r="A1059" s="733" t="str">
        <f>IF(C1059=0,IF('Process Capability'!$F$6=1,'Process Capability'!D1067,IF('Process Capability'!$F$6=2,I909,IF('Process Capability'!$F$6=3,N959,IF('Process Capability'!$F$6=4,T984,IF('Process Capability'!$F$6=5,AA999,IF('Process Capability'!$F$6=6,AI1009,"")))))),"")</f>
        <v/>
      </c>
      <c r="B1059" s="731" t="str">
        <f>IF(D1059=0,IF('Process Capability'!$F$6=1,H1059,IF('Process Capability'!$F$6=2,J909,IF('Process Capability'!$F$6=3,O959,IF('Process Capability'!$F$6=4,U984,IF('Process Capability'!$F$6=5,AB999,IF('Process Capability'!$F$6=6,AJ1009,"")))))),"")</f>
        <v/>
      </c>
      <c r="C1059" s="701" t="str">
        <f>IF('Process Capability'!$F$6=1,COUNTBLANK('Process Capability'!D1067),IF('Process Capability'!$F$6=2,COUNTBLANK(I1059),IF('Process Capability'!$F$6=3,COUNTBLANK(N1059),IF('Process Capability'!$F$6=4,COUNTBLANK(T1059),IF('Process Capability'!$F$6=5,COUNTBLANK(AA1059),IF('Process Capability'!$F$6=6,COUNTBLANK(AI1059),""))))))</f>
        <v/>
      </c>
      <c r="D1059" s="701" t="str">
        <f>IF('Process Capability'!$F$6=1,COUNTBLANK(H1059),IF('Process Capability'!$F$6=2,COUNTBLANK(J1059),IF('Process Capability'!$F$6=3,COUNTBLANK(O1059),IF('Process Capability'!$F$6=4,COUNTBLANK(U1059),IF('Process Capability'!$F$6=5,COUNTBLANK(AB1059),IF('Process Capability'!$F$6=6,COUNTBLANK(AJ1059),""))))))</f>
        <v/>
      </c>
      <c r="G1059" s="749" t="str">
        <f>IF(COUNTBLANK('Process Capability'!D1067)=1,"",'Process Capability'!D1067)</f>
        <v/>
      </c>
      <c r="H1059" s="748" t="str">
        <f>IF(COUNTBLANK('Process Capability'!D1067)=1,"",MAX('Process Capability'!D1066:D1067)-MIN('Process Capability'!D1066:D1067))</f>
        <v/>
      </c>
      <c r="AS1059" s="743">
        <v>1056</v>
      </c>
      <c r="AT1059" s="732">
        <f t="shared" si="801"/>
        <v>528</v>
      </c>
      <c r="AU1059" s="732">
        <f t="shared" si="804"/>
        <v>352</v>
      </c>
      <c r="AV1059" s="742">
        <f t="shared" si="805"/>
        <v>264</v>
      </c>
      <c r="AW1059" s="732">
        <f t="shared" si="806"/>
        <v>212</v>
      </c>
      <c r="AX1059" s="734">
        <f t="shared" si="809"/>
        <v>176</v>
      </c>
      <c r="AY1059" s="662" t="str">
        <f t="shared" si="778"/>
        <v/>
      </c>
      <c r="BL1059" s="733" t="str">
        <f t="shared" si="776"/>
        <v/>
      </c>
      <c r="BM1059" s="734" t="str">
        <f t="shared" si="777"/>
        <v/>
      </c>
      <c r="BN1059" s="751" t="str">
        <f t="shared" si="779"/>
        <v/>
      </c>
      <c r="BO1059" s="742" t="str">
        <f t="shared" si="780"/>
        <v/>
      </c>
      <c r="BP1059" s="750" t="str">
        <f t="shared" si="796"/>
        <v/>
      </c>
      <c r="BQ1059" s="743" t="str">
        <f t="shared" si="781"/>
        <v/>
      </c>
      <c r="BR1059" s="732" t="str">
        <f t="shared" si="782"/>
        <v/>
      </c>
      <c r="BS1059" s="732" t="str">
        <f t="shared" si="797"/>
        <v/>
      </c>
      <c r="BT1059" s="732" t="str">
        <f t="shared" si="798"/>
        <v/>
      </c>
      <c r="BU1059" s="742" t="str">
        <f t="shared" si="812"/>
        <v/>
      </c>
      <c r="BV1059" s="742" t="str">
        <f t="shared" si="813"/>
        <v/>
      </c>
      <c r="BW1059" s="742" t="str">
        <f t="shared" si="814"/>
        <v/>
      </c>
      <c r="BX1059" s="741" t="str">
        <f t="shared" si="815"/>
        <v/>
      </c>
      <c r="BY1059" s="733" t="str">
        <f t="shared" si="799"/>
        <v/>
      </c>
      <c r="BZ1059" s="732" t="str">
        <f t="shared" si="807"/>
        <v/>
      </c>
      <c r="CA1059" s="732" t="str">
        <f t="shared" si="802"/>
        <v/>
      </c>
      <c r="CB1059" s="734" t="str">
        <f t="shared" si="808"/>
        <v/>
      </c>
      <c r="CC1059" s="733" t="str">
        <f t="shared" si="800"/>
        <v/>
      </c>
      <c r="CD1059" s="740" t="str">
        <f t="shared" si="816"/>
        <v/>
      </c>
      <c r="CE1059" s="732" t="str">
        <f t="shared" si="803"/>
        <v/>
      </c>
      <c r="CF1059" s="739" t="str">
        <f t="shared" si="817"/>
        <v/>
      </c>
      <c r="CG1059" s="737"/>
      <c r="CH1059" s="736" t="str">
        <f t="shared" si="783"/>
        <v/>
      </c>
      <c r="CI1059" s="738" t="str">
        <f t="shared" si="784"/>
        <v/>
      </c>
      <c r="CJ1059" s="737"/>
      <c r="CK1059" s="736" t="str">
        <f t="shared" si="785"/>
        <v/>
      </c>
      <c r="CL1059" s="735" t="str">
        <f t="shared" si="786"/>
        <v/>
      </c>
      <c r="CM1059" s="733" t="e">
        <f t="shared" si="787"/>
        <v>#DIV/0!</v>
      </c>
      <c r="CN1059" s="732" t="e">
        <f t="shared" si="818"/>
        <v>#DIV/0!</v>
      </c>
      <c r="CO1059" s="732" t="e">
        <f t="shared" si="788"/>
        <v>#DIV/0!</v>
      </c>
      <c r="CP1059" s="734" t="e">
        <f t="shared" si="819"/>
        <v>#DIV/0!</v>
      </c>
      <c r="CQ1059" s="733" t="str">
        <f t="shared" si="789"/>
        <v/>
      </c>
      <c r="CR1059" s="732" t="str">
        <f t="shared" si="810"/>
        <v/>
      </c>
      <c r="CS1059" s="732" t="str">
        <f t="shared" si="790"/>
        <v/>
      </c>
      <c r="CT1059" s="731" t="str">
        <f t="shared" si="811"/>
        <v/>
      </c>
      <c r="CV1059" s="733" t="e">
        <f>IF($H$1=1,'Process Capability'!$F$7,CX1059)</f>
        <v>#DIV/0!</v>
      </c>
      <c r="CW1059" s="732" t="e">
        <f t="shared" si="791"/>
        <v>#DIV/0!</v>
      </c>
      <c r="CX1059" s="732" t="e">
        <f t="shared" si="792"/>
        <v>#DIV/0!</v>
      </c>
      <c r="CY1059" s="732" t="e">
        <f t="shared" si="793"/>
        <v>#DIV/0!</v>
      </c>
      <c r="CZ1059" s="732" t="e">
        <f>IF($H$1=1,'Process Capability'!$F$8,CX1059)</f>
        <v>#DIV/0!</v>
      </c>
      <c r="DA1059" s="732" t="e">
        <f>IF($H$1=1,MAX('Process Capability'!$F$7,'Process Capability'!$F$8)-MIN('Process Capability'!$F$7,'Process Capability'!$F$8),DC1059)</f>
        <v>#DIV/0!</v>
      </c>
      <c r="DB1059" s="732" t="e">
        <f t="shared" si="794"/>
        <v>#DIV/0!</v>
      </c>
      <c r="DC1059" s="731" t="e">
        <f t="shared" si="795"/>
        <v>#DIV/0!</v>
      </c>
    </row>
    <row r="1060" spans="1:107" x14ac:dyDescent="0.2">
      <c r="A1060" s="733" t="str">
        <f>IF(C1060=0,IF('Process Capability'!$F$6=1,'Process Capability'!D1068,IF('Process Capability'!$F$6=2,I910,IF('Process Capability'!$F$6=3,N960,IF('Process Capability'!$F$6=4,T985,IF('Process Capability'!$F$6=5,AA1000,IF('Process Capability'!$F$6=6,AI1010,"")))))),"")</f>
        <v/>
      </c>
      <c r="B1060" s="731" t="str">
        <f>IF(D1060=0,IF('Process Capability'!$F$6=1,H1060,IF('Process Capability'!$F$6=2,J910,IF('Process Capability'!$F$6=3,O960,IF('Process Capability'!$F$6=4,U985,IF('Process Capability'!$F$6=5,AB1000,IF('Process Capability'!$F$6=6,AJ1010,"")))))),"")</f>
        <v/>
      </c>
      <c r="C1060" s="701" t="str">
        <f>IF('Process Capability'!$F$6=1,COUNTBLANK('Process Capability'!D1068),IF('Process Capability'!$F$6=2,COUNTBLANK(I1060),IF('Process Capability'!$F$6=3,COUNTBLANK(N1060),IF('Process Capability'!$F$6=4,COUNTBLANK(T1060),IF('Process Capability'!$F$6=5,COUNTBLANK(AA1060),IF('Process Capability'!$F$6=6,COUNTBLANK(AI1060),""))))))</f>
        <v/>
      </c>
      <c r="D1060" s="701" t="str">
        <f>IF('Process Capability'!$F$6=1,COUNTBLANK(H1060),IF('Process Capability'!$F$6=2,COUNTBLANK(J1060),IF('Process Capability'!$F$6=3,COUNTBLANK(O1060),IF('Process Capability'!$F$6=4,COUNTBLANK(U1060),IF('Process Capability'!$F$6=5,COUNTBLANK(AB1060),IF('Process Capability'!$F$6=6,COUNTBLANK(AJ1060),""))))))</f>
        <v/>
      </c>
      <c r="G1060" s="749" t="str">
        <f>IF(COUNTBLANK('Process Capability'!D1068)=1,"",'Process Capability'!D1068)</f>
        <v/>
      </c>
      <c r="H1060" s="748" t="str">
        <f>IF(COUNTBLANK('Process Capability'!D1068)=1,"",MAX('Process Capability'!D1067:D1068)-MIN('Process Capability'!D1067:D1068))</f>
        <v/>
      </c>
      <c r="AS1060" s="733">
        <v>1057</v>
      </c>
      <c r="AT1060" s="732">
        <f t="shared" si="801"/>
        <v>529</v>
      </c>
      <c r="AU1060" s="732">
        <f t="shared" si="804"/>
        <v>353</v>
      </c>
      <c r="AV1060" s="742">
        <f t="shared" si="805"/>
        <v>265</v>
      </c>
      <c r="AW1060" s="732">
        <f t="shared" si="806"/>
        <v>212</v>
      </c>
      <c r="AX1060" s="734">
        <f t="shared" si="809"/>
        <v>177</v>
      </c>
      <c r="AY1060" s="662" t="str">
        <f t="shared" si="778"/>
        <v/>
      </c>
      <c r="BL1060" s="733" t="str">
        <f t="shared" si="776"/>
        <v/>
      </c>
      <c r="BM1060" s="734" t="str">
        <f t="shared" si="777"/>
        <v/>
      </c>
      <c r="BN1060" s="751" t="str">
        <f t="shared" si="779"/>
        <v/>
      </c>
      <c r="BO1060" s="742" t="str">
        <f t="shared" si="780"/>
        <v/>
      </c>
      <c r="BP1060" s="750" t="str">
        <f t="shared" si="796"/>
        <v/>
      </c>
      <c r="BQ1060" s="743" t="str">
        <f t="shared" si="781"/>
        <v/>
      </c>
      <c r="BR1060" s="732" t="str">
        <f t="shared" si="782"/>
        <v/>
      </c>
      <c r="BS1060" s="732" t="str">
        <f t="shared" si="797"/>
        <v/>
      </c>
      <c r="BT1060" s="732" t="str">
        <f t="shared" si="798"/>
        <v/>
      </c>
      <c r="BU1060" s="742" t="str">
        <f t="shared" si="812"/>
        <v/>
      </c>
      <c r="BV1060" s="742" t="str">
        <f t="shared" si="813"/>
        <v/>
      </c>
      <c r="BW1060" s="742" t="str">
        <f t="shared" si="814"/>
        <v/>
      </c>
      <c r="BX1060" s="741" t="str">
        <f t="shared" si="815"/>
        <v/>
      </c>
      <c r="BY1060" s="733" t="str">
        <f t="shared" si="799"/>
        <v/>
      </c>
      <c r="BZ1060" s="732" t="str">
        <f t="shared" si="807"/>
        <v/>
      </c>
      <c r="CA1060" s="732" t="str">
        <f t="shared" si="802"/>
        <v/>
      </c>
      <c r="CB1060" s="734" t="str">
        <f t="shared" si="808"/>
        <v/>
      </c>
      <c r="CC1060" s="733" t="str">
        <f t="shared" si="800"/>
        <v/>
      </c>
      <c r="CD1060" s="740" t="str">
        <f t="shared" si="816"/>
        <v/>
      </c>
      <c r="CE1060" s="732" t="str">
        <f t="shared" si="803"/>
        <v/>
      </c>
      <c r="CF1060" s="739" t="str">
        <f t="shared" si="817"/>
        <v/>
      </c>
      <c r="CG1060" s="737"/>
      <c r="CH1060" s="736" t="str">
        <f t="shared" si="783"/>
        <v/>
      </c>
      <c r="CI1060" s="738" t="str">
        <f t="shared" si="784"/>
        <v/>
      </c>
      <c r="CJ1060" s="737"/>
      <c r="CK1060" s="736" t="str">
        <f t="shared" si="785"/>
        <v/>
      </c>
      <c r="CL1060" s="735" t="str">
        <f t="shared" si="786"/>
        <v/>
      </c>
      <c r="CM1060" s="733" t="e">
        <f t="shared" si="787"/>
        <v>#DIV/0!</v>
      </c>
      <c r="CN1060" s="732" t="e">
        <f t="shared" si="818"/>
        <v>#DIV/0!</v>
      </c>
      <c r="CO1060" s="732" t="e">
        <f t="shared" si="788"/>
        <v>#DIV/0!</v>
      </c>
      <c r="CP1060" s="734" t="e">
        <f t="shared" si="819"/>
        <v>#DIV/0!</v>
      </c>
      <c r="CQ1060" s="733" t="str">
        <f t="shared" si="789"/>
        <v/>
      </c>
      <c r="CR1060" s="732" t="str">
        <f t="shared" si="810"/>
        <v/>
      </c>
      <c r="CS1060" s="732" t="str">
        <f t="shared" si="790"/>
        <v/>
      </c>
      <c r="CT1060" s="731" t="str">
        <f t="shared" si="811"/>
        <v/>
      </c>
      <c r="CV1060" s="733" t="e">
        <f>IF($H$1=1,'Process Capability'!$F$7,CX1060)</f>
        <v>#DIV/0!</v>
      </c>
      <c r="CW1060" s="732" t="e">
        <f t="shared" si="791"/>
        <v>#DIV/0!</v>
      </c>
      <c r="CX1060" s="732" t="e">
        <f t="shared" si="792"/>
        <v>#DIV/0!</v>
      </c>
      <c r="CY1060" s="732" t="e">
        <f t="shared" si="793"/>
        <v>#DIV/0!</v>
      </c>
      <c r="CZ1060" s="732" t="e">
        <f>IF($H$1=1,'Process Capability'!$F$8,CX1060)</f>
        <v>#DIV/0!</v>
      </c>
      <c r="DA1060" s="732" t="e">
        <f>IF($H$1=1,MAX('Process Capability'!$F$7,'Process Capability'!$F$8)-MIN('Process Capability'!$F$7,'Process Capability'!$F$8),DC1060)</f>
        <v>#DIV/0!</v>
      </c>
      <c r="DB1060" s="732" t="e">
        <f t="shared" si="794"/>
        <v>#DIV/0!</v>
      </c>
      <c r="DC1060" s="731" t="e">
        <f t="shared" si="795"/>
        <v>#DIV/0!</v>
      </c>
    </row>
    <row r="1061" spans="1:107" x14ac:dyDescent="0.2">
      <c r="A1061" s="733" t="str">
        <f>IF(C1061=0,IF('Process Capability'!$F$6=1,'Process Capability'!D1069,IF('Process Capability'!$F$6=2,I911,IF('Process Capability'!$F$6=3,N961,IF('Process Capability'!$F$6=4,T986,IF('Process Capability'!$F$6=5,AA1001,IF('Process Capability'!$F$6=6,AI1011,"")))))),"")</f>
        <v/>
      </c>
      <c r="B1061" s="731" t="str">
        <f>IF(D1061=0,IF('Process Capability'!$F$6=1,H1061,IF('Process Capability'!$F$6=2,J911,IF('Process Capability'!$F$6=3,O961,IF('Process Capability'!$F$6=4,U986,IF('Process Capability'!$F$6=5,AB1001,IF('Process Capability'!$F$6=6,AJ1011,"")))))),"")</f>
        <v/>
      </c>
      <c r="C1061" s="701" t="str">
        <f>IF('Process Capability'!$F$6=1,COUNTBLANK('Process Capability'!D1069),IF('Process Capability'!$F$6=2,COUNTBLANK(I1061),IF('Process Capability'!$F$6=3,COUNTBLANK(N1061),IF('Process Capability'!$F$6=4,COUNTBLANK(T1061),IF('Process Capability'!$F$6=5,COUNTBLANK(AA1061),IF('Process Capability'!$F$6=6,COUNTBLANK(AI1061),""))))))</f>
        <v/>
      </c>
      <c r="D1061" s="701" t="str">
        <f>IF('Process Capability'!$F$6=1,COUNTBLANK(H1061),IF('Process Capability'!$F$6=2,COUNTBLANK(J1061),IF('Process Capability'!$F$6=3,COUNTBLANK(O1061),IF('Process Capability'!$F$6=4,COUNTBLANK(U1061),IF('Process Capability'!$F$6=5,COUNTBLANK(AB1061),IF('Process Capability'!$F$6=6,COUNTBLANK(AJ1061),""))))))</f>
        <v/>
      </c>
      <c r="G1061" s="749" t="str">
        <f>IF(COUNTBLANK('Process Capability'!D1069)=1,"",'Process Capability'!D1069)</f>
        <v/>
      </c>
      <c r="H1061" s="748" t="str">
        <f>IF(COUNTBLANK('Process Capability'!D1069)=1,"",MAX('Process Capability'!D1068:D1069)-MIN('Process Capability'!D1068:D1069))</f>
        <v/>
      </c>
      <c r="AS1061" s="733">
        <v>1058</v>
      </c>
      <c r="AT1061" s="732">
        <f t="shared" si="801"/>
        <v>529</v>
      </c>
      <c r="AU1061" s="732">
        <f t="shared" si="804"/>
        <v>353</v>
      </c>
      <c r="AV1061" s="742">
        <f t="shared" si="805"/>
        <v>265</v>
      </c>
      <c r="AW1061" s="732">
        <f t="shared" si="806"/>
        <v>212</v>
      </c>
      <c r="AX1061" s="734">
        <f t="shared" si="809"/>
        <v>177</v>
      </c>
      <c r="AY1061" s="662" t="str">
        <f t="shared" si="778"/>
        <v/>
      </c>
      <c r="BL1061" s="733" t="str">
        <f t="shared" si="776"/>
        <v/>
      </c>
      <c r="BM1061" s="734" t="str">
        <f t="shared" si="777"/>
        <v/>
      </c>
      <c r="BN1061" s="751" t="str">
        <f t="shared" si="779"/>
        <v/>
      </c>
      <c r="BO1061" s="742" t="str">
        <f t="shared" si="780"/>
        <v/>
      </c>
      <c r="BP1061" s="750" t="str">
        <f t="shared" si="796"/>
        <v/>
      </c>
      <c r="BQ1061" s="743" t="str">
        <f t="shared" si="781"/>
        <v/>
      </c>
      <c r="BR1061" s="732" t="str">
        <f t="shared" si="782"/>
        <v/>
      </c>
      <c r="BS1061" s="732" t="str">
        <f t="shared" si="797"/>
        <v/>
      </c>
      <c r="BT1061" s="732" t="str">
        <f t="shared" si="798"/>
        <v/>
      </c>
      <c r="BU1061" s="742" t="str">
        <f t="shared" si="812"/>
        <v/>
      </c>
      <c r="BV1061" s="742" t="str">
        <f t="shared" si="813"/>
        <v/>
      </c>
      <c r="BW1061" s="742" t="str">
        <f t="shared" si="814"/>
        <v/>
      </c>
      <c r="BX1061" s="741" t="str">
        <f t="shared" si="815"/>
        <v/>
      </c>
      <c r="BY1061" s="733" t="str">
        <f t="shared" si="799"/>
        <v/>
      </c>
      <c r="BZ1061" s="732" t="str">
        <f t="shared" si="807"/>
        <v/>
      </c>
      <c r="CA1061" s="732" t="str">
        <f t="shared" si="802"/>
        <v/>
      </c>
      <c r="CB1061" s="734" t="str">
        <f t="shared" si="808"/>
        <v/>
      </c>
      <c r="CC1061" s="733" t="str">
        <f t="shared" si="800"/>
        <v/>
      </c>
      <c r="CD1061" s="740" t="str">
        <f t="shared" si="816"/>
        <v/>
      </c>
      <c r="CE1061" s="732" t="str">
        <f t="shared" si="803"/>
        <v/>
      </c>
      <c r="CF1061" s="739" t="str">
        <f t="shared" si="817"/>
        <v/>
      </c>
      <c r="CG1061" s="737"/>
      <c r="CH1061" s="736" t="str">
        <f t="shared" si="783"/>
        <v/>
      </c>
      <c r="CI1061" s="738" t="str">
        <f t="shared" si="784"/>
        <v/>
      </c>
      <c r="CJ1061" s="737"/>
      <c r="CK1061" s="736" t="str">
        <f t="shared" si="785"/>
        <v/>
      </c>
      <c r="CL1061" s="735" t="str">
        <f t="shared" si="786"/>
        <v/>
      </c>
      <c r="CM1061" s="733" t="e">
        <f t="shared" si="787"/>
        <v>#DIV/0!</v>
      </c>
      <c r="CN1061" s="732" t="e">
        <f t="shared" si="818"/>
        <v>#DIV/0!</v>
      </c>
      <c r="CO1061" s="732" t="e">
        <f t="shared" si="788"/>
        <v>#DIV/0!</v>
      </c>
      <c r="CP1061" s="734" t="e">
        <f t="shared" si="819"/>
        <v>#DIV/0!</v>
      </c>
      <c r="CQ1061" s="733" t="str">
        <f t="shared" si="789"/>
        <v/>
      </c>
      <c r="CR1061" s="732" t="str">
        <f t="shared" si="810"/>
        <v/>
      </c>
      <c r="CS1061" s="732" t="str">
        <f t="shared" si="790"/>
        <v/>
      </c>
      <c r="CT1061" s="731" t="str">
        <f t="shared" si="811"/>
        <v/>
      </c>
      <c r="CV1061" s="733" t="e">
        <f>IF($H$1=1,'Process Capability'!$F$7,CX1061)</f>
        <v>#DIV/0!</v>
      </c>
      <c r="CW1061" s="732" t="e">
        <f t="shared" si="791"/>
        <v>#DIV/0!</v>
      </c>
      <c r="CX1061" s="732" t="e">
        <f t="shared" si="792"/>
        <v>#DIV/0!</v>
      </c>
      <c r="CY1061" s="732" t="e">
        <f t="shared" si="793"/>
        <v>#DIV/0!</v>
      </c>
      <c r="CZ1061" s="732" t="e">
        <f>IF($H$1=1,'Process Capability'!$F$8,CX1061)</f>
        <v>#DIV/0!</v>
      </c>
      <c r="DA1061" s="732" t="e">
        <f>IF($H$1=1,MAX('Process Capability'!$F$7,'Process Capability'!$F$8)-MIN('Process Capability'!$F$7,'Process Capability'!$F$8),DC1061)</f>
        <v>#DIV/0!</v>
      </c>
      <c r="DB1061" s="732" t="e">
        <f t="shared" si="794"/>
        <v>#DIV/0!</v>
      </c>
      <c r="DC1061" s="731" t="e">
        <f t="shared" si="795"/>
        <v>#DIV/0!</v>
      </c>
    </row>
    <row r="1062" spans="1:107" x14ac:dyDescent="0.2">
      <c r="A1062" s="733" t="str">
        <f>IF(C1062=0,IF('Process Capability'!$F$6=1,'Process Capability'!D1070,IF('Process Capability'!$F$6=2,I912,IF('Process Capability'!$F$6=3,N962,IF('Process Capability'!$F$6=4,T987,IF('Process Capability'!$F$6=5,AA1002,IF('Process Capability'!$F$6=6,AI1012,"")))))),"")</f>
        <v/>
      </c>
      <c r="B1062" s="731" t="str">
        <f>IF(D1062=0,IF('Process Capability'!$F$6=1,H1062,IF('Process Capability'!$F$6=2,J912,IF('Process Capability'!$F$6=3,O962,IF('Process Capability'!$F$6=4,U987,IF('Process Capability'!$F$6=5,AB1002,IF('Process Capability'!$F$6=6,AJ1012,"")))))),"")</f>
        <v/>
      </c>
      <c r="C1062" s="701" t="str">
        <f>IF('Process Capability'!$F$6=1,COUNTBLANK('Process Capability'!D1070),IF('Process Capability'!$F$6=2,COUNTBLANK(I1062),IF('Process Capability'!$F$6=3,COUNTBLANK(N1062),IF('Process Capability'!$F$6=4,COUNTBLANK(T1062),IF('Process Capability'!$F$6=5,COUNTBLANK(AA1062),IF('Process Capability'!$F$6=6,COUNTBLANK(AI1062),""))))))</f>
        <v/>
      </c>
      <c r="D1062" s="701" t="str">
        <f>IF('Process Capability'!$F$6=1,COUNTBLANK(H1062),IF('Process Capability'!$F$6=2,COUNTBLANK(J1062),IF('Process Capability'!$F$6=3,COUNTBLANK(O1062),IF('Process Capability'!$F$6=4,COUNTBLANK(U1062),IF('Process Capability'!$F$6=5,COUNTBLANK(AB1062),IF('Process Capability'!$F$6=6,COUNTBLANK(AJ1062),""))))))</f>
        <v/>
      </c>
      <c r="G1062" s="749" t="str">
        <f>IF(COUNTBLANK('Process Capability'!D1070)=1,"",'Process Capability'!D1070)</f>
        <v/>
      </c>
      <c r="H1062" s="748" t="str">
        <f>IF(COUNTBLANK('Process Capability'!D1070)=1,"",MAX('Process Capability'!D1069:D1070)-MIN('Process Capability'!D1069:D1070))</f>
        <v/>
      </c>
      <c r="AS1062" s="743">
        <v>1059</v>
      </c>
      <c r="AT1062" s="732">
        <f t="shared" si="801"/>
        <v>530</v>
      </c>
      <c r="AU1062" s="732">
        <f t="shared" si="804"/>
        <v>353</v>
      </c>
      <c r="AV1062" s="742">
        <f t="shared" si="805"/>
        <v>265</v>
      </c>
      <c r="AW1062" s="732">
        <f t="shared" si="806"/>
        <v>212</v>
      </c>
      <c r="AX1062" s="734">
        <f t="shared" si="809"/>
        <v>177</v>
      </c>
      <c r="AY1062" s="662" t="str">
        <f t="shared" si="778"/>
        <v/>
      </c>
      <c r="BL1062" s="733" t="str">
        <f t="shared" si="776"/>
        <v/>
      </c>
      <c r="BM1062" s="734" t="str">
        <f t="shared" si="777"/>
        <v/>
      </c>
      <c r="BN1062" s="751" t="str">
        <f t="shared" si="779"/>
        <v/>
      </c>
      <c r="BO1062" s="742" t="str">
        <f t="shared" si="780"/>
        <v/>
      </c>
      <c r="BP1062" s="750" t="str">
        <f t="shared" si="796"/>
        <v/>
      </c>
      <c r="BQ1062" s="743" t="str">
        <f t="shared" si="781"/>
        <v/>
      </c>
      <c r="BR1062" s="732" t="str">
        <f t="shared" si="782"/>
        <v/>
      </c>
      <c r="BS1062" s="732" t="str">
        <f t="shared" si="797"/>
        <v/>
      </c>
      <c r="BT1062" s="732" t="str">
        <f t="shared" si="798"/>
        <v/>
      </c>
      <c r="BU1062" s="742" t="str">
        <f t="shared" si="812"/>
        <v/>
      </c>
      <c r="BV1062" s="742" t="str">
        <f t="shared" si="813"/>
        <v/>
      </c>
      <c r="BW1062" s="742" t="str">
        <f t="shared" si="814"/>
        <v/>
      </c>
      <c r="BX1062" s="741" t="str">
        <f t="shared" si="815"/>
        <v/>
      </c>
      <c r="BY1062" s="733" t="str">
        <f t="shared" si="799"/>
        <v/>
      </c>
      <c r="BZ1062" s="732" t="str">
        <f t="shared" si="807"/>
        <v/>
      </c>
      <c r="CA1062" s="732" t="str">
        <f t="shared" si="802"/>
        <v/>
      </c>
      <c r="CB1062" s="734" t="str">
        <f t="shared" si="808"/>
        <v/>
      </c>
      <c r="CC1062" s="733" t="str">
        <f t="shared" si="800"/>
        <v/>
      </c>
      <c r="CD1062" s="740" t="str">
        <f t="shared" si="816"/>
        <v/>
      </c>
      <c r="CE1062" s="732" t="str">
        <f t="shared" si="803"/>
        <v/>
      </c>
      <c r="CF1062" s="739" t="str">
        <f t="shared" si="817"/>
        <v/>
      </c>
      <c r="CG1062" s="737"/>
      <c r="CH1062" s="736" t="str">
        <f t="shared" si="783"/>
        <v/>
      </c>
      <c r="CI1062" s="738" t="str">
        <f t="shared" si="784"/>
        <v/>
      </c>
      <c r="CJ1062" s="737"/>
      <c r="CK1062" s="736" t="str">
        <f t="shared" si="785"/>
        <v/>
      </c>
      <c r="CL1062" s="735" t="str">
        <f t="shared" si="786"/>
        <v/>
      </c>
      <c r="CM1062" s="733" t="e">
        <f t="shared" si="787"/>
        <v>#DIV/0!</v>
      </c>
      <c r="CN1062" s="732" t="e">
        <f t="shared" si="818"/>
        <v>#DIV/0!</v>
      </c>
      <c r="CO1062" s="732" t="e">
        <f t="shared" si="788"/>
        <v>#DIV/0!</v>
      </c>
      <c r="CP1062" s="734" t="e">
        <f t="shared" si="819"/>
        <v>#DIV/0!</v>
      </c>
      <c r="CQ1062" s="733" t="str">
        <f t="shared" si="789"/>
        <v/>
      </c>
      <c r="CR1062" s="732" t="str">
        <f t="shared" si="810"/>
        <v/>
      </c>
      <c r="CS1062" s="732" t="str">
        <f t="shared" si="790"/>
        <v/>
      </c>
      <c r="CT1062" s="731" t="str">
        <f t="shared" si="811"/>
        <v/>
      </c>
      <c r="CV1062" s="733" t="e">
        <f>IF($H$1=1,'Process Capability'!$F$7,CX1062)</f>
        <v>#DIV/0!</v>
      </c>
      <c r="CW1062" s="732" t="e">
        <f t="shared" si="791"/>
        <v>#DIV/0!</v>
      </c>
      <c r="CX1062" s="732" t="e">
        <f t="shared" si="792"/>
        <v>#DIV/0!</v>
      </c>
      <c r="CY1062" s="732" t="e">
        <f t="shared" si="793"/>
        <v>#DIV/0!</v>
      </c>
      <c r="CZ1062" s="732" t="e">
        <f>IF($H$1=1,'Process Capability'!$F$8,CX1062)</f>
        <v>#DIV/0!</v>
      </c>
      <c r="DA1062" s="732" t="e">
        <f>IF($H$1=1,MAX('Process Capability'!$F$7,'Process Capability'!$F$8)-MIN('Process Capability'!$F$7,'Process Capability'!$F$8),DC1062)</f>
        <v>#DIV/0!</v>
      </c>
      <c r="DB1062" s="732" t="e">
        <f t="shared" si="794"/>
        <v>#DIV/0!</v>
      </c>
      <c r="DC1062" s="731" t="e">
        <f t="shared" si="795"/>
        <v>#DIV/0!</v>
      </c>
    </row>
    <row r="1063" spans="1:107" x14ac:dyDescent="0.2">
      <c r="A1063" s="733" t="str">
        <f>IF(C1063=0,IF('Process Capability'!$F$6=1,'Process Capability'!D1071,IF('Process Capability'!$F$6=2,I913,IF('Process Capability'!$F$6=3,N963,IF('Process Capability'!$F$6=4,T988,IF('Process Capability'!$F$6=5,AA1003,IF('Process Capability'!$F$6=6,AI1013,"")))))),"")</f>
        <v/>
      </c>
      <c r="B1063" s="731" t="str">
        <f>IF(D1063=0,IF('Process Capability'!$F$6=1,H1063,IF('Process Capability'!$F$6=2,J913,IF('Process Capability'!$F$6=3,O963,IF('Process Capability'!$F$6=4,U988,IF('Process Capability'!$F$6=5,AB1003,IF('Process Capability'!$F$6=6,AJ1013,"")))))),"")</f>
        <v/>
      </c>
      <c r="C1063" s="701" t="str">
        <f>IF('Process Capability'!$F$6=1,COUNTBLANK('Process Capability'!D1071),IF('Process Capability'!$F$6=2,COUNTBLANK(I1063),IF('Process Capability'!$F$6=3,COUNTBLANK(N1063),IF('Process Capability'!$F$6=4,COUNTBLANK(T1063),IF('Process Capability'!$F$6=5,COUNTBLANK(AA1063),IF('Process Capability'!$F$6=6,COUNTBLANK(AI1063),""))))))</f>
        <v/>
      </c>
      <c r="D1063" s="701" t="str">
        <f>IF('Process Capability'!$F$6=1,COUNTBLANK(H1063),IF('Process Capability'!$F$6=2,COUNTBLANK(J1063),IF('Process Capability'!$F$6=3,COUNTBLANK(O1063),IF('Process Capability'!$F$6=4,COUNTBLANK(U1063),IF('Process Capability'!$F$6=5,COUNTBLANK(AB1063),IF('Process Capability'!$F$6=6,COUNTBLANK(AJ1063),""))))))</f>
        <v/>
      </c>
      <c r="G1063" s="749" t="str">
        <f>IF(COUNTBLANK('Process Capability'!D1071)=1,"",'Process Capability'!D1071)</f>
        <v/>
      </c>
      <c r="H1063" s="748" t="str">
        <f>IF(COUNTBLANK('Process Capability'!D1071)=1,"",MAX('Process Capability'!D1070:D1071)-MIN('Process Capability'!D1070:D1071))</f>
        <v/>
      </c>
      <c r="AS1063" s="733">
        <v>1060</v>
      </c>
      <c r="AT1063" s="732">
        <f t="shared" si="801"/>
        <v>530</v>
      </c>
      <c r="AU1063" s="732">
        <f t="shared" si="804"/>
        <v>354</v>
      </c>
      <c r="AV1063" s="742">
        <f t="shared" si="805"/>
        <v>265</v>
      </c>
      <c r="AW1063" s="732">
        <f t="shared" si="806"/>
        <v>212</v>
      </c>
      <c r="AX1063" s="734">
        <f t="shared" si="809"/>
        <v>177</v>
      </c>
      <c r="AY1063" s="662" t="str">
        <f t="shared" si="778"/>
        <v/>
      </c>
      <c r="BL1063" s="733" t="str">
        <f t="shared" si="776"/>
        <v/>
      </c>
      <c r="BM1063" s="734" t="str">
        <f t="shared" si="777"/>
        <v/>
      </c>
      <c r="BN1063" s="751" t="str">
        <f t="shared" si="779"/>
        <v/>
      </c>
      <c r="BO1063" s="742" t="str">
        <f t="shared" si="780"/>
        <v/>
      </c>
      <c r="BP1063" s="750" t="str">
        <f t="shared" si="796"/>
        <v/>
      </c>
      <c r="BQ1063" s="743" t="str">
        <f t="shared" si="781"/>
        <v/>
      </c>
      <c r="BR1063" s="732" t="str">
        <f t="shared" si="782"/>
        <v/>
      </c>
      <c r="BS1063" s="732" t="str">
        <f t="shared" si="797"/>
        <v/>
      </c>
      <c r="BT1063" s="732" t="str">
        <f t="shared" si="798"/>
        <v/>
      </c>
      <c r="BU1063" s="742" t="str">
        <f t="shared" si="812"/>
        <v/>
      </c>
      <c r="BV1063" s="742" t="str">
        <f t="shared" si="813"/>
        <v/>
      </c>
      <c r="BW1063" s="742" t="str">
        <f t="shared" si="814"/>
        <v/>
      </c>
      <c r="BX1063" s="741" t="str">
        <f t="shared" si="815"/>
        <v/>
      </c>
      <c r="BY1063" s="733" t="str">
        <f t="shared" si="799"/>
        <v/>
      </c>
      <c r="BZ1063" s="732" t="str">
        <f t="shared" si="807"/>
        <v/>
      </c>
      <c r="CA1063" s="732" t="str">
        <f t="shared" si="802"/>
        <v/>
      </c>
      <c r="CB1063" s="734" t="str">
        <f t="shared" si="808"/>
        <v/>
      </c>
      <c r="CC1063" s="733" t="str">
        <f t="shared" si="800"/>
        <v/>
      </c>
      <c r="CD1063" s="740" t="str">
        <f t="shared" si="816"/>
        <v/>
      </c>
      <c r="CE1063" s="732" t="str">
        <f t="shared" si="803"/>
        <v/>
      </c>
      <c r="CF1063" s="739" t="str">
        <f t="shared" si="817"/>
        <v/>
      </c>
      <c r="CG1063" s="737"/>
      <c r="CH1063" s="736" t="str">
        <f t="shared" si="783"/>
        <v/>
      </c>
      <c r="CI1063" s="738" t="str">
        <f t="shared" si="784"/>
        <v/>
      </c>
      <c r="CJ1063" s="737"/>
      <c r="CK1063" s="736" t="str">
        <f t="shared" si="785"/>
        <v/>
      </c>
      <c r="CL1063" s="735" t="str">
        <f t="shared" si="786"/>
        <v/>
      </c>
      <c r="CM1063" s="733" t="e">
        <f t="shared" si="787"/>
        <v>#DIV/0!</v>
      </c>
      <c r="CN1063" s="732" t="e">
        <f t="shared" si="818"/>
        <v>#DIV/0!</v>
      </c>
      <c r="CO1063" s="732" t="e">
        <f t="shared" si="788"/>
        <v>#DIV/0!</v>
      </c>
      <c r="CP1063" s="734" t="e">
        <f t="shared" si="819"/>
        <v>#DIV/0!</v>
      </c>
      <c r="CQ1063" s="733" t="str">
        <f t="shared" si="789"/>
        <v/>
      </c>
      <c r="CR1063" s="732" t="str">
        <f t="shared" si="810"/>
        <v/>
      </c>
      <c r="CS1063" s="732" t="str">
        <f t="shared" si="790"/>
        <v/>
      </c>
      <c r="CT1063" s="731" t="str">
        <f t="shared" si="811"/>
        <v/>
      </c>
      <c r="CV1063" s="733" t="e">
        <f>IF($H$1=1,'Process Capability'!$F$7,CX1063)</f>
        <v>#DIV/0!</v>
      </c>
      <c r="CW1063" s="732" t="e">
        <f t="shared" si="791"/>
        <v>#DIV/0!</v>
      </c>
      <c r="CX1063" s="732" t="e">
        <f t="shared" si="792"/>
        <v>#DIV/0!</v>
      </c>
      <c r="CY1063" s="732" t="e">
        <f t="shared" si="793"/>
        <v>#DIV/0!</v>
      </c>
      <c r="CZ1063" s="732" t="e">
        <f>IF($H$1=1,'Process Capability'!$F$8,CX1063)</f>
        <v>#DIV/0!</v>
      </c>
      <c r="DA1063" s="732" t="e">
        <f>IF($H$1=1,MAX('Process Capability'!$F$7,'Process Capability'!$F$8)-MIN('Process Capability'!$F$7,'Process Capability'!$F$8),DC1063)</f>
        <v>#DIV/0!</v>
      </c>
      <c r="DB1063" s="732" t="e">
        <f t="shared" si="794"/>
        <v>#DIV/0!</v>
      </c>
      <c r="DC1063" s="731" t="e">
        <f t="shared" si="795"/>
        <v>#DIV/0!</v>
      </c>
    </row>
    <row r="1064" spans="1:107" x14ac:dyDescent="0.2">
      <c r="A1064" s="733" t="str">
        <f>IF(C1064=0,IF('Process Capability'!$F$6=1,'Process Capability'!D1072,IF('Process Capability'!$F$6=2,I914,IF('Process Capability'!$F$6=3,N964,IF('Process Capability'!$F$6=4,T989,IF('Process Capability'!$F$6=5,AA1004,IF('Process Capability'!$F$6=6,AI1014,"")))))),"")</f>
        <v/>
      </c>
      <c r="B1064" s="731" t="str">
        <f>IF(D1064=0,IF('Process Capability'!$F$6=1,H1064,IF('Process Capability'!$F$6=2,J914,IF('Process Capability'!$F$6=3,O964,IF('Process Capability'!$F$6=4,U989,IF('Process Capability'!$F$6=5,AB1004,IF('Process Capability'!$F$6=6,AJ1014,"")))))),"")</f>
        <v/>
      </c>
      <c r="C1064" s="701" t="str">
        <f>IF('Process Capability'!$F$6=1,COUNTBLANK('Process Capability'!D1072),IF('Process Capability'!$F$6=2,COUNTBLANK(I1064),IF('Process Capability'!$F$6=3,COUNTBLANK(N1064),IF('Process Capability'!$F$6=4,COUNTBLANK(T1064),IF('Process Capability'!$F$6=5,COUNTBLANK(AA1064),IF('Process Capability'!$F$6=6,COUNTBLANK(AI1064),""))))))</f>
        <v/>
      </c>
      <c r="D1064" s="701" t="str">
        <f>IF('Process Capability'!$F$6=1,COUNTBLANK(H1064),IF('Process Capability'!$F$6=2,COUNTBLANK(J1064),IF('Process Capability'!$F$6=3,COUNTBLANK(O1064),IF('Process Capability'!$F$6=4,COUNTBLANK(U1064),IF('Process Capability'!$F$6=5,COUNTBLANK(AB1064),IF('Process Capability'!$F$6=6,COUNTBLANK(AJ1064),""))))))</f>
        <v/>
      </c>
      <c r="G1064" s="749" t="str">
        <f>IF(COUNTBLANK('Process Capability'!D1072)=1,"",'Process Capability'!D1072)</f>
        <v/>
      </c>
      <c r="H1064" s="748" t="str">
        <f>IF(COUNTBLANK('Process Capability'!D1072)=1,"",MAX('Process Capability'!D1071:D1072)-MIN('Process Capability'!D1071:D1072))</f>
        <v/>
      </c>
      <c r="AS1064" s="733">
        <v>1061</v>
      </c>
      <c r="AT1064" s="732">
        <f t="shared" si="801"/>
        <v>531</v>
      </c>
      <c r="AU1064" s="732">
        <f t="shared" si="804"/>
        <v>354</v>
      </c>
      <c r="AV1064" s="742">
        <f t="shared" si="805"/>
        <v>266</v>
      </c>
      <c r="AW1064" s="732">
        <f t="shared" si="806"/>
        <v>213</v>
      </c>
      <c r="AX1064" s="734">
        <f t="shared" si="809"/>
        <v>177</v>
      </c>
      <c r="AY1064" s="662" t="str">
        <f t="shared" si="778"/>
        <v/>
      </c>
      <c r="BL1064" s="733" t="str">
        <f t="shared" si="776"/>
        <v/>
      </c>
      <c r="BM1064" s="734" t="str">
        <f t="shared" si="777"/>
        <v/>
      </c>
      <c r="BN1064" s="751" t="str">
        <f t="shared" si="779"/>
        <v/>
      </c>
      <c r="BO1064" s="742" t="str">
        <f t="shared" si="780"/>
        <v/>
      </c>
      <c r="BP1064" s="750" t="str">
        <f t="shared" si="796"/>
        <v/>
      </c>
      <c r="BQ1064" s="743" t="str">
        <f t="shared" si="781"/>
        <v/>
      </c>
      <c r="BR1064" s="732" t="str">
        <f t="shared" si="782"/>
        <v/>
      </c>
      <c r="BS1064" s="732" t="str">
        <f t="shared" si="797"/>
        <v/>
      </c>
      <c r="BT1064" s="732" t="str">
        <f t="shared" si="798"/>
        <v/>
      </c>
      <c r="BU1064" s="742" t="str">
        <f t="shared" si="812"/>
        <v/>
      </c>
      <c r="BV1064" s="742" t="str">
        <f t="shared" si="813"/>
        <v/>
      </c>
      <c r="BW1064" s="742" t="str">
        <f t="shared" si="814"/>
        <v/>
      </c>
      <c r="BX1064" s="741" t="str">
        <f t="shared" si="815"/>
        <v/>
      </c>
      <c r="BY1064" s="733" t="str">
        <f t="shared" si="799"/>
        <v/>
      </c>
      <c r="BZ1064" s="732" t="str">
        <f t="shared" si="807"/>
        <v/>
      </c>
      <c r="CA1064" s="732" t="str">
        <f t="shared" si="802"/>
        <v/>
      </c>
      <c r="CB1064" s="734" t="str">
        <f t="shared" si="808"/>
        <v/>
      </c>
      <c r="CC1064" s="733" t="str">
        <f t="shared" si="800"/>
        <v/>
      </c>
      <c r="CD1064" s="740" t="str">
        <f t="shared" si="816"/>
        <v/>
      </c>
      <c r="CE1064" s="732" t="str">
        <f t="shared" si="803"/>
        <v/>
      </c>
      <c r="CF1064" s="739" t="str">
        <f t="shared" si="817"/>
        <v/>
      </c>
      <c r="CG1064" s="737"/>
      <c r="CH1064" s="736" t="str">
        <f t="shared" si="783"/>
        <v/>
      </c>
      <c r="CI1064" s="738" t="str">
        <f t="shared" si="784"/>
        <v/>
      </c>
      <c r="CJ1064" s="737"/>
      <c r="CK1064" s="736" t="str">
        <f t="shared" si="785"/>
        <v/>
      </c>
      <c r="CL1064" s="735" t="str">
        <f t="shared" si="786"/>
        <v/>
      </c>
      <c r="CM1064" s="733" t="e">
        <f t="shared" si="787"/>
        <v>#DIV/0!</v>
      </c>
      <c r="CN1064" s="732" t="e">
        <f t="shared" si="818"/>
        <v>#DIV/0!</v>
      </c>
      <c r="CO1064" s="732" t="e">
        <f t="shared" si="788"/>
        <v>#DIV/0!</v>
      </c>
      <c r="CP1064" s="734" t="e">
        <f t="shared" si="819"/>
        <v>#DIV/0!</v>
      </c>
      <c r="CQ1064" s="733" t="str">
        <f t="shared" si="789"/>
        <v/>
      </c>
      <c r="CR1064" s="732" t="str">
        <f t="shared" si="810"/>
        <v/>
      </c>
      <c r="CS1064" s="732" t="str">
        <f t="shared" si="790"/>
        <v/>
      </c>
      <c r="CT1064" s="731" t="str">
        <f t="shared" si="811"/>
        <v/>
      </c>
      <c r="CV1064" s="733" t="e">
        <f>IF($H$1=1,'Process Capability'!$F$7,CX1064)</f>
        <v>#DIV/0!</v>
      </c>
      <c r="CW1064" s="732" t="e">
        <f t="shared" si="791"/>
        <v>#DIV/0!</v>
      </c>
      <c r="CX1064" s="732" t="e">
        <f t="shared" si="792"/>
        <v>#DIV/0!</v>
      </c>
      <c r="CY1064" s="732" t="e">
        <f t="shared" si="793"/>
        <v>#DIV/0!</v>
      </c>
      <c r="CZ1064" s="732" t="e">
        <f>IF($H$1=1,'Process Capability'!$F$8,CX1064)</f>
        <v>#DIV/0!</v>
      </c>
      <c r="DA1064" s="732" t="e">
        <f>IF($H$1=1,MAX('Process Capability'!$F$7,'Process Capability'!$F$8)-MIN('Process Capability'!$F$7,'Process Capability'!$F$8),DC1064)</f>
        <v>#DIV/0!</v>
      </c>
      <c r="DB1064" s="732" t="e">
        <f t="shared" si="794"/>
        <v>#DIV/0!</v>
      </c>
      <c r="DC1064" s="731" t="e">
        <f t="shared" si="795"/>
        <v>#DIV/0!</v>
      </c>
    </row>
    <row r="1065" spans="1:107" x14ac:dyDescent="0.2">
      <c r="A1065" s="733" t="str">
        <f>IF(C1065=0,IF('Process Capability'!$F$6=1,'Process Capability'!D1073,IF('Process Capability'!$F$6=2,I915,IF('Process Capability'!$F$6=3,N965,IF('Process Capability'!$F$6=4,T990,IF('Process Capability'!$F$6=5,AA1005,IF('Process Capability'!$F$6=6,AI1015,"")))))),"")</f>
        <v/>
      </c>
      <c r="B1065" s="731" t="str">
        <f>IF(D1065=0,IF('Process Capability'!$F$6=1,H1065,IF('Process Capability'!$F$6=2,J915,IF('Process Capability'!$F$6=3,O965,IF('Process Capability'!$F$6=4,U990,IF('Process Capability'!$F$6=5,AB1005,IF('Process Capability'!$F$6=6,AJ1015,"")))))),"")</f>
        <v/>
      </c>
      <c r="C1065" s="701" t="str">
        <f>IF('Process Capability'!$F$6=1,COUNTBLANK('Process Capability'!D1073),IF('Process Capability'!$F$6=2,COUNTBLANK(I1065),IF('Process Capability'!$F$6=3,COUNTBLANK(N1065),IF('Process Capability'!$F$6=4,COUNTBLANK(T1065),IF('Process Capability'!$F$6=5,COUNTBLANK(AA1065),IF('Process Capability'!$F$6=6,COUNTBLANK(AI1065),""))))))</f>
        <v/>
      </c>
      <c r="D1065" s="701" t="str">
        <f>IF('Process Capability'!$F$6=1,COUNTBLANK(H1065),IF('Process Capability'!$F$6=2,COUNTBLANK(J1065),IF('Process Capability'!$F$6=3,COUNTBLANK(O1065),IF('Process Capability'!$F$6=4,COUNTBLANK(U1065),IF('Process Capability'!$F$6=5,COUNTBLANK(AB1065),IF('Process Capability'!$F$6=6,COUNTBLANK(AJ1065),""))))))</f>
        <v/>
      </c>
      <c r="G1065" s="749" t="str">
        <f>IF(COUNTBLANK('Process Capability'!D1073)=1,"",'Process Capability'!D1073)</f>
        <v/>
      </c>
      <c r="H1065" s="748" t="str">
        <f>IF(COUNTBLANK('Process Capability'!D1073)=1,"",MAX('Process Capability'!D1072:D1073)-MIN('Process Capability'!D1072:D1073))</f>
        <v/>
      </c>
      <c r="AS1065" s="743">
        <v>1062</v>
      </c>
      <c r="AT1065" s="732">
        <f t="shared" si="801"/>
        <v>531</v>
      </c>
      <c r="AU1065" s="732">
        <f t="shared" si="804"/>
        <v>354</v>
      </c>
      <c r="AV1065" s="742">
        <f t="shared" si="805"/>
        <v>266</v>
      </c>
      <c r="AW1065" s="732">
        <f t="shared" si="806"/>
        <v>213</v>
      </c>
      <c r="AX1065" s="734">
        <f t="shared" si="809"/>
        <v>177</v>
      </c>
      <c r="AY1065" s="662" t="str">
        <f t="shared" si="778"/>
        <v/>
      </c>
      <c r="BL1065" s="733" t="str">
        <f t="shared" si="776"/>
        <v/>
      </c>
      <c r="BM1065" s="734" t="str">
        <f t="shared" si="777"/>
        <v/>
      </c>
      <c r="BN1065" s="751" t="str">
        <f t="shared" si="779"/>
        <v/>
      </c>
      <c r="BO1065" s="742" t="str">
        <f t="shared" si="780"/>
        <v/>
      </c>
      <c r="BP1065" s="750" t="str">
        <f t="shared" si="796"/>
        <v/>
      </c>
      <c r="BQ1065" s="743" t="str">
        <f t="shared" si="781"/>
        <v/>
      </c>
      <c r="BR1065" s="732" t="str">
        <f t="shared" si="782"/>
        <v/>
      </c>
      <c r="BS1065" s="732" t="str">
        <f t="shared" si="797"/>
        <v/>
      </c>
      <c r="BT1065" s="732" t="str">
        <f t="shared" si="798"/>
        <v/>
      </c>
      <c r="BU1065" s="742" t="str">
        <f t="shared" si="812"/>
        <v/>
      </c>
      <c r="BV1065" s="742" t="str">
        <f t="shared" si="813"/>
        <v/>
      </c>
      <c r="BW1065" s="742" t="str">
        <f t="shared" si="814"/>
        <v/>
      </c>
      <c r="BX1065" s="741" t="str">
        <f t="shared" si="815"/>
        <v/>
      </c>
      <c r="BY1065" s="733" t="str">
        <f t="shared" si="799"/>
        <v/>
      </c>
      <c r="BZ1065" s="732" t="str">
        <f t="shared" si="807"/>
        <v/>
      </c>
      <c r="CA1065" s="732" t="str">
        <f t="shared" si="802"/>
        <v/>
      </c>
      <c r="CB1065" s="734" t="str">
        <f t="shared" si="808"/>
        <v/>
      </c>
      <c r="CC1065" s="733" t="str">
        <f t="shared" si="800"/>
        <v/>
      </c>
      <c r="CD1065" s="740" t="str">
        <f t="shared" si="816"/>
        <v/>
      </c>
      <c r="CE1065" s="732" t="str">
        <f t="shared" si="803"/>
        <v/>
      </c>
      <c r="CF1065" s="739" t="str">
        <f t="shared" si="817"/>
        <v/>
      </c>
      <c r="CG1065" s="737"/>
      <c r="CH1065" s="736" t="str">
        <f t="shared" si="783"/>
        <v/>
      </c>
      <c r="CI1065" s="738" t="str">
        <f t="shared" si="784"/>
        <v/>
      </c>
      <c r="CJ1065" s="737"/>
      <c r="CK1065" s="736" t="str">
        <f t="shared" si="785"/>
        <v/>
      </c>
      <c r="CL1065" s="735" t="str">
        <f t="shared" si="786"/>
        <v/>
      </c>
      <c r="CM1065" s="733" t="e">
        <f t="shared" si="787"/>
        <v>#DIV/0!</v>
      </c>
      <c r="CN1065" s="732" t="e">
        <f t="shared" si="818"/>
        <v>#DIV/0!</v>
      </c>
      <c r="CO1065" s="732" t="e">
        <f t="shared" si="788"/>
        <v>#DIV/0!</v>
      </c>
      <c r="CP1065" s="734" t="e">
        <f t="shared" si="819"/>
        <v>#DIV/0!</v>
      </c>
      <c r="CQ1065" s="733" t="str">
        <f t="shared" si="789"/>
        <v/>
      </c>
      <c r="CR1065" s="732" t="str">
        <f t="shared" si="810"/>
        <v/>
      </c>
      <c r="CS1065" s="732" t="str">
        <f t="shared" si="790"/>
        <v/>
      </c>
      <c r="CT1065" s="731" t="str">
        <f t="shared" si="811"/>
        <v/>
      </c>
      <c r="CV1065" s="733" t="e">
        <f>IF($H$1=1,'Process Capability'!$F$7,CX1065)</f>
        <v>#DIV/0!</v>
      </c>
      <c r="CW1065" s="732" t="e">
        <f t="shared" si="791"/>
        <v>#DIV/0!</v>
      </c>
      <c r="CX1065" s="732" t="e">
        <f t="shared" si="792"/>
        <v>#DIV/0!</v>
      </c>
      <c r="CY1065" s="732" t="e">
        <f t="shared" si="793"/>
        <v>#DIV/0!</v>
      </c>
      <c r="CZ1065" s="732" t="e">
        <f>IF($H$1=1,'Process Capability'!$F$8,CX1065)</f>
        <v>#DIV/0!</v>
      </c>
      <c r="DA1065" s="732" t="e">
        <f>IF($H$1=1,MAX('Process Capability'!$F$7,'Process Capability'!$F$8)-MIN('Process Capability'!$F$7,'Process Capability'!$F$8),DC1065)</f>
        <v>#DIV/0!</v>
      </c>
      <c r="DB1065" s="732" t="e">
        <f t="shared" si="794"/>
        <v>#DIV/0!</v>
      </c>
      <c r="DC1065" s="731" t="e">
        <f t="shared" si="795"/>
        <v>#DIV/0!</v>
      </c>
    </row>
    <row r="1066" spans="1:107" x14ac:dyDescent="0.2">
      <c r="A1066" s="733" t="str">
        <f>IF(C1066=0,IF('Process Capability'!$F$6=1,'Process Capability'!D1074,IF('Process Capability'!$F$6=2,I916,IF('Process Capability'!$F$6=3,N966,IF('Process Capability'!$F$6=4,T991,IF('Process Capability'!$F$6=5,AA1006,IF('Process Capability'!$F$6=6,AI1016,"")))))),"")</f>
        <v/>
      </c>
      <c r="B1066" s="731" t="str">
        <f>IF(D1066=0,IF('Process Capability'!$F$6=1,H1066,IF('Process Capability'!$F$6=2,J916,IF('Process Capability'!$F$6=3,O966,IF('Process Capability'!$F$6=4,U991,IF('Process Capability'!$F$6=5,AB1006,IF('Process Capability'!$F$6=6,AJ1016,"")))))),"")</f>
        <v/>
      </c>
      <c r="C1066" s="701" t="str">
        <f>IF('Process Capability'!$F$6=1,COUNTBLANK('Process Capability'!D1074),IF('Process Capability'!$F$6=2,COUNTBLANK(I1066),IF('Process Capability'!$F$6=3,COUNTBLANK(N1066),IF('Process Capability'!$F$6=4,COUNTBLANK(T1066),IF('Process Capability'!$F$6=5,COUNTBLANK(AA1066),IF('Process Capability'!$F$6=6,COUNTBLANK(AI1066),""))))))</f>
        <v/>
      </c>
      <c r="D1066" s="701" t="str">
        <f>IF('Process Capability'!$F$6=1,COUNTBLANK(H1066),IF('Process Capability'!$F$6=2,COUNTBLANK(J1066),IF('Process Capability'!$F$6=3,COUNTBLANK(O1066),IF('Process Capability'!$F$6=4,COUNTBLANK(U1066),IF('Process Capability'!$F$6=5,COUNTBLANK(AB1066),IF('Process Capability'!$F$6=6,COUNTBLANK(AJ1066),""))))))</f>
        <v/>
      </c>
      <c r="G1066" s="749" t="str">
        <f>IF(COUNTBLANK('Process Capability'!D1074)=1,"",'Process Capability'!D1074)</f>
        <v/>
      </c>
      <c r="H1066" s="748" t="str">
        <f>IF(COUNTBLANK('Process Capability'!D1074)=1,"",MAX('Process Capability'!D1073:D1074)-MIN('Process Capability'!D1073:D1074))</f>
        <v/>
      </c>
      <c r="AS1066" s="733">
        <v>1063</v>
      </c>
      <c r="AT1066" s="732">
        <f t="shared" si="801"/>
        <v>532</v>
      </c>
      <c r="AU1066" s="732">
        <f t="shared" si="804"/>
        <v>355</v>
      </c>
      <c r="AV1066" s="742">
        <f t="shared" si="805"/>
        <v>266</v>
      </c>
      <c r="AW1066" s="732">
        <f t="shared" si="806"/>
        <v>213</v>
      </c>
      <c r="AX1066" s="734">
        <f t="shared" si="809"/>
        <v>178</v>
      </c>
      <c r="AY1066" s="662" t="str">
        <f t="shared" si="778"/>
        <v/>
      </c>
      <c r="BL1066" s="733" t="str">
        <f t="shared" si="776"/>
        <v/>
      </c>
      <c r="BM1066" s="734" t="str">
        <f t="shared" si="777"/>
        <v/>
      </c>
      <c r="BN1066" s="751" t="str">
        <f t="shared" si="779"/>
        <v/>
      </c>
      <c r="BO1066" s="742" t="str">
        <f t="shared" si="780"/>
        <v/>
      </c>
      <c r="BP1066" s="750" t="str">
        <f t="shared" si="796"/>
        <v/>
      </c>
      <c r="BQ1066" s="743" t="str">
        <f t="shared" si="781"/>
        <v/>
      </c>
      <c r="BR1066" s="732" t="str">
        <f t="shared" si="782"/>
        <v/>
      </c>
      <c r="BS1066" s="732" t="str">
        <f t="shared" si="797"/>
        <v/>
      </c>
      <c r="BT1066" s="732" t="str">
        <f t="shared" si="798"/>
        <v/>
      </c>
      <c r="BU1066" s="742" t="str">
        <f t="shared" si="812"/>
        <v/>
      </c>
      <c r="BV1066" s="742" t="str">
        <f t="shared" si="813"/>
        <v/>
      </c>
      <c r="BW1066" s="742" t="str">
        <f t="shared" si="814"/>
        <v/>
      </c>
      <c r="BX1066" s="741" t="str">
        <f t="shared" si="815"/>
        <v/>
      </c>
      <c r="BY1066" s="733" t="str">
        <f t="shared" si="799"/>
        <v/>
      </c>
      <c r="BZ1066" s="732" t="str">
        <f t="shared" si="807"/>
        <v/>
      </c>
      <c r="CA1066" s="732" t="str">
        <f t="shared" si="802"/>
        <v/>
      </c>
      <c r="CB1066" s="734" t="str">
        <f t="shared" si="808"/>
        <v/>
      </c>
      <c r="CC1066" s="733" t="str">
        <f t="shared" si="800"/>
        <v/>
      </c>
      <c r="CD1066" s="740" t="str">
        <f t="shared" si="816"/>
        <v/>
      </c>
      <c r="CE1066" s="732" t="str">
        <f t="shared" si="803"/>
        <v/>
      </c>
      <c r="CF1066" s="739" t="str">
        <f t="shared" si="817"/>
        <v/>
      </c>
      <c r="CG1066" s="737"/>
      <c r="CH1066" s="736" t="str">
        <f t="shared" si="783"/>
        <v/>
      </c>
      <c r="CI1066" s="738" t="str">
        <f t="shared" si="784"/>
        <v/>
      </c>
      <c r="CJ1066" s="737"/>
      <c r="CK1066" s="736" t="str">
        <f t="shared" si="785"/>
        <v/>
      </c>
      <c r="CL1066" s="735" t="str">
        <f t="shared" si="786"/>
        <v/>
      </c>
      <c r="CM1066" s="733" t="e">
        <f t="shared" si="787"/>
        <v>#DIV/0!</v>
      </c>
      <c r="CN1066" s="732" t="e">
        <f t="shared" si="818"/>
        <v>#DIV/0!</v>
      </c>
      <c r="CO1066" s="732" t="e">
        <f t="shared" si="788"/>
        <v>#DIV/0!</v>
      </c>
      <c r="CP1066" s="734" t="e">
        <f t="shared" si="819"/>
        <v>#DIV/0!</v>
      </c>
      <c r="CQ1066" s="733" t="str">
        <f t="shared" si="789"/>
        <v/>
      </c>
      <c r="CR1066" s="732" t="str">
        <f t="shared" si="810"/>
        <v/>
      </c>
      <c r="CS1066" s="732" t="str">
        <f t="shared" si="790"/>
        <v/>
      </c>
      <c r="CT1066" s="731" t="str">
        <f t="shared" si="811"/>
        <v/>
      </c>
      <c r="CV1066" s="733" t="e">
        <f>IF($H$1=1,'Process Capability'!$F$7,CX1066)</f>
        <v>#DIV/0!</v>
      </c>
      <c r="CW1066" s="732" t="e">
        <f t="shared" si="791"/>
        <v>#DIV/0!</v>
      </c>
      <c r="CX1066" s="732" t="e">
        <f t="shared" si="792"/>
        <v>#DIV/0!</v>
      </c>
      <c r="CY1066" s="732" t="e">
        <f t="shared" si="793"/>
        <v>#DIV/0!</v>
      </c>
      <c r="CZ1066" s="732" t="e">
        <f>IF($H$1=1,'Process Capability'!$F$8,CX1066)</f>
        <v>#DIV/0!</v>
      </c>
      <c r="DA1066" s="732" t="e">
        <f>IF($H$1=1,MAX('Process Capability'!$F$7,'Process Capability'!$F$8)-MIN('Process Capability'!$F$7,'Process Capability'!$F$8),DC1066)</f>
        <v>#DIV/0!</v>
      </c>
      <c r="DB1066" s="732" t="e">
        <f t="shared" si="794"/>
        <v>#DIV/0!</v>
      </c>
      <c r="DC1066" s="731" t="e">
        <f t="shared" si="795"/>
        <v>#DIV/0!</v>
      </c>
    </row>
    <row r="1067" spans="1:107" x14ac:dyDescent="0.2">
      <c r="A1067" s="733" t="str">
        <f>IF(C1067=0,IF('Process Capability'!$F$6=1,'Process Capability'!D1075,IF('Process Capability'!$F$6=2,I917,IF('Process Capability'!$F$6=3,N967,IF('Process Capability'!$F$6=4,T992,IF('Process Capability'!$F$6=5,AA1007,IF('Process Capability'!$F$6=6,AI1017,"")))))),"")</f>
        <v/>
      </c>
      <c r="B1067" s="731" t="str">
        <f>IF(D1067=0,IF('Process Capability'!$F$6=1,H1067,IF('Process Capability'!$F$6=2,J917,IF('Process Capability'!$F$6=3,O967,IF('Process Capability'!$F$6=4,U992,IF('Process Capability'!$F$6=5,AB1007,IF('Process Capability'!$F$6=6,AJ1017,"")))))),"")</f>
        <v/>
      </c>
      <c r="C1067" s="701" t="str">
        <f>IF('Process Capability'!$F$6=1,COUNTBLANK('Process Capability'!D1075),IF('Process Capability'!$F$6=2,COUNTBLANK(I1067),IF('Process Capability'!$F$6=3,COUNTBLANK(N1067),IF('Process Capability'!$F$6=4,COUNTBLANK(T1067),IF('Process Capability'!$F$6=5,COUNTBLANK(AA1067),IF('Process Capability'!$F$6=6,COUNTBLANK(AI1067),""))))))</f>
        <v/>
      </c>
      <c r="D1067" s="701" t="str">
        <f>IF('Process Capability'!$F$6=1,COUNTBLANK(H1067),IF('Process Capability'!$F$6=2,COUNTBLANK(J1067),IF('Process Capability'!$F$6=3,COUNTBLANK(O1067),IF('Process Capability'!$F$6=4,COUNTBLANK(U1067),IF('Process Capability'!$F$6=5,COUNTBLANK(AB1067),IF('Process Capability'!$F$6=6,COUNTBLANK(AJ1067),""))))))</f>
        <v/>
      </c>
      <c r="G1067" s="749" t="str">
        <f>IF(COUNTBLANK('Process Capability'!D1075)=1,"",'Process Capability'!D1075)</f>
        <v/>
      </c>
      <c r="H1067" s="748" t="str">
        <f>IF(COUNTBLANK('Process Capability'!D1075)=1,"",MAX('Process Capability'!D1074:D1075)-MIN('Process Capability'!D1074:D1075))</f>
        <v/>
      </c>
      <c r="AS1067" s="733">
        <v>1064</v>
      </c>
      <c r="AT1067" s="732">
        <f t="shared" si="801"/>
        <v>532</v>
      </c>
      <c r="AU1067" s="732">
        <f t="shared" si="804"/>
        <v>355</v>
      </c>
      <c r="AV1067" s="742">
        <f t="shared" si="805"/>
        <v>266</v>
      </c>
      <c r="AW1067" s="732">
        <f t="shared" si="806"/>
        <v>213</v>
      </c>
      <c r="AX1067" s="734">
        <f t="shared" si="809"/>
        <v>178</v>
      </c>
      <c r="AY1067" s="662" t="str">
        <f t="shared" si="778"/>
        <v/>
      </c>
      <c r="BL1067" s="733" t="str">
        <f t="shared" si="776"/>
        <v/>
      </c>
      <c r="BM1067" s="734" t="str">
        <f t="shared" si="777"/>
        <v/>
      </c>
      <c r="BN1067" s="751" t="str">
        <f t="shared" si="779"/>
        <v/>
      </c>
      <c r="BO1067" s="742" t="str">
        <f t="shared" si="780"/>
        <v/>
      </c>
      <c r="BP1067" s="750" t="str">
        <f t="shared" si="796"/>
        <v/>
      </c>
      <c r="BQ1067" s="743" t="str">
        <f t="shared" si="781"/>
        <v/>
      </c>
      <c r="BR1067" s="732" t="str">
        <f t="shared" si="782"/>
        <v/>
      </c>
      <c r="BS1067" s="732" t="str">
        <f t="shared" si="797"/>
        <v/>
      </c>
      <c r="BT1067" s="732" t="str">
        <f t="shared" si="798"/>
        <v/>
      </c>
      <c r="BU1067" s="742" t="str">
        <f t="shared" si="812"/>
        <v/>
      </c>
      <c r="BV1067" s="742" t="str">
        <f t="shared" si="813"/>
        <v/>
      </c>
      <c r="BW1067" s="742" t="str">
        <f t="shared" si="814"/>
        <v/>
      </c>
      <c r="BX1067" s="741" t="str">
        <f t="shared" si="815"/>
        <v/>
      </c>
      <c r="BY1067" s="733" t="str">
        <f t="shared" si="799"/>
        <v/>
      </c>
      <c r="BZ1067" s="732" t="str">
        <f t="shared" si="807"/>
        <v/>
      </c>
      <c r="CA1067" s="732" t="str">
        <f t="shared" si="802"/>
        <v/>
      </c>
      <c r="CB1067" s="734" t="str">
        <f t="shared" si="808"/>
        <v/>
      </c>
      <c r="CC1067" s="733" t="str">
        <f t="shared" si="800"/>
        <v/>
      </c>
      <c r="CD1067" s="740" t="str">
        <f t="shared" si="816"/>
        <v/>
      </c>
      <c r="CE1067" s="732" t="str">
        <f t="shared" si="803"/>
        <v/>
      </c>
      <c r="CF1067" s="739" t="str">
        <f t="shared" si="817"/>
        <v/>
      </c>
      <c r="CG1067" s="737"/>
      <c r="CH1067" s="736" t="str">
        <f t="shared" si="783"/>
        <v/>
      </c>
      <c r="CI1067" s="738" t="str">
        <f t="shared" si="784"/>
        <v/>
      </c>
      <c r="CJ1067" s="737"/>
      <c r="CK1067" s="736" t="str">
        <f t="shared" si="785"/>
        <v/>
      </c>
      <c r="CL1067" s="735" t="str">
        <f t="shared" si="786"/>
        <v/>
      </c>
      <c r="CM1067" s="733" t="e">
        <f t="shared" si="787"/>
        <v>#DIV/0!</v>
      </c>
      <c r="CN1067" s="732" t="e">
        <f t="shared" si="818"/>
        <v>#DIV/0!</v>
      </c>
      <c r="CO1067" s="732" t="e">
        <f t="shared" si="788"/>
        <v>#DIV/0!</v>
      </c>
      <c r="CP1067" s="734" t="e">
        <f t="shared" si="819"/>
        <v>#DIV/0!</v>
      </c>
      <c r="CQ1067" s="733" t="str">
        <f t="shared" si="789"/>
        <v/>
      </c>
      <c r="CR1067" s="732" t="str">
        <f t="shared" si="810"/>
        <v/>
      </c>
      <c r="CS1067" s="732" t="str">
        <f t="shared" si="790"/>
        <v/>
      </c>
      <c r="CT1067" s="731" t="str">
        <f t="shared" si="811"/>
        <v/>
      </c>
      <c r="CV1067" s="733" t="e">
        <f>IF($H$1=1,'Process Capability'!$F$7,CX1067)</f>
        <v>#DIV/0!</v>
      </c>
      <c r="CW1067" s="732" t="e">
        <f t="shared" si="791"/>
        <v>#DIV/0!</v>
      </c>
      <c r="CX1067" s="732" t="e">
        <f t="shared" si="792"/>
        <v>#DIV/0!</v>
      </c>
      <c r="CY1067" s="732" t="e">
        <f t="shared" si="793"/>
        <v>#DIV/0!</v>
      </c>
      <c r="CZ1067" s="732" t="e">
        <f>IF($H$1=1,'Process Capability'!$F$8,CX1067)</f>
        <v>#DIV/0!</v>
      </c>
      <c r="DA1067" s="732" t="e">
        <f>IF($H$1=1,MAX('Process Capability'!$F$7,'Process Capability'!$F$8)-MIN('Process Capability'!$F$7,'Process Capability'!$F$8),DC1067)</f>
        <v>#DIV/0!</v>
      </c>
      <c r="DB1067" s="732" t="e">
        <f t="shared" si="794"/>
        <v>#DIV/0!</v>
      </c>
      <c r="DC1067" s="731" t="e">
        <f t="shared" si="795"/>
        <v>#DIV/0!</v>
      </c>
    </row>
    <row r="1068" spans="1:107" x14ac:dyDescent="0.2">
      <c r="A1068" s="733" t="str">
        <f>IF(C1068=0,IF('Process Capability'!$F$6=1,'Process Capability'!D1076,IF('Process Capability'!$F$6=2,I918,IF('Process Capability'!$F$6=3,N968,IF('Process Capability'!$F$6=4,T993,IF('Process Capability'!$F$6=5,AA1008,IF('Process Capability'!$F$6=6,AI1018,"")))))),"")</f>
        <v/>
      </c>
      <c r="B1068" s="731" t="str">
        <f>IF(D1068=0,IF('Process Capability'!$F$6=1,H1068,IF('Process Capability'!$F$6=2,J918,IF('Process Capability'!$F$6=3,O968,IF('Process Capability'!$F$6=4,U993,IF('Process Capability'!$F$6=5,AB1008,IF('Process Capability'!$F$6=6,AJ1018,"")))))),"")</f>
        <v/>
      </c>
      <c r="C1068" s="701" t="str">
        <f>IF('Process Capability'!$F$6=1,COUNTBLANK('Process Capability'!D1076),IF('Process Capability'!$F$6=2,COUNTBLANK(I1068),IF('Process Capability'!$F$6=3,COUNTBLANK(N1068),IF('Process Capability'!$F$6=4,COUNTBLANK(T1068),IF('Process Capability'!$F$6=5,COUNTBLANK(AA1068),IF('Process Capability'!$F$6=6,COUNTBLANK(AI1068),""))))))</f>
        <v/>
      </c>
      <c r="D1068" s="701" t="str">
        <f>IF('Process Capability'!$F$6=1,COUNTBLANK(H1068),IF('Process Capability'!$F$6=2,COUNTBLANK(J1068),IF('Process Capability'!$F$6=3,COUNTBLANK(O1068),IF('Process Capability'!$F$6=4,COUNTBLANK(U1068),IF('Process Capability'!$F$6=5,COUNTBLANK(AB1068),IF('Process Capability'!$F$6=6,COUNTBLANK(AJ1068),""))))))</f>
        <v/>
      </c>
      <c r="G1068" s="749" t="str">
        <f>IF(COUNTBLANK('Process Capability'!D1076)=1,"",'Process Capability'!D1076)</f>
        <v/>
      </c>
      <c r="H1068" s="748" t="str">
        <f>IF(COUNTBLANK('Process Capability'!D1076)=1,"",MAX('Process Capability'!D1075:D1076)-MIN('Process Capability'!D1075:D1076))</f>
        <v/>
      </c>
      <c r="AS1068" s="743">
        <v>1065</v>
      </c>
      <c r="AT1068" s="732">
        <f t="shared" si="801"/>
        <v>533</v>
      </c>
      <c r="AU1068" s="732">
        <f t="shared" si="804"/>
        <v>355</v>
      </c>
      <c r="AV1068" s="742">
        <f t="shared" si="805"/>
        <v>267</v>
      </c>
      <c r="AW1068" s="732">
        <f t="shared" si="806"/>
        <v>213</v>
      </c>
      <c r="AX1068" s="734">
        <f t="shared" si="809"/>
        <v>178</v>
      </c>
      <c r="AY1068" s="662" t="str">
        <f t="shared" si="778"/>
        <v/>
      </c>
      <c r="BL1068" s="733" t="str">
        <f t="shared" si="776"/>
        <v/>
      </c>
      <c r="BM1068" s="734" t="str">
        <f t="shared" si="777"/>
        <v/>
      </c>
      <c r="BN1068" s="751" t="str">
        <f t="shared" si="779"/>
        <v/>
      </c>
      <c r="BO1068" s="742" t="str">
        <f t="shared" si="780"/>
        <v/>
      </c>
      <c r="BP1068" s="750" t="str">
        <f t="shared" si="796"/>
        <v/>
      </c>
      <c r="BQ1068" s="743" t="str">
        <f t="shared" si="781"/>
        <v/>
      </c>
      <c r="BR1068" s="732" t="str">
        <f t="shared" si="782"/>
        <v/>
      </c>
      <c r="BS1068" s="732" t="str">
        <f t="shared" si="797"/>
        <v/>
      </c>
      <c r="BT1068" s="732" t="str">
        <f t="shared" si="798"/>
        <v/>
      </c>
      <c r="BU1068" s="742" t="str">
        <f t="shared" si="812"/>
        <v/>
      </c>
      <c r="BV1068" s="742" t="str">
        <f t="shared" si="813"/>
        <v/>
      </c>
      <c r="BW1068" s="742" t="str">
        <f t="shared" si="814"/>
        <v/>
      </c>
      <c r="BX1068" s="741" t="str">
        <f t="shared" si="815"/>
        <v/>
      </c>
      <c r="BY1068" s="733" t="str">
        <f t="shared" si="799"/>
        <v/>
      </c>
      <c r="BZ1068" s="732" t="str">
        <f t="shared" si="807"/>
        <v/>
      </c>
      <c r="CA1068" s="732" t="str">
        <f t="shared" si="802"/>
        <v/>
      </c>
      <c r="CB1068" s="734" t="str">
        <f t="shared" si="808"/>
        <v/>
      </c>
      <c r="CC1068" s="733" t="str">
        <f t="shared" si="800"/>
        <v/>
      </c>
      <c r="CD1068" s="740" t="str">
        <f t="shared" si="816"/>
        <v/>
      </c>
      <c r="CE1068" s="732" t="str">
        <f t="shared" si="803"/>
        <v/>
      </c>
      <c r="CF1068" s="739" t="str">
        <f t="shared" si="817"/>
        <v/>
      </c>
      <c r="CG1068" s="737"/>
      <c r="CH1068" s="736" t="str">
        <f t="shared" si="783"/>
        <v/>
      </c>
      <c r="CI1068" s="738" t="str">
        <f t="shared" si="784"/>
        <v/>
      </c>
      <c r="CJ1068" s="737"/>
      <c r="CK1068" s="736" t="str">
        <f t="shared" si="785"/>
        <v/>
      </c>
      <c r="CL1068" s="735" t="str">
        <f t="shared" si="786"/>
        <v/>
      </c>
      <c r="CM1068" s="733" t="e">
        <f t="shared" si="787"/>
        <v>#DIV/0!</v>
      </c>
      <c r="CN1068" s="732" t="e">
        <f t="shared" si="818"/>
        <v>#DIV/0!</v>
      </c>
      <c r="CO1068" s="732" t="e">
        <f t="shared" si="788"/>
        <v>#DIV/0!</v>
      </c>
      <c r="CP1068" s="734" t="e">
        <f t="shared" si="819"/>
        <v>#DIV/0!</v>
      </c>
      <c r="CQ1068" s="733" t="str">
        <f t="shared" si="789"/>
        <v/>
      </c>
      <c r="CR1068" s="732" t="str">
        <f t="shared" si="810"/>
        <v/>
      </c>
      <c r="CS1068" s="732" t="str">
        <f t="shared" si="790"/>
        <v/>
      </c>
      <c r="CT1068" s="731" t="str">
        <f t="shared" si="811"/>
        <v/>
      </c>
      <c r="CV1068" s="733" t="e">
        <f>IF($H$1=1,'Process Capability'!$F$7,CX1068)</f>
        <v>#DIV/0!</v>
      </c>
      <c r="CW1068" s="732" t="e">
        <f t="shared" si="791"/>
        <v>#DIV/0!</v>
      </c>
      <c r="CX1068" s="732" t="e">
        <f t="shared" si="792"/>
        <v>#DIV/0!</v>
      </c>
      <c r="CY1068" s="732" t="e">
        <f t="shared" si="793"/>
        <v>#DIV/0!</v>
      </c>
      <c r="CZ1068" s="732" t="e">
        <f>IF($H$1=1,'Process Capability'!$F$8,CX1068)</f>
        <v>#DIV/0!</v>
      </c>
      <c r="DA1068" s="732" t="e">
        <f>IF($H$1=1,MAX('Process Capability'!$F$7,'Process Capability'!$F$8)-MIN('Process Capability'!$F$7,'Process Capability'!$F$8),DC1068)</f>
        <v>#DIV/0!</v>
      </c>
      <c r="DB1068" s="732" t="e">
        <f t="shared" si="794"/>
        <v>#DIV/0!</v>
      </c>
      <c r="DC1068" s="731" t="e">
        <f t="shared" si="795"/>
        <v>#DIV/0!</v>
      </c>
    </row>
    <row r="1069" spans="1:107" x14ac:dyDescent="0.2">
      <c r="A1069" s="733" t="str">
        <f>IF(C1069=0,IF('Process Capability'!$F$6=1,'Process Capability'!D1077,IF('Process Capability'!$F$6=2,I919,IF('Process Capability'!$F$6=3,N969,IF('Process Capability'!$F$6=4,T994,IF('Process Capability'!$F$6=5,AA1009,IF('Process Capability'!$F$6=6,AI1019,"")))))),"")</f>
        <v/>
      </c>
      <c r="B1069" s="731" t="str">
        <f>IF(D1069=0,IF('Process Capability'!$F$6=1,H1069,IF('Process Capability'!$F$6=2,J919,IF('Process Capability'!$F$6=3,O969,IF('Process Capability'!$F$6=4,U994,IF('Process Capability'!$F$6=5,AB1009,IF('Process Capability'!$F$6=6,AJ1019,"")))))),"")</f>
        <v/>
      </c>
      <c r="C1069" s="701" t="str">
        <f>IF('Process Capability'!$F$6=1,COUNTBLANK('Process Capability'!D1077),IF('Process Capability'!$F$6=2,COUNTBLANK(I1069),IF('Process Capability'!$F$6=3,COUNTBLANK(N1069),IF('Process Capability'!$F$6=4,COUNTBLANK(T1069),IF('Process Capability'!$F$6=5,COUNTBLANK(AA1069),IF('Process Capability'!$F$6=6,COUNTBLANK(AI1069),""))))))</f>
        <v/>
      </c>
      <c r="D1069" s="701" t="str">
        <f>IF('Process Capability'!$F$6=1,COUNTBLANK(H1069),IF('Process Capability'!$F$6=2,COUNTBLANK(J1069),IF('Process Capability'!$F$6=3,COUNTBLANK(O1069),IF('Process Capability'!$F$6=4,COUNTBLANK(U1069),IF('Process Capability'!$F$6=5,COUNTBLANK(AB1069),IF('Process Capability'!$F$6=6,COUNTBLANK(AJ1069),""))))))</f>
        <v/>
      </c>
      <c r="G1069" s="749" t="str">
        <f>IF(COUNTBLANK('Process Capability'!D1077)=1,"",'Process Capability'!D1077)</f>
        <v/>
      </c>
      <c r="H1069" s="748" t="str">
        <f>IF(COUNTBLANK('Process Capability'!D1077)=1,"",MAX('Process Capability'!D1076:D1077)-MIN('Process Capability'!D1076:D1077))</f>
        <v/>
      </c>
      <c r="AS1069" s="733">
        <v>1066</v>
      </c>
      <c r="AT1069" s="732">
        <f t="shared" si="801"/>
        <v>533</v>
      </c>
      <c r="AU1069" s="732">
        <f t="shared" si="804"/>
        <v>356</v>
      </c>
      <c r="AV1069" s="742">
        <f t="shared" si="805"/>
        <v>267</v>
      </c>
      <c r="AW1069" s="732">
        <f t="shared" si="806"/>
        <v>214</v>
      </c>
      <c r="AX1069" s="734">
        <f t="shared" si="809"/>
        <v>178</v>
      </c>
      <c r="AY1069" s="662" t="str">
        <f t="shared" si="778"/>
        <v/>
      </c>
      <c r="BL1069" s="733" t="str">
        <f t="shared" si="776"/>
        <v/>
      </c>
      <c r="BM1069" s="734" t="str">
        <f t="shared" si="777"/>
        <v/>
      </c>
      <c r="BN1069" s="751" t="str">
        <f t="shared" si="779"/>
        <v/>
      </c>
      <c r="BO1069" s="742" t="str">
        <f t="shared" si="780"/>
        <v/>
      </c>
      <c r="BP1069" s="750" t="str">
        <f t="shared" si="796"/>
        <v/>
      </c>
      <c r="BQ1069" s="743" t="str">
        <f t="shared" si="781"/>
        <v/>
      </c>
      <c r="BR1069" s="732" t="str">
        <f t="shared" si="782"/>
        <v/>
      </c>
      <c r="BS1069" s="732" t="str">
        <f t="shared" si="797"/>
        <v/>
      </c>
      <c r="BT1069" s="732" t="str">
        <f t="shared" si="798"/>
        <v/>
      </c>
      <c r="BU1069" s="742" t="str">
        <f t="shared" si="812"/>
        <v/>
      </c>
      <c r="BV1069" s="742" t="str">
        <f t="shared" si="813"/>
        <v/>
      </c>
      <c r="BW1069" s="742" t="str">
        <f t="shared" si="814"/>
        <v/>
      </c>
      <c r="BX1069" s="741" t="str">
        <f t="shared" si="815"/>
        <v/>
      </c>
      <c r="BY1069" s="733" t="str">
        <f t="shared" si="799"/>
        <v/>
      </c>
      <c r="BZ1069" s="732" t="str">
        <f t="shared" si="807"/>
        <v/>
      </c>
      <c r="CA1069" s="732" t="str">
        <f t="shared" si="802"/>
        <v/>
      </c>
      <c r="CB1069" s="734" t="str">
        <f t="shared" si="808"/>
        <v/>
      </c>
      <c r="CC1069" s="733" t="str">
        <f t="shared" si="800"/>
        <v/>
      </c>
      <c r="CD1069" s="740" t="str">
        <f t="shared" si="816"/>
        <v/>
      </c>
      <c r="CE1069" s="732" t="str">
        <f t="shared" si="803"/>
        <v/>
      </c>
      <c r="CF1069" s="739" t="str">
        <f t="shared" si="817"/>
        <v/>
      </c>
      <c r="CG1069" s="737"/>
      <c r="CH1069" s="736" t="str">
        <f t="shared" si="783"/>
        <v/>
      </c>
      <c r="CI1069" s="738" t="str">
        <f t="shared" si="784"/>
        <v/>
      </c>
      <c r="CJ1069" s="737"/>
      <c r="CK1069" s="736" t="str">
        <f t="shared" si="785"/>
        <v/>
      </c>
      <c r="CL1069" s="735" t="str">
        <f t="shared" si="786"/>
        <v/>
      </c>
      <c r="CM1069" s="733" t="e">
        <f t="shared" si="787"/>
        <v>#DIV/0!</v>
      </c>
      <c r="CN1069" s="732" t="e">
        <f t="shared" si="818"/>
        <v>#DIV/0!</v>
      </c>
      <c r="CO1069" s="732" t="e">
        <f t="shared" si="788"/>
        <v>#DIV/0!</v>
      </c>
      <c r="CP1069" s="734" t="e">
        <f t="shared" si="819"/>
        <v>#DIV/0!</v>
      </c>
      <c r="CQ1069" s="733" t="str">
        <f t="shared" si="789"/>
        <v/>
      </c>
      <c r="CR1069" s="732" t="str">
        <f t="shared" si="810"/>
        <v/>
      </c>
      <c r="CS1069" s="732" t="str">
        <f t="shared" si="790"/>
        <v/>
      </c>
      <c r="CT1069" s="731" t="str">
        <f t="shared" si="811"/>
        <v/>
      </c>
      <c r="CV1069" s="733" t="e">
        <f>IF($H$1=1,'Process Capability'!$F$7,CX1069)</f>
        <v>#DIV/0!</v>
      </c>
      <c r="CW1069" s="732" t="e">
        <f t="shared" si="791"/>
        <v>#DIV/0!</v>
      </c>
      <c r="CX1069" s="732" t="e">
        <f t="shared" si="792"/>
        <v>#DIV/0!</v>
      </c>
      <c r="CY1069" s="732" t="e">
        <f t="shared" si="793"/>
        <v>#DIV/0!</v>
      </c>
      <c r="CZ1069" s="732" t="e">
        <f>IF($H$1=1,'Process Capability'!$F$8,CX1069)</f>
        <v>#DIV/0!</v>
      </c>
      <c r="DA1069" s="732" t="e">
        <f>IF($H$1=1,MAX('Process Capability'!$F$7,'Process Capability'!$F$8)-MIN('Process Capability'!$F$7,'Process Capability'!$F$8),DC1069)</f>
        <v>#DIV/0!</v>
      </c>
      <c r="DB1069" s="732" t="e">
        <f t="shared" si="794"/>
        <v>#DIV/0!</v>
      </c>
      <c r="DC1069" s="731" t="e">
        <f t="shared" si="795"/>
        <v>#DIV/0!</v>
      </c>
    </row>
    <row r="1070" spans="1:107" x14ac:dyDescent="0.2">
      <c r="A1070" s="733" t="str">
        <f>IF(C1070=0,IF('Process Capability'!$F$6=1,'Process Capability'!D1078,IF('Process Capability'!$F$6=2,I920,IF('Process Capability'!$F$6=3,N970,IF('Process Capability'!$F$6=4,T995,IF('Process Capability'!$F$6=5,AA1010,IF('Process Capability'!$F$6=6,AI1020,"")))))),"")</f>
        <v/>
      </c>
      <c r="B1070" s="731" t="str">
        <f>IF(D1070=0,IF('Process Capability'!$F$6=1,H1070,IF('Process Capability'!$F$6=2,J920,IF('Process Capability'!$F$6=3,O970,IF('Process Capability'!$F$6=4,U995,IF('Process Capability'!$F$6=5,AB1010,IF('Process Capability'!$F$6=6,AJ1020,"")))))),"")</f>
        <v/>
      </c>
      <c r="C1070" s="701" t="str">
        <f>IF('Process Capability'!$F$6=1,COUNTBLANK('Process Capability'!D1078),IF('Process Capability'!$F$6=2,COUNTBLANK(I1070),IF('Process Capability'!$F$6=3,COUNTBLANK(N1070),IF('Process Capability'!$F$6=4,COUNTBLANK(T1070),IF('Process Capability'!$F$6=5,COUNTBLANK(AA1070),IF('Process Capability'!$F$6=6,COUNTBLANK(AI1070),""))))))</f>
        <v/>
      </c>
      <c r="D1070" s="701" t="str">
        <f>IF('Process Capability'!$F$6=1,COUNTBLANK(H1070),IF('Process Capability'!$F$6=2,COUNTBLANK(J1070),IF('Process Capability'!$F$6=3,COUNTBLANK(O1070),IF('Process Capability'!$F$6=4,COUNTBLANK(U1070),IF('Process Capability'!$F$6=5,COUNTBLANK(AB1070),IF('Process Capability'!$F$6=6,COUNTBLANK(AJ1070),""))))))</f>
        <v/>
      </c>
      <c r="G1070" s="749" t="str">
        <f>IF(COUNTBLANK('Process Capability'!D1078)=1,"",'Process Capability'!D1078)</f>
        <v/>
      </c>
      <c r="H1070" s="748" t="str">
        <f>IF(COUNTBLANK('Process Capability'!D1078)=1,"",MAX('Process Capability'!D1077:D1078)-MIN('Process Capability'!D1077:D1078))</f>
        <v/>
      </c>
      <c r="AS1070" s="733">
        <v>1067</v>
      </c>
      <c r="AT1070" s="732">
        <f t="shared" si="801"/>
        <v>534</v>
      </c>
      <c r="AU1070" s="732">
        <f t="shared" si="804"/>
        <v>356</v>
      </c>
      <c r="AV1070" s="742">
        <f t="shared" si="805"/>
        <v>267</v>
      </c>
      <c r="AW1070" s="732">
        <f t="shared" si="806"/>
        <v>214</v>
      </c>
      <c r="AX1070" s="734">
        <f t="shared" si="809"/>
        <v>178</v>
      </c>
      <c r="AY1070" s="662" t="str">
        <f t="shared" si="778"/>
        <v/>
      </c>
      <c r="BL1070" s="733" t="str">
        <f t="shared" si="776"/>
        <v/>
      </c>
      <c r="BM1070" s="734" t="str">
        <f t="shared" si="777"/>
        <v/>
      </c>
      <c r="BN1070" s="751" t="str">
        <f t="shared" si="779"/>
        <v/>
      </c>
      <c r="BO1070" s="742" t="str">
        <f t="shared" si="780"/>
        <v/>
      </c>
      <c r="BP1070" s="750" t="str">
        <f t="shared" si="796"/>
        <v/>
      </c>
      <c r="BQ1070" s="743" t="str">
        <f t="shared" si="781"/>
        <v/>
      </c>
      <c r="BR1070" s="732" t="str">
        <f t="shared" si="782"/>
        <v/>
      </c>
      <c r="BS1070" s="732" t="str">
        <f t="shared" si="797"/>
        <v/>
      </c>
      <c r="BT1070" s="732" t="str">
        <f t="shared" si="798"/>
        <v/>
      </c>
      <c r="BU1070" s="742" t="str">
        <f t="shared" si="812"/>
        <v/>
      </c>
      <c r="BV1070" s="742" t="str">
        <f t="shared" si="813"/>
        <v/>
      </c>
      <c r="BW1070" s="742" t="str">
        <f t="shared" si="814"/>
        <v/>
      </c>
      <c r="BX1070" s="741" t="str">
        <f t="shared" si="815"/>
        <v/>
      </c>
      <c r="BY1070" s="733" t="str">
        <f t="shared" si="799"/>
        <v/>
      </c>
      <c r="BZ1070" s="732" t="str">
        <f t="shared" si="807"/>
        <v/>
      </c>
      <c r="CA1070" s="732" t="str">
        <f t="shared" si="802"/>
        <v/>
      </c>
      <c r="CB1070" s="734" t="str">
        <f t="shared" si="808"/>
        <v/>
      </c>
      <c r="CC1070" s="733" t="str">
        <f t="shared" si="800"/>
        <v/>
      </c>
      <c r="CD1070" s="740" t="str">
        <f t="shared" si="816"/>
        <v/>
      </c>
      <c r="CE1070" s="732" t="str">
        <f t="shared" si="803"/>
        <v/>
      </c>
      <c r="CF1070" s="739" t="str">
        <f t="shared" si="817"/>
        <v/>
      </c>
      <c r="CG1070" s="737"/>
      <c r="CH1070" s="736" t="str">
        <f t="shared" si="783"/>
        <v/>
      </c>
      <c r="CI1070" s="738" t="str">
        <f t="shared" si="784"/>
        <v/>
      </c>
      <c r="CJ1070" s="737"/>
      <c r="CK1070" s="736" t="str">
        <f t="shared" si="785"/>
        <v/>
      </c>
      <c r="CL1070" s="735" t="str">
        <f t="shared" si="786"/>
        <v/>
      </c>
      <c r="CM1070" s="733" t="e">
        <f t="shared" si="787"/>
        <v>#DIV/0!</v>
      </c>
      <c r="CN1070" s="732" t="e">
        <f t="shared" si="818"/>
        <v>#DIV/0!</v>
      </c>
      <c r="CO1070" s="732" t="e">
        <f t="shared" si="788"/>
        <v>#DIV/0!</v>
      </c>
      <c r="CP1070" s="734" t="e">
        <f t="shared" si="819"/>
        <v>#DIV/0!</v>
      </c>
      <c r="CQ1070" s="733" t="str">
        <f t="shared" si="789"/>
        <v/>
      </c>
      <c r="CR1070" s="732" t="str">
        <f t="shared" si="810"/>
        <v/>
      </c>
      <c r="CS1070" s="732" t="str">
        <f t="shared" si="790"/>
        <v/>
      </c>
      <c r="CT1070" s="731" t="str">
        <f t="shared" si="811"/>
        <v/>
      </c>
      <c r="CV1070" s="733" t="e">
        <f>IF($H$1=1,'Process Capability'!$F$7,CX1070)</f>
        <v>#DIV/0!</v>
      </c>
      <c r="CW1070" s="732" t="e">
        <f t="shared" si="791"/>
        <v>#DIV/0!</v>
      </c>
      <c r="CX1070" s="732" t="e">
        <f t="shared" si="792"/>
        <v>#DIV/0!</v>
      </c>
      <c r="CY1070" s="732" t="e">
        <f t="shared" si="793"/>
        <v>#DIV/0!</v>
      </c>
      <c r="CZ1070" s="732" t="e">
        <f>IF($H$1=1,'Process Capability'!$F$8,CX1070)</f>
        <v>#DIV/0!</v>
      </c>
      <c r="DA1070" s="732" t="e">
        <f>IF($H$1=1,MAX('Process Capability'!$F$7,'Process Capability'!$F$8)-MIN('Process Capability'!$F$7,'Process Capability'!$F$8),DC1070)</f>
        <v>#DIV/0!</v>
      </c>
      <c r="DB1070" s="732" t="e">
        <f t="shared" si="794"/>
        <v>#DIV/0!</v>
      </c>
      <c r="DC1070" s="731" t="e">
        <f t="shared" si="795"/>
        <v>#DIV/0!</v>
      </c>
    </row>
    <row r="1071" spans="1:107" x14ac:dyDescent="0.2">
      <c r="A1071" s="733" t="str">
        <f>IF(C1071=0,IF('Process Capability'!$F$6=1,'Process Capability'!D1079,IF('Process Capability'!$F$6=2,I921,IF('Process Capability'!$F$6=3,N971,IF('Process Capability'!$F$6=4,T996,IF('Process Capability'!$F$6=5,AA1011,IF('Process Capability'!$F$6=6,AI1021,"")))))),"")</f>
        <v/>
      </c>
      <c r="B1071" s="731" t="str">
        <f>IF(D1071=0,IF('Process Capability'!$F$6=1,H1071,IF('Process Capability'!$F$6=2,J921,IF('Process Capability'!$F$6=3,O971,IF('Process Capability'!$F$6=4,U996,IF('Process Capability'!$F$6=5,AB1011,IF('Process Capability'!$F$6=6,AJ1021,"")))))),"")</f>
        <v/>
      </c>
      <c r="C1071" s="701" t="str">
        <f>IF('Process Capability'!$F$6=1,COUNTBLANK('Process Capability'!D1079),IF('Process Capability'!$F$6=2,COUNTBLANK(I1071),IF('Process Capability'!$F$6=3,COUNTBLANK(N1071),IF('Process Capability'!$F$6=4,COUNTBLANK(T1071),IF('Process Capability'!$F$6=5,COUNTBLANK(AA1071),IF('Process Capability'!$F$6=6,COUNTBLANK(AI1071),""))))))</f>
        <v/>
      </c>
      <c r="D1071" s="701" t="str">
        <f>IF('Process Capability'!$F$6=1,COUNTBLANK(H1071),IF('Process Capability'!$F$6=2,COUNTBLANK(J1071),IF('Process Capability'!$F$6=3,COUNTBLANK(O1071),IF('Process Capability'!$F$6=4,COUNTBLANK(U1071),IF('Process Capability'!$F$6=5,COUNTBLANK(AB1071),IF('Process Capability'!$F$6=6,COUNTBLANK(AJ1071),""))))))</f>
        <v/>
      </c>
      <c r="G1071" s="749" t="str">
        <f>IF(COUNTBLANK('Process Capability'!D1079)=1,"",'Process Capability'!D1079)</f>
        <v/>
      </c>
      <c r="H1071" s="748" t="str">
        <f>IF(COUNTBLANK('Process Capability'!D1079)=1,"",MAX('Process Capability'!D1078:D1079)-MIN('Process Capability'!D1078:D1079))</f>
        <v/>
      </c>
      <c r="AS1071" s="743">
        <v>1068</v>
      </c>
      <c r="AT1071" s="732">
        <f t="shared" si="801"/>
        <v>534</v>
      </c>
      <c r="AU1071" s="732">
        <f t="shared" si="804"/>
        <v>356</v>
      </c>
      <c r="AV1071" s="742">
        <f t="shared" si="805"/>
        <v>267</v>
      </c>
      <c r="AW1071" s="732">
        <f t="shared" si="806"/>
        <v>214</v>
      </c>
      <c r="AX1071" s="734">
        <f t="shared" si="809"/>
        <v>178</v>
      </c>
      <c r="AY1071" s="662" t="str">
        <f t="shared" si="778"/>
        <v/>
      </c>
      <c r="BL1071" s="733" t="str">
        <f t="shared" si="776"/>
        <v/>
      </c>
      <c r="BM1071" s="734" t="str">
        <f t="shared" si="777"/>
        <v/>
      </c>
      <c r="BN1071" s="751" t="str">
        <f t="shared" si="779"/>
        <v/>
      </c>
      <c r="BO1071" s="742" t="str">
        <f t="shared" si="780"/>
        <v/>
      </c>
      <c r="BP1071" s="750" t="str">
        <f t="shared" si="796"/>
        <v/>
      </c>
      <c r="BQ1071" s="743" t="str">
        <f t="shared" si="781"/>
        <v/>
      </c>
      <c r="BR1071" s="732" t="str">
        <f t="shared" si="782"/>
        <v/>
      </c>
      <c r="BS1071" s="732" t="str">
        <f t="shared" si="797"/>
        <v/>
      </c>
      <c r="BT1071" s="732" t="str">
        <f t="shared" si="798"/>
        <v/>
      </c>
      <c r="BU1071" s="742" t="str">
        <f t="shared" si="812"/>
        <v/>
      </c>
      <c r="BV1071" s="742" t="str">
        <f t="shared" si="813"/>
        <v/>
      </c>
      <c r="BW1071" s="742" t="str">
        <f t="shared" si="814"/>
        <v/>
      </c>
      <c r="BX1071" s="741" t="str">
        <f t="shared" si="815"/>
        <v/>
      </c>
      <c r="BY1071" s="733" t="str">
        <f t="shared" si="799"/>
        <v/>
      </c>
      <c r="BZ1071" s="732" t="str">
        <f t="shared" si="807"/>
        <v/>
      </c>
      <c r="CA1071" s="732" t="str">
        <f t="shared" si="802"/>
        <v/>
      </c>
      <c r="CB1071" s="734" t="str">
        <f t="shared" si="808"/>
        <v/>
      </c>
      <c r="CC1071" s="733" t="str">
        <f t="shared" si="800"/>
        <v/>
      </c>
      <c r="CD1071" s="740" t="str">
        <f t="shared" si="816"/>
        <v/>
      </c>
      <c r="CE1071" s="732" t="str">
        <f t="shared" si="803"/>
        <v/>
      </c>
      <c r="CF1071" s="739" t="str">
        <f t="shared" si="817"/>
        <v/>
      </c>
      <c r="CG1071" s="737"/>
      <c r="CH1071" s="736" t="str">
        <f t="shared" si="783"/>
        <v/>
      </c>
      <c r="CI1071" s="738" t="str">
        <f t="shared" si="784"/>
        <v/>
      </c>
      <c r="CJ1071" s="737"/>
      <c r="CK1071" s="736" t="str">
        <f t="shared" si="785"/>
        <v/>
      </c>
      <c r="CL1071" s="735" t="str">
        <f t="shared" si="786"/>
        <v/>
      </c>
      <c r="CM1071" s="733" t="e">
        <f t="shared" si="787"/>
        <v>#DIV/0!</v>
      </c>
      <c r="CN1071" s="732" t="e">
        <f t="shared" si="818"/>
        <v>#DIV/0!</v>
      </c>
      <c r="CO1071" s="732" t="e">
        <f t="shared" si="788"/>
        <v>#DIV/0!</v>
      </c>
      <c r="CP1071" s="734" t="e">
        <f t="shared" si="819"/>
        <v>#DIV/0!</v>
      </c>
      <c r="CQ1071" s="733" t="str">
        <f t="shared" si="789"/>
        <v/>
      </c>
      <c r="CR1071" s="732" t="str">
        <f t="shared" si="810"/>
        <v/>
      </c>
      <c r="CS1071" s="732" t="str">
        <f t="shared" si="790"/>
        <v/>
      </c>
      <c r="CT1071" s="731" t="str">
        <f t="shared" si="811"/>
        <v/>
      </c>
      <c r="CV1071" s="733" t="e">
        <f>IF($H$1=1,'Process Capability'!$F$7,CX1071)</f>
        <v>#DIV/0!</v>
      </c>
      <c r="CW1071" s="732" t="e">
        <f t="shared" si="791"/>
        <v>#DIV/0!</v>
      </c>
      <c r="CX1071" s="732" t="e">
        <f t="shared" si="792"/>
        <v>#DIV/0!</v>
      </c>
      <c r="CY1071" s="732" t="e">
        <f t="shared" si="793"/>
        <v>#DIV/0!</v>
      </c>
      <c r="CZ1071" s="732" t="e">
        <f>IF($H$1=1,'Process Capability'!$F$8,CX1071)</f>
        <v>#DIV/0!</v>
      </c>
      <c r="DA1071" s="732" t="e">
        <f>IF($H$1=1,MAX('Process Capability'!$F$7,'Process Capability'!$F$8)-MIN('Process Capability'!$F$7,'Process Capability'!$F$8),DC1071)</f>
        <v>#DIV/0!</v>
      </c>
      <c r="DB1071" s="732" t="e">
        <f t="shared" si="794"/>
        <v>#DIV/0!</v>
      </c>
      <c r="DC1071" s="731" t="e">
        <f t="shared" si="795"/>
        <v>#DIV/0!</v>
      </c>
    </row>
    <row r="1072" spans="1:107" x14ac:dyDescent="0.2">
      <c r="A1072" s="733" t="str">
        <f>IF(C1072=0,IF('Process Capability'!$F$6=1,'Process Capability'!D1080,IF('Process Capability'!$F$6=2,I922,IF('Process Capability'!$F$6=3,N972,IF('Process Capability'!$F$6=4,T997,IF('Process Capability'!$F$6=5,AA1012,IF('Process Capability'!$F$6=6,AI1022,"")))))),"")</f>
        <v/>
      </c>
      <c r="B1072" s="731" t="str">
        <f>IF(D1072=0,IF('Process Capability'!$F$6=1,H1072,IF('Process Capability'!$F$6=2,J922,IF('Process Capability'!$F$6=3,O972,IF('Process Capability'!$F$6=4,U997,IF('Process Capability'!$F$6=5,AB1012,IF('Process Capability'!$F$6=6,AJ1022,"")))))),"")</f>
        <v/>
      </c>
      <c r="C1072" s="701" t="str">
        <f>IF('Process Capability'!$F$6=1,COUNTBLANK('Process Capability'!D1080),IF('Process Capability'!$F$6=2,COUNTBLANK(I1072),IF('Process Capability'!$F$6=3,COUNTBLANK(N1072),IF('Process Capability'!$F$6=4,COUNTBLANK(T1072),IF('Process Capability'!$F$6=5,COUNTBLANK(AA1072),IF('Process Capability'!$F$6=6,COUNTBLANK(AI1072),""))))))</f>
        <v/>
      </c>
      <c r="D1072" s="701" t="str">
        <f>IF('Process Capability'!$F$6=1,COUNTBLANK(H1072),IF('Process Capability'!$F$6=2,COUNTBLANK(J1072),IF('Process Capability'!$F$6=3,COUNTBLANK(O1072),IF('Process Capability'!$F$6=4,COUNTBLANK(U1072),IF('Process Capability'!$F$6=5,COUNTBLANK(AB1072),IF('Process Capability'!$F$6=6,COUNTBLANK(AJ1072),""))))))</f>
        <v/>
      </c>
      <c r="G1072" s="749" t="str">
        <f>IF(COUNTBLANK('Process Capability'!D1080)=1,"",'Process Capability'!D1080)</f>
        <v/>
      </c>
      <c r="H1072" s="748" t="str">
        <f>IF(COUNTBLANK('Process Capability'!D1080)=1,"",MAX('Process Capability'!D1079:D1080)-MIN('Process Capability'!D1079:D1080))</f>
        <v/>
      </c>
      <c r="AS1072" s="733">
        <v>1069</v>
      </c>
      <c r="AT1072" s="732">
        <f t="shared" si="801"/>
        <v>535</v>
      </c>
      <c r="AU1072" s="732">
        <f t="shared" si="804"/>
        <v>357</v>
      </c>
      <c r="AV1072" s="742">
        <f t="shared" si="805"/>
        <v>268</v>
      </c>
      <c r="AW1072" s="732">
        <f t="shared" si="806"/>
        <v>214</v>
      </c>
      <c r="AX1072" s="734">
        <f t="shared" si="809"/>
        <v>179</v>
      </c>
      <c r="AY1072" s="662" t="str">
        <f t="shared" si="778"/>
        <v/>
      </c>
      <c r="BL1072" s="733" t="str">
        <f t="shared" si="776"/>
        <v/>
      </c>
      <c r="BM1072" s="734" t="str">
        <f t="shared" si="777"/>
        <v/>
      </c>
      <c r="BN1072" s="751" t="str">
        <f t="shared" si="779"/>
        <v/>
      </c>
      <c r="BO1072" s="742" t="str">
        <f t="shared" si="780"/>
        <v/>
      </c>
      <c r="BP1072" s="750" t="str">
        <f t="shared" si="796"/>
        <v/>
      </c>
      <c r="BQ1072" s="743" t="str">
        <f t="shared" si="781"/>
        <v/>
      </c>
      <c r="BR1072" s="732" t="str">
        <f t="shared" si="782"/>
        <v/>
      </c>
      <c r="BS1072" s="732" t="str">
        <f t="shared" si="797"/>
        <v/>
      </c>
      <c r="BT1072" s="732" t="str">
        <f t="shared" si="798"/>
        <v/>
      </c>
      <c r="BU1072" s="742" t="str">
        <f t="shared" si="812"/>
        <v/>
      </c>
      <c r="BV1072" s="742" t="str">
        <f t="shared" si="813"/>
        <v/>
      </c>
      <c r="BW1072" s="742" t="str">
        <f t="shared" si="814"/>
        <v/>
      </c>
      <c r="BX1072" s="741" t="str">
        <f t="shared" si="815"/>
        <v/>
      </c>
      <c r="BY1072" s="733" t="str">
        <f t="shared" si="799"/>
        <v/>
      </c>
      <c r="BZ1072" s="732" t="str">
        <f t="shared" si="807"/>
        <v/>
      </c>
      <c r="CA1072" s="732" t="str">
        <f t="shared" si="802"/>
        <v/>
      </c>
      <c r="CB1072" s="734" t="str">
        <f t="shared" si="808"/>
        <v/>
      </c>
      <c r="CC1072" s="733" t="str">
        <f t="shared" si="800"/>
        <v/>
      </c>
      <c r="CD1072" s="740" t="str">
        <f t="shared" si="816"/>
        <v/>
      </c>
      <c r="CE1072" s="732" t="str">
        <f t="shared" si="803"/>
        <v/>
      </c>
      <c r="CF1072" s="739" t="str">
        <f t="shared" si="817"/>
        <v/>
      </c>
      <c r="CG1072" s="737"/>
      <c r="CH1072" s="736" t="str">
        <f t="shared" si="783"/>
        <v/>
      </c>
      <c r="CI1072" s="738" t="str">
        <f t="shared" si="784"/>
        <v/>
      </c>
      <c r="CJ1072" s="737"/>
      <c r="CK1072" s="736" t="str">
        <f t="shared" si="785"/>
        <v/>
      </c>
      <c r="CL1072" s="735" t="str">
        <f t="shared" si="786"/>
        <v/>
      </c>
      <c r="CM1072" s="733" t="e">
        <f t="shared" si="787"/>
        <v>#DIV/0!</v>
      </c>
      <c r="CN1072" s="732" t="e">
        <f t="shared" si="818"/>
        <v>#DIV/0!</v>
      </c>
      <c r="CO1072" s="732" t="e">
        <f t="shared" si="788"/>
        <v>#DIV/0!</v>
      </c>
      <c r="CP1072" s="734" t="e">
        <f t="shared" si="819"/>
        <v>#DIV/0!</v>
      </c>
      <c r="CQ1072" s="733" t="str">
        <f t="shared" si="789"/>
        <v/>
      </c>
      <c r="CR1072" s="732" t="str">
        <f t="shared" si="810"/>
        <v/>
      </c>
      <c r="CS1072" s="732" t="str">
        <f t="shared" si="790"/>
        <v/>
      </c>
      <c r="CT1072" s="731" t="str">
        <f t="shared" si="811"/>
        <v/>
      </c>
      <c r="CV1072" s="733" t="e">
        <f>IF($H$1=1,'Process Capability'!$F$7,CX1072)</f>
        <v>#DIV/0!</v>
      </c>
      <c r="CW1072" s="732" t="e">
        <f t="shared" si="791"/>
        <v>#DIV/0!</v>
      </c>
      <c r="CX1072" s="732" t="e">
        <f t="shared" si="792"/>
        <v>#DIV/0!</v>
      </c>
      <c r="CY1072" s="732" t="e">
        <f t="shared" si="793"/>
        <v>#DIV/0!</v>
      </c>
      <c r="CZ1072" s="732" t="e">
        <f>IF($H$1=1,'Process Capability'!$F$8,CX1072)</f>
        <v>#DIV/0!</v>
      </c>
      <c r="DA1072" s="732" t="e">
        <f>IF($H$1=1,MAX('Process Capability'!$F$7,'Process Capability'!$F$8)-MIN('Process Capability'!$F$7,'Process Capability'!$F$8),DC1072)</f>
        <v>#DIV/0!</v>
      </c>
      <c r="DB1072" s="732" t="e">
        <f t="shared" si="794"/>
        <v>#DIV/0!</v>
      </c>
      <c r="DC1072" s="731" t="e">
        <f t="shared" si="795"/>
        <v>#DIV/0!</v>
      </c>
    </row>
    <row r="1073" spans="1:107" x14ac:dyDescent="0.2">
      <c r="A1073" s="733" t="str">
        <f>IF(C1073=0,IF('Process Capability'!$F$6=1,'Process Capability'!D1081,IF('Process Capability'!$F$6=2,I923,IF('Process Capability'!$F$6=3,N973,IF('Process Capability'!$F$6=4,T998,IF('Process Capability'!$F$6=5,AA1013,IF('Process Capability'!$F$6=6,AI1023,"")))))),"")</f>
        <v/>
      </c>
      <c r="B1073" s="731" t="str">
        <f>IF(D1073=0,IF('Process Capability'!$F$6=1,H1073,IF('Process Capability'!$F$6=2,J923,IF('Process Capability'!$F$6=3,O973,IF('Process Capability'!$F$6=4,U998,IF('Process Capability'!$F$6=5,AB1013,IF('Process Capability'!$F$6=6,AJ1023,"")))))),"")</f>
        <v/>
      </c>
      <c r="C1073" s="701" t="str">
        <f>IF('Process Capability'!$F$6=1,COUNTBLANK('Process Capability'!D1081),IF('Process Capability'!$F$6=2,COUNTBLANK(I1073),IF('Process Capability'!$F$6=3,COUNTBLANK(N1073),IF('Process Capability'!$F$6=4,COUNTBLANK(T1073),IF('Process Capability'!$F$6=5,COUNTBLANK(AA1073),IF('Process Capability'!$F$6=6,COUNTBLANK(AI1073),""))))))</f>
        <v/>
      </c>
      <c r="D1073" s="701" t="str">
        <f>IF('Process Capability'!$F$6=1,COUNTBLANK(H1073),IF('Process Capability'!$F$6=2,COUNTBLANK(J1073),IF('Process Capability'!$F$6=3,COUNTBLANK(O1073),IF('Process Capability'!$F$6=4,COUNTBLANK(U1073),IF('Process Capability'!$F$6=5,COUNTBLANK(AB1073),IF('Process Capability'!$F$6=6,COUNTBLANK(AJ1073),""))))))</f>
        <v/>
      </c>
      <c r="G1073" s="749" t="str">
        <f>IF(COUNTBLANK('Process Capability'!D1081)=1,"",'Process Capability'!D1081)</f>
        <v/>
      </c>
      <c r="H1073" s="748" t="str">
        <f>IF(COUNTBLANK('Process Capability'!D1081)=1,"",MAX('Process Capability'!D1080:D1081)-MIN('Process Capability'!D1080:D1081))</f>
        <v/>
      </c>
      <c r="AS1073" s="733">
        <v>1070</v>
      </c>
      <c r="AT1073" s="732">
        <f t="shared" si="801"/>
        <v>535</v>
      </c>
      <c r="AU1073" s="732">
        <f t="shared" si="804"/>
        <v>357</v>
      </c>
      <c r="AV1073" s="742">
        <f t="shared" si="805"/>
        <v>268</v>
      </c>
      <c r="AW1073" s="732">
        <f t="shared" si="806"/>
        <v>214</v>
      </c>
      <c r="AX1073" s="734">
        <f t="shared" si="809"/>
        <v>179</v>
      </c>
      <c r="AY1073" s="662" t="str">
        <f t="shared" si="778"/>
        <v/>
      </c>
      <c r="BL1073" s="733" t="str">
        <f t="shared" si="776"/>
        <v/>
      </c>
      <c r="BM1073" s="734" t="str">
        <f t="shared" si="777"/>
        <v/>
      </c>
      <c r="BN1073" s="751" t="str">
        <f t="shared" si="779"/>
        <v/>
      </c>
      <c r="BO1073" s="742" t="str">
        <f t="shared" si="780"/>
        <v/>
      </c>
      <c r="BP1073" s="750" t="str">
        <f t="shared" si="796"/>
        <v/>
      </c>
      <c r="BQ1073" s="743" t="str">
        <f t="shared" si="781"/>
        <v/>
      </c>
      <c r="BR1073" s="732" t="str">
        <f t="shared" si="782"/>
        <v/>
      </c>
      <c r="BS1073" s="732" t="str">
        <f t="shared" si="797"/>
        <v/>
      </c>
      <c r="BT1073" s="732" t="str">
        <f t="shared" si="798"/>
        <v/>
      </c>
      <c r="BU1073" s="742" t="str">
        <f t="shared" si="812"/>
        <v/>
      </c>
      <c r="BV1073" s="742" t="str">
        <f t="shared" si="813"/>
        <v/>
      </c>
      <c r="BW1073" s="742" t="str">
        <f t="shared" si="814"/>
        <v/>
      </c>
      <c r="BX1073" s="741" t="str">
        <f t="shared" si="815"/>
        <v/>
      </c>
      <c r="BY1073" s="733" t="str">
        <f t="shared" si="799"/>
        <v/>
      </c>
      <c r="BZ1073" s="732" t="str">
        <f t="shared" si="807"/>
        <v/>
      </c>
      <c r="CA1073" s="732" t="str">
        <f t="shared" si="802"/>
        <v/>
      </c>
      <c r="CB1073" s="734" t="str">
        <f t="shared" si="808"/>
        <v/>
      </c>
      <c r="CC1073" s="733" t="str">
        <f t="shared" si="800"/>
        <v/>
      </c>
      <c r="CD1073" s="740" t="str">
        <f t="shared" si="816"/>
        <v/>
      </c>
      <c r="CE1073" s="732" t="str">
        <f t="shared" si="803"/>
        <v/>
      </c>
      <c r="CF1073" s="739" t="str">
        <f t="shared" si="817"/>
        <v/>
      </c>
      <c r="CG1073" s="737"/>
      <c r="CH1073" s="736" t="str">
        <f t="shared" si="783"/>
        <v/>
      </c>
      <c r="CI1073" s="738" t="str">
        <f t="shared" si="784"/>
        <v/>
      </c>
      <c r="CJ1073" s="737"/>
      <c r="CK1073" s="736" t="str">
        <f t="shared" si="785"/>
        <v/>
      </c>
      <c r="CL1073" s="735" t="str">
        <f t="shared" si="786"/>
        <v/>
      </c>
      <c r="CM1073" s="733" t="e">
        <f t="shared" si="787"/>
        <v>#DIV/0!</v>
      </c>
      <c r="CN1073" s="732" t="e">
        <f t="shared" si="818"/>
        <v>#DIV/0!</v>
      </c>
      <c r="CO1073" s="732" t="e">
        <f t="shared" si="788"/>
        <v>#DIV/0!</v>
      </c>
      <c r="CP1073" s="734" t="e">
        <f t="shared" si="819"/>
        <v>#DIV/0!</v>
      </c>
      <c r="CQ1073" s="733" t="str">
        <f t="shared" si="789"/>
        <v/>
      </c>
      <c r="CR1073" s="732" t="str">
        <f t="shared" si="810"/>
        <v/>
      </c>
      <c r="CS1073" s="732" t="str">
        <f t="shared" si="790"/>
        <v/>
      </c>
      <c r="CT1073" s="731" t="str">
        <f t="shared" si="811"/>
        <v/>
      </c>
      <c r="CV1073" s="733" t="e">
        <f>IF($H$1=1,'Process Capability'!$F$7,CX1073)</f>
        <v>#DIV/0!</v>
      </c>
      <c r="CW1073" s="732" t="e">
        <f t="shared" si="791"/>
        <v>#DIV/0!</v>
      </c>
      <c r="CX1073" s="732" t="e">
        <f t="shared" si="792"/>
        <v>#DIV/0!</v>
      </c>
      <c r="CY1073" s="732" t="e">
        <f t="shared" si="793"/>
        <v>#DIV/0!</v>
      </c>
      <c r="CZ1073" s="732" t="e">
        <f>IF($H$1=1,'Process Capability'!$F$8,CX1073)</f>
        <v>#DIV/0!</v>
      </c>
      <c r="DA1073" s="732" t="e">
        <f>IF($H$1=1,MAX('Process Capability'!$F$7,'Process Capability'!$F$8)-MIN('Process Capability'!$F$7,'Process Capability'!$F$8),DC1073)</f>
        <v>#DIV/0!</v>
      </c>
      <c r="DB1073" s="732" t="e">
        <f t="shared" si="794"/>
        <v>#DIV/0!</v>
      </c>
      <c r="DC1073" s="731" t="e">
        <f t="shared" si="795"/>
        <v>#DIV/0!</v>
      </c>
    </row>
    <row r="1074" spans="1:107" x14ac:dyDescent="0.2">
      <c r="A1074" s="733" t="str">
        <f>IF(C1074=0,IF('Process Capability'!$F$6=1,'Process Capability'!D1082,IF('Process Capability'!$F$6=2,I924,IF('Process Capability'!$F$6=3,N974,IF('Process Capability'!$F$6=4,T999,IF('Process Capability'!$F$6=5,AA1014,IF('Process Capability'!$F$6=6,AI1024,"")))))),"")</f>
        <v/>
      </c>
      <c r="B1074" s="731" t="str">
        <f>IF(D1074=0,IF('Process Capability'!$F$6=1,H1074,IF('Process Capability'!$F$6=2,J924,IF('Process Capability'!$F$6=3,O974,IF('Process Capability'!$F$6=4,U999,IF('Process Capability'!$F$6=5,AB1014,IF('Process Capability'!$F$6=6,AJ1024,"")))))),"")</f>
        <v/>
      </c>
      <c r="C1074" s="701" t="str">
        <f>IF('Process Capability'!$F$6=1,COUNTBLANK('Process Capability'!D1082),IF('Process Capability'!$F$6=2,COUNTBLANK(I1074),IF('Process Capability'!$F$6=3,COUNTBLANK(N1074),IF('Process Capability'!$F$6=4,COUNTBLANK(T1074),IF('Process Capability'!$F$6=5,COUNTBLANK(AA1074),IF('Process Capability'!$F$6=6,COUNTBLANK(AI1074),""))))))</f>
        <v/>
      </c>
      <c r="D1074" s="701" t="str">
        <f>IF('Process Capability'!$F$6=1,COUNTBLANK(H1074),IF('Process Capability'!$F$6=2,COUNTBLANK(J1074),IF('Process Capability'!$F$6=3,COUNTBLANK(O1074),IF('Process Capability'!$F$6=4,COUNTBLANK(U1074),IF('Process Capability'!$F$6=5,COUNTBLANK(AB1074),IF('Process Capability'!$F$6=6,COUNTBLANK(AJ1074),""))))))</f>
        <v/>
      </c>
      <c r="G1074" s="749" t="str">
        <f>IF(COUNTBLANK('Process Capability'!D1082)=1,"",'Process Capability'!D1082)</f>
        <v/>
      </c>
      <c r="H1074" s="748" t="str">
        <f>IF(COUNTBLANK('Process Capability'!D1082)=1,"",MAX('Process Capability'!D1081:D1082)-MIN('Process Capability'!D1081:D1082))</f>
        <v/>
      </c>
      <c r="AS1074" s="743">
        <v>1071</v>
      </c>
      <c r="AT1074" s="732">
        <f t="shared" si="801"/>
        <v>536</v>
      </c>
      <c r="AU1074" s="732">
        <f t="shared" si="804"/>
        <v>357</v>
      </c>
      <c r="AV1074" s="742">
        <f t="shared" si="805"/>
        <v>268</v>
      </c>
      <c r="AW1074" s="732">
        <f t="shared" si="806"/>
        <v>215</v>
      </c>
      <c r="AX1074" s="734">
        <f t="shared" si="809"/>
        <v>179</v>
      </c>
      <c r="AY1074" s="662" t="str">
        <f t="shared" si="778"/>
        <v/>
      </c>
      <c r="BL1074" s="733" t="str">
        <f t="shared" si="776"/>
        <v/>
      </c>
      <c r="BM1074" s="734" t="str">
        <f t="shared" si="777"/>
        <v/>
      </c>
      <c r="BN1074" s="751" t="str">
        <f t="shared" si="779"/>
        <v/>
      </c>
      <c r="BO1074" s="742" t="str">
        <f t="shared" si="780"/>
        <v/>
      </c>
      <c r="BP1074" s="750" t="str">
        <f t="shared" si="796"/>
        <v/>
      </c>
      <c r="BQ1074" s="743" t="str">
        <f t="shared" si="781"/>
        <v/>
      </c>
      <c r="BR1074" s="732" t="str">
        <f t="shared" si="782"/>
        <v/>
      </c>
      <c r="BS1074" s="732" t="str">
        <f t="shared" si="797"/>
        <v/>
      </c>
      <c r="BT1074" s="732" t="str">
        <f t="shared" si="798"/>
        <v/>
      </c>
      <c r="BU1074" s="742" t="str">
        <f t="shared" si="812"/>
        <v/>
      </c>
      <c r="BV1074" s="742" t="str">
        <f t="shared" si="813"/>
        <v/>
      </c>
      <c r="BW1074" s="742" t="str">
        <f t="shared" si="814"/>
        <v/>
      </c>
      <c r="BX1074" s="741" t="str">
        <f t="shared" si="815"/>
        <v/>
      </c>
      <c r="BY1074" s="733" t="str">
        <f t="shared" si="799"/>
        <v/>
      </c>
      <c r="BZ1074" s="732" t="str">
        <f t="shared" si="807"/>
        <v/>
      </c>
      <c r="CA1074" s="732" t="str">
        <f t="shared" si="802"/>
        <v/>
      </c>
      <c r="CB1074" s="734" t="str">
        <f t="shared" si="808"/>
        <v/>
      </c>
      <c r="CC1074" s="733" t="str">
        <f t="shared" si="800"/>
        <v/>
      </c>
      <c r="CD1074" s="740" t="str">
        <f t="shared" si="816"/>
        <v/>
      </c>
      <c r="CE1074" s="732" t="str">
        <f t="shared" si="803"/>
        <v/>
      </c>
      <c r="CF1074" s="739" t="str">
        <f t="shared" si="817"/>
        <v/>
      </c>
      <c r="CG1074" s="737"/>
      <c r="CH1074" s="736" t="str">
        <f t="shared" si="783"/>
        <v/>
      </c>
      <c r="CI1074" s="738" t="str">
        <f t="shared" si="784"/>
        <v/>
      </c>
      <c r="CJ1074" s="737"/>
      <c r="CK1074" s="736" t="str">
        <f t="shared" si="785"/>
        <v/>
      </c>
      <c r="CL1074" s="735" t="str">
        <f t="shared" si="786"/>
        <v/>
      </c>
      <c r="CM1074" s="733" t="e">
        <f t="shared" si="787"/>
        <v>#DIV/0!</v>
      </c>
      <c r="CN1074" s="732" t="e">
        <f t="shared" si="818"/>
        <v>#DIV/0!</v>
      </c>
      <c r="CO1074" s="732" t="e">
        <f t="shared" si="788"/>
        <v>#DIV/0!</v>
      </c>
      <c r="CP1074" s="734" t="e">
        <f t="shared" si="819"/>
        <v>#DIV/0!</v>
      </c>
      <c r="CQ1074" s="733" t="str">
        <f t="shared" si="789"/>
        <v/>
      </c>
      <c r="CR1074" s="732" t="str">
        <f t="shared" si="810"/>
        <v/>
      </c>
      <c r="CS1074" s="732" t="str">
        <f t="shared" si="790"/>
        <v/>
      </c>
      <c r="CT1074" s="731" t="str">
        <f t="shared" si="811"/>
        <v/>
      </c>
      <c r="CV1074" s="733" t="e">
        <f>IF($H$1=1,'Process Capability'!$F$7,CX1074)</f>
        <v>#DIV/0!</v>
      </c>
      <c r="CW1074" s="732" t="e">
        <f t="shared" si="791"/>
        <v>#DIV/0!</v>
      </c>
      <c r="CX1074" s="732" t="e">
        <f t="shared" si="792"/>
        <v>#DIV/0!</v>
      </c>
      <c r="CY1074" s="732" t="e">
        <f t="shared" si="793"/>
        <v>#DIV/0!</v>
      </c>
      <c r="CZ1074" s="732" t="e">
        <f>IF($H$1=1,'Process Capability'!$F$8,CX1074)</f>
        <v>#DIV/0!</v>
      </c>
      <c r="DA1074" s="732" t="e">
        <f>IF($H$1=1,MAX('Process Capability'!$F$7,'Process Capability'!$F$8)-MIN('Process Capability'!$F$7,'Process Capability'!$F$8),DC1074)</f>
        <v>#DIV/0!</v>
      </c>
      <c r="DB1074" s="732" t="e">
        <f t="shared" si="794"/>
        <v>#DIV/0!</v>
      </c>
      <c r="DC1074" s="731" t="e">
        <f t="shared" si="795"/>
        <v>#DIV/0!</v>
      </c>
    </row>
    <row r="1075" spans="1:107" x14ac:dyDescent="0.2">
      <c r="A1075" s="733" t="str">
        <f>IF(C1075=0,IF('Process Capability'!$F$6=1,'Process Capability'!D1083,IF('Process Capability'!$F$6=2,I925,IF('Process Capability'!$F$6=3,N975,IF('Process Capability'!$F$6=4,T1000,IF('Process Capability'!$F$6=5,AA1015,IF('Process Capability'!$F$6=6,AI1025,"")))))),"")</f>
        <v/>
      </c>
      <c r="B1075" s="731" t="str">
        <f>IF(D1075=0,IF('Process Capability'!$F$6=1,H1075,IF('Process Capability'!$F$6=2,J925,IF('Process Capability'!$F$6=3,O975,IF('Process Capability'!$F$6=4,U1000,IF('Process Capability'!$F$6=5,AB1015,IF('Process Capability'!$F$6=6,AJ1025,"")))))),"")</f>
        <v/>
      </c>
      <c r="C1075" s="701" t="str">
        <f>IF('Process Capability'!$F$6=1,COUNTBLANK('Process Capability'!D1083),IF('Process Capability'!$F$6=2,COUNTBLANK(I1075),IF('Process Capability'!$F$6=3,COUNTBLANK(N1075),IF('Process Capability'!$F$6=4,COUNTBLANK(T1075),IF('Process Capability'!$F$6=5,COUNTBLANK(AA1075),IF('Process Capability'!$F$6=6,COUNTBLANK(AI1075),""))))))</f>
        <v/>
      </c>
      <c r="D1075" s="701" t="str">
        <f>IF('Process Capability'!$F$6=1,COUNTBLANK(H1075),IF('Process Capability'!$F$6=2,COUNTBLANK(J1075),IF('Process Capability'!$F$6=3,COUNTBLANK(O1075),IF('Process Capability'!$F$6=4,COUNTBLANK(U1075),IF('Process Capability'!$F$6=5,COUNTBLANK(AB1075),IF('Process Capability'!$F$6=6,COUNTBLANK(AJ1075),""))))))</f>
        <v/>
      </c>
      <c r="G1075" s="749" t="str">
        <f>IF(COUNTBLANK('Process Capability'!D1083)=1,"",'Process Capability'!D1083)</f>
        <v/>
      </c>
      <c r="H1075" s="748" t="str">
        <f>IF(COUNTBLANK('Process Capability'!D1083)=1,"",MAX('Process Capability'!D1082:D1083)-MIN('Process Capability'!D1082:D1083))</f>
        <v/>
      </c>
      <c r="AS1075" s="733">
        <v>1072</v>
      </c>
      <c r="AT1075" s="732">
        <f t="shared" si="801"/>
        <v>536</v>
      </c>
      <c r="AU1075" s="732">
        <f t="shared" si="804"/>
        <v>358</v>
      </c>
      <c r="AV1075" s="742">
        <f t="shared" si="805"/>
        <v>268</v>
      </c>
      <c r="AW1075" s="732">
        <f t="shared" si="806"/>
        <v>215</v>
      </c>
      <c r="AX1075" s="734">
        <f t="shared" si="809"/>
        <v>179</v>
      </c>
      <c r="AY1075" s="662" t="str">
        <f t="shared" si="778"/>
        <v/>
      </c>
      <c r="BL1075" s="733" t="str">
        <f t="shared" si="776"/>
        <v/>
      </c>
      <c r="BM1075" s="734" t="str">
        <f t="shared" si="777"/>
        <v/>
      </c>
      <c r="BN1075" s="751" t="str">
        <f t="shared" si="779"/>
        <v/>
      </c>
      <c r="BO1075" s="742" t="str">
        <f t="shared" si="780"/>
        <v/>
      </c>
      <c r="BP1075" s="750" t="str">
        <f t="shared" si="796"/>
        <v/>
      </c>
      <c r="BQ1075" s="743" t="str">
        <f t="shared" si="781"/>
        <v/>
      </c>
      <c r="BR1075" s="732" t="str">
        <f t="shared" si="782"/>
        <v/>
      </c>
      <c r="BS1075" s="732" t="str">
        <f t="shared" si="797"/>
        <v/>
      </c>
      <c r="BT1075" s="732" t="str">
        <f t="shared" si="798"/>
        <v/>
      </c>
      <c r="BU1075" s="742" t="str">
        <f t="shared" si="812"/>
        <v/>
      </c>
      <c r="BV1075" s="742" t="str">
        <f t="shared" si="813"/>
        <v/>
      </c>
      <c r="BW1075" s="742" t="str">
        <f t="shared" si="814"/>
        <v/>
      </c>
      <c r="BX1075" s="741" t="str">
        <f t="shared" si="815"/>
        <v/>
      </c>
      <c r="BY1075" s="733" t="str">
        <f t="shared" si="799"/>
        <v/>
      </c>
      <c r="BZ1075" s="732" t="str">
        <f t="shared" si="807"/>
        <v/>
      </c>
      <c r="CA1075" s="732" t="str">
        <f t="shared" si="802"/>
        <v/>
      </c>
      <c r="CB1075" s="734" t="str">
        <f t="shared" si="808"/>
        <v/>
      </c>
      <c r="CC1075" s="733" t="str">
        <f t="shared" si="800"/>
        <v/>
      </c>
      <c r="CD1075" s="740" t="str">
        <f t="shared" si="816"/>
        <v/>
      </c>
      <c r="CE1075" s="732" t="str">
        <f t="shared" si="803"/>
        <v/>
      </c>
      <c r="CF1075" s="739" t="str">
        <f t="shared" si="817"/>
        <v/>
      </c>
      <c r="CG1075" s="737"/>
      <c r="CH1075" s="736" t="str">
        <f t="shared" si="783"/>
        <v/>
      </c>
      <c r="CI1075" s="738" t="str">
        <f t="shared" si="784"/>
        <v/>
      </c>
      <c r="CJ1075" s="737"/>
      <c r="CK1075" s="736" t="str">
        <f t="shared" si="785"/>
        <v/>
      </c>
      <c r="CL1075" s="735" t="str">
        <f t="shared" si="786"/>
        <v/>
      </c>
      <c r="CM1075" s="733" t="e">
        <f t="shared" si="787"/>
        <v>#DIV/0!</v>
      </c>
      <c r="CN1075" s="732" t="e">
        <f t="shared" si="818"/>
        <v>#DIV/0!</v>
      </c>
      <c r="CO1075" s="732" t="e">
        <f t="shared" si="788"/>
        <v>#DIV/0!</v>
      </c>
      <c r="CP1075" s="734" t="e">
        <f t="shared" si="819"/>
        <v>#DIV/0!</v>
      </c>
      <c r="CQ1075" s="733" t="str">
        <f t="shared" si="789"/>
        <v/>
      </c>
      <c r="CR1075" s="732" t="str">
        <f t="shared" si="810"/>
        <v/>
      </c>
      <c r="CS1075" s="732" t="str">
        <f t="shared" si="790"/>
        <v/>
      </c>
      <c r="CT1075" s="731" t="str">
        <f t="shared" si="811"/>
        <v/>
      </c>
      <c r="CV1075" s="733" t="e">
        <f>IF($H$1=1,'Process Capability'!$F$7,CX1075)</f>
        <v>#DIV/0!</v>
      </c>
      <c r="CW1075" s="732" t="e">
        <f t="shared" si="791"/>
        <v>#DIV/0!</v>
      </c>
      <c r="CX1075" s="732" t="e">
        <f t="shared" si="792"/>
        <v>#DIV/0!</v>
      </c>
      <c r="CY1075" s="732" t="e">
        <f t="shared" si="793"/>
        <v>#DIV/0!</v>
      </c>
      <c r="CZ1075" s="732" t="e">
        <f>IF($H$1=1,'Process Capability'!$F$8,CX1075)</f>
        <v>#DIV/0!</v>
      </c>
      <c r="DA1075" s="732" t="e">
        <f>IF($H$1=1,MAX('Process Capability'!$F$7,'Process Capability'!$F$8)-MIN('Process Capability'!$F$7,'Process Capability'!$F$8),DC1075)</f>
        <v>#DIV/0!</v>
      </c>
      <c r="DB1075" s="732" t="e">
        <f t="shared" si="794"/>
        <v>#DIV/0!</v>
      </c>
      <c r="DC1075" s="731" t="e">
        <f t="shared" si="795"/>
        <v>#DIV/0!</v>
      </c>
    </row>
    <row r="1076" spans="1:107" x14ac:dyDescent="0.2">
      <c r="A1076" s="733" t="str">
        <f>IF(C1076=0,IF('Process Capability'!$F$6=1,'Process Capability'!D1084,IF('Process Capability'!$F$6=2,I926,IF('Process Capability'!$F$6=3,N976,IF('Process Capability'!$F$6=4,T1001,IF('Process Capability'!$F$6=5,AA1016,IF('Process Capability'!$F$6=6,AI1026,"")))))),"")</f>
        <v/>
      </c>
      <c r="B1076" s="731" t="str">
        <f>IF(D1076=0,IF('Process Capability'!$F$6=1,H1076,IF('Process Capability'!$F$6=2,J926,IF('Process Capability'!$F$6=3,O976,IF('Process Capability'!$F$6=4,U1001,IF('Process Capability'!$F$6=5,AB1016,IF('Process Capability'!$F$6=6,AJ1026,"")))))),"")</f>
        <v/>
      </c>
      <c r="C1076" s="701" t="str">
        <f>IF('Process Capability'!$F$6=1,COUNTBLANK('Process Capability'!D1084),IF('Process Capability'!$F$6=2,COUNTBLANK(I1076),IF('Process Capability'!$F$6=3,COUNTBLANK(N1076),IF('Process Capability'!$F$6=4,COUNTBLANK(T1076),IF('Process Capability'!$F$6=5,COUNTBLANK(AA1076),IF('Process Capability'!$F$6=6,COUNTBLANK(AI1076),""))))))</f>
        <v/>
      </c>
      <c r="D1076" s="701" t="str">
        <f>IF('Process Capability'!$F$6=1,COUNTBLANK(H1076),IF('Process Capability'!$F$6=2,COUNTBLANK(J1076),IF('Process Capability'!$F$6=3,COUNTBLANK(O1076),IF('Process Capability'!$F$6=4,COUNTBLANK(U1076),IF('Process Capability'!$F$6=5,COUNTBLANK(AB1076),IF('Process Capability'!$F$6=6,COUNTBLANK(AJ1076),""))))))</f>
        <v/>
      </c>
      <c r="G1076" s="749" t="str">
        <f>IF(COUNTBLANK('Process Capability'!D1084)=1,"",'Process Capability'!D1084)</f>
        <v/>
      </c>
      <c r="H1076" s="748" t="str">
        <f>IF(COUNTBLANK('Process Capability'!D1084)=1,"",MAX('Process Capability'!D1083:D1084)-MIN('Process Capability'!D1083:D1084))</f>
        <v/>
      </c>
      <c r="AS1076" s="733">
        <v>1073</v>
      </c>
      <c r="AT1076" s="732">
        <f t="shared" si="801"/>
        <v>537</v>
      </c>
      <c r="AU1076" s="732">
        <f t="shared" si="804"/>
        <v>358</v>
      </c>
      <c r="AV1076" s="742">
        <f t="shared" si="805"/>
        <v>269</v>
      </c>
      <c r="AW1076" s="732">
        <f t="shared" si="806"/>
        <v>215</v>
      </c>
      <c r="AX1076" s="734">
        <f t="shared" si="809"/>
        <v>179</v>
      </c>
      <c r="AY1076" s="662" t="str">
        <f t="shared" si="778"/>
        <v/>
      </c>
      <c r="BL1076" s="733" t="str">
        <f t="shared" si="776"/>
        <v/>
      </c>
      <c r="BM1076" s="734" t="str">
        <f t="shared" si="777"/>
        <v/>
      </c>
      <c r="BN1076" s="751" t="str">
        <f t="shared" si="779"/>
        <v/>
      </c>
      <c r="BO1076" s="742" t="str">
        <f t="shared" si="780"/>
        <v/>
      </c>
      <c r="BP1076" s="750" t="str">
        <f t="shared" si="796"/>
        <v/>
      </c>
      <c r="BQ1076" s="743" t="str">
        <f t="shared" si="781"/>
        <v/>
      </c>
      <c r="BR1076" s="732" t="str">
        <f t="shared" si="782"/>
        <v/>
      </c>
      <c r="BS1076" s="732" t="str">
        <f t="shared" si="797"/>
        <v/>
      </c>
      <c r="BT1076" s="732" t="str">
        <f t="shared" si="798"/>
        <v/>
      </c>
      <c r="BU1076" s="742" t="str">
        <f t="shared" si="812"/>
        <v/>
      </c>
      <c r="BV1076" s="742" t="str">
        <f t="shared" si="813"/>
        <v/>
      </c>
      <c r="BW1076" s="742" t="str">
        <f t="shared" si="814"/>
        <v/>
      </c>
      <c r="BX1076" s="741" t="str">
        <f t="shared" si="815"/>
        <v/>
      </c>
      <c r="BY1076" s="733" t="str">
        <f t="shared" si="799"/>
        <v/>
      </c>
      <c r="BZ1076" s="732" t="str">
        <f t="shared" si="807"/>
        <v/>
      </c>
      <c r="CA1076" s="732" t="str">
        <f t="shared" si="802"/>
        <v/>
      </c>
      <c r="CB1076" s="734" t="str">
        <f t="shared" si="808"/>
        <v/>
      </c>
      <c r="CC1076" s="733" t="str">
        <f t="shared" si="800"/>
        <v/>
      </c>
      <c r="CD1076" s="740" t="str">
        <f t="shared" si="816"/>
        <v/>
      </c>
      <c r="CE1076" s="732" t="str">
        <f t="shared" si="803"/>
        <v/>
      </c>
      <c r="CF1076" s="739" t="str">
        <f t="shared" si="817"/>
        <v/>
      </c>
      <c r="CG1076" s="737"/>
      <c r="CH1076" s="736" t="str">
        <f t="shared" si="783"/>
        <v/>
      </c>
      <c r="CI1076" s="738" t="str">
        <f t="shared" si="784"/>
        <v/>
      </c>
      <c r="CJ1076" s="737"/>
      <c r="CK1076" s="736" t="str">
        <f t="shared" si="785"/>
        <v/>
      </c>
      <c r="CL1076" s="735" t="str">
        <f t="shared" si="786"/>
        <v/>
      </c>
      <c r="CM1076" s="733" t="e">
        <f t="shared" si="787"/>
        <v>#DIV/0!</v>
      </c>
      <c r="CN1076" s="732" t="e">
        <f t="shared" si="818"/>
        <v>#DIV/0!</v>
      </c>
      <c r="CO1076" s="732" t="e">
        <f t="shared" si="788"/>
        <v>#DIV/0!</v>
      </c>
      <c r="CP1076" s="734" t="e">
        <f t="shared" si="819"/>
        <v>#DIV/0!</v>
      </c>
      <c r="CQ1076" s="733" t="str">
        <f t="shared" si="789"/>
        <v/>
      </c>
      <c r="CR1076" s="732" t="str">
        <f t="shared" si="810"/>
        <v/>
      </c>
      <c r="CS1076" s="732" t="str">
        <f t="shared" si="790"/>
        <v/>
      </c>
      <c r="CT1076" s="731" t="str">
        <f t="shared" si="811"/>
        <v/>
      </c>
      <c r="CV1076" s="733" t="e">
        <f>IF($H$1=1,'Process Capability'!$F$7,CX1076)</f>
        <v>#DIV/0!</v>
      </c>
      <c r="CW1076" s="732" t="e">
        <f t="shared" si="791"/>
        <v>#DIV/0!</v>
      </c>
      <c r="CX1076" s="732" t="e">
        <f t="shared" si="792"/>
        <v>#DIV/0!</v>
      </c>
      <c r="CY1076" s="732" t="e">
        <f t="shared" si="793"/>
        <v>#DIV/0!</v>
      </c>
      <c r="CZ1076" s="732" t="e">
        <f>IF($H$1=1,'Process Capability'!$F$8,CX1076)</f>
        <v>#DIV/0!</v>
      </c>
      <c r="DA1076" s="732" t="e">
        <f>IF($H$1=1,MAX('Process Capability'!$F$7,'Process Capability'!$F$8)-MIN('Process Capability'!$F$7,'Process Capability'!$F$8),DC1076)</f>
        <v>#DIV/0!</v>
      </c>
      <c r="DB1076" s="732" t="e">
        <f t="shared" si="794"/>
        <v>#DIV/0!</v>
      </c>
      <c r="DC1076" s="731" t="e">
        <f t="shared" si="795"/>
        <v>#DIV/0!</v>
      </c>
    </row>
    <row r="1077" spans="1:107" x14ac:dyDescent="0.2">
      <c r="A1077" s="733" t="str">
        <f>IF(C1077=0,IF('Process Capability'!$F$6=1,'Process Capability'!D1085,IF('Process Capability'!$F$6=2,I927,IF('Process Capability'!$F$6=3,N977,IF('Process Capability'!$F$6=4,T1002,IF('Process Capability'!$F$6=5,AA1017,IF('Process Capability'!$F$6=6,AI1027,"")))))),"")</f>
        <v/>
      </c>
      <c r="B1077" s="731" t="str">
        <f>IF(D1077=0,IF('Process Capability'!$F$6=1,H1077,IF('Process Capability'!$F$6=2,J927,IF('Process Capability'!$F$6=3,O977,IF('Process Capability'!$F$6=4,U1002,IF('Process Capability'!$F$6=5,AB1017,IF('Process Capability'!$F$6=6,AJ1027,"")))))),"")</f>
        <v/>
      </c>
      <c r="C1077" s="701" t="str">
        <f>IF('Process Capability'!$F$6=1,COUNTBLANK('Process Capability'!D1085),IF('Process Capability'!$F$6=2,COUNTBLANK(I1077),IF('Process Capability'!$F$6=3,COUNTBLANK(N1077),IF('Process Capability'!$F$6=4,COUNTBLANK(T1077),IF('Process Capability'!$F$6=5,COUNTBLANK(AA1077),IF('Process Capability'!$F$6=6,COUNTBLANK(AI1077),""))))))</f>
        <v/>
      </c>
      <c r="D1077" s="701" t="str">
        <f>IF('Process Capability'!$F$6=1,COUNTBLANK(H1077),IF('Process Capability'!$F$6=2,COUNTBLANK(J1077),IF('Process Capability'!$F$6=3,COUNTBLANK(O1077),IF('Process Capability'!$F$6=4,COUNTBLANK(U1077),IF('Process Capability'!$F$6=5,COUNTBLANK(AB1077),IF('Process Capability'!$F$6=6,COUNTBLANK(AJ1077),""))))))</f>
        <v/>
      </c>
      <c r="G1077" s="749" t="str">
        <f>IF(COUNTBLANK('Process Capability'!D1085)=1,"",'Process Capability'!D1085)</f>
        <v/>
      </c>
      <c r="H1077" s="748" t="str">
        <f>IF(COUNTBLANK('Process Capability'!D1085)=1,"",MAX('Process Capability'!D1084:D1085)-MIN('Process Capability'!D1084:D1085))</f>
        <v/>
      </c>
      <c r="AS1077" s="743">
        <v>1074</v>
      </c>
      <c r="AT1077" s="732">
        <f t="shared" si="801"/>
        <v>537</v>
      </c>
      <c r="AU1077" s="732">
        <f t="shared" si="804"/>
        <v>358</v>
      </c>
      <c r="AV1077" s="742">
        <f t="shared" si="805"/>
        <v>269</v>
      </c>
      <c r="AW1077" s="732">
        <f t="shared" si="806"/>
        <v>215</v>
      </c>
      <c r="AX1077" s="734">
        <f t="shared" si="809"/>
        <v>179</v>
      </c>
      <c r="AY1077" s="662" t="str">
        <f t="shared" si="778"/>
        <v/>
      </c>
      <c r="BL1077" s="733" t="str">
        <f t="shared" si="776"/>
        <v/>
      </c>
      <c r="BM1077" s="734" t="str">
        <f t="shared" si="777"/>
        <v/>
      </c>
      <c r="BN1077" s="751" t="str">
        <f t="shared" si="779"/>
        <v/>
      </c>
      <c r="BO1077" s="742" t="str">
        <f t="shared" si="780"/>
        <v/>
      </c>
      <c r="BP1077" s="750" t="str">
        <f t="shared" si="796"/>
        <v/>
      </c>
      <c r="BQ1077" s="743" t="str">
        <f t="shared" si="781"/>
        <v/>
      </c>
      <c r="BR1077" s="732" t="str">
        <f t="shared" si="782"/>
        <v/>
      </c>
      <c r="BS1077" s="732" t="str">
        <f t="shared" si="797"/>
        <v/>
      </c>
      <c r="BT1077" s="732" t="str">
        <f t="shared" si="798"/>
        <v/>
      </c>
      <c r="BU1077" s="742" t="str">
        <f t="shared" si="812"/>
        <v/>
      </c>
      <c r="BV1077" s="742" t="str">
        <f t="shared" si="813"/>
        <v/>
      </c>
      <c r="BW1077" s="742" t="str">
        <f t="shared" si="814"/>
        <v/>
      </c>
      <c r="BX1077" s="741" t="str">
        <f t="shared" si="815"/>
        <v/>
      </c>
      <c r="BY1077" s="733" t="str">
        <f t="shared" si="799"/>
        <v/>
      </c>
      <c r="BZ1077" s="732" t="str">
        <f t="shared" si="807"/>
        <v/>
      </c>
      <c r="CA1077" s="732" t="str">
        <f t="shared" si="802"/>
        <v/>
      </c>
      <c r="CB1077" s="734" t="str">
        <f t="shared" si="808"/>
        <v/>
      </c>
      <c r="CC1077" s="733" t="str">
        <f t="shared" si="800"/>
        <v/>
      </c>
      <c r="CD1077" s="740" t="str">
        <f t="shared" si="816"/>
        <v/>
      </c>
      <c r="CE1077" s="732" t="str">
        <f t="shared" si="803"/>
        <v/>
      </c>
      <c r="CF1077" s="739" t="str">
        <f t="shared" si="817"/>
        <v/>
      </c>
      <c r="CG1077" s="737"/>
      <c r="CH1077" s="736" t="str">
        <f t="shared" si="783"/>
        <v/>
      </c>
      <c r="CI1077" s="738" t="str">
        <f t="shared" si="784"/>
        <v/>
      </c>
      <c r="CJ1077" s="737"/>
      <c r="CK1077" s="736" t="str">
        <f t="shared" si="785"/>
        <v/>
      </c>
      <c r="CL1077" s="735" t="str">
        <f t="shared" si="786"/>
        <v/>
      </c>
      <c r="CM1077" s="733" t="e">
        <f t="shared" si="787"/>
        <v>#DIV/0!</v>
      </c>
      <c r="CN1077" s="732" t="e">
        <f t="shared" si="818"/>
        <v>#DIV/0!</v>
      </c>
      <c r="CO1077" s="732" t="e">
        <f t="shared" si="788"/>
        <v>#DIV/0!</v>
      </c>
      <c r="CP1077" s="734" t="e">
        <f t="shared" si="819"/>
        <v>#DIV/0!</v>
      </c>
      <c r="CQ1077" s="733" t="str">
        <f t="shared" si="789"/>
        <v/>
      </c>
      <c r="CR1077" s="732" t="str">
        <f t="shared" si="810"/>
        <v/>
      </c>
      <c r="CS1077" s="732" t="str">
        <f t="shared" si="790"/>
        <v/>
      </c>
      <c r="CT1077" s="731" t="str">
        <f t="shared" si="811"/>
        <v/>
      </c>
      <c r="CV1077" s="733" t="e">
        <f>IF($H$1=1,'Process Capability'!$F$7,CX1077)</f>
        <v>#DIV/0!</v>
      </c>
      <c r="CW1077" s="732" t="e">
        <f t="shared" si="791"/>
        <v>#DIV/0!</v>
      </c>
      <c r="CX1077" s="732" t="e">
        <f t="shared" si="792"/>
        <v>#DIV/0!</v>
      </c>
      <c r="CY1077" s="732" t="e">
        <f t="shared" si="793"/>
        <v>#DIV/0!</v>
      </c>
      <c r="CZ1077" s="732" t="e">
        <f>IF($H$1=1,'Process Capability'!$F$8,CX1077)</f>
        <v>#DIV/0!</v>
      </c>
      <c r="DA1077" s="732" t="e">
        <f>IF($H$1=1,MAX('Process Capability'!$F$7,'Process Capability'!$F$8)-MIN('Process Capability'!$F$7,'Process Capability'!$F$8),DC1077)</f>
        <v>#DIV/0!</v>
      </c>
      <c r="DB1077" s="732" t="e">
        <f t="shared" si="794"/>
        <v>#DIV/0!</v>
      </c>
      <c r="DC1077" s="731" t="e">
        <f t="shared" si="795"/>
        <v>#DIV/0!</v>
      </c>
    </row>
    <row r="1078" spans="1:107" x14ac:dyDescent="0.2">
      <c r="A1078" s="733" t="str">
        <f>IF(C1078=0,IF('Process Capability'!$F$6=1,'Process Capability'!D1086,IF('Process Capability'!$F$6=2,I928,IF('Process Capability'!$F$6=3,N978,IF('Process Capability'!$F$6=4,T1003,IF('Process Capability'!$F$6=5,AA1018,IF('Process Capability'!$F$6=6,AI1028,"")))))),"")</f>
        <v/>
      </c>
      <c r="B1078" s="731" t="str">
        <f>IF(D1078=0,IF('Process Capability'!$F$6=1,H1078,IF('Process Capability'!$F$6=2,J928,IF('Process Capability'!$F$6=3,O978,IF('Process Capability'!$F$6=4,U1003,IF('Process Capability'!$F$6=5,AB1018,IF('Process Capability'!$F$6=6,AJ1028,"")))))),"")</f>
        <v/>
      </c>
      <c r="C1078" s="701" t="str">
        <f>IF('Process Capability'!$F$6=1,COUNTBLANK('Process Capability'!D1086),IF('Process Capability'!$F$6=2,COUNTBLANK(I1078),IF('Process Capability'!$F$6=3,COUNTBLANK(N1078),IF('Process Capability'!$F$6=4,COUNTBLANK(T1078),IF('Process Capability'!$F$6=5,COUNTBLANK(AA1078),IF('Process Capability'!$F$6=6,COUNTBLANK(AI1078),""))))))</f>
        <v/>
      </c>
      <c r="D1078" s="701" t="str">
        <f>IF('Process Capability'!$F$6=1,COUNTBLANK(H1078),IF('Process Capability'!$F$6=2,COUNTBLANK(J1078),IF('Process Capability'!$F$6=3,COUNTBLANK(O1078),IF('Process Capability'!$F$6=4,COUNTBLANK(U1078),IF('Process Capability'!$F$6=5,COUNTBLANK(AB1078),IF('Process Capability'!$F$6=6,COUNTBLANK(AJ1078),""))))))</f>
        <v/>
      </c>
      <c r="G1078" s="749" t="str">
        <f>IF(COUNTBLANK('Process Capability'!D1086)=1,"",'Process Capability'!D1086)</f>
        <v/>
      </c>
      <c r="H1078" s="748" t="str">
        <f>IF(COUNTBLANK('Process Capability'!D1086)=1,"",MAX('Process Capability'!D1085:D1086)-MIN('Process Capability'!D1085:D1086))</f>
        <v/>
      </c>
      <c r="AS1078" s="733">
        <v>1075</v>
      </c>
      <c r="AT1078" s="732">
        <f t="shared" si="801"/>
        <v>538</v>
      </c>
      <c r="AU1078" s="732">
        <f t="shared" si="804"/>
        <v>359</v>
      </c>
      <c r="AV1078" s="742">
        <f t="shared" si="805"/>
        <v>269</v>
      </c>
      <c r="AW1078" s="732">
        <f t="shared" si="806"/>
        <v>215</v>
      </c>
      <c r="AX1078" s="734">
        <f t="shared" si="809"/>
        <v>180</v>
      </c>
      <c r="AY1078" s="662" t="str">
        <f t="shared" si="778"/>
        <v/>
      </c>
      <c r="BL1078" s="733" t="str">
        <f t="shared" si="776"/>
        <v/>
      </c>
      <c r="BM1078" s="734" t="str">
        <f t="shared" si="777"/>
        <v/>
      </c>
      <c r="BN1078" s="751" t="str">
        <f t="shared" si="779"/>
        <v/>
      </c>
      <c r="BO1078" s="742" t="str">
        <f t="shared" si="780"/>
        <v/>
      </c>
      <c r="BP1078" s="750" t="str">
        <f t="shared" si="796"/>
        <v/>
      </c>
      <c r="BQ1078" s="743" t="str">
        <f t="shared" si="781"/>
        <v/>
      </c>
      <c r="BR1078" s="732" t="str">
        <f t="shared" si="782"/>
        <v/>
      </c>
      <c r="BS1078" s="732" t="str">
        <f t="shared" si="797"/>
        <v/>
      </c>
      <c r="BT1078" s="732" t="str">
        <f t="shared" si="798"/>
        <v/>
      </c>
      <c r="BU1078" s="742" t="str">
        <f t="shared" si="812"/>
        <v/>
      </c>
      <c r="BV1078" s="742" t="str">
        <f t="shared" si="813"/>
        <v/>
      </c>
      <c r="BW1078" s="742" t="str">
        <f t="shared" si="814"/>
        <v/>
      </c>
      <c r="BX1078" s="741" t="str">
        <f t="shared" si="815"/>
        <v/>
      </c>
      <c r="BY1078" s="733" t="str">
        <f t="shared" si="799"/>
        <v/>
      </c>
      <c r="BZ1078" s="732" t="str">
        <f t="shared" si="807"/>
        <v/>
      </c>
      <c r="CA1078" s="732" t="str">
        <f t="shared" si="802"/>
        <v/>
      </c>
      <c r="CB1078" s="734" t="str">
        <f t="shared" si="808"/>
        <v/>
      </c>
      <c r="CC1078" s="733" t="str">
        <f t="shared" si="800"/>
        <v/>
      </c>
      <c r="CD1078" s="740" t="str">
        <f t="shared" si="816"/>
        <v/>
      </c>
      <c r="CE1078" s="732" t="str">
        <f t="shared" si="803"/>
        <v/>
      </c>
      <c r="CF1078" s="739" t="str">
        <f t="shared" si="817"/>
        <v/>
      </c>
      <c r="CG1078" s="737"/>
      <c r="CH1078" s="736" t="str">
        <f t="shared" si="783"/>
        <v/>
      </c>
      <c r="CI1078" s="738" t="str">
        <f t="shared" si="784"/>
        <v/>
      </c>
      <c r="CJ1078" s="737"/>
      <c r="CK1078" s="736" t="str">
        <f t="shared" si="785"/>
        <v/>
      </c>
      <c r="CL1078" s="735" t="str">
        <f t="shared" si="786"/>
        <v/>
      </c>
      <c r="CM1078" s="733" t="e">
        <f t="shared" si="787"/>
        <v>#DIV/0!</v>
      </c>
      <c r="CN1078" s="732" t="e">
        <f t="shared" si="818"/>
        <v>#DIV/0!</v>
      </c>
      <c r="CO1078" s="732" t="e">
        <f t="shared" si="788"/>
        <v>#DIV/0!</v>
      </c>
      <c r="CP1078" s="734" t="e">
        <f t="shared" si="819"/>
        <v>#DIV/0!</v>
      </c>
      <c r="CQ1078" s="733" t="str">
        <f t="shared" si="789"/>
        <v/>
      </c>
      <c r="CR1078" s="732" t="str">
        <f t="shared" si="810"/>
        <v/>
      </c>
      <c r="CS1078" s="732" t="str">
        <f t="shared" si="790"/>
        <v/>
      </c>
      <c r="CT1078" s="731" t="str">
        <f t="shared" si="811"/>
        <v/>
      </c>
      <c r="CV1078" s="733" t="e">
        <f>IF($H$1=1,'Process Capability'!$F$7,CX1078)</f>
        <v>#DIV/0!</v>
      </c>
      <c r="CW1078" s="732" t="e">
        <f t="shared" si="791"/>
        <v>#DIV/0!</v>
      </c>
      <c r="CX1078" s="732" t="e">
        <f t="shared" si="792"/>
        <v>#DIV/0!</v>
      </c>
      <c r="CY1078" s="732" t="e">
        <f t="shared" si="793"/>
        <v>#DIV/0!</v>
      </c>
      <c r="CZ1078" s="732" t="e">
        <f>IF($H$1=1,'Process Capability'!$F$8,CX1078)</f>
        <v>#DIV/0!</v>
      </c>
      <c r="DA1078" s="732" t="e">
        <f>IF($H$1=1,MAX('Process Capability'!$F$7,'Process Capability'!$F$8)-MIN('Process Capability'!$F$7,'Process Capability'!$F$8),DC1078)</f>
        <v>#DIV/0!</v>
      </c>
      <c r="DB1078" s="732" t="e">
        <f t="shared" si="794"/>
        <v>#DIV/0!</v>
      </c>
      <c r="DC1078" s="731" t="e">
        <f t="shared" si="795"/>
        <v>#DIV/0!</v>
      </c>
    </row>
    <row r="1079" spans="1:107" x14ac:dyDescent="0.2">
      <c r="A1079" s="733" t="str">
        <f>IF(C1079=0,IF('Process Capability'!$F$6=1,'Process Capability'!D1087,IF('Process Capability'!$F$6=2,I929,IF('Process Capability'!$F$6=3,N979,IF('Process Capability'!$F$6=4,T1004,IF('Process Capability'!$F$6=5,AA1019,IF('Process Capability'!$F$6=6,AI1029,"")))))),"")</f>
        <v/>
      </c>
      <c r="B1079" s="731" t="str">
        <f>IF(D1079=0,IF('Process Capability'!$F$6=1,H1079,IF('Process Capability'!$F$6=2,J929,IF('Process Capability'!$F$6=3,O979,IF('Process Capability'!$F$6=4,U1004,IF('Process Capability'!$F$6=5,AB1019,IF('Process Capability'!$F$6=6,AJ1029,"")))))),"")</f>
        <v/>
      </c>
      <c r="C1079" s="701" t="str">
        <f>IF('Process Capability'!$F$6=1,COUNTBLANK('Process Capability'!D1087),IF('Process Capability'!$F$6=2,COUNTBLANK(I1079),IF('Process Capability'!$F$6=3,COUNTBLANK(N1079),IF('Process Capability'!$F$6=4,COUNTBLANK(T1079),IF('Process Capability'!$F$6=5,COUNTBLANK(AA1079),IF('Process Capability'!$F$6=6,COUNTBLANK(AI1079),""))))))</f>
        <v/>
      </c>
      <c r="D1079" s="701" t="str">
        <f>IF('Process Capability'!$F$6=1,COUNTBLANK(H1079),IF('Process Capability'!$F$6=2,COUNTBLANK(J1079),IF('Process Capability'!$F$6=3,COUNTBLANK(O1079),IF('Process Capability'!$F$6=4,COUNTBLANK(U1079),IF('Process Capability'!$F$6=5,COUNTBLANK(AB1079),IF('Process Capability'!$F$6=6,COUNTBLANK(AJ1079),""))))))</f>
        <v/>
      </c>
      <c r="G1079" s="749" t="str">
        <f>IF(COUNTBLANK('Process Capability'!D1087)=1,"",'Process Capability'!D1087)</f>
        <v/>
      </c>
      <c r="H1079" s="748" t="str">
        <f>IF(COUNTBLANK('Process Capability'!D1087)=1,"",MAX('Process Capability'!D1086:D1087)-MIN('Process Capability'!D1086:D1087))</f>
        <v/>
      </c>
      <c r="AS1079" s="733">
        <v>1076</v>
      </c>
      <c r="AT1079" s="732">
        <f t="shared" si="801"/>
        <v>538</v>
      </c>
      <c r="AU1079" s="732">
        <f t="shared" si="804"/>
        <v>359</v>
      </c>
      <c r="AV1079" s="742">
        <f t="shared" si="805"/>
        <v>269</v>
      </c>
      <c r="AW1079" s="732">
        <f t="shared" si="806"/>
        <v>216</v>
      </c>
      <c r="AX1079" s="734">
        <f t="shared" si="809"/>
        <v>180</v>
      </c>
      <c r="AY1079" s="662" t="str">
        <f t="shared" si="778"/>
        <v/>
      </c>
      <c r="BL1079" s="733" t="str">
        <f t="shared" si="776"/>
        <v/>
      </c>
      <c r="BM1079" s="734" t="str">
        <f t="shared" si="777"/>
        <v/>
      </c>
      <c r="BN1079" s="751" t="str">
        <f t="shared" si="779"/>
        <v/>
      </c>
      <c r="BO1079" s="742" t="str">
        <f t="shared" si="780"/>
        <v/>
      </c>
      <c r="BP1079" s="750" t="str">
        <f t="shared" si="796"/>
        <v/>
      </c>
      <c r="BQ1079" s="743" t="str">
        <f t="shared" si="781"/>
        <v/>
      </c>
      <c r="BR1079" s="732" t="str">
        <f t="shared" si="782"/>
        <v/>
      </c>
      <c r="BS1079" s="732" t="str">
        <f t="shared" si="797"/>
        <v/>
      </c>
      <c r="BT1079" s="732" t="str">
        <f t="shared" si="798"/>
        <v/>
      </c>
      <c r="BU1079" s="742" t="str">
        <f t="shared" si="812"/>
        <v/>
      </c>
      <c r="BV1079" s="742" t="str">
        <f t="shared" si="813"/>
        <v/>
      </c>
      <c r="BW1079" s="742" t="str">
        <f t="shared" si="814"/>
        <v/>
      </c>
      <c r="BX1079" s="741" t="str">
        <f t="shared" si="815"/>
        <v/>
      </c>
      <c r="BY1079" s="733" t="str">
        <f t="shared" si="799"/>
        <v/>
      </c>
      <c r="BZ1079" s="732" t="str">
        <f t="shared" si="807"/>
        <v/>
      </c>
      <c r="CA1079" s="732" t="str">
        <f t="shared" si="802"/>
        <v/>
      </c>
      <c r="CB1079" s="734" t="str">
        <f t="shared" si="808"/>
        <v/>
      </c>
      <c r="CC1079" s="733" t="str">
        <f t="shared" si="800"/>
        <v/>
      </c>
      <c r="CD1079" s="740" t="str">
        <f t="shared" si="816"/>
        <v/>
      </c>
      <c r="CE1079" s="732" t="str">
        <f t="shared" si="803"/>
        <v/>
      </c>
      <c r="CF1079" s="739" t="str">
        <f t="shared" si="817"/>
        <v/>
      </c>
      <c r="CG1079" s="737"/>
      <c r="CH1079" s="736" t="str">
        <f t="shared" si="783"/>
        <v/>
      </c>
      <c r="CI1079" s="738" t="str">
        <f t="shared" si="784"/>
        <v/>
      </c>
      <c r="CJ1079" s="737"/>
      <c r="CK1079" s="736" t="str">
        <f t="shared" si="785"/>
        <v/>
      </c>
      <c r="CL1079" s="735" t="str">
        <f t="shared" si="786"/>
        <v/>
      </c>
      <c r="CM1079" s="733" t="e">
        <f t="shared" si="787"/>
        <v>#DIV/0!</v>
      </c>
      <c r="CN1079" s="732" t="e">
        <f t="shared" si="818"/>
        <v>#DIV/0!</v>
      </c>
      <c r="CO1079" s="732" t="e">
        <f t="shared" si="788"/>
        <v>#DIV/0!</v>
      </c>
      <c r="CP1079" s="734" t="e">
        <f t="shared" si="819"/>
        <v>#DIV/0!</v>
      </c>
      <c r="CQ1079" s="733" t="str">
        <f t="shared" si="789"/>
        <v/>
      </c>
      <c r="CR1079" s="732" t="str">
        <f t="shared" si="810"/>
        <v/>
      </c>
      <c r="CS1079" s="732" t="str">
        <f t="shared" si="790"/>
        <v/>
      </c>
      <c r="CT1079" s="731" t="str">
        <f t="shared" si="811"/>
        <v/>
      </c>
      <c r="CV1079" s="733" t="e">
        <f>IF($H$1=1,'Process Capability'!$F$7,CX1079)</f>
        <v>#DIV/0!</v>
      </c>
      <c r="CW1079" s="732" t="e">
        <f t="shared" si="791"/>
        <v>#DIV/0!</v>
      </c>
      <c r="CX1079" s="732" t="e">
        <f t="shared" si="792"/>
        <v>#DIV/0!</v>
      </c>
      <c r="CY1079" s="732" t="e">
        <f t="shared" si="793"/>
        <v>#DIV/0!</v>
      </c>
      <c r="CZ1079" s="732" t="e">
        <f>IF($H$1=1,'Process Capability'!$F$8,CX1079)</f>
        <v>#DIV/0!</v>
      </c>
      <c r="DA1079" s="732" t="e">
        <f>IF($H$1=1,MAX('Process Capability'!$F$7,'Process Capability'!$F$8)-MIN('Process Capability'!$F$7,'Process Capability'!$F$8),DC1079)</f>
        <v>#DIV/0!</v>
      </c>
      <c r="DB1079" s="732" t="e">
        <f t="shared" si="794"/>
        <v>#DIV/0!</v>
      </c>
      <c r="DC1079" s="731" t="e">
        <f t="shared" si="795"/>
        <v>#DIV/0!</v>
      </c>
    </row>
    <row r="1080" spans="1:107" x14ac:dyDescent="0.2">
      <c r="A1080" s="733" t="str">
        <f>IF(C1080=0,IF('Process Capability'!$F$6=1,'Process Capability'!D1088,IF('Process Capability'!$F$6=2,I930,IF('Process Capability'!$F$6=3,N980,IF('Process Capability'!$F$6=4,T1005,IF('Process Capability'!$F$6=5,AA1020,IF('Process Capability'!$F$6=6,AI1030,"")))))),"")</f>
        <v/>
      </c>
      <c r="B1080" s="731" t="str">
        <f>IF(D1080=0,IF('Process Capability'!$F$6=1,H1080,IF('Process Capability'!$F$6=2,J930,IF('Process Capability'!$F$6=3,O980,IF('Process Capability'!$F$6=4,U1005,IF('Process Capability'!$F$6=5,AB1020,IF('Process Capability'!$F$6=6,AJ1030,"")))))),"")</f>
        <v/>
      </c>
      <c r="C1080" s="701" t="str">
        <f>IF('Process Capability'!$F$6=1,COUNTBLANK('Process Capability'!D1088),IF('Process Capability'!$F$6=2,COUNTBLANK(I1080),IF('Process Capability'!$F$6=3,COUNTBLANK(N1080),IF('Process Capability'!$F$6=4,COUNTBLANK(T1080),IF('Process Capability'!$F$6=5,COUNTBLANK(AA1080),IF('Process Capability'!$F$6=6,COUNTBLANK(AI1080),""))))))</f>
        <v/>
      </c>
      <c r="D1080" s="701" t="str">
        <f>IF('Process Capability'!$F$6=1,COUNTBLANK(H1080),IF('Process Capability'!$F$6=2,COUNTBLANK(J1080),IF('Process Capability'!$F$6=3,COUNTBLANK(O1080),IF('Process Capability'!$F$6=4,COUNTBLANK(U1080),IF('Process Capability'!$F$6=5,COUNTBLANK(AB1080),IF('Process Capability'!$F$6=6,COUNTBLANK(AJ1080),""))))))</f>
        <v/>
      </c>
      <c r="G1080" s="749" t="str">
        <f>IF(COUNTBLANK('Process Capability'!D1088)=1,"",'Process Capability'!D1088)</f>
        <v/>
      </c>
      <c r="H1080" s="748" t="str">
        <f>IF(COUNTBLANK('Process Capability'!D1088)=1,"",MAX('Process Capability'!D1087:D1088)-MIN('Process Capability'!D1087:D1088))</f>
        <v/>
      </c>
      <c r="AS1080" s="743">
        <v>1077</v>
      </c>
      <c r="AT1080" s="732">
        <f t="shared" si="801"/>
        <v>539</v>
      </c>
      <c r="AU1080" s="732">
        <f t="shared" si="804"/>
        <v>359</v>
      </c>
      <c r="AV1080" s="742">
        <f t="shared" si="805"/>
        <v>270</v>
      </c>
      <c r="AW1080" s="732">
        <f t="shared" si="806"/>
        <v>216</v>
      </c>
      <c r="AX1080" s="734">
        <f t="shared" si="809"/>
        <v>180</v>
      </c>
      <c r="AY1080" s="662" t="str">
        <f t="shared" si="778"/>
        <v/>
      </c>
      <c r="BL1080" s="733" t="str">
        <f t="shared" si="776"/>
        <v/>
      </c>
      <c r="BM1080" s="734" t="str">
        <f t="shared" si="777"/>
        <v/>
      </c>
      <c r="BN1080" s="751" t="str">
        <f t="shared" si="779"/>
        <v/>
      </c>
      <c r="BO1080" s="742" t="str">
        <f t="shared" si="780"/>
        <v/>
      </c>
      <c r="BP1080" s="750" t="str">
        <f t="shared" si="796"/>
        <v/>
      </c>
      <c r="BQ1080" s="743" t="str">
        <f t="shared" si="781"/>
        <v/>
      </c>
      <c r="BR1080" s="732" t="str">
        <f t="shared" si="782"/>
        <v/>
      </c>
      <c r="BS1080" s="732" t="str">
        <f t="shared" si="797"/>
        <v/>
      </c>
      <c r="BT1080" s="732" t="str">
        <f t="shared" si="798"/>
        <v/>
      </c>
      <c r="BU1080" s="742" t="str">
        <f t="shared" si="812"/>
        <v/>
      </c>
      <c r="BV1080" s="742" t="str">
        <f t="shared" si="813"/>
        <v/>
      </c>
      <c r="BW1080" s="742" t="str">
        <f t="shared" si="814"/>
        <v/>
      </c>
      <c r="BX1080" s="741" t="str">
        <f t="shared" si="815"/>
        <v/>
      </c>
      <c r="BY1080" s="733" t="str">
        <f t="shared" si="799"/>
        <v/>
      </c>
      <c r="BZ1080" s="732" t="str">
        <f t="shared" si="807"/>
        <v/>
      </c>
      <c r="CA1080" s="732" t="str">
        <f t="shared" si="802"/>
        <v/>
      </c>
      <c r="CB1080" s="734" t="str">
        <f t="shared" si="808"/>
        <v/>
      </c>
      <c r="CC1080" s="733" t="str">
        <f t="shared" si="800"/>
        <v/>
      </c>
      <c r="CD1080" s="740" t="str">
        <f t="shared" si="816"/>
        <v/>
      </c>
      <c r="CE1080" s="732" t="str">
        <f t="shared" si="803"/>
        <v/>
      </c>
      <c r="CF1080" s="739" t="str">
        <f t="shared" si="817"/>
        <v/>
      </c>
      <c r="CG1080" s="737"/>
      <c r="CH1080" s="736" t="str">
        <f t="shared" si="783"/>
        <v/>
      </c>
      <c r="CI1080" s="738" t="str">
        <f t="shared" si="784"/>
        <v/>
      </c>
      <c r="CJ1080" s="737"/>
      <c r="CK1080" s="736" t="str">
        <f t="shared" si="785"/>
        <v/>
      </c>
      <c r="CL1080" s="735" t="str">
        <f t="shared" si="786"/>
        <v/>
      </c>
      <c r="CM1080" s="733" t="e">
        <f t="shared" si="787"/>
        <v>#DIV/0!</v>
      </c>
      <c r="CN1080" s="732" t="e">
        <f t="shared" si="818"/>
        <v>#DIV/0!</v>
      </c>
      <c r="CO1080" s="732" t="e">
        <f t="shared" si="788"/>
        <v>#DIV/0!</v>
      </c>
      <c r="CP1080" s="734" t="e">
        <f t="shared" si="819"/>
        <v>#DIV/0!</v>
      </c>
      <c r="CQ1080" s="733" t="str">
        <f t="shared" si="789"/>
        <v/>
      </c>
      <c r="CR1080" s="732" t="str">
        <f t="shared" si="810"/>
        <v/>
      </c>
      <c r="CS1080" s="732" t="str">
        <f t="shared" si="790"/>
        <v/>
      </c>
      <c r="CT1080" s="731" t="str">
        <f t="shared" si="811"/>
        <v/>
      </c>
      <c r="CV1080" s="733" t="e">
        <f>IF($H$1=1,'Process Capability'!$F$7,CX1080)</f>
        <v>#DIV/0!</v>
      </c>
      <c r="CW1080" s="732" t="e">
        <f t="shared" si="791"/>
        <v>#DIV/0!</v>
      </c>
      <c r="CX1080" s="732" t="e">
        <f t="shared" si="792"/>
        <v>#DIV/0!</v>
      </c>
      <c r="CY1080" s="732" t="e">
        <f t="shared" si="793"/>
        <v>#DIV/0!</v>
      </c>
      <c r="CZ1080" s="732" t="e">
        <f>IF($H$1=1,'Process Capability'!$F$8,CX1080)</f>
        <v>#DIV/0!</v>
      </c>
      <c r="DA1080" s="732" t="e">
        <f>IF($H$1=1,MAX('Process Capability'!$F$7,'Process Capability'!$F$8)-MIN('Process Capability'!$F$7,'Process Capability'!$F$8),DC1080)</f>
        <v>#DIV/0!</v>
      </c>
      <c r="DB1080" s="732" t="e">
        <f t="shared" si="794"/>
        <v>#DIV/0!</v>
      </c>
      <c r="DC1080" s="731" t="e">
        <f t="shared" si="795"/>
        <v>#DIV/0!</v>
      </c>
    </row>
    <row r="1081" spans="1:107" x14ac:dyDescent="0.2">
      <c r="A1081" s="733" t="str">
        <f>IF(C1081=0,IF('Process Capability'!$F$6=1,'Process Capability'!D1089,IF('Process Capability'!$F$6=2,I931,IF('Process Capability'!$F$6=3,N981,IF('Process Capability'!$F$6=4,T1006,IF('Process Capability'!$F$6=5,AA1021,IF('Process Capability'!$F$6=6,AI1031,"")))))),"")</f>
        <v/>
      </c>
      <c r="B1081" s="731" t="str">
        <f>IF(D1081=0,IF('Process Capability'!$F$6=1,H1081,IF('Process Capability'!$F$6=2,J931,IF('Process Capability'!$F$6=3,O981,IF('Process Capability'!$F$6=4,U1006,IF('Process Capability'!$F$6=5,AB1021,IF('Process Capability'!$F$6=6,AJ1031,"")))))),"")</f>
        <v/>
      </c>
      <c r="C1081" s="701" t="str">
        <f>IF('Process Capability'!$F$6=1,COUNTBLANK('Process Capability'!D1089),IF('Process Capability'!$F$6=2,COUNTBLANK(I1081),IF('Process Capability'!$F$6=3,COUNTBLANK(N1081),IF('Process Capability'!$F$6=4,COUNTBLANK(T1081),IF('Process Capability'!$F$6=5,COUNTBLANK(AA1081),IF('Process Capability'!$F$6=6,COUNTBLANK(AI1081),""))))))</f>
        <v/>
      </c>
      <c r="D1081" s="701" t="str">
        <f>IF('Process Capability'!$F$6=1,COUNTBLANK(H1081),IF('Process Capability'!$F$6=2,COUNTBLANK(J1081),IF('Process Capability'!$F$6=3,COUNTBLANK(O1081),IF('Process Capability'!$F$6=4,COUNTBLANK(U1081),IF('Process Capability'!$F$6=5,COUNTBLANK(AB1081),IF('Process Capability'!$F$6=6,COUNTBLANK(AJ1081),""))))))</f>
        <v/>
      </c>
      <c r="G1081" s="749" t="str">
        <f>IF(COUNTBLANK('Process Capability'!D1089)=1,"",'Process Capability'!D1089)</f>
        <v/>
      </c>
      <c r="H1081" s="748" t="str">
        <f>IF(COUNTBLANK('Process Capability'!D1089)=1,"",MAX('Process Capability'!D1088:D1089)-MIN('Process Capability'!D1088:D1089))</f>
        <v/>
      </c>
      <c r="AS1081" s="733">
        <v>1078</v>
      </c>
      <c r="AT1081" s="732">
        <f t="shared" si="801"/>
        <v>539</v>
      </c>
      <c r="AU1081" s="732">
        <f t="shared" si="804"/>
        <v>360</v>
      </c>
      <c r="AV1081" s="742">
        <f t="shared" si="805"/>
        <v>270</v>
      </c>
      <c r="AW1081" s="732">
        <f t="shared" si="806"/>
        <v>216</v>
      </c>
      <c r="AX1081" s="734">
        <f t="shared" si="809"/>
        <v>180</v>
      </c>
      <c r="AY1081" s="662" t="str">
        <f t="shared" si="778"/>
        <v/>
      </c>
      <c r="BL1081" s="733" t="str">
        <f t="shared" si="776"/>
        <v/>
      </c>
      <c r="BM1081" s="734" t="str">
        <f t="shared" si="777"/>
        <v/>
      </c>
      <c r="BN1081" s="751" t="str">
        <f t="shared" si="779"/>
        <v/>
      </c>
      <c r="BO1081" s="742" t="str">
        <f t="shared" si="780"/>
        <v/>
      </c>
      <c r="BP1081" s="750" t="str">
        <f t="shared" si="796"/>
        <v/>
      </c>
      <c r="BQ1081" s="743" t="str">
        <f t="shared" si="781"/>
        <v/>
      </c>
      <c r="BR1081" s="732" t="str">
        <f t="shared" si="782"/>
        <v/>
      </c>
      <c r="BS1081" s="732" t="str">
        <f t="shared" si="797"/>
        <v/>
      </c>
      <c r="BT1081" s="732" t="str">
        <f t="shared" si="798"/>
        <v/>
      </c>
      <c r="BU1081" s="742" t="str">
        <f t="shared" si="812"/>
        <v/>
      </c>
      <c r="BV1081" s="742" t="str">
        <f t="shared" si="813"/>
        <v/>
      </c>
      <c r="BW1081" s="742" t="str">
        <f t="shared" si="814"/>
        <v/>
      </c>
      <c r="BX1081" s="741" t="str">
        <f t="shared" si="815"/>
        <v/>
      </c>
      <c r="BY1081" s="733" t="str">
        <f t="shared" si="799"/>
        <v/>
      </c>
      <c r="BZ1081" s="732" t="str">
        <f t="shared" si="807"/>
        <v/>
      </c>
      <c r="CA1081" s="732" t="str">
        <f t="shared" si="802"/>
        <v/>
      </c>
      <c r="CB1081" s="734" t="str">
        <f t="shared" si="808"/>
        <v/>
      </c>
      <c r="CC1081" s="733" t="str">
        <f t="shared" si="800"/>
        <v/>
      </c>
      <c r="CD1081" s="740" t="str">
        <f t="shared" si="816"/>
        <v/>
      </c>
      <c r="CE1081" s="732" t="str">
        <f t="shared" si="803"/>
        <v/>
      </c>
      <c r="CF1081" s="739" t="str">
        <f t="shared" si="817"/>
        <v/>
      </c>
      <c r="CG1081" s="737"/>
      <c r="CH1081" s="736" t="str">
        <f t="shared" si="783"/>
        <v/>
      </c>
      <c r="CI1081" s="738" t="str">
        <f t="shared" si="784"/>
        <v/>
      </c>
      <c r="CJ1081" s="737"/>
      <c r="CK1081" s="736" t="str">
        <f t="shared" si="785"/>
        <v/>
      </c>
      <c r="CL1081" s="735" t="str">
        <f t="shared" si="786"/>
        <v/>
      </c>
      <c r="CM1081" s="733" t="e">
        <f t="shared" si="787"/>
        <v>#DIV/0!</v>
      </c>
      <c r="CN1081" s="732" t="e">
        <f t="shared" si="818"/>
        <v>#DIV/0!</v>
      </c>
      <c r="CO1081" s="732" t="e">
        <f t="shared" si="788"/>
        <v>#DIV/0!</v>
      </c>
      <c r="CP1081" s="734" t="e">
        <f t="shared" si="819"/>
        <v>#DIV/0!</v>
      </c>
      <c r="CQ1081" s="733" t="str">
        <f t="shared" si="789"/>
        <v/>
      </c>
      <c r="CR1081" s="732" t="str">
        <f t="shared" si="810"/>
        <v/>
      </c>
      <c r="CS1081" s="732" t="str">
        <f t="shared" si="790"/>
        <v/>
      </c>
      <c r="CT1081" s="731" t="str">
        <f t="shared" si="811"/>
        <v/>
      </c>
      <c r="CV1081" s="733" t="e">
        <f>IF($H$1=1,'Process Capability'!$F$7,CX1081)</f>
        <v>#DIV/0!</v>
      </c>
      <c r="CW1081" s="732" t="e">
        <f t="shared" si="791"/>
        <v>#DIV/0!</v>
      </c>
      <c r="CX1081" s="732" t="e">
        <f t="shared" si="792"/>
        <v>#DIV/0!</v>
      </c>
      <c r="CY1081" s="732" t="e">
        <f t="shared" si="793"/>
        <v>#DIV/0!</v>
      </c>
      <c r="CZ1081" s="732" t="e">
        <f>IF($H$1=1,'Process Capability'!$F$8,CX1081)</f>
        <v>#DIV/0!</v>
      </c>
      <c r="DA1081" s="732" t="e">
        <f>IF($H$1=1,MAX('Process Capability'!$F$7,'Process Capability'!$F$8)-MIN('Process Capability'!$F$7,'Process Capability'!$F$8),DC1081)</f>
        <v>#DIV/0!</v>
      </c>
      <c r="DB1081" s="732" t="e">
        <f t="shared" si="794"/>
        <v>#DIV/0!</v>
      </c>
      <c r="DC1081" s="731" t="e">
        <f t="shared" si="795"/>
        <v>#DIV/0!</v>
      </c>
    </row>
    <row r="1082" spans="1:107" x14ac:dyDescent="0.2">
      <c r="A1082" s="733" t="str">
        <f>IF(C1082=0,IF('Process Capability'!$F$6=1,'Process Capability'!D1090,IF('Process Capability'!$F$6=2,I932,IF('Process Capability'!$F$6=3,N982,IF('Process Capability'!$F$6=4,T1007,IF('Process Capability'!$F$6=5,AA1022,IF('Process Capability'!$F$6=6,AI1032,"")))))),"")</f>
        <v/>
      </c>
      <c r="B1082" s="731" t="str">
        <f>IF(D1082=0,IF('Process Capability'!$F$6=1,H1082,IF('Process Capability'!$F$6=2,J932,IF('Process Capability'!$F$6=3,O982,IF('Process Capability'!$F$6=4,U1007,IF('Process Capability'!$F$6=5,AB1022,IF('Process Capability'!$F$6=6,AJ1032,"")))))),"")</f>
        <v/>
      </c>
      <c r="C1082" s="701" t="str">
        <f>IF('Process Capability'!$F$6=1,COUNTBLANK('Process Capability'!D1090),IF('Process Capability'!$F$6=2,COUNTBLANK(I1082),IF('Process Capability'!$F$6=3,COUNTBLANK(N1082),IF('Process Capability'!$F$6=4,COUNTBLANK(T1082),IF('Process Capability'!$F$6=5,COUNTBLANK(AA1082),IF('Process Capability'!$F$6=6,COUNTBLANK(AI1082),""))))))</f>
        <v/>
      </c>
      <c r="D1082" s="701" t="str">
        <f>IF('Process Capability'!$F$6=1,COUNTBLANK(H1082),IF('Process Capability'!$F$6=2,COUNTBLANK(J1082),IF('Process Capability'!$F$6=3,COUNTBLANK(O1082),IF('Process Capability'!$F$6=4,COUNTBLANK(U1082),IF('Process Capability'!$F$6=5,COUNTBLANK(AB1082),IF('Process Capability'!$F$6=6,COUNTBLANK(AJ1082),""))))))</f>
        <v/>
      </c>
      <c r="G1082" s="749" t="str">
        <f>IF(COUNTBLANK('Process Capability'!D1090)=1,"",'Process Capability'!D1090)</f>
        <v/>
      </c>
      <c r="H1082" s="748" t="str">
        <f>IF(COUNTBLANK('Process Capability'!D1090)=1,"",MAX('Process Capability'!D1089:D1090)-MIN('Process Capability'!D1089:D1090))</f>
        <v/>
      </c>
      <c r="AS1082" s="733">
        <v>1079</v>
      </c>
      <c r="AT1082" s="732">
        <f t="shared" si="801"/>
        <v>540</v>
      </c>
      <c r="AU1082" s="732">
        <f t="shared" si="804"/>
        <v>360</v>
      </c>
      <c r="AV1082" s="742">
        <f t="shared" si="805"/>
        <v>270</v>
      </c>
      <c r="AW1082" s="732">
        <f t="shared" si="806"/>
        <v>216</v>
      </c>
      <c r="AX1082" s="734">
        <f t="shared" si="809"/>
        <v>180</v>
      </c>
      <c r="AY1082" s="662" t="str">
        <f t="shared" si="778"/>
        <v/>
      </c>
      <c r="BL1082" s="733" t="str">
        <f t="shared" si="776"/>
        <v/>
      </c>
      <c r="BM1082" s="734" t="str">
        <f t="shared" si="777"/>
        <v/>
      </c>
      <c r="BN1082" s="751" t="str">
        <f t="shared" si="779"/>
        <v/>
      </c>
      <c r="BO1082" s="742" t="str">
        <f t="shared" si="780"/>
        <v/>
      </c>
      <c r="BP1082" s="750" t="str">
        <f t="shared" si="796"/>
        <v/>
      </c>
      <c r="BQ1082" s="743" t="str">
        <f t="shared" si="781"/>
        <v/>
      </c>
      <c r="BR1082" s="732" t="str">
        <f t="shared" si="782"/>
        <v/>
      </c>
      <c r="BS1082" s="732" t="str">
        <f t="shared" si="797"/>
        <v/>
      </c>
      <c r="BT1082" s="732" t="str">
        <f t="shared" si="798"/>
        <v/>
      </c>
      <c r="BU1082" s="742" t="str">
        <f t="shared" si="812"/>
        <v/>
      </c>
      <c r="BV1082" s="742" t="str">
        <f t="shared" si="813"/>
        <v/>
      </c>
      <c r="BW1082" s="742" t="str">
        <f t="shared" si="814"/>
        <v/>
      </c>
      <c r="BX1082" s="741" t="str">
        <f t="shared" si="815"/>
        <v/>
      </c>
      <c r="BY1082" s="733" t="str">
        <f t="shared" si="799"/>
        <v/>
      </c>
      <c r="BZ1082" s="732" t="str">
        <f t="shared" si="807"/>
        <v/>
      </c>
      <c r="CA1082" s="732" t="str">
        <f t="shared" si="802"/>
        <v/>
      </c>
      <c r="CB1082" s="734" t="str">
        <f t="shared" si="808"/>
        <v/>
      </c>
      <c r="CC1082" s="733" t="str">
        <f t="shared" si="800"/>
        <v/>
      </c>
      <c r="CD1082" s="740" t="str">
        <f t="shared" si="816"/>
        <v/>
      </c>
      <c r="CE1082" s="732" t="str">
        <f t="shared" si="803"/>
        <v/>
      </c>
      <c r="CF1082" s="739" t="str">
        <f t="shared" si="817"/>
        <v/>
      </c>
      <c r="CG1082" s="737"/>
      <c r="CH1082" s="736" t="str">
        <f t="shared" si="783"/>
        <v/>
      </c>
      <c r="CI1082" s="738" t="str">
        <f t="shared" si="784"/>
        <v/>
      </c>
      <c r="CJ1082" s="737"/>
      <c r="CK1082" s="736" t="str">
        <f t="shared" si="785"/>
        <v/>
      </c>
      <c r="CL1082" s="735" t="str">
        <f t="shared" si="786"/>
        <v/>
      </c>
      <c r="CM1082" s="733" t="e">
        <f t="shared" si="787"/>
        <v>#DIV/0!</v>
      </c>
      <c r="CN1082" s="732" t="e">
        <f t="shared" si="818"/>
        <v>#DIV/0!</v>
      </c>
      <c r="CO1082" s="732" t="e">
        <f t="shared" si="788"/>
        <v>#DIV/0!</v>
      </c>
      <c r="CP1082" s="734" t="e">
        <f t="shared" si="819"/>
        <v>#DIV/0!</v>
      </c>
      <c r="CQ1082" s="733" t="str">
        <f t="shared" si="789"/>
        <v/>
      </c>
      <c r="CR1082" s="732" t="str">
        <f t="shared" si="810"/>
        <v/>
      </c>
      <c r="CS1082" s="732" t="str">
        <f t="shared" si="790"/>
        <v/>
      </c>
      <c r="CT1082" s="731" t="str">
        <f t="shared" si="811"/>
        <v/>
      </c>
      <c r="CV1082" s="733" t="e">
        <f>IF($H$1=1,'Process Capability'!$F$7,CX1082)</f>
        <v>#DIV/0!</v>
      </c>
      <c r="CW1082" s="732" t="e">
        <f t="shared" si="791"/>
        <v>#DIV/0!</v>
      </c>
      <c r="CX1082" s="732" t="e">
        <f t="shared" si="792"/>
        <v>#DIV/0!</v>
      </c>
      <c r="CY1082" s="732" t="e">
        <f t="shared" si="793"/>
        <v>#DIV/0!</v>
      </c>
      <c r="CZ1082" s="732" t="e">
        <f>IF($H$1=1,'Process Capability'!$F$8,CX1082)</f>
        <v>#DIV/0!</v>
      </c>
      <c r="DA1082" s="732" t="e">
        <f>IF($H$1=1,MAX('Process Capability'!$F$7,'Process Capability'!$F$8)-MIN('Process Capability'!$F$7,'Process Capability'!$F$8),DC1082)</f>
        <v>#DIV/0!</v>
      </c>
      <c r="DB1082" s="732" t="e">
        <f t="shared" si="794"/>
        <v>#DIV/0!</v>
      </c>
      <c r="DC1082" s="731" t="e">
        <f t="shared" si="795"/>
        <v>#DIV/0!</v>
      </c>
    </row>
    <row r="1083" spans="1:107" x14ac:dyDescent="0.2">
      <c r="A1083" s="733" t="str">
        <f>IF(C1083=0,IF('Process Capability'!$F$6=1,'Process Capability'!D1091,IF('Process Capability'!$F$6=2,I933,IF('Process Capability'!$F$6=3,N983,IF('Process Capability'!$F$6=4,T1008,IF('Process Capability'!$F$6=5,AA1023,IF('Process Capability'!$F$6=6,AI1033,"")))))),"")</f>
        <v/>
      </c>
      <c r="B1083" s="731" t="str">
        <f>IF(D1083=0,IF('Process Capability'!$F$6=1,H1083,IF('Process Capability'!$F$6=2,J933,IF('Process Capability'!$F$6=3,O983,IF('Process Capability'!$F$6=4,U1008,IF('Process Capability'!$F$6=5,AB1023,IF('Process Capability'!$F$6=6,AJ1033,"")))))),"")</f>
        <v/>
      </c>
      <c r="C1083" s="701" t="str">
        <f>IF('Process Capability'!$F$6=1,COUNTBLANK('Process Capability'!D1091),IF('Process Capability'!$F$6=2,COUNTBLANK(I1083),IF('Process Capability'!$F$6=3,COUNTBLANK(N1083),IF('Process Capability'!$F$6=4,COUNTBLANK(T1083),IF('Process Capability'!$F$6=5,COUNTBLANK(AA1083),IF('Process Capability'!$F$6=6,COUNTBLANK(AI1083),""))))))</f>
        <v/>
      </c>
      <c r="D1083" s="701" t="str">
        <f>IF('Process Capability'!$F$6=1,COUNTBLANK(H1083),IF('Process Capability'!$F$6=2,COUNTBLANK(J1083),IF('Process Capability'!$F$6=3,COUNTBLANK(O1083),IF('Process Capability'!$F$6=4,COUNTBLANK(U1083),IF('Process Capability'!$F$6=5,COUNTBLANK(AB1083),IF('Process Capability'!$F$6=6,COUNTBLANK(AJ1083),""))))))</f>
        <v/>
      </c>
      <c r="G1083" s="749" t="str">
        <f>IF(COUNTBLANK('Process Capability'!D1091)=1,"",'Process Capability'!D1091)</f>
        <v/>
      </c>
      <c r="H1083" s="748" t="str">
        <f>IF(COUNTBLANK('Process Capability'!D1091)=1,"",MAX('Process Capability'!D1090:D1091)-MIN('Process Capability'!D1090:D1091))</f>
        <v/>
      </c>
      <c r="AS1083" s="743">
        <v>1080</v>
      </c>
      <c r="AT1083" s="732">
        <f t="shared" si="801"/>
        <v>540</v>
      </c>
      <c r="AU1083" s="732">
        <f t="shared" si="804"/>
        <v>360</v>
      </c>
      <c r="AV1083" s="742">
        <f t="shared" si="805"/>
        <v>270</v>
      </c>
      <c r="AW1083" s="732">
        <f t="shared" si="806"/>
        <v>216</v>
      </c>
      <c r="AX1083" s="734">
        <f t="shared" si="809"/>
        <v>180</v>
      </c>
      <c r="AY1083" s="662" t="str">
        <f t="shared" si="778"/>
        <v/>
      </c>
      <c r="BL1083" s="733" t="str">
        <f t="shared" si="776"/>
        <v/>
      </c>
      <c r="BM1083" s="734" t="str">
        <f t="shared" si="777"/>
        <v/>
      </c>
      <c r="BN1083" s="751" t="str">
        <f t="shared" si="779"/>
        <v/>
      </c>
      <c r="BO1083" s="742" t="str">
        <f t="shared" si="780"/>
        <v/>
      </c>
      <c r="BP1083" s="750" t="str">
        <f t="shared" si="796"/>
        <v/>
      </c>
      <c r="BQ1083" s="743" t="str">
        <f t="shared" si="781"/>
        <v/>
      </c>
      <c r="BR1083" s="732" t="str">
        <f t="shared" si="782"/>
        <v/>
      </c>
      <c r="BS1083" s="732" t="str">
        <f t="shared" si="797"/>
        <v/>
      </c>
      <c r="BT1083" s="732" t="str">
        <f t="shared" si="798"/>
        <v/>
      </c>
      <c r="BU1083" s="742" t="str">
        <f t="shared" si="812"/>
        <v/>
      </c>
      <c r="BV1083" s="742" t="str">
        <f t="shared" si="813"/>
        <v/>
      </c>
      <c r="BW1083" s="742" t="str">
        <f t="shared" si="814"/>
        <v/>
      </c>
      <c r="BX1083" s="741" t="str">
        <f t="shared" si="815"/>
        <v/>
      </c>
      <c r="BY1083" s="733" t="str">
        <f t="shared" si="799"/>
        <v/>
      </c>
      <c r="BZ1083" s="732" t="str">
        <f t="shared" si="807"/>
        <v/>
      </c>
      <c r="CA1083" s="732" t="str">
        <f t="shared" si="802"/>
        <v/>
      </c>
      <c r="CB1083" s="734" t="str">
        <f t="shared" si="808"/>
        <v/>
      </c>
      <c r="CC1083" s="733" t="str">
        <f t="shared" si="800"/>
        <v/>
      </c>
      <c r="CD1083" s="740" t="str">
        <f t="shared" si="816"/>
        <v/>
      </c>
      <c r="CE1083" s="732" t="str">
        <f t="shared" si="803"/>
        <v/>
      </c>
      <c r="CF1083" s="739" t="str">
        <f t="shared" si="817"/>
        <v/>
      </c>
      <c r="CG1083" s="737"/>
      <c r="CH1083" s="736" t="str">
        <f t="shared" si="783"/>
        <v/>
      </c>
      <c r="CI1083" s="738" t="str">
        <f t="shared" si="784"/>
        <v/>
      </c>
      <c r="CJ1083" s="737"/>
      <c r="CK1083" s="736" t="str">
        <f t="shared" si="785"/>
        <v/>
      </c>
      <c r="CL1083" s="735" t="str">
        <f t="shared" si="786"/>
        <v/>
      </c>
      <c r="CM1083" s="733" t="e">
        <f t="shared" si="787"/>
        <v>#DIV/0!</v>
      </c>
      <c r="CN1083" s="732" t="e">
        <f t="shared" si="818"/>
        <v>#DIV/0!</v>
      </c>
      <c r="CO1083" s="732" t="e">
        <f t="shared" si="788"/>
        <v>#DIV/0!</v>
      </c>
      <c r="CP1083" s="734" t="e">
        <f t="shared" si="819"/>
        <v>#DIV/0!</v>
      </c>
      <c r="CQ1083" s="733" t="str">
        <f t="shared" si="789"/>
        <v/>
      </c>
      <c r="CR1083" s="732" t="str">
        <f t="shared" si="810"/>
        <v/>
      </c>
      <c r="CS1083" s="732" t="str">
        <f t="shared" si="790"/>
        <v/>
      </c>
      <c r="CT1083" s="731" t="str">
        <f t="shared" si="811"/>
        <v/>
      </c>
      <c r="CV1083" s="733" t="e">
        <f>IF($H$1=1,'Process Capability'!$F$7,CX1083)</f>
        <v>#DIV/0!</v>
      </c>
      <c r="CW1083" s="732" t="e">
        <f t="shared" si="791"/>
        <v>#DIV/0!</v>
      </c>
      <c r="CX1083" s="732" t="e">
        <f t="shared" si="792"/>
        <v>#DIV/0!</v>
      </c>
      <c r="CY1083" s="732" t="e">
        <f t="shared" si="793"/>
        <v>#DIV/0!</v>
      </c>
      <c r="CZ1083" s="732" t="e">
        <f>IF($H$1=1,'Process Capability'!$F$8,CX1083)</f>
        <v>#DIV/0!</v>
      </c>
      <c r="DA1083" s="732" t="e">
        <f>IF($H$1=1,MAX('Process Capability'!$F$7,'Process Capability'!$F$8)-MIN('Process Capability'!$F$7,'Process Capability'!$F$8),DC1083)</f>
        <v>#DIV/0!</v>
      </c>
      <c r="DB1083" s="732" t="e">
        <f t="shared" si="794"/>
        <v>#DIV/0!</v>
      </c>
      <c r="DC1083" s="731" t="e">
        <f t="shared" si="795"/>
        <v>#DIV/0!</v>
      </c>
    </row>
    <row r="1084" spans="1:107" x14ac:dyDescent="0.2">
      <c r="A1084" s="733" t="str">
        <f>IF(C1084=0,IF('Process Capability'!$F$6=1,'Process Capability'!D1092,IF('Process Capability'!$F$6=2,I934,IF('Process Capability'!$F$6=3,N984,IF('Process Capability'!$F$6=4,T1009,IF('Process Capability'!$F$6=5,AA1024,IF('Process Capability'!$F$6=6,AI1034,"")))))),"")</f>
        <v/>
      </c>
      <c r="B1084" s="731" t="str">
        <f>IF(D1084=0,IF('Process Capability'!$F$6=1,H1084,IF('Process Capability'!$F$6=2,J934,IF('Process Capability'!$F$6=3,O984,IF('Process Capability'!$F$6=4,U1009,IF('Process Capability'!$F$6=5,AB1024,IF('Process Capability'!$F$6=6,AJ1034,"")))))),"")</f>
        <v/>
      </c>
      <c r="C1084" s="701" t="str">
        <f>IF('Process Capability'!$F$6=1,COUNTBLANK('Process Capability'!D1092),IF('Process Capability'!$F$6=2,COUNTBLANK(I1084),IF('Process Capability'!$F$6=3,COUNTBLANK(N1084),IF('Process Capability'!$F$6=4,COUNTBLANK(T1084),IF('Process Capability'!$F$6=5,COUNTBLANK(AA1084),IF('Process Capability'!$F$6=6,COUNTBLANK(AI1084),""))))))</f>
        <v/>
      </c>
      <c r="D1084" s="701" t="str">
        <f>IF('Process Capability'!$F$6=1,COUNTBLANK(H1084),IF('Process Capability'!$F$6=2,COUNTBLANK(J1084),IF('Process Capability'!$F$6=3,COUNTBLANK(O1084),IF('Process Capability'!$F$6=4,COUNTBLANK(U1084),IF('Process Capability'!$F$6=5,COUNTBLANK(AB1084),IF('Process Capability'!$F$6=6,COUNTBLANK(AJ1084),""))))))</f>
        <v/>
      </c>
      <c r="G1084" s="749" t="str">
        <f>IF(COUNTBLANK('Process Capability'!D1092)=1,"",'Process Capability'!D1092)</f>
        <v/>
      </c>
      <c r="H1084" s="748" t="str">
        <f>IF(COUNTBLANK('Process Capability'!D1092)=1,"",MAX('Process Capability'!D1091:D1092)-MIN('Process Capability'!D1091:D1092))</f>
        <v/>
      </c>
      <c r="AS1084" s="733">
        <v>1081</v>
      </c>
      <c r="AT1084" s="732">
        <f t="shared" si="801"/>
        <v>541</v>
      </c>
      <c r="AU1084" s="732">
        <f t="shared" si="804"/>
        <v>361</v>
      </c>
      <c r="AV1084" s="742">
        <f t="shared" si="805"/>
        <v>271</v>
      </c>
      <c r="AW1084" s="732">
        <f t="shared" si="806"/>
        <v>217</v>
      </c>
      <c r="AX1084" s="734">
        <f t="shared" si="809"/>
        <v>181</v>
      </c>
      <c r="AY1084" s="662" t="str">
        <f t="shared" si="778"/>
        <v/>
      </c>
      <c r="BL1084" s="733" t="str">
        <f t="shared" si="776"/>
        <v/>
      </c>
      <c r="BM1084" s="734" t="str">
        <f t="shared" si="777"/>
        <v/>
      </c>
      <c r="BN1084" s="751" t="str">
        <f t="shared" si="779"/>
        <v/>
      </c>
      <c r="BO1084" s="742" t="str">
        <f t="shared" si="780"/>
        <v/>
      </c>
      <c r="BP1084" s="750" t="str">
        <f t="shared" si="796"/>
        <v/>
      </c>
      <c r="BQ1084" s="743" t="str">
        <f t="shared" si="781"/>
        <v/>
      </c>
      <c r="BR1084" s="732" t="str">
        <f t="shared" si="782"/>
        <v/>
      </c>
      <c r="BS1084" s="732" t="str">
        <f t="shared" si="797"/>
        <v/>
      </c>
      <c r="BT1084" s="732" t="str">
        <f t="shared" si="798"/>
        <v/>
      </c>
      <c r="BU1084" s="742" t="str">
        <f t="shared" si="812"/>
        <v/>
      </c>
      <c r="BV1084" s="742" t="str">
        <f t="shared" si="813"/>
        <v/>
      </c>
      <c r="BW1084" s="742" t="str">
        <f t="shared" si="814"/>
        <v/>
      </c>
      <c r="BX1084" s="741" t="str">
        <f t="shared" si="815"/>
        <v/>
      </c>
      <c r="BY1084" s="733" t="str">
        <f t="shared" si="799"/>
        <v/>
      </c>
      <c r="BZ1084" s="732" t="str">
        <f t="shared" si="807"/>
        <v/>
      </c>
      <c r="CA1084" s="732" t="str">
        <f t="shared" si="802"/>
        <v/>
      </c>
      <c r="CB1084" s="734" t="str">
        <f t="shared" si="808"/>
        <v/>
      </c>
      <c r="CC1084" s="733" t="str">
        <f t="shared" si="800"/>
        <v/>
      </c>
      <c r="CD1084" s="740" t="str">
        <f t="shared" si="816"/>
        <v/>
      </c>
      <c r="CE1084" s="732" t="str">
        <f t="shared" si="803"/>
        <v/>
      </c>
      <c r="CF1084" s="739" t="str">
        <f t="shared" si="817"/>
        <v/>
      </c>
      <c r="CG1084" s="737"/>
      <c r="CH1084" s="736" t="str">
        <f t="shared" si="783"/>
        <v/>
      </c>
      <c r="CI1084" s="738" t="str">
        <f t="shared" si="784"/>
        <v/>
      </c>
      <c r="CJ1084" s="737"/>
      <c r="CK1084" s="736" t="str">
        <f t="shared" si="785"/>
        <v/>
      </c>
      <c r="CL1084" s="735" t="str">
        <f t="shared" si="786"/>
        <v/>
      </c>
      <c r="CM1084" s="733" t="e">
        <f t="shared" si="787"/>
        <v>#DIV/0!</v>
      </c>
      <c r="CN1084" s="732" t="e">
        <f t="shared" si="818"/>
        <v>#DIV/0!</v>
      </c>
      <c r="CO1084" s="732" t="e">
        <f t="shared" si="788"/>
        <v>#DIV/0!</v>
      </c>
      <c r="CP1084" s="734" t="e">
        <f t="shared" si="819"/>
        <v>#DIV/0!</v>
      </c>
      <c r="CQ1084" s="733" t="str">
        <f t="shared" si="789"/>
        <v/>
      </c>
      <c r="CR1084" s="732" t="str">
        <f t="shared" si="810"/>
        <v/>
      </c>
      <c r="CS1084" s="732" t="str">
        <f t="shared" si="790"/>
        <v/>
      </c>
      <c r="CT1084" s="731" t="str">
        <f t="shared" si="811"/>
        <v/>
      </c>
      <c r="CV1084" s="733" t="e">
        <f>IF($H$1=1,'Process Capability'!$F$7,CX1084)</f>
        <v>#DIV/0!</v>
      </c>
      <c r="CW1084" s="732" t="e">
        <f t="shared" si="791"/>
        <v>#DIV/0!</v>
      </c>
      <c r="CX1084" s="732" t="e">
        <f t="shared" si="792"/>
        <v>#DIV/0!</v>
      </c>
      <c r="CY1084" s="732" t="e">
        <f t="shared" si="793"/>
        <v>#DIV/0!</v>
      </c>
      <c r="CZ1084" s="732" t="e">
        <f>IF($H$1=1,'Process Capability'!$F$8,CX1084)</f>
        <v>#DIV/0!</v>
      </c>
      <c r="DA1084" s="732" t="e">
        <f>IF($H$1=1,MAX('Process Capability'!$F$7,'Process Capability'!$F$8)-MIN('Process Capability'!$F$7,'Process Capability'!$F$8),DC1084)</f>
        <v>#DIV/0!</v>
      </c>
      <c r="DB1084" s="732" t="e">
        <f t="shared" si="794"/>
        <v>#DIV/0!</v>
      </c>
      <c r="DC1084" s="731" t="e">
        <f t="shared" si="795"/>
        <v>#DIV/0!</v>
      </c>
    </row>
    <row r="1085" spans="1:107" x14ac:dyDescent="0.2">
      <c r="A1085" s="733" t="str">
        <f>IF(C1085=0,IF('Process Capability'!$F$6=1,'Process Capability'!D1093,IF('Process Capability'!$F$6=2,I935,IF('Process Capability'!$F$6=3,N985,IF('Process Capability'!$F$6=4,T1010,IF('Process Capability'!$F$6=5,AA1025,IF('Process Capability'!$F$6=6,AI1035,"")))))),"")</f>
        <v/>
      </c>
      <c r="B1085" s="731" t="str">
        <f>IF(D1085=0,IF('Process Capability'!$F$6=1,H1085,IF('Process Capability'!$F$6=2,J935,IF('Process Capability'!$F$6=3,O985,IF('Process Capability'!$F$6=4,U1010,IF('Process Capability'!$F$6=5,AB1025,IF('Process Capability'!$F$6=6,AJ1035,"")))))),"")</f>
        <v/>
      </c>
      <c r="C1085" s="701" t="str">
        <f>IF('Process Capability'!$F$6=1,COUNTBLANK('Process Capability'!D1093),IF('Process Capability'!$F$6=2,COUNTBLANK(I1085),IF('Process Capability'!$F$6=3,COUNTBLANK(N1085),IF('Process Capability'!$F$6=4,COUNTBLANK(T1085),IF('Process Capability'!$F$6=5,COUNTBLANK(AA1085),IF('Process Capability'!$F$6=6,COUNTBLANK(AI1085),""))))))</f>
        <v/>
      </c>
      <c r="D1085" s="701" t="str">
        <f>IF('Process Capability'!$F$6=1,COUNTBLANK(H1085),IF('Process Capability'!$F$6=2,COUNTBLANK(J1085),IF('Process Capability'!$F$6=3,COUNTBLANK(O1085),IF('Process Capability'!$F$6=4,COUNTBLANK(U1085),IF('Process Capability'!$F$6=5,COUNTBLANK(AB1085),IF('Process Capability'!$F$6=6,COUNTBLANK(AJ1085),""))))))</f>
        <v/>
      </c>
      <c r="G1085" s="749" t="str">
        <f>IF(COUNTBLANK('Process Capability'!D1093)=1,"",'Process Capability'!D1093)</f>
        <v/>
      </c>
      <c r="H1085" s="748" t="str">
        <f>IF(COUNTBLANK('Process Capability'!D1093)=1,"",MAX('Process Capability'!D1092:D1093)-MIN('Process Capability'!D1092:D1093))</f>
        <v/>
      </c>
      <c r="AS1085" s="733">
        <v>1082</v>
      </c>
      <c r="AT1085" s="732">
        <f t="shared" si="801"/>
        <v>541</v>
      </c>
      <c r="AU1085" s="732">
        <f t="shared" si="804"/>
        <v>361</v>
      </c>
      <c r="AV1085" s="742">
        <f t="shared" si="805"/>
        <v>271</v>
      </c>
      <c r="AW1085" s="732">
        <f t="shared" si="806"/>
        <v>217</v>
      </c>
      <c r="AX1085" s="734">
        <f t="shared" si="809"/>
        <v>181</v>
      </c>
      <c r="AY1085" s="662" t="str">
        <f t="shared" si="778"/>
        <v/>
      </c>
      <c r="BL1085" s="733" t="str">
        <f t="shared" si="776"/>
        <v/>
      </c>
      <c r="BM1085" s="734" t="str">
        <f t="shared" si="777"/>
        <v/>
      </c>
      <c r="BN1085" s="751" t="str">
        <f t="shared" si="779"/>
        <v/>
      </c>
      <c r="BO1085" s="742" t="str">
        <f t="shared" si="780"/>
        <v/>
      </c>
      <c r="BP1085" s="750" t="str">
        <f t="shared" si="796"/>
        <v/>
      </c>
      <c r="BQ1085" s="743" t="str">
        <f t="shared" si="781"/>
        <v/>
      </c>
      <c r="BR1085" s="732" t="str">
        <f t="shared" si="782"/>
        <v/>
      </c>
      <c r="BS1085" s="732" t="str">
        <f t="shared" si="797"/>
        <v/>
      </c>
      <c r="BT1085" s="732" t="str">
        <f t="shared" si="798"/>
        <v/>
      </c>
      <c r="BU1085" s="742" t="str">
        <f t="shared" si="812"/>
        <v/>
      </c>
      <c r="BV1085" s="742" t="str">
        <f t="shared" si="813"/>
        <v/>
      </c>
      <c r="BW1085" s="742" t="str">
        <f t="shared" si="814"/>
        <v/>
      </c>
      <c r="BX1085" s="741" t="str">
        <f t="shared" si="815"/>
        <v/>
      </c>
      <c r="BY1085" s="733" t="str">
        <f t="shared" si="799"/>
        <v/>
      </c>
      <c r="BZ1085" s="732" t="str">
        <f t="shared" si="807"/>
        <v/>
      </c>
      <c r="CA1085" s="732" t="str">
        <f t="shared" si="802"/>
        <v/>
      </c>
      <c r="CB1085" s="734" t="str">
        <f t="shared" si="808"/>
        <v/>
      </c>
      <c r="CC1085" s="733" t="str">
        <f t="shared" si="800"/>
        <v/>
      </c>
      <c r="CD1085" s="740" t="str">
        <f t="shared" si="816"/>
        <v/>
      </c>
      <c r="CE1085" s="732" t="str">
        <f t="shared" si="803"/>
        <v/>
      </c>
      <c r="CF1085" s="739" t="str">
        <f t="shared" si="817"/>
        <v/>
      </c>
      <c r="CG1085" s="737"/>
      <c r="CH1085" s="736" t="str">
        <f t="shared" si="783"/>
        <v/>
      </c>
      <c r="CI1085" s="738" t="str">
        <f t="shared" si="784"/>
        <v/>
      </c>
      <c r="CJ1085" s="737"/>
      <c r="CK1085" s="736" t="str">
        <f t="shared" si="785"/>
        <v/>
      </c>
      <c r="CL1085" s="735" t="str">
        <f t="shared" si="786"/>
        <v/>
      </c>
      <c r="CM1085" s="733" t="e">
        <f t="shared" si="787"/>
        <v>#DIV/0!</v>
      </c>
      <c r="CN1085" s="732" t="e">
        <f t="shared" si="818"/>
        <v>#DIV/0!</v>
      </c>
      <c r="CO1085" s="732" t="e">
        <f t="shared" si="788"/>
        <v>#DIV/0!</v>
      </c>
      <c r="CP1085" s="734" t="e">
        <f t="shared" si="819"/>
        <v>#DIV/0!</v>
      </c>
      <c r="CQ1085" s="733" t="str">
        <f t="shared" si="789"/>
        <v/>
      </c>
      <c r="CR1085" s="732" t="str">
        <f t="shared" si="810"/>
        <v/>
      </c>
      <c r="CS1085" s="732" t="str">
        <f t="shared" si="790"/>
        <v/>
      </c>
      <c r="CT1085" s="731" t="str">
        <f t="shared" si="811"/>
        <v/>
      </c>
      <c r="CV1085" s="733" t="e">
        <f>IF($H$1=1,'Process Capability'!$F$7,CX1085)</f>
        <v>#DIV/0!</v>
      </c>
      <c r="CW1085" s="732" t="e">
        <f t="shared" si="791"/>
        <v>#DIV/0!</v>
      </c>
      <c r="CX1085" s="732" t="e">
        <f t="shared" si="792"/>
        <v>#DIV/0!</v>
      </c>
      <c r="CY1085" s="732" t="e">
        <f t="shared" si="793"/>
        <v>#DIV/0!</v>
      </c>
      <c r="CZ1085" s="732" t="e">
        <f>IF($H$1=1,'Process Capability'!$F$8,CX1085)</f>
        <v>#DIV/0!</v>
      </c>
      <c r="DA1085" s="732" t="e">
        <f>IF($H$1=1,MAX('Process Capability'!$F$7,'Process Capability'!$F$8)-MIN('Process Capability'!$F$7,'Process Capability'!$F$8),DC1085)</f>
        <v>#DIV/0!</v>
      </c>
      <c r="DB1085" s="732" t="e">
        <f t="shared" si="794"/>
        <v>#DIV/0!</v>
      </c>
      <c r="DC1085" s="731" t="e">
        <f t="shared" si="795"/>
        <v>#DIV/0!</v>
      </c>
    </row>
    <row r="1086" spans="1:107" x14ac:dyDescent="0.2">
      <c r="A1086" s="733" t="str">
        <f>IF(C1086=0,IF('Process Capability'!$F$6=1,'Process Capability'!D1094,IF('Process Capability'!$F$6=2,I936,IF('Process Capability'!$F$6=3,N986,IF('Process Capability'!$F$6=4,T1011,IF('Process Capability'!$F$6=5,AA1026,IF('Process Capability'!$F$6=6,AI1036,"")))))),"")</f>
        <v/>
      </c>
      <c r="B1086" s="731" t="str">
        <f>IF(D1086=0,IF('Process Capability'!$F$6=1,H1086,IF('Process Capability'!$F$6=2,J936,IF('Process Capability'!$F$6=3,O986,IF('Process Capability'!$F$6=4,U1011,IF('Process Capability'!$F$6=5,AB1026,IF('Process Capability'!$F$6=6,AJ1036,"")))))),"")</f>
        <v/>
      </c>
      <c r="C1086" s="701" t="str">
        <f>IF('Process Capability'!$F$6=1,COUNTBLANK('Process Capability'!D1094),IF('Process Capability'!$F$6=2,COUNTBLANK(I1086),IF('Process Capability'!$F$6=3,COUNTBLANK(N1086),IF('Process Capability'!$F$6=4,COUNTBLANK(T1086),IF('Process Capability'!$F$6=5,COUNTBLANK(AA1086),IF('Process Capability'!$F$6=6,COUNTBLANK(AI1086),""))))))</f>
        <v/>
      </c>
      <c r="D1086" s="701" t="str">
        <f>IF('Process Capability'!$F$6=1,COUNTBLANK(H1086),IF('Process Capability'!$F$6=2,COUNTBLANK(J1086),IF('Process Capability'!$F$6=3,COUNTBLANK(O1086),IF('Process Capability'!$F$6=4,COUNTBLANK(U1086),IF('Process Capability'!$F$6=5,COUNTBLANK(AB1086),IF('Process Capability'!$F$6=6,COUNTBLANK(AJ1086),""))))))</f>
        <v/>
      </c>
      <c r="G1086" s="749" t="str">
        <f>IF(COUNTBLANK('Process Capability'!D1094)=1,"",'Process Capability'!D1094)</f>
        <v/>
      </c>
      <c r="H1086" s="748" t="str">
        <f>IF(COUNTBLANK('Process Capability'!D1094)=1,"",MAX('Process Capability'!D1093:D1094)-MIN('Process Capability'!D1093:D1094))</f>
        <v/>
      </c>
      <c r="AS1086" s="743">
        <v>1083</v>
      </c>
      <c r="AT1086" s="732">
        <f t="shared" si="801"/>
        <v>542</v>
      </c>
      <c r="AU1086" s="732">
        <f t="shared" si="804"/>
        <v>361</v>
      </c>
      <c r="AV1086" s="742">
        <f t="shared" si="805"/>
        <v>271</v>
      </c>
      <c r="AW1086" s="732">
        <f t="shared" si="806"/>
        <v>217</v>
      </c>
      <c r="AX1086" s="734">
        <f t="shared" si="809"/>
        <v>181</v>
      </c>
      <c r="AY1086" s="662" t="str">
        <f t="shared" si="778"/>
        <v/>
      </c>
      <c r="BL1086" s="733" t="str">
        <f t="shared" si="776"/>
        <v/>
      </c>
      <c r="BM1086" s="734" t="str">
        <f t="shared" si="777"/>
        <v/>
      </c>
      <c r="BN1086" s="751" t="str">
        <f t="shared" si="779"/>
        <v/>
      </c>
      <c r="BO1086" s="742" t="str">
        <f t="shared" si="780"/>
        <v/>
      </c>
      <c r="BP1086" s="750" t="str">
        <f t="shared" si="796"/>
        <v/>
      </c>
      <c r="BQ1086" s="743" t="str">
        <f t="shared" si="781"/>
        <v/>
      </c>
      <c r="BR1086" s="732" t="str">
        <f t="shared" si="782"/>
        <v/>
      </c>
      <c r="BS1086" s="732" t="str">
        <f t="shared" si="797"/>
        <v/>
      </c>
      <c r="BT1086" s="732" t="str">
        <f t="shared" si="798"/>
        <v/>
      </c>
      <c r="BU1086" s="742" t="str">
        <f t="shared" si="812"/>
        <v/>
      </c>
      <c r="BV1086" s="742" t="str">
        <f t="shared" si="813"/>
        <v/>
      </c>
      <c r="BW1086" s="742" t="str">
        <f t="shared" si="814"/>
        <v/>
      </c>
      <c r="BX1086" s="741" t="str">
        <f t="shared" si="815"/>
        <v/>
      </c>
      <c r="BY1086" s="733" t="str">
        <f t="shared" si="799"/>
        <v/>
      </c>
      <c r="BZ1086" s="732" t="str">
        <f t="shared" si="807"/>
        <v/>
      </c>
      <c r="CA1086" s="732" t="str">
        <f t="shared" si="802"/>
        <v/>
      </c>
      <c r="CB1086" s="734" t="str">
        <f t="shared" si="808"/>
        <v/>
      </c>
      <c r="CC1086" s="733" t="str">
        <f t="shared" si="800"/>
        <v/>
      </c>
      <c r="CD1086" s="740" t="str">
        <f t="shared" si="816"/>
        <v/>
      </c>
      <c r="CE1086" s="732" t="str">
        <f t="shared" si="803"/>
        <v/>
      </c>
      <c r="CF1086" s="739" t="str">
        <f t="shared" si="817"/>
        <v/>
      </c>
      <c r="CG1086" s="737"/>
      <c r="CH1086" s="736" t="str">
        <f t="shared" si="783"/>
        <v/>
      </c>
      <c r="CI1086" s="738" t="str">
        <f t="shared" si="784"/>
        <v/>
      </c>
      <c r="CJ1086" s="737"/>
      <c r="CK1086" s="736" t="str">
        <f t="shared" si="785"/>
        <v/>
      </c>
      <c r="CL1086" s="735" t="str">
        <f t="shared" si="786"/>
        <v/>
      </c>
      <c r="CM1086" s="733" t="e">
        <f t="shared" si="787"/>
        <v>#DIV/0!</v>
      </c>
      <c r="CN1086" s="732" t="e">
        <f t="shared" si="818"/>
        <v>#DIV/0!</v>
      </c>
      <c r="CO1086" s="732" t="e">
        <f t="shared" si="788"/>
        <v>#DIV/0!</v>
      </c>
      <c r="CP1086" s="734" t="e">
        <f t="shared" si="819"/>
        <v>#DIV/0!</v>
      </c>
      <c r="CQ1086" s="733" t="str">
        <f t="shared" si="789"/>
        <v/>
      </c>
      <c r="CR1086" s="732" t="str">
        <f t="shared" si="810"/>
        <v/>
      </c>
      <c r="CS1086" s="732" t="str">
        <f t="shared" si="790"/>
        <v/>
      </c>
      <c r="CT1086" s="731" t="str">
        <f t="shared" si="811"/>
        <v/>
      </c>
      <c r="CV1086" s="733" t="e">
        <f>IF($H$1=1,'Process Capability'!$F$7,CX1086)</f>
        <v>#DIV/0!</v>
      </c>
      <c r="CW1086" s="732" t="e">
        <f t="shared" si="791"/>
        <v>#DIV/0!</v>
      </c>
      <c r="CX1086" s="732" t="e">
        <f t="shared" si="792"/>
        <v>#DIV/0!</v>
      </c>
      <c r="CY1086" s="732" t="e">
        <f t="shared" si="793"/>
        <v>#DIV/0!</v>
      </c>
      <c r="CZ1086" s="732" t="e">
        <f>IF($H$1=1,'Process Capability'!$F$8,CX1086)</f>
        <v>#DIV/0!</v>
      </c>
      <c r="DA1086" s="732" t="e">
        <f>IF($H$1=1,MAX('Process Capability'!$F$7,'Process Capability'!$F$8)-MIN('Process Capability'!$F$7,'Process Capability'!$F$8),DC1086)</f>
        <v>#DIV/0!</v>
      </c>
      <c r="DB1086" s="732" t="e">
        <f t="shared" si="794"/>
        <v>#DIV/0!</v>
      </c>
      <c r="DC1086" s="731" t="e">
        <f t="shared" si="795"/>
        <v>#DIV/0!</v>
      </c>
    </row>
    <row r="1087" spans="1:107" x14ac:dyDescent="0.2">
      <c r="A1087" s="733" t="str">
        <f>IF(C1087=0,IF('Process Capability'!$F$6=1,'Process Capability'!D1095,IF('Process Capability'!$F$6=2,I937,IF('Process Capability'!$F$6=3,N987,IF('Process Capability'!$F$6=4,T1012,IF('Process Capability'!$F$6=5,AA1027,IF('Process Capability'!$F$6=6,AI1037,"")))))),"")</f>
        <v/>
      </c>
      <c r="B1087" s="731" t="str">
        <f>IF(D1087=0,IF('Process Capability'!$F$6=1,H1087,IF('Process Capability'!$F$6=2,J937,IF('Process Capability'!$F$6=3,O987,IF('Process Capability'!$F$6=4,U1012,IF('Process Capability'!$F$6=5,AB1027,IF('Process Capability'!$F$6=6,AJ1037,"")))))),"")</f>
        <v/>
      </c>
      <c r="C1087" s="701" t="str">
        <f>IF('Process Capability'!$F$6=1,COUNTBLANK('Process Capability'!D1095),IF('Process Capability'!$F$6=2,COUNTBLANK(I1087),IF('Process Capability'!$F$6=3,COUNTBLANK(N1087),IF('Process Capability'!$F$6=4,COUNTBLANK(T1087),IF('Process Capability'!$F$6=5,COUNTBLANK(AA1087),IF('Process Capability'!$F$6=6,COUNTBLANK(AI1087),""))))))</f>
        <v/>
      </c>
      <c r="D1087" s="701" t="str">
        <f>IF('Process Capability'!$F$6=1,COUNTBLANK(H1087),IF('Process Capability'!$F$6=2,COUNTBLANK(J1087),IF('Process Capability'!$F$6=3,COUNTBLANK(O1087),IF('Process Capability'!$F$6=4,COUNTBLANK(U1087),IF('Process Capability'!$F$6=5,COUNTBLANK(AB1087),IF('Process Capability'!$F$6=6,COUNTBLANK(AJ1087),""))))))</f>
        <v/>
      </c>
      <c r="G1087" s="749" t="str">
        <f>IF(COUNTBLANK('Process Capability'!D1095)=1,"",'Process Capability'!D1095)</f>
        <v/>
      </c>
      <c r="H1087" s="748" t="str">
        <f>IF(COUNTBLANK('Process Capability'!D1095)=1,"",MAX('Process Capability'!D1094:D1095)-MIN('Process Capability'!D1094:D1095))</f>
        <v/>
      </c>
      <c r="AS1087" s="733">
        <v>1084</v>
      </c>
      <c r="AT1087" s="732">
        <f t="shared" si="801"/>
        <v>542</v>
      </c>
      <c r="AU1087" s="732">
        <f t="shared" si="804"/>
        <v>362</v>
      </c>
      <c r="AV1087" s="742">
        <f t="shared" si="805"/>
        <v>271</v>
      </c>
      <c r="AW1087" s="732">
        <f t="shared" si="806"/>
        <v>217</v>
      </c>
      <c r="AX1087" s="734">
        <f t="shared" si="809"/>
        <v>181</v>
      </c>
      <c r="AY1087" s="662" t="str">
        <f t="shared" si="778"/>
        <v/>
      </c>
      <c r="BL1087" s="733" t="str">
        <f t="shared" si="776"/>
        <v/>
      </c>
      <c r="BM1087" s="734" t="str">
        <f t="shared" si="777"/>
        <v/>
      </c>
      <c r="BN1087" s="751" t="str">
        <f t="shared" si="779"/>
        <v/>
      </c>
      <c r="BO1087" s="742" t="str">
        <f t="shared" si="780"/>
        <v/>
      </c>
      <c r="BP1087" s="750" t="str">
        <f t="shared" si="796"/>
        <v/>
      </c>
      <c r="BQ1087" s="743" t="str">
        <f t="shared" si="781"/>
        <v/>
      </c>
      <c r="BR1087" s="732" t="str">
        <f t="shared" si="782"/>
        <v/>
      </c>
      <c r="BS1087" s="732" t="str">
        <f t="shared" si="797"/>
        <v/>
      </c>
      <c r="BT1087" s="732" t="str">
        <f t="shared" si="798"/>
        <v/>
      </c>
      <c r="BU1087" s="742" t="str">
        <f t="shared" si="812"/>
        <v/>
      </c>
      <c r="BV1087" s="742" t="str">
        <f t="shared" si="813"/>
        <v/>
      </c>
      <c r="BW1087" s="742" t="str">
        <f t="shared" si="814"/>
        <v/>
      </c>
      <c r="BX1087" s="741" t="str">
        <f t="shared" si="815"/>
        <v/>
      </c>
      <c r="BY1087" s="733" t="str">
        <f t="shared" si="799"/>
        <v/>
      </c>
      <c r="BZ1087" s="732" t="str">
        <f t="shared" si="807"/>
        <v/>
      </c>
      <c r="CA1087" s="732" t="str">
        <f t="shared" si="802"/>
        <v/>
      </c>
      <c r="CB1087" s="734" t="str">
        <f t="shared" si="808"/>
        <v/>
      </c>
      <c r="CC1087" s="733" t="str">
        <f t="shared" si="800"/>
        <v/>
      </c>
      <c r="CD1087" s="740" t="str">
        <f t="shared" si="816"/>
        <v/>
      </c>
      <c r="CE1087" s="732" t="str">
        <f t="shared" si="803"/>
        <v/>
      </c>
      <c r="CF1087" s="739" t="str">
        <f t="shared" si="817"/>
        <v/>
      </c>
      <c r="CG1087" s="737"/>
      <c r="CH1087" s="736" t="str">
        <f t="shared" si="783"/>
        <v/>
      </c>
      <c r="CI1087" s="738" t="str">
        <f t="shared" si="784"/>
        <v/>
      </c>
      <c r="CJ1087" s="737"/>
      <c r="CK1087" s="736" t="str">
        <f t="shared" si="785"/>
        <v/>
      </c>
      <c r="CL1087" s="735" t="str">
        <f t="shared" si="786"/>
        <v/>
      </c>
      <c r="CM1087" s="733" t="e">
        <f t="shared" si="787"/>
        <v>#DIV/0!</v>
      </c>
      <c r="CN1087" s="732" t="e">
        <f t="shared" si="818"/>
        <v>#DIV/0!</v>
      </c>
      <c r="CO1087" s="732" t="e">
        <f t="shared" si="788"/>
        <v>#DIV/0!</v>
      </c>
      <c r="CP1087" s="734" t="e">
        <f t="shared" si="819"/>
        <v>#DIV/0!</v>
      </c>
      <c r="CQ1087" s="733" t="str">
        <f t="shared" si="789"/>
        <v/>
      </c>
      <c r="CR1087" s="732" t="str">
        <f t="shared" si="810"/>
        <v/>
      </c>
      <c r="CS1087" s="732" t="str">
        <f t="shared" si="790"/>
        <v/>
      </c>
      <c r="CT1087" s="731" t="str">
        <f t="shared" si="811"/>
        <v/>
      </c>
      <c r="CV1087" s="733" t="e">
        <f>IF($H$1=1,'Process Capability'!$F$7,CX1087)</f>
        <v>#DIV/0!</v>
      </c>
      <c r="CW1087" s="732" t="e">
        <f t="shared" si="791"/>
        <v>#DIV/0!</v>
      </c>
      <c r="CX1087" s="732" t="e">
        <f t="shared" si="792"/>
        <v>#DIV/0!</v>
      </c>
      <c r="CY1087" s="732" t="e">
        <f t="shared" si="793"/>
        <v>#DIV/0!</v>
      </c>
      <c r="CZ1087" s="732" t="e">
        <f>IF($H$1=1,'Process Capability'!$F$8,CX1087)</f>
        <v>#DIV/0!</v>
      </c>
      <c r="DA1087" s="732" t="e">
        <f>IF($H$1=1,MAX('Process Capability'!$F$7,'Process Capability'!$F$8)-MIN('Process Capability'!$F$7,'Process Capability'!$F$8),DC1087)</f>
        <v>#DIV/0!</v>
      </c>
      <c r="DB1087" s="732" t="e">
        <f t="shared" si="794"/>
        <v>#DIV/0!</v>
      </c>
      <c r="DC1087" s="731" t="e">
        <f t="shared" si="795"/>
        <v>#DIV/0!</v>
      </c>
    </row>
    <row r="1088" spans="1:107" x14ac:dyDescent="0.2">
      <c r="A1088" s="733" t="str">
        <f>IF(C1088=0,IF('Process Capability'!$F$6=1,'Process Capability'!D1096,IF('Process Capability'!$F$6=2,I938,IF('Process Capability'!$F$6=3,N988,IF('Process Capability'!$F$6=4,T1013,IF('Process Capability'!$F$6=5,AA1028,IF('Process Capability'!$F$6=6,AI1038,"")))))),"")</f>
        <v/>
      </c>
      <c r="B1088" s="731" t="str">
        <f>IF(D1088=0,IF('Process Capability'!$F$6=1,H1088,IF('Process Capability'!$F$6=2,J938,IF('Process Capability'!$F$6=3,O988,IF('Process Capability'!$F$6=4,U1013,IF('Process Capability'!$F$6=5,AB1028,IF('Process Capability'!$F$6=6,AJ1038,"")))))),"")</f>
        <v/>
      </c>
      <c r="C1088" s="701" t="str">
        <f>IF('Process Capability'!$F$6=1,COUNTBLANK('Process Capability'!D1096),IF('Process Capability'!$F$6=2,COUNTBLANK(I1088),IF('Process Capability'!$F$6=3,COUNTBLANK(N1088),IF('Process Capability'!$F$6=4,COUNTBLANK(T1088),IF('Process Capability'!$F$6=5,COUNTBLANK(AA1088),IF('Process Capability'!$F$6=6,COUNTBLANK(AI1088),""))))))</f>
        <v/>
      </c>
      <c r="D1088" s="701" t="str">
        <f>IF('Process Capability'!$F$6=1,COUNTBLANK(H1088),IF('Process Capability'!$F$6=2,COUNTBLANK(J1088),IF('Process Capability'!$F$6=3,COUNTBLANK(O1088),IF('Process Capability'!$F$6=4,COUNTBLANK(U1088),IF('Process Capability'!$F$6=5,COUNTBLANK(AB1088),IF('Process Capability'!$F$6=6,COUNTBLANK(AJ1088),""))))))</f>
        <v/>
      </c>
      <c r="G1088" s="749" t="str">
        <f>IF(COUNTBLANK('Process Capability'!D1096)=1,"",'Process Capability'!D1096)</f>
        <v/>
      </c>
      <c r="H1088" s="748" t="str">
        <f>IF(COUNTBLANK('Process Capability'!D1096)=1,"",MAX('Process Capability'!D1095:D1096)-MIN('Process Capability'!D1095:D1096))</f>
        <v/>
      </c>
      <c r="AS1088" s="733">
        <v>1085</v>
      </c>
      <c r="AT1088" s="732">
        <f t="shared" si="801"/>
        <v>543</v>
      </c>
      <c r="AU1088" s="732">
        <f t="shared" si="804"/>
        <v>362</v>
      </c>
      <c r="AV1088" s="742">
        <f t="shared" si="805"/>
        <v>272</v>
      </c>
      <c r="AW1088" s="732">
        <f t="shared" si="806"/>
        <v>217</v>
      </c>
      <c r="AX1088" s="734">
        <f t="shared" si="809"/>
        <v>181</v>
      </c>
      <c r="AY1088" s="662" t="str">
        <f t="shared" si="778"/>
        <v/>
      </c>
      <c r="BL1088" s="733" t="str">
        <f t="shared" si="776"/>
        <v/>
      </c>
      <c r="BM1088" s="734" t="str">
        <f t="shared" si="777"/>
        <v/>
      </c>
      <c r="BN1088" s="751" t="str">
        <f t="shared" si="779"/>
        <v/>
      </c>
      <c r="BO1088" s="742" t="str">
        <f t="shared" si="780"/>
        <v/>
      </c>
      <c r="BP1088" s="750" t="str">
        <f t="shared" si="796"/>
        <v/>
      </c>
      <c r="BQ1088" s="743" t="str">
        <f t="shared" si="781"/>
        <v/>
      </c>
      <c r="BR1088" s="732" t="str">
        <f t="shared" si="782"/>
        <v/>
      </c>
      <c r="BS1088" s="732" t="str">
        <f t="shared" si="797"/>
        <v/>
      </c>
      <c r="BT1088" s="732" t="str">
        <f t="shared" si="798"/>
        <v/>
      </c>
      <c r="BU1088" s="742" t="str">
        <f t="shared" si="812"/>
        <v/>
      </c>
      <c r="BV1088" s="742" t="str">
        <f t="shared" si="813"/>
        <v/>
      </c>
      <c r="BW1088" s="742" t="str">
        <f t="shared" si="814"/>
        <v/>
      </c>
      <c r="BX1088" s="741" t="str">
        <f t="shared" si="815"/>
        <v/>
      </c>
      <c r="BY1088" s="733" t="str">
        <f t="shared" si="799"/>
        <v/>
      </c>
      <c r="BZ1088" s="732" t="str">
        <f t="shared" si="807"/>
        <v/>
      </c>
      <c r="CA1088" s="732" t="str">
        <f t="shared" si="802"/>
        <v/>
      </c>
      <c r="CB1088" s="734" t="str">
        <f t="shared" si="808"/>
        <v/>
      </c>
      <c r="CC1088" s="733" t="str">
        <f t="shared" si="800"/>
        <v/>
      </c>
      <c r="CD1088" s="740" t="str">
        <f t="shared" si="816"/>
        <v/>
      </c>
      <c r="CE1088" s="732" t="str">
        <f t="shared" si="803"/>
        <v/>
      </c>
      <c r="CF1088" s="739" t="str">
        <f t="shared" si="817"/>
        <v/>
      </c>
      <c r="CG1088" s="737"/>
      <c r="CH1088" s="736" t="str">
        <f t="shared" si="783"/>
        <v/>
      </c>
      <c r="CI1088" s="738" t="str">
        <f t="shared" si="784"/>
        <v/>
      </c>
      <c r="CJ1088" s="737"/>
      <c r="CK1088" s="736" t="str">
        <f t="shared" si="785"/>
        <v/>
      </c>
      <c r="CL1088" s="735" t="str">
        <f t="shared" si="786"/>
        <v/>
      </c>
      <c r="CM1088" s="733" t="e">
        <f t="shared" si="787"/>
        <v>#DIV/0!</v>
      </c>
      <c r="CN1088" s="732" t="e">
        <f t="shared" si="818"/>
        <v>#DIV/0!</v>
      </c>
      <c r="CO1088" s="732" t="e">
        <f t="shared" si="788"/>
        <v>#DIV/0!</v>
      </c>
      <c r="CP1088" s="734" t="e">
        <f t="shared" si="819"/>
        <v>#DIV/0!</v>
      </c>
      <c r="CQ1088" s="733" t="str">
        <f t="shared" si="789"/>
        <v/>
      </c>
      <c r="CR1088" s="732" t="str">
        <f t="shared" si="810"/>
        <v/>
      </c>
      <c r="CS1088" s="732" t="str">
        <f t="shared" si="790"/>
        <v/>
      </c>
      <c r="CT1088" s="731" t="str">
        <f t="shared" si="811"/>
        <v/>
      </c>
      <c r="CV1088" s="733" t="e">
        <f>IF($H$1=1,'Process Capability'!$F$7,CX1088)</f>
        <v>#DIV/0!</v>
      </c>
      <c r="CW1088" s="732" t="e">
        <f t="shared" si="791"/>
        <v>#DIV/0!</v>
      </c>
      <c r="CX1088" s="732" t="e">
        <f t="shared" si="792"/>
        <v>#DIV/0!</v>
      </c>
      <c r="CY1088" s="732" t="e">
        <f t="shared" si="793"/>
        <v>#DIV/0!</v>
      </c>
      <c r="CZ1088" s="732" t="e">
        <f>IF($H$1=1,'Process Capability'!$F$8,CX1088)</f>
        <v>#DIV/0!</v>
      </c>
      <c r="DA1088" s="732" t="e">
        <f>IF($H$1=1,MAX('Process Capability'!$F$7,'Process Capability'!$F$8)-MIN('Process Capability'!$F$7,'Process Capability'!$F$8),DC1088)</f>
        <v>#DIV/0!</v>
      </c>
      <c r="DB1088" s="732" t="e">
        <f t="shared" si="794"/>
        <v>#DIV/0!</v>
      </c>
      <c r="DC1088" s="731" t="e">
        <f t="shared" si="795"/>
        <v>#DIV/0!</v>
      </c>
    </row>
    <row r="1089" spans="1:107" x14ac:dyDescent="0.2">
      <c r="A1089" s="733" t="str">
        <f>IF(C1089=0,IF('Process Capability'!$F$6=1,'Process Capability'!D1097,IF('Process Capability'!$F$6=2,I939,IF('Process Capability'!$F$6=3,N989,IF('Process Capability'!$F$6=4,T1014,IF('Process Capability'!$F$6=5,AA1029,IF('Process Capability'!$F$6=6,AI1039,"")))))),"")</f>
        <v/>
      </c>
      <c r="B1089" s="731" t="str">
        <f>IF(D1089=0,IF('Process Capability'!$F$6=1,H1089,IF('Process Capability'!$F$6=2,J939,IF('Process Capability'!$F$6=3,O989,IF('Process Capability'!$F$6=4,U1014,IF('Process Capability'!$F$6=5,AB1029,IF('Process Capability'!$F$6=6,AJ1039,"")))))),"")</f>
        <v/>
      </c>
      <c r="C1089" s="701" t="str">
        <f>IF('Process Capability'!$F$6=1,COUNTBLANK('Process Capability'!D1097),IF('Process Capability'!$F$6=2,COUNTBLANK(I1089),IF('Process Capability'!$F$6=3,COUNTBLANK(N1089),IF('Process Capability'!$F$6=4,COUNTBLANK(T1089),IF('Process Capability'!$F$6=5,COUNTBLANK(AA1089),IF('Process Capability'!$F$6=6,COUNTBLANK(AI1089),""))))))</f>
        <v/>
      </c>
      <c r="D1089" s="701" t="str">
        <f>IF('Process Capability'!$F$6=1,COUNTBLANK(H1089),IF('Process Capability'!$F$6=2,COUNTBLANK(J1089),IF('Process Capability'!$F$6=3,COUNTBLANK(O1089),IF('Process Capability'!$F$6=4,COUNTBLANK(U1089),IF('Process Capability'!$F$6=5,COUNTBLANK(AB1089),IF('Process Capability'!$F$6=6,COUNTBLANK(AJ1089),""))))))</f>
        <v/>
      </c>
      <c r="G1089" s="749" t="str">
        <f>IF(COUNTBLANK('Process Capability'!D1097)=1,"",'Process Capability'!D1097)</f>
        <v/>
      </c>
      <c r="H1089" s="748" t="str">
        <f>IF(COUNTBLANK('Process Capability'!D1097)=1,"",MAX('Process Capability'!D1096:D1097)-MIN('Process Capability'!D1096:D1097))</f>
        <v/>
      </c>
      <c r="AS1089" s="743">
        <v>1086</v>
      </c>
      <c r="AT1089" s="732">
        <f t="shared" si="801"/>
        <v>543</v>
      </c>
      <c r="AU1089" s="732">
        <f t="shared" si="804"/>
        <v>362</v>
      </c>
      <c r="AV1089" s="742">
        <f t="shared" si="805"/>
        <v>272</v>
      </c>
      <c r="AW1089" s="732">
        <f t="shared" si="806"/>
        <v>218</v>
      </c>
      <c r="AX1089" s="734">
        <f t="shared" si="809"/>
        <v>181</v>
      </c>
      <c r="AY1089" s="662" t="str">
        <f t="shared" si="778"/>
        <v/>
      </c>
      <c r="BL1089" s="733" t="str">
        <f t="shared" si="776"/>
        <v/>
      </c>
      <c r="BM1089" s="734" t="str">
        <f t="shared" si="777"/>
        <v/>
      </c>
      <c r="BN1089" s="751" t="str">
        <f t="shared" si="779"/>
        <v/>
      </c>
      <c r="BO1089" s="742" t="str">
        <f t="shared" si="780"/>
        <v/>
      </c>
      <c r="BP1089" s="750" t="str">
        <f t="shared" si="796"/>
        <v/>
      </c>
      <c r="BQ1089" s="743" t="str">
        <f t="shared" si="781"/>
        <v/>
      </c>
      <c r="BR1089" s="732" t="str">
        <f t="shared" si="782"/>
        <v/>
      </c>
      <c r="BS1089" s="732" t="str">
        <f t="shared" si="797"/>
        <v/>
      </c>
      <c r="BT1089" s="732" t="str">
        <f t="shared" si="798"/>
        <v/>
      </c>
      <c r="BU1089" s="742" t="str">
        <f t="shared" si="812"/>
        <v/>
      </c>
      <c r="BV1089" s="742" t="str">
        <f t="shared" si="813"/>
        <v/>
      </c>
      <c r="BW1089" s="742" t="str">
        <f t="shared" si="814"/>
        <v/>
      </c>
      <c r="BX1089" s="741" t="str">
        <f t="shared" si="815"/>
        <v/>
      </c>
      <c r="BY1089" s="733" t="str">
        <f t="shared" si="799"/>
        <v/>
      </c>
      <c r="BZ1089" s="732" t="str">
        <f t="shared" si="807"/>
        <v/>
      </c>
      <c r="CA1089" s="732" t="str">
        <f t="shared" si="802"/>
        <v/>
      </c>
      <c r="CB1089" s="734" t="str">
        <f t="shared" si="808"/>
        <v/>
      </c>
      <c r="CC1089" s="733" t="str">
        <f t="shared" si="800"/>
        <v/>
      </c>
      <c r="CD1089" s="740" t="str">
        <f t="shared" si="816"/>
        <v/>
      </c>
      <c r="CE1089" s="732" t="str">
        <f t="shared" si="803"/>
        <v/>
      </c>
      <c r="CF1089" s="739" t="str">
        <f t="shared" si="817"/>
        <v/>
      </c>
      <c r="CG1089" s="737"/>
      <c r="CH1089" s="736" t="str">
        <f t="shared" si="783"/>
        <v/>
      </c>
      <c r="CI1089" s="738" t="str">
        <f t="shared" si="784"/>
        <v/>
      </c>
      <c r="CJ1089" s="737"/>
      <c r="CK1089" s="736" t="str">
        <f t="shared" si="785"/>
        <v/>
      </c>
      <c r="CL1089" s="735" t="str">
        <f t="shared" si="786"/>
        <v/>
      </c>
      <c r="CM1089" s="733" t="e">
        <f t="shared" si="787"/>
        <v>#DIV/0!</v>
      </c>
      <c r="CN1089" s="732" t="e">
        <f t="shared" si="818"/>
        <v>#DIV/0!</v>
      </c>
      <c r="CO1089" s="732" t="e">
        <f t="shared" si="788"/>
        <v>#DIV/0!</v>
      </c>
      <c r="CP1089" s="734" t="e">
        <f t="shared" si="819"/>
        <v>#DIV/0!</v>
      </c>
      <c r="CQ1089" s="733" t="str">
        <f t="shared" si="789"/>
        <v/>
      </c>
      <c r="CR1089" s="732" t="str">
        <f t="shared" si="810"/>
        <v/>
      </c>
      <c r="CS1089" s="732" t="str">
        <f t="shared" si="790"/>
        <v/>
      </c>
      <c r="CT1089" s="731" t="str">
        <f t="shared" si="811"/>
        <v/>
      </c>
      <c r="CV1089" s="733" t="e">
        <f>IF($H$1=1,'Process Capability'!$F$7,CX1089)</f>
        <v>#DIV/0!</v>
      </c>
      <c r="CW1089" s="732" t="e">
        <f t="shared" si="791"/>
        <v>#DIV/0!</v>
      </c>
      <c r="CX1089" s="732" t="e">
        <f t="shared" si="792"/>
        <v>#DIV/0!</v>
      </c>
      <c r="CY1089" s="732" t="e">
        <f t="shared" si="793"/>
        <v>#DIV/0!</v>
      </c>
      <c r="CZ1089" s="732" t="e">
        <f>IF($H$1=1,'Process Capability'!$F$8,CX1089)</f>
        <v>#DIV/0!</v>
      </c>
      <c r="DA1089" s="732" t="e">
        <f>IF($H$1=1,MAX('Process Capability'!$F$7,'Process Capability'!$F$8)-MIN('Process Capability'!$F$7,'Process Capability'!$F$8),DC1089)</f>
        <v>#DIV/0!</v>
      </c>
      <c r="DB1089" s="732" t="e">
        <f t="shared" si="794"/>
        <v>#DIV/0!</v>
      </c>
      <c r="DC1089" s="731" t="e">
        <f t="shared" si="795"/>
        <v>#DIV/0!</v>
      </c>
    </row>
    <row r="1090" spans="1:107" x14ac:dyDescent="0.2">
      <c r="A1090" s="733" t="str">
        <f>IF(C1090=0,IF('Process Capability'!$F$6=1,'Process Capability'!D1098,IF('Process Capability'!$F$6=2,I940,IF('Process Capability'!$F$6=3,N990,IF('Process Capability'!$F$6=4,T1015,IF('Process Capability'!$F$6=5,AA1030,IF('Process Capability'!$F$6=6,AI1040,"")))))),"")</f>
        <v/>
      </c>
      <c r="B1090" s="731" t="str">
        <f>IF(D1090=0,IF('Process Capability'!$F$6=1,H1090,IF('Process Capability'!$F$6=2,J940,IF('Process Capability'!$F$6=3,O990,IF('Process Capability'!$F$6=4,U1015,IF('Process Capability'!$F$6=5,AB1030,IF('Process Capability'!$F$6=6,AJ1040,"")))))),"")</f>
        <v/>
      </c>
      <c r="C1090" s="701" t="str">
        <f>IF('Process Capability'!$F$6=1,COUNTBLANK('Process Capability'!D1098),IF('Process Capability'!$F$6=2,COUNTBLANK(I1090),IF('Process Capability'!$F$6=3,COUNTBLANK(N1090),IF('Process Capability'!$F$6=4,COUNTBLANK(T1090),IF('Process Capability'!$F$6=5,COUNTBLANK(AA1090),IF('Process Capability'!$F$6=6,COUNTBLANK(AI1090),""))))))</f>
        <v/>
      </c>
      <c r="D1090" s="701" t="str">
        <f>IF('Process Capability'!$F$6=1,COUNTBLANK(H1090),IF('Process Capability'!$F$6=2,COUNTBLANK(J1090),IF('Process Capability'!$F$6=3,COUNTBLANK(O1090),IF('Process Capability'!$F$6=4,COUNTBLANK(U1090),IF('Process Capability'!$F$6=5,COUNTBLANK(AB1090),IF('Process Capability'!$F$6=6,COUNTBLANK(AJ1090),""))))))</f>
        <v/>
      </c>
      <c r="G1090" s="749" t="str">
        <f>IF(COUNTBLANK('Process Capability'!D1098)=1,"",'Process Capability'!D1098)</f>
        <v/>
      </c>
      <c r="H1090" s="748" t="str">
        <f>IF(COUNTBLANK('Process Capability'!D1098)=1,"",MAX('Process Capability'!D1097:D1098)-MIN('Process Capability'!D1097:D1098))</f>
        <v/>
      </c>
      <c r="AS1090" s="733">
        <v>1087</v>
      </c>
      <c r="AT1090" s="732">
        <f t="shared" si="801"/>
        <v>544</v>
      </c>
      <c r="AU1090" s="732">
        <f t="shared" si="804"/>
        <v>363</v>
      </c>
      <c r="AV1090" s="742">
        <f t="shared" si="805"/>
        <v>272</v>
      </c>
      <c r="AW1090" s="732">
        <f t="shared" si="806"/>
        <v>218</v>
      </c>
      <c r="AX1090" s="734">
        <f t="shared" si="809"/>
        <v>182</v>
      </c>
      <c r="AY1090" s="662" t="str">
        <f t="shared" si="778"/>
        <v/>
      </c>
      <c r="BL1090" s="733" t="str">
        <f t="shared" si="776"/>
        <v/>
      </c>
      <c r="BM1090" s="734" t="str">
        <f t="shared" si="777"/>
        <v/>
      </c>
      <c r="BN1090" s="751" t="str">
        <f t="shared" si="779"/>
        <v/>
      </c>
      <c r="BO1090" s="742" t="str">
        <f t="shared" si="780"/>
        <v/>
      </c>
      <c r="BP1090" s="750" t="str">
        <f t="shared" si="796"/>
        <v/>
      </c>
      <c r="BQ1090" s="743" t="str">
        <f t="shared" si="781"/>
        <v/>
      </c>
      <c r="BR1090" s="732" t="str">
        <f t="shared" si="782"/>
        <v/>
      </c>
      <c r="BS1090" s="732" t="str">
        <f t="shared" si="797"/>
        <v/>
      </c>
      <c r="BT1090" s="732" t="str">
        <f t="shared" si="798"/>
        <v/>
      </c>
      <c r="BU1090" s="742" t="str">
        <f t="shared" si="812"/>
        <v/>
      </c>
      <c r="BV1090" s="742" t="str">
        <f t="shared" si="813"/>
        <v/>
      </c>
      <c r="BW1090" s="742" t="str">
        <f t="shared" si="814"/>
        <v/>
      </c>
      <c r="BX1090" s="741" t="str">
        <f t="shared" si="815"/>
        <v/>
      </c>
      <c r="BY1090" s="733" t="str">
        <f t="shared" si="799"/>
        <v/>
      </c>
      <c r="BZ1090" s="732" t="str">
        <f t="shared" si="807"/>
        <v/>
      </c>
      <c r="CA1090" s="732" t="str">
        <f t="shared" si="802"/>
        <v/>
      </c>
      <c r="CB1090" s="734" t="str">
        <f t="shared" si="808"/>
        <v/>
      </c>
      <c r="CC1090" s="733" t="str">
        <f t="shared" si="800"/>
        <v/>
      </c>
      <c r="CD1090" s="740" t="str">
        <f t="shared" si="816"/>
        <v/>
      </c>
      <c r="CE1090" s="732" t="str">
        <f t="shared" si="803"/>
        <v/>
      </c>
      <c r="CF1090" s="739" t="str">
        <f t="shared" si="817"/>
        <v/>
      </c>
      <c r="CG1090" s="737"/>
      <c r="CH1090" s="736" t="str">
        <f t="shared" si="783"/>
        <v/>
      </c>
      <c r="CI1090" s="738" t="str">
        <f t="shared" si="784"/>
        <v/>
      </c>
      <c r="CJ1090" s="737"/>
      <c r="CK1090" s="736" t="str">
        <f t="shared" si="785"/>
        <v/>
      </c>
      <c r="CL1090" s="735" t="str">
        <f t="shared" si="786"/>
        <v/>
      </c>
      <c r="CM1090" s="733" t="e">
        <f t="shared" si="787"/>
        <v>#DIV/0!</v>
      </c>
      <c r="CN1090" s="732" t="e">
        <f t="shared" si="818"/>
        <v>#DIV/0!</v>
      </c>
      <c r="CO1090" s="732" t="e">
        <f t="shared" si="788"/>
        <v>#DIV/0!</v>
      </c>
      <c r="CP1090" s="734" t="e">
        <f t="shared" si="819"/>
        <v>#DIV/0!</v>
      </c>
      <c r="CQ1090" s="733" t="str">
        <f t="shared" si="789"/>
        <v/>
      </c>
      <c r="CR1090" s="732" t="str">
        <f t="shared" si="810"/>
        <v/>
      </c>
      <c r="CS1090" s="732" t="str">
        <f t="shared" si="790"/>
        <v/>
      </c>
      <c r="CT1090" s="731" t="str">
        <f t="shared" si="811"/>
        <v/>
      </c>
      <c r="CV1090" s="733" t="e">
        <f>IF($H$1=1,'Process Capability'!$F$7,CX1090)</f>
        <v>#DIV/0!</v>
      </c>
      <c r="CW1090" s="732" t="e">
        <f t="shared" si="791"/>
        <v>#DIV/0!</v>
      </c>
      <c r="CX1090" s="732" t="e">
        <f t="shared" si="792"/>
        <v>#DIV/0!</v>
      </c>
      <c r="CY1090" s="732" t="e">
        <f t="shared" si="793"/>
        <v>#DIV/0!</v>
      </c>
      <c r="CZ1090" s="732" t="e">
        <f>IF($H$1=1,'Process Capability'!$F$8,CX1090)</f>
        <v>#DIV/0!</v>
      </c>
      <c r="DA1090" s="732" t="e">
        <f>IF($H$1=1,MAX('Process Capability'!$F$7,'Process Capability'!$F$8)-MIN('Process Capability'!$F$7,'Process Capability'!$F$8),DC1090)</f>
        <v>#DIV/0!</v>
      </c>
      <c r="DB1090" s="732" t="e">
        <f t="shared" si="794"/>
        <v>#DIV/0!</v>
      </c>
      <c r="DC1090" s="731" t="e">
        <f t="shared" si="795"/>
        <v>#DIV/0!</v>
      </c>
    </row>
    <row r="1091" spans="1:107" x14ac:dyDescent="0.2">
      <c r="A1091" s="733" t="str">
        <f>IF(C1091=0,IF('Process Capability'!$F$6=1,'Process Capability'!D1099,IF('Process Capability'!$F$6=2,I941,IF('Process Capability'!$F$6=3,N991,IF('Process Capability'!$F$6=4,T1016,IF('Process Capability'!$F$6=5,AA1031,IF('Process Capability'!$F$6=6,AI1041,"")))))),"")</f>
        <v/>
      </c>
      <c r="B1091" s="731" t="str">
        <f>IF(D1091=0,IF('Process Capability'!$F$6=1,H1091,IF('Process Capability'!$F$6=2,J941,IF('Process Capability'!$F$6=3,O991,IF('Process Capability'!$F$6=4,U1016,IF('Process Capability'!$F$6=5,AB1031,IF('Process Capability'!$F$6=6,AJ1041,"")))))),"")</f>
        <v/>
      </c>
      <c r="C1091" s="701" t="str">
        <f>IF('Process Capability'!$F$6=1,COUNTBLANK('Process Capability'!D1099),IF('Process Capability'!$F$6=2,COUNTBLANK(I1091),IF('Process Capability'!$F$6=3,COUNTBLANK(N1091),IF('Process Capability'!$F$6=4,COUNTBLANK(T1091),IF('Process Capability'!$F$6=5,COUNTBLANK(AA1091),IF('Process Capability'!$F$6=6,COUNTBLANK(AI1091),""))))))</f>
        <v/>
      </c>
      <c r="D1091" s="701" t="str">
        <f>IF('Process Capability'!$F$6=1,COUNTBLANK(H1091),IF('Process Capability'!$F$6=2,COUNTBLANK(J1091),IF('Process Capability'!$F$6=3,COUNTBLANK(O1091),IF('Process Capability'!$F$6=4,COUNTBLANK(U1091),IF('Process Capability'!$F$6=5,COUNTBLANK(AB1091),IF('Process Capability'!$F$6=6,COUNTBLANK(AJ1091),""))))))</f>
        <v/>
      </c>
      <c r="G1091" s="749" t="str">
        <f>IF(COUNTBLANK('Process Capability'!D1099)=1,"",'Process Capability'!D1099)</f>
        <v/>
      </c>
      <c r="H1091" s="748" t="str">
        <f>IF(COUNTBLANK('Process Capability'!D1099)=1,"",MAX('Process Capability'!D1098:D1099)-MIN('Process Capability'!D1098:D1099))</f>
        <v/>
      </c>
      <c r="AS1091" s="733">
        <v>1088</v>
      </c>
      <c r="AT1091" s="732">
        <f t="shared" si="801"/>
        <v>544</v>
      </c>
      <c r="AU1091" s="732">
        <f t="shared" si="804"/>
        <v>363</v>
      </c>
      <c r="AV1091" s="742">
        <f t="shared" si="805"/>
        <v>272</v>
      </c>
      <c r="AW1091" s="732">
        <f t="shared" si="806"/>
        <v>218</v>
      </c>
      <c r="AX1091" s="734">
        <f t="shared" si="809"/>
        <v>182</v>
      </c>
      <c r="AY1091" s="662" t="str">
        <f t="shared" si="778"/>
        <v/>
      </c>
      <c r="BL1091" s="733" t="str">
        <f t="shared" ref="BL1091:BL1154" si="820">A1091</f>
        <v/>
      </c>
      <c r="BM1091" s="734" t="str">
        <f t="shared" ref="BM1091:BM1154" si="821">B1091</f>
        <v/>
      </c>
      <c r="BN1091" s="751" t="str">
        <f t="shared" si="779"/>
        <v/>
      </c>
      <c r="BO1091" s="742" t="str">
        <f t="shared" si="780"/>
        <v/>
      </c>
      <c r="BP1091" s="750" t="str">
        <f t="shared" si="796"/>
        <v/>
      </c>
      <c r="BQ1091" s="743" t="str">
        <f t="shared" si="781"/>
        <v/>
      </c>
      <c r="BR1091" s="732" t="str">
        <f t="shared" si="782"/>
        <v/>
      </c>
      <c r="BS1091" s="732" t="str">
        <f t="shared" si="797"/>
        <v/>
      </c>
      <c r="BT1091" s="732" t="str">
        <f t="shared" si="798"/>
        <v/>
      </c>
      <c r="BU1091" s="742" t="str">
        <f t="shared" si="812"/>
        <v/>
      </c>
      <c r="BV1091" s="742" t="str">
        <f t="shared" si="813"/>
        <v/>
      </c>
      <c r="BW1091" s="742" t="str">
        <f t="shared" si="814"/>
        <v/>
      </c>
      <c r="BX1091" s="741" t="str">
        <f t="shared" si="815"/>
        <v/>
      </c>
      <c r="BY1091" s="733" t="str">
        <f t="shared" si="799"/>
        <v/>
      </c>
      <c r="BZ1091" s="732" t="str">
        <f t="shared" si="807"/>
        <v/>
      </c>
      <c r="CA1091" s="732" t="str">
        <f t="shared" si="802"/>
        <v/>
      </c>
      <c r="CB1091" s="734" t="str">
        <f t="shared" si="808"/>
        <v/>
      </c>
      <c r="CC1091" s="733" t="str">
        <f t="shared" si="800"/>
        <v/>
      </c>
      <c r="CD1091" s="740" t="str">
        <f t="shared" si="816"/>
        <v/>
      </c>
      <c r="CE1091" s="732" t="str">
        <f t="shared" si="803"/>
        <v/>
      </c>
      <c r="CF1091" s="739" t="str">
        <f t="shared" si="817"/>
        <v/>
      </c>
      <c r="CG1091" s="737"/>
      <c r="CH1091" s="736" t="str">
        <f t="shared" si="783"/>
        <v/>
      </c>
      <c r="CI1091" s="738" t="str">
        <f t="shared" si="784"/>
        <v/>
      </c>
      <c r="CJ1091" s="737"/>
      <c r="CK1091" s="736" t="str">
        <f t="shared" si="785"/>
        <v/>
      </c>
      <c r="CL1091" s="735" t="str">
        <f t="shared" si="786"/>
        <v/>
      </c>
      <c r="CM1091" s="733" t="e">
        <f t="shared" si="787"/>
        <v>#DIV/0!</v>
      </c>
      <c r="CN1091" s="732" t="e">
        <f t="shared" si="818"/>
        <v>#DIV/0!</v>
      </c>
      <c r="CO1091" s="732" t="e">
        <f t="shared" si="788"/>
        <v>#DIV/0!</v>
      </c>
      <c r="CP1091" s="734" t="e">
        <f t="shared" si="819"/>
        <v>#DIV/0!</v>
      </c>
      <c r="CQ1091" s="733" t="str">
        <f t="shared" si="789"/>
        <v/>
      </c>
      <c r="CR1091" s="732" t="str">
        <f t="shared" si="810"/>
        <v/>
      </c>
      <c r="CS1091" s="732" t="str">
        <f t="shared" si="790"/>
        <v/>
      </c>
      <c r="CT1091" s="731" t="str">
        <f t="shared" si="811"/>
        <v/>
      </c>
      <c r="CV1091" s="733" t="e">
        <f>IF($H$1=1,'Process Capability'!$F$7,CX1091)</f>
        <v>#DIV/0!</v>
      </c>
      <c r="CW1091" s="732" t="e">
        <f t="shared" si="791"/>
        <v>#DIV/0!</v>
      </c>
      <c r="CX1091" s="732" t="e">
        <f t="shared" si="792"/>
        <v>#DIV/0!</v>
      </c>
      <c r="CY1091" s="732" t="e">
        <f t="shared" si="793"/>
        <v>#DIV/0!</v>
      </c>
      <c r="CZ1091" s="732" t="e">
        <f>IF($H$1=1,'Process Capability'!$F$8,CX1091)</f>
        <v>#DIV/0!</v>
      </c>
      <c r="DA1091" s="732" t="e">
        <f>IF($H$1=1,MAX('Process Capability'!$F$7,'Process Capability'!$F$8)-MIN('Process Capability'!$F$7,'Process Capability'!$F$8),DC1091)</f>
        <v>#DIV/0!</v>
      </c>
      <c r="DB1091" s="732" t="e">
        <f t="shared" si="794"/>
        <v>#DIV/0!</v>
      </c>
      <c r="DC1091" s="731" t="e">
        <f t="shared" si="795"/>
        <v>#DIV/0!</v>
      </c>
    </row>
    <row r="1092" spans="1:107" x14ac:dyDescent="0.2">
      <c r="A1092" s="733" t="str">
        <f>IF(C1092=0,IF('Process Capability'!$F$6=1,'Process Capability'!D1100,IF('Process Capability'!$F$6=2,I942,IF('Process Capability'!$F$6=3,N992,IF('Process Capability'!$F$6=4,T1017,IF('Process Capability'!$F$6=5,AA1032,IF('Process Capability'!$F$6=6,AI1042,"")))))),"")</f>
        <v/>
      </c>
      <c r="B1092" s="731" t="str">
        <f>IF(D1092=0,IF('Process Capability'!$F$6=1,H1092,IF('Process Capability'!$F$6=2,J942,IF('Process Capability'!$F$6=3,O992,IF('Process Capability'!$F$6=4,U1017,IF('Process Capability'!$F$6=5,AB1032,IF('Process Capability'!$F$6=6,AJ1042,"")))))),"")</f>
        <v/>
      </c>
      <c r="C1092" s="701" t="str">
        <f>IF('Process Capability'!$F$6=1,COUNTBLANK('Process Capability'!D1100),IF('Process Capability'!$F$6=2,COUNTBLANK(I1092),IF('Process Capability'!$F$6=3,COUNTBLANK(N1092),IF('Process Capability'!$F$6=4,COUNTBLANK(T1092),IF('Process Capability'!$F$6=5,COUNTBLANK(AA1092),IF('Process Capability'!$F$6=6,COUNTBLANK(AI1092),""))))))</f>
        <v/>
      </c>
      <c r="D1092" s="701" t="str">
        <f>IF('Process Capability'!$F$6=1,COUNTBLANK(H1092),IF('Process Capability'!$F$6=2,COUNTBLANK(J1092),IF('Process Capability'!$F$6=3,COUNTBLANK(O1092),IF('Process Capability'!$F$6=4,COUNTBLANK(U1092),IF('Process Capability'!$F$6=5,COUNTBLANK(AB1092),IF('Process Capability'!$F$6=6,COUNTBLANK(AJ1092),""))))))</f>
        <v/>
      </c>
      <c r="G1092" s="749" t="str">
        <f>IF(COUNTBLANK('Process Capability'!D1100)=1,"",'Process Capability'!D1100)</f>
        <v/>
      </c>
      <c r="H1092" s="748" t="str">
        <f>IF(COUNTBLANK('Process Capability'!D1100)=1,"",MAX('Process Capability'!D1099:D1100)-MIN('Process Capability'!D1099:D1100))</f>
        <v/>
      </c>
      <c r="AS1092" s="743">
        <v>1089</v>
      </c>
      <c r="AT1092" s="732">
        <f t="shared" si="801"/>
        <v>545</v>
      </c>
      <c r="AU1092" s="732">
        <f t="shared" si="804"/>
        <v>363</v>
      </c>
      <c r="AV1092" s="742">
        <f t="shared" si="805"/>
        <v>273</v>
      </c>
      <c r="AW1092" s="732">
        <f t="shared" si="806"/>
        <v>218</v>
      </c>
      <c r="AX1092" s="734">
        <f t="shared" si="809"/>
        <v>182</v>
      </c>
      <c r="AY1092" s="662" t="str">
        <f t="shared" ref="AY1092:AY1155" si="822">IF($H$1=1,AS1092,IF($H$1=2,AT1092,IF($H$1=3,AU1092,IF($H$1=4,AV1092,IF($H$1=5,AW1092,IF($H$1=6,AX1092,""))))))</f>
        <v/>
      </c>
      <c r="BL1092" s="733" t="str">
        <f t="shared" si="820"/>
        <v/>
      </c>
      <c r="BM1092" s="734" t="str">
        <f t="shared" si="821"/>
        <v/>
      </c>
      <c r="BN1092" s="751" t="str">
        <f t="shared" ref="BN1092:BN1155" si="823">IF(COUNTBLANK(BL1092)&gt;0,"",IF(BL1092&gt;$BB$15,1,""))</f>
        <v/>
      </c>
      <c r="BO1092" s="742" t="str">
        <f t="shared" ref="BO1092:BO1155" si="824">IF(COUNTBLANK(BL1092)&gt;0,"",IF(BL1092&lt;$BB$16,1,""))</f>
        <v/>
      </c>
      <c r="BP1092" s="750" t="str">
        <f t="shared" si="796"/>
        <v/>
      </c>
      <c r="BQ1092" s="743" t="str">
        <f t="shared" ref="BQ1092:BQ1155" si="825">IF(COUNTBLANK(BL1092)&gt;0,"",IF(BL1092&gt;$BB$11,1,""))</f>
        <v/>
      </c>
      <c r="BR1092" s="732" t="str">
        <f t="shared" ref="BR1092:BR1155" si="826">IF(COUNTBLANK(BL1092)&gt;0,"",IF(BL1092&lt;$BB$11,1,""))</f>
        <v/>
      </c>
      <c r="BS1092" s="732" t="str">
        <f t="shared" si="797"/>
        <v/>
      </c>
      <c r="BT1092" s="732" t="str">
        <f t="shared" si="798"/>
        <v/>
      </c>
      <c r="BU1092" s="742" t="str">
        <f t="shared" si="812"/>
        <v/>
      </c>
      <c r="BV1092" s="742" t="str">
        <f t="shared" si="813"/>
        <v/>
      </c>
      <c r="BW1092" s="742" t="str">
        <f t="shared" si="814"/>
        <v/>
      </c>
      <c r="BX1092" s="741" t="str">
        <f t="shared" si="815"/>
        <v/>
      </c>
      <c r="BY1092" s="733" t="str">
        <f t="shared" si="799"/>
        <v/>
      </c>
      <c r="BZ1092" s="732" t="str">
        <f t="shared" si="807"/>
        <v/>
      </c>
      <c r="CA1092" s="732" t="str">
        <f t="shared" si="802"/>
        <v/>
      </c>
      <c r="CB1092" s="734" t="str">
        <f t="shared" si="808"/>
        <v/>
      </c>
      <c r="CC1092" s="733" t="str">
        <f t="shared" si="800"/>
        <v/>
      </c>
      <c r="CD1092" s="740" t="str">
        <f t="shared" si="816"/>
        <v/>
      </c>
      <c r="CE1092" s="732" t="str">
        <f t="shared" si="803"/>
        <v/>
      </c>
      <c r="CF1092" s="739" t="str">
        <f t="shared" si="817"/>
        <v/>
      </c>
      <c r="CG1092" s="737"/>
      <c r="CH1092" s="736" t="str">
        <f t="shared" ref="CH1092:CH1155" si="827">IF(COUNTBLANK(BL1092)&gt;0,"",IF(OR(BL1092&gt;$BB$35,BL1092&lt;$BB$36)=TRUE,1,""))</f>
        <v/>
      </c>
      <c r="CI1092" s="738" t="str">
        <f t="shared" ref="CI1092:CI1155" si="828">IF(COUNTBLANK(BM1092)&gt;0,"",IF(OR(BM1092&gt;$BB$37,BM1092&lt;$BB$48)=TRUE,1,""))</f>
        <v/>
      </c>
      <c r="CJ1092" s="737"/>
      <c r="CK1092" s="736" t="str">
        <f t="shared" ref="CK1092:CK1155" si="829">IF(COUNTBLANK(BL1092)&gt;0,"",IF(OR(BL1092&gt;$BB$38,BL1092&lt;$BB$39)=TRUE,1,""))</f>
        <v/>
      </c>
      <c r="CL1092" s="735" t="str">
        <f t="shared" ref="CL1092:CL1155" si="830">IF(COUNTBLANK(BM1092)&gt;0,"",IF(OR(BM1092&gt;$BB$40,BM1092&lt;$BB$49)=TRUE,1,""))</f>
        <v/>
      </c>
      <c r="CM1092" s="733" t="e">
        <f t="shared" ref="CM1092:CM1155" si="831">IF(AND(BL1092&lt;$BB$38,BL1092&gt;$BB$39)=TRUE,1,"")</f>
        <v>#DIV/0!</v>
      </c>
      <c r="CN1092" s="732" t="e">
        <f t="shared" si="818"/>
        <v>#DIV/0!</v>
      </c>
      <c r="CO1092" s="732" t="e">
        <f t="shared" ref="CO1092:CO1155" si="832">IF(AND(BM1092&lt;$BB$40,BM1092&gt;$BB$49)=TRUE,1,"")</f>
        <v>#DIV/0!</v>
      </c>
      <c r="CP1092" s="734" t="e">
        <f t="shared" si="819"/>
        <v>#DIV/0!</v>
      </c>
      <c r="CQ1092" s="733" t="str">
        <f t="shared" ref="CQ1092:CQ1155" si="833">IF(COUNTBLANK(BL1092)&gt;0,"",IF(OR(BL1092&gt;$BB$38,BL1092&lt;$BB$39)=TRUE,1,""))</f>
        <v/>
      </c>
      <c r="CR1092" s="732" t="str">
        <f t="shared" si="810"/>
        <v/>
      </c>
      <c r="CS1092" s="732" t="str">
        <f t="shared" ref="CS1092:CS1155" si="834">IF(COUNTBLANK(BL1092)&gt;0,"",IF(OR(BM1092&gt;$BB$40,BM1092&lt;$BB$49)=TRUE,1,""))</f>
        <v/>
      </c>
      <c r="CT1092" s="731" t="str">
        <f t="shared" si="811"/>
        <v/>
      </c>
      <c r="CV1092" s="733" t="e">
        <f>IF($H$1=1,'Process Capability'!$F$7,CX1092)</f>
        <v>#DIV/0!</v>
      </c>
      <c r="CW1092" s="732" t="e">
        <f t="shared" ref="CW1092:CW1155" si="835">$BB$15</f>
        <v>#DIV/0!</v>
      </c>
      <c r="CX1092" s="732" t="e">
        <f t="shared" ref="CX1092:CX1155" si="836">$BB$11</f>
        <v>#DIV/0!</v>
      </c>
      <c r="CY1092" s="732" t="e">
        <f t="shared" ref="CY1092:CY1155" si="837">$BB$16</f>
        <v>#DIV/0!</v>
      </c>
      <c r="CZ1092" s="732" t="e">
        <f>IF($H$1=1,'Process Capability'!$F$8,CX1092)</f>
        <v>#DIV/0!</v>
      </c>
      <c r="DA1092" s="732" t="e">
        <f>IF($H$1=1,MAX('Process Capability'!$F$7,'Process Capability'!$F$8)-MIN('Process Capability'!$F$7,'Process Capability'!$F$8),DC1092)</f>
        <v>#DIV/0!</v>
      </c>
      <c r="DB1092" s="732" t="e">
        <f t="shared" ref="DB1092:DB1155" si="838">$BB$17</f>
        <v>#DIV/0!</v>
      </c>
      <c r="DC1092" s="731" t="e">
        <f t="shared" ref="DC1092:DC1155" si="839">$BB$12</f>
        <v>#DIV/0!</v>
      </c>
    </row>
    <row r="1093" spans="1:107" x14ac:dyDescent="0.2">
      <c r="A1093" s="733" t="str">
        <f>IF(C1093=0,IF('Process Capability'!$F$6=1,'Process Capability'!D1101,IF('Process Capability'!$F$6=2,I943,IF('Process Capability'!$F$6=3,N993,IF('Process Capability'!$F$6=4,T1018,IF('Process Capability'!$F$6=5,AA1033,IF('Process Capability'!$F$6=6,AI1043,"")))))),"")</f>
        <v/>
      </c>
      <c r="B1093" s="731" t="str">
        <f>IF(D1093=0,IF('Process Capability'!$F$6=1,H1093,IF('Process Capability'!$F$6=2,J943,IF('Process Capability'!$F$6=3,O993,IF('Process Capability'!$F$6=4,U1018,IF('Process Capability'!$F$6=5,AB1033,IF('Process Capability'!$F$6=6,AJ1043,"")))))),"")</f>
        <v/>
      </c>
      <c r="C1093" s="701" t="str">
        <f>IF('Process Capability'!$F$6=1,COUNTBLANK('Process Capability'!D1101),IF('Process Capability'!$F$6=2,COUNTBLANK(I1093),IF('Process Capability'!$F$6=3,COUNTBLANK(N1093),IF('Process Capability'!$F$6=4,COUNTBLANK(T1093),IF('Process Capability'!$F$6=5,COUNTBLANK(AA1093),IF('Process Capability'!$F$6=6,COUNTBLANK(AI1093),""))))))</f>
        <v/>
      </c>
      <c r="D1093" s="701" t="str">
        <f>IF('Process Capability'!$F$6=1,COUNTBLANK(H1093),IF('Process Capability'!$F$6=2,COUNTBLANK(J1093),IF('Process Capability'!$F$6=3,COUNTBLANK(O1093),IF('Process Capability'!$F$6=4,COUNTBLANK(U1093),IF('Process Capability'!$F$6=5,COUNTBLANK(AB1093),IF('Process Capability'!$F$6=6,COUNTBLANK(AJ1093),""))))))</f>
        <v/>
      </c>
      <c r="G1093" s="749" t="str">
        <f>IF(COUNTBLANK('Process Capability'!D1101)=1,"",'Process Capability'!D1101)</f>
        <v/>
      </c>
      <c r="H1093" s="748" t="str">
        <f>IF(COUNTBLANK('Process Capability'!D1101)=1,"",MAX('Process Capability'!D1100:D1101)-MIN('Process Capability'!D1100:D1101))</f>
        <v/>
      </c>
      <c r="AS1093" s="733">
        <v>1090</v>
      </c>
      <c r="AT1093" s="732">
        <f t="shared" si="801"/>
        <v>545</v>
      </c>
      <c r="AU1093" s="732">
        <f t="shared" si="804"/>
        <v>364</v>
      </c>
      <c r="AV1093" s="742">
        <f t="shared" si="805"/>
        <v>273</v>
      </c>
      <c r="AW1093" s="732">
        <f t="shared" si="806"/>
        <v>218</v>
      </c>
      <c r="AX1093" s="734">
        <f t="shared" si="809"/>
        <v>182</v>
      </c>
      <c r="AY1093" s="662" t="str">
        <f t="shared" si="822"/>
        <v/>
      </c>
      <c r="BL1093" s="733" t="str">
        <f t="shared" si="820"/>
        <v/>
      </c>
      <c r="BM1093" s="734" t="str">
        <f t="shared" si="821"/>
        <v/>
      </c>
      <c r="BN1093" s="751" t="str">
        <f t="shared" si="823"/>
        <v/>
      </c>
      <c r="BO1093" s="742" t="str">
        <f t="shared" si="824"/>
        <v/>
      </c>
      <c r="BP1093" s="750" t="str">
        <f t="shared" ref="BP1093:BP1156" si="840">IF(COUNTBLANK(BL1093)&gt;0,"",IF(BM1093&gt;$BB$17,1,""))</f>
        <v/>
      </c>
      <c r="BQ1093" s="743" t="str">
        <f t="shared" si="825"/>
        <v/>
      </c>
      <c r="BR1093" s="732" t="str">
        <f t="shared" si="826"/>
        <v/>
      </c>
      <c r="BS1093" s="732" t="str">
        <f t="shared" ref="BS1093:BS1156" si="841">IF(COUNTBLANK(BL1093)&gt;0,"",IF(BM1093&gt;$BB$12,1,""))</f>
        <v/>
      </c>
      <c r="BT1093" s="732" t="str">
        <f t="shared" ref="BT1093:BT1156" si="842">IF(COUNTBLANK(BL1093)&gt;0,"",IF(BM1093&lt;$BB$12,1,""))</f>
        <v/>
      </c>
      <c r="BU1093" s="742" t="str">
        <f t="shared" si="812"/>
        <v/>
      </c>
      <c r="BV1093" s="742" t="str">
        <f t="shared" si="813"/>
        <v/>
      </c>
      <c r="BW1093" s="742" t="str">
        <f t="shared" si="814"/>
        <v/>
      </c>
      <c r="BX1093" s="741" t="str">
        <f t="shared" si="815"/>
        <v/>
      </c>
      <c r="BY1093" s="733" t="str">
        <f t="shared" ref="BY1093:BY1156" si="843">IF(BL1093&gt;BL1092,1,IF(BL1093&lt;BL1092,-1,""))</f>
        <v/>
      </c>
      <c r="BZ1093" s="732" t="str">
        <f t="shared" si="807"/>
        <v/>
      </c>
      <c r="CA1093" s="732" t="str">
        <f t="shared" si="802"/>
        <v/>
      </c>
      <c r="CB1093" s="734" t="str">
        <f t="shared" si="808"/>
        <v/>
      </c>
      <c r="CC1093" s="733" t="str">
        <f t="shared" ref="CC1093:CC1156" si="844">IF(BL1093&gt;BL1092,1,IF(BL1093&lt;BL1092,-1,""))</f>
        <v/>
      </c>
      <c r="CD1093" s="740" t="str">
        <f t="shared" si="816"/>
        <v/>
      </c>
      <c r="CE1093" s="732" t="str">
        <f t="shared" si="803"/>
        <v/>
      </c>
      <c r="CF1093" s="739" t="str">
        <f t="shared" si="817"/>
        <v/>
      </c>
      <c r="CG1093" s="737"/>
      <c r="CH1093" s="736" t="str">
        <f t="shared" si="827"/>
        <v/>
      </c>
      <c r="CI1093" s="738" t="str">
        <f t="shared" si="828"/>
        <v/>
      </c>
      <c r="CJ1093" s="737"/>
      <c r="CK1093" s="736" t="str">
        <f t="shared" si="829"/>
        <v/>
      </c>
      <c r="CL1093" s="735" t="str">
        <f t="shared" si="830"/>
        <v/>
      </c>
      <c r="CM1093" s="733" t="e">
        <f t="shared" si="831"/>
        <v>#DIV/0!</v>
      </c>
      <c r="CN1093" s="732" t="e">
        <f t="shared" si="818"/>
        <v>#DIV/0!</v>
      </c>
      <c r="CO1093" s="732" t="e">
        <f t="shared" si="832"/>
        <v>#DIV/0!</v>
      </c>
      <c r="CP1093" s="734" t="e">
        <f t="shared" si="819"/>
        <v>#DIV/0!</v>
      </c>
      <c r="CQ1093" s="733" t="str">
        <f t="shared" si="833"/>
        <v/>
      </c>
      <c r="CR1093" s="732" t="str">
        <f t="shared" si="810"/>
        <v/>
      </c>
      <c r="CS1093" s="732" t="str">
        <f t="shared" si="834"/>
        <v/>
      </c>
      <c r="CT1093" s="731" t="str">
        <f t="shared" si="811"/>
        <v/>
      </c>
      <c r="CV1093" s="733" t="e">
        <f>IF($H$1=1,'Process Capability'!$F$7,CX1093)</f>
        <v>#DIV/0!</v>
      </c>
      <c r="CW1093" s="732" t="e">
        <f t="shared" si="835"/>
        <v>#DIV/0!</v>
      </c>
      <c r="CX1093" s="732" t="e">
        <f t="shared" si="836"/>
        <v>#DIV/0!</v>
      </c>
      <c r="CY1093" s="732" t="e">
        <f t="shared" si="837"/>
        <v>#DIV/0!</v>
      </c>
      <c r="CZ1093" s="732" t="e">
        <f>IF($H$1=1,'Process Capability'!$F$8,CX1093)</f>
        <v>#DIV/0!</v>
      </c>
      <c r="DA1093" s="732" t="e">
        <f>IF($H$1=1,MAX('Process Capability'!$F$7,'Process Capability'!$F$8)-MIN('Process Capability'!$F$7,'Process Capability'!$F$8),DC1093)</f>
        <v>#DIV/0!</v>
      </c>
      <c r="DB1093" s="732" t="e">
        <f t="shared" si="838"/>
        <v>#DIV/0!</v>
      </c>
      <c r="DC1093" s="731" t="e">
        <f t="shared" si="839"/>
        <v>#DIV/0!</v>
      </c>
    </row>
    <row r="1094" spans="1:107" x14ac:dyDescent="0.2">
      <c r="A1094" s="733" t="str">
        <f>IF(C1094=0,IF('Process Capability'!$F$6=1,'Process Capability'!D1102,IF('Process Capability'!$F$6=2,I944,IF('Process Capability'!$F$6=3,N994,IF('Process Capability'!$F$6=4,T1019,IF('Process Capability'!$F$6=5,AA1034,IF('Process Capability'!$F$6=6,AI1044,"")))))),"")</f>
        <v/>
      </c>
      <c r="B1094" s="731" t="str">
        <f>IF(D1094=0,IF('Process Capability'!$F$6=1,H1094,IF('Process Capability'!$F$6=2,J944,IF('Process Capability'!$F$6=3,O994,IF('Process Capability'!$F$6=4,U1019,IF('Process Capability'!$F$6=5,AB1034,IF('Process Capability'!$F$6=6,AJ1044,"")))))),"")</f>
        <v/>
      </c>
      <c r="C1094" s="701" t="str">
        <f>IF('Process Capability'!$F$6=1,COUNTBLANK('Process Capability'!D1102),IF('Process Capability'!$F$6=2,COUNTBLANK(I1094),IF('Process Capability'!$F$6=3,COUNTBLANK(N1094),IF('Process Capability'!$F$6=4,COUNTBLANK(T1094),IF('Process Capability'!$F$6=5,COUNTBLANK(AA1094),IF('Process Capability'!$F$6=6,COUNTBLANK(AI1094),""))))))</f>
        <v/>
      </c>
      <c r="D1094" s="701" t="str">
        <f>IF('Process Capability'!$F$6=1,COUNTBLANK(H1094),IF('Process Capability'!$F$6=2,COUNTBLANK(J1094),IF('Process Capability'!$F$6=3,COUNTBLANK(O1094),IF('Process Capability'!$F$6=4,COUNTBLANK(U1094),IF('Process Capability'!$F$6=5,COUNTBLANK(AB1094),IF('Process Capability'!$F$6=6,COUNTBLANK(AJ1094),""))))))</f>
        <v/>
      </c>
      <c r="G1094" s="749" t="str">
        <f>IF(COUNTBLANK('Process Capability'!D1102)=1,"",'Process Capability'!D1102)</f>
        <v/>
      </c>
      <c r="H1094" s="748" t="str">
        <f>IF(COUNTBLANK('Process Capability'!D1102)=1,"",MAX('Process Capability'!D1101:D1102)-MIN('Process Capability'!D1101:D1102))</f>
        <v/>
      </c>
      <c r="AS1094" s="733">
        <v>1091</v>
      </c>
      <c r="AT1094" s="732">
        <f t="shared" ref="AT1094:AT1157" si="845">AT1092+1</f>
        <v>546</v>
      </c>
      <c r="AU1094" s="732">
        <f t="shared" si="804"/>
        <v>364</v>
      </c>
      <c r="AV1094" s="742">
        <f t="shared" si="805"/>
        <v>273</v>
      </c>
      <c r="AW1094" s="732">
        <f t="shared" si="806"/>
        <v>219</v>
      </c>
      <c r="AX1094" s="734">
        <f t="shared" si="809"/>
        <v>182</v>
      </c>
      <c r="AY1094" s="662" t="str">
        <f t="shared" si="822"/>
        <v/>
      </c>
      <c r="BL1094" s="733" t="str">
        <f t="shared" si="820"/>
        <v/>
      </c>
      <c r="BM1094" s="734" t="str">
        <f t="shared" si="821"/>
        <v/>
      </c>
      <c r="BN1094" s="751" t="str">
        <f t="shared" si="823"/>
        <v/>
      </c>
      <c r="BO1094" s="742" t="str">
        <f t="shared" si="824"/>
        <v/>
      </c>
      <c r="BP1094" s="750" t="str">
        <f t="shared" si="840"/>
        <v/>
      </c>
      <c r="BQ1094" s="743" t="str">
        <f t="shared" si="825"/>
        <v/>
      </c>
      <c r="BR1094" s="732" t="str">
        <f t="shared" si="826"/>
        <v/>
      </c>
      <c r="BS1094" s="732" t="str">
        <f t="shared" si="841"/>
        <v/>
      </c>
      <c r="BT1094" s="732" t="str">
        <f t="shared" si="842"/>
        <v/>
      </c>
      <c r="BU1094" s="742" t="str">
        <f t="shared" si="812"/>
        <v/>
      </c>
      <c r="BV1094" s="742" t="str">
        <f t="shared" si="813"/>
        <v/>
      </c>
      <c r="BW1094" s="742" t="str">
        <f t="shared" si="814"/>
        <v/>
      </c>
      <c r="BX1094" s="741" t="str">
        <f t="shared" si="815"/>
        <v/>
      </c>
      <c r="BY1094" s="733" t="str">
        <f t="shared" si="843"/>
        <v/>
      </c>
      <c r="BZ1094" s="732" t="str">
        <f t="shared" si="807"/>
        <v/>
      </c>
      <c r="CA1094" s="732" t="str">
        <f t="shared" ref="CA1094:CA1157" si="846">IF(BM1094&gt;BM1093,1,IF(BM1094&lt;BM1093,-1,""))</f>
        <v/>
      </c>
      <c r="CB1094" s="734" t="str">
        <f t="shared" si="808"/>
        <v/>
      </c>
      <c r="CC1094" s="733" t="str">
        <f t="shared" si="844"/>
        <v/>
      </c>
      <c r="CD1094" s="740" t="str">
        <f t="shared" si="816"/>
        <v/>
      </c>
      <c r="CE1094" s="732" t="str">
        <f t="shared" ref="CE1094:CE1157" si="847">IF(BM1094&gt;BM1093,1,IF(BM1094&lt;BM1093,-1,""))</f>
        <v/>
      </c>
      <c r="CF1094" s="739" t="str">
        <f t="shared" si="817"/>
        <v/>
      </c>
      <c r="CG1094" s="737"/>
      <c r="CH1094" s="736" t="str">
        <f t="shared" si="827"/>
        <v/>
      </c>
      <c r="CI1094" s="738" t="str">
        <f t="shared" si="828"/>
        <v/>
      </c>
      <c r="CJ1094" s="737"/>
      <c r="CK1094" s="736" t="str">
        <f t="shared" si="829"/>
        <v/>
      </c>
      <c r="CL1094" s="735" t="str">
        <f t="shared" si="830"/>
        <v/>
      </c>
      <c r="CM1094" s="733" t="e">
        <f t="shared" si="831"/>
        <v>#DIV/0!</v>
      </c>
      <c r="CN1094" s="732" t="e">
        <f t="shared" si="818"/>
        <v>#DIV/0!</v>
      </c>
      <c r="CO1094" s="732" t="e">
        <f t="shared" si="832"/>
        <v>#DIV/0!</v>
      </c>
      <c r="CP1094" s="734" t="e">
        <f t="shared" si="819"/>
        <v>#DIV/0!</v>
      </c>
      <c r="CQ1094" s="733" t="str">
        <f t="shared" si="833"/>
        <v/>
      </c>
      <c r="CR1094" s="732" t="str">
        <f t="shared" si="810"/>
        <v/>
      </c>
      <c r="CS1094" s="732" t="str">
        <f t="shared" si="834"/>
        <v/>
      </c>
      <c r="CT1094" s="731" t="str">
        <f t="shared" si="811"/>
        <v/>
      </c>
      <c r="CV1094" s="733" t="e">
        <f>IF($H$1=1,'Process Capability'!$F$7,CX1094)</f>
        <v>#DIV/0!</v>
      </c>
      <c r="CW1094" s="732" t="e">
        <f t="shared" si="835"/>
        <v>#DIV/0!</v>
      </c>
      <c r="CX1094" s="732" t="e">
        <f t="shared" si="836"/>
        <v>#DIV/0!</v>
      </c>
      <c r="CY1094" s="732" t="e">
        <f t="shared" si="837"/>
        <v>#DIV/0!</v>
      </c>
      <c r="CZ1094" s="732" t="e">
        <f>IF($H$1=1,'Process Capability'!$F$8,CX1094)</f>
        <v>#DIV/0!</v>
      </c>
      <c r="DA1094" s="732" t="e">
        <f>IF($H$1=1,MAX('Process Capability'!$F$7,'Process Capability'!$F$8)-MIN('Process Capability'!$F$7,'Process Capability'!$F$8),DC1094)</f>
        <v>#DIV/0!</v>
      </c>
      <c r="DB1094" s="732" t="e">
        <f t="shared" si="838"/>
        <v>#DIV/0!</v>
      </c>
      <c r="DC1094" s="731" t="e">
        <f t="shared" si="839"/>
        <v>#DIV/0!</v>
      </c>
    </row>
    <row r="1095" spans="1:107" x14ac:dyDescent="0.2">
      <c r="A1095" s="733" t="str">
        <f>IF(C1095=0,IF('Process Capability'!$F$6=1,'Process Capability'!D1103,IF('Process Capability'!$F$6=2,I945,IF('Process Capability'!$F$6=3,N995,IF('Process Capability'!$F$6=4,T1020,IF('Process Capability'!$F$6=5,AA1035,IF('Process Capability'!$F$6=6,AI1045,"")))))),"")</f>
        <v/>
      </c>
      <c r="B1095" s="731" t="str">
        <f>IF(D1095=0,IF('Process Capability'!$F$6=1,H1095,IF('Process Capability'!$F$6=2,J945,IF('Process Capability'!$F$6=3,O995,IF('Process Capability'!$F$6=4,U1020,IF('Process Capability'!$F$6=5,AB1035,IF('Process Capability'!$F$6=6,AJ1045,"")))))),"")</f>
        <v/>
      </c>
      <c r="C1095" s="701" t="str">
        <f>IF('Process Capability'!$F$6=1,COUNTBLANK('Process Capability'!D1103),IF('Process Capability'!$F$6=2,COUNTBLANK(I1095),IF('Process Capability'!$F$6=3,COUNTBLANK(N1095),IF('Process Capability'!$F$6=4,COUNTBLANK(T1095),IF('Process Capability'!$F$6=5,COUNTBLANK(AA1095),IF('Process Capability'!$F$6=6,COUNTBLANK(AI1095),""))))))</f>
        <v/>
      </c>
      <c r="D1095" s="701" t="str">
        <f>IF('Process Capability'!$F$6=1,COUNTBLANK(H1095),IF('Process Capability'!$F$6=2,COUNTBLANK(J1095),IF('Process Capability'!$F$6=3,COUNTBLANK(O1095),IF('Process Capability'!$F$6=4,COUNTBLANK(U1095),IF('Process Capability'!$F$6=5,COUNTBLANK(AB1095),IF('Process Capability'!$F$6=6,COUNTBLANK(AJ1095),""))))))</f>
        <v/>
      </c>
      <c r="G1095" s="749" t="str">
        <f>IF(COUNTBLANK('Process Capability'!D1103)=1,"",'Process Capability'!D1103)</f>
        <v/>
      </c>
      <c r="H1095" s="748" t="str">
        <f>IF(COUNTBLANK('Process Capability'!D1103)=1,"",MAX('Process Capability'!D1102:D1103)-MIN('Process Capability'!D1102:D1103))</f>
        <v/>
      </c>
      <c r="AS1095" s="743">
        <v>1092</v>
      </c>
      <c r="AT1095" s="732">
        <f t="shared" si="845"/>
        <v>546</v>
      </c>
      <c r="AU1095" s="732">
        <f t="shared" ref="AU1095:AU1158" si="848">AU1092+1</f>
        <v>364</v>
      </c>
      <c r="AV1095" s="742">
        <f t="shared" si="805"/>
        <v>273</v>
      </c>
      <c r="AW1095" s="732">
        <f t="shared" si="806"/>
        <v>219</v>
      </c>
      <c r="AX1095" s="734">
        <f t="shared" si="809"/>
        <v>182</v>
      </c>
      <c r="AY1095" s="662" t="str">
        <f t="shared" si="822"/>
        <v/>
      </c>
      <c r="BL1095" s="733" t="str">
        <f t="shared" si="820"/>
        <v/>
      </c>
      <c r="BM1095" s="734" t="str">
        <f t="shared" si="821"/>
        <v/>
      </c>
      <c r="BN1095" s="751" t="str">
        <f t="shared" si="823"/>
        <v/>
      </c>
      <c r="BO1095" s="742" t="str">
        <f t="shared" si="824"/>
        <v/>
      </c>
      <c r="BP1095" s="750" t="str">
        <f t="shared" si="840"/>
        <v/>
      </c>
      <c r="BQ1095" s="743" t="str">
        <f t="shared" si="825"/>
        <v/>
      </c>
      <c r="BR1095" s="732" t="str">
        <f t="shared" si="826"/>
        <v/>
      </c>
      <c r="BS1095" s="732" t="str">
        <f t="shared" si="841"/>
        <v/>
      </c>
      <c r="BT1095" s="732" t="str">
        <f t="shared" si="842"/>
        <v/>
      </c>
      <c r="BU1095" s="742" t="str">
        <f t="shared" si="812"/>
        <v/>
      </c>
      <c r="BV1095" s="742" t="str">
        <f t="shared" si="813"/>
        <v/>
      </c>
      <c r="BW1095" s="742" t="str">
        <f t="shared" si="814"/>
        <v/>
      </c>
      <c r="BX1095" s="741" t="str">
        <f t="shared" si="815"/>
        <v/>
      </c>
      <c r="BY1095" s="733" t="str">
        <f t="shared" si="843"/>
        <v/>
      </c>
      <c r="BZ1095" s="732" t="str">
        <f t="shared" si="807"/>
        <v/>
      </c>
      <c r="CA1095" s="732" t="str">
        <f t="shared" si="846"/>
        <v/>
      </c>
      <c r="CB1095" s="734" t="str">
        <f t="shared" si="808"/>
        <v/>
      </c>
      <c r="CC1095" s="733" t="str">
        <f t="shared" si="844"/>
        <v/>
      </c>
      <c r="CD1095" s="740" t="str">
        <f t="shared" si="816"/>
        <v/>
      </c>
      <c r="CE1095" s="732" t="str">
        <f t="shared" si="847"/>
        <v/>
      </c>
      <c r="CF1095" s="739" t="str">
        <f t="shared" si="817"/>
        <v/>
      </c>
      <c r="CG1095" s="737"/>
      <c r="CH1095" s="736" t="str">
        <f t="shared" si="827"/>
        <v/>
      </c>
      <c r="CI1095" s="738" t="str">
        <f t="shared" si="828"/>
        <v/>
      </c>
      <c r="CJ1095" s="737"/>
      <c r="CK1095" s="736" t="str">
        <f t="shared" si="829"/>
        <v/>
      </c>
      <c r="CL1095" s="735" t="str">
        <f t="shared" si="830"/>
        <v/>
      </c>
      <c r="CM1095" s="733" t="e">
        <f t="shared" si="831"/>
        <v>#DIV/0!</v>
      </c>
      <c r="CN1095" s="732" t="e">
        <f t="shared" si="818"/>
        <v>#DIV/0!</v>
      </c>
      <c r="CO1095" s="732" t="e">
        <f t="shared" si="832"/>
        <v>#DIV/0!</v>
      </c>
      <c r="CP1095" s="734" t="e">
        <f t="shared" si="819"/>
        <v>#DIV/0!</v>
      </c>
      <c r="CQ1095" s="733" t="str">
        <f t="shared" si="833"/>
        <v/>
      </c>
      <c r="CR1095" s="732" t="str">
        <f t="shared" si="810"/>
        <v/>
      </c>
      <c r="CS1095" s="732" t="str">
        <f t="shared" si="834"/>
        <v/>
      </c>
      <c r="CT1095" s="731" t="str">
        <f t="shared" si="811"/>
        <v/>
      </c>
      <c r="CV1095" s="733" t="e">
        <f>IF($H$1=1,'Process Capability'!$F$7,CX1095)</f>
        <v>#DIV/0!</v>
      </c>
      <c r="CW1095" s="732" t="e">
        <f t="shared" si="835"/>
        <v>#DIV/0!</v>
      </c>
      <c r="CX1095" s="732" t="e">
        <f t="shared" si="836"/>
        <v>#DIV/0!</v>
      </c>
      <c r="CY1095" s="732" t="e">
        <f t="shared" si="837"/>
        <v>#DIV/0!</v>
      </c>
      <c r="CZ1095" s="732" t="e">
        <f>IF($H$1=1,'Process Capability'!$F$8,CX1095)</f>
        <v>#DIV/0!</v>
      </c>
      <c r="DA1095" s="732" t="e">
        <f>IF($H$1=1,MAX('Process Capability'!$F$7,'Process Capability'!$F$8)-MIN('Process Capability'!$F$7,'Process Capability'!$F$8),DC1095)</f>
        <v>#DIV/0!</v>
      </c>
      <c r="DB1095" s="732" t="e">
        <f t="shared" si="838"/>
        <v>#DIV/0!</v>
      </c>
      <c r="DC1095" s="731" t="e">
        <f t="shared" si="839"/>
        <v>#DIV/0!</v>
      </c>
    </row>
    <row r="1096" spans="1:107" x14ac:dyDescent="0.2">
      <c r="A1096" s="733" t="str">
        <f>IF(C1096=0,IF('Process Capability'!$F$6=1,'Process Capability'!D1104,IF('Process Capability'!$F$6=2,I946,IF('Process Capability'!$F$6=3,N996,IF('Process Capability'!$F$6=4,T1021,IF('Process Capability'!$F$6=5,AA1036,IF('Process Capability'!$F$6=6,AI1046,"")))))),"")</f>
        <v/>
      </c>
      <c r="B1096" s="731" t="str">
        <f>IF(D1096=0,IF('Process Capability'!$F$6=1,H1096,IF('Process Capability'!$F$6=2,J946,IF('Process Capability'!$F$6=3,O996,IF('Process Capability'!$F$6=4,U1021,IF('Process Capability'!$F$6=5,AB1036,IF('Process Capability'!$F$6=6,AJ1046,"")))))),"")</f>
        <v/>
      </c>
      <c r="C1096" s="701" t="str">
        <f>IF('Process Capability'!$F$6=1,COUNTBLANK('Process Capability'!D1104),IF('Process Capability'!$F$6=2,COUNTBLANK(I1096),IF('Process Capability'!$F$6=3,COUNTBLANK(N1096),IF('Process Capability'!$F$6=4,COUNTBLANK(T1096),IF('Process Capability'!$F$6=5,COUNTBLANK(AA1096),IF('Process Capability'!$F$6=6,COUNTBLANK(AI1096),""))))))</f>
        <v/>
      </c>
      <c r="D1096" s="701" t="str">
        <f>IF('Process Capability'!$F$6=1,COUNTBLANK(H1096),IF('Process Capability'!$F$6=2,COUNTBLANK(J1096),IF('Process Capability'!$F$6=3,COUNTBLANK(O1096),IF('Process Capability'!$F$6=4,COUNTBLANK(U1096),IF('Process Capability'!$F$6=5,COUNTBLANK(AB1096),IF('Process Capability'!$F$6=6,COUNTBLANK(AJ1096),""))))))</f>
        <v/>
      </c>
      <c r="G1096" s="749" t="str">
        <f>IF(COUNTBLANK('Process Capability'!D1104)=1,"",'Process Capability'!D1104)</f>
        <v/>
      </c>
      <c r="H1096" s="748" t="str">
        <f>IF(COUNTBLANK('Process Capability'!D1104)=1,"",MAX('Process Capability'!D1103:D1104)-MIN('Process Capability'!D1103:D1104))</f>
        <v/>
      </c>
      <c r="AS1096" s="733">
        <v>1093</v>
      </c>
      <c r="AT1096" s="732">
        <f t="shared" si="845"/>
        <v>547</v>
      </c>
      <c r="AU1096" s="732">
        <f t="shared" si="848"/>
        <v>365</v>
      </c>
      <c r="AV1096" s="742">
        <f t="shared" ref="AV1096:AV1159" si="849">AV1092+1</f>
        <v>274</v>
      </c>
      <c r="AW1096" s="732">
        <f t="shared" si="806"/>
        <v>219</v>
      </c>
      <c r="AX1096" s="734">
        <f t="shared" si="809"/>
        <v>183</v>
      </c>
      <c r="AY1096" s="662" t="str">
        <f t="shared" si="822"/>
        <v/>
      </c>
      <c r="BL1096" s="733" t="str">
        <f t="shared" si="820"/>
        <v/>
      </c>
      <c r="BM1096" s="734" t="str">
        <f t="shared" si="821"/>
        <v/>
      </c>
      <c r="BN1096" s="751" t="str">
        <f t="shared" si="823"/>
        <v/>
      </c>
      <c r="BO1096" s="742" t="str">
        <f t="shared" si="824"/>
        <v/>
      </c>
      <c r="BP1096" s="750" t="str">
        <f t="shared" si="840"/>
        <v/>
      </c>
      <c r="BQ1096" s="743" t="str">
        <f t="shared" si="825"/>
        <v/>
      </c>
      <c r="BR1096" s="732" t="str">
        <f t="shared" si="826"/>
        <v/>
      </c>
      <c r="BS1096" s="732" t="str">
        <f t="shared" si="841"/>
        <v/>
      </c>
      <c r="BT1096" s="732" t="str">
        <f t="shared" si="842"/>
        <v/>
      </c>
      <c r="BU1096" s="742" t="str">
        <f t="shared" si="812"/>
        <v/>
      </c>
      <c r="BV1096" s="742" t="str">
        <f t="shared" si="813"/>
        <v/>
      </c>
      <c r="BW1096" s="742" t="str">
        <f t="shared" si="814"/>
        <v/>
      </c>
      <c r="BX1096" s="741" t="str">
        <f t="shared" si="815"/>
        <v/>
      </c>
      <c r="BY1096" s="733" t="str">
        <f t="shared" si="843"/>
        <v/>
      </c>
      <c r="BZ1096" s="732" t="str">
        <f t="shared" si="807"/>
        <v/>
      </c>
      <c r="CA1096" s="732" t="str">
        <f t="shared" si="846"/>
        <v/>
      </c>
      <c r="CB1096" s="734" t="str">
        <f t="shared" si="808"/>
        <v/>
      </c>
      <c r="CC1096" s="733" t="str">
        <f t="shared" si="844"/>
        <v/>
      </c>
      <c r="CD1096" s="740" t="str">
        <f t="shared" si="816"/>
        <v/>
      </c>
      <c r="CE1096" s="732" t="str">
        <f t="shared" si="847"/>
        <v/>
      </c>
      <c r="CF1096" s="739" t="str">
        <f t="shared" si="817"/>
        <v/>
      </c>
      <c r="CG1096" s="737"/>
      <c r="CH1096" s="736" t="str">
        <f t="shared" si="827"/>
        <v/>
      </c>
      <c r="CI1096" s="738" t="str">
        <f t="shared" si="828"/>
        <v/>
      </c>
      <c r="CJ1096" s="737"/>
      <c r="CK1096" s="736" t="str">
        <f t="shared" si="829"/>
        <v/>
      </c>
      <c r="CL1096" s="735" t="str">
        <f t="shared" si="830"/>
        <v/>
      </c>
      <c r="CM1096" s="733" t="e">
        <f t="shared" si="831"/>
        <v>#DIV/0!</v>
      </c>
      <c r="CN1096" s="732" t="e">
        <f t="shared" si="818"/>
        <v>#DIV/0!</v>
      </c>
      <c r="CO1096" s="732" t="e">
        <f t="shared" si="832"/>
        <v>#DIV/0!</v>
      </c>
      <c r="CP1096" s="734" t="e">
        <f t="shared" si="819"/>
        <v>#DIV/0!</v>
      </c>
      <c r="CQ1096" s="733" t="str">
        <f t="shared" si="833"/>
        <v/>
      </c>
      <c r="CR1096" s="732" t="str">
        <f t="shared" si="810"/>
        <v/>
      </c>
      <c r="CS1096" s="732" t="str">
        <f t="shared" si="834"/>
        <v/>
      </c>
      <c r="CT1096" s="731" t="str">
        <f t="shared" si="811"/>
        <v/>
      </c>
      <c r="CV1096" s="733" t="e">
        <f>IF($H$1=1,'Process Capability'!$F$7,CX1096)</f>
        <v>#DIV/0!</v>
      </c>
      <c r="CW1096" s="732" t="e">
        <f t="shared" si="835"/>
        <v>#DIV/0!</v>
      </c>
      <c r="CX1096" s="732" t="e">
        <f t="shared" si="836"/>
        <v>#DIV/0!</v>
      </c>
      <c r="CY1096" s="732" t="e">
        <f t="shared" si="837"/>
        <v>#DIV/0!</v>
      </c>
      <c r="CZ1096" s="732" t="e">
        <f>IF($H$1=1,'Process Capability'!$F$8,CX1096)</f>
        <v>#DIV/0!</v>
      </c>
      <c r="DA1096" s="732" t="e">
        <f>IF($H$1=1,MAX('Process Capability'!$F$7,'Process Capability'!$F$8)-MIN('Process Capability'!$F$7,'Process Capability'!$F$8),DC1096)</f>
        <v>#DIV/0!</v>
      </c>
      <c r="DB1096" s="732" t="e">
        <f t="shared" si="838"/>
        <v>#DIV/0!</v>
      </c>
      <c r="DC1096" s="731" t="e">
        <f t="shared" si="839"/>
        <v>#DIV/0!</v>
      </c>
    </row>
    <row r="1097" spans="1:107" x14ac:dyDescent="0.2">
      <c r="A1097" s="733" t="str">
        <f>IF(C1097=0,IF('Process Capability'!$F$6=1,'Process Capability'!D1105,IF('Process Capability'!$F$6=2,I947,IF('Process Capability'!$F$6=3,N997,IF('Process Capability'!$F$6=4,T1022,IF('Process Capability'!$F$6=5,AA1037,IF('Process Capability'!$F$6=6,AI1047,"")))))),"")</f>
        <v/>
      </c>
      <c r="B1097" s="731" t="str">
        <f>IF(D1097=0,IF('Process Capability'!$F$6=1,H1097,IF('Process Capability'!$F$6=2,J947,IF('Process Capability'!$F$6=3,O997,IF('Process Capability'!$F$6=4,U1022,IF('Process Capability'!$F$6=5,AB1037,IF('Process Capability'!$F$6=6,AJ1047,"")))))),"")</f>
        <v/>
      </c>
      <c r="C1097" s="701" t="str">
        <f>IF('Process Capability'!$F$6=1,COUNTBLANK('Process Capability'!D1105),IF('Process Capability'!$F$6=2,COUNTBLANK(I1097),IF('Process Capability'!$F$6=3,COUNTBLANK(N1097),IF('Process Capability'!$F$6=4,COUNTBLANK(T1097),IF('Process Capability'!$F$6=5,COUNTBLANK(AA1097),IF('Process Capability'!$F$6=6,COUNTBLANK(AI1097),""))))))</f>
        <v/>
      </c>
      <c r="D1097" s="701" t="str">
        <f>IF('Process Capability'!$F$6=1,COUNTBLANK(H1097),IF('Process Capability'!$F$6=2,COUNTBLANK(J1097),IF('Process Capability'!$F$6=3,COUNTBLANK(O1097),IF('Process Capability'!$F$6=4,COUNTBLANK(U1097),IF('Process Capability'!$F$6=5,COUNTBLANK(AB1097),IF('Process Capability'!$F$6=6,COUNTBLANK(AJ1097),""))))))</f>
        <v/>
      </c>
      <c r="G1097" s="749" t="str">
        <f>IF(COUNTBLANK('Process Capability'!D1105)=1,"",'Process Capability'!D1105)</f>
        <v/>
      </c>
      <c r="H1097" s="748" t="str">
        <f>IF(COUNTBLANK('Process Capability'!D1105)=1,"",MAX('Process Capability'!D1104:D1105)-MIN('Process Capability'!D1104:D1105))</f>
        <v/>
      </c>
      <c r="AS1097" s="733">
        <v>1094</v>
      </c>
      <c r="AT1097" s="732">
        <f t="shared" si="845"/>
        <v>547</v>
      </c>
      <c r="AU1097" s="732">
        <f t="shared" si="848"/>
        <v>365</v>
      </c>
      <c r="AV1097" s="742">
        <f t="shared" si="849"/>
        <v>274</v>
      </c>
      <c r="AW1097" s="732">
        <f t="shared" ref="AW1097:AW1160" si="850">AW1092+1</f>
        <v>219</v>
      </c>
      <c r="AX1097" s="734">
        <f t="shared" si="809"/>
        <v>183</v>
      </c>
      <c r="AY1097" s="662" t="str">
        <f t="shared" si="822"/>
        <v/>
      </c>
      <c r="BL1097" s="733" t="str">
        <f t="shared" si="820"/>
        <v/>
      </c>
      <c r="BM1097" s="734" t="str">
        <f t="shared" si="821"/>
        <v/>
      </c>
      <c r="BN1097" s="751" t="str">
        <f t="shared" si="823"/>
        <v/>
      </c>
      <c r="BO1097" s="742" t="str">
        <f t="shared" si="824"/>
        <v/>
      </c>
      <c r="BP1097" s="750" t="str">
        <f t="shared" si="840"/>
        <v/>
      </c>
      <c r="BQ1097" s="743" t="str">
        <f t="shared" si="825"/>
        <v/>
      </c>
      <c r="BR1097" s="732" t="str">
        <f t="shared" si="826"/>
        <v/>
      </c>
      <c r="BS1097" s="732" t="str">
        <f t="shared" si="841"/>
        <v/>
      </c>
      <c r="BT1097" s="732" t="str">
        <f t="shared" si="842"/>
        <v/>
      </c>
      <c r="BU1097" s="742" t="str">
        <f t="shared" si="812"/>
        <v/>
      </c>
      <c r="BV1097" s="742" t="str">
        <f t="shared" si="813"/>
        <v/>
      </c>
      <c r="BW1097" s="742" t="str">
        <f t="shared" si="814"/>
        <v/>
      </c>
      <c r="BX1097" s="741" t="str">
        <f t="shared" si="815"/>
        <v/>
      </c>
      <c r="BY1097" s="733" t="str">
        <f t="shared" si="843"/>
        <v/>
      </c>
      <c r="BZ1097" s="732" t="str">
        <f t="shared" ref="BZ1097:BZ1160" si="851">IF(ABS(SUM(BY1092:BY1097))=6,1,"")</f>
        <v/>
      </c>
      <c r="CA1097" s="732" t="str">
        <f t="shared" si="846"/>
        <v/>
      </c>
      <c r="CB1097" s="734" t="str">
        <f t="shared" ref="CB1097:CB1160" si="852">IF(ABS(SUM(CA1092:CA1097))=6,1,"")</f>
        <v/>
      </c>
      <c r="CC1097" s="733" t="str">
        <f t="shared" si="844"/>
        <v/>
      </c>
      <c r="CD1097" s="740" t="str">
        <f t="shared" si="816"/>
        <v/>
      </c>
      <c r="CE1097" s="732" t="str">
        <f t="shared" si="847"/>
        <v/>
      </c>
      <c r="CF1097" s="739" t="str">
        <f t="shared" si="817"/>
        <v/>
      </c>
      <c r="CG1097" s="737"/>
      <c r="CH1097" s="736" t="str">
        <f t="shared" si="827"/>
        <v/>
      </c>
      <c r="CI1097" s="738" t="str">
        <f t="shared" si="828"/>
        <v/>
      </c>
      <c r="CJ1097" s="737"/>
      <c r="CK1097" s="736" t="str">
        <f t="shared" si="829"/>
        <v/>
      </c>
      <c r="CL1097" s="735" t="str">
        <f t="shared" si="830"/>
        <v/>
      </c>
      <c r="CM1097" s="733" t="e">
        <f t="shared" si="831"/>
        <v>#DIV/0!</v>
      </c>
      <c r="CN1097" s="732" t="e">
        <f t="shared" si="818"/>
        <v>#DIV/0!</v>
      </c>
      <c r="CO1097" s="732" t="e">
        <f t="shared" si="832"/>
        <v>#DIV/0!</v>
      </c>
      <c r="CP1097" s="734" t="e">
        <f t="shared" si="819"/>
        <v>#DIV/0!</v>
      </c>
      <c r="CQ1097" s="733" t="str">
        <f t="shared" si="833"/>
        <v/>
      </c>
      <c r="CR1097" s="732" t="str">
        <f t="shared" si="810"/>
        <v/>
      </c>
      <c r="CS1097" s="732" t="str">
        <f t="shared" si="834"/>
        <v/>
      </c>
      <c r="CT1097" s="731" t="str">
        <f t="shared" si="811"/>
        <v/>
      </c>
      <c r="CV1097" s="733" t="e">
        <f>IF($H$1=1,'Process Capability'!$F$7,CX1097)</f>
        <v>#DIV/0!</v>
      </c>
      <c r="CW1097" s="732" t="e">
        <f t="shared" si="835"/>
        <v>#DIV/0!</v>
      </c>
      <c r="CX1097" s="732" t="e">
        <f t="shared" si="836"/>
        <v>#DIV/0!</v>
      </c>
      <c r="CY1097" s="732" t="e">
        <f t="shared" si="837"/>
        <v>#DIV/0!</v>
      </c>
      <c r="CZ1097" s="732" t="e">
        <f>IF($H$1=1,'Process Capability'!$F$8,CX1097)</f>
        <v>#DIV/0!</v>
      </c>
      <c r="DA1097" s="732" t="e">
        <f>IF($H$1=1,MAX('Process Capability'!$F$7,'Process Capability'!$F$8)-MIN('Process Capability'!$F$7,'Process Capability'!$F$8),DC1097)</f>
        <v>#DIV/0!</v>
      </c>
      <c r="DB1097" s="732" t="e">
        <f t="shared" si="838"/>
        <v>#DIV/0!</v>
      </c>
      <c r="DC1097" s="731" t="e">
        <f t="shared" si="839"/>
        <v>#DIV/0!</v>
      </c>
    </row>
    <row r="1098" spans="1:107" x14ac:dyDescent="0.2">
      <c r="A1098" s="733" t="str">
        <f>IF(C1098=0,IF('Process Capability'!$F$6=1,'Process Capability'!D1106,IF('Process Capability'!$F$6=2,I948,IF('Process Capability'!$F$6=3,N998,IF('Process Capability'!$F$6=4,T1023,IF('Process Capability'!$F$6=5,AA1038,IF('Process Capability'!$F$6=6,AI1048,"")))))),"")</f>
        <v/>
      </c>
      <c r="B1098" s="731" t="str">
        <f>IF(D1098=0,IF('Process Capability'!$F$6=1,H1098,IF('Process Capability'!$F$6=2,J948,IF('Process Capability'!$F$6=3,O998,IF('Process Capability'!$F$6=4,U1023,IF('Process Capability'!$F$6=5,AB1038,IF('Process Capability'!$F$6=6,AJ1048,"")))))),"")</f>
        <v/>
      </c>
      <c r="C1098" s="701" t="str">
        <f>IF('Process Capability'!$F$6=1,COUNTBLANK('Process Capability'!D1106),IF('Process Capability'!$F$6=2,COUNTBLANK(I1098),IF('Process Capability'!$F$6=3,COUNTBLANK(N1098),IF('Process Capability'!$F$6=4,COUNTBLANK(T1098),IF('Process Capability'!$F$6=5,COUNTBLANK(AA1098),IF('Process Capability'!$F$6=6,COUNTBLANK(AI1098),""))))))</f>
        <v/>
      </c>
      <c r="D1098" s="701" t="str">
        <f>IF('Process Capability'!$F$6=1,COUNTBLANK(H1098),IF('Process Capability'!$F$6=2,COUNTBLANK(J1098),IF('Process Capability'!$F$6=3,COUNTBLANK(O1098),IF('Process Capability'!$F$6=4,COUNTBLANK(U1098),IF('Process Capability'!$F$6=5,COUNTBLANK(AB1098),IF('Process Capability'!$F$6=6,COUNTBLANK(AJ1098),""))))))</f>
        <v/>
      </c>
      <c r="G1098" s="749" t="str">
        <f>IF(COUNTBLANK('Process Capability'!D1106)=1,"",'Process Capability'!D1106)</f>
        <v/>
      </c>
      <c r="H1098" s="748" t="str">
        <f>IF(COUNTBLANK('Process Capability'!D1106)=1,"",MAX('Process Capability'!D1105:D1106)-MIN('Process Capability'!D1105:D1106))</f>
        <v/>
      </c>
      <c r="AS1098" s="743">
        <v>1095</v>
      </c>
      <c r="AT1098" s="732">
        <f t="shared" si="845"/>
        <v>548</v>
      </c>
      <c r="AU1098" s="732">
        <f t="shared" si="848"/>
        <v>365</v>
      </c>
      <c r="AV1098" s="742">
        <f t="shared" si="849"/>
        <v>274</v>
      </c>
      <c r="AW1098" s="732">
        <f t="shared" si="850"/>
        <v>219</v>
      </c>
      <c r="AX1098" s="734">
        <f t="shared" ref="AX1098:AX1161" si="853">AX1092+1</f>
        <v>183</v>
      </c>
      <c r="AY1098" s="662" t="str">
        <f t="shared" si="822"/>
        <v/>
      </c>
      <c r="BL1098" s="733" t="str">
        <f t="shared" si="820"/>
        <v/>
      </c>
      <c r="BM1098" s="734" t="str">
        <f t="shared" si="821"/>
        <v/>
      </c>
      <c r="BN1098" s="751" t="str">
        <f t="shared" si="823"/>
        <v/>
      </c>
      <c r="BO1098" s="742" t="str">
        <f t="shared" si="824"/>
        <v/>
      </c>
      <c r="BP1098" s="750" t="str">
        <f t="shared" si="840"/>
        <v/>
      </c>
      <c r="BQ1098" s="743" t="str">
        <f t="shared" si="825"/>
        <v/>
      </c>
      <c r="BR1098" s="732" t="str">
        <f t="shared" si="826"/>
        <v/>
      </c>
      <c r="BS1098" s="732" t="str">
        <f t="shared" si="841"/>
        <v/>
      </c>
      <c r="BT1098" s="732" t="str">
        <f t="shared" si="842"/>
        <v/>
      </c>
      <c r="BU1098" s="742" t="str">
        <f t="shared" si="812"/>
        <v/>
      </c>
      <c r="BV1098" s="742" t="str">
        <f t="shared" si="813"/>
        <v/>
      </c>
      <c r="BW1098" s="742" t="str">
        <f t="shared" si="814"/>
        <v/>
      </c>
      <c r="BX1098" s="741" t="str">
        <f t="shared" si="815"/>
        <v/>
      </c>
      <c r="BY1098" s="733" t="str">
        <f t="shared" si="843"/>
        <v/>
      </c>
      <c r="BZ1098" s="732" t="str">
        <f t="shared" si="851"/>
        <v/>
      </c>
      <c r="CA1098" s="732" t="str">
        <f t="shared" si="846"/>
        <v/>
      </c>
      <c r="CB1098" s="734" t="str">
        <f t="shared" si="852"/>
        <v/>
      </c>
      <c r="CC1098" s="733" t="str">
        <f t="shared" si="844"/>
        <v/>
      </c>
      <c r="CD1098" s="740" t="str">
        <f t="shared" si="816"/>
        <v/>
      </c>
      <c r="CE1098" s="732" t="str">
        <f t="shared" si="847"/>
        <v/>
      </c>
      <c r="CF1098" s="739" t="str">
        <f t="shared" si="817"/>
        <v/>
      </c>
      <c r="CG1098" s="737"/>
      <c r="CH1098" s="736" t="str">
        <f t="shared" si="827"/>
        <v/>
      </c>
      <c r="CI1098" s="738" t="str">
        <f t="shared" si="828"/>
        <v/>
      </c>
      <c r="CJ1098" s="737"/>
      <c r="CK1098" s="736" t="str">
        <f t="shared" si="829"/>
        <v/>
      </c>
      <c r="CL1098" s="735" t="str">
        <f t="shared" si="830"/>
        <v/>
      </c>
      <c r="CM1098" s="733" t="e">
        <f t="shared" si="831"/>
        <v>#DIV/0!</v>
      </c>
      <c r="CN1098" s="732" t="e">
        <f t="shared" si="818"/>
        <v>#DIV/0!</v>
      </c>
      <c r="CO1098" s="732" t="e">
        <f t="shared" si="832"/>
        <v>#DIV/0!</v>
      </c>
      <c r="CP1098" s="734" t="e">
        <f t="shared" si="819"/>
        <v>#DIV/0!</v>
      </c>
      <c r="CQ1098" s="733" t="str">
        <f t="shared" si="833"/>
        <v/>
      </c>
      <c r="CR1098" s="732" t="str">
        <f t="shared" si="810"/>
        <v/>
      </c>
      <c r="CS1098" s="732" t="str">
        <f t="shared" si="834"/>
        <v/>
      </c>
      <c r="CT1098" s="731" t="str">
        <f t="shared" si="811"/>
        <v/>
      </c>
      <c r="CV1098" s="733" t="e">
        <f>IF($H$1=1,'Process Capability'!$F$7,CX1098)</f>
        <v>#DIV/0!</v>
      </c>
      <c r="CW1098" s="732" t="e">
        <f t="shared" si="835"/>
        <v>#DIV/0!</v>
      </c>
      <c r="CX1098" s="732" t="e">
        <f t="shared" si="836"/>
        <v>#DIV/0!</v>
      </c>
      <c r="CY1098" s="732" t="e">
        <f t="shared" si="837"/>
        <v>#DIV/0!</v>
      </c>
      <c r="CZ1098" s="732" t="e">
        <f>IF($H$1=1,'Process Capability'!$F$8,CX1098)</f>
        <v>#DIV/0!</v>
      </c>
      <c r="DA1098" s="732" t="e">
        <f>IF($H$1=1,MAX('Process Capability'!$F$7,'Process Capability'!$F$8)-MIN('Process Capability'!$F$7,'Process Capability'!$F$8),DC1098)</f>
        <v>#DIV/0!</v>
      </c>
      <c r="DB1098" s="732" t="e">
        <f t="shared" si="838"/>
        <v>#DIV/0!</v>
      </c>
      <c r="DC1098" s="731" t="e">
        <f t="shared" si="839"/>
        <v>#DIV/0!</v>
      </c>
    </row>
    <row r="1099" spans="1:107" x14ac:dyDescent="0.2">
      <c r="A1099" s="733" t="str">
        <f>IF(C1099=0,IF('Process Capability'!$F$6=1,'Process Capability'!D1107,IF('Process Capability'!$F$6=2,I949,IF('Process Capability'!$F$6=3,N999,IF('Process Capability'!$F$6=4,T1024,IF('Process Capability'!$F$6=5,AA1039,IF('Process Capability'!$F$6=6,AI1049,"")))))),"")</f>
        <v/>
      </c>
      <c r="B1099" s="731" t="str">
        <f>IF(D1099=0,IF('Process Capability'!$F$6=1,H1099,IF('Process Capability'!$F$6=2,J949,IF('Process Capability'!$F$6=3,O999,IF('Process Capability'!$F$6=4,U1024,IF('Process Capability'!$F$6=5,AB1039,IF('Process Capability'!$F$6=6,AJ1049,"")))))),"")</f>
        <v/>
      </c>
      <c r="C1099" s="701" t="str">
        <f>IF('Process Capability'!$F$6=1,COUNTBLANK('Process Capability'!D1107),IF('Process Capability'!$F$6=2,COUNTBLANK(I1099),IF('Process Capability'!$F$6=3,COUNTBLANK(N1099),IF('Process Capability'!$F$6=4,COUNTBLANK(T1099),IF('Process Capability'!$F$6=5,COUNTBLANK(AA1099),IF('Process Capability'!$F$6=6,COUNTBLANK(AI1099),""))))))</f>
        <v/>
      </c>
      <c r="D1099" s="701" t="str">
        <f>IF('Process Capability'!$F$6=1,COUNTBLANK(H1099),IF('Process Capability'!$F$6=2,COUNTBLANK(J1099),IF('Process Capability'!$F$6=3,COUNTBLANK(O1099),IF('Process Capability'!$F$6=4,COUNTBLANK(U1099),IF('Process Capability'!$F$6=5,COUNTBLANK(AB1099),IF('Process Capability'!$F$6=6,COUNTBLANK(AJ1099),""))))))</f>
        <v/>
      </c>
      <c r="G1099" s="749" t="str">
        <f>IF(COUNTBLANK('Process Capability'!D1107)=1,"",'Process Capability'!D1107)</f>
        <v/>
      </c>
      <c r="H1099" s="748" t="str">
        <f>IF(COUNTBLANK('Process Capability'!D1107)=1,"",MAX('Process Capability'!D1106:D1107)-MIN('Process Capability'!D1106:D1107))</f>
        <v/>
      </c>
      <c r="AS1099" s="733">
        <v>1096</v>
      </c>
      <c r="AT1099" s="732">
        <f t="shared" si="845"/>
        <v>548</v>
      </c>
      <c r="AU1099" s="732">
        <f t="shared" si="848"/>
        <v>366</v>
      </c>
      <c r="AV1099" s="742">
        <f t="shared" si="849"/>
        <v>274</v>
      </c>
      <c r="AW1099" s="732">
        <f t="shared" si="850"/>
        <v>220</v>
      </c>
      <c r="AX1099" s="734">
        <f t="shared" si="853"/>
        <v>183</v>
      </c>
      <c r="AY1099" s="662" t="str">
        <f t="shared" si="822"/>
        <v/>
      </c>
      <c r="BL1099" s="733" t="str">
        <f t="shared" si="820"/>
        <v/>
      </c>
      <c r="BM1099" s="734" t="str">
        <f t="shared" si="821"/>
        <v/>
      </c>
      <c r="BN1099" s="751" t="str">
        <f t="shared" si="823"/>
        <v/>
      </c>
      <c r="BO1099" s="742" t="str">
        <f t="shared" si="824"/>
        <v/>
      </c>
      <c r="BP1099" s="750" t="str">
        <f t="shared" si="840"/>
        <v/>
      </c>
      <c r="BQ1099" s="743" t="str">
        <f t="shared" si="825"/>
        <v/>
      </c>
      <c r="BR1099" s="732" t="str">
        <f t="shared" si="826"/>
        <v/>
      </c>
      <c r="BS1099" s="732" t="str">
        <f t="shared" si="841"/>
        <v/>
      </c>
      <c r="BT1099" s="732" t="str">
        <f t="shared" si="842"/>
        <v/>
      </c>
      <c r="BU1099" s="742" t="str">
        <f t="shared" si="812"/>
        <v/>
      </c>
      <c r="BV1099" s="742" t="str">
        <f t="shared" si="813"/>
        <v/>
      </c>
      <c r="BW1099" s="742" t="str">
        <f t="shared" si="814"/>
        <v/>
      </c>
      <c r="BX1099" s="741" t="str">
        <f t="shared" si="815"/>
        <v/>
      </c>
      <c r="BY1099" s="733" t="str">
        <f t="shared" si="843"/>
        <v/>
      </c>
      <c r="BZ1099" s="732" t="str">
        <f t="shared" si="851"/>
        <v/>
      </c>
      <c r="CA1099" s="732" t="str">
        <f t="shared" si="846"/>
        <v/>
      </c>
      <c r="CB1099" s="734" t="str">
        <f t="shared" si="852"/>
        <v/>
      </c>
      <c r="CC1099" s="733" t="str">
        <f t="shared" si="844"/>
        <v/>
      </c>
      <c r="CD1099" s="740" t="str">
        <f t="shared" si="816"/>
        <v/>
      </c>
      <c r="CE1099" s="732" t="str">
        <f t="shared" si="847"/>
        <v/>
      </c>
      <c r="CF1099" s="739" t="str">
        <f t="shared" si="817"/>
        <v/>
      </c>
      <c r="CG1099" s="737"/>
      <c r="CH1099" s="736" t="str">
        <f t="shared" si="827"/>
        <v/>
      </c>
      <c r="CI1099" s="738" t="str">
        <f t="shared" si="828"/>
        <v/>
      </c>
      <c r="CJ1099" s="737"/>
      <c r="CK1099" s="736" t="str">
        <f t="shared" si="829"/>
        <v/>
      </c>
      <c r="CL1099" s="735" t="str">
        <f t="shared" si="830"/>
        <v/>
      </c>
      <c r="CM1099" s="733" t="e">
        <f t="shared" si="831"/>
        <v>#DIV/0!</v>
      </c>
      <c r="CN1099" s="732" t="e">
        <f t="shared" si="818"/>
        <v>#DIV/0!</v>
      </c>
      <c r="CO1099" s="732" t="e">
        <f t="shared" si="832"/>
        <v>#DIV/0!</v>
      </c>
      <c r="CP1099" s="734" t="e">
        <f t="shared" si="819"/>
        <v>#DIV/0!</v>
      </c>
      <c r="CQ1099" s="733" t="str">
        <f t="shared" si="833"/>
        <v/>
      </c>
      <c r="CR1099" s="732" t="str">
        <f t="shared" ref="CR1099:CR1162" si="854">IF(SUM(CQ1092:CQ1099)=8,1,"")</f>
        <v/>
      </c>
      <c r="CS1099" s="732" t="str">
        <f t="shared" si="834"/>
        <v/>
      </c>
      <c r="CT1099" s="731" t="str">
        <f t="shared" ref="CT1099:CT1162" si="855">IF(SUM(CS1092:CS1099)=8,1,"")</f>
        <v/>
      </c>
      <c r="CV1099" s="733" t="e">
        <f>IF($H$1=1,'Process Capability'!$F$7,CX1099)</f>
        <v>#DIV/0!</v>
      </c>
      <c r="CW1099" s="732" t="e">
        <f t="shared" si="835"/>
        <v>#DIV/0!</v>
      </c>
      <c r="CX1099" s="732" t="e">
        <f t="shared" si="836"/>
        <v>#DIV/0!</v>
      </c>
      <c r="CY1099" s="732" t="e">
        <f t="shared" si="837"/>
        <v>#DIV/0!</v>
      </c>
      <c r="CZ1099" s="732" t="e">
        <f>IF($H$1=1,'Process Capability'!$F$8,CX1099)</f>
        <v>#DIV/0!</v>
      </c>
      <c r="DA1099" s="732" t="e">
        <f>IF($H$1=1,MAX('Process Capability'!$F$7,'Process Capability'!$F$8)-MIN('Process Capability'!$F$7,'Process Capability'!$F$8),DC1099)</f>
        <v>#DIV/0!</v>
      </c>
      <c r="DB1099" s="732" t="e">
        <f t="shared" si="838"/>
        <v>#DIV/0!</v>
      </c>
      <c r="DC1099" s="731" t="e">
        <f t="shared" si="839"/>
        <v>#DIV/0!</v>
      </c>
    </row>
    <row r="1100" spans="1:107" x14ac:dyDescent="0.2">
      <c r="A1100" s="733" t="str">
        <f>IF(C1100=0,IF('Process Capability'!$F$6=1,'Process Capability'!D1108,IF('Process Capability'!$F$6=2,I950,IF('Process Capability'!$F$6=3,N1000,IF('Process Capability'!$F$6=4,T1025,IF('Process Capability'!$F$6=5,AA1040,IF('Process Capability'!$F$6=6,AI1050,"")))))),"")</f>
        <v/>
      </c>
      <c r="B1100" s="731" t="str">
        <f>IF(D1100=0,IF('Process Capability'!$F$6=1,H1100,IF('Process Capability'!$F$6=2,J950,IF('Process Capability'!$F$6=3,O1000,IF('Process Capability'!$F$6=4,U1025,IF('Process Capability'!$F$6=5,AB1040,IF('Process Capability'!$F$6=6,AJ1050,"")))))),"")</f>
        <v/>
      </c>
      <c r="C1100" s="701" t="str">
        <f>IF('Process Capability'!$F$6=1,COUNTBLANK('Process Capability'!D1108),IF('Process Capability'!$F$6=2,COUNTBLANK(I1100),IF('Process Capability'!$F$6=3,COUNTBLANK(N1100),IF('Process Capability'!$F$6=4,COUNTBLANK(T1100),IF('Process Capability'!$F$6=5,COUNTBLANK(AA1100),IF('Process Capability'!$F$6=6,COUNTBLANK(AI1100),""))))))</f>
        <v/>
      </c>
      <c r="D1100" s="701" t="str">
        <f>IF('Process Capability'!$F$6=1,COUNTBLANK(H1100),IF('Process Capability'!$F$6=2,COUNTBLANK(J1100),IF('Process Capability'!$F$6=3,COUNTBLANK(O1100),IF('Process Capability'!$F$6=4,COUNTBLANK(U1100),IF('Process Capability'!$F$6=5,COUNTBLANK(AB1100),IF('Process Capability'!$F$6=6,COUNTBLANK(AJ1100),""))))))</f>
        <v/>
      </c>
      <c r="G1100" s="749" t="str">
        <f>IF(COUNTBLANK('Process Capability'!D1108)=1,"",'Process Capability'!D1108)</f>
        <v/>
      </c>
      <c r="H1100" s="748" t="str">
        <f>IF(COUNTBLANK('Process Capability'!D1108)=1,"",MAX('Process Capability'!D1107:D1108)-MIN('Process Capability'!D1107:D1108))</f>
        <v/>
      </c>
      <c r="AS1100" s="733">
        <v>1097</v>
      </c>
      <c r="AT1100" s="732">
        <f t="shared" si="845"/>
        <v>549</v>
      </c>
      <c r="AU1100" s="732">
        <f t="shared" si="848"/>
        <v>366</v>
      </c>
      <c r="AV1100" s="742">
        <f t="shared" si="849"/>
        <v>275</v>
      </c>
      <c r="AW1100" s="732">
        <f t="shared" si="850"/>
        <v>220</v>
      </c>
      <c r="AX1100" s="734">
        <f t="shared" si="853"/>
        <v>183</v>
      </c>
      <c r="AY1100" s="662" t="str">
        <f t="shared" si="822"/>
        <v/>
      </c>
      <c r="BL1100" s="733" t="str">
        <f t="shared" si="820"/>
        <v/>
      </c>
      <c r="BM1100" s="734" t="str">
        <f t="shared" si="821"/>
        <v/>
      </c>
      <c r="BN1100" s="751" t="str">
        <f t="shared" si="823"/>
        <v/>
      </c>
      <c r="BO1100" s="742" t="str">
        <f t="shared" si="824"/>
        <v/>
      </c>
      <c r="BP1100" s="750" t="str">
        <f t="shared" si="840"/>
        <v/>
      </c>
      <c r="BQ1100" s="743" t="str">
        <f t="shared" si="825"/>
        <v/>
      </c>
      <c r="BR1100" s="732" t="str">
        <f t="shared" si="826"/>
        <v/>
      </c>
      <c r="BS1100" s="732" t="str">
        <f t="shared" si="841"/>
        <v/>
      </c>
      <c r="BT1100" s="732" t="str">
        <f t="shared" si="842"/>
        <v/>
      </c>
      <c r="BU1100" s="742" t="str">
        <f t="shared" ref="BU1100:BU1163" si="856">IF(SUM(BQ1092:BQ1100)&gt;8,1,"")</f>
        <v/>
      </c>
      <c r="BV1100" s="742" t="str">
        <f t="shared" ref="BV1100:BV1163" si="857">IF(SUM(BR1092:BR1100)&gt;8,1,"")</f>
        <v/>
      </c>
      <c r="BW1100" s="742" t="str">
        <f t="shared" ref="BW1100:BW1163" si="858">IF(SUM(BS1092:BS1100)&gt;8,1,"")</f>
        <v/>
      </c>
      <c r="BX1100" s="741" t="str">
        <f t="shared" ref="BX1100:BX1163" si="859">IF(SUM(BT1092:BT1100)&gt;8,1,"")</f>
        <v/>
      </c>
      <c r="BY1100" s="733" t="str">
        <f t="shared" si="843"/>
        <v/>
      </c>
      <c r="BZ1100" s="732" t="str">
        <f t="shared" si="851"/>
        <v/>
      </c>
      <c r="CA1100" s="732" t="str">
        <f t="shared" si="846"/>
        <v/>
      </c>
      <c r="CB1100" s="734" t="str">
        <f t="shared" si="852"/>
        <v/>
      </c>
      <c r="CC1100" s="733" t="str">
        <f t="shared" si="844"/>
        <v/>
      </c>
      <c r="CD1100" s="740" t="str">
        <f t="shared" si="816"/>
        <v/>
      </c>
      <c r="CE1100" s="732" t="str">
        <f t="shared" si="847"/>
        <v/>
      </c>
      <c r="CF1100" s="739" t="str">
        <f t="shared" si="817"/>
        <v/>
      </c>
      <c r="CG1100" s="737"/>
      <c r="CH1100" s="736" t="str">
        <f t="shared" si="827"/>
        <v/>
      </c>
      <c r="CI1100" s="738" t="str">
        <f t="shared" si="828"/>
        <v/>
      </c>
      <c r="CJ1100" s="737"/>
      <c r="CK1100" s="736" t="str">
        <f t="shared" si="829"/>
        <v/>
      </c>
      <c r="CL1100" s="735" t="str">
        <f t="shared" si="830"/>
        <v/>
      </c>
      <c r="CM1100" s="733" t="e">
        <f t="shared" si="831"/>
        <v>#DIV/0!</v>
      </c>
      <c r="CN1100" s="732" t="e">
        <f t="shared" si="818"/>
        <v>#DIV/0!</v>
      </c>
      <c r="CO1100" s="732" t="e">
        <f t="shared" si="832"/>
        <v>#DIV/0!</v>
      </c>
      <c r="CP1100" s="734" t="e">
        <f t="shared" si="819"/>
        <v>#DIV/0!</v>
      </c>
      <c r="CQ1100" s="733" t="str">
        <f t="shared" si="833"/>
        <v/>
      </c>
      <c r="CR1100" s="732" t="str">
        <f t="shared" si="854"/>
        <v/>
      </c>
      <c r="CS1100" s="732" t="str">
        <f t="shared" si="834"/>
        <v/>
      </c>
      <c r="CT1100" s="731" t="str">
        <f t="shared" si="855"/>
        <v/>
      </c>
      <c r="CV1100" s="733" t="e">
        <f>IF($H$1=1,'Process Capability'!$F$7,CX1100)</f>
        <v>#DIV/0!</v>
      </c>
      <c r="CW1100" s="732" t="e">
        <f t="shared" si="835"/>
        <v>#DIV/0!</v>
      </c>
      <c r="CX1100" s="732" t="e">
        <f t="shared" si="836"/>
        <v>#DIV/0!</v>
      </c>
      <c r="CY1100" s="732" t="e">
        <f t="shared" si="837"/>
        <v>#DIV/0!</v>
      </c>
      <c r="CZ1100" s="732" t="e">
        <f>IF($H$1=1,'Process Capability'!$F$8,CX1100)</f>
        <v>#DIV/0!</v>
      </c>
      <c r="DA1100" s="732" t="e">
        <f>IF($H$1=1,MAX('Process Capability'!$F$7,'Process Capability'!$F$8)-MIN('Process Capability'!$F$7,'Process Capability'!$F$8),DC1100)</f>
        <v>#DIV/0!</v>
      </c>
      <c r="DB1100" s="732" t="e">
        <f t="shared" si="838"/>
        <v>#DIV/0!</v>
      </c>
      <c r="DC1100" s="731" t="e">
        <f t="shared" si="839"/>
        <v>#DIV/0!</v>
      </c>
    </row>
    <row r="1101" spans="1:107" x14ac:dyDescent="0.2">
      <c r="A1101" s="733" t="str">
        <f>IF(C1101=0,IF('Process Capability'!$F$6=1,'Process Capability'!D1109,IF('Process Capability'!$F$6=2,I951,IF('Process Capability'!$F$6=3,N1001,IF('Process Capability'!$F$6=4,T1026,IF('Process Capability'!$F$6=5,AA1041,IF('Process Capability'!$F$6=6,AI1051,"")))))),"")</f>
        <v/>
      </c>
      <c r="B1101" s="731" t="str">
        <f>IF(D1101=0,IF('Process Capability'!$F$6=1,H1101,IF('Process Capability'!$F$6=2,J951,IF('Process Capability'!$F$6=3,O1001,IF('Process Capability'!$F$6=4,U1026,IF('Process Capability'!$F$6=5,AB1041,IF('Process Capability'!$F$6=6,AJ1051,"")))))),"")</f>
        <v/>
      </c>
      <c r="C1101" s="701" t="str">
        <f>IF('Process Capability'!$F$6=1,COUNTBLANK('Process Capability'!D1109),IF('Process Capability'!$F$6=2,COUNTBLANK(I1101),IF('Process Capability'!$F$6=3,COUNTBLANK(N1101),IF('Process Capability'!$F$6=4,COUNTBLANK(T1101),IF('Process Capability'!$F$6=5,COUNTBLANK(AA1101),IF('Process Capability'!$F$6=6,COUNTBLANK(AI1101),""))))))</f>
        <v/>
      </c>
      <c r="D1101" s="701" t="str">
        <f>IF('Process Capability'!$F$6=1,COUNTBLANK(H1101),IF('Process Capability'!$F$6=2,COUNTBLANK(J1101),IF('Process Capability'!$F$6=3,COUNTBLANK(O1101),IF('Process Capability'!$F$6=4,COUNTBLANK(U1101),IF('Process Capability'!$F$6=5,COUNTBLANK(AB1101),IF('Process Capability'!$F$6=6,COUNTBLANK(AJ1101),""))))))</f>
        <v/>
      </c>
      <c r="G1101" s="749" t="str">
        <f>IF(COUNTBLANK('Process Capability'!D1109)=1,"",'Process Capability'!D1109)</f>
        <v/>
      </c>
      <c r="H1101" s="748" t="str">
        <f>IF(COUNTBLANK('Process Capability'!D1109)=1,"",MAX('Process Capability'!D1108:D1109)-MIN('Process Capability'!D1108:D1109))</f>
        <v/>
      </c>
      <c r="AS1101" s="743">
        <v>1098</v>
      </c>
      <c r="AT1101" s="732">
        <f t="shared" si="845"/>
        <v>549</v>
      </c>
      <c r="AU1101" s="732">
        <f t="shared" si="848"/>
        <v>366</v>
      </c>
      <c r="AV1101" s="742">
        <f t="shared" si="849"/>
        <v>275</v>
      </c>
      <c r="AW1101" s="732">
        <f t="shared" si="850"/>
        <v>220</v>
      </c>
      <c r="AX1101" s="734">
        <f t="shared" si="853"/>
        <v>183</v>
      </c>
      <c r="AY1101" s="662" t="str">
        <f t="shared" si="822"/>
        <v/>
      </c>
      <c r="BL1101" s="733" t="str">
        <f t="shared" si="820"/>
        <v/>
      </c>
      <c r="BM1101" s="734" t="str">
        <f t="shared" si="821"/>
        <v/>
      </c>
      <c r="BN1101" s="751" t="str">
        <f t="shared" si="823"/>
        <v/>
      </c>
      <c r="BO1101" s="742" t="str">
        <f t="shared" si="824"/>
        <v/>
      </c>
      <c r="BP1101" s="750" t="str">
        <f t="shared" si="840"/>
        <v/>
      </c>
      <c r="BQ1101" s="743" t="str">
        <f t="shared" si="825"/>
        <v/>
      </c>
      <c r="BR1101" s="732" t="str">
        <f t="shared" si="826"/>
        <v/>
      </c>
      <c r="BS1101" s="732" t="str">
        <f t="shared" si="841"/>
        <v/>
      </c>
      <c r="BT1101" s="732" t="str">
        <f t="shared" si="842"/>
        <v/>
      </c>
      <c r="BU1101" s="742" t="str">
        <f t="shared" si="856"/>
        <v/>
      </c>
      <c r="BV1101" s="742" t="str">
        <f t="shared" si="857"/>
        <v/>
      </c>
      <c r="BW1101" s="742" t="str">
        <f t="shared" si="858"/>
        <v/>
      </c>
      <c r="BX1101" s="741" t="str">
        <f t="shared" si="859"/>
        <v/>
      </c>
      <c r="BY1101" s="733" t="str">
        <f t="shared" si="843"/>
        <v/>
      </c>
      <c r="BZ1101" s="732" t="str">
        <f t="shared" si="851"/>
        <v/>
      </c>
      <c r="CA1101" s="732" t="str">
        <f t="shared" si="846"/>
        <v/>
      </c>
      <c r="CB1101" s="734" t="str">
        <f t="shared" si="852"/>
        <v/>
      </c>
      <c r="CC1101" s="733" t="str">
        <f t="shared" si="844"/>
        <v/>
      </c>
      <c r="CD1101" s="740" t="str">
        <f t="shared" si="816"/>
        <v/>
      </c>
      <c r="CE1101" s="732" t="str">
        <f t="shared" si="847"/>
        <v/>
      </c>
      <c r="CF1101" s="739" t="str">
        <f t="shared" si="817"/>
        <v/>
      </c>
      <c r="CG1101" s="737"/>
      <c r="CH1101" s="736" t="str">
        <f t="shared" si="827"/>
        <v/>
      </c>
      <c r="CI1101" s="738" t="str">
        <f t="shared" si="828"/>
        <v/>
      </c>
      <c r="CJ1101" s="737"/>
      <c r="CK1101" s="736" t="str">
        <f t="shared" si="829"/>
        <v/>
      </c>
      <c r="CL1101" s="735" t="str">
        <f t="shared" si="830"/>
        <v/>
      </c>
      <c r="CM1101" s="733" t="e">
        <f t="shared" si="831"/>
        <v>#DIV/0!</v>
      </c>
      <c r="CN1101" s="732" t="e">
        <f t="shared" si="818"/>
        <v>#DIV/0!</v>
      </c>
      <c r="CO1101" s="732" t="e">
        <f t="shared" si="832"/>
        <v>#DIV/0!</v>
      </c>
      <c r="CP1101" s="734" t="e">
        <f t="shared" si="819"/>
        <v>#DIV/0!</v>
      </c>
      <c r="CQ1101" s="733" t="str">
        <f t="shared" si="833"/>
        <v/>
      </c>
      <c r="CR1101" s="732" t="str">
        <f t="shared" si="854"/>
        <v/>
      </c>
      <c r="CS1101" s="732" t="str">
        <f t="shared" si="834"/>
        <v/>
      </c>
      <c r="CT1101" s="731" t="str">
        <f t="shared" si="855"/>
        <v/>
      </c>
      <c r="CV1101" s="733" t="e">
        <f>IF($H$1=1,'Process Capability'!$F$7,CX1101)</f>
        <v>#DIV/0!</v>
      </c>
      <c r="CW1101" s="732" t="e">
        <f t="shared" si="835"/>
        <v>#DIV/0!</v>
      </c>
      <c r="CX1101" s="732" t="e">
        <f t="shared" si="836"/>
        <v>#DIV/0!</v>
      </c>
      <c r="CY1101" s="732" t="e">
        <f t="shared" si="837"/>
        <v>#DIV/0!</v>
      </c>
      <c r="CZ1101" s="732" t="e">
        <f>IF($H$1=1,'Process Capability'!$F$8,CX1101)</f>
        <v>#DIV/0!</v>
      </c>
      <c r="DA1101" s="732" t="e">
        <f>IF($H$1=1,MAX('Process Capability'!$F$7,'Process Capability'!$F$8)-MIN('Process Capability'!$F$7,'Process Capability'!$F$8),DC1101)</f>
        <v>#DIV/0!</v>
      </c>
      <c r="DB1101" s="732" t="e">
        <f t="shared" si="838"/>
        <v>#DIV/0!</v>
      </c>
      <c r="DC1101" s="731" t="e">
        <f t="shared" si="839"/>
        <v>#DIV/0!</v>
      </c>
    </row>
    <row r="1102" spans="1:107" x14ac:dyDescent="0.2">
      <c r="A1102" s="733" t="str">
        <f>IF(C1102=0,IF('Process Capability'!$F$6=1,'Process Capability'!D1110,IF('Process Capability'!$F$6=2,I952,IF('Process Capability'!$F$6=3,N1002,IF('Process Capability'!$F$6=4,T1027,IF('Process Capability'!$F$6=5,AA1042,IF('Process Capability'!$F$6=6,AI1052,"")))))),"")</f>
        <v/>
      </c>
      <c r="B1102" s="731" t="str">
        <f>IF(D1102=0,IF('Process Capability'!$F$6=1,H1102,IF('Process Capability'!$F$6=2,J952,IF('Process Capability'!$F$6=3,O1002,IF('Process Capability'!$F$6=4,U1027,IF('Process Capability'!$F$6=5,AB1042,IF('Process Capability'!$F$6=6,AJ1052,"")))))),"")</f>
        <v/>
      </c>
      <c r="C1102" s="701" t="str">
        <f>IF('Process Capability'!$F$6=1,COUNTBLANK('Process Capability'!D1110),IF('Process Capability'!$F$6=2,COUNTBLANK(I1102),IF('Process Capability'!$F$6=3,COUNTBLANK(N1102),IF('Process Capability'!$F$6=4,COUNTBLANK(T1102),IF('Process Capability'!$F$6=5,COUNTBLANK(AA1102),IF('Process Capability'!$F$6=6,COUNTBLANK(AI1102),""))))))</f>
        <v/>
      </c>
      <c r="D1102" s="701" t="str">
        <f>IF('Process Capability'!$F$6=1,COUNTBLANK(H1102),IF('Process Capability'!$F$6=2,COUNTBLANK(J1102),IF('Process Capability'!$F$6=3,COUNTBLANK(O1102),IF('Process Capability'!$F$6=4,COUNTBLANK(U1102),IF('Process Capability'!$F$6=5,COUNTBLANK(AB1102),IF('Process Capability'!$F$6=6,COUNTBLANK(AJ1102),""))))))</f>
        <v/>
      </c>
      <c r="G1102" s="749" t="str">
        <f>IF(COUNTBLANK('Process Capability'!D1110)=1,"",'Process Capability'!D1110)</f>
        <v/>
      </c>
      <c r="H1102" s="748" t="str">
        <f>IF(COUNTBLANK('Process Capability'!D1110)=1,"",MAX('Process Capability'!D1109:D1110)-MIN('Process Capability'!D1109:D1110))</f>
        <v/>
      </c>
      <c r="AS1102" s="733">
        <v>1099</v>
      </c>
      <c r="AT1102" s="732">
        <f t="shared" si="845"/>
        <v>550</v>
      </c>
      <c r="AU1102" s="732">
        <f t="shared" si="848"/>
        <v>367</v>
      </c>
      <c r="AV1102" s="742">
        <f t="shared" si="849"/>
        <v>275</v>
      </c>
      <c r="AW1102" s="732">
        <f t="shared" si="850"/>
        <v>220</v>
      </c>
      <c r="AX1102" s="734">
        <f t="shared" si="853"/>
        <v>184</v>
      </c>
      <c r="AY1102" s="662" t="str">
        <f t="shared" si="822"/>
        <v/>
      </c>
      <c r="BL1102" s="733" t="str">
        <f t="shared" si="820"/>
        <v/>
      </c>
      <c r="BM1102" s="734" t="str">
        <f t="shared" si="821"/>
        <v/>
      </c>
      <c r="BN1102" s="751" t="str">
        <f t="shared" si="823"/>
        <v/>
      </c>
      <c r="BO1102" s="742" t="str">
        <f t="shared" si="824"/>
        <v/>
      </c>
      <c r="BP1102" s="750" t="str">
        <f t="shared" si="840"/>
        <v/>
      </c>
      <c r="BQ1102" s="743" t="str">
        <f t="shared" si="825"/>
        <v/>
      </c>
      <c r="BR1102" s="732" t="str">
        <f t="shared" si="826"/>
        <v/>
      </c>
      <c r="BS1102" s="732" t="str">
        <f t="shared" si="841"/>
        <v/>
      </c>
      <c r="BT1102" s="732" t="str">
        <f t="shared" si="842"/>
        <v/>
      </c>
      <c r="BU1102" s="742" t="str">
        <f t="shared" si="856"/>
        <v/>
      </c>
      <c r="BV1102" s="742" t="str">
        <f t="shared" si="857"/>
        <v/>
      </c>
      <c r="BW1102" s="742" t="str">
        <f t="shared" si="858"/>
        <v/>
      </c>
      <c r="BX1102" s="741" t="str">
        <f t="shared" si="859"/>
        <v/>
      </c>
      <c r="BY1102" s="733" t="str">
        <f t="shared" si="843"/>
        <v/>
      </c>
      <c r="BZ1102" s="732" t="str">
        <f t="shared" si="851"/>
        <v/>
      </c>
      <c r="CA1102" s="732" t="str">
        <f t="shared" si="846"/>
        <v/>
      </c>
      <c r="CB1102" s="734" t="str">
        <f t="shared" si="852"/>
        <v/>
      </c>
      <c r="CC1102" s="733" t="str">
        <f t="shared" si="844"/>
        <v/>
      </c>
      <c r="CD1102" s="740" t="str">
        <f t="shared" si="816"/>
        <v/>
      </c>
      <c r="CE1102" s="732" t="str">
        <f t="shared" si="847"/>
        <v/>
      </c>
      <c r="CF1102" s="739" t="str">
        <f t="shared" si="817"/>
        <v/>
      </c>
      <c r="CG1102" s="737"/>
      <c r="CH1102" s="736" t="str">
        <f t="shared" si="827"/>
        <v/>
      </c>
      <c r="CI1102" s="738" t="str">
        <f t="shared" si="828"/>
        <v/>
      </c>
      <c r="CJ1102" s="737"/>
      <c r="CK1102" s="736" t="str">
        <f t="shared" si="829"/>
        <v/>
      </c>
      <c r="CL1102" s="735" t="str">
        <f t="shared" si="830"/>
        <v/>
      </c>
      <c r="CM1102" s="733" t="e">
        <f t="shared" si="831"/>
        <v>#DIV/0!</v>
      </c>
      <c r="CN1102" s="732" t="e">
        <f t="shared" si="818"/>
        <v>#DIV/0!</v>
      </c>
      <c r="CO1102" s="732" t="e">
        <f t="shared" si="832"/>
        <v>#DIV/0!</v>
      </c>
      <c r="CP1102" s="734" t="e">
        <f t="shared" si="819"/>
        <v>#DIV/0!</v>
      </c>
      <c r="CQ1102" s="733" t="str">
        <f t="shared" si="833"/>
        <v/>
      </c>
      <c r="CR1102" s="732" t="str">
        <f t="shared" si="854"/>
        <v/>
      </c>
      <c r="CS1102" s="732" t="str">
        <f t="shared" si="834"/>
        <v/>
      </c>
      <c r="CT1102" s="731" t="str">
        <f t="shared" si="855"/>
        <v/>
      </c>
      <c r="CV1102" s="733" t="e">
        <f>IF($H$1=1,'Process Capability'!$F$7,CX1102)</f>
        <v>#DIV/0!</v>
      </c>
      <c r="CW1102" s="732" t="e">
        <f t="shared" si="835"/>
        <v>#DIV/0!</v>
      </c>
      <c r="CX1102" s="732" t="e">
        <f t="shared" si="836"/>
        <v>#DIV/0!</v>
      </c>
      <c r="CY1102" s="732" t="e">
        <f t="shared" si="837"/>
        <v>#DIV/0!</v>
      </c>
      <c r="CZ1102" s="732" t="e">
        <f>IF($H$1=1,'Process Capability'!$F$8,CX1102)</f>
        <v>#DIV/0!</v>
      </c>
      <c r="DA1102" s="732" t="e">
        <f>IF($H$1=1,MAX('Process Capability'!$F$7,'Process Capability'!$F$8)-MIN('Process Capability'!$F$7,'Process Capability'!$F$8),DC1102)</f>
        <v>#DIV/0!</v>
      </c>
      <c r="DB1102" s="732" t="e">
        <f t="shared" si="838"/>
        <v>#DIV/0!</v>
      </c>
      <c r="DC1102" s="731" t="e">
        <f t="shared" si="839"/>
        <v>#DIV/0!</v>
      </c>
    </row>
    <row r="1103" spans="1:107" x14ac:dyDescent="0.2">
      <c r="A1103" s="733" t="str">
        <f>IF(C1103=0,IF('Process Capability'!$F$6=1,'Process Capability'!D1111,IF('Process Capability'!$F$6=2,I953,IF('Process Capability'!$F$6=3,N1003,IF('Process Capability'!$F$6=4,T1028,IF('Process Capability'!$F$6=5,AA1043,IF('Process Capability'!$F$6=6,AI1053,"")))))),"")</f>
        <v/>
      </c>
      <c r="B1103" s="731" t="str">
        <f>IF(D1103=0,IF('Process Capability'!$F$6=1,H1103,IF('Process Capability'!$F$6=2,J953,IF('Process Capability'!$F$6=3,O1003,IF('Process Capability'!$F$6=4,U1028,IF('Process Capability'!$F$6=5,AB1043,IF('Process Capability'!$F$6=6,AJ1053,"")))))),"")</f>
        <v/>
      </c>
      <c r="C1103" s="701" t="str">
        <f>IF('Process Capability'!$F$6=1,COUNTBLANK('Process Capability'!D1111),IF('Process Capability'!$F$6=2,COUNTBLANK(I1103),IF('Process Capability'!$F$6=3,COUNTBLANK(N1103),IF('Process Capability'!$F$6=4,COUNTBLANK(T1103),IF('Process Capability'!$F$6=5,COUNTBLANK(AA1103),IF('Process Capability'!$F$6=6,COUNTBLANK(AI1103),""))))))</f>
        <v/>
      </c>
      <c r="D1103" s="701" t="str">
        <f>IF('Process Capability'!$F$6=1,COUNTBLANK(H1103),IF('Process Capability'!$F$6=2,COUNTBLANK(J1103),IF('Process Capability'!$F$6=3,COUNTBLANK(O1103),IF('Process Capability'!$F$6=4,COUNTBLANK(U1103),IF('Process Capability'!$F$6=5,COUNTBLANK(AB1103),IF('Process Capability'!$F$6=6,COUNTBLANK(AJ1103),""))))))</f>
        <v/>
      </c>
      <c r="G1103" s="749" t="str">
        <f>IF(COUNTBLANK('Process Capability'!D1111)=1,"",'Process Capability'!D1111)</f>
        <v/>
      </c>
      <c r="H1103" s="748" t="str">
        <f>IF(COUNTBLANK('Process Capability'!D1111)=1,"",MAX('Process Capability'!D1110:D1111)-MIN('Process Capability'!D1110:D1111))</f>
        <v/>
      </c>
      <c r="AS1103" s="733">
        <v>1100</v>
      </c>
      <c r="AT1103" s="732">
        <f t="shared" si="845"/>
        <v>550</v>
      </c>
      <c r="AU1103" s="732">
        <f t="shared" si="848"/>
        <v>367</v>
      </c>
      <c r="AV1103" s="742">
        <f t="shared" si="849"/>
        <v>275</v>
      </c>
      <c r="AW1103" s="732">
        <f t="shared" si="850"/>
        <v>220</v>
      </c>
      <c r="AX1103" s="734">
        <f t="shared" si="853"/>
        <v>184</v>
      </c>
      <c r="AY1103" s="662" t="str">
        <f t="shared" si="822"/>
        <v/>
      </c>
      <c r="BL1103" s="733" t="str">
        <f t="shared" si="820"/>
        <v/>
      </c>
      <c r="BM1103" s="734" t="str">
        <f t="shared" si="821"/>
        <v/>
      </c>
      <c r="BN1103" s="751" t="str">
        <f t="shared" si="823"/>
        <v/>
      </c>
      <c r="BO1103" s="742" t="str">
        <f t="shared" si="824"/>
        <v/>
      </c>
      <c r="BP1103" s="750" t="str">
        <f t="shared" si="840"/>
        <v/>
      </c>
      <c r="BQ1103" s="743" t="str">
        <f t="shared" si="825"/>
        <v/>
      </c>
      <c r="BR1103" s="732" t="str">
        <f t="shared" si="826"/>
        <v/>
      </c>
      <c r="BS1103" s="732" t="str">
        <f t="shared" si="841"/>
        <v/>
      </c>
      <c r="BT1103" s="732" t="str">
        <f t="shared" si="842"/>
        <v/>
      </c>
      <c r="BU1103" s="742" t="str">
        <f t="shared" si="856"/>
        <v/>
      </c>
      <c r="BV1103" s="742" t="str">
        <f t="shared" si="857"/>
        <v/>
      </c>
      <c r="BW1103" s="742" t="str">
        <f t="shared" si="858"/>
        <v/>
      </c>
      <c r="BX1103" s="741" t="str">
        <f t="shared" si="859"/>
        <v/>
      </c>
      <c r="BY1103" s="733" t="str">
        <f t="shared" si="843"/>
        <v/>
      </c>
      <c r="BZ1103" s="732" t="str">
        <f t="shared" si="851"/>
        <v/>
      </c>
      <c r="CA1103" s="732" t="str">
        <f t="shared" si="846"/>
        <v/>
      </c>
      <c r="CB1103" s="734" t="str">
        <f t="shared" si="852"/>
        <v/>
      </c>
      <c r="CC1103" s="733" t="str">
        <f t="shared" si="844"/>
        <v/>
      </c>
      <c r="CD1103" s="740" t="str">
        <f t="shared" si="816"/>
        <v/>
      </c>
      <c r="CE1103" s="732" t="str">
        <f t="shared" si="847"/>
        <v/>
      </c>
      <c r="CF1103" s="739" t="str">
        <f t="shared" si="817"/>
        <v/>
      </c>
      <c r="CG1103" s="737"/>
      <c r="CH1103" s="736" t="str">
        <f t="shared" si="827"/>
        <v/>
      </c>
      <c r="CI1103" s="738" t="str">
        <f t="shared" si="828"/>
        <v/>
      </c>
      <c r="CJ1103" s="737"/>
      <c r="CK1103" s="736" t="str">
        <f t="shared" si="829"/>
        <v/>
      </c>
      <c r="CL1103" s="735" t="str">
        <f t="shared" si="830"/>
        <v/>
      </c>
      <c r="CM1103" s="733" t="e">
        <f t="shared" si="831"/>
        <v>#DIV/0!</v>
      </c>
      <c r="CN1103" s="732" t="e">
        <f t="shared" si="818"/>
        <v>#DIV/0!</v>
      </c>
      <c r="CO1103" s="732" t="e">
        <f t="shared" si="832"/>
        <v>#DIV/0!</v>
      </c>
      <c r="CP1103" s="734" t="e">
        <f t="shared" si="819"/>
        <v>#DIV/0!</v>
      </c>
      <c r="CQ1103" s="733" t="str">
        <f t="shared" si="833"/>
        <v/>
      </c>
      <c r="CR1103" s="732" t="str">
        <f t="shared" si="854"/>
        <v/>
      </c>
      <c r="CS1103" s="732" t="str">
        <f t="shared" si="834"/>
        <v/>
      </c>
      <c r="CT1103" s="731" t="str">
        <f t="shared" si="855"/>
        <v/>
      </c>
      <c r="CV1103" s="733" t="e">
        <f>IF($H$1=1,'Process Capability'!$F$7,CX1103)</f>
        <v>#DIV/0!</v>
      </c>
      <c r="CW1103" s="732" t="e">
        <f t="shared" si="835"/>
        <v>#DIV/0!</v>
      </c>
      <c r="CX1103" s="732" t="e">
        <f t="shared" si="836"/>
        <v>#DIV/0!</v>
      </c>
      <c r="CY1103" s="732" t="e">
        <f t="shared" si="837"/>
        <v>#DIV/0!</v>
      </c>
      <c r="CZ1103" s="732" t="e">
        <f>IF($H$1=1,'Process Capability'!$F$8,CX1103)</f>
        <v>#DIV/0!</v>
      </c>
      <c r="DA1103" s="732" t="e">
        <f>IF($H$1=1,MAX('Process Capability'!$F$7,'Process Capability'!$F$8)-MIN('Process Capability'!$F$7,'Process Capability'!$F$8),DC1103)</f>
        <v>#DIV/0!</v>
      </c>
      <c r="DB1103" s="732" t="e">
        <f t="shared" si="838"/>
        <v>#DIV/0!</v>
      </c>
      <c r="DC1103" s="731" t="e">
        <f t="shared" si="839"/>
        <v>#DIV/0!</v>
      </c>
    </row>
    <row r="1104" spans="1:107" x14ac:dyDescent="0.2">
      <c r="A1104" s="733" t="str">
        <f>IF(C1104=0,IF('Process Capability'!$F$6=1,'Process Capability'!D1112,IF('Process Capability'!$F$6=2,I954,IF('Process Capability'!$F$6=3,N1004,IF('Process Capability'!$F$6=4,T1029,IF('Process Capability'!$F$6=5,AA1044,IF('Process Capability'!$F$6=6,AI1054,"")))))),"")</f>
        <v/>
      </c>
      <c r="B1104" s="731" t="str">
        <f>IF(D1104=0,IF('Process Capability'!$F$6=1,H1104,IF('Process Capability'!$F$6=2,J954,IF('Process Capability'!$F$6=3,O1004,IF('Process Capability'!$F$6=4,U1029,IF('Process Capability'!$F$6=5,AB1044,IF('Process Capability'!$F$6=6,AJ1054,"")))))),"")</f>
        <v/>
      </c>
      <c r="C1104" s="701" t="str">
        <f>IF('Process Capability'!$F$6=1,COUNTBLANK('Process Capability'!D1112),IF('Process Capability'!$F$6=2,COUNTBLANK(I1104),IF('Process Capability'!$F$6=3,COUNTBLANK(N1104),IF('Process Capability'!$F$6=4,COUNTBLANK(T1104),IF('Process Capability'!$F$6=5,COUNTBLANK(AA1104),IF('Process Capability'!$F$6=6,COUNTBLANK(AI1104),""))))))</f>
        <v/>
      </c>
      <c r="D1104" s="701" t="str">
        <f>IF('Process Capability'!$F$6=1,COUNTBLANK(H1104),IF('Process Capability'!$F$6=2,COUNTBLANK(J1104),IF('Process Capability'!$F$6=3,COUNTBLANK(O1104),IF('Process Capability'!$F$6=4,COUNTBLANK(U1104),IF('Process Capability'!$F$6=5,COUNTBLANK(AB1104),IF('Process Capability'!$F$6=6,COUNTBLANK(AJ1104),""))))))</f>
        <v/>
      </c>
      <c r="G1104" s="749" t="str">
        <f>IF(COUNTBLANK('Process Capability'!D1112)=1,"",'Process Capability'!D1112)</f>
        <v/>
      </c>
      <c r="H1104" s="748" t="str">
        <f>IF(COUNTBLANK('Process Capability'!D1112)=1,"",MAX('Process Capability'!D1111:D1112)-MIN('Process Capability'!D1111:D1112))</f>
        <v/>
      </c>
      <c r="AS1104" s="743">
        <v>1101</v>
      </c>
      <c r="AT1104" s="732">
        <f t="shared" si="845"/>
        <v>551</v>
      </c>
      <c r="AU1104" s="732">
        <f t="shared" si="848"/>
        <v>367</v>
      </c>
      <c r="AV1104" s="742">
        <f t="shared" si="849"/>
        <v>276</v>
      </c>
      <c r="AW1104" s="732">
        <f t="shared" si="850"/>
        <v>221</v>
      </c>
      <c r="AX1104" s="734">
        <f t="shared" si="853"/>
        <v>184</v>
      </c>
      <c r="AY1104" s="662" t="str">
        <f t="shared" si="822"/>
        <v/>
      </c>
      <c r="BL1104" s="733" t="str">
        <f t="shared" si="820"/>
        <v/>
      </c>
      <c r="BM1104" s="734" t="str">
        <f t="shared" si="821"/>
        <v/>
      </c>
      <c r="BN1104" s="751" t="str">
        <f t="shared" si="823"/>
        <v/>
      </c>
      <c r="BO1104" s="742" t="str">
        <f t="shared" si="824"/>
        <v/>
      </c>
      <c r="BP1104" s="750" t="str">
        <f t="shared" si="840"/>
        <v/>
      </c>
      <c r="BQ1104" s="743" t="str">
        <f t="shared" si="825"/>
        <v/>
      </c>
      <c r="BR1104" s="732" t="str">
        <f t="shared" si="826"/>
        <v/>
      </c>
      <c r="BS1104" s="732" t="str">
        <f t="shared" si="841"/>
        <v/>
      </c>
      <c r="BT1104" s="732" t="str">
        <f t="shared" si="842"/>
        <v/>
      </c>
      <c r="BU1104" s="742" t="str">
        <f t="shared" si="856"/>
        <v/>
      </c>
      <c r="BV1104" s="742" t="str">
        <f t="shared" si="857"/>
        <v/>
      </c>
      <c r="BW1104" s="742" t="str">
        <f t="shared" si="858"/>
        <v/>
      </c>
      <c r="BX1104" s="741" t="str">
        <f t="shared" si="859"/>
        <v/>
      </c>
      <c r="BY1104" s="733" t="str">
        <f t="shared" si="843"/>
        <v/>
      </c>
      <c r="BZ1104" s="732" t="str">
        <f t="shared" si="851"/>
        <v/>
      </c>
      <c r="CA1104" s="732" t="str">
        <f t="shared" si="846"/>
        <v/>
      </c>
      <c r="CB1104" s="734" t="str">
        <f t="shared" si="852"/>
        <v/>
      </c>
      <c r="CC1104" s="733" t="str">
        <f t="shared" si="844"/>
        <v/>
      </c>
      <c r="CD1104" s="740" t="str">
        <f t="shared" si="816"/>
        <v/>
      </c>
      <c r="CE1104" s="732" t="str">
        <f t="shared" si="847"/>
        <v/>
      </c>
      <c r="CF1104" s="739" t="str">
        <f t="shared" si="817"/>
        <v/>
      </c>
      <c r="CG1104" s="737"/>
      <c r="CH1104" s="736" t="str">
        <f t="shared" si="827"/>
        <v/>
      </c>
      <c r="CI1104" s="738" t="str">
        <f t="shared" si="828"/>
        <v/>
      </c>
      <c r="CJ1104" s="737"/>
      <c r="CK1104" s="736" t="str">
        <f t="shared" si="829"/>
        <v/>
      </c>
      <c r="CL1104" s="735" t="str">
        <f t="shared" si="830"/>
        <v/>
      </c>
      <c r="CM1104" s="733" t="e">
        <f t="shared" si="831"/>
        <v>#DIV/0!</v>
      </c>
      <c r="CN1104" s="732" t="e">
        <f t="shared" si="818"/>
        <v>#DIV/0!</v>
      </c>
      <c r="CO1104" s="732" t="e">
        <f t="shared" si="832"/>
        <v>#DIV/0!</v>
      </c>
      <c r="CP1104" s="734" t="e">
        <f t="shared" si="819"/>
        <v>#DIV/0!</v>
      </c>
      <c r="CQ1104" s="733" t="str">
        <f t="shared" si="833"/>
        <v/>
      </c>
      <c r="CR1104" s="732" t="str">
        <f t="shared" si="854"/>
        <v/>
      </c>
      <c r="CS1104" s="732" t="str">
        <f t="shared" si="834"/>
        <v/>
      </c>
      <c r="CT1104" s="731" t="str">
        <f t="shared" si="855"/>
        <v/>
      </c>
      <c r="CV1104" s="733" t="e">
        <f>IF($H$1=1,'Process Capability'!$F$7,CX1104)</f>
        <v>#DIV/0!</v>
      </c>
      <c r="CW1104" s="732" t="e">
        <f t="shared" si="835"/>
        <v>#DIV/0!</v>
      </c>
      <c r="CX1104" s="732" t="e">
        <f t="shared" si="836"/>
        <v>#DIV/0!</v>
      </c>
      <c r="CY1104" s="732" t="e">
        <f t="shared" si="837"/>
        <v>#DIV/0!</v>
      </c>
      <c r="CZ1104" s="732" t="e">
        <f>IF($H$1=1,'Process Capability'!$F$8,CX1104)</f>
        <v>#DIV/0!</v>
      </c>
      <c r="DA1104" s="732" t="e">
        <f>IF($H$1=1,MAX('Process Capability'!$F$7,'Process Capability'!$F$8)-MIN('Process Capability'!$F$7,'Process Capability'!$F$8),DC1104)</f>
        <v>#DIV/0!</v>
      </c>
      <c r="DB1104" s="732" t="e">
        <f t="shared" si="838"/>
        <v>#DIV/0!</v>
      </c>
      <c r="DC1104" s="731" t="e">
        <f t="shared" si="839"/>
        <v>#DIV/0!</v>
      </c>
    </row>
    <row r="1105" spans="1:107" x14ac:dyDescent="0.2">
      <c r="A1105" s="733" t="str">
        <f>IF(C1105=0,IF('Process Capability'!$F$6=1,'Process Capability'!D1113,IF('Process Capability'!$F$6=2,I955,IF('Process Capability'!$F$6=3,N1005,IF('Process Capability'!$F$6=4,T1030,IF('Process Capability'!$F$6=5,AA1045,IF('Process Capability'!$F$6=6,AI1055,"")))))),"")</f>
        <v/>
      </c>
      <c r="B1105" s="731" t="str">
        <f>IF(D1105=0,IF('Process Capability'!$F$6=1,H1105,IF('Process Capability'!$F$6=2,J955,IF('Process Capability'!$F$6=3,O1005,IF('Process Capability'!$F$6=4,U1030,IF('Process Capability'!$F$6=5,AB1045,IF('Process Capability'!$F$6=6,AJ1055,"")))))),"")</f>
        <v/>
      </c>
      <c r="C1105" s="701" t="str">
        <f>IF('Process Capability'!$F$6=1,COUNTBLANK('Process Capability'!D1113),IF('Process Capability'!$F$6=2,COUNTBLANK(I1105),IF('Process Capability'!$F$6=3,COUNTBLANK(N1105),IF('Process Capability'!$F$6=4,COUNTBLANK(T1105),IF('Process Capability'!$F$6=5,COUNTBLANK(AA1105),IF('Process Capability'!$F$6=6,COUNTBLANK(AI1105),""))))))</f>
        <v/>
      </c>
      <c r="D1105" s="701" t="str">
        <f>IF('Process Capability'!$F$6=1,COUNTBLANK(H1105),IF('Process Capability'!$F$6=2,COUNTBLANK(J1105),IF('Process Capability'!$F$6=3,COUNTBLANK(O1105),IF('Process Capability'!$F$6=4,COUNTBLANK(U1105),IF('Process Capability'!$F$6=5,COUNTBLANK(AB1105),IF('Process Capability'!$F$6=6,COUNTBLANK(AJ1105),""))))))</f>
        <v/>
      </c>
      <c r="G1105" s="749" t="str">
        <f>IF(COUNTBLANK('Process Capability'!D1113)=1,"",'Process Capability'!D1113)</f>
        <v/>
      </c>
      <c r="H1105" s="748" t="str">
        <f>IF(COUNTBLANK('Process Capability'!D1113)=1,"",MAX('Process Capability'!D1112:D1113)-MIN('Process Capability'!D1112:D1113))</f>
        <v/>
      </c>
      <c r="AS1105" s="733">
        <v>1102</v>
      </c>
      <c r="AT1105" s="732">
        <f t="shared" si="845"/>
        <v>551</v>
      </c>
      <c r="AU1105" s="732">
        <f t="shared" si="848"/>
        <v>368</v>
      </c>
      <c r="AV1105" s="742">
        <f t="shared" si="849"/>
        <v>276</v>
      </c>
      <c r="AW1105" s="732">
        <f t="shared" si="850"/>
        <v>221</v>
      </c>
      <c r="AX1105" s="734">
        <f t="shared" si="853"/>
        <v>184</v>
      </c>
      <c r="AY1105" s="662" t="str">
        <f t="shared" si="822"/>
        <v/>
      </c>
      <c r="BL1105" s="733" t="str">
        <f t="shared" si="820"/>
        <v/>
      </c>
      <c r="BM1105" s="734" t="str">
        <f t="shared" si="821"/>
        <v/>
      </c>
      <c r="BN1105" s="751" t="str">
        <f t="shared" si="823"/>
        <v/>
      </c>
      <c r="BO1105" s="742" t="str">
        <f t="shared" si="824"/>
        <v/>
      </c>
      <c r="BP1105" s="750" t="str">
        <f t="shared" si="840"/>
        <v/>
      </c>
      <c r="BQ1105" s="743" t="str">
        <f t="shared" si="825"/>
        <v/>
      </c>
      <c r="BR1105" s="732" t="str">
        <f t="shared" si="826"/>
        <v/>
      </c>
      <c r="BS1105" s="732" t="str">
        <f t="shared" si="841"/>
        <v/>
      </c>
      <c r="BT1105" s="732" t="str">
        <f t="shared" si="842"/>
        <v/>
      </c>
      <c r="BU1105" s="742" t="str">
        <f t="shared" si="856"/>
        <v/>
      </c>
      <c r="BV1105" s="742" t="str">
        <f t="shared" si="857"/>
        <v/>
      </c>
      <c r="BW1105" s="742" t="str">
        <f t="shared" si="858"/>
        <v/>
      </c>
      <c r="BX1105" s="741" t="str">
        <f t="shared" si="859"/>
        <v/>
      </c>
      <c r="BY1105" s="733" t="str">
        <f t="shared" si="843"/>
        <v/>
      </c>
      <c r="BZ1105" s="732" t="str">
        <f t="shared" si="851"/>
        <v/>
      </c>
      <c r="CA1105" s="732" t="str">
        <f t="shared" si="846"/>
        <v/>
      </c>
      <c r="CB1105" s="734" t="str">
        <f t="shared" si="852"/>
        <v/>
      </c>
      <c r="CC1105" s="733" t="str">
        <f t="shared" si="844"/>
        <v/>
      </c>
      <c r="CD1105" s="740" t="str">
        <f t="shared" si="816"/>
        <v/>
      </c>
      <c r="CE1105" s="732" t="str">
        <f t="shared" si="847"/>
        <v/>
      </c>
      <c r="CF1105" s="739" t="str">
        <f t="shared" si="817"/>
        <v/>
      </c>
      <c r="CG1105" s="737"/>
      <c r="CH1105" s="736" t="str">
        <f t="shared" si="827"/>
        <v/>
      </c>
      <c r="CI1105" s="738" t="str">
        <f t="shared" si="828"/>
        <v/>
      </c>
      <c r="CJ1105" s="737"/>
      <c r="CK1105" s="736" t="str">
        <f t="shared" si="829"/>
        <v/>
      </c>
      <c r="CL1105" s="735" t="str">
        <f t="shared" si="830"/>
        <v/>
      </c>
      <c r="CM1105" s="733" t="e">
        <f t="shared" si="831"/>
        <v>#DIV/0!</v>
      </c>
      <c r="CN1105" s="732" t="e">
        <f t="shared" si="818"/>
        <v>#DIV/0!</v>
      </c>
      <c r="CO1105" s="732" t="e">
        <f t="shared" si="832"/>
        <v>#DIV/0!</v>
      </c>
      <c r="CP1105" s="734" t="e">
        <f t="shared" si="819"/>
        <v>#DIV/0!</v>
      </c>
      <c r="CQ1105" s="733" t="str">
        <f t="shared" si="833"/>
        <v/>
      </c>
      <c r="CR1105" s="732" t="str">
        <f t="shared" si="854"/>
        <v/>
      </c>
      <c r="CS1105" s="732" t="str">
        <f t="shared" si="834"/>
        <v/>
      </c>
      <c r="CT1105" s="731" t="str">
        <f t="shared" si="855"/>
        <v/>
      </c>
      <c r="CV1105" s="733" t="e">
        <f>IF($H$1=1,'Process Capability'!$F$7,CX1105)</f>
        <v>#DIV/0!</v>
      </c>
      <c r="CW1105" s="732" t="e">
        <f t="shared" si="835"/>
        <v>#DIV/0!</v>
      </c>
      <c r="CX1105" s="732" t="e">
        <f t="shared" si="836"/>
        <v>#DIV/0!</v>
      </c>
      <c r="CY1105" s="732" t="e">
        <f t="shared" si="837"/>
        <v>#DIV/0!</v>
      </c>
      <c r="CZ1105" s="732" t="e">
        <f>IF($H$1=1,'Process Capability'!$F$8,CX1105)</f>
        <v>#DIV/0!</v>
      </c>
      <c r="DA1105" s="732" t="e">
        <f>IF($H$1=1,MAX('Process Capability'!$F$7,'Process Capability'!$F$8)-MIN('Process Capability'!$F$7,'Process Capability'!$F$8),DC1105)</f>
        <v>#DIV/0!</v>
      </c>
      <c r="DB1105" s="732" t="e">
        <f t="shared" si="838"/>
        <v>#DIV/0!</v>
      </c>
      <c r="DC1105" s="731" t="e">
        <f t="shared" si="839"/>
        <v>#DIV/0!</v>
      </c>
    </row>
    <row r="1106" spans="1:107" x14ac:dyDescent="0.2">
      <c r="A1106" s="733" t="str">
        <f>IF(C1106=0,IF('Process Capability'!$F$6=1,'Process Capability'!D1114,IF('Process Capability'!$F$6=2,I956,IF('Process Capability'!$F$6=3,N1006,IF('Process Capability'!$F$6=4,T1031,IF('Process Capability'!$F$6=5,AA1046,IF('Process Capability'!$F$6=6,AI1056,"")))))),"")</f>
        <v/>
      </c>
      <c r="B1106" s="731" t="str">
        <f>IF(D1106=0,IF('Process Capability'!$F$6=1,H1106,IF('Process Capability'!$F$6=2,J956,IF('Process Capability'!$F$6=3,O1006,IF('Process Capability'!$F$6=4,U1031,IF('Process Capability'!$F$6=5,AB1046,IF('Process Capability'!$F$6=6,AJ1056,"")))))),"")</f>
        <v/>
      </c>
      <c r="C1106" s="701" t="str">
        <f>IF('Process Capability'!$F$6=1,COUNTBLANK('Process Capability'!D1114),IF('Process Capability'!$F$6=2,COUNTBLANK(I1106),IF('Process Capability'!$F$6=3,COUNTBLANK(N1106),IF('Process Capability'!$F$6=4,COUNTBLANK(T1106),IF('Process Capability'!$F$6=5,COUNTBLANK(AA1106),IF('Process Capability'!$F$6=6,COUNTBLANK(AI1106),""))))))</f>
        <v/>
      </c>
      <c r="D1106" s="701" t="str">
        <f>IF('Process Capability'!$F$6=1,COUNTBLANK(H1106),IF('Process Capability'!$F$6=2,COUNTBLANK(J1106),IF('Process Capability'!$F$6=3,COUNTBLANK(O1106),IF('Process Capability'!$F$6=4,COUNTBLANK(U1106),IF('Process Capability'!$F$6=5,COUNTBLANK(AB1106),IF('Process Capability'!$F$6=6,COUNTBLANK(AJ1106),""))))))</f>
        <v/>
      </c>
      <c r="G1106" s="749" t="str">
        <f>IF(COUNTBLANK('Process Capability'!D1114)=1,"",'Process Capability'!D1114)</f>
        <v/>
      </c>
      <c r="H1106" s="748" t="str">
        <f>IF(COUNTBLANK('Process Capability'!D1114)=1,"",MAX('Process Capability'!D1113:D1114)-MIN('Process Capability'!D1113:D1114))</f>
        <v/>
      </c>
      <c r="AS1106" s="733">
        <v>1103</v>
      </c>
      <c r="AT1106" s="732">
        <f t="shared" si="845"/>
        <v>552</v>
      </c>
      <c r="AU1106" s="732">
        <f t="shared" si="848"/>
        <v>368</v>
      </c>
      <c r="AV1106" s="742">
        <f t="shared" si="849"/>
        <v>276</v>
      </c>
      <c r="AW1106" s="732">
        <f t="shared" si="850"/>
        <v>221</v>
      </c>
      <c r="AX1106" s="734">
        <f t="shared" si="853"/>
        <v>184</v>
      </c>
      <c r="AY1106" s="662" t="str">
        <f t="shared" si="822"/>
        <v/>
      </c>
      <c r="BL1106" s="733" t="str">
        <f t="shared" si="820"/>
        <v/>
      </c>
      <c r="BM1106" s="734" t="str">
        <f t="shared" si="821"/>
        <v/>
      </c>
      <c r="BN1106" s="751" t="str">
        <f t="shared" si="823"/>
        <v/>
      </c>
      <c r="BO1106" s="742" t="str">
        <f t="shared" si="824"/>
        <v/>
      </c>
      <c r="BP1106" s="750" t="str">
        <f t="shared" si="840"/>
        <v/>
      </c>
      <c r="BQ1106" s="743" t="str">
        <f t="shared" si="825"/>
        <v/>
      </c>
      <c r="BR1106" s="732" t="str">
        <f t="shared" si="826"/>
        <v/>
      </c>
      <c r="BS1106" s="732" t="str">
        <f t="shared" si="841"/>
        <v/>
      </c>
      <c r="BT1106" s="732" t="str">
        <f t="shared" si="842"/>
        <v/>
      </c>
      <c r="BU1106" s="742" t="str">
        <f t="shared" si="856"/>
        <v/>
      </c>
      <c r="BV1106" s="742" t="str">
        <f t="shared" si="857"/>
        <v/>
      </c>
      <c r="BW1106" s="742" t="str">
        <f t="shared" si="858"/>
        <v/>
      </c>
      <c r="BX1106" s="741" t="str">
        <f t="shared" si="859"/>
        <v/>
      </c>
      <c r="BY1106" s="733" t="str">
        <f t="shared" si="843"/>
        <v/>
      </c>
      <c r="BZ1106" s="732" t="str">
        <f t="shared" si="851"/>
        <v/>
      </c>
      <c r="CA1106" s="732" t="str">
        <f t="shared" si="846"/>
        <v/>
      </c>
      <c r="CB1106" s="734" t="str">
        <f t="shared" si="852"/>
        <v/>
      </c>
      <c r="CC1106" s="733" t="str">
        <f t="shared" si="844"/>
        <v/>
      </c>
      <c r="CD1106" s="740" t="str">
        <f t="shared" ref="CD1106:CD1169" si="860">IF(ABS(SUM(CC1093,CC1095,CC1097,CC1099,CC1101,CC1103,CC1105))+ABS(SUM(CC1094,CC1096,CC1098,CC1100,CC1102,CC1104,CC1106))=14,1,"")</f>
        <v/>
      </c>
      <c r="CE1106" s="732" t="str">
        <f t="shared" si="847"/>
        <v/>
      </c>
      <c r="CF1106" s="739" t="str">
        <f t="shared" ref="CF1106:CF1169" si="861">IF(ABS(SUM(CE1093,CE1095,CE1097,CE1099,CE1101,CE1103,CE1105))+ABS(SUM(CE1094,CE1096,CE1098,CE1100,CE1102,CE1104,CE1106))=14,1,"")</f>
        <v/>
      </c>
      <c r="CG1106" s="737"/>
      <c r="CH1106" s="736" t="str">
        <f t="shared" si="827"/>
        <v/>
      </c>
      <c r="CI1106" s="738" t="str">
        <f t="shared" si="828"/>
        <v/>
      </c>
      <c r="CJ1106" s="737"/>
      <c r="CK1106" s="736" t="str">
        <f t="shared" si="829"/>
        <v/>
      </c>
      <c r="CL1106" s="735" t="str">
        <f t="shared" si="830"/>
        <v/>
      </c>
      <c r="CM1106" s="733" t="e">
        <f t="shared" si="831"/>
        <v>#DIV/0!</v>
      </c>
      <c r="CN1106" s="732" t="e">
        <f t="shared" ref="CN1106:CN1169" si="862">IF(SUM(CM1092:CM1106)=15,1,"")</f>
        <v>#DIV/0!</v>
      </c>
      <c r="CO1106" s="732" t="e">
        <f t="shared" si="832"/>
        <v>#DIV/0!</v>
      </c>
      <c r="CP1106" s="734" t="e">
        <f t="shared" ref="CP1106:CP1169" si="863">IF(SUM(CO1092:CO1106)=15,1,"")</f>
        <v>#DIV/0!</v>
      </c>
      <c r="CQ1106" s="733" t="str">
        <f t="shared" si="833"/>
        <v/>
      </c>
      <c r="CR1106" s="732" t="str">
        <f t="shared" si="854"/>
        <v/>
      </c>
      <c r="CS1106" s="732" t="str">
        <f t="shared" si="834"/>
        <v/>
      </c>
      <c r="CT1106" s="731" t="str">
        <f t="shared" si="855"/>
        <v/>
      </c>
      <c r="CV1106" s="733" t="e">
        <f>IF($H$1=1,'Process Capability'!$F$7,CX1106)</f>
        <v>#DIV/0!</v>
      </c>
      <c r="CW1106" s="732" t="e">
        <f t="shared" si="835"/>
        <v>#DIV/0!</v>
      </c>
      <c r="CX1106" s="732" t="e">
        <f t="shared" si="836"/>
        <v>#DIV/0!</v>
      </c>
      <c r="CY1106" s="732" t="e">
        <f t="shared" si="837"/>
        <v>#DIV/0!</v>
      </c>
      <c r="CZ1106" s="732" t="e">
        <f>IF($H$1=1,'Process Capability'!$F$8,CX1106)</f>
        <v>#DIV/0!</v>
      </c>
      <c r="DA1106" s="732" t="e">
        <f>IF($H$1=1,MAX('Process Capability'!$F$7,'Process Capability'!$F$8)-MIN('Process Capability'!$F$7,'Process Capability'!$F$8),DC1106)</f>
        <v>#DIV/0!</v>
      </c>
      <c r="DB1106" s="732" t="e">
        <f t="shared" si="838"/>
        <v>#DIV/0!</v>
      </c>
      <c r="DC1106" s="731" t="e">
        <f t="shared" si="839"/>
        <v>#DIV/0!</v>
      </c>
    </row>
    <row r="1107" spans="1:107" x14ac:dyDescent="0.2">
      <c r="A1107" s="733" t="str">
        <f>IF(C1107=0,IF('Process Capability'!$F$6=1,'Process Capability'!D1115,IF('Process Capability'!$F$6=2,I957,IF('Process Capability'!$F$6=3,N1007,IF('Process Capability'!$F$6=4,T1032,IF('Process Capability'!$F$6=5,AA1047,IF('Process Capability'!$F$6=6,AI1057,"")))))),"")</f>
        <v/>
      </c>
      <c r="B1107" s="731" t="str">
        <f>IF(D1107=0,IF('Process Capability'!$F$6=1,H1107,IF('Process Capability'!$F$6=2,J957,IF('Process Capability'!$F$6=3,O1007,IF('Process Capability'!$F$6=4,U1032,IF('Process Capability'!$F$6=5,AB1047,IF('Process Capability'!$F$6=6,AJ1057,"")))))),"")</f>
        <v/>
      </c>
      <c r="C1107" s="701" t="str">
        <f>IF('Process Capability'!$F$6=1,COUNTBLANK('Process Capability'!D1115),IF('Process Capability'!$F$6=2,COUNTBLANK(I1107),IF('Process Capability'!$F$6=3,COUNTBLANK(N1107),IF('Process Capability'!$F$6=4,COUNTBLANK(T1107),IF('Process Capability'!$F$6=5,COUNTBLANK(AA1107),IF('Process Capability'!$F$6=6,COUNTBLANK(AI1107),""))))))</f>
        <v/>
      </c>
      <c r="D1107" s="701" t="str">
        <f>IF('Process Capability'!$F$6=1,COUNTBLANK(H1107),IF('Process Capability'!$F$6=2,COUNTBLANK(J1107),IF('Process Capability'!$F$6=3,COUNTBLANK(O1107),IF('Process Capability'!$F$6=4,COUNTBLANK(U1107),IF('Process Capability'!$F$6=5,COUNTBLANK(AB1107),IF('Process Capability'!$F$6=6,COUNTBLANK(AJ1107),""))))))</f>
        <v/>
      </c>
      <c r="G1107" s="749" t="str">
        <f>IF(COUNTBLANK('Process Capability'!D1115)=1,"",'Process Capability'!D1115)</f>
        <v/>
      </c>
      <c r="H1107" s="748" t="str">
        <f>IF(COUNTBLANK('Process Capability'!D1115)=1,"",MAX('Process Capability'!D1114:D1115)-MIN('Process Capability'!D1114:D1115))</f>
        <v/>
      </c>
      <c r="AS1107" s="743">
        <v>1104</v>
      </c>
      <c r="AT1107" s="732">
        <f t="shared" si="845"/>
        <v>552</v>
      </c>
      <c r="AU1107" s="732">
        <f t="shared" si="848"/>
        <v>368</v>
      </c>
      <c r="AV1107" s="742">
        <f t="shared" si="849"/>
        <v>276</v>
      </c>
      <c r="AW1107" s="732">
        <f t="shared" si="850"/>
        <v>221</v>
      </c>
      <c r="AX1107" s="734">
        <f t="shared" si="853"/>
        <v>184</v>
      </c>
      <c r="AY1107" s="662" t="str">
        <f t="shared" si="822"/>
        <v/>
      </c>
      <c r="BL1107" s="733" t="str">
        <f t="shared" si="820"/>
        <v/>
      </c>
      <c r="BM1107" s="734" t="str">
        <f t="shared" si="821"/>
        <v/>
      </c>
      <c r="BN1107" s="751" t="str">
        <f t="shared" si="823"/>
        <v/>
      </c>
      <c r="BO1107" s="742" t="str">
        <f t="shared" si="824"/>
        <v/>
      </c>
      <c r="BP1107" s="750" t="str">
        <f t="shared" si="840"/>
        <v/>
      </c>
      <c r="BQ1107" s="743" t="str">
        <f t="shared" si="825"/>
        <v/>
      </c>
      <c r="BR1107" s="732" t="str">
        <f t="shared" si="826"/>
        <v/>
      </c>
      <c r="BS1107" s="732" t="str">
        <f t="shared" si="841"/>
        <v/>
      </c>
      <c r="BT1107" s="732" t="str">
        <f t="shared" si="842"/>
        <v/>
      </c>
      <c r="BU1107" s="742" t="str">
        <f t="shared" si="856"/>
        <v/>
      </c>
      <c r="BV1107" s="742" t="str">
        <f t="shared" si="857"/>
        <v/>
      </c>
      <c r="BW1107" s="742" t="str">
        <f t="shared" si="858"/>
        <v/>
      </c>
      <c r="BX1107" s="741" t="str">
        <f t="shared" si="859"/>
        <v/>
      </c>
      <c r="BY1107" s="733" t="str">
        <f t="shared" si="843"/>
        <v/>
      </c>
      <c r="BZ1107" s="732" t="str">
        <f t="shared" si="851"/>
        <v/>
      </c>
      <c r="CA1107" s="732" t="str">
        <f t="shared" si="846"/>
        <v/>
      </c>
      <c r="CB1107" s="734" t="str">
        <f t="shared" si="852"/>
        <v/>
      </c>
      <c r="CC1107" s="733" t="str">
        <f t="shared" si="844"/>
        <v/>
      </c>
      <c r="CD1107" s="740" t="str">
        <f t="shared" si="860"/>
        <v/>
      </c>
      <c r="CE1107" s="732" t="str">
        <f t="shared" si="847"/>
        <v/>
      </c>
      <c r="CF1107" s="739" t="str">
        <f t="shared" si="861"/>
        <v/>
      </c>
      <c r="CG1107" s="737"/>
      <c r="CH1107" s="736" t="str">
        <f t="shared" si="827"/>
        <v/>
      </c>
      <c r="CI1107" s="738" t="str">
        <f t="shared" si="828"/>
        <v/>
      </c>
      <c r="CJ1107" s="737"/>
      <c r="CK1107" s="736" t="str">
        <f t="shared" si="829"/>
        <v/>
      </c>
      <c r="CL1107" s="735" t="str">
        <f t="shared" si="830"/>
        <v/>
      </c>
      <c r="CM1107" s="733" t="e">
        <f t="shared" si="831"/>
        <v>#DIV/0!</v>
      </c>
      <c r="CN1107" s="732" t="e">
        <f t="shared" si="862"/>
        <v>#DIV/0!</v>
      </c>
      <c r="CO1107" s="732" t="e">
        <f t="shared" si="832"/>
        <v>#DIV/0!</v>
      </c>
      <c r="CP1107" s="734" t="e">
        <f t="shared" si="863"/>
        <v>#DIV/0!</v>
      </c>
      <c r="CQ1107" s="733" t="str">
        <f t="shared" si="833"/>
        <v/>
      </c>
      <c r="CR1107" s="732" t="str">
        <f t="shared" si="854"/>
        <v/>
      </c>
      <c r="CS1107" s="732" t="str">
        <f t="shared" si="834"/>
        <v/>
      </c>
      <c r="CT1107" s="731" t="str">
        <f t="shared" si="855"/>
        <v/>
      </c>
      <c r="CV1107" s="733" t="e">
        <f>IF($H$1=1,'Process Capability'!$F$7,CX1107)</f>
        <v>#DIV/0!</v>
      </c>
      <c r="CW1107" s="732" t="e">
        <f t="shared" si="835"/>
        <v>#DIV/0!</v>
      </c>
      <c r="CX1107" s="732" t="e">
        <f t="shared" si="836"/>
        <v>#DIV/0!</v>
      </c>
      <c r="CY1107" s="732" t="e">
        <f t="shared" si="837"/>
        <v>#DIV/0!</v>
      </c>
      <c r="CZ1107" s="732" t="e">
        <f>IF($H$1=1,'Process Capability'!$F$8,CX1107)</f>
        <v>#DIV/0!</v>
      </c>
      <c r="DA1107" s="732" t="e">
        <f>IF($H$1=1,MAX('Process Capability'!$F$7,'Process Capability'!$F$8)-MIN('Process Capability'!$F$7,'Process Capability'!$F$8),DC1107)</f>
        <v>#DIV/0!</v>
      </c>
      <c r="DB1107" s="732" t="e">
        <f t="shared" si="838"/>
        <v>#DIV/0!</v>
      </c>
      <c r="DC1107" s="731" t="e">
        <f t="shared" si="839"/>
        <v>#DIV/0!</v>
      </c>
    </row>
    <row r="1108" spans="1:107" x14ac:dyDescent="0.2">
      <c r="A1108" s="733" t="str">
        <f>IF(C1108=0,IF('Process Capability'!$F$6=1,'Process Capability'!D1116,IF('Process Capability'!$F$6=2,I958,IF('Process Capability'!$F$6=3,N1008,IF('Process Capability'!$F$6=4,T1033,IF('Process Capability'!$F$6=5,AA1048,IF('Process Capability'!$F$6=6,AI1058,"")))))),"")</f>
        <v/>
      </c>
      <c r="B1108" s="731" t="str">
        <f>IF(D1108=0,IF('Process Capability'!$F$6=1,H1108,IF('Process Capability'!$F$6=2,J958,IF('Process Capability'!$F$6=3,O1008,IF('Process Capability'!$F$6=4,U1033,IF('Process Capability'!$F$6=5,AB1048,IF('Process Capability'!$F$6=6,AJ1058,"")))))),"")</f>
        <v/>
      </c>
      <c r="C1108" s="701" t="str">
        <f>IF('Process Capability'!$F$6=1,COUNTBLANK('Process Capability'!D1116),IF('Process Capability'!$F$6=2,COUNTBLANK(I1108),IF('Process Capability'!$F$6=3,COUNTBLANK(N1108),IF('Process Capability'!$F$6=4,COUNTBLANK(T1108),IF('Process Capability'!$F$6=5,COUNTBLANK(AA1108),IF('Process Capability'!$F$6=6,COUNTBLANK(AI1108),""))))))</f>
        <v/>
      </c>
      <c r="D1108" s="701" t="str">
        <f>IF('Process Capability'!$F$6=1,COUNTBLANK(H1108),IF('Process Capability'!$F$6=2,COUNTBLANK(J1108),IF('Process Capability'!$F$6=3,COUNTBLANK(O1108),IF('Process Capability'!$F$6=4,COUNTBLANK(U1108),IF('Process Capability'!$F$6=5,COUNTBLANK(AB1108),IF('Process Capability'!$F$6=6,COUNTBLANK(AJ1108),""))))))</f>
        <v/>
      </c>
      <c r="G1108" s="749" t="str">
        <f>IF(COUNTBLANK('Process Capability'!D1116)=1,"",'Process Capability'!D1116)</f>
        <v/>
      </c>
      <c r="H1108" s="748" t="str">
        <f>IF(COUNTBLANK('Process Capability'!D1116)=1,"",MAX('Process Capability'!D1115:D1116)-MIN('Process Capability'!D1115:D1116))</f>
        <v/>
      </c>
      <c r="AS1108" s="733">
        <v>1105</v>
      </c>
      <c r="AT1108" s="732">
        <f t="shared" si="845"/>
        <v>553</v>
      </c>
      <c r="AU1108" s="732">
        <f t="shared" si="848"/>
        <v>369</v>
      </c>
      <c r="AV1108" s="742">
        <f t="shared" si="849"/>
        <v>277</v>
      </c>
      <c r="AW1108" s="732">
        <f t="shared" si="850"/>
        <v>221</v>
      </c>
      <c r="AX1108" s="734">
        <f t="shared" si="853"/>
        <v>185</v>
      </c>
      <c r="AY1108" s="662" t="str">
        <f t="shared" si="822"/>
        <v/>
      </c>
      <c r="BL1108" s="733" t="str">
        <f t="shared" si="820"/>
        <v/>
      </c>
      <c r="BM1108" s="734" t="str">
        <f t="shared" si="821"/>
        <v/>
      </c>
      <c r="BN1108" s="751" t="str">
        <f t="shared" si="823"/>
        <v/>
      </c>
      <c r="BO1108" s="742" t="str">
        <f t="shared" si="824"/>
        <v/>
      </c>
      <c r="BP1108" s="750" t="str">
        <f t="shared" si="840"/>
        <v/>
      </c>
      <c r="BQ1108" s="743" t="str">
        <f t="shared" si="825"/>
        <v/>
      </c>
      <c r="BR1108" s="732" t="str">
        <f t="shared" si="826"/>
        <v/>
      </c>
      <c r="BS1108" s="732" t="str">
        <f t="shared" si="841"/>
        <v/>
      </c>
      <c r="BT1108" s="732" t="str">
        <f t="shared" si="842"/>
        <v/>
      </c>
      <c r="BU1108" s="742" t="str">
        <f t="shared" si="856"/>
        <v/>
      </c>
      <c r="BV1108" s="742" t="str">
        <f t="shared" si="857"/>
        <v/>
      </c>
      <c r="BW1108" s="742" t="str">
        <f t="shared" si="858"/>
        <v/>
      </c>
      <c r="BX1108" s="741" t="str">
        <f t="shared" si="859"/>
        <v/>
      </c>
      <c r="BY1108" s="733" t="str">
        <f t="shared" si="843"/>
        <v/>
      </c>
      <c r="BZ1108" s="732" t="str">
        <f t="shared" si="851"/>
        <v/>
      </c>
      <c r="CA1108" s="732" t="str">
        <f t="shared" si="846"/>
        <v/>
      </c>
      <c r="CB1108" s="734" t="str">
        <f t="shared" si="852"/>
        <v/>
      </c>
      <c r="CC1108" s="733" t="str">
        <f t="shared" si="844"/>
        <v/>
      </c>
      <c r="CD1108" s="740" t="str">
        <f t="shared" si="860"/>
        <v/>
      </c>
      <c r="CE1108" s="732" t="str">
        <f t="shared" si="847"/>
        <v/>
      </c>
      <c r="CF1108" s="739" t="str">
        <f t="shared" si="861"/>
        <v/>
      </c>
      <c r="CG1108" s="737"/>
      <c r="CH1108" s="736" t="str">
        <f t="shared" si="827"/>
        <v/>
      </c>
      <c r="CI1108" s="738" t="str">
        <f t="shared" si="828"/>
        <v/>
      </c>
      <c r="CJ1108" s="737"/>
      <c r="CK1108" s="736" t="str">
        <f t="shared" si="829"/>
        <v/>
      </c>
      <c r="CL1108" s="735" t="str">
        <f t="shared" si="830"/>
        <v/>
      </c>
      <c r="CM1108" s="733" t="e">
        <f t="shared" si="831"/>
        <v>#DIV/0!</v>
      </c>
      <c r="CN1108" s="732" t="e">
        <f t="shared" si="862"/>
        <v>#DIV/0!</v>
      </c>
      <c r="CO1108" s="732" t="e">
        <f t="shared" si="832"/>
        <v>#DIV/0!</v>
      </c>
      <c r="CP1108" s="734" t="e">
        <f t="shared" si="863"/>
        <v>#DIV/0!</v>
      </c>
      <c r="CQ1108" s="733" t="str">
        <f t="shared" si="833"/>
        <v/>
      </c>
      <c r="CR1108" s="732" t="str">
        <f t="shared" si="854"/>
        <v/>
      </c>
      <c r="CS1108" s="732" t="str">
        <f t="shared" si="834"/>
        <v/>
      </c>
      <c r="CT1108" s="731" t="str">
        <f t="shared" si="855"/>
        <v/>
      </c>
      <c r="CV1108" s="733" t="e">
        <f>IF($H$1=1,'Process Capability'!$F$7,CX1108)</f>
        <v>#DIV/0!</v>
      </c>
      <c r="CW1108" s="732" t="e">
        <f t="shared" si="835"/>
        <v>#DIV/0!</v>
      </c>
      <c r="CX1108" s="732" t="e">
        <f t="shared" si="836"/>
        <v>#DIV/0!</v>
      </c>
      <c r="CY1108" s="732" t="e">
        <f t="shared" si="837"/>
        <v>#DIV/0!</v>
      </c>
      <c r="CZ1108" s="732" t="e">
        <f>IF($H$1=1,'Process Capability'!$F$8,CX1108)</f>
        <v>#DIV/0!</v>
      </c>
      <c r="DA1108" s="732" t="e">
        <f>IF($H$1=1,MAX('Process Capability'!$F$7,'Process Capability'!$F$8)-MIN('Process Capability'!$F$7,'Process Capability'!$F$8),DC1108)</f>
        <v>#DIV/0!</v>
      </c>
      <c r="DB1108" s="732" t="e">
        <f t="shared" si="838"/>
        <v>#DIV/0!</v>
      </c>
      <c r="DC1108" s="731" t="e">
        <f t="shared" si="839"/>
        <v>#DIV/0!</v>
      </c>
    </row>
    <row r="1109" spans="1:107" x14ac:dyDescent="0.2">
      <c r="A1109" s="733" t="str">
        <f>IF(C1109=0,IF('Process Capability'!$F$6=1,'Process Capability'!D1117,IF('Process Capability'!$F$6=2,I959,IF('Process Capability'!$F$6=3,N1009,IF('Process Capability'!$F$6=4,T1034,IF('Process Capability'!$F$6=5,AA1049,IF('Process Capability'!$F$6=6,AI1059,"")))))),"")</f>
        <v/>
      </c>
      <c r="B1109" s="731" t="str">
        <f>IF(D1109=0,IF('Process Capability'!$F$6=1,H1109,IF('Process Capability'!$F$6=2,J959,IF('Process Capability'!$F$6=3,O1009,IF('Process Capability'!$F$6=4,U1034,IF('Process Capability'!$F$6=5,AB1049,IF('Process Capability'!$F$6=6,AJ1059,"")))))),"")</f>
        <v/>
      </c>
      <c r="C1109" s="701" t="str">
        <f>IF('Process Capability'!$F$6=1,COUNTBLANK('Process Capability'!D1117),IF('Process Capability'!$F$6=2,COUNTBLANK(I1109),IF('Process Capability'!$F$6=3,COUNTBLANK(N1109),IF('Process Capability'!$F$6=4,COUNTBLANK(T1109),IF('Process Capability'!$F$6=5,COUNTBLANK(AA1109),IF('Process Capability'!$F$6=6,COUNTBLANK(AI1109),""))))))</f>
        <v/>
      </c>
      <c r="D1109" s="701" t="str">
        <f>IF('Process Capability'!$F$6=1,COUNTBLANK(H1109),IF('Process Capability'!$F$6=2,COUNTBLANK(J1109),IF('Process Capability'!$F$6=3,COUNTBLANK(O1109),IF('Process Capability'!$F$6=4,COUNTBLANK(U1109),IF('Process Capability'!$F$6=5,COUNTBLANK(AB1109),IF('Process Capability'!$F$6=6,COUNTBLANK(AJ1109),""))))))</f>
        <v/>
      </c>
      <c r="G1109" s="749" t="str">
        <f>IF(COUNTBLANK('Process Capability'!D1117)=1,"",'Process Capability'!D1117)</f>
        <v/>
      </c>
      <c r="H1109" s="748" t="str">
        <f>IF(COUNTBLANK('Process Capability'!D1117)=1,"",MAX('Process Capability'!D1116:D1117)-MIN('Process Capability'!D1116:D1117))</f>
        <v/>
      </c>
      <c r="AS1109" s="733">
        <v>1106</v>
      </c>
      <c r="AT1109" s="732">
        <f t="shared" si="845"/>
        <v>553</v>
      </c>
      <c r="AU1109" s="732">
        <f t="shared" si="848"/>
        <v>369</v>
      </c>
      <c r="AV1109" s="742">
        <f t="shared" si="849"/>
        <v>277</v>
      </c>
      <c r="AW1109" s="732">
        <f t="shared" si="850"/>
        <v>222</v>
      </c>
      <c r="AX1109" s="734">
        <f t="shared" si="853"/>
        <v>185</v>
      </c>
      <c r="AY1109" s="662" t="str">
        <f t="shared" si="822"/>
        <v/>
      </c>
      <c r="BL1109" s="733" t="str">
        <f t="shared" si="820"/>
        <v/>
      </c>
      <c r="BM1109" s="734" t="str">
        <f t="shared" si="821"/>
        <v/>
      </c>
      <c r="BN1109" s="751" t="str">
        <f t="shared" si="823"/>
        <v/>
      </c>
      <c r="BO1109" s="742" t="str">
        <f t="shared" si="824"/>
        <v/>
      </c>
      <c r="BP1109" s="750" t="str">
        <f t="shared" si="840"/>
        <v/>
      </c>
      <c r="BQ1109" s="743" t="str">
        <f t="shared" si="825"/>
        <v/>
      </c>
      <c r="BR1109" s="732" t="str">
        <f t="shared" si="826"/>
        <v/>
      </c>
      <c r="BS1109" s="732" t="str">
        <f t="shared" si="841"/>
        <v/>
      </c>
      <c r="BT1109" s="732" t="str">
        <f t="shared" si="842"/>
        <v/>
      </c>
      <c r="BU1109" s="742" t="str">
        <f t="shared" si="856"/>
        <v/>
      </c>
      <c r="BV1109" s="742" t="str">
        <f t="shared" si="857"/>
        <v/>
      </c>
      <c r="BW1109" s="742" t="str">
        <f t="shared" si="858"/>
        <v/>
      </c>
      <c r="BX1109" s="741" t="str">
        <f t="shared" si="859"/>
        <v/>
      </c>
      <c r="BY1109" s="733" t="str">
        <f t="shared" si="843"/>
        <v/>
      </c>
      <c r="BZ1109" s="732" t="str">
        <f t="shared" si="851"/>
        <v/>
      </c>
      <c r="CA1109" s="732" t="str">
        <f t="shared" si="846"/>
        <v/>
      </c>
      <c r="CB1109" s="734" t="str">
        <f t="shared" si="852"/>
        <v/>
      </c>
      <c r="CC1109" s="733" t="str">
        <f t="shared" si="844"/>
        <v/>
      </c>
      <c r="CD1109" s="740" t="str">
        <f t="shared" si="860"/>
        <v/>
      </c>
      <c r="CE1109" s="732" t="str">
        <f t="shared" si="847"/>
        <v/>
      </c>
      <c r="CF1109" s="739" t="str">
        <f t="shared" si="861"/>
        <v/>
      </c>
      <c r="CG1109" s="737"/>
      <c r="CH1109" s="736" t="str">
        <f t="shared" si="827"/>
        <v/>
      </c>
      <c r="CI1109" s="738" t="str">
        <f t="shared" si="828"/>
        <v/>
      </c>
      <c r="CJ1109" s="737"/>
      <c r="CK1109" s="736" t="str">
        <f t="shared" si="829"/>
        <v/>
      </c>
      <c r="CL1109" s="735" t="str">
        <f t="shared" si="830"/>
        <v/>
      </c>
      <c r="CM1109" s="733" t="e">
        <f t="shared" si="831"/>
        <v>#DIV/0!</v>
      </c>
      <c r="CN1109" s="732" t="e">
        <f t="shared" si="862"/>
        <v>#DIV/0!</v>
      </c>
      <c r="CO1109" s="732" t="e">
        <f t="shared" si="832"/>
        <v>#DIV/0!</v>
      </c>
      <c r="CP1109" s="734" t="e">
        <f t="shared" si="863"/>
        <v>#DIV/0!</v>
      </c>
      <c r="CQ1109" s="733" t="str">
        <f t="shared" si="833"/>
        <v/>
      </c>
      <c r="CR1109" s="732" t="str">
        <f t="shared" si="854"/>
        <v/>
      </c>
      <c r="CS1109" s="732" t="str">
        <f t="shared" si="834"/>
        <v/>
      </c>
      <c r="CT1109" s="731" t="str">
        <f t="shared" si="855"/>
        <v/>
      </c>
      <c r="CV1109" s="733" t="e">
        <f>IF($H$1=1,'Process Capability'!$F$7,CX1109)</f>
        <v>#DIV/0!</v>
      </c>
      <c r="CW1109" s="732" t="e">
        <f t="shared" si="835"/>
        <v>#DIV/0!</v>
      </c>
      <c r="CX1109" s="732" t="e">
        <f t="shared" si="836"/>
        <v>#DIV/0!</v>
      </c>
      <c r="CY1109" s="732" t="e">
        <f t="shared" si="837"/>
        <v>#DIV/0!</v>
      </c>
      <c r="CZ1109" s="732" t="e">
        <f>IF($H$1=1,'Process Capability'!$F$8,CX1109)</f>
        <v>#DIV/0!</v>
      </c>
      <c r="DA1109" s="732" t="e">
        <f>IF($H$1=1,MAX('Process Capability'!$F$7,'Process Capability'!$F$8)-MIN('Process Capability'!$F$7,'Process Capability'!$F$8),DC1109)</f>
        <v>#DIV/0!</v>
      </c>
      <c r="DB1109" s="732" t="e">
        <f t="shared" si="838"/>
        <v>#DIV/0!</v>
      </c>
      <c r="DC1109" s="731" t="e">
        <f t="shared" si="839"/>
        <v>#DIV/0!</v>
      </c>
    </row>
    <row r="1110" spans="1:107" x14ac:dyDescent="0.2">
      <c r="A1110" s="733" t="str">
        <f>IF(C1110=0,IF('Process Capability'!$F$6=1,'Process Capability'!D1118,IF('Process Capability'!$F$6=2,I960,IF('Process Capability'!$F$6=3,N1010,IF('Process Capability'!$F$6=4,T1035,IF('Process Capability'!$F$6=5,AA1050,IF('Process Capability'!$F$6=6,AI1060,"")))))),"")</f>
        <v/>
      </c>
      <c r="B1110" s="731" t="str">
        <f>IF(D1110=0,IF('Process Capability'!$F$6=1,H1110,IF('Process Capability'!$F$6=2,J960,IF('Process Capability'!$F$6=3,O1010,IF('Process Capability'!$F$6=4,U1035,IF('Process Capability'!$F$6=5,AB1050,IF('Process Capability'!$F$6=6,AJ1060,"")))))),"")</f>
        <v/>
      </c>
      <c r="C1110" s="701" t="str">
        <f>IF('Process Capability'!$F$6=1,COUNTBLANK('Process Capability'!D1118),IF('Process Capability'!$F$6=2,COUNTBLANK(I1110),IF('Process Capability'!$F$6=3,COUNTBLANK(N1110),IF('Process Capability'!$F$6=4,COUNTBLANK(T1110),IF('Process Capability'!$F$6=5,COUNTBLANK(AA1110),IF('Process Capability'!$F$6=6,COUNTBLANK(AI1110),""))))))</f>
        <v/>
      </c>
      <c r="D1110" s="701" t="str">
        <f>IF('Process Capability'!$F$6=1,COUNTBLANK(H1110),IF('Process Capability'!$F$6=2,COUNTBLANK(J1110),IF('Process Capability'!$F$6=3,COUNTBLANK(O1110),IF('Process Capability'!$F$6=4,COUNTBLANK(U1110),IF('Process Capability'!$F$6=5,COUNTBLANK(AB1110),IF('Process Capability'!$F$6=6,COUNTBLANK(AJ1110),""))))))</f>
        <v/>
      </c>
      <c r="G1110" s="749" t="str">
        <f>IF(COUNTBLANK('Process Capability'!D1118)=1,"",'Process Capability'!D1118)</f>
        <v/>
      </c>
      <c r="H1110" s="748" t="str">
        <f>IF(COUNTBLANK('Process Capability'!D1118)=1,"",MAX('Process Capability'!D1117:D1118)-MIN('Process Capability'!D1117:D1118))</f>
        <v/>
      </c>
      <c r="AS1110" s="743">
        <v>1107</v>
      </c>
      <c r="AT1110" s="732">
        <f t="shared" si="845"/>
        <v>554</v>
      </c>
      <c r="AU1110" s="732">
        <f t="shared" si="848"/>
        <v>369</v>
      </c>
      <c r="AV1110" s="742">
        <f t="shared" si="849"/>
        <v>277</v>
      </c>
      <c r="AW1110" s="732">
        <f t="shared" si="850"/>
        <v>222</v>
      </c>
      <c r="AX1110" s="734">
        <f t="shared" si="853"/>
        <v>185</v>
      </c>
      <c r="AY1110" s="662" t="str">
        <f t="shared" si="822"/>
        <v/>
      </c>
      <c r="BL1110" s="733" t="str">
        <f t="shared" si="820"/>
        <v/>
      </c>
      <c r="BM1110" s="734" t="str">
        <f t="shared" si="821"/>
        <v/>
      </c>
      <c r="BN1110" s="751" t="str">
        <f t="shared" si="823"/>
        <v/>
      </c>
      <c r="BO1110" s="742" t="str">
        <f t="shared" si="824"/>
        <v/>
      </c>
      <c r="BP1110" s="750" t="str">
        <f t="shared" si="840"/>
        <v/>
      </c>
      <c r="BQ1110" s="743" t="str">
        <f t="shared" si="825"/>
        <v/>
      </c>
      <c r="BR1110" s="732" t="str">
        <f t="shared" si="826"/>
        <v/>
      </c>
      <c r="BS1110" s="732" t="str">
        <f t="shared" si="841"/>
        <v/>
      </c>
      <c r="BT1110" s="732" t="str">
        <f t="shared" si="842"/>
        <v/>
      </c>
      <c r="BU1110" s="742" t="str">
        <f t="shared" si="856"/>
        <v/>
      </c>
      <c r="BV1110" s="742" t="str">
        <f t="shared" si="857"/>
        <v/>
      </c>
      <c r="BW1110" s="742" t="str">
        <f t="shared" si="858"/>
        <v/>
      </c>
      <c r="BX1110" s="741" t="str">
        <f t="shared" si="859"/>
        <v/>
      </c>
      <c r="BY1110" s="733" t="str">
        <f t="shared" si="843"/>
        <v/>
      </c>
      <c r="BZ1110" s="732" t="str">
        <f t="shared" si="851"/>
        <v/>
      </c>
      <c r="CA1110" s="732" t="str">
        <f t="shared" si="846"/>
        <v/>
      </c>
      <c r="CB1110" s="734" t="str">
        <f t="shared" si="852"/>
        <v/>
      </c>
      <c r="CC1110" s="733" t="str">
        <f t="shared" si="844"/>
        <v/>
      </c>
      <c r="CD1110" s="740" t="str">
        <f t="shared" si="860"/>
        <v/>
      </c>
      <c r="CE1110" s="732" t="str">
        <f t="shared" si="847"/>
        <v/>
      </c>
      <c r="CF1110" s="739" t="str">
        <f t="shared" si="861"/>
        <v/>
      </c>
      <c r="CG1110" s="737"/>
      <c r="CH1110" s="736" t="str">
        <f t="shared" si="827"/>
        <v/>
      </c>
      <c r="CI1110" s="738" t="str">
        <f t="shared" si="828"/>
        <v/>
      </c>
      <c r="CJ1110" s="737"/>
      <c r="CK1110" s="736" t="str">
        <f t="shared" si="829"/>
        <v/>
      </c>
      <c r="CL1110" s="735" t="str">
        <f t="shared" si="830"/>
        <v/>
      </c>
      <c r="CM1110" s="733" t="e">
        <f t="shared" si="831"/>
        <v>#DIV/0!</v>
      </c>
      <c r="CN1110" s="732" t="e">
        <f t="shared" si="862"/>
        <v>#DIV/0!</v>
      </c>
      <c r="CO1110" s="732" t="e">
        <f t="shared" si="832"/>
        <v>#DIV/0!</v>
      </c>
      <c r="CP1110" s="734" t="e">
        <f t="shared" si="863"/>
        <v>#DIV/0!</v>
      </c>
      <c r="CQ1110" s="733" t="str">
        <f t="shared" si="833"/>
        <v/>
      </c>
      <c r="CR1110" s="732" t="str">
        <f t="shared" si="854"/>
        <v/>
      </c>
      <c r="CS1110" s="732" t="str">
        <f t="shared" si="834"/>
        <v/>
      </c>
      <c r="CT1110" s="731" t="str">
        <f t="shared" si="855"/>
        <v/>
      </c>
      <c r="CV1110" s="733" t="e">
        <f>IF($H$1=1,'Process Capability'!$F$7,CX1110)</f>
        <v>#DIV/0!</v>
      </c>
      <c r="CW1110" s="732" t="e">
        <f t="shared" si="835"/>
        <v>#DIV/0!</v>
      </c>
      <c r="CX1110" s="732" t="e">
        <f t="shared" si="836"/>
        <v>#DIV/0!</v>
      </c>
      <c r="CY1110" s="732" t="e">
        <f t="shared" si="837"/>
        <v>#DIV/0!</v>
      </c>
      <c r="CZ1110" s="732" t="e">
        <f>IF($H$1=1,'Process Capability'!$F$8,CX1110)</f>
        <v>#DIV/0!</v>
      </c>
      <c r="DA1110" s="732" t="e">
        <f>IF($H$1=1,MAX('Process Capability'!$F$7,'Process Capability'!$F$8)-MIN('Process Capability'!$F$7,'Process Capability'!$F$8),DC1110)</f>
        <v>#DIV/0!</v>
      </c>
      <c r="DB1110" s="732" t="e">
        <f t="shared" si="838"/>
        <v>#DIV/0!</v>
      </c>
      <c r="DC1110" s="731" t="e">
        <f t="shared" si="839"/>
        <v>#DIV/0!</v>
      </c>
    </row>
    <row r="1111" spans="1:107" x14ac:dyDescent="0.2">
      <c r="A1111" s="733" t="str">
        <f>IF(C1111=0,IF('Process Capability'!$F$6=1,'Process Capability'!D1119,IF('Process Capability'!$F$6=2,I961,IF('Process Capability'!$F$6=3,N1011,IF('Process Capability'!$F$6=4,T1036,IF('Process Capability'!$F$6=5,AA1051,IF('Process Capability'!$F$6=6,AI1061,"")))))),"")</f>
        <v/>
      </c>
      <c r="B1111" s="731" t="str">
        <f>IF(D1111=0,IF('Process Capability'!$F$6=1,H1111,IF('Process Capability'!$F$6=2,J961,IF('Process Capability'!$F$6=3,O1011,IF('Process Capability'!$F$6=4,U1036,IF('Process Capability'!$F$6=5,AB1051,IF('Process Capability'!$F$6=6,AJ1061,"")))))),"")</f>
        <v/>
      </c>
      <c r="C1111" s="701" t="str">
        <f>IF('Process Capability'!$F$6=1,COUNTBLANK('Process Capability'!D1119),IF('Process Capability'!$F$6=2,COUNTBLANK(I1111),IF('Process Capability'!$F$6=3,COUNTBLANK(N1111),IF('Process Capability'!$F$6=4,COUNTBLANK(T1111),IF('Process Capability'!$F$6=5,COUNTBLANK(AA1111),IF('Process Capability'!$F$6=6,COUNTBLANK(AI1111),""))))))</f>
        <v/>
      </c>
      <c r="D1111" s="701" t="str">
        <f>IF('Process Capability'!$F$6=1,COUNTBLANK(H1111),IF('Process Capability'!$F$6=2,COUNTBLANK(J1111),IF('Process Capability'!$F$6=3,COUNTBLANK(O1111),IF('Process Capability'!$F$6=4,COUNTBLANK(U1111),IF('Process Capability'!$F$6=5,COUNTBLANK(AB1111),IF('Process Capability'!$F$6=6,COUNTBLANK(AJ1111),""))))))</f>
        <v/>
      </c>
      <c r="G1111" s="749" t="str">
        <f>IF(COUNTBLANK('Process Capability'!D1119)=1,"",'Process Capability'!D1119)</f>
        <v/>
      </c>
      <c r="H1111" s="748" t="str">
        <f>IF(COUNTBLANK('Process Capability'!D1119)=1,"",MAX('Process Capability'!D1118:D1119)-MIN('Process Capability'!D1118:D1119))</f>
        <v/>
      </c>
      <c r="AS1111" s="733">
        <v>1108</v>
      </c>
      <c r="AT1111" s="732">
        <f t="shared" si="845"/>
        <v>554</v>
      </c>
      <c r="AU1111" s="732">
        <f t="shared" si="848"/>
        <v>370</v>
      </c>
      <c r="AV1111" s="742">
        <f t="shared" si="849"/>
        <v>277</v>
      </c>
      <c r="AW1111" s="732">
        <f t="shared" si="850"/>
        <v>222</v>
      </c>
      <c r="AX1111" s="734">
        <f t="shared" si="853"/>
        <v>185</v>
      </c>
      <c r="AY1111" s="662" t="str">
        <f t="shared" si="822"/>
        <v/>
      </c>
      <c r="BL1111" s="733" t="str">
        <f t="shared" si="820"/>
        <v/>
      </c>
      <c r="BM1111" s="734" t="str">
        <f t="shared" si="821"/>
        <v/>
      </c>
      <c r="BN1111" s="751" t="str">
        <f t="shared" si="823"/>
        <v/>
      </c>
      <c r="BO1111" s="742" t="str">
        <f t="shared" si="824"/>
        <v/>
      </c>
      <c r="BP1111" s="750" t="str">
        <f t="shared" si="840"/>
        <v/>
      </c>
      <c r="BQ1111" s="743" t="str">
        <f t="shared" si="825"/>
        <v/>
      </c>
      <c r="BR1111" s="732" t="str">
        <f t="shared" si="826"/>
        <v/>
      </c>
      <c r="BS1111" s="732" t="str">
        <f t="shared" si="841"/>
        <v/>
      </c>
      <c r="BT1111" s="732" t="str">
        <f t="shared" si="842"/>
        <v/>
      </c>
      <c r="BU1111" s="742" t="str">
        <f t="shared" si="856"/>
        <v/>
      </c>
      <c r="BV1111" s="742" t="str">
        <f t="shared" si="857"/>
        <v/>
      </c>
      <c r="BW1111" s="742" t="str">
        <f t="shared" si="858"/>
        <v/>
      </c>
      <c r="BX1111" s="741" t="str">
        <f t="shared" si="859"/>
        <v/>
      </c>
      <c r="BY1111" s="733" t="str">
        <f t="shared" si="843"/>
        <v/>
      </c>
      <c r="BZ1111" s="732" t="str">
        <f t="shared" si="851"/>
        <v/>
      </c>
      <c r="CA1111" s="732" t="str">
        <f t="shared" si="846"/>
        <v/>
      </c>
      <c r="CB1111" s="734" t="str">
        <f t="shared" si="852"/>
        <v/>
      </c>
      <c r="CC1111" s="733" t="str">
        <f t="shared" si="844"/>
        <v/>
      </c>
      <c r="CD1111" s="740" t="str">
        <f t="shared" si="860"/>
        <v/>
      </c>
      <c r="CE1111" s="732" t="str">
        <f t="shared" si="847"/>
        <v/>
      </c>
      <c r="CF1111" s="739" t="str">
        <f t="shared" si="861"/>
        <v/>
      </c>
      <c r="CG1111" s="737"/>
      <c r="CH1111" s="736" t="str">
        <f t="shared" si="827"/>
        <v/>
      </c>
      <c r="CI1111" s="738" t="str">
        <f t="shared" si="828"/>
        <v/>
      </c>
      <c r="CJ1111" s="737"/>
      <c r="CK1111" s="736" t="str">
        <f t="shared" si="829"/>
        <v/>
      </c>
      <c r="CL1111" s="735" t="str">
        <f t="shared" si="830"/>
        <v/>
      </c>
      <c r="CM1111" s="733" t="e">
        <f t="shared" si="831"/>
        <v>#DIV/0!</v>
      </c>
      <c r="CN1111" s="732" t="e">
        <f t="shared" si="862"/>
        <v>#DIV/0!</v>
      </c>
      <c r="CO1111" s="732" t="e">
        <f t="shared" si="832"/>
        <v>#DIV/0!</v>
      </c>
      <c r="CP1111" s="734" t="e">
        <f t="shared" si="863"/>
        <v>#DIV/0!</v>
      </c>
      <c r="CQ1111" s="733" t="str">
        <f t="shared" si="833"/>
        <v/>
      </c>
      <c r="CR1111" s="732" t="str">
        <f t="shared" si="854"/>
        <v/>
      </c>
      <c r="CS1111" s="732" t="str">
        <f t="shared" si="834"/>
        <v/>
      </c>
      <c r="CT1111" s="731" t="str">
        <f t="shared" si="855"/>
        <v/>
      </c>
      <c r="CV1111" s="733" t="e">
        <f>IF($H$1=1,'Process Capability'!$F$7,CX1111)</f>
        <v>#DIV/0!</v>
      </c>
      <c r="CW1111" s="732" t="e">
        <f t="shared" si="835"/>
        <v>#DIV/0!</v>
      </c>
      <c r="CX1111" s="732" t="e">
        <f t="shared" si="836"/>
        <v>#DIV/0!</v>
      </c>
      <c r="CY1111" s="732" t="e">
        <f t="shared" si="837"/>
        <v>#DIV/0!</v>
      </c>
      <c r="CZ1111" s="732" t="e">
        <f>IF($H$1=1,'Process Capability'!$F$8,CX1111)</f>
        <v>#DIV/0!</v>
      </c>
      <c r="DA1111" s="732" t="e">
        <f>IF($H$1=1,MAX('Process Capability'!$F$7,'Process Capability'!$F$8)-MIN('Process Capability'!$F$7,'Process Capability'!$F$8),DC1111)</f>
        <v>#DIV/0!</v>
      </c>
      <c r="DB1111" s="732" t="e">
        <f t="shared" si="838"/>
        <v>#DIV/0!</v>
      </c>
      <c r="DC1111" s="731" t="e">
        <f t="shared" si="839"/>
        <v>#DIV/0!</v>
      </c>
    </row>
    <row r="1112" spans="1:107" x14ac:dyDescent="0.2">
      <c r="A1112" s="733" t="str">
        <f>IF(C1112=0,IF('Process Capability'!$F$6=1,'Process Capability'!D1120,IF('Process Capability'!$F$6=2,I962,IF('Process Capability'!$F$6=3,N1012,IF('Process Capability'!$F$6=4,T1037,IF('Process Capability'!$F$6=5,AA1052,IF('Process Capability'!$F$6=6,AI1062,"")))))),"")</f>
        <v/>
      </c>
      <c r="B1112" s="731" t="str">
        <f>IF(D1112=0,IF('Process Capability'!$F$6=1,H1112,IF('Process Capability'!$F$6=2,J962,IF('Process Capability'!$F$6=3,O1012,IF('Process Capability'!$F$6=4,U1037,IF('Process Capability'!$F$6=5,AB1052,IF('Process Capability'!$F$6=6,AJ1062,"")))))),"")</f>
        <v/>
      </c>
      <c r="C1112" s="701" t="str">
        <f>IF('Process Capability'!$F$6=1,COUNTBLANK('Process Capability'!D1120),IF('Process Capability'!$F$6=2,COUNTBLANK(I1112),IF('Process Capability'!$F$6=3,COUNTBLANK(N1112),IF('Process Capability'!$F$6=4,COUNTBLANK(T1112),IF('Process Capability'!$F$6=5,COUNTBLANK(AA1112),IF('Process Capability'!$F$6=6,COUNTBLANK(AI1112),""))))))</f>
        <v/>
      </c>
      <c r="D1112" s="701" t="str">
        <f>IF('Process Capability'!$F$6=1,COUNTBLANK(H1112),IF('Process Capability'!$F$6=2,COUNTBLANK(J1112),IF('Process Capability'!$F$6=3,COUNTBLANK(O1112),IF('Process Capability'!$F$6=4,COUNTBLANK(U1112),IF('Process Capability'!$F$6=5,COUNTBLANK(AB1112),IF('Process Capability'!$F$6=6,COUNTBLANK(AJ1112),""))))))</f>
        <v/>
      </c>
      <c r="G1112" s="749" t="str">
        <f>IF(COUNTBLANK('Process Capability'!D1120)=1,"",'Process Capability'!D1120)</f>
        <v/>
      </c>
      <c r="H1112" s="748" t="str">
        <f>IF(COUNTBLANK('Process Capability'!D1120)=1,"",MAX('Process Capability'!D1119:D1120)-MIN('Process Capability'!D1119:D1120))</f>
        <v/>
      </c>
      <c r="AS1112" s="733">
        <v>1109</v>
      </c>
      <c r="AT1112" s="732">
        <f t="shared" si="845"/>
        <v>555</v>
      </c>
      <c r="AU1112" s="732">
        <f t="shared" si="848"/>
        <v>370</v>
      </c>
      <c r="AV1112" s="742">
        <f t="shared" si="849"/>
        <v>278</v>
      </c>
      <c r="AW1112" s="732">
        <f t="shared" si="850"/>
        <v>222</v>
      </c>
      <c r="AX1112" s="734">
        <f t="shared" si="853"/>
        <v>185</v>
      </c>
      <c r="AY1112" s="662" t="str">
        <f t="shared" si="822"/>
        <v/>
      </c>
      <c r="BL1112" s="733" t="str">
        <f t="shared" si="820"/>
        <v/>
      </c>
      <c r="BM1112" s="734" t="str">
        <f t="shared" si="821"/>
        <v/>
      </c>
      <c r="BN1112" s="751" t="str">
        <f t="shared" si="823"/>
        <v/>
      </c>
      <c r="BO1112" s="742" t="str">
        <f t="shared" si="824"/>
        <v/>
      </c>
      <c r="BP1112" s="750" t="str">
        <f t="shared" si="840"/>
        <v/>
      </c>
      <c r="BQ1112" s="743" t="str">
        <f t="shared" si="825"/>
        <v/>
      </c>
      <c r="BR1112" s="732" t="str">
        <f t="shared" si="826"/>
        <v/>
      </c>
      <c r="BS1112" s="732" t="str">
        <f t="shared" si="841"/>
        <v/>
      </c>
      <c r="BT1112" s="732" t="str">
        <f t="shared" si="842"/>
        <v/>
      </c>
      <c r="BU1112" s="742" t="str">
        <f t="shared" si="856"/>
        <v/>
      </c>
      <c r="BV1112" s="742" t="str">
        <f t="shared" si="857"/>
        <v/>
      </c>
      <c r="BW1112" s="742" t="str">
        <f t="shared" si="858"/>
        <v/>
      </c>
      <c r="BX1112" s="741" t="str">
        <f t="shared" si="859"/>
        <v/>
      </c>
      <c r="BY1112" s="733" t="str">
        <f t="shared" si="843"/>
        <v/>
      </c>
      <c r="BZ1112" s="732" t="str">
        <f t="shared" si="851"/>
        <v/>
      </c>
      <c r="CA1112" s="732" t="str">
        <f t="shared" si="846"/>
        <v/>
      </c>
      <c r="CB1112" s="734" t="str">
        <f t="shared" si="852"/>
        <v/>
      </c>
      <c r="CC1112" s="733" t="str">
        <f t="shared" si="844"/>
        <v/>
      </c>
      <c r="CD1112" s="740" t="str">
        <f t="shared" si="860"/>
        <v/>
      </c>
      <c r="CE1112" s="732" t="str">
        <f t="shared" si="847"/>
        <v/>
      </c>
      <c r="CF1112" s="739" t="str">
        <f t="shared" si="861"/>
        <v/>
      </c>
      <c r="CG1112" s="737"/>
      <c r="CH1112" s="736" t="str">
        <f t="shared" si="827"/>
        <v/>
      </c>
      <c r="CI1112" s="738" t="str">
        <f t="shared" si="828"/>
        <v/>
      </c>
      <c r="CJ1112" s="737"/>
      <c r="CK1112" s="736" t="str">
        <f t="shared" si="829"/>
        <v/>
      </c>
      <c r="CL1112" s="735" t="str">
        <f t="shared" si="830"/>
        <v/>
      </c>
      <c r="CM1112" s="733" t="e">
        <f t="shared" si="831"/>
        <v>#DIV/0!</v>
      </c>
      <c r="CN1112" s="732" t="e">
        <f t="shared" si="862"/>
        <v>#DIV/0!</v>
      </c>
      <c r="CO1112" s="732" t="e">
        <f t="shared" si="832"/>
        <v>#DIV/0!</v>
      </c>
      <c r="CP1112" s="734" t="e">
        <f t="shared" si="863"/>
        <v>#DIV/0!</v>
      </c>
      <c r="CQ1112" s="733" t="str">
        <f t="shared" si="833"/>
        <v/>
      </c>
      <c r="CR1112" s="732" t="str">
        <f t="shared" si="854"/>
        <v/>
      </c>
      <c r="CS1112" s="732" t="str">
        <f t="shared" si="834"/>
        <v/>
      </c>
      <c r="CT1112" s="731" t="str">
        <f t="shared" si="855"/>
        <v/>
      </c>
      <c r="CV1112" s="733" t="e">
        <f>IF($H$1=1,'Process Capability'!$F$7,CX1112)</f>
        <v>#DIV/0!</v>
      </c>
      <c r="CW1112" s="732" t="e">
        <f t="shared" si="835"/>
        <v>#DIV/0!</v>
      </c>
      <c r="CX1112" s="732" t="e">
        <f t="shared" si="836"/>
        <v>#DIV/0!</v>
      </c>
      <c r="CY1112" s="732" t="e">
        <f t="shared" si="837"/>
        <v>#DIV/0!</v>
      </c>
      <c r="CZ1112" s="732" t="e">
        <f>IF($H$1=1,'Process Capability'!$F$8,CX1112)</f>
        <v>#DIV/0!</v>
      </c>
      <c r="DA1112" s="732" t="e">
        <f>IF($H$1=1,MAX('Process Capability'!$F$7,'Process Capability'!$F$8)-MIN('Process Capability'!$F$7,'Process Capability'!$F$8),DC1112)</f>
        <v>#DIV/0!</v>
      </c>
      <c r="DB1112" s="732" t="e">
        <f t="shared" si="838"/>
        <v>#DIV/0!</v>
      </c>
      <c r="DC1112" s="731" t="e">
        <f t="shared" si="839"/>
        <v>#DIV/0!</v>
      </c>
    </row>
    <row r="1113" spans="1:107" x14ac:dyDescent="0.2">
      <c r="A1113" s="733" t="str">
        <f>IF(C1113=0,IF('Process Capability'!$F$6=1,'Process Capability'!D1121,IF('Process Capability'!$F$6=2,I963,IF('Process Capability'!$F$6=3,N1013,IF('Process Capability'!$F$6=4,T1038,IF('Process Capability'!$F$6=5,AA1053,IF('Process Capability'!$F$6=6,AI1063,"")))))),"")</f>
        <v/>
      </c>
      <c r="B1113" s="731" t="str">
        <f>IF(D1113=0,IF('Process Capability'!$F$6=1,H1113,IF('Process Capability'!$F$6=2,J963,IF('Process Capability'!$F$6=3,O1013,IF('Process Capability'!$F$6=4,U1038,IF('Process Capability'!$F$6=5,AB1053,IF('Process Capability'!$F$6=6,AJ1063,"")))))),"")</f>
        <v/>
      </c>
      <c r="C1113" s="701" t="str">
        <f>IF('Process Capability'!$F$6=1,COUNTBLANK('Process Capability'!D1121),IF('Process Capability'!$F$6=2,COUNTBLANK(I1113),IF('Process Capability'!$F$6=3,COUNTBLANK(N1113),IF('Process Capability'!$F$6=4,COUNTBLANK(T1113),IF('Process Capability'!$F$6=5,COUNTBLANK(AA1113),IF('Process Capability'!$F$6=6,COUNTBLANK(AI1113),""))))))</f>
        <v/>
      </c>
      <c r="D1113" s="701" t="str">
        <f>IF('Process Capability'!$F$6=1,COUNTBLANK(H1113),IF('Process Capability'!$F$6=2,COUNTBLANK(J1113),IF('Process Capability'!$F$6=3,COUNTBLANK(O1113),IF('Process Capability'!$F$6=4,COUNTBLANK(U1113),IF('Process Capability'!$F$6=5,COUNTBLANK(AB1113),IF('Process Capability'!$F$6=6,COUNTBLANK(AJ1113),""))))))</f>
        <v/>
      </c>
      <c r="G1113" s="749" t="str">
        <f>IF(COUNTBLANK('Process Capability'!D1121)=1,"",'Process Capability'!D1121)</f>
        <v/>
      </c>
      <c r="H1113" s="748" t="str">
        <f>IF(COUNTBLANK('Process Capability'!D1121)=1,"",MAX('Process Capability'!D1120:D1121)-MIN('Process Capability'!D1120:D1121))</f>
        <v/>
      </c>
      <c r="AS1113" s="743">
        <v>1110</v>
      </c>
      <c r="AT1113" s="732">
        <f t="shared" si="845"/>
        <v>555</v>
      </c>
      <c r="AU1113" s="732">
        <f t="shared" si="848"/>
        <v>370</v>
      </c>
      <c r="AV1113" s="742">
        <f t="shared" si="849"/>
        <v>278</v>
      </c>
      <c r="AW1113" s="732">
        <f t="shared" si="850"/>
        <v>222</v>
      </c>
      <c r="AX1113" s="734">
        <f t="shared" si="853"/>
        <v>185</v>
      </c>
      <c r="AY1113" s="662" t="str">
        <f t="shared" si="822"/>
        <v/>
      </c>
      <c r="BL1113" s="733" t="str">
        <f t="shared" si="820"/>
        <v/>
      </c>
      <c r="BM1113" s="734" t="str">
        <f t="shared" si="821"/>
        <v/>
      </c>
      <c r="BN1113" s="751" t="str">
        <f t="shared" si="823"/>
        <v/>
      </c>
      <c r="BO1113" s="742" t="str">
        <f t="shared" si="824"/>
        <v/>
      </c>
      <c r="BP1113" s="750" t="str">
        <f t="shared" si="840"/>
        <v/>
      </c>
      <c r="BQ1113" s="743" t="str">
        <f t="shared" si="825"/>
        <v/>
      </c>
      <c r="BR1113" s="732" t="str">
        <f t="shared" si="826"/>
        <v/>
      </c>
      <c r="BS1113" s="732" t="str">
        <f t="shared" si="841"/>
        <v/>
      </c>
      <c r="BT1113" s="732" t="str">
        <f t="shared" si="842"/>
        <v/>
      </c>
      <c r="BU1113" s="742" t="str">
        <f t="shared" si="856"/>
        <v/>
      </c>
      <c r="BV1113" s="742" t="str">
        <f t="shared" si="857"/>
        <v/>
      </c>
      <c r="BW1113" s="742" t="str">
        <f t="shared" si="858"/>
        <v/>
      </c>
      <c r="BX1113" s="741" t="str">
        <f t="shared" si="859"/>
        <v/>
      </c>
      <c r="BY1113" s="733" t="str">
        <f t="shared" si="843"/>
        <v/>
      </c>
      <c r="BZ1113" s="732" t="str">
        <f t="shared" si="851"/>
        <v/>
      </c>
      <c r="CA1113" s="732" t="str">
        <f t="shared" si="846"/>
        <v/>
      </c>
      <c r="CB1113" s="734" t="str">
        <f t="shared" si="852"/>
        <v/>
      </c>
      <c r="CC1113" s="733" t="str">
        <f t="shared" si="844"/>
        <v/>
      </c>
      <c r="CD1113" s="740" t="str">
        <f t="shared" si="860"/>
        <v/>
      </c>
      <c r="CE1113" s="732" t="str">
        <f t="shared" si="847"/>
        <v/>
      </c>
      <c r="CF1113" s="739" t="str">
        <f t="shared" si="861"/>
        <v/>
      </c>
      <c r="CG1113" s="737"/>
      <c r="CH1113" s="736" t="str">
        <f t="shared" si="827"/>
        <v/>
      </c>
      <c r="CI1113" s="738" t="str">
        <f t="shared" si="828"/>
        <v/>
      </c>
      <c r="CJ1113" s="737"/>
      <c r="CK1113" s="736" t="str">
        <f t="shared" si="829"/>
        <v/>
      </c>
      <c r="CL1113" s="735" t="str">
        <f t="shared" si="830"/>
        <v/>
      </c>
      <c r="CM1113" s="733" t="e">
        <f t="shared" si="831"/>
        <v>#DIV/0!</v>
      </c>
      <c r="CN1113" s="732" t="e">
        <f t="shared" si="862"/>
        <v>#DIV/0!</v>
      </c>
      <c r="CO1113" s="732" t="e">
        <f t="shared" si="832"/>
        <v>#DIV/0!</v>
      </c>
      <c r="CP1113" s="734" t="e">
        <f t="shared" si="863"/>
        <v>#DIV/0!</v>
      </c>
      <c r="CQ1113" s="733" t="str">
        <f t="shared" si="833"/>
        <v/>
      </c>
      <c r="CR1113" s="732" t="str">
        <f t="shared" si="854"/>
        <v/>
      </c>
      <c r="CS1113" s="732" t="str">
        <f t="shared" si="834"/>
        <v/>
      </c>
      <c r="CT1113" s="731" t="str">
        <f t="shared" si="855"/>
        <v/>
      </c>
      <c r="CV1113" s="733" t="e">
        <f>IF($H$1=1,'Process Capability'!$F$7,CX1113)</f>
        <v>#DIV/0!</v>
      </c>
      <c r="CW1113" s="732" t="e">
        <f t="shared" si="835"/>
        <v>#DIV/0!</v>
      </c>
      <c r="CX1113" s="732" t="e">
        <f t="shared" si="836"/>
        <v>#DIV/0!</v>
      </c>
      <c r="CY1113" s="732" t="e">
        <f t="shared" si="837"/>
        <v>#DIV/0!</v>
      </c>
      <c r="CZ1113" s="732" t="e">
        <f>IF($H$1=1,'Process Capability'!$F$8,CX1113)</f>
        <v>#DIV/0!</v>
      </c>
      <c r="DA1113" s="732" t="e">
        <f>IF($H$1=1,MAX('Process Capability'!$F$7,'Process Capability'!$F$8)-MIN('Process Capability'!$F$7,'Process Capability'!$F$8),DC1113)</f>
        <v>#DIV/0!</v>
      </c>
      <c r="DB1113" s="732" t="e">
        <f t="shared" si="838"/>
        <v>#DIV/0!</v>
      </c>
      <c r="DC1113" s="731" t="e">
        <f t="shared" si="839"/>
        <v>#DIV/0!</v>
      </c>
    </row>
    <row r="1114" spans="1:107" x14ac:dyDescent="0.2">
      <c r="A1114" s="733" t="str">
        <f>IF(C1114=0,IF('Process Capability'!$F$6=1,'Process Capability'!D1122,IF('Process Capability'!$F$6=2,I964,IF('Process Capability'!$F$6=3,N1014,IF('Process Capability'!$F$6=4,T1039,IF('Process Capability'!$F$6=5,AA1054,IF('Process Capability'!$F$6=6,AI1064,"")))))),"")</f>
        <v/>
      </c>
      <c r="B1114" s="731" t="str">
        <f>IF(D1114=0,IF('Process Capability'!$F$6=1,H1114,IF('Process Capability'!$F$6=2,J964,IF('Process Capability'!$F$6=3,O1014,IF('Process Capability'!$F$6=4,U1039,IF('Process Capability'!$F$6=5,AB1054,IF('Process Capability'!$F$6=6,AJ1064,"")))))),"")</f>
        <v/>
      </c>
      <c r="C1114" s="701" t="str">
        <f>IF('Process Capability'!$F$6=1,COUNTBLANK('Process Capability'!D1122),IF('Process Capability'!$F$6=2,COUNTBLANK(I1114),IF('Process Capability'!$F$6=3,COUNTBLANK(N1114),IF('Process Capability'!$F$6=4,COUNTBLANK(T1114),IF('Process Capability'!$F$6=5,COUNTBLANK(AA1114),IF('Process Capability'!$F$6=6,COUNTBLANK(AI1114),""))))))</f>
        <v/>
      </c>
      <c r="D1114" s="701" t="str">
        <f>IF('Process Capability'!$F$6=1,COUNTBLANK(H1114),IF('Process Capability'!$F$6=2,COUNTBLANK(J1114),IF('Process Capability'!$F$6=3,COUNTBLANK(O1114),IF('Process Capability'!$F$6=4,COUNTBLANK(U1114),IF('Process Capability'!$F$6=5,COUNTBLANK(AB1114),IF('Process Capability'!$F$6=6,COUNTBLANK(AJ1114),""))))))</f>
        <v/>
      </c>
      <c r="G1114" s="749" t="str">
        <f>IF(COUNTBLANK('Process Capability'!D1122)=1,"",'Process Capability'!D1122)</f>
        <v/>
      </c>
      <c r="H1114" s="748" t="str">
        <f>IF(COUNTBLANK('Process Capability'!D1122)=1,"",MAX('Process Capability'!D1121:D1122)-MIN('Process Capability'!D1121:D1122))</f>
        <v/>
      </c>
      <c r="AS1114" s="733">
        <v>1111</v>
      </c>
      <c r="AT1114" s="732">
        <f t="shared" si="845"/>
        <v>556</v>
      </c>
      <c r="AU1114" s="732">
        <f t="shared" si="848"/>
        <v>371</v>
      </c>
      <c r="AV1114" s="742">
        <f t="shared" si="849"/>
        <v>278</v>
      </c>
      <c r="AW1114" s="732">
        <f t="shared" si="850"/>
        <v>223</v>
      </c>
      <c r="AX1114" s="734">
        <f t="shared" si="853"/>
        <v>186</v>
      </c>
      <c r="AY1114" s="662" t="str">
        <f t="shared" si="822"/>
        <v/>
      </c>
      <c r="BL1114" s="733" t="str">
        <f t="shared" si="820"/>
        <v/>
      </c>
      <c r="BM1114" s="734" t="str">
        <f t="shared" si="821"/>
        <v/>
      </c>
      <c r="BN1114" s="751" t="str">
        <f t="shared" si="823"/>
        <v/>
      </c>
      <c r="BO1114" s="742" t="str">
        <f t="shared" si="824"/>
        <v/>
      </c>
      <c r="BP1114" s="750" t="str">
        <f t="shared" si="840"/>
        <v/>
      </c>
      <c r="BQ1114" s="743" t="str">
        <f t="shared" si="825"/>
        <v/>
      </c>
      <c r="BR1114" s="732" t="str">
        <f t="shared" si="826"/>
        <v/>
      </c>
      <c r="BS1114" s="732" t="str">
        <f t="shared" si="841"/>
        <v/>
      </c>
      <c r="BT1114" s="732" t="str">
        <f t="shared" si="842"/>
        <v/>
      </c>
      <c r="BU1114" s="742" t="str">
        <f t="shared" si="856"/>
        <v/>
      </c>
      <c r="BV1114" s="742" t="str">
        <f t="shared" si="857"/>
        <v/>
      </c>
      <c r="BW1114" s="742" t="str">
        <f t="shared" si="858"/>
        <v/>
      </c>
      <c r="BX1114" s="741" t="str">
        <f t="shared" si="859"/>
        <v/>
      </c>
      <c r="BY1114" s="733" t="str">
        <f t="shared" si="843"/>
        <v/>
      </c>
      <c r="BZ1114" s="732" t="str">
        <f t="shared" si="851"/>
        <v/>
      </c>
      <c r="CA1114" s="732" t="str">
        <f t="shared" si="846"/>
        <v/>
      </c>
      <c r="CB1114" s="734" t="str">
        <f t="shared" si="852"/>
        <v/>
      </c>
      <c r="CC1114" s="733" t="str">
        <f t="shared" si="844"/>
        <v/>
      </c>
      <c r="CD1114" s="740" t="str">
        <f t="shared" si="860"/>
        <v/>
      </c>
      <c r="CE1114" s="732" t="str">
        <f t="shared" si="847"/>
        <v/>
      </c>
      <c r="CF1114" s="739" t="str">
        <f t="shared" si="861"/>
        <v/>
      </c>
      <c r="CG1114" s="737"/>
      <c r="CH1114" s="736" t="str">
        <f t="shared" si="827"/>
        <v/>
      </c>
      <c r="CI1114" s="738" t="str">
        <f t="shared" si="828"/>
        <v/>
      </c>
      <c r="CJ1114" s="737"/>
      <c r="CK1114" s="736" t="str">
        <f t="shared" si="829"/>
        <v/>
      </c>
      <c r="CL1114" s="735" t="str">
        <f t="shared" si="830"/>
        <v/>
      </c>
      <c r="CM1114" s="733" t="e">
        <f t="shared" si="831"/>
        <v>#DIV/0!</v>
      </c>
      <c r="CN1114" s="732" t="e">
        <f t="shared" si="862"/>
        <v>#DIV/0!</v>
      </c>
      <c r="CO1114" s="732" t="e">
        <f t="shared" si="832"/>
        <v>#DIV/0!</v>
      </c>
      <c r="CP1114" s="734" t="e">
        <f t="shared" si="863"/>
        <v>#DIV/0!</v>
      </c>
      <c r="CQ1114" s="733" t="str">
        <f t="shared" si="833"/>
        <v/>
      </c>
      <c r="CR1114" s="732" t="str">
        <f t="shared" si="854"/>
        <v/>
      </c>
      <c r="CS1114" s="732" t="str">
        <f t="shared" si="834"/>
        <v/>
      </c>
      <c r="CT1114" s="731" t="str">
        <f t="shared" si="855"/>
        <v/>
      </c>
      <c r="CV1114" s="733" t="e">
        <f>IF($H$1=1,'Process Capability'!$F$7,CX1114)</f>
        <v>#DIV/0!</v>
      </c>
      <c r="CW1114" s="732" t="e">
        <f t="shared" si="835"/>
        <v>#DIV/0!</v>
      </c>
      <c r="CX1114" s="732" t="e">
        <f t="shared" si="836"/>
        <v>#DIV/0!</v>
      </c>
      <c r="CY1114" s="732" t="e">
        <f t="shared" si="837"/>
        <v>#DIV/0!</v>
      </c>
      <c r="CZ1114" s="732" t="e">
        <f>IF($H$1=1,'Process Capability'!$F$8,CX1114)</f>
        <v>#DIV/0!</v>
      </c>
      <c r="DA1114" s="732" t="e">
        <f>IF($H$1=1,MAX('Process Capability'!$F$7,'Process Capability'!$F$8)-MIN('Process Capability'!$F$7,'Process Capability'!$F$8),DC1114)</f>
        <v>#DIV/0!</v>
      </c>
      <c r="DB1114" s="732" t="e">
        <f t="shared" si="838"/>
        <v>#DIV/0!</v>
      </c>
      <c r="DC1114" s="731" t="e">
        <f t="shared" si="839"/>
        <v>#DIV/0!</v>
      </c>
    </row>
    <row r="1115" spans="1:107" x14ac:dyDescent="0.2">
      <c r="A1115" s="733" t="str">
        <f>IF(C1115=0,IF('Process Capability'!$F$6=1,'Process Capability'!D1123,IF('Process Capability'!$F$6=2,I965,IF('Process Capability'!$F$6=3,N1015,IF('Process Capability'!$F$6=4,T1040,IF('Process Capability'!$F$6=5,AA1055,IF('Process Capability'!$F$6=6,AI1065,"")))))),"")</f>
        <v/>
      </c>
      <c r="B1115" s="731" t="str">
        <f>IF(D1115=0,IF('Process Capability'!$F$6=1,H1115,IF('Process Capability'!$F$6=2,J965,IF('Process Capability'!$F$6=3,O1015,IF('Process Capability'!$F$6=4,U1040,IF('Process Capability'!$F$6=5,AB1055,IF('Process Capability'!$F$6=6,AJ1065,"")))))),"")</f>
        <v/>
      </c>
      <c r="C1115" s="701" t="str">
        <f>IF('Process Capability'!$F$6=1,COUNTBLANK('Process Capability'!D1123),IF('Process Capability'!$F$6=2,COUNTBLANK(I1115),IF('Process Capability'!$F$6=3,COUNTBLANK(N1115),IF('Process Capability'!$F$6=4,COUNTBLANK(T1115),IF('Process Capability'!$F$6=5,COUNTBLANK(AA1115),IF('Process Capability'!$F$6=6,COUNTBLANK(AI1115),""))))))</f>
        <v/>
      </c>
      <c r="D1115" s="701" t="str">
        <f>IF('Process Capability'!$F$6=1,COUNTBLANK(H1115),IF('Process Capability'!$F$6=2,COUNTBLANK(J1115),IF('Process Capability'!$F$6=3,COUNTBLANK(O1115),IF('Process Capability'!$F$6=4,COUNTBLANK(U1115),IF('Process Capability'!$F$6=5,COUNTBLANK(AB1115),IF('Process Capability'!$F$6=6,COUNTBLANK(AJ1115),""))))))</f>
        <v/>
      </c>
      <c r="G1115" s="749" t="str">
        <f>IF(COUNTBLANK('Process Capability'!D1123)=1,"",'Process Capability'!D1123)</f>
        <v/>
      </c>
      <c r="H1115" s="748" t="str">
        <f>IF(COUNTBLANK('Process Capability'!D1123)=1,"",MAX('Process Capability'!D1122:D1123)-MIN('Process Capability'!D1122:D1123))</f>
        <v/>
      </c>
      <c r="AS1115" s="733">
        <v>1112</v>
      </c>
      <c r="AT1115" s="732">
        <f t="shared" si="845"/>
        <v>556</v>
      </c>
      <c r="AU1115" s="732">
        <f t="shared" si="848"/>
        <v>371</v>
      </c>
      <c r="AV1115" s="742">
        <f t="shared" si="849"/>
        <v>278</v>
      </c>
      <c r="AW1115" s="732">
        <f t="shared" si="850"/>
        <v>223</v>
      </c>
      <c r="AX1115" s="734">
        <f t="shared" si="853"/>
        <v>186</v>
      </c>
      <c r="AY1115" s="662" t="str">
        <f t="shared" si="822"/>
        <v/>
      </c>
      <c r="BL1115" s="733" t="str">
        <f t="shared" si="820"/>
        <v/>
      </c>
      <c r="BM1115" s="734" t="str">
        <f t="shared" si="821"/>
        <v/>
      </c>
      <c r="BN1115" s="751" t="str">
        <f t="shared" si="823"/>
        <v/>
      </c>
      <c r="BO1115" s="742" t="str">
        <f t="shared" si="824"/>
        <v/>
      </c>
      <c r="BP1115" s="750" t="str">
        <f t="shared" si="840"/>
        <v/>
      </c>
      <c r="BQ1115" s="743" t="str">
        <f t="shared" si="825"/>
        <v/>
      </c>
      <c r="BR1115" s="732" t="str">
        <f t="shared" si="826"/>
        <v/>
      </c>
      <c r="BS1115" s="732" t="str">
        <f t="shared" si="841"/>
        <v/>
      </c>
      <c r="BT1115" s="732" t="str">
        <f t="shared" si="842"/>
        <v/>
      </c>
      <c r="BU1115" s="742" t="str">
        <f t="shared" si="856"/>
        <v/>
      </c>
      <c r="BV1115" s="742" t="str">
        <f t="shared" si="857"/>
        <v/>
      </c>
      <c r="BW1115" s="742" t="str">
        <f t="shared" si="858"/>
        <v/>
      </c>
      <c r="BX1115" s="741" t="str">
        <f t="shared" si="859"/>
        <v/>
      </c>
      <c r="BY1115" s="733" t="str">
        <f t="shared" si="843"/>
        <v/>
      </c>
      <c r="BZ1115" s="732" t="str">
        <f t="shared" si="851"/>
        <v/>
      </c>
      <c r="CA1115" s="732" t="str">
        <f t="shared" si="846"/>
        <v/>
      </c>
      <c r="CB1115" s="734" t="str">
        <f t="shared" si="852"/>
        <v/>
      </c>
      <c r="CC1115" s="733" t="str">
        <f t="shared" si="844"/>
        <v/>
      </c>
      <c r="CD1115" s="740" t="str">
        <f t="shared" si="860"/>
        <v/>
      </c>
      <c r="CE1115" s="732" t="str">
        <f t="shared" si="847"/>
        <v/>
      </c>
      <c r="CF1115" s="739" t="str">
        <f t="shared" si="861"/>
        <v/>
      </c>
      <c r="CG1115" s="737"/>
      <c r="CH1115" s="736" t="str">
        <f t="shared" si="827"/>
        <v/>
      </c>
      <c r="CI1115" s="738" t="str">
        <f t="shared" si="828"/>
        <v/>
      </c>
      <c r="CJ1115" s="737"/>
      <c r="CK1115" s="736" t="str">
        <f t="shared" si="829"/>
        <v/>
      </c>
      <c r="CL1115" s="735" t="str">
        <f t="shared" si="830"/>
        <v/>
      </c>
      <c r="CM1115" s="733" t="e">
        <f t="shared" si="831"/>
        <v>#DIV/0!</v>
      </c>
      <c r="CN1115" s="732" t="e">
        <f t="shared" si="862"/>
        <v>#DIV/0!</v>
      </c>
      <c r="CO1115" s="732" t="e">
        <f t="shared" si="832"/>
        <v>#DIV/0!</v>
      </c>
      <c r="CP1115" s="734" t="e">
        <f t="shared" si="863"/>
        <v>#DIV/0!</v>
      </c>
      <c r="CQ1115" s="733" t="str">
        <f t="shared" si="833"/>
        <v/>
      </c>
      <c r="CR1115" s="732" t="str">
        <f t="shared" si="854"/>
        <v/>
      </c>
      <c r="CS1115" s="732" t="str">
        <f t="shared" si="834"/>
        <v/>
      </c>
      <c r="CT1115" s="731" t="str">
        <f t="shared" si="855"/>
        <v/>
      </c>
      <c r="CV1115" s="733" t="e">
        <f>IF($H$1=1,'Process Capability'!$F$7,CX1115)</f>
        <v>#DIV/0!</v>
      </c>
      <c r="CW1115" s="732" t="e">
        <f t="shared" si="835"/>
        <v>#DIV/0!</v>
      </c>
      <c r="CX1115" s="732" t="e">
        <f t="shared" si="836"/>
        <v>#DIV/0!</v>
      </c>
      <c r="CY1115" s="732" t="e">
        <f t="shared" si="837"/>
        <v>#DIV/0!</v>
      </c>
      <c r="CZ1115" s="732" t="e">
        <f>IF($H$1=1,'Process Capability'!$F$8,CX1115)</f>
        <v>#DIV/0!</v>
      </c>
      <c r="DA1115" s="732" t="e">
        <f>IF($H$1=1,MAX('Process Capability'!$F$7,'Process Capability'!$F$8)-MIN('Process Capability'!$F$7,'Process Capability'!$F$8),DC1115)</f>
        <v>#DIV/0!</v>
      </c>
      <c r="DB1115" s="732" t="e">
        <f t="shared" si="838"/>
        <v>#DIV/0!</v>
      </c>
      <c r="DC1115" s="731" t="e">
        <f t="shared" si="839"/>
        <v>#DIV/0!</v>
      </c>
    </row>
    <row r="1116" spans="1:107" x14ac:dyDescent="0.2">
      <c r="A1116" s="733" t="str">
        <f>IF(C1116=0,IF('Process Capability'!$F$6=1,'Process Capability'!D1124,IF('Process Capability'!$F$6=2,I966,IF('Process Capability'!$F$6=3,N1016,IF('Process Capability'!$F$6=4,T1041,IF('Process Capability'!$F$6=5,AA1056,IF('Process Capability'!$F$6=6,AI1066,"")))))),"")</f>
        <v/>
      </c>
      <c r="B1116" s="731" t="str">
        <f>IF(D1116=0,IF('Process Capability'!$F$6=1,H1116,IF('Process Capability'!$F$6=2,J966,IF('Process Capability'!$F$6=3,O1016,IF('Process Capability'!$F$6=4,U1041,IF('Process Capability'!$F$6=5,AB1056,IF('Process Capability'!$F$6=6,AJ1066,"")))))),"")</f>
        <v/>
      </c>
      <c r="C1116" s="701" t="str">
        <f>IF('Process Capability'!$F$6=1,COUNTBLANK('Process Capability'!D1124),IF('Process Capability'!$F$6=2,COUNTBLANK(I1116),IF('Process Capability'!$F$6=3,COUNTBLANK(N1116),IF('Process Capability'!$F$6=4,COUNTBLANK(T1116),IF('Process Capability'!$F$6=5,COUNTBLANK(AA1116),IF('Process Capability'!$F$6=6,COUNTBLANK(AI1116),""))))))</f>
        <v/>
      </c>
      <c r="D1116" s="701" t="str">
        <f>IF('Process Capability'!$F$6=1,COUNTBLANK(H1116),IF('Process Capability'!$F$6=2,COUNTBLANK(J1116),IF('Process Capability'!$F$6=3,COUNTBLANK(O1116),IF('Process Capability'!$F$6=4,COUNTBLANK(U1116),IF('Process Capability'!$F$6=5,COUNTBLANK(AB1116),IF('Process Capability'!$F$6=6,COUNTBLANK(AJ1116),""))))))</f>
        <v/>
      </c>
      <c r="G1116" s="749" t="str">
        <f>IF(COUNTBLANK('Process Capability'!D1124)=1,"",'Process Capability'!D1124)</f>
        <v/>
      </c>
      <c r="H1116" s="748" t="str">
        <f>IF(COUNTBLANK('Process Capability'!D1124)=1,"",MAX('Process Capability'!D1123:D1124)-MIN('Process Capability'!D1123:D1124))</f>
        <v/>
      </c>
      <c r="AS1116" s="743">
        <v>1113</v>
      </c>
      <c r="AT1116" s="732">
        <f t="shared" si="845"/>
        <v>557</v>
      </c>
      <c r="AU1116" s="732">
        <f t="shared" si="848"/>
        <v>371</v>
      </c>
      <c r="AV1116" s="742">
        <f t="shared" si="849"/>
        <v>279</v>
      </c>
      <c r="AW1116" s="732">
        <f t="shared" si="850"/>
        <v>223</v>
      </c>
      <c r="AX1116" s="734">
        <f t="shared" si="853"/>
        <v>186</v>
      </c>
      <c r="AY1116" s="662" t="str">
        <f t="shared" si="822"/>
        <v/>
      </c>
      <c r="BL1116" s="733" t="str">
        <f t="shared" si="820"/>
        <v/>
      </c>
      <c r="BM1116" s="734" t="str">
        <f t="shared" si="821"/>
        <v/>
      </c>
      <c r="BN1116" s="751" t="str">
        <f t="shared" si="823"/>
        <v/>
      </c>
      <c r="BO1116" s="742" t="str">
        <f t="shared" si="824"/>
        <v/>
      </c>
      <c r="BP1116" s="750" t="str">
        <f t="shared" si="840"/>
        <v/>
      </c>
      <c r="BQ1116" s="743" t="str">
        <f t="shared" si="825"/>
        <v/>
      </c>
      <c r="BR1116" s="732" t="str">
        <f t="shared" si="826"/>
        <v/>
      </c>
      <c r="BS1116" s="732" t="str">
        <f t="shared" si="841"/>
        <v/>
      </c>
      <c r="BT1116" s="732" t="str">
        <f t="shared" si="842"/>
        <v/>
      </c>
      <c r="BU1116" s="742" t="str">
        <f t="shared" si="856"/>
        <v/>
      </c>
      <c r="BV1116" s="742" t="str">
        <f t="shared" si="857"/>
        <v/>
      </c>
      <c r="BW1116" s="742" t="str">
        <f t="shared" si="858"/>
        <v/>
      </c>
      <c r="BX1116" s="741" t="str">
        <f t="shared" si="859"/>
        <v/>
      </c>
      <c r="BY1116" s="733" t="str">
        <f t="shared" si="843"/>
        <v/>
      </c>
      <c r="BZ1116" s="732" t="str">
        <f t="shared" si="851"/>
        <v/>
      </c>
      <c r="CA1116" s="732" t="str">
        <f t="shared" si="846"/>
        <v/>
      </c>
      <c r="CB1116" s="734" t="str">
        <f t="shared" si="852"/>
        <v/>
      </c>
      <c r="CC1116" s="733" t="str">
        <f t="shared" si="844"/>
        <v/>
      </c>
      <c r="CD1116" s="740" t="str">
        <f t="shared" si="860"/>
        <v/>
      </c>
      <c r="CE1116" s="732" t="str">
        <f t="shared" si="847"/>
        <v/>
      </c>
      <c r="CF1116" s="739" t="str">
        <f t="shared" si="861"/>
        <v/>
      </c>
      <c r="CG1116" s="737"/>
      <c r="CH1116" s="736" t="str">
        <f t="shared" si="827"/>
        <v/>
      </c>
      <c r="CI1116" s="738" t="str">
        <f t="shared" si="828"/>
        <v/>
      </c>
      <c r="CJ1116" s="737"/>
      <c r="CK1116" s="736" t="str">
        <f t="shared" si="829"/>
        <v/>
      </c>
      <c r="CL1116" s="735" t="str">
        <f t="shared" si="830"/>
        <v/>
      </c>
      <c r="CM1116" s="733" t="e">
        <f t="shared" si="831"/>
        <v>#DIV/0!</v>
      </c>
      <c r="CN1116" s="732" t="e">
        <f t="shared" si="862"/>
        <v>#DIV/0!</v>
      </c>
      <c r="CO1116" s="732" t="e">
        <f t="shared" si="832"/>
        <v>#DIV/0!</v>
      </c>
      <c r="CP1116" s="734" t="e">
        <f t="shared" si="863"/>
        <v>#DIV/0!</v>
      </c>
      <c r="CQ1116" s="733" t="str">
        <f t="shared" si="833"/>
        <v/>
      </c>
      <c r="CR1116" s="732" t="str">
        <f t="shared" si="854"/>
        <v/>
      </c>
      <c r="CS1116" s="732" t="str">
        <f t="shared" si="834"/>
        <v/>
      </c>
      <c r="CT1116" s="731" t="str">
        <f t="shared" si="855"/>
        <v/>
      </c>
      <c r="CV1116" s="733" t="e">
        <f>IF($H$1=1,'Process Capability'!$F$7,CX1116)</f>
        <v>#DIV/0!</v>
      </c>
      <c r="CW1116" s="732" t="e">
        <f t="shared" si="835"/>
        <v>#DIV/0!</v>
      </c>
      <c r="CX1116" s="732" t="e">
        <f t="shared" si="836"/>
        <v>#DIV/0!</v>
      </c>
      <c r="CY1116" s="732" t="e">
        <f t="shared" si="837"/>
        <v>#DIV/0!</v>
      </c>
      <c r="CZ1116" s="732" t="e">
        <f>IF($H$1=1,'Process Capability'!$F$8,CX1116)</f>
        <v>#DIV/0!</v>
      </c>
      <c r="DA1116" s="732" t="e">
        <f>IF($H$1=1,MAX('Process Capability'!$F$7,'Process Capability'!$F$8)-MIN('Process Capability'!$F$7,'Process Capability'!$F$8),DC1116)</f>
        <v>#DIV/0!</v>
      </c>
      <c r="DB1116" s="732" t="e">
        <f t="shared" si="838"/>
        <v>#DIV/0!</v>
      </c>
      <c r="DC1116" s="731" t="e">
        <f t="shared" si="839"/>
        <v>#DIV/0!</v>
      </c>
    </row>
    <row r="1117" spans="1:107" x14ac:dyDescent="0.2">
      <c r="A1117" s="733" t="str">
        <f>IF(C1117=0,IF('Process Capability'!$F$6=1,'Process Capability'!D1125,IF('Process Capability'!$F$6=2,I967,IF('Process Capability'!$F$6=3,N1017,IF('Process Capability'!$F$6=4,T1042,IF('Process Capability'!$F$6=5,AA1057,IF('Process Capability'!$F$6=6,AI1067,"")))))),"")</f>
        <v/>
      </c>
      <c r="B1117" s="731" t="str">
        <f>IF(D1117=0,IF('Process Capability'!$F$6=1,H1117,IF('Process Capability'!$F$6=2,J967,IF('Process Capability'!$F$6=3,O1017,IF('Process Capability'!$F$6=4,U1042,IF('Process Capability'!$F$6=5,AB1057,IF('Process Capability'!$F$6=6,AJ1067,"")))))),"")</f>
        <v/>
      </c>
      <c r="C1117" s="701" t="str">
        <f>IF('Process Capability'!$F$6=1,COUNTBLANK('Process Capability'!D1125),IF('Process Capability'!$F$6=2,COUNTBLANK(I1117),IF('Process Capability'!$F$6=3,COUNTBLANK(N1117),IF('Process Capability'!$F$6=4,COUNTBLANK(T1117),IF('Process Capability'!$F$6=5,COUNTBLANK(AA1117),IF('Process Capability'!$F$6=6,COUNTBLANK(AI1117),""))))))</f>
        <v/>
      </c>
      <c r="D1117" s="701" t="str">
        <f>IF('Process Capability'!$F$6=1,COUNTBLANK(H1117),IF('Process Capability'!$F$6=2,COUNTBLANK(J1117),IF('Process Capability'!$F$6=3,COUNTBLANK(O1117),IF('Process Capability'!$F$6=4,COUNTBLANK(U1117),IF('Process Capability'!$F$6=5,COUNTBLANK(AB1117),IF('Process Capability'!$F$6=6,COUNTBLANK(AJ1117),""))))))</f>
        <v/>
      </c>
      <c r="G1117" s="749" t="str">
        <f>IF(COUNTBLANK('Process Capability'!D1125)=1,"",'Process Capability'!D1125)</f>
        <v/>
      </c>
      <c r="H1117" s="748" t="str">
        <f>IF(COUNTBLANK('Process Capability'!D1125)=1,"",MAX('Process Capability'!D1124:D1125)-MIN('Process Capability'!D1124:D1125))</f>
        <v/>
      </c>
      <c r="AS1117" s="733">
        <v>1114</v>
      </c>
      <c r="AT1117" s="732">
        <f t="shared" si="845"/>
        <v>557</v>
      </c>
      <c r="AU1117" s="732">
        <f t="shared" si="848"/>
        <v>372</v>
      </c>
      <c r="AV1117" s="742">
        <f t="shared" si="849"/>
        <v>279</v>
      </c>
      <c r="AW1117" s="732">
        <f t="shared" si="850"/>
        <v>223</v>
      </c>
      <c r="AX1117" s="734">
        <f t="shared" si="853"/>
        <v>186</v>
      </c>
      <c r="AY1117" s="662" t="str">
        <f t="shared" si="822"/>
        <v/>
      </c>
      <c r="BL1117" s="733" t="str">
        <f t="shared" si="820"/>
        <v/>
      </c>
      <c r="BM1117" s="734" t="str">
        <f t="shared" si="821"/>
        <v/>
      </c>
      <c r="BN1117" s="751" t="str">
        <f t="shared" si="823"/>
        <v/>
      </c>
      <c r="BO1117" s="742" t="str">
        <f t="shared" si="824"/>
        <v/>
      </c>
      <c r="BP1117" s="750" t="str">
        <f t="shared" si="840"/>
        <v/>
      </c>
      <c r="BQ1117" s="743" t="str">
        <f t="shared" si="825"/>
        <v/>
      </c>
      <c r="BR1117" s="732" t="str">
        <f t="shared" si="826"/>
        <v/>
      </c>
      <c r="BS1117" s="732" t="str">
        <f t="shared" si="841"/>
        <v/>
      </c>
      <c r="BT1117" s="732" t="str">
        <f t="shared" si="842"/>
        <v/>
      </c>
      <c r="BU1117" s="742" t="str">
        <f t="shared" si="856"/>
        <v/>
      </c>
      <c r="BV1117" s="742" t="str">
        <f t="shared" si="857"/>
        <v/>
      </c>
      <c r="BW1117" s="742" t="str">
        <f t="shared" si="858"/>
        <v/>
      </c>
      <c r="BX1117" s="741" t="str">
        <f t="shared" si="859"/>
        <v/>
      </c>
      <c r="BY1117" s="733" t="str">
        <f t="shared" si="843"/>
        <v/>
      </c>
      <c r="BZ1117" s="732" t="str">
        <f t="shared" si="851"/>
        <v/>
      </c>
      <c r="CA1117" s="732" t="str">
        <f t="shared" si="846"/>
        <v/>
      </c>
      <c r="CB1117" s="734" t="str">
        <f t="shared" si="852"/>
        <v/>
      </c>
      <c r="CC1117" s="733" t="str">
        <f t="shared" si="844"/>
        <v/>
      </c>
      <c r="CD1117" s="740" t="str">
        <f t="shared" si="860"/>
        <v/>
      </c>
      <c r="CE1117" s="732" t="str">
        <f t="shared" si="847"/>
        <v/>
      </c>
      <c r="CF1117" s="739" t="str">
        <f t="shared" si="861"/>
        <v/>
      </c>
      <c r="CG1117" s="737"/>
      <c r="CH1117" s="736" t="str">
        <f t="shared" si="827"/>
        <v/>
      </c>
      <c r="CI1117" s="738" t="str">
        <f t="shared" si="828"/>
        <v/>
      </c>
      <c r="CJ1117" s="737"/>
      <c r="CK1117" s="736" t="str">
        <f t="shared" si="829"/>
        <v/>
      </c>
      <c r="CL1117" s="735" t="str">
        <f t="shared" si="830"/>
        <v/>
      </c>
      <c r="CM1117" s="733" t="e">
        <f t="shared" si="831"/>
        <v>#DIV/0!</v>
      </c>
      <c r="CN1117" s="732" t="e">
        <f t="shared" si="862"/>
        <v>#DIV/0!</v>
      </c>
      <c r="CO1117" s="732" t="e">
        <f t="shared" si="832"/>
        <v>#DIV/0!</v>
      </c>
      <c r="CP1117" s="734" t="e">
        <f t="shared" si="863"/>
        <v>#DIV/0!</v>
      </c>
      <c r="CQ1117" s="733" t="str">
        <f t="shared" si="833"/>
        <v/>
      </c>
      <c r="CR1117" s="732" t="str">
        <f t="shared" si="854"/>
        <v/>
      </c>
      <c r="CS1117" s="732" t="str">
        <f t="shared" si="834"/>
        <v/>
      </c>
      <c r="CT1117" s="731" t="str">
        <f t="shared" si="855"/>
        <v/>
      </c>
      <c r="CV1117" s="733" t="e">
        <f>IF($H$1=1,'Process Capability'!$F$7,CX1117)</f>
        <v>#DIV/0!</v>
      </c>
      <c r="CW1117" s="732" t="e">
        <f t="shared" si="835"/>
        <v>#DIV/0!</v>
      </c>
      <c r="CX1117" s="732" t="e">
        <f t="shared" si="836"/>
        <v>#DIV/0!</v>
      </c>
      <c r="CY1117" s="732" t="e">
        <f t="shared" si="837"/>
        <v>#DIV/0!</v>
      </c>
      <c r="CZ1117" s="732" t="e">
        <f>IF($H$1=1,'Process Capability'!$F$8,CX1117)</f>
        <v>#DIV/0!</v>
      </c>
      <c r="DA1117" s="732" t="e">
        <f>IF($H$1=1,MAX('Process Capability'!$F$7,'Process Capability'!$F$8)-MIN('Process Capability'!$F$7,'Process Capability'!$F$8),DC1117)</f>
        <v>#DIV/0!</v>
      </c>
      <c r="DB1117" s="732" t="e">
        <f t="shared" si="838"/>
        <v>#DIV/0!</v>
      </c>
      <c r="DC1117" s="731" t="e">
        <f t="shared" si="839"/>
        <v>#DIV/0!</v>
      </c>
    </row>
    <row r="1118" spans="1:107" x14ac:dyDescent="0.2">
      <c r="A1118" s="733" t="str">
        <f>IF(C1118=0,IF('Process Capability'!$F$6=1,'Process Capability'!D1126,IF('Process Capability'!$F$6=2,I968,IF('Process Capability'!$F$6=3,N1018,IF('Process Capability'!$F$6=4,T1043,IF('Process Capability'!$F$6=5,AA1058,IF('Process Capability'!$F$6=6,AI1068,"")))))),"")</f>
        <v/>
      </c>
      <c r="B1118" s="731" t="str">
        <f>IF(D1118=0,IF('Process Capability'!$F$6=1,H1118,IF('Process Capability'!$F$6=2,J968,IF('Process Capability'!$F$6=3,O1018,IF('Process Capability'!$F$6=4,U1043,IF('Process Capability'!$F$6=5,AB1058,IF('Process Capability'!$F$6=6,AJ1068,"")))))),"")</f>
        <v/>
      </c>
      <c r="C1118" s="701" t="str">
        <f>IF('Process Capability'!$F$6=1,COUNTBLANK('Process Capability'!D1126),IF('Process Capability'!$F$6=2,COUNTBLANK(I1118),IF('Process Capability'!$F$6=3,COUNTBLANK(N1118),IF('Process Capability'!$F$6=4,COUNTBLANK(T1118),IF('Process Capability'!$F$6=5,COUNTBLANK(AA1118),IF('Process Capability'!$F$6=6,COUNTBLANK(AI1118),""))))))</f>
        <v/>
      </c>
      <c r="D1118" s="701" t="str">
        <f>IF('Process Capability'!$F$6=1,COUNTBLANK(H1118),IF('Process Capability'!$F$6=2,COUNTBLANK(J1118),IF('Process Capability'!$F$6=3,COUNTBLANK(O1118),IF('Process Capability'!$F$6=4,COUNTBLANK(U1118),IF('Process Capability'!$F$6=5,COUNTBLANK(AB1118),IF('Process Capability'!$F$6=6,COUNTBLANK(AJ1118),""))))))</f>
        <v/>
      </c>
      <c r="G1118" s="749" t="str">
        <f>IF(COUNTBLANK('Process Capability'!D1126)=1,"",'Process Capability'!D1126)</f>
        <v/>
      </c>
      <c r="H1118" s="748" t="str">
        <f>IF(COUNTBLANK('Process Capability'!D1126)=1,"",MAX('Process Capability'!D1125:D1126)-MIN('Process Capability'!D1125:D1126))</f>
        <v/>
      </c>
      <c r="AS1118" s="733">
        <v>1115</v>
      </c>
      <c r="AT1118" s="732">
        <f t="shared" si="845"/>
        <v>558</v>
      </c>
      <c r="AU1118" s="732">
        <f t="shared" si="848"/>
        <v>372</v>
      </c>
      <c r="AV1118" s="742">
        <f t="shared" si="849"/>
        <v>279</v>
      </c>
      <c r="AW1118" s="732">
        <f t="shared" si="850"/>
        <v>223</v>
      </c>
      <c r="AX1118" s="734">
        <f t="shared" si="853"/>
        <v>186</v>
      </c>
      <c r="AY1118" s="662" t="str">
        <f t="shared" si="822"/>
        <v/>
      </c>
      <c r="BL1118" s="733" t="str">
        <f t="shared" si="820"/>
        <v/>
      </c>
      <c r="BM1118" s="734" t="str">
        <f t="shared" si="821"/>
        <v/>
      </c>
      <c r="BN1118" s="751" t="str">
        <f t="shared" si="823"/>
        <v/>
      </c>
      <c r="BO1118" s="742" t="str">
        <f t="shared" si="824"/>
        <v/>
      </c>
      <c r="BP1118" s="750" t="str">
        <f t="shared" si="840"/>
        <v/>
      </c>
      <c r="BQ1118" s="743" t="str">
        <f t="shared" si="825"/>
        <v/>
      </c>
      <c r="BR1118" s="732" t="str">
        <f t="shared" si="826"/>
        <v/>
      </c>
      <c r="BS1118" s="732" t="str">
        <f t="shared" si="841"/>
        <v/>
      </c>
      <c r="BT1118" s="732" t="str">
        <f t="shared" si="842"/>
        <v/>
      </c>
      <c r="BU1118" s="742" t="str">
        <f t="shared" si="856"/>
        <v/>
      </c>
      <c r="BV1118" s="742" t="str">
        <f t="shared" si="857"/>
        <v/>
      </c>
      <c r="BW1118" s="742" t="str">
        <f t="shared" si="858"/>
        <v/>
      </c>
      <c r="BX1118" s="741" t="str">
        <f t="shared" si="859"/>
        <v/>
      </c>
      <c r="BY1118" s="733" t="str">
        <f t="shared" si="843"/>
        <v/>
      </c>
      <c r="BZ1118" s="732" t="str">
        <f t="shared" si="851"/>
        <v/>
      </c>
      <c r="CA1118" s="732" t="str">
        <f t="shared" si="846"/>
        <v/>
      </c>
      <c r="CB1118" s="734" t="str">
        <f t="shared" si="852"/>
        <v/>
      </c>
      <c r="CC1118" s="733" t="str">
        <f t="shared" si="844"/>
        <v/>
      </c>
      <c r="CD1118" s="740" t="str">
        <f t="shared" si="860"/>
        <v/>
      </c>
      <c r="CE1118" s="732" t="str">
        <f t="shared" si="847"/>
        <v/>
      </c>
      <c r="CF1118" s="739" t="str">
        <f t="shared" si="861"/>
        <v/>
      </c>
      <c r="CG1118" s="737"/>
      <c r="CH1118" s="736" t="str">
        <f t="shared" si="827"/>
        <v/>
      </c>
      <c r="CI1118" s="738" t="str">
        <f t="shared" si="828"/>
        <v/>
      </c>
      <c r="CJ1118" s="737"/>
      <c r="CK1118" s="736" t="str">
        <f t="shared" si="829"/>
        <v/>
      </c>
      <c r="CL1118" s="735" t="str">
        <f t="shared" si="830"/>
        <v/>
      </c>
      <c r="CM1118" s="733" t="e">
        <f t="shared" si="831"/>
        <v>#DIV/0!</v>
      </c>
      <c r="CN1118" s="732" t="e">
        <f t="shared" si="862"/>
        <v>#DIV/0!</v>
      </c>
      <c r="CO1118" s="732" t="e">
        <f t="shared" si="832"/>
        <v>#DIV/0!</v>
      </c>
      <c r="CP1118" s="734" t="e">
        <f t="shared" si="863"/>
        <v>#DIV/0!</v>
      </c>
      <c r="CQ1118" s="733" t="str">
        <f t="shared" si="833"/>
        <v/>
      </c>
      <c r="CR1118" s="732" t="str">
        <f t="shared" si="854"/>
        <v/>
      </c>
      <c r="CS1118" s="732" t="str">
        <f t="shared" si="834"/>
        <v/>
      </c>
      <c r="CT1118" s="731" t="str">
        <f t="shared" si="855"/>
        <v/>
      </c>
      <c r="CV1118" s="733" t="e">
        <f>IF($H$1=1,'Process Capability'!$F$7,CX1118)</f>
        <v>#DIV/0!</v>
      </c>
      <c r="CW1118" s="732" t="e">
        <f t="shared" si="835"/>
        <v>#DIV/0!</v>
      </c>
      <c r="CX1118" s="732" t="e">
        <f t="shared" si="836"/>
        <v>#DIV/0!</v>
      </c>
      <c r="CY1118" s="732" t="e">
        <f t="shared" si="837"/>
        <v>#DIV/0!</v>
      </c>
      <c r="CZ1118" s="732" t="e">
        <f>IF($H$1=1,'Process Capability'!$F$8,CX1118)</f>
        <v>#DIV/0!</v>
      </c>
      <c r="DA1118" s="732" t="e">
        <f>IF($H$1=1,MAX('Process Capability'!$F$7,'Process Capability'!$F$8)-MIN('Process Capability'!$F$7,'Process Capability'!$F$8),DC1118)</f>
        <v>#DIV/0!</v>
      </c>
      <c r="DB1118" s="732" t="e">
        <f t="shared" si="838"/>
        <v>#DIV/0!</v>
      </c>
      <c r="DC1118" s="731" t="e">
        <f t="shared" si="839"/>
        <v>#DIV/0!</v>
      </c>
    </row>
    <row r="1119" spans="1:107" x14ac:dyDescent="0.2">
      <c r="A1119" s="733" t="str">
        <f>IF(C1119=0,IF('Process Capability'!$F$6=1,'Process Capability'!D1127,IF('Process Capability'!$F$6=2,I969,IF('Process Capability'!$F$6=3,N1019,IF('Process Capability'!$F$6=4,T1044,IF('Process Capability'!$F$6=5,AA1059,IF('Process Capability'!$F$6=6,AI1069,"")))))),"")</f>
        <v/>
      </c>
      <c r="B1119" s="731" t="str">
        <f>IF(D1119=0,IF('Process Capability'!$F$6=1,H1119,IF('Process Capability'!$F$6=2,J969,IF('Process Capability'!$F$6=3,O1019,IF('Process Capability'!$F$6=4,U1044,IF('Process Capability'!$F$6=5,AB1059,IF('Process Capability'!$F$6=6,AJ1069,"")))))),"")</f>
        <v/>
      </c>
      <c r="C1119" s="701" t="str">
        <f>IF('Process Capability'!$F$6=1,COUNTBLANK('Process Capability'!D1127),IF('Process Capability'!$F$6=2,COUNTBLANK(I1119),IF('Process Capability'!$F$6=3,COUNTBLANK(N1119),IF('Process Capability'!$F$6=4,COUNTBLANK(T1119),IF('Process Capability'!$F$6=5,COUNTBLANK(AA1119),IF('Process Capability'!$F$6=6,COUNTBLANK(AI1119),""))))))</f>
        <v/>
      </c>
      <c r="D1119" s="701" t="str">
        <f>IF('Process Capability'!$F$6=1,COUNTBLANK(H1119),IF('Process Capability'!$F$6=2,COUNTBLANK(J1119),IF('Process Capability'!$F$6=3,COUNTBLANK(O1119),IF('Process Capability'!$F$6=4,COUNTBLANK(U1119),IF('Process Capability'!$F$6=5,COUNTBLANK(AB1119),IF('Process Capability'!$F$6=6,COUNTBLANK(AJ1119),""))))))</f>
        <v/>
      </c>
      <c r="G1119" s="749" t="str">
        <f>IF(COUNTBLANK('Process Capability'!D1127)=1,"",'Process Capability'!D1127)</f>
        <v/>
      </c>
      <c r="H1119" s="748" t="str">
        <f>IF(COUNTBLANK('Process Capability'!D1127)=1,"",MAX('Process Capability'!D1126:D1127)-MIN('Process Capability'!D1126:D1127))</f>
        <v/>
      </c>
      <c r="AS1119" s="743">
        <v>1116</v>
      </c>
      <c r="AT1119" s="732">
        <f t="shared" si="845"/>
        <v>558</v>
      </c>
      <c r="AU1119" s="732">
        <f t="shared" si="848"/>
        <v>372</v>
      </c>
      <c r="AV1119" s="742">
        <f t="shared" si="849"/>
        <v>279</v>
      </c>
      <c r="AW1119" s="732">
        <f t="shared" si="850"/>
        <v>224</v>
      </c>
      <c r="AX1119" s="734">
        <f t="shared" si="853"/>
        <v>186</v>
      </c>
      <c r="AY1119" s="662" t="str">
        <f t="shared" si="822"/>
        <v/>
      </c>
      <c r="BL1119" s="733" t="str">
        <f t="shared" si="820"/>
        <v/>
      </c>
      <c r="BM1119" s="734" t="str">
        <f t="shared" si="821"/>
        <v/>
      </c>
      <c r="BN1119" s="751" t="str">
        <f t="shared" si="823"/>
        <v/>
      </c>
      <c r="BO1119" s="742" t="str">
        <f t="shared" si="824"/>
        <v/>
      </c>
      <c r="BP1119" s="750" t="str">
        <f t="shared" si="840"/>
        <v/>
      </c>
      <c r="BQ1119" s="743" t="str">
        <f t="shared" si="825"/>
        <v/>
      </c>
      <c r="BR1119" s="732" t="str">
        <f t="shared" si="826"/>
        <v/>
      </c>
      <c r="BS1119" s="732" t="str">
        <f t="shared" si="841"/>
        <v/>
      </c>
      <c r="BT1119" s="732" t="str">
        <f t="shared" si="842"/>
        <v/>
      </c>
      <c r="BU1119" s="742" t="str">
        <f t="shared" si="856"/>
        <v/>
      </c>
      <c r="BV1119" s="742" t="str">
        <f t="shared" si="857"/>
        <v/>
      </c>
      <c r="BW1119" s="742" t="str">
        <f t="shared" si="858"/>
        <v/>
      </c>
      <c r="BX1119" s="741" t="str">
        <f t="shared" si="859"/>
        <v/>
      </c>
      <c r="BY1119" s="733" t="str">
        <f t="shared" si="843"/>
        <v/>
      </c>
      <c r="BZ1119" s="732" t="str">
        <f t="shared" si="851"/>
        <v/>
      </c>
      <c r="CA1119" s="732" t="str">
        <f t="shared" si="846"/>
        <v/>
      </c>
      <c r="CB1119" s="734" t="str">
        <f t="shared" si="852"/>
        <v/>
      </c>
      <c r="CC1119" s="733" t="str">
        <f t="shared" si="844"/>
        <v/>
      </c>
      <c r="CD1119" s="740" t="str">
        <f t="shared" si="860"/>
        <v/>
      </c>
      <c r="CE1119" s="732" t="str">
        <f t="shared" si="847"/>
        <v/>
      </c>
      <c r="CF1119" s="739" t="str">
        <f t="shared" si="861"/>
        <v/>
      </c>
      <c r="CG1119" s="737"/>
      <c r="CH1119" s="736" t="str">
        <f t="shared" si="827"/>
        <v/>
      </c>
      <c r="CI1119" s="738" t="str">
        <f t="shared" si="828"/>
        <v/>
      </c>
      <c r="CJ1119" s="737"/>
      <c r="CK1119" s="736" t="str">
        <f t="shared" si="829"/>
        <v/>
      </c>
      <c r="CL1119" s="735" t="str">
        <f t="shared" si="830"/>
        <v/>
      </c>
      <c r="CM1119" s="733" t="e">
        <f t="shared" si="831"/>
        <v>#DIV/0!</v>
      </c>
      <c r="CN1119" s="732" t="e">
        <f t="shared" si="862"/>
        <v>#DIV/0!</v>
      </c>
      <c r="CO1119" s="732" t="e">
        <f t="shared" si="832"/>
        <v>#DIV/0!</v>
      </c>
      <c r="CP1119" s="734" t="e">
        <f t="shared" si="863"/>
        <v>#DIV/0!</v>
      </c>
      <c r="CQ1119" s="733" t="str">
        <f t="shared" si="833"/>
        <v/>
      </c>
      <c r="CR1119" s="732" t="str">
        <f t="shared" si="854"/>
        <v/>
      </c>
      <c r="CS1119" s="732" t="str">
        <f t="shared" si="834"/>
        <v/>
      </c>
      <c r="CT1119" s="731" t="str">
        <f t="shared" si="855"/>
        <v/>
      </c>
      <c r="CV1119" s="733" t="e">
        <f>IF($H$1=1,'Process Capability'!$F$7,CX1119)</f>
        <v>#DIV/0!</v>
      </c>
      <c r="CW1119" s="732" t="e">
        <f t="shared" si="835"/>
        <v>#DIV/0!</v>
      </c>
      <c r="CX1119" s="732" t="e">
        <f t="shared" si="836"/>
        <v>#DIV/0!</v>
      </c>
      <c r="CY1119" s="732" t="e">
        <f t="shared" si="837"/>
        <v>#DIV/0!</v>
      </c>
      <c r="CZ1119" s="732" t="e">
        <f>IF($H$1=1,'Process Capability'!$F$8,CX1119)</f>
        <v>#DIV/0!</v>
      </c>
      <c r="DA1119" s="732" t="e">
        <f>IF($H$1=1,MAX('Process Capability'!$F$7,'Process Capability'!$F$8)-MIN('Process Capability'!$F$7,'Process Capability'!$F$8),DC1119)</f>
        <v>#DIV/0!</v>
      </c>
      <c r="DB1119" s="732" t="e">
        <f t="shared" si="838"/>
        <v>#DIV/0!</v>
      </c>
      <c r="DC1119" s="731" t="e">
        <f t="shared" si="839"/>
        <v>#DIV/0!</v>
      </c>
    </row>
    <row r="1120" spans="1:107" x14ac:dyDescent="0.2">
      <c r="A1120" s="733" t="str">
        <f>IF(C1120=0,IF('Process Capability'!$F$6=1,'Process Capability'!D1128,IF('Process Capability'!$F$6=2,I970,IF('Process Capability'!$F$6=3,N1020,IF('Process Capability'!$F$6=4,T1045,IF('Process Capability'!$F$6=5,AA1060,IF('Process Capability'!$F$6=6,AI1070,"")))))),"")</f>
        <v/>
      </c>
      <c r="B1120" s="731" t="str">
        <f>IF(D1120=0,IF('Process Capability'!$F$6=1,H1120,IF('Process Capability'!$F$6=2,J970,IF('Process Capability'!$F$6=3,O1020,IF('Process Capability'!$F$6=4,U1045,IF('Process Capability'!$F$6=5,AB1060,IF('Process Capability'!$F$6=6,AJ1070,"")))))),"")</f>
        <v/>
      </c>
      <c r="C1120" s="701" t="str">
        <f>IF('Process Capability'!$F$6=1,COUNTBLANK('Process Capability'!D1128),IF('Process Capability'!$F$6=2,COUNTBLANK(I1120),IF('Process Capability'!$F$6=3,COUNTBLANK(N1120),IF('Process Capability'!$F$6=4,COUNTBLANK(T1120),IF('Process Capability'!$F$6=5,COUNTBLANK(AA1120),IF('Process Capability'!$F$6=6,COUNTBLANK(AI1120),""))))))</f>
        <v/>
      </c>
      <c r="D1120" s="701" t="str">
        <f>IF('Process Capability'!$F$6=1,COUNTBLANK(H1120),IF('Process Capability'!$F$6=2,COUNTBLANK(J1120),IF('Process Capability'!$F$6=3,COUNTBLANK(O1120),IF('Process Capability'!$F$6=4,COUNTBLANK(U1120),IF('Process Capability'!$F$6=5,COUNTBLANK(AB1120),IF('Process Capability'!$F$6=6,COUNTBLANK(AJ1120),""))))))</f>
        <v/>
      </c>
      <c r="G1120" s="749" t="str">
        <f>IF(COUNTBLANK('Process Capability'!D1128)=1,"",'Process Capability'!D1128)</f>
        <v/>
      </c>
      <c r="H1120" s="748" t="str">
        <f>IF(COUNTBLANK('Process Capability'!D1128)=1,"",MAX('Process Capability'!D1127:D1128)-MIN('Process Capability'!D1127:D1128))</f>
        <v/>
      </c>
      <c r="AS1120" s="733">
        <v>1117</v>
      </c>
      <c r="AT1120" s="732">
        <f t="shared" si="845"/>
        <v>559</v>
      </c>
      <c r="AU1120" s="732">
        <f t="shared" si="848"/>
        <v>373</v>
      </c>
      <c r="AV1120" s="742">
        <f t="shared" si="849"/>
        <v>280</v>
      </c>
      <c r="AW1120" s="732">
        <f t="shared" si="850"/>
        <v>224</v>
      </c>
      <c r="AX1120" s="734">
        <f t="shared" si="853"/>
        <v>187</v>
      </c>
      <c r="AY1120" s="662" t="str">
        <f t="shared" si="822"/>
        <v/>
      </c>
      <c r="BL1120" s="733" t="str">
        <f t="shared" si="820"/>
        <v/>
      </c>
      <c r="BM1120" s="734" t="str">
        <f t="shared" si="821"/>
        <v/>
      </c>
      <c r="BN1120" s="751" t="str">
        <f t="shared" si="823"/>
        <v/>
      </c>
      <c r="BO1120" s="742" t="str">
        <f t="shared" si="824"/>
        <v/>
      </c>
      <c r="BP1120" s="750" t="str">
        <f t="shared" si="840"/>
        <v/>
      </c>
      <c r="BQ1120" s="743" t="str">
        <f t="shared" si="825"/>
        <v/>
      </c>
      <c r="BR1120" s="732" t="str">
        <f t="shared" si="826"/>
        <v/>
      </c>
      <c r="BS1120" s="732" t="str">
        <f t="shared" si="841"/>
        <v/>
      </c>
      <c r="BT1120" s="732" t="str">
        <f t="shared" si="842"/>
        <v/>
      </c>
      <c r="BU1120" s="742" t="str">
        <f t="shared" si="856"/>
        <v/>
      </c>
      <c r="BV1120" s="742" t="str">
        <f t="shared" si="857"/>
        <v/>
      </c>
      <c r="BW1120" s="742" t="str">
        <f t="shared" si="858"/>
        <v/>
      </c>
      <c r="BX1120" s="741" t="str">
        <f t="shared" si="859"/>
        <v/>
      </c>
      <c r="BY1120" s="733" t="str">
        <f t="shared" si="843"/>
        <v/>
      </c>
      <c r="BZ1120" s="732" t="str">
        <f t="shared" si="851"/>
        <v/>
      </c>
      <c r="CA1120" s="732" t="str">
        <f t="shared" si="846"/>
        <v/>
      </c>
      <c r="CB1120" s="734" t="str">
        <f t="shared" si="852"/>
        <v/>
      </c>
      <c r="CC1120" s="733" t="str">
        <f t="shared" si="844"/>
        <v/>
      </c>
      <c r="CD1120" s="740" t="str">
        <f t="shared" si="860"/>
        <v/>
      </c>
      <c r="CE1120" s="732" t="str">
        <f t="shared" si="847"/>
        <v/>
      </c>
      <c r="CF1120" s="739" t="str">
        <f t="shared" si="861"/>
        <v/>
      </c>
      <c r="CG1120" s="737"/>
      <c r="CH1120" s="736" t="str">
        <f t="shared" si="827"/>
        <v/>
      </c>
      <c r="CI1120" s="738" t="str">
        <f t="shared" si="828"/>
        <v/>
      </c>
      <c r="CJ1120" s="737"/>
      <c r="CK1120" s="736" t="str">
        <f t="shared" si="829"/>
        <v/>
      </c>
      <c r="CL1120" s="735" t="str">
        <f t="shared" si="830"/>
        <v/>
      </c>
      <c r="CM1120" s="733" t="e">
        <f t="shared" si="831"/>
        <v>#DIV/0!</v>
      </c>
      <c r="CN1120" s="732" t="e">
        <f t="shared" si="862"/>
        <v>#DIV/0!</v>
      </c>
      <c r="CO1120" s="732" t="e">
        <f t="shared" si="832"/>
        <v>#DIV/0!</v>
      </c>
      <c r="CP1120" s="734" t="e">
        <f t="shared" si="863"/>
        <v>#DIV/0!</v>
      </c>
      <c r="CQ1120" s="733" t="str">
        <f t="shared" si="833"/>
        <v/>
      </c>
      <c r="CR1120" s="732" t="str">
        <f t="shared" si="854"/>
        <v/>
      </c>
      <c r="CS1120" s="732" t="str">
        <f t="shared" si="834"/>
        <v/>
      </c>
      <c r="CT1120" s="731" t="str">
        <f t="shared" si="855"/>
        <v/>
      </c>
      <c r="CV1120" s="733" t="e">
        <f>IF($H$1=1,'Process Capability'!$F$7,CX1120)</f>
        <v>#DIV/0!</v>
      </c>
      <c r="CW1120" s="732" t="e">
        <f t="shared" si="835"/>
        <v>#DIV/0!</v>
      </c>
      <c r="CX1120" s="732" t="e">
        <f t="shared" si="836"/>
        <v>#DIV/0!</v>
      </c>
      <c r="CY1120" s="732" t="e">
        <f t="shared" si="837"/>
        <v>#DIV/0!</v>
      </c>
      <c r="CZ1120" s="732" t="e">
        <f>IF($H$1=1,'Process Capability'!$F$8,CX1120)</f>
        <v>#DIV/0!</v>
      </c>
      <c r="DA1120" s="732" t="e">
        <f>IF($H$1=1,MAX('Process Capability'!$F$7,'Process Capability'!$F$8)-MIN('Process Capability'!$F$7,'Process Capability'!$F$8),DC1120)</f>
        <v>#DIV/0!</v>
      </c>
      <c r="DB1120" s="732" t="e">
        <f t="shared" si="838"/>
        <v>#DIV/0!</v>
      </c>
      <c r="DC1120" s="731" t="e">
        <f t="shared" si="839"/>
        <v>#DIV/0!</v>
      </c>
    </row>
    <row r="1121" spans="1:107" x14ac:dyDescent="0.2">
      <c r="A1121" s="733" t="str">
        <f>IF(C1121=0,IF('Process Capability'!$F$6=1,'Process Capability'!D1129,IF('Process Capability'!$F$6=2,I971,IF('Process Capability'!$F$6=3,N1021,IF('Process Capability'!$F$6=4,T1046,IF('Process Capability'!$F$6=5,AA1061,IF('Process Capability'!$F$6=6,AI1071,"")))))),"")</f>
        <v/>
      </c>
      <c r="B1121" s="731" t="str">
        <f>IF(D1121=0,IF('Process Capability'!$F$6=1,H1121,IF('Process Capability'!$F$6=2,J971,IF('Process Capability'!$F$6=3,O1021,IF('Process Capability'!$F$6=4,U1046,IF('Process Capability'!$F$6=5,AB1061,IF('Process Capability'!$F$6=6,AJ1071,"")))))),"")</f>
        <v/>
      </c>
      <c r="C1121" s="701" t="str">
        <f>IF('Process Capability'!$F$6=1,COUNTBLANK('Process Capability'!D1129),IF('Process Capability'!$F$6=2,COUNTBLANK(I1121),IF('Process Capability'!$F$6=3,COUNTBLANK(N1121),IF('Process Capability'!$F$6=4,COUNTBLANK(T1121),IF('Process Capability'!$F$6=5,COUNTBLANK(AA1121),IF('Process Capability'!$F$6=6,COUNTBLANK(AI1121),""))))))</f>
        <v/>
      </c>
      <c r="D1121" s="701" t="str">
        <f>IF('Process Capability'!$F$6=1,COUNTBLANK(H1121),IF('Process Capability'!$F$6=2,COUNTBLANK(J1121),IF('Process Capability'!$F$6=3,COUNTBLANK(O1121),IF('Process Capability'!$F$6=4,COUNTBLANK(U1121),IF('Process Capability'!$F$6=5,COUNTBLANK(AB1121),IF('Process Capability'!$F$6=6,COUNTBLANK(AJ1121),""))))))</f>
        <v/>
      </c>
      <c r="G1121" s="749" t="str">
        <f>IF(COUNTBLANK('Process Capability'!D1129)=1,"",'Process Capability'!D1129)</f>
        <v/>
      </c>
      <c r="H1121" s="748" t="str">
        <f>IF(COUNTBLANK('Process Capability'!D1129)=1,"",MAX('Process Capability'!D1128:D1129)-MIN('Process Capability'!D1128:D1129))</f>
        <v/>
      </c>
      <c r="AS1121" s="733">
        <v>1118</v>
      </c>
      <c r="AT1121" s="732">
        <f t="shared" si="845"/>
        <v>559</v>
      </c>
      <c r="AU1121" s="732">
        <f t="shared" si="848"/>
        <v>373</v>
      </c>
      <c r="AV1121" s="742">
        <f t="shared" si="849"/>
        <v>280</v>
      </c>
      <c r="AW1121" s="732">
        <f t="shared" si="850"/>
        <v>224</v>
      </c>
      <c r="AX1121" s="734">
        <f t="shared" si="853"/>
        <v>187</v>
      </c>
      <c r="AY1121" s="662" t="str">
        <f t="shared" si="822"/>
        <v/>
      </c>
      <c r="BL1121" s="733" t="str">
        <f t="shared" si="820"/>
        <v/>
      </c>
      <c r="BM1121" s="734" t="str">
        <f t="shared" si="821"/>
        <v/>
      </c>
      <c r="BN1121" s="751" t="str">
        <f t="shared" si="823"/>
        <v/>
      </c>
      <c r="BO1121" s="742" t="str">
        <f t="shared" si="824"/>
        <v/>
      </c>
      <c r="BP1121" s="750" t="str">
        <f t="shared" si="840"/>
        <v/>
      </c>
      <c r="BQ1121" s="743" t="str">
        <f t="shared" si="825"/>
        <v/>
      </c>
      <c r="BR1121" s="732" t="str">
        <f t="shared" si="826"/>
        <v/>
      </c>
      <c r="BS1121" s="732" t="str">
        <f t="shared" si="841"/>
        <v/>
      </c>
      <c r="BT1121" s="732" t="str">
        <f t="shared" si="842"/>
        <v/>
      </c>
      <c r="BU1121" s="742" t="str">
        <f t="shared" si="856"/>
        <v/>
      </c>
      <c r="BV1121" s="742" t="str">
        <f t="shared" si="857"/>
        <v/>
      </c>
      <c r="BW1121" s="742" t="str">
        <f t="shared" si="858"/>
        <v/>
      </c>
      <c r="BX1121" s="741" t="str">
        <f t="shared" si="859"/>
        <v/>
      </c>
      <c r="BY1121" s="733" t="str">
        <f t="shared" si="843"/>
        <v/>
      </c>
      <c r="BZ1121" s="732" t="str">
        <f t="shared" si="851"/>
        <v/>
      </c>
      <c r="CA1121" s="732" t="str">
        <f t="shared" si="846"/>
        <v/>
      </c>
      <c r="CB1121" s="734" t="str">
        <f t="shared" si="852"/>
        <v/>
      </c>
      <c r="CC1121" s="733" t="str">
        <f t="shared" si="844"/>
        <v/>
      </c>
      <c r="CD1121" s="740" t="str">
        <f t="shared" si="860"/>
        <v/>
      </c>
      <c r="CE1121" s="732" t="str">
        <f t="shared" si="847"/>
        <v/>
      </c>
      <c r="CF1121" s="739" t="str">
        <f t="shared" si="861"/>
        <v/>
      </c>
      <c r="CG1121" s="737"/>
      <c r="CH1121" s="736" t="str">
        <f t="shared" si="827"/>
        <v/>
      </c>
      <c r="CI1121" s="738" t="str">
        <f t="shared" si="828"/>
        <v/>
      </c>
      <c r="CJ1121" s="737"/>
      <c r="CK1121" s="736" t="str">
        <f t="shared" si="829"/>
        <v/>
      </c>
      <c r="CL1121" s="735" t="str">
        <f t="shared" si="830"/>
        <v/>
      </c>
      <c r="CM1121" s="733" t="e">
        <f t="shared" si="831"/>
        <v>#DIV/0!</v>
      </c>
      <c r="CN1121" s="732" t="e">
        <f t="shared" si="862"/>
        <v>#DIV/0!</v>
      </c>
      <c r="CO1121" s="732" t="e">
        <f t="shared" si="832"/>
        <v>#DIV/0!</v>
      </c>
      <c r="CP1121" s="734" t="e">
        <f t="shared" si="863"/>
        <v>#DIV/0!</v>
      </c>
      <c r="CQ1121" s="733" t="str">
        <f t="shared" si="833"/>
        <v/>
      </c>
      <c r="CR1121" s="732" t="str">
        <f t="shared" si="854"/>
        <v/>
      </c>
      <c r="CS1121" s="732" t="str">
        <f t="shared" si="834"/>
        <v/>
      </c>
      <c r="CT1121" s="731" t="str">
        <f t="shared" si="855"/>
        <v/>
      </c>
      <c r="CV1121" s="733" t="e">
        <f>IF($H$1=1,'Process Capability'!$F$7,CX1121)</f>
        <v>#DIV/0!</v>
      </c>
      <c r="CW1121" s="732" t="e">
        <f t="shared" si="835"/>
        <v>#DIV/0!</v>
      </c>
      <c r="CX1121" s="732" t="e">
        <f t="shared" si="836"/>
        <v>#DIV/0!</v>
      </c>
      <c r="CY1121" s="732" t="e">
        <f t="shared" si="837"/>
        <v>#DIV/0!</v>
      </c>
      <c r="CZ1121" s="732" t="e">
        <f>IF($H$1=1,'Process Capability'!$F$8,CX1121)</f>
        <v>#DIV/0!</v>
      </c>
      <c r="DA1121" s="732" t="e">
        <f>IF($H$1=1,MAX('Process Capability'!$F$7,'Process Capability'!$F$8)-MIN('Process Capability'!$F$7,'Process Capability'!$F$8),DC1121)</f>
        <v>#DIV/0!</v>
      </c>
      <c r="DB1121" s="732" t="e">
        <f t="shared" si="838"/>
        <v>#DIV/0!</v>
      </c>
      <c r="DC1121" s="731" t="e">
        <f t="shared" si="839"/>
        <v>#DIV/0!</v>
      </c>
    </row>
    <row r="1122" spans="1:107" x14ac:dyDescent="0.2">
      <c r="A1122" s="733" t="str">
        <f>IF(C1122=0,IF('Process Capability'!$F$6=1,'Process Capability'!D1130,IF('Process Capability'!$F$6=2,I972,IF('Process Capability'!$F$6=3,N1022,IF('Process Capability'!$F$6=4,T1047,IF('Process Capability'!$F$6=5,AA1062,IF('Process Capability'!$F$6=6,AI1072,"")))))),"")</f>
        <v/>
      </c>
      <c r="B1122" s="731" t="str">
        <f>IF(D1122=0,IF('Process Capability'!$F$6=1,H1122,IF('Process Capability'!$F$6=2,J972,IF('Process Capability'!$F$6=3,O1022,IF('Process Capability'!$F$6=4,U1047,IF('Process Capability'!$F$6=5,AB1062,IF('Process Capability'!$F$6=6,AJ1072,"")))))),"")</f>
        <v/>
      </c>
      <c r="C1122" s="701" t="str">
        <f>IF('Process Capability'!$F$6=1,COUNTBLANK('Process Capability'!D1130),IF('Process Capability'!$F$6=2,COUNTBLANK(I1122),IF('Process Capability'!$F$6=3,COUNTBLANK(N1122),IF('Process Capability'!$F$6=4,COUNTBLANK(T1122),IF('Process Capability'!$F$6=5,COUNTBLANK(AA1122),IF('Process Capability'!$F$6=6,COUNTBLANK(AI1122),""))))))</f>
        <v/>
      </c>
      <c r="D1122" s="701" t="str">
        <f>IF('Process Capability'!$F$6=1,COUNTBLANK(H1122),IF('Process Capability'!$F$6=2,COUNTBLANK(J1122),IF('Process Capability'!$F$6=3,COUNTBLANK(O1122),IF('Process Capability'!$F$6=4,COUNTBLANK(U1122),IF('Process Capability'!$F$6=5,COUNTBLANK(AB1122),IF('Process Capability'!$F$6=6,COUNTBLANK(AJ1122),""))))))</f>
        <v/>
      </c>
      <c r="G1122" s="749" t="str">
        <f>IF(COUNTBLANK('Process Capability'!D1130)=1,"",'Process Capability'!D1130)</f>
        <v/>
      </c>
      <c r="H1122" s="748" t="str">
        <f>IF(COUNTBLANK('Process Capability'!D1130)=1,"",MAX('Process Capability'!D1129:D1130)-MIN('Process Capability'!D1129:D1130))</f>
        <v/>
      </c>
      <c r="AS1122" s="743">
        <v>1119</v>
      </c>
      <c r="AT1122" s="732">
        <f t="shared" si="845"/>
        <v>560</v>
      </c>
      <c r="AU1122" s="732">
        <f t="shared" si="848"/>
        <v>373</v>
      </c>
      <c r="AV1122" s="742">
        <f t="shared" si="849"/>
        <v>280</v>
      </c>
      <c r="AW1122" s="732">
        <f t="shared" si="850"/>
        <v>224</v>
      </c>
      <c r="AX1122" s="734">
        <f t="shared" si="853"/>
        <v>187</v>
      </c>
      <c r="AY1122" s="662" t="str">
        <f t="shared" si="822"/>
        <v/>
      </c>
      <c r="BL1122" s="733" t="str">
        <f t="shared" si="820"/>
        <v/>
      </c>
      <c r="BM1122" s="734" t="str">
        <f t="shared" si="821"/>
        <v/>
      </c>
      <c r="BN1122" s="751" t="str">
        <f t="shared" si="823"/>
        <v/>
      </c>
      <c r="BO1122" s="742" t="str">
        <f t="shared" si="824"/>
        <v/>
      </c>
      <c r="BP1122" s="750" t="str">
        <f t="shared" si="840"/>
        <v/>
      </c>
      <c r="BQ1122" s="743" t="str">
        <f t="shared" si="825"/>
        <v/>
      </c>
      <c r="BR1122" s="732" t="str">
        <f t="shared" si="826"/>
        <v/>
      </c>
      <c r="BS1122" s="732" t="str">
        <f t="shared" si="841"/>
        <v/>
      </c>
      <c r="BT1122" s="732" t="str">
        <f t="shared" si="842"/>
        <v/>
      </c>
      <c r="BU1122" s="742" t="str">
        <f t="shared" si="856"/>
        <v/>
      </c>
      <c r="BV1122" s="742" t="str">
        <f t="shared" si="857"/>
        <v/>
      </c>
      <c r="BW1122" s="742" t="str">
        <f t="shared" si="858"/>
        <v/>
      </c>
      <c r="BX1122" s="741" t="str">
        <f t="shared" si="859"/>
        <v/>
      </c>
      <c r="BY1122" s="733" t="str">
        <f t="shared" si="843"/>
        <v/>
      </c>
      <c r="BZ1122" s="732" t="str">
        <f t="shared" si="851"/>
        <v/>
      </c>
      <c r="CA1122" s="732" t="str">
        <f t="shared" si="846"/>
        <v/>
      </c>
      <c r="CB1122" s="734" t="str">
        <f t="shared" si="852"/>
        <v/>
      </c>
      <c r="CC1122" s="733" t="str">
        <f t="shared" si="844"/>
        <v/>
      </c>
      <c r="CD1122" s="740" t="str">
        <f t="shared" si="860"/>
        <v/>
      </c>
      <c r="CE1122" s="732" t="str">
        <f t="shared" si="847"/>
        <v/>
      </c>
      <c r="CF1122" s="739" t="str">
        <f t="shared" si="861"/>
        <v/>
      </c>
      <c r="CG1122" s="737"/>
      <c r="CH1122" s="736" t="str">
        <f t="shared" si="827"/>
        <v/>
      </c>
      <c r="CI1122" s="738" t="str">
        <f t="shared" si="828"/>
        <v/>
      </c>
      <c r="CJ1122" s="737"/>
      <c r="CK1122" s="736" t="str">
        <f t="shared" si="829"/>
        <v/>
      </c>
      <c r="CL1122" s="735" t="str">
        <f t="shared" si="830"/>
        <v/>
      </c>
      <c r="CM1122" s="733" t="e">
        <f t="shared" si="831"/>
        <v>#DIV/0!</v>
      </c>
      <c r="CN1122" s="732" t="e">
        <f t="shared" si="862"/>
        <v>#DIV/0!</v>
      </c>
      <c r="CO1122" s="732" t="e">
        <f t="shared" si="832"/>
        <v>#DIV/0!</v>
      </c>
      <c r="CP1122" s="734" t="e">
        <f t="shared" si="863"/>
        <v>#DIV/0!</v>
      </c>
      <c r="CQ1122" s="733" t="str">
        <f t="shared" si="833"/>
        <v/>
      </c>
      <c r="CR1122" s="732" t="str">
        <f t="shared" si="854"/>
        <v/>
      </c>
      <c r="CS1122" s="732" t="str">
        <f t="shared" si="834"/>
        <v/>
      </c>
      <c r="CT1122" s="731" t="str">
        <f t="shared" si="855"/>
        <v/>
      </c>
      <c r="CV1122" s="733" t="e">
        <f>IF($H$1=1,'Process Capability'!$F$7,CX1122)</f>
        <v>#DIV/0!</v>
      </c>
      <c r="CW1122" s="732" t="e">
        <f t="shared" si="835"/>
        <v>#DIV/0!</v>
      </c>
      <c r="CX1122" s="732" t="e">
        <f t="shared" si="836"/>
        <v>#DIV/0!</v>
      </c>
      <c r="CY1122" s="732" t="e">
        <f t="shared" si="837"/>
        <v>#DIV/0!</v>
      </c>
      <c r="CZ1122" s="732" t="e">
        <f>IF($H$1=1,'Process Capability'!$F$8,CX1122)</f>
        <v>#DIV/0!</v>
      </c>
      <c r="DA1122" s="732" t="e">
        <f>IF($H$1=1,MAX('Process Capability'!$F$7,'Process Capability'!$F$8)-MIN('Process Capability'!$F$7,'Process Capability'!$F$8),DC1122)</f>
        <v>#DIV/0!</v>
      </c>
      <c r="DB1122" s="732" t="e">
        <f t="shared" si="838"/>
        <v>#DIV/0!</v>
      </c>
      <c r="DC1122" s="731" t="e">
        <f t="shared" si="839"/>
        <v>#DIV/0!</v>
      </c>
    </row>
    <row r="1123" spans="1:107" x14ac:dyDescent="0.2">
      <c r="A1123" s="733" t="str">
        <f>IF(C1123=0,IF('Process Capability'!$F$6=1,'Process Capability'!D1131,IF('Process Capability'!$F$6=2,I973,IF('Process Capability'!$F$6=3,N1023,IF('Process Capability'!$F$6=4,T1048,IF('Process Capability'!$F$6=5,AA1063,IF('Process Capability'!$F$6=6,AI1073,"")))))),"")</f>
        <v/>
      </c>
      <c r="B1123" s="731" t="str">
        <f>IF(D1123=0,IF('Process Capability'!$F$6=1,H1123,IF('Process Capability'!$F$6=2,J973,IF('Process Capability'!$F$6=3,O1023,IF('Process Capability'!$F$6=4,U1048,IF('Process Capability'!$F$6=5,AB1063,IF('Process Capability'!$F$6=6,AJ1073,"")))))),"")</f>
        <v/>
      </c>
      <c r="C1123" s="701" t="str">
        <f>IF('Process Capability'!$F$6=1,COUNTBLANK('Process Capability'!D1131),IF('Process Capability'!$F$6=2,COUNTBLANK(I1123),IF('Process Capability'!$F$6=3,COUNTBLANK(N1123),IF('Process Capability'!$F$6=4,COUNTBLANK(T1123),IF('Process Capability'!$F$6=5,COUNTBLANK(AA1123),IF('Process Capability'!$F$6=6,COUNTBLANK(AI1123),""))))))</f>
        <v/>
      </c>
      <c r="D1123" s="701" t="str">
        <f>IF('Process Capability'!$F$6=1,COUNTBLANK(H1123),IF('Process Capability'!$F$6=2,COUNTBLANK(J1123),IF('Process Capability'!$F$6=3,COUNTBLANK(O1123),IF('Process Capability'!$F$6=4,COUNTBLANK(U1123),IF('Process Capability'!$F$6=5,COUNTBLANK(AB1123),IF('Process Capability'!$F$6=6,COUNTBLANK(AJ1123),""))))))</f>
        <v/>
      </c>
      <c r="G1123" s="749" t="str">
        <f>IF(COUNTBLANK('Process Capability'!D1131)=1,"",'Process Capability'!D1131)</f>
        <v/>
      </c>
      <c r="H1123" s="748" t="str">
        <f>IF(COUNTBLANK('Process Capability'!D1131)=1,"",MAX('Process Capability'!D1130:D1131)-MIN('Process Capability'!D1130:D1131))</f>
        <v/>
      </c>
      <c r="AS1123" s="733">
        <v>1120</v>
      </c>
      <c r="AT1123" s="732">
        <f t="shared" si="845"/>
        <v>560</v>
      </c>
      <c r="AU1123" s="732">
        <f t="shared" si="848"/>
        <v>374</v>
      </c>
      <c r="AV1123" s="742">
        <f t="shared" si="849"/>
        <v>280</v>
      </c>
      <c r="AW1123" s="732">
        <f t="shared" si="850"/>
        <v>224</v>
      </c>
      <c r="AX1123" s="734">
        <f t="shared" si="853"/>
        <v>187</v>
      </c>
      <c r="AY1123" s="662" t="str">
        <f t="shared" si="822"/>
        <v/>
      </c>
      <c r="BL1123" s="733" t="str">
        <f t="shared" si="820"/>
        <v/>
      </c>
      <c r="BM1123" s="734" t="str">
        <f t="shared" si="821"/>
        <v/>
      </c>
      <c r="BN1123" s="751" t="str">
        <f t="shared" si="823"/>
        <v/>
      </c>
      <c r="BO1123" s="742" t="str">
        <f t="shared" si="824"/>
        <v/>
      </c>
      <c r="BP1123" s="750" t="str">
        <f t="shared" si="840"/>
        <v/>
      </c>
      <c r="BQ1123" s="743" t="str">
        <f t="shared" si="825"/>
        <v/>
      </c>
      <c r="BR1123" s="732" t="str">
        <f t="shared" si="826"/>
        <v/>
      </c>
      <c r="BS1123" s="732" t="str">
        <f t="shared" si="841"/>
        <v/>
      </c>
      <c r="BT1123" s="732" t="str">
        <f t="shared" si="842"/>
        <v/>
      </c>
      <c r="BU1123" s="742" t="str">
        <f t="shared" si="856"/>
        <v/>
      </c>
      <c r="BV1123" s="742" t="str">
        <f t="shared" si="857"/>
        <v/>
      </c>
      <c r="BW1123" s="742" t="str">
        <f t="shared" si="858"/>
        <v/>
      </c>
      <c r="BX1123" s="741" t="str">
        <f t="shared" si="859"/>
        <v/>
      </c>
      <c r="BY1123" s="733" t="str">
        <f t="shared" si="843"/>
        <v/>
      </c>
      <c r="BZ1123" s="732" t="str">
        <f t="shared" si="851"/>
        <v/>
      </c>
      <c r="CA1123" s="732" t="str">
        <f t="shared" si="846"/>
        <v/>
      </c>
      <c r="CB1123" s="734" t="str">
        <f t="shared" si="852"/>
        <v/>
      </c>
      <c r="CC1123" s="733" t="str">
        <f t="shared" si="844"/>
        <v/>
      </c>
      <c r="CD1123" s="740" t="str">
        <f t="shared" si="860"/>
        <v/>
      </c>
      <c r="CE1123" s="732" t="str">
        <f t="shared" si="847"/>
        <v/>
      </c>
      <c r="CF1123" s="739" t="str">
        <f t="shared" si="861"/>
        <v/>
      </c>
      <c r="CG1123" s="737"/>
      <c r="CH1123" s="736" t="str">
        <f t="shared" si="827"/>
        <v/>
      </c>
      <c r="CI1123" s="738" t="str">
        <f t="shared" si="828"/>
        <v/>
      </c>
      <c r="CJ1123" s="737"/>
      <c r="CK1123" s="736" t="str">
        <f t="shared" si="829"/>
        <v/>
      </c>
      <c r="CL1123" s="735" t="str">
        <f t="shared" si="830"/>
        <v/>
      </c>
      <c r="CM1123" s="733" t="e">
        <f t="shared" si="831"/>
        <v>#DIV/0!</v>
      </c>
      <c r="CN1123" s="732" t="e">
        <f t="shared" si="862"/>
        <v>#DIV/0!</v>
      </c>
      <c r="CO1123" s="732" t="e">
        <f t="shared" si="832"/>
        <v>#DIV/0!</v>
      </c>
      <c r="CP1123" s="734" t="e">
        <f t="shared" si="863"/>
        <v>#DIV/0!</v>
      </c>
      <c r="CQ1123" s="733" t="str">
        <f t="shared" si="833"/>
        <v/>
      </c>
      <c r="CR1123" s="732" t="str">
        <f t="shared" si="854"/>
        <v/>
      </c>
      <c r="CS1123" s="732" t="str">
        <f t="shared" si="834"/>
        <v/>
      </c>
      <c r="CT1123" s="731" t="str">
        <f t="shared" si="855"/>
        <v/>
      </c>
      <c r="CV1123" s="733" t="e">
        <f>IF($H$1=1,'Process Capability'!$F$7,CX1123)</f>
        <v>#DIV/0!</v>
      </c>
      <c r="CW1123" s="732" t="e">
        <f t="shared" si="835"/>
        <v>#DIV/0!</v>
      </c>
      <c r="CX1123" s="732" t="e">
        <f t="shared" si="836"/>
        <v>#DIV/0!</v>
      </c>
      <c r="CY1123" s="732" t="e">
        <f t="shared" si="837"/>
        <v>#DIV/0!</v>
      </c>
      <c r="CZ1123" s="732" t="e">
        <f>IF($H$1=1,'Process Capability'!$F$8,CX1123)</f>
        <v>#DIV/0!</v>
      </c>
      <c r="DA1123" s="732" t="e">
        <f>IF($H$1=1,MAX('Process Capability'!$F$7,'Process Capability'!$F$8)-MIN('Process Capability'!$F$7,'Process Capability'!$F$8),DC1123)</f>
        <v>#DIV/0!</v>
      </c>
      <c r="DB1123" s="732" t="e">
        <f t="shared" si="838"/>
        <v>#DIV/0!</v>
      </c>
      <c r="DC1123" s="731" t="e">
        <f t="shared" si="839"/>
        <v>#DIV/0!</v>
      </c>
    </row>
    <row r="1124" spans="1:107" x14ac:dyDescent="0.2">
      <c r="A1124" s="733" t="str">
        <f>IF(C1124=0,IF('Process Capability'!$F$6=1,'Process Capability'!D1132,IF('Process Capability'!$F$6=2,I974,IF('Process Capability'!$F$6=3,N1024,IF('Process Capability'!$F$6=4,T1049,IF('Process Capability'!$F$6=5,AA1064,IF('Process Capability'!$F$6=6,AI1074,"")))))),"")</f>
        <v/>
      </c>
      <c r="B1124" s="731" t="str">
        <f>IF(D1124=0,IF('Process Capability'!$F$6=1,H1124,IF('Process Capability'!$F$6=2,J974,IF('Process Capability'!$F$6=3,O1024,IF('Process Capability'!$F$6=4,U1049,IF('Process Capability'!$F$6=5,AB1064,IF('Process Capability'!$F$6=6,AJ1074,"")))))),"")</f>
        <v/>
      </c>
      <c r="C1124" s="701" t="str">
        <f>IF('Process Capability'!$F$6=1,COUNTBLANK('Process Capability'!D1132),IF('Process Capability'!$F$6=2,COUNTBLANK(I1124),IF('Process Capability'!$F$6=3,COUNTBLANK(N1124),IF('Process Capability'!$F$6=4,COUNTBLANK(T1124),IF('Process Capability'!$F$6=5,COUNTBLANK(AA1124),IF('Process Capability'!$F$6=6,COUNTBLANK(AI1124),""))))))</f>
        <v/>
      </c>
      <c r="D1124" s="701" t="str">
        <f>IF('Process Capability'!$F$6=1,COUNTBLANK(H1124),IF('Process Capability'!$F$6=2,COUNTBLANK(J1124),IF('Process Capability'!$F$6=3,COUNTBLANK(O1124),IF('Process Capability'!$F$6=4,COUNTBLANK(U1124),IF('Process Capability'!$F$6=5,COUNTBLANK(AB1124),IF('Process Capability'!$F$6=6,COUNTBLANK(AJ1124),""))))))</f>
        <v/>
      </c>
      <c r="G1124" s="749" t="str">
        <f>IF(COUNTBLANK('Process Capability'!D1132)=1,"",'Process Capability'!D1132)</f>
        <v/>
      </c>
      <c r="H1124" s="748" t="str">
        <f>IF(COUNTBLANK('Process Capability'!D1132)=1,"",MAX('Process Capability'!D1131:D1132)-MIN('Process Capability'!D1131:D1132))</f>
        <v/>
      </c>
      <c r="AS1124" s="733">
        <v>1121</v>
      </c>
      <c r="AT1124" s="732">
        <f t="shared" si="845"/>
        <v>561</v>
      </c>
      <c r="AU1124" s="732">
        <f t="shared" si="848"/>
        <v>374</v>
      </c>
      <c r="AV1124" s="742">
        <f t="shared" si="849"/>
        <v>281</v>
      </c>
      <c r="AW1124" s="732">
        <f t="shared" si="850"/>
        <v>225</v>
      </c>
      <c r="AX1124" s="734">
        <f t="shared" si="853"/>
        <v>187</v>
      </c>
      <c r="AY1124" s="662" t="str">
        <f t="shared" si="822"/>
        <v/>
      </c>
      <c r="BL1124" s="733" t="str">
        <f t="shared" si="820"/>
        <v/>
      </c>
      <c r="BM1124" s="734" t="str">
        <f t="shared" si="821"/>
        <v/>
      </c>
      <c r="BN1124" s="751" t="str">
        <f t="shared" si="823"/>
        <v/>
      </c>
      <c r="BO1124" s="742" t="str">
        <f t="shared" si="824"/>
        <v/>
      </c>
      <c r="BP1124" s="750" t="str">
        <f t="shared" si="840"/>
        <v/>
      </c>
      <c r="BQ1124" s="743" t="str">
        <f t="shared" si="825"/>
        <v/>
      </c>
      <c r="BR1124" s="732" t="str">
        <f t="shared" si="826"/>
        <v/>
      </c>
      <c r="BS1124" s="732" t="str">
        <f t="shared" si="841"/>
        <v/>
      </c>
      <c r="BT1124" s="732" t="str">
        <f t="shared" si="842"/>
        <v/>
      </c>
      <c r="BU1124" s="742" t="str">
        <f t="shared" si="856"/>
        <v/>
      </c>
      <c r="BV1124" s="742" t="str">
        <f t="shared" si="857"/>
        <v/>
      </c>
      <c r="BW1124" s="742" t="str">
        <f t="shared" si="858"/>
        <v/>
      </c>
      <c r="BX1124" s="741" t="str">
        <f t="shared" si="859"/>
        <v/>
      </c>
      <c r="BY1124" s="733" t="str">
        <f t="shared" si="843"/>
        <v/>
      </c>
      <c r="BZ1124" s="732" t="str">
        <f t="shared" si="851"/>
        <v/>
      </c>
      <c r="CA1124" s="732" t="str">
        <f t="shared" si="846"/>
        <v/>
      </c>
      <c r="CB1124" s="734" t="str">
        <f t="shared" si="852"/>
        <v/>
      </c>
      <c r="CC1124" s="733" t="str">
        <f t="shared" si="844"/>
        <v/>
      </c>
      <c r="CD1124" s="740" t="str">
        <f t="shared" si="860"/>
        <v/>
      </c>
      <c r="CE1124" s="732" t="str">
        <f t="shared" si="847"/>
        <v/>
      </c>
      <c r="CF1124" s="739" t="str">
        <f t="shared" si="861"/>
        <v/>
      </c>
      <c r="CG1124" s="737"/>
      <c r="CH1124" s="736" t="str">
        <f t="shared" si="827"/>
        <v/>
      </c>
      <c r="CI1124" s="738" t="str">
        <f t="shared" si="828"/>
        <v/>
      </c>
      <c r="CJ1124" s="737"/>
      <c r="CK1124" s="736" t="str">
        <f t="shared" si="829"/>
        <v/>
      </c>
      <c r="CL1124" s="735" t="str">
        <f t="shared" si="830"/>
        <v/>
      </c>
      <c r="CM1124" s="733" t="e">
        <f t="shared" si="831"/>
        <v>#DIV/0!</v>
      </c>
      <c r="CN1124" s="732" t="e">
        <f t="shared" si="862"/>
        <v>#DIV/0!</v>
      </c>
      <c r="CO1124" s="732" t="e">
        <f t="shared" si="832"/>
        <v>#DIV/0!</v>
      </c>
      <c r="CP1124" s="734" t="e">
        <f t="shared" si="863"/>
        <v>#DIV/0!</v>
      </c>
      <c r="CQ1124" s="733" t="str">
        <f t="shared" si="833"/>
        <v/>
      </c>
      <c r="CR1124" s="732" t="str">
        <f t="shared" si="854"/>
        <v/>
      </c>
      <c r="CS1124" s="732" t="str">
        <f t="shared" si="834"/>
        <v/>
      </c>
      <c r="CT1124" s="731" t="str">
        <f t="shared" si="855"/>
        <v/>
      </c>
      <c r="CV1124" s="733" t="e">
        <f>IF($H$1=1,'Process Capability'!$F$7,CX1124)</f>
        <v>#DIV/0!</v>
      </c>
      <c r="CW1124" s="732" t="e">
        <f t="shared" si="835"/>
        <v>#DIV/0!</v>
      </c>
      <c r="CX1124" s="732" t="e">
        <f t="shared" si="836"/>
        <v>#DIV/0!</v>
      </c>
      <c r="CY1124" s="732" t="e">
        <f t="shared" si="837"/>
        <v>#DIV/0!</v>
      </c>
      <c r="CZ1124" s="732" t="e">
        <f>IF($H$1=1,'Process Capability'!$F$8,CX1124)</f>
        <v>#DIV/0!</v>
      </c>
      <c r="DA1124" s="732" t="e">
        <f>IF($H$1=1,MAX('Process Capability'!$F$7,'Process Capability'!$F$8)-MIN('Process Capability'!$F$7,'Process Capability'!$F$8),DC1124)</f>
        <v>#DIV/0!</v>
      </c>
      <c r="DB1124" s="732" t="e">
        <f t="shared" si="838"/>
        <v>#DIV/0!</v>
      </c>
      <c r="DC1124" s="731" t="e">
        <f t="shared" si="839"/>
        <v>#DIV/0!</v>
      </c>
    </row>
    <row r="1125" spans="1:107" x14ac:dyDescent="0.2">
      <c r="A1125" s="733" t="str">
        <f>IF(C1125=0,IF('Process Capability'!$F$6=1,'Process Capability'!D1133,IF('Process Capability'!$F$6=2,I975,IF('Process Capability'!$F$6=3,N1025,IF('Process Capability'!$F$6=4,T1050,IF('Process Capability'!$F$6=5,AA1065,IF('Process Capability'!$F$6=6,AI1075,"")))))),"")</f>
        <v/>
      </c>
      <c r="B1125" s="731" t="str">
        <f>IF(D1125=0,IF('Process Capability'!$F$6=1,H1125,IF('Process Capability'!$F$6=2,J975,IF('Process Capability'!$F$6=3,O1025,IF('Process Capability'!$F$6=4,U1050,IF('Process Capability'!$F$6=5,AB1065,IF('Process Capability'!$F$6=6,AJ1075,"")))))),"")</f>
        <v/>
      </c>
      <c r="C1125" s="701" t="str">
        <f>IF('Process Capability'!$F$6=1,COUNTBLANK('Process Capability'!D1133),IF('Process Capability'!$F$6=2,COUNTBLANK(I1125),IF('Process Capability'!$F$6=3,COUNTBLANK(N1125),IF('Process Capability'!$F$6=4,COUNTBLANK(T1125),IF('Process Capability'!$F$6=5,COUNTBLANK(AA1125),IF('Process Capability'!$F$6=6,COUNTBLANK(AI1125),""))))))</f>
        <v/>
      </c>
      <c r="D1125" s="701" t="str">
        <f>IF('Process Capability'!$F$6=1,COUNTBLANK(H1125),IF('Process Capability'!$F$6=2,COUNTBLANK(J1125),IF('Process Capability'!$F$6=3,COUNTBLANK(O1125),IF('Process Capability'!$F$6=4,COUNTBLANK(U1125),IF('Process Capability'!$F$6=5,COUNTBLANK(AB1125),IF('Process Capability'!$F$6=6,COUNTBLANK(AJ1125),""))))))</f>
        <v/>
      </c>
      <c r="G1125" s="749" t="str">
        <f>IF(COUNTBLANK('Process Capability'!D1133)=1,"",'Process Capability'!D1133)</f>
        <v/>
      </c>
      <c r="H1125" s="748" t="str">
        <f>IF(COUNTBLANK('Process Capability'!D1133)=1,"",MAX('Process Capability'!D1132:D1133)-MIN('Process Capability'!D1132:D1133))</f>
        <v/>
      </c>
      <c r="AS1125" s="743">
        <v>1122</v>
      </c>
      <c r="AT1125" s="732">
        <f t="shared" si="845"/>
        <v>561</v>
      </c>
      <c r="AU1125" s="732">
        <f t="shared" si="848"/>
        <v>374</v>
      </c>
      <c r="AV1125" s="742">
        <f t="shared" si="849"/>
        <v>281</v>
      </c>
      <c r="AW1125" s="732">
        <f t="shared" si="850"/>
        <v>225</v>
      </c>
      <c r="AX1125" s="734">
        <f t="shared" si="853"/>
        <v>187</v>
      </c>
      <c r="AY1125" s="662" t="str">
        <f t="shared" si="822"/>
        <v/>
      </c>
      <c r="BL1125" s="733" t="str">
        <f t="shared" si="820"/>
        <v/>
      </c>
      <c r="BM1125" s="734" t="str">
        <f t="shared" si="821"/>
        <v/>
      </c>
      <c r="BN1125" s="751" t="str">
        <f t="shared" si="823"/>
        <v/>
      </c>
      <c r="BO1125" s="742" t="str">
        <f t="shared" si="824"/>
        <v/>
      </c>
      <c r="BP1125" s="750" t="str">
        <f t="shared" si="840"/>
        <v/>
      </c>
      <c r="BQ1125" s="743" t="str">
        <f t="shared" si="825"/>
        <v/>
      </c>
      <c r="BR1125" s="732" t="str">
        <f t="shared" si="826"/>
        <v/>
      </c>
      <c r="BS1125" s="732" t="str">
        <f t="shared" si="841"/>
        <v/>
      </c>
      <c r="BT1125" s="732" t="str">
        <f t="shared" si="842"/>
        <v/>
      </c>
      <c r="BU1125" s="742" t="str">
        <f t="shared" si="856"/>
        <v/>
      </c>
      <c r="BV1125" s="742" t="str">
        <f t="shared" si="857"/>
        <v/>
      </c>
      <c r="BW1125" s="742" t="str">
        <f t="shared" si="858"/>
        <v/>
      </c>
      <c r="BX1125" s="741" t="str">
        <f t="shared" si="859"/>
        <v/>
      </c>
      <c r="BY1125" s="733" t="str">
        <f t="shared" si="843"/>
        <v/>
      </c>
      <c r="BZ1125" s="732" t="str">
        <f t="shared" si="851"/>
        <v/>
      </c>
      <c r="CA1125" s="732" t="str">
        <f t="shared" si="846"/>
        <v/>
      </c>
      <c r="CB1125" s="734" t="str">
        <f t="shared" si="852"/>
        <v/>
      </c>
      <c r="CC1125" s="733" t="str">
        <f t="shared" si="844"/>
        <v/>
      </c>
      <c r="CD1125" s="740" t="str">
        <f t="shared" si="860"/>
        <v/>
      </c>
      <c r="CE1125" s="732" t="str">
        <f t="shared" si="847"/>
        <v/>
      </c>
      <c r="CF1125" s="739" t="str">
        <f t="shared" si="861"/>
        <v/>
      </c>
      <c r="CG1125" s="737"/>
      <c r="CH1125" s="736" t="str">
        <f t="shared" si="827"/>
        <v/>
      </c>
      <c r="CI1125" s="738" t="str">
        <f t="shared" si="828"/>
        <v/>
      </c>
      <c r="CJ1125" s="737"/>
      <c r="CK1125" s="736" t="str">
        <f t="shared" si="829"/>
        <v/>
      </c>
      <c r="CL1125" s="735" t="str">
        <f t="shared" si="830"/>
        <v/>
      </c>
      <c r="CM1125" s="733" t="e">
        <f t="shared" si="831"/>
        <v>#DIV/0!</v>
      </c>
      <c r="CN1125" s="732" t="e">
        <f t="shared" si="862"/>
        <v>#DIV/0!</v>
      </c>
      <c r="CO1125" s="732" t="e">
        <f t="shared" si="832"/>
        <v>#DIV/0!</v>
      </c>
      <c r="CP1125" s="734" t="e">
        <f t="shared" si="863"/>
        <v>#DIV/0!</v>
      </c>
      <c r="CQ1125" s="733" t="str">
        <f t="shared" si="833"/>
        <v/>
      </c>
      <c r="CR1125" s="732" t="str">
        <f t="shared" si="854"/>
        <v/>
      </c>
      <c r="CS1125" s="732" t="str">
        <f t="shared" si="834"/>
        <v/>
      </c>
      <c r="CT1125" s="731" t="str">
        <f t="shared" si="855"/>
        <v/>
      </c>
      <c r="CV1125" s="733" t="e">
        <f>IF($H$1=1,'Process Capability'!$F$7,CX1125)</f>
        <v>#DIV/0!</v>
      </c>
      <c r="CW1125" s="732" t="e">
        <f t="shared" si="835"/>
        <v>#DIV/0!</v>
      </c>
      <c r="CX1125" s="732" t="e">
        <f t="shared" si="836"/>
        <v>#DIV/0!</v>
      </c>
      <c r="CY1125" s="732" t="e">
        <f t="shared" si="837"/>
        <v>#DIV/0!</v>
      </c>
      <c r="CZ1125" s="732" t="e">
        <f>IF($H$1=1,'Process Capability'!$F$8,CX1125)</f>
        <v>#DIV/0!</v>
      </c>
      <c r="DA1125" s="732" t="e">
        <f>IF($H$1=1,MAX('Process Capability'!$F$7,'Process Capability'!$F$8)-MIN('Process Capability'!$F$7,'Process Capability'!$F$8),DC1125)</f>
        <v>#DIV/0!</v>
      </c>
      <c r="DB1125" s="732" t="e">
        <f t="shared" si="838"/>
        <v>#DIV/0!</v>
      </c>
      <c r="DC1125" s="731" t="e">
        <f t="shared" si="839"/>
        <v>#DIV/0!</v>
      </c>
    </row>
    <row r="1126" spans="1:107" x14ac:dyDescent="0.2">
      <c r="A1126" s="733" t="str">
        <f>IF(C1126=0,IF('Process Capability'!$F$6=1,'Process Capability'!D1134,IF('Process Capability'!$F$6=2,I976,IF('Process Capability'!$F$6=3,N1026,IF('Process Capability'!$F$6=4,T1051,IF('Process Capability'!$F$6=5,AA1066,IF('Process Capability'!$F$6=6,AI1076,"")))))),"")</f>
        <v/>
      </c>
      <c r="B1126" s="731" t="str">
        <f>IF(D1126=0,IF('Process Capability'!$F$6=1,H1126,IF('Process Capability'!$F$6=2,J976,IF('Process Capability'!$F$6=3,O1026,IF('Process Capability'!$F$6=4,U1051,IF('Process Capability'!$F$6=5,AB1066,IF('Process Capability'!$F$6=6,AJ1076,"")))))),"")</f>
        <v/>
      </c>
      <c r="C1126" s="701" t="str">
        <f>IF('Process Capability'!$F$6=1,COUNTBLANK('Process Capability'!D1134),IF('Process Capability'!$F$6=2,COUNTBLANK(I1126),IF('Process Capability'!$F$6=3,COUNTBLANK(N1126),IF('Process Capability'!$F$6=4,COUNTBLANK(T1126),IF('Process Capability'!$F$6=5,COUNTBLANK(AA1126),IF('Process Capability'!$F$6=6,COUNTBLANK(AI1126),""))))))</f>
        <v/>
      </c>
      <c r="D1126" s="701" t="str">
        <f>IF('Process Capability'!$F$6=1,COUNTBLANK(H1126),IF('Process Capability'!$F$6=2,COUNTBLANK(J1126),IF('Process Capability'!$F$6=3,COUNTBLANK(O1126),IF('Process Capability'!$F$6=4,COUNTBLANK(U1126),IF('Process Capability'!$F$6=5,COUNTBLANK(AB1126),IF('Process Capability'!$F$6=6,COUNTBLANK(AJ1126),""))))))</f>
        <v/>
      </c>
      <c r="G1126" s="749" t="str">
        <f>IF(COUNTBLANK('Process Capability'!D1134)=1,"",'Process Capability'!D1134)</f>
        <v/>
      </c>
      <c r="H1126" s="748" t="str">
        <f>IF(COUNTBLANK('Process Capability'!D1134)=1,"",MAX('Process Capability'!D1133:D1134)-MIN('Process Capability'!D1133:D1134))</f>
        <v/>
      </c>
      <c r="AS1126" s="733">
        <v>1123</v>
      </c>
      <c r="AT1126" s="732">
        <f t="shared" si="845"/>
        <v>562</v>
      </c>
      <c r="AU1126" s="732">
        <f t="shared" si="848"/>
        <v>375</v>
      </c>
      <c r="AV1126" s="742">
        <f t="shared" si="849"/>
        <v>281</v>
      </c>
      <c r="AW1126" s="732">
        <f t="shared" si="850"/>
        <v>225</v>
      </c>
      <c r="AX1126" s="734">
        <f t="shared" si="853"/>
        <v>188</v>
      </c>
      <c r="AY1126" s="662" t="str">
        <f t="shared" si="822"/>
        <v/>
      </c>
      <c r="BL1126" s="733" t="str">
        <f t="shared" si="820"/>
        <v/>
      </c>
      <c r="BM1126" s="734" t="str">
        <f t="shared" si="821"/>
        <v/>
      </c>
      <c r="BN1126" s="751" t="str">
        <f t="shared" si="823"/>
        <v/>
      </c>
      <c r="BO1126" s="742" t="str">
        <f t="shared" si="824"/>
        <v/>
      </c>
      <c r="BP1126" s="750" t="str">
        <f t="shared" si="840"/>
        <v/>
      </c>
      <c r="BQ1126" s="743" t="str">
        <f t="shared" si="825"/>
        <v/>
      </c>
      <c r="BR1126" s="732" t="str">
        <f t="shared" si="826"/>
        <v/>
      </c>
      <c r="BS1126" s="732" t="str">
        <f t="shared" si="841"/>
        <v/>
      </c>
      <c r="BT1126" s="732" t="str">
        <f t="shared" si="842"/>
        <v/>
      </c>
      <c r="BU1126" s="742" t="str">
        <f t="shared" si="856"/>
        <v/>
      </c>
      <c r="BV1126" s="742" t="str">
        <f t="shared" si="857"/>
        <v/>
      </c>
      <c r="BW1126" s="742" t="str">
        <f t="shared" si="858"/>
        <v/>
      </c>
      <c r="BX1126" s="741" t="str">
        <f t="shared" si="859"/>
        <v/>
      </c>
      <c r="BY1126" s="733" t="str">
        <f t="shared" si="843"/>
        <v/>
      </c>
      <c r="BZ1126" s="732" t="str">
        <f t="shared" si="851"/>
        <v/>
      </c>
      <c r="CA1126" s="732" t="str">
        <f t="shared" si="846"/>
        <v/>
      </c>
      <c r="CB1126" s="734" t="str">
        <f t="shared" si="852"/>
        <v/>
      </c>
      <c r="CC1126" s="733" t="str">
        <f t="shared" si="844"/>
        <v/>
      </c>
      <c r="CD1126" s="740" t="str">
        <f t="shared" si="860"/>
        <v/>
      </c>
      <c r="CE1126" s="732" t="str">
        <f t="shared" si="847"/>
        <v/>
      </c>
      <c r="CF1126" s="739" t="str">
        <f t="shared" si="861"/>
        <v/>
      </c>
      <c r="CG1126" s="737"/>
      <c r="CH1126" s="736" t="str">
        <f t="shared" si="827"/>
        <v/>
      </c>
      <c r="CI1126" s="738" t="str">
        <f t="shared" si="828"/>
        <v/>
      </c>
      <c r="CJ1126" s="737"/>
      <c r="CK1126" s="736" t="str">
        <f t="shared" si="829"/>
        <v/>
      </c>
      <c r="CL1126" s="735" t="str">
        <f t="shared" si="830"/>
        <v/>
      </c>
      <c r="CM1126" s="733" t="e">
        <f t="shared" si="831"/>
        <v>#DIV/0!</v>
      </c>
      <c r="CN1126" s="732" t="e">
        <f t="shared" si="862"/>
        <v>#DIV/0!</v>
      </c>
      <c r="CO1126" s="732" t="e">
        <f t="shared" si="832"/>
        <v>#DIV/0!</v>
      </c>
      <c r="CP1126" s="734" t="e">
        <f t="shared" si="863"/>
        <v>#DIV/0!</v>
      </c>
      <c r="CQ1126" s="733" t="str">
        <f t="shared" si="833"/>
        <v/>
      </c>
      <c r="CR1126" s="732" t="str">
        <f t="shared" si="854"/>
        <v/>
      </c>
      <c r="CS1126" s="732" t="str">
        <f t="shared" si="834"/>
        <v/>
      </c>
      <c r="CT1126" s="731" t="str">
        <f t="shared" si="855"/>
        <v/>
      </c>
      <c r="CV1126" s="733" t="e">
        <f>IF($H$1=1,'Process Capability'!$F$7,CX1126)</f>
        <v>#DIV/0!</v>
      </c>
      <c r="CW1126" s="732" t="e">
        <f t="shared" si="835"/>
        <v>#DIV/0!</v>
      </c>
      <c r="CX1126" s="732" t="e">
        <f t="shared" si="836"/>
        <v>#DIV/0!</v>
      </c>
      <c r="CY1126" s="732" t="e">
        <f t="shared" si="837"/>
        <v>#DIV/0!</v>
      </c>
      <c r="CZ1126" s="732" t="e">
        <f>IF($H$1=1,'Process Capability'!$F$8,CX1126)</f>
        <v>#DIV/0!</v>
      </c>
      <c r="DA1126" s="732" t="e">
        <f>IF($H$1=1,MAX('Process Capability'!$F$7,'Process Capability'!$F$8)-MIN('Process Capability'!$F$7,'Process Capability'!$F$8),DC1126)</f>
        <v>#DIV/0!</v>
      </c>
      <c r="DB1126" s="732" t="e">
        <f t="shared" si="838"/>
        <v>#DIV/0!</v>
      </c>
      <c r="DC1126" s="731" t="e">
        <f t="shared" si="839"/>
        <v>#DIV/0!</v>
      </c>
    </row>
    <row r="1127" spans="1:107" x14ac:dyDescent="0.2">
      <c r="A1127" s="733" t="str">
        <f>IF(C1127=0,IF('Process Capability'!$F$6=1,'Process Capability'!D1135,IF('Process Capability'!$F$6=2,I977,IF('Process Capability'!$F$6=3,N1027,IF('Process Capability'!$F$6=4,T1052,IF('Process Capability'!$F$6=5,AA1067,IF('Process Capability'!$F$6=6,AI1077,"")))))),"")</f>
        <v/>
      </c>
      <c r="B1127" s="731" t="str">
        <f>IF(D1127=0,IF('Process Capability'!$F$6=1,H1127,IF('Process Capability'!$F$6=2,J977,IF('Process Capability'!$F$6=3,O1027,IF('Process Capability'!$F$6=4,U1052,IF('Process Capability'!$F$6=5,AB1067,IF('Process Capability'!$F$6=6,AJ1077,"")))))),"")</f>
        <v/>
      </c>
      <c r="C1127" s="701" t="str">
        <f>IF('Process Capability'!$F$6=1,COUNTBLANK('Process Capability'!D1135),IF('Process Capability'!$F$6=2,COUNTBLANK(I1127),IF('Process Capability'!$F$6=3,COUNTBLANK(N1127),IF('Process Capability'!$F$6=4,COUNTBLANK(T1127),IF('Process Capability'!$F$6=5,COUNTBLANK(AA1127),IF('Process Capability'!$F$6=6,COUNTBLANK(AI1127),""))))))</f>
        <v/>
      </c>
      <c r="D1127" s="701" t="str">
        <f>IF('Process Capability'!$F$6=1,COUNTBLANK(H1127),IF('Process Capability'!$F$6=2,COUNTBLANK(J1127),IF('Process Capability'!$F$6=3,COUNTBLANK(O1127),IF('Process Capability'!$F$6=4,COUNTBLANK(U1127),IF('Process Capability'!$F$6=5,COUNTBLANK(AB1127),IF('Process Capability'!$F$6=6,COUNTBLANK(AJ1127),""))))))</f>
        <v/>
      </c>
      <c r="G1127" s="749" t="str">
        <f>IF(COUNTBLANK('Process Capability'!D1135)=1,"",'Process Capability'!D1135)</f>
        <v/>
      </c>
      <c r="H1127" s="748" t="str">
        <f>IF(COUNTBLANK('Process Capability'!D1135)=1,"",MAX('Process Capability'!D1134:D1135)-MIN('Process Capability'!D1134:D1135))</f>
        <v/>
      </c>
      <c r="AS1127" s="733">
        <v>1124</v>
      </c>
      <c r="AT1127" s="732">
        <f t="shared" si="845"/>
        <v>562</v>
      </c>
      <c r="AU1127" s="732">
        <f t="shared" si="848"/>
        <v>375</v>
      </c>
      <c r="AV1127" s="742">
        <f t="shared" si="849"/>
        <v>281</v>
      </c>
      <c r="AW1127" s="732">
        <f t="shared" si="850"/>
        <v>225</v>
      </c>
      <c r="AX1127" s="734">
        <f t="shared" si="853"/>
        <v>188</v>
      </c>
      <c r="AY1127" s="662" t="str">
        <f t="shared" si="822"/>
        <v/>
      </c>
      <c r="BL1127" s="733" t="str">
        <f t="shared" si="820"/>
        <v/>
      </c>
      <c r="BM1127" s="734" t="str">
        <f t="shared" si="821"/>
        <v/>
      </c>
      <c r="BN1127" s="751" t="str">
        <f t="shared" si="823"/>
        <v/>
      </c>
      <c r="BO1127" s="742" t="str">
        <f t="shared" si="824"/>
        <v/>
      </c>
      <c r="BP1127" s="750" t="str">
        <f t="shared" si="840"/>
        <v/>
      </c>
      <c r="BQ1127" s="743" t="str">
        <f t="shared" si="825"/>
        <v/>
      </c>
      <c r="BR1127" s="732" t="str">
        <f t="shared" si="826"/>
        <v/>
      </c>
      <c r="BS1127" s="732" t="str">
        <f t="shared" si="841"/>
        <v/>
      </c>
      <c r="BT1127" s="732" t="str">
        <f t="shared" si="842"/>
        <v/>
      </c>
      <c r="BU1127" s="742" t="str">
        <f t="shared" si="856"/>
        <v/>
      </c>
      <c r="BV1127" s="742" t="str">
        <f t="shared" si="857"/>
        <v/>
      </c>
      <c r="BW1127" s="742" t="str">
        <f t="shared" si="858"/>
        <v/>
      </c>
      <c r="BX1127" s="741" t="str">
        <f t="shared" si="859"/>
        <v/>
      </c>
      <c r="BY1127" s="733" t="str">
        <f t="shared" si="843"/>
        <v/>
      </c>
      <c r="BZ1127" s="732" t="str">
        <f t="shared" si="851"/>
        <v/>
      </c>
      <c r="CA1127" s="732" t="str">
        <f t="shared" si="846"/>
        <v/>
      </c>
      <c r="CB1127" s="734" t="str">
        <f t="shared" si="852"/>
        <v/>
      </c>
      <c r="CC1127" s="733" t="str">
        <f t="shared" si="844"/>
        <v/>
      </c>
      <c r="CD1127" s="740" t="str">
        <f t="shared" si="860"/>
        <v/>
      </c>
      <c r="CE1127" s="732" t="str">
        <f t="shared" si="847"/>
        <v/>
      </c>
      <c r="CF1127" s="739" t="str">
        <f t="shared" si="861"/>
        <v/>
      </c>
      <c r="CG1127" s="737"/>
      <c r="CH1127" s="736" t="str">
        <f t="shared" si="827"/>
        <v/>
      </c>
      <c r="CI1127" s="738" t="str">
        <f t="shared" si="828"/>
        <v/>
      </c>
      <c r="CJ1127" s="737"/>
      <c r="CK1127" s="736" t="str">
        <f t="shared" si="829"/>
        <v/>
      </c>
      <c r="CL1127" s="735" t="str">
        <f t="shared" si="830"/>
        <v/>
      </c>
      <c r="CM1127" s="733" t="e">
        <f t="shared" si="831"/>
        <v>#DIV/0!</v>
      </c>
      <c r="CN1127" s="732" t="e">
        <f t="shared" si="862"/>
        <v>#DIV/0!</v>
      </c>
      <c r="CO1127" s="732" t="e">
        <f t="shared" si="832"/>
        <v>#DIV/0!</v>
      </c>
      <c r="CP1127" s="734" t="e">
        <f t="shared" si="863"/>
        <v>#DIV/0!</v>
      </c>
      <c r="CQ1127" s="733" t="str">
        <f t="shared" si="833"/>
        <v/>
      </c>
      <c r="CR1127" s="732" t="str">
        <f t="shared" si="854"/>
        <v/>
      </c>
      <c r="CS1127" s="732" t="str">
        <f t="shared" si="834"/>
        <v/>
      </c>
      <c r="CT1127" s="731" t="str">
        <f t="shared" si="855"/>
        <v/>
      </c>
      <c r="CV1127" s="733" t="e">
        <f>IF($H$1=1,'Process Capability'!$F$7,CX1127)</f>
        <v>#DIV/0!</v>
      </c>
      <c r="CW1127" s="732" t="e">
        <f t="shared" si="835"/>
        <v>#DIV/0!</v>
      </c>
      <c r="CX1127" s="732" t="e">
        <f t="shared" si="836"/>
        <v>#DIV/0!</v>
      </c>
      <c r="CY1127" s="732" t="e">
        <f t="shared" si="837"/>
        <v>#DIV/0!</v>
      </c>
      <c r="CZ1127" s="732" t="e">
        <f>IF($H$1=1,'Process Capability'!$F$8,CX1127)</f>
        <v>#DIV/0!</v>
      </c>
      <c r="DA1127" s="732" t="e">
        <f>IF($H$1=1,MAX('Process Capability'!$F$7,'Process Capability'!$F$8)-MIN('Process Capability'!$F$7,'Process Capability'!$F$8),DC1127)</f>
        <v>#DIV/0!</v>
      </c>
      <c r="DB1127" s="732" t="e">
        <f t="shared" si="838"/>
        <v>#DIV/0!</v>
      </c>
      <c r="DC1127" s="731" t="e">
        <f t="shared" si="839"/>
        <v>#DIV/0!</v>
      </c>
    </row>
    <row r="1128" spans="1:107" x14ac:dyDescent="0.2">
      <c r="A1128" s="733" t="str">
        <f>IF(C1128=0,IF('Process Capability'!$F$6=1,'Process Capability'!D1136,IF('Process Capability'!$F$6=2,I978,IF('Process Capability'!$F$6=3,N1028,IF('Process Capability'!$F$6=4,T1053,IF('Process Capability'!$F$6=5,AA1068,IF('Process Capability'!$F$6=6,AI1078,"")))))),"")</f>
        <v/>
      </c>
      <c r="B1128" s="731" t="str">
        <f>IF(D1128=0,IF('Process Capability'!$F$6=1,H1128,IF('Process Capability'!$F$6=2,J978,IF('Process Capability'!$F$6=3,O1028,IF('Process Capability'!$F$6=4,U1053,IF('Process Capability'!$F$6=5,AB1068,IF('Process Capability'!$F$6=6,AJ1078,"")))))),"")</f>
        <v/>
      </c>
      <c r="C1128" s="701" t="str">
        <f>IF('Process Capability'!$F$6=1,COUNTBLANK('Process Capability'!D1136),IF('Process Capability'!$F$6=2,COUNTBLANK(I1128),IF('Process Capability'!$F$6=3,COUNTBLANK(N1128),IF('Process Capability'!$F$6=4,COUNTBLANK(T1128),IF('Process Capability'!$F$6=5,COUNTBLANK(AA1128),IF('Process Capability'!$F$6=6,COUNTBLANK(AI1128),""))))))</f>
        <v/>
      </c>
      <c r="D1128" s="701" t="str">
        <f>IF('Process Capability'!$F$6=1,COUNTBLANK(H1128),IF('Process Capability'!$F$6=2,COUNTBLANK(J1128),IF('Process Capability'!$F$6=3,COUNTBLANK(O1128),IF('Process Capability'!$F$6=4,COUNTBLANK(U1128),IF('Process Capability'!$F$6=5,COUNTBLANK(AB1128),IF('Process Capability'!$F$6=6,COUNTBLANK(AJ1128),""))))))</f>
        <v/>
      </c>
      <c r="G1128" s="749" t="str">
        <f>IF(COUNTBLANK('Process Capability'!D1136)=1,"",'Process Capability'!D1136)</f>
        <v/>
      </c>
      <c r="H1128" s="748" t="str">
        <f>IF(COUNTBLANK('Process Capability'!D1136)=1,"",MAX('Process Capability'!D1135:D1136)-MIN('Process Capability'!D1135:D1136))</f>
        <v/>
      </c>
      <c r="AS1128" s="743">
        <v>1125</v>
      </c>
      <c r="AT1128" s="732">
        <f t="shared" si="845"/>
        <v>563</v>
      </c>
      <c r="AU1128" s="732">
        <f t="shared" si="848"/>
        <v>375</v>
      </c>
      <c r="AV1128" s="742">
        <f t="shared" si="849"/>
        <v>282</v>
      </c>
      <c r="AW1128" s="732">
        <f t="shared" si="850"/>
        <v>225</v>
      </c>
      <c r="AX1128" s="734">
        <f t="shared" si="853"/>
        <v>188</v>
      </c>
      <c r="AY1128" s="662" t="str">
        <f t="shared" si="822"/>
        <v/>
      </c>
      <c r="BL1128" s="733" t="str">
        <f t="shared" si="820"/>
        <v/>
      </c>
      <c r="BM1128" s="734" t="str">
        <f t="shared" si="821"/>
        <v/>
      </c>
      <c r="BN1128" s="751" t="str">
        <f t="shared" si="823"/>
        <v/>
      </c>
      <c r="BO1128" s="742" t="str">
        <f t="shared" si="824"/>
        <v/>
      </c>
      <c r="BP1128" s="750" t="str">
        <f t="shared" si="840"/>
        <v/>
      </c>
      <c r="BQ1128" s="743" t="str">
        <f t="shared" si="825"/>
        <v/>
      </c>
      <c r="BR1128" s="732" t="str">
        <f t="shared" si="826"/>
        <v/>
      </c>
      <c r="BS1128" s="732" t="str">
        <f t="shared" si="841"/>
        <v/>
      </c>
      <c r="BT1128" s="732" t="str">
        <f t="shared" si="842"/>
        <v/>
      </c>
      <c r="BU1128" s="742" t="str">
        <f t="shared" si="856"/>
        <v/>
      </c>
      <c r="BV1128" s="742" t="str">
        <f t="shared" si="857"/>
        <v/>
      </c>
      <c r="BW1128" s="742" t="str">
        <f t="shared" si="858"/>
        <v/>
      </c>
      <c r="BX1128" s="741" t="str">
        <f t="shared" si="859"/>
        <v/>
      </c>
      <c r="BY1128" s="733" t="str">
        <f t="shared" si="843"/>
        <v/>
      </c>
      <c r="BZ1128" s="732" t="str">
        <f t="shared" si="851"/>
        <v/>
      </c>
      <c r="CA1128" s="732" t="str">
        <f t="shared" si="846"/>
        <v/>
      </c>
      <c r="CB1128" s="734" t="str">
        <f t="shared" si="852"/>
        <v/>
      </c>
      <c r="CC1128" s="733" t="str">
        <f t="shared" si="844"/>
        <v/>
      </c>
      <c r="CD1128" s="740" t="str">
        <f t="shared" si="860"/>
        <v/>
      </c>
      <c r="CE1128" s="732" t="str">
        <f t="shared" si="847"/>
        <v/>
      </c>
      <c r="CF1128" s="739" t="str">
        <f t="shared" si="861"/>
        <v/>
      </c>
      <c r="CG1128" s="737"/>
      <c r="CH1128" s="736" t="str">
        <f t="shared" si="827"/>
        <v/>
      </c>
      <c r="CI1128" s="738" t="str">
        <f t="shared" si="828"/>
        <v/>
      </c>
      <c r="CJ1128" s="737"/>
      <c r="CK1128" s="736" t="str">
        <f t="shared" si="829"/>
        <v/>
      </c>
      <c r="CL1128" s="735" t="str">
        <f t="shared" si="830"/>
        <v/>
      </c>
      <c r="CM1128" s="733" t="e">
        <f t="shared" si="831"/>
        <v>#DIV/0!</v>
      </c>
      <c r="CN1128" s="732" t="e">
        <f t="shared" si="862"/>
        <v>#DIV/0!</v>
      </c>
      <c r="CO1128" s="732" t="e">
        <f t="shared" si="832"/>
        <v>#DIV/0!</v>
      </c>
      <c r="CP1128" s="734" t="e">
        <f t="shared" si="863"/>
        <v>#DIV/0!</v>
      </c>
      <c r="CQ1128" s="733" t="str">
        <f t="shared" si="833"/>
        <v/>
      </c>
      <c r="CR1128" s="732" t="str">
        <f t="shared" si="854"/>
        <v/>
      </c>
      <c r="CS1128" s="732" t="str">
        <f t="shared" si="834"/>
        <v/>
      </c>
      <c r="CT1128" s="731" t="str">
        <f t="shared" si="855"/>
        <v/>
      </c>
      <c r="CV1128" s="733" t="e">
        <f>IF($H$1=1,'Process Capability'!$F$7,CX1128)</f>
        <v>#DIV/0!</v>
      </c>
      <c r="CW1128" s="732" t="e">
        <f t="shared" si="835"/>
        <v>#DIV/0!</v>
      </c>
      <c r="CX1128" s="732" t="e">
        <f t="shared" si="836"/>
        <v>#DIV/0!</v>
      </c>
      <c r="CY1128" s="732" t="e">
        <f t="shared" si="837"/>
        <v>#DIV/0!</v>
      </c>
      <c r="CZ1128" s="732" t="e">
        <f>IF($H$1=1,'Process Capability'!$F$8,CX1128)</f>
        <v>#DIV/0!</v>
      </c>
      <c r="DA1128" s="732" t="e">
        <f>IF($H$1=1,MAX('Process Capability'!$F$7,'Process Capability'!$F$8)-MIN('Process Capability'!$F$7,'Process Capability'!$F$8),DC1128)</f>
        <v>#DIV/0!</v>
      </c>
      <c r="DB1128" s="732" t="e">
        <f t="shared" si="838"/>
        <v>#DIV/0!</v>
      </c>
      <c r="DC1128" s="731" t="e">
        <f t="shared" si="839"/>
        <v>#DIV/0!</v>
      </c>
    </row>
    <row r="1129" spans="1:107" x14ac:dyDescent="0.2">
      <c r="A1129" s="733" t="str">
        <f>IF(C1129=0,IF('Process Capability'!$F$6=1,'Process Capability'!D1137,IF('Process Capability'!$F$6=2,I979,IF('Process Capability'!$F$6=3,N1029,IF('Process Capability'!$F$6=4,T1054,IF('Process Capability'!$F$6=5,AA1069,IF('Process Capability'!$F$6=6,AI1079,"")))))),"")</f>
        <v/>
      </c>
      <c r="B1129" s="731" t="str">
        <f>IF(D1129=0,IF('Process Capability'!$F$6=1,H1129,IF('Process Capability'!$F$6=2,J979,IF('Process Capability'!$F$6=3,O1029,IF('Process Capability'!$F$6=4,U1054,IF('Process Capability'!$F$6=5,AB1069,IF('Process Capability'!$F$6=6,AJ1079,"")))))),"")</f>
        <v/>
      </c>
      <c r="C1129" s="701" t="str">
        <f>IF('Process Capability'!$F$6=1,COUNTBLANK('Process Capability'!D1137),IF('Process Capability'!$F$6=2,COUNTBLANK(I1129),IF('Process Capability'!$F$6=3,COUNTBLANK(N1129),IF('Process Capability'!$F$6=4,COUNTBLANK(T1129),IF('Process Capability'!$F$6=5,COUNTBLANK(AA1129),IF('Process Capability'!$F$6=6,COUNTBLANK(AI1129),""))))))</f>
        <v/>
      </c>
      <c r="D1129" s="701" t="str">
        <f>IF('Process Capability'!$F$6=1,COUNTBLANK(H1129),IF('Process Capability'!$F$6=2,COUNTBLANK(J1129),IF('Process Capability'!$F$6=3,COUNTBLANK(O1129),IF('Process Capability'!$F$6=4,COUNTBLANK(U1129),IF('Process Capability'!$F$6=5,COUNTBLANK(AB1129),IF('Process Capability'!$F$6=6,COUNTBLANK(AJ1129),""))))))</f>
        <v/>
      </c>
      <c r="G1129" s="749" t="str">
        <f>IF(COUNTBLANK('Process Capability'!D1137)=1,"",'Process Capability'!D1137)</f>
        <v/>
      </c>
      <c r="H1129" s="748" t="str">
        <f>IF(COUNTBLANK('Process Capability'!D1137)=1,"",MAX('Process Capability'!D1136:D1137)-MIN('Process Capability'!D1136:D1137))</f>
        <v/>
      </c>
      <c r="AS1129" s="733">
        <v>1126</v>
      </c>
      <c r="AT1129" s="732">
        <f t="shared" si="845"/>
        <v>563</v>
      </c>
      <c r="AU1129" s="732">
        <f t="shared" si="848"/>
        <v>376</v>
      </c>
      <c r="AV1129" s="742">
        <f t="shared" si="849"/>
        <v>282</v>
      </c>
      <c r="AW1129" s="732">
        <f t="shared" si="850"/>
        <v>226</v>
      </c>
      <c r="AX1129" s="734">
        <f t="shared" si="853"/>
        <v>188</v>
      </c>
      <c r="AY1129" s="662" t="str">
        <f t="shared" si="822"/>
        <v/>
      </c>
      <c r="BL1129" s="733" t="str">
        <f t="shared" si="820"/>
        <v/>
      </c>
      <c r="BM1129" s="734" t="str">
        <f t="shared" si="821"/>
        <v/>
      </c>
      <c r="BN1129" s="751" t="str">
        <f t="shared" si="823"/>
        <v/>
      </c>
      <c r="BO1129" s="742" t="str">
        <f t="shared" si="824"/>
        <v/>
      </c>
      <c r="BP1129" s="750" t="str">
        <f t="shared" si="840"/>
        <v/>
      </c>
      <c r="BQ1129" s="743" t="str">
        <f t="shared" si="825"/>
        <v/>
      </c>
      <c r="BR1129" s="732" t="str">
        <f t="shared" si="826"/>
        <v/>
      </c>
      <c r="BS1129" s="732" t="str">
        <f t="shared" si="841"/>
        <v/>
      </c>
      <c r="BT1129" s="732" t="str">
        <f t="shared" si="842"/>
        <v/>
      </c>
      <c r="BU1129" s="742" t="str">
        <f t="shared" si="856"/>
        <v/>
      </c>
      <c r="BV1129" s="742" t="str">
        <f t="shared" si="857"/>
        <v/>
      </c>
      <c r="BW1129" s="742" t="str">
        <f t="shared" si="858"/>
        <v/>
      </c>
      <c r="BX1129" s="741" t="str">
        <f t="shared" si="859"/>
        <v/>
      </c>
      <c r="BY1129" s="733" t="str">
        <f t="shared" si="843"/>
        <v/>
      </c>
      <c r="BZ1129" s="732" t="str">
        <f t="shared" si="851"/>
        <v/>
      </c>
      <c r="CA1129" s="732" t="str">
        <f t="shared" si="846"/>
        <v/>
      </c>
      <c r="CB1129" s="734" t="str">
        <f t="shared" si="852"/>
        <v/>
      </c>
      <c r="CC1129" s="733" t="str">
        <f t="shared" si="844"/>
        <v/>
      </c>
      <c r="CD1129" s="740" t="str">
        <f t="shared" si="860"/>
        <v/>
      </c>
      <c r="CE1129" s="732" t="str">
        <f t="shared" si="847"/>
        <v/>
      </c>
      <c r="CF1129" s="739" t="str">
        <f t="shared" si="861"/>
        <v/>
      </c>
      <c r="CG1129" s="737"/>
      <c r="CH1129" s="736" t="str">
        <f t="shared" si="827"/>
        <v/>
      </c>
      <c r="CI1129" s="738" t="str">
        <f t="shared" si="828"/>
        <v/>
      </c>
      <c r="CJ1129" s="737"/>
      <c r="CK1129" s="736" t="str">
        <f t="shared" si="829"/>
        <v/>
      </c>
      <c r="CL1129" s="735" t="str">
        <f t="shared" si="830"/>
        <v/>
      </c>
      <c r="CM1129" s="733" t="e">
        <f t="shared" si="831"/>
        <v>#DIV/0!</v>
      </c>
      <c r="CN1129" s="732" t="e">
        <f t="shared" si="862"/>
        <v>#DIV/0!</v>
      </c>
      <c r="CO1129" s="732" t="e">
        <f t="shared" si="832"/>
        <v>#DIV/0!</v>
      </c>
      <c r="CP1129" s="734" t="e">
        <f t="shared" si="863"/>
        <v>#DIV/0!</v>
      </c>
      <c r="CQ1129" s="733" t="str">
        <f t="shared" si="833"/>
        <v/>
      </c>
      <c r="CR1129" s="732" t="str">
        <f t="shared" si="854"/>
        <v/>
      </c>
      <c r="CS1129" s="732" t="str">
        <f t="shared" si="834"/>
        <v/>
      </c>
      <c r="CT1129" s="731" t="str">
        <f t="shared" si="855"/>
        <v/>
      </c>
      <c r="CV1129" s="733" t="e">
        <f>IF($H$1=1,'Process Capability'!$F$7,CX1129)</f>
        <v>#DIV/0!</v>
      </c>
      <c r="CW1129" s="732" t="e">
        <f t="shared" si="835"/>
        <v>#DIV/0!</v>
      </c>
      <c r="CX1129" s="732" t="e">
        <f t="shared" si="836"/>
        <v>#DIV/0!</v>
      </c>
      <c r="CY1129" s="732" t="e">
        <f t="shared" si="837"/>
        <v>#DIV/0!</v>
      </c>
      <c r="CZ1129" s="732" t="e">
        <f>IF($H$1=1,'Process Capability'!$F$8,CX1129)</f>
        <v>#DIV/0!</v>
      </c>
      <c r="DA1129" s="732" t="e">
        <f>IF($H$1=1,MAX('Process Capability'!$F$7,'Process Capability'!$F$8)-MIN('Process Capability'!$F$7,'Process Capability'!$F$8),DC1129)</f>
        <v>#DIV/0!</v>
      </c>
      <c r="DB1129" s="732" t="e">
        <f t="shared" si="838"/>
        <v>#DIV/0!</v>
      </c>
      <c r="DC1129" s="731" t="e">
        <f t="shared" si="839"/>
        <v>#DIV/0!</v>
      </c>
    </row>
    <row r="1130" spans="1:107" x14ac:dyDescent="0.2">
      <c r="A1130" s="733" t="str">
        <f>IF(C1130=0,IF('Process Capability'!$F$6=1,'Process Capability'!D1138,IF('Process Capability'!$F$6=2,I980,IF('Process Capability'!$F$6=3,N1030,IF('Process Capability'!$F$6=4,T1055,IF('Process Capability'!$F$6=5,AA1070,IF('Process Capability'!$F$6=6,AI1080,"")))))),"")</f>
        <v/>
      </c>
      <c r="B1130" s="731" t="str">
        <f>IF(D1130=0,IF('Process Capability'!$F$6=1,H1130,IF('Process Capability'!$F$6=2,J980,IF('Process Capability'!$F$6=3,O1030,IF('Process Capability'!$F$6=4,U1055,IF('Process Capability'!$F$6=5,AB1070,IF('Process Capability'!$F$6=6,AJ1080,"")))))),"")</f>
        <v/>
      </c>
      <c r="C1130" s="701" t="str">
        <f>IF('Process Capability'!$F$6=1,COUNTBLANK('Process Capability'!D1138),IF('Process Capability'!$F$6=2,COUNTBLANK(I1130),IF('Process Capability'!$F$6=3,COUNTBLANK(N1130),IF('Process Capability'!$F$6=4,COUNTBLANK(T1130),IF('Process Capability'!$F$6=5,COUNTBLANK(AA1130),IF('Process Capability'!$F$6=6,COUNTBLANK(AI1130),""))))))</f>
        <v/>
      </c>
      <c r="D1130" s="701" t="str">
        <f>IF('Process Capability'!$F$6=1,COUNTBLANK(H1130),IF('Process Capability'!$F$6=2,COUNTBLANK(J1130),IF('Process Capability'!$F$6=3,COUNTBLANK(O1130),IF('Process Capability'!$F$6=4,COUNTBLANK(U1130),IF('Process Capability'!$F$6=5,COUNTBLANK(AB1130),IF('Process Capability'!$F$6=6,COUNTBLANK(AJ1130),""))))))</f>
        <v/>
      </c>
      <c r="G1130" s="749" t="str">
        <f>IF(COUNTBLANK('Process Capability'!D1138)=1,"",'Process Capability'!D1138)</f>
        <v/>
      </c>
      <c r="H1130" s="748" t="str">
        <f>IF(COUNTBLANK('Process Capability'!D1138)=1,"",MAX('Process Capability'!D1137:D1138)-MIN('Process Capability'!D1137:D1138))</f>
        <v/>
      </c>
      <c r="AS1130" s="733">
        <v>1127</v>
      </c>
      <c r="AT1130" s="732">
        <f t="shared" si="845"/>
        <v>564</v>
      </c>
      <c r="AU1130" s="732">
        <f t="shared" si="848"/>
        <v>376</v>
      </c>
      <c r="AV1130" s="742">
        <f t="shared" si="849"/>
        <v>282</v>
      </c>
      <c r="AW1130" s="732">
        <f t="shared" si="850"/>
        <v>226</v>
      </c>
      <c r="AX1130" s="734">
        <f t="shared" si="853"/>
        <v>188</v>
      </c>
      <c r="AY1130" s="662" t="str">
        <f t="shared" si="822"/>
        <v/>
      </c>
      <c r="BL1130" s="733" t="str">
        <f t="shared" si="820"/>
        <v/>
      </c>
      <c r="BM1130" s="734" t="str">
        <f t="shared" si="821"/>
        <v/>
      </c>
      <c r="BN1130" s="751" t="str">
        <f t="shared" si="823"/>
        <v/>
      </c>
      <c r="BO1130" s="742" t="str">
        <f t="shared" si="824"/>
        <v/>
      </c>
      <c r="BP1130" s="750" t="str">
        <f t="shared" si="840"/>
        <v/>
      </c>
      <c r="BQ1130" s="743" t="str">
        <f t="shared" si="825"/>
        <v/>
      </c>
      <c r="BR1130" s="732" t="str">
        <f t="shared" si="826"/>
        <v/>
      </c>
      <c r="BS1130" s="732" t="str">
        <f t="shared" si="841"/>
        <v/>
      </c>
      <c r="BT1130" s="732" t="str">
        <f t="shared" si="842"/>
        <v/>
      </c>
      <c r="BU1130" s="742" t="str">
        <f t="shared" si="856"/>
        <v/>
      </c>
      <c r="BV1130" s="742" t="str">
        <f t="shared" si="857"/>
        <v/>
      </c>
      <c r="BW1130" s="742" t="str">
        <f t="shared" si="858"/>
        <v/>
      </c>
      <c r="BX1130" s="741" t="str">
        <f t="shared" si="859"/>
        <v/>
      </c>
      <c r="BY1130" s="733" t="str">
        <f t="shared" si="843"/>
        <v/>
      </c>
      <c r="BZ1130" s="732" t="str">
        <f t="shared" si="851"/>
        <v/>
      </c>
      <c r="CA1130" s="732" t="str">
        <f t="shared" si="846"/>
        <v/>
      </c>
      <c r="CB1130" s="734" t="str">
        <f t="shared" si="852"/>
        <v/>
      </c>
      <c r="CC1130" s="733" t="str">
        <f t="shared" si="844"/>
        <v/>
      </c>
      <c r="CD1130" s="740" t="str">
        <f t="shared" si="860"/>
        <v/>
      </c>
      <c r="CE1130" s="732" t="str">
        <f t="shared" si="847"/>
        <v/>
      </c>
      <c r="CF1130" s="739" t="str">
        <f t="shared" si="861"/>
        <v/>
      </c>
      <c r="CG1130" s="737"/>
      <c r="CH1130" s="736" t="str">
        <f t="shared" si="827"/>
        <v/>
      </c>
      <c r="CI1130" s="738" t="str">
        <f t="shared" si="828"/>
        <v/>
      </c>
      <c r="CJ1130" s="737"/>
      <c r="CK1130" s="736" t="str">
        <f t="shared" si="829"/>
        <v/>
      </c>
      <c r="CL1130" s="735" t="str">
        <f t="shared" si="830"/>
        <v/>
      </c>
      <c r="CM1130" s="733" t="e">
        <f t="shared" si="831"/>
        <v>#DIV/0!</v>
      </c>
      <c r="CN1130" s="732" t="e">
        <f t="shared" si="862"/>
        <v>#DIV/0!</v>
      </c>
      <c r="CO1130" s="732" t="e">
        <f t="shared" si="832"/>
        <v>#DIV/0!</v>
      </c>
      <c r="CP1130" s="734" t="e">
        <f t="shared" si="863"/>
        <v>#DIV/0!</v>
      </c>
      <c r="CQ1130" s="733" t="str">
        <f t="shared" si="833"/>
        <v/>
      </c>
      <c r="CR1130" s="732" t="str">
        <f t="shared" si="854"/>
        <v/>
      </c>
      <c r="CS1130" s="732" t="str">
        <f t="shared" si="834"/>
        <v/>
      </c>
      <c r="CT1130" s="731" t="str">
        <f t="shared" si="855"/>
        <v/>
      </c>
      <c r="CV1130" s="733" t="e">
        <f>IF($H$1=1,'Process Capability'!$F$7,CX1130)</f>
        <v>#DIV/0!</v>
      </c>
      <c r="CW1130" s="732" t="e">
        <f t="shared" si="835"/>
        <v>#DIV/0!</v>
      </c>
      <c r="CX1130" s="732" t="e">
        <f t="shared" si="836"/>
        <v>#DIV/0!</v>
      </c>
      <c r="CY1130" s="732" t="e">
        <f t="shared" si="837"/>
        <v>#DIV/0!</v>
      </c>
      <c r="CZ1130" s="732" t="e">
        <f>IF($H$1=1,'Process Capability'!$F$8,CX1130)</f>
        <v>#DIV/0!</v>
      </c>
      <c r="DA1130" s="732" t="e">
        <f>IF($H$1=1,MAX('Process Capability'!$F$7,'Process Capability'!$F$8)-MIN('Process Capability'!$F$7,'Process Capability'!$F$8),DC1130)</f>
        <v>#DIV/0!</v>
      </c>
      <c r="DB1130" s="732" t="e">
        <f t="shared" si="838"/>
        <v>#DIV/0!</v>
      </c>
      <c r="DC1130" s="731" t="e">
        <f t="shared" si="839"/>
        <v>#DIV/0!</v>
      </c>
    </row>
    <row r="1131" spans="1:107" x14ac:dyDescent="0.2">
      <c r="A1131" s="733" t="str">
        <f>IF(C1131=0,IF('Process Capability'!$F$6=1,'Process Capability'!D1139,IF('Process Capability'!$F$6=2,I981,IF('Process Capability'!$F$6=3,N1031,IF('Process Capability'!$F$6=4,T1056,IF('Process Capability'!$F$6=5,AA1071,IF('Process Capability'!$F$6=6,AI1081,"")))))),"")</f>
        <v/>
      </c>
      <c r="B1131" s="731" t="str">
        <f>IF(D1131=0,IF('Process Capability'!$F$6=1,H1131,IF('Process Capability'!$F$6=2,J981,IF('Process Capability'!$F$6=3,O1031,IF('Process Capability'!$F$6=4,U1056,IF('Process Capability'!$F$6=5,AB1071,IF('Process Capability'!$F$6=6,AJ1081,"")))))),"")</f>
        <v/>
      </c>
      <c r="C1131" s="701" t="str">
        <f>IF('Process Capability'!$F$6=1,COUNTBLANK('Process Capability'!D1139),IF('Process Capability'!$F$6=2,COUNTBLANK(I1131),IF('Process Capability'!$F$6=3,COUNTBLANK(N1131),IF('Process Capability'!$F$6=4,COUNTBLANK(T1131),IF('Process Capability'!$F$6=5,COUNTBLANK(AA1131),IF('Process Capability'!$F$6=6,COUNTBLANK(AI1131),""))))))</f>
        <v/>
      </c>
      <c r="D1131" s="701" t="str">
        <f>IF('Process Capability'!$F$6=1,COUNTBLANK(H1131),IF('Process Capability'!$F$6=2,COUNTBLANK(J1131),IF('Process Capability'!$F$6=3,COUNTBLANK(O1131),IF('Process Capability'!$F$6=4,COUNTBLANK(U1131),IF('Process Capability'!$F$6=5,COUNTBLANK(AB1131),IF('Process Capability'!$F$6=6,COUNTBLANK(AJ1131),""))))))</f>
        <v/>
      </c>
      <c r="G1131" s="749" t="str">
        <f>IF(COUNTBLANK('Process Capability'!D1139)=1,"",'Process Capability'!D1139)</f>
        <v/>
      </c>
      <c r="H1131" s="748" t="str">
        <f>IF(COUNTBLANK('Process Capability'!D1139)=1,"",MAX('Process Capability'!D1138:D1139)-MIN('Process Capability'!D1138:D1139))</f>
        <v/>
      </c>
      <c r="AS1131" s="743">
        <v>1128</v>
      </c>
      <c r="AT1131" s="732">
        <f t="shared" si="845"/>
        <v>564</v>
      </c>
      <c r="AU1131" s="732">
        <f t="shared" si="848"/>
        <v>376</v>
      </c>
      <c r="AV1131" s="742">
        <f t="shared" si="849"/>
        <v>282</v>
      </c>
      <c r="AW1131" s="732">
        <f t="shared" si="850"/>
        <v>226</v>
      </c>
      <c r="AX1131" s="734">
        <f t="shared" si="853"/>
        <v>188</v>
      </c>
      <c r="AY1131" s="662" t="str">
        <f t="shared" si="822"/>
        <v/>
      </c>
      <c r="BL1131" s="733" t="str">
        <f t="shared" si="820"/>
        <v/>
      </c>
      <c r="BM1131" s="734" t="str">
        <f t="shared" si="821"/>
        <v/>
      </c>
      <c r="BN1131" s="751" t="str">
        <f t="shared" si="823"/>
        <v/>
      </c>
      <c r="BO1131" s="742" t="str">
        <f t="shared" si="824"/>
        <v/>
      </c>
      <c r="BP1131" s="750" t="str">
        <f t="shared" si="840"/>
        <v/>
      </c>
      <c r="BQ1131" s="743" t="str">
        <f t="shared" si="825"/>
        <v/>
      </c>
      <c r="BR1131" s="732" t="str">
        <f t="shared" si="826"/>
        <v/>
      </c>
      <c r="BS1131" s="732" t="str">
        <f t="shared" si="841"/>
        <v/>
      </c>
      <c r="BT1131" s="732" t="str">
        <f t="shared" si="842"/>
        <v/>
      </c>
      <c r="BU1131" s="742" t="str">
        <f t="shared" si="856"/>
        <v/>
      </c>
      <c r="BV1131" s="742" t="str">
        <f t="shared" si="857"/>
        <v/>
      </c>
      <c r="BW1131" s="742" t="str">
        <f t="shared" si="858"/>
        <v/>
      </c>
      <c r="BX1131" s="741" t="str">
        <f t="shared" si="859"/>
        <v/>
      </c>
      <c r="BY1131" s="733" t="str">
        <f t="shared" si="843"/>
        <v/>
      </c>
      <c r="BZ1131" s="732" t="str">
        <f t="shared" si="851"/>
        <v/>
      </c>
      <c r="CA1131" s="732" t="str">
        <f t="shared" si="846"/>
        <v/>
      </c>
      <c r="CB1131" s="734" t="str">
        <f t="shared" si="852"/>
        <v/>
      </c>
      <c r="CC1131" s="733" t="str">
        <f t="shared" si="844"/>
        <v/>
      </c>
      <c r="CD1131" s="740" t="str">
        <f t="shared" si="860"/>
        <v/>
      </c>
      <c r="CE1131" s="732" t="str">
        <f t="shared" si="847"/>
        <v/>
      </c>
      <c r="CF1131" s="739" t="str">
        <f t="shared" si="861"/>
        <v/>
      </c>
      <c r="CG1131" s="737"/>
      <c r="CH1131" s="736" t="str">
        <f t="shared" si="827"/>
        <v/>
      </c>
      <c r="CI1131" s="738" t="str">
        <f t="shared" si="828"/>
        <v/>
      </c>
      <c r="CJ1131" s="737"/>
      <c r="CK1131" s="736" t="str">
        <f t="shared" si="829"/>
        <v/>
      </c>
      <c r="CL1131" s="735" t="str">
        <f t="shared" si="830"/>
        <v/>
      </c>
      <c r="CM1131" s="733" t="e">
        <f t="shared" si="831"/>
        <v>#DIV/0!</v>
      </c>
      <c r="CN1131" s="732" t="e">
        <f t="shared" si="862"/>
        <v>#DIV/0!</v>
      </c>
      <c r="CO1131" s="732" t="e">
        <f t="shared" si="832"/>
        <v>#DIV/0!</v>
      </c>
      <c r="CP1131" s="734" t="e">
        <f t="shared" si="863"/>
        <v>#DIV/0!</v>
      </c>
      <c r="CQ1131" s="733" t="str">
        <f t="shared" si="833"/>
        <v/>
      </c>
      <c r="CR1131" s="732" t="str">
        <f t="shared" si="854"/>
        <v/>
      </c>
      <c r="CS1131" s="732" t="str">
        <f t="shared" si="834"/>
        <v/>
      </c>
      <c r="CT1131" s="731" t="str">
        <f t="shared" si="855"/>
        <v/>
      </c>
      <c r="CV1131" s="733" t="e">
        <f>IF($H$1=1,'Process Capability'!$F$7,CX1131)</f>
        <v>#DIV/0!</v>
      </c>
      <c r="CW1131" s="732" t="e">
        <f t="shared" si="835"/>
        <v>#DIV/0!</v>
      </c>
      <c r="CX1131" s="732" t="e">
        <f t="shared" si="836"/>
        <v>#DIV/0!</v>
      </c>
      <c r="CY1131" s="732" t="e">
        <f t="shared" si="837"/>
        <v>#DIV/0!</v>
      </c>
      <c r="CZ1131" s="732" t="e">
        <f>IF($H$1=1,'Process Capability'!$F$8,CX1131)</f>
        <v>#DIV/0!</v>
      </c>
      <c r="DA1131" s="732" t="e">
        <f>IF($H$1=1,MAX('Process Capability'!$F$7,'Process Capability'!$F$8)-MIN('Process Capability'!$F$7,'Process Capability'!$F$8),DC1131)</f>
        <v>#DIV/0!</v>
      </c>
      <c r="DB1131" s="732" t="e">
        <f t="shared" si="838"/>
        <v>#DIV/0!</v>
      </c>
      <c r="DC1131" s="731" t="e">
        <f t="shared" si="839"/>
        <v>#DIV/0!</v>
      </c>
    </row>
    <row r="1132" spans="1:107" x14ac:dyDescent="0.2">
      <c r="A1132" s="733" t="str">
        <f>IF(C1132=0,IF('Process Capability'!$F$6=1,'Process Capability'!D1140,IF('Process Capability'!$F$6=2,I982,IF('Process Capability'!$F$6=3,N1032,IF('Process Capability'!$F$6=4,T1057,IF('Process Capability'!$F$6=5,AA1072,IF('Process Capability'!$F$6=6,AI1082,"")))))),"")</f>
        <v/>
      </c>
      <c r="B1132" s="731" t="str">
        <f>IF(D1132=0,IF('Process Capability'!$F$6=1,H1132,IF('Process Capability'!$F$6=2,J982,IF('Process Capability'!$F$6=3,O1032,IF('Process Capability'!$F$6=4,U1057,IF('Process Capability'!$F$6=5,AB1072,IF('Process Capability'!$F$6=6,AJ1082,"")))))),"")</f>
        <v/>
      </c>
      <c r="C1132" s="701" t="str">
        <f>IF('Process Capability'!$F$6=1,COUNTBLANK('Process Capability'!D1140),IF('Process Capability'!$F$6=2,COUNTBLANK(I1132),IF('Process Capability'!$F$6=3,COUNTBLANK(N1132),IF('Process Capability'!$F$6=4,COUNTBLANK(T1132),IF('Process Capability'!$F$6=5,COUNTBLANK(AA1132),IF('Process Capability'!$F$6=6,COUNTBLANK(AI1132),""))))))</f>
        <v/>
      </c>
      <c r="D1132" s="701" t="str">
        <f>IF('Process Capability'!$F$6=1,COUNTBLANK(H1132),IF('Process Capability'!$F$6=2,COUNTBLANK(J1132),IF('Process Capability'!$F$6=3,COUNTBLANK(O1132),IF('Process Capability'!$F$6=4,COUNTBLANK(U1132),IF('Process Capability'!$F$6=5,COUNTBLANK(AB1132),IF('Process Capability'!$F$6=6,COUNTBLANK(AJ1132),""))))))</f>
        <v/>
      </c>
      <c r="G1132" s="749" t="str">
        <f>IF(COUNTBLANK('Process Capability'!D1140)=1,"",'Process Capability'!D1140)</f>
        <v/>
      </c>
      <c r="H1132" s="748" t="str">
        <f>IF(COUNTBLANK('Process Capability'!D1140)=1,"",MAX('Process Capability'!D1139:D1140)-MIN('Process Capability'!D1139:D1140))</f>
        <v/>
      </c>
      <c r="AS1132" s="733">
        <v>1129</v>
      </c>
      <c r="AT1132" s="732">
        <f t="shared" si="845"/>
        <v>565</v>
      </c>
      <c r="AU1132" s="732">
        <f t="shared" si="848"/>
        <v>377</v>
      </c>
      <c r="AV1132" s="742">
        <f t="shared" si="849"/>
        <v>283</v>
      </c>
      <c r="AW1132" s="732">
        <f t="shared" si="850"/>
        <v>226</v>
      </c>
      <c r="AX1132" s="734">
        <f t="shared" si="853"/>
        <v>189</v>
      </c>
      <c r="AY1132" s="662" t="str">
        <f t="shared" si="822"/>
        <v/>
      </c>
      <c r="BL1132" s="733" t="str">
        <f t="shared" si="820"/>
        <v/>
      </c>
      <c r="BM1132" s="734" t="str">
        <f t="shared" si="821"/>
        <v/>
      </c>
      <c r="BN1132" s="751" t="str">
        <f t="shared" si="823"/>
        <v/>
      </c>
      <c r="BO1132" s="742" t="str">
        <f t="shared" si="824"/>
        <v/>
      </c>
      <c r="BP1132" s="750" t="str">
        <f t="shared" si="840"/>
        <v/>
      </c>
      <c r="BQ1132" s="743" t="str">
        <f t="shared" si="825"/>
        <v/>
      </c>
      <c r="BR1132" s="732" t="str">
        <f t="shared" si="826"/>
        <v/>
      </c>
      <c r="BS1132" s="732" t="str">
        <f t="shared" si="841"/>
        <v/>
      </c>
      <c r="BT1132" s="732" t="str">
        <f t="shared" si="842"/>
        <v/>
      </c>
      <c r="BU1132" s="742" t="str">
        <f t="shared" si="856"/>
        <v/>
      </c>
      <c r="BV1132" s="742" t="str">
        <f t="shared" si="857"/>
        <v/>
      </c>
      <c r="BW1132" s="742" t="str">
        <f t="shared" si="858"/>
        <v/>
      </c>
      <c r="BX1132" s="741" t="str">
        <f t="shared" si="859"/>
        <v/>
      </c>
      <c r="BY1132" s="733" t="str">
        <f t="shared" si="843"/>
        <v/>
      </c>
      <c r="BZ1132" s="732" t="str">
        <f t="shared" si="851"/>
        <v/>
      </c>
      <c r="CA1132" s="732" t="str">
        <f t="shared" si="846"/>
        <v/>
      </c>
      <c r="CB1132" s="734" t="str">
        <f t="shared" si="852"/>
        <v/>
      </c>
      <c r="CC1132" s="733" t="str">
        <f t="shared" si="844"/>
        <v/>
      </c>
      <c r="CD1132" s="740" t="str">
        <f t="shared" si="860"/>
        <v/>
      </c>
      <c r="CE1132" s="732" t="str">
        <f t="shared" si="847"/>
        <v/>
      </c>
      <c r="CF1132" s="739" t="str">
        <f t="shared" si="861"/>
        <v/>
      </c>
      <c r="CG1132" s="737"/>
      <c r="CH1132" s="736" t="str">
        <f t="shared" si="827"/>
        <v/>
      </c>
      <c r="CI1132" s="738" t="str">
        <f t="shared" si="828"/>
        <v/>
      </c>
      <c r="CJ1132" s="737"/>
      <c r="CK1132" s="736" t="str">
        <f t="shared" si="829"/>
        <v/>
      </c>
      <c r="CL1132" s="735" t="str">
        <f t="shared" si="830"/>
        <v/>
      </c>
      <c r="CM1132" s="733" t="e">
        <f t="shared" si="831"/>
        <v>#DIV/0!</v>
      </c>
      <c r="CN1132" s="732" t="e">
        <f t="shared" si="862"/>
        <v>#DIV/0!</v>
      </c>
      <c r="CO1132" s="732" t="e">
        <f t="shared" si="832"/>
        <v>#DIV/0!</v>
      </c>
      <c r="CP1132" s="734" t="e">
        <f t="shared" si="863"/>
        <v>#DIV/0!</v>
      </c>
      <c r="CQ1132" s="733" t="str">
        <f t="shared" si="833"/>
        <v/>
      </c>
      <c r="CR1132" s="732" t="str">
        <f t="shared" si="854"/>
        <v/>
      </c>
      <c r="CS1132" s="732" t="str">
        <f t="shared" si="834"/>
        <v/>
      </c>
      <c r="CT1132" s="731" t="str">
        <f t="shared" si="855"/>
        <v/>
      </c>
      <c r="CV1132" s="733" t="e">
        <f>IF($H$1=1,'Process Capability'!$F$7,CX1132)</f>
        <v>#DIV/0!</v>
      </c>
      <c r="CW1132" s="732" t="e">
        <f t="shared" si="835"/>
        <v>#DIV/0!</v>
      </c>
      <c r="CX1132" s="732" t="e">
        <f t="shared" si="836"/>
        <v>#DIV/0!</v>
      </c>
      <c r="CY1132" s="732" t="e">
        <f t="shared" si="837"/>
        <v>#DIV/0!</v>
      </c>
      <c r="CZ1132" s="732" t="e">
        <f>IF($H$1=1,'Process Capability'!$F$8,CX1132)</f>
        <v>#DIV/0!</v>
      </c>
      <c r="DA1132" s="732" t="e">
        <f>IF($H$1=1,MAX('Process Capability'!$F$7,'Process Capability'!$F$8)-MIN('Process Capability'!$F$7,'Process Capability'!$F$8),DC1132)</f>
        <v>#DIV/0!</v>
      </c>
      <c r="DB1132" s="732" t="e">
        <f t="shared" si="838"/>
        <v>#DIV/0!</v>
      </c>
      <c r="DC1132" s="731" t="e">
        <f t="shared" si="839"/>
        <v>#DIV/0!</v>
      </c>
    </row>
    <row r="1133" spans="1:107" x14ac:dyDescent="0.2">
      <c r="A1133" s="733" t="str">
        <f>IF(C1133=0,IF('Process Capability'!$F$6=1,'Process Capability'!D1141,IF('Process Capability'!$F$6=2,I983,IF('Process Capability'!$F$6=3,N1033,IF('Process Capability'!$F$6=4,T1058,IF('Process Capability'!$F$6=5,AA1073,IF('Process Capability'!$F$6=6,AI1083,"")))))),"")</f>
        <v/>
      </c>
      <c r="B1133" s="731" t="str">
        <f>IF(D1133=0,IF('Process Capability'!$F$6=1,H1133,IF('Process Capability'!$F$6=2,J983,IF('Process Capability'!$F$6=3,O1033,IF('Process Capability'!$F$6=4,U1058,IF('Process Capability'!$F$6=5,AB1073,IF('Process Capability'!$F$6=6,AJ1083,"")))))),"")</f>
        <v/>
      </c>
      <c r="C1133" s="701" t="str">
        <f>IF('Process Capability'!$F$6=1,COUNTBLANK('Process Capability'!D1141),IF('Process Capability'!$F$6=2,COUNTBLANK(I1133),IF('Process Capability'!$F$6=3,COUNTBLANK(N1133),IF('Process Capability'!$F$6=4,COUNTBLANK(T1133),IF('Process Capability'!$F$6=5,COUNTBLANK(AA1133),IF('Process Capability'!$F$6=6,COUNTBLANK(AI1133),""))))))</f>
        <v/>
      </c>
      <c r="D1133" s="701" t="str">
        <f>IF('Process Capability'!$F$6=1,COUNTBLANK(H1133),IF('Process Capability'!$F$6=2,COUNTBLANK(J1133),IF('Process Capability'!$F$6=3,COUNTBLANK(O1133),IF('Process Capability'!$F$6=4,COUNTBLANK(U1133),IF('Process Capability'!$F$6=5,COUNTBLANK(AB1133),IF('Process Capability'!$F$6=6,COUNTBLANK(AJ1133),""))))))</f>
        <v/>
      </c>
      <c r="G1133" s="749" t="str">
        <f>IF(COUNTBLANK('Process Capability'!D1141)=1,"",'Process Capability'!D1141)</f>
        <v/>
      </c>
      <c r="H1133" s="748" t="str">
        <f>IF(COUNTBLANK('Process Capability'!D1141)=1,"",MAX('Process Capability'!D1140:D1141)-MIN('Process Capability'!D1140:D1141))</f>
        <v/>
      </c>
      <c r="AS1133" s="733">
        <v>1130</v>
      </c>
      <c r="AT1133" s="732">
        <f t="shared" si="845"/>
        <v>565</v>
      </c>
      <c r="AU1133" s="732">
        <f t="shared" si="848"/>
        <v>377</v>
      </c>
      <c r="AV1133" s="742">
        <f t="shared" si="849"/>
        <v>283</v>
      </c>
      <c r="AW1133" s="732">
        <f t="shared" si="850"/>
        <v>226</v>
      </c>
      <c r="AX1133" s="734">
        <f t="shared" si="853"/>
        <v>189</v>
      </c>
      <c r="AY1133" s="662" t="str">
        <f t="shared" si="822"/>
        <v/>
      </c>
      <c r="BL1133" s="733" t="str">
        <f t="shared" si="820"/>
        <v/>
      </c>
      <c r="BM1133" s="734" t="str">
        <f t="shared" si="821"/>
        <v/>
      </c>
      <c r="BN1133" s="751" t="str">
        <f t="shared" si="823"/>
        <v/>
      </c>
      <c r="BO1133" s="742" t="str">
        <f t="shared" si="824"/>
        <v/>
      </c>
      <c r="BP1133" s="750" t="str">
        <f t="shared" si="840"/>
        <v/>
      </c>
      <c r="BQ1133" s="743" t="str">
        <f t="shared" si="825"/>
        <v/>
      </c>
      <c r="BR1133" s="732" t="str">
        <f t="shared" si="826"/>
        <v/>
      </c>
      <c r="BS1133" s="732" t="str">
        <f t="shared" si="841"/>
        <v/>
      </c>
      <c r="BT1133" s="732" t="str">
        <f t="shared" si="842"/>
        <v/>
      </c>
      <c r="BU1133" s="742" t="str">
        <f t="shared" si="856"/>
        <v/>
      </c>
      <c r="BV1133" s="742" t="str">
        <f t="shared" si="857"/>
        <v/>
      </c>
      <c r="BW1133" s="742" t="str">
        <f t="shared" si="858"/>
        <v/>
      </c>
      <c r="BX1133" s="741" t="str">
        <f t="shared" si="859"/>
        <v/>
      </c>
      <c r="BY1133" s="733" t="str">
        <f t="shared" si="843"/>
        <v/>
      </c>
      <c r="BZ1133" s="732" t="str">
        <f t="shared" si="851"/>
        <v/>
      </c>
      <c r="CA1133" s="732" t="str">
        <f t="shared" si="846"/>
        <v/>
      </c>
      <c r="CB1133" s="734" t="str">
        <f t="shared" si="852"/>
        <v/>
      </c>
      <c r="CC1133" s="733" t="str">
        <f t="shared" si="844"/>
        <v/>
      </c>
      <c r="CD1133" s="740" t="str">
        <f t="shared" si="860"/>
        <v/>
      </c>
      <c r="CE1133" s="732" t="str">
        <f t="shared" si="847"/>
        <v/>
      </c>
      <c r="CF1133" s="739" t="str">
        <f t="shared" si="861"/>
        <v/>
      </c>
      <c r="CG1133" s="737"/>
      <c r="CH1133" s="736" t="str">
        <f t="shared" si="827"/>
        <v/>
      </c>
      <c r="CI1133" s="738" t="str">
        <f t="shared" si="828"/>
        <v/>
      </c>
      <c r="CJ1133" s="737"/>
      <c r="CK1133" s="736" t="str">
        <f t="shared" si="829"/>
        <v/>
      </c>
      <c r="CL1133" s="735" t="str">
        <f t="shared" si="830"/>
        <v/>
      </c>
      <c r="CM1133" s="733" t="e">
        <f t="shared" si="831"/>
        <v>#DIV/0!</v>
      </c>
      <c r="CN1133" s="732" t="e">
        <f t="shared" si="862"/>
        <v>#DIV/0!</v>
      </c>
      <c r="CO1133" s="732" t="e">
        <f t="shared" si="832"/>
        <v>#DIV/0!</v>
      </c>
      <c r="CP1133" s="734" t="e">
        <f t="shared" si="863"/>
        <v>#DIV/0!</v>
      </c>
      <c r="CQ1133" s="733" t="str">
        <f t="shared" si="833"/>
        <v/>
      </c>
      <c r="CR1133" s="732" t="str">
        <f t="shared" si="854"/>
        <v/>
      </c>
      <c r="CS1133" s="732" t="str">
        <f t="shared" si="834"/>
        <v/>
      </c>
      <c r="CT1133" s="731" t="str">
        <f t="shared" si="855"/>
        <v/>
      </c>
      <c r="CV1133" s="733" t="e">
        <f>IF($H$1=1,'Process Capability'!$F$7,CX1133)</f>
        <v>#DIV/0!</v>
      </c>
      <c r="CW1133" s="732" t="e">
        <f t="shared" si="835"/>
        <v>#DIV/0!</v>
      </c>
      <c r="CX1133" s="732" t="e">
        <f t="shared" si="836"/>
        <v>#DIV/0!</v>
      </c>
      <c r="CY1133" s="732" t="e">
        <f t="shared" si="837"/>
        <v>#DIV/0!</v>
      </c>
      <c r="CZ1133" s="732" t="e">
        <f>IF($H$1=1,'Process Capability'!$F$8,CX1133)</f>
        <v>#DIV/0!</v>
      </c>
      <c r="DA1133" s="732" t="e">
        <f>IF($H$1=1,MAX('Process Capability'!$F$7,'Process Capability'!$F$8)-MIN('Process Capability'!$F$7,'Process Capability'!$F$8),DC1133)</f>
        <v>#DIV/0!</v>
      </c>
      <c r="DB1133" s="732" t="e">
        <f t="shared" si="838"/>
        <v>#DIV/0!</v>
      </c>
      <c r="DC1133" s="731" t="e">
        <f t="shared" si="839"/>
        <v>#DIV/0!</v>
      </c>
    </row>
    <row r="1134" spans="1:107" x14ac:dyDescent="0.2">
      <c r="A1134" s="733" t="str">
        <f>IF(C1134=0,IF('Process Capability'!$F$6=1,'Process Capability'!D1142,IF('Process Capability'!$F$6=2,I984,IF('Process Capability'!$F$6=3,N1034,IF('Process Capability'!$F$6=4,T1059,IF('Process Capability'!$F$6=5,AA1074,IF('Process Capability'!$F$6=6,AI1084,"")))))),"")</f>
        <v/>
      </c>
      <c r="B1134" s="731" t="str">
        <f>IF(D1134=0,IF('Process Capability'!$F$6=1,H1134,IF('Process Capability'!$F$6=2,J984,IF('Process Capability'!$F$6=3,O1034,IF('Process Capability'!$F$6=4,U1059,IF('Process Capability'!$F$6=5,AB1074,IF('Process Capability'!$F$6=6,AJ1084,"")))))),"")</f>
        <v/>
      </c>
      <c r="C1134" s="701" t="str">
        <f>IF('Process Capability'!$F$6=1,COUNTBLANK('Process Capability'!D1142),IF('Process Capability'!$F$6=2,COUNTBLANK(I1134),IF('Process Capability'!$F$6=3,COUNTBLANK(N1134),IF('Process Capability'!$F$6=4,COUNTBLANK(T1134),IF('Process Capability'!$F$6=5,COUNTBLANK(AA1134),IF('Process Capability'!$F$6=6,COUNTBLANK(AI1134),""))))))</f>
        <v/>
      </c>
      <c r="D1134" s="701" t="str">
        <f>IF('Process Capability'!$F$6=1,COUNTBLANK(H1134),IF('Process Capability'!$F$6=2,COUNTBLANK(J1134),IF('Process Capability'!$F$6=3,COUNTBLANK(O1134),IF('Process Capability'!$F$6=4,COUNTBLANK(U1134),IF('Process Capability'!$F$6=5,COUNTBLANK(AB1134),IF('Process Capability'!$F$6=6,COUNTBLANK(AJ1134),""))))))</f>
        <v/>
      </c>
      <c r="G1134" s="749" t="str">
        <f>IF(COUNTBLANK('Process Capability'!D1142)=1,"",'Process Capability'!D1142)</f>
        <v/>
      </c>
      <c r="H1134" s="748" t="str">
        <f>IF(COUNTBLANK('Process Capability'!D1142)=1,"",MAX('Process Capability'!D1141:D1142)-MIN('Process Capability'!D1141:D1142))</f>
        <v/>
      </c>
      <c r="AS1134" s="743">
        <v>1131</v>
      </c>
      <c r="AT1134" s="732">
        <f t="shared" si="845"/>
        <v>566</v>
      </c>
      <c r="AU1134" s="732">
        <f t="shared" si="848"/>
        <v>377</v>
      </c>
      <c r="AV1134" s="742">
        <f t="shared" si="849"/>
        <v>283</v>
      </c>
      <c r="AW1134" s="732">
        <f t="shared" si="850"/>
        <v>227</v>
      </c>
      <c r="AX1134" s="734">
        <f t="shared" si="853"/>
        <v>189</v>
      </c>
      <c r="AY1134" s="662" t="str">
        <f t="shared" si="822"/>
        <v/>
      </c>
      <c r="BL1134" s="733" t="str">
        <f t="shared" si="820"/>
        <v/>
      </c>
      <c r="BM1134" s="734" t="str">
        <f t="shared" si="821"/>
        <v/>
      </c>
      <c r="BN1134" s="751" t="str">
        <f t="shared" si="823"/>
        <v/>
      </c>
      <c r="BO1134" s="742" t="str">
        <f t="shared" si="824"/>
        <v/>
      </c>
      <c r="BP1134" s="750" t="str">
        <f t="shared" si="840"/>
        <v/>
      </c>
      <c r="BQ1134" s="743" t="str">
        <f t="shared" si="825"/>
        <v/>
      </c>
      <c r="BR1134" s="732" t="str">
        <f t="shared" si="826"/>
        <v/>
      </c>
      <c r="BS1134" s="732" t="str">
        <f t="shared" si="841"/>
        <v/>
      </c>
      <c r="BT1134" s="732" t="str">
        <f t="shared" si="842"/>
        <v/>
      </c>
      <c r="BU1134" s="742" t="str">
        <f t="shared" si="856"/>
        <v/>
      </c>
      <c r="BV1134" s="742" t="str">
        <f t="shared" si="857"/>
        <v/>
      </c>
      <c r="BW1134" s="742" t="str">
        <f t="shared" si="858"/>
        <v/>
      </c>
      <c r="BX1134" s="741" t="str">
        <f t="shared" si="859"/>
        <v/>
      </c>
      <c r="BY1134" s="733" t="str">
        <f t="shared" si="843"/>
        <v/>
      </c>
      <c r="BZ1134" s="732" t="str">
        <f t="shared" si="851"/>
        <v/>
      </c>
      <c r="CA1134" s="732" t="str">
        <f t="shared" si="846"/>
        <v/>
      </c>
      <c r="CB1134" s="734" t="str">
        <f t="shared" si="852"/>
        <v/>
      </c>
      <c r="CC1134" s="733" t="str">
        <f t="shared" si="844"/>
        <v/>
      </c>
      <c r="CD1134" s="740" t="str">
        <f t="shared" si="860"/>
        <v/>
      </c>
      <c r="CE1134" s="732" t="str">
        <f t="shared" si="847"/>
        <v/>
      </c>
      <c r="CF1134" s="739" t="str">
        <f t="shared" si="861"/>
        <v/>
      </c>
      <c r="CG1134" s="737"/>
      <c r="CH1134" s="736" t="str">
        <f t="shared" si="827"/>
        <v/>
      </c>
      <c r="CI1134" s="738" t="str">
        <f t="shared" si="828"/>
        <v/>
      </c>
      <c r="CJ1134" s="737"/>
      <c r="CK1134" s="736" t="str">
        <f t="shared" si="829"/>
        <v/>
      </c>
      <c r="CL1134" s="735" t="str">
        <f t="shared" si="830"/>
        <v/>
      </c>
      <c r="CM1134" s="733" t="e">
        <f t="shared" si="831"/>
        <v>#DIV/0!</v>
      </c>
      <c r="CN1134" s="732" t="e">
        <f t="shared" si="862"/>
        <v>#DIV/0!</v>
      </c>
      <c r="CO1134" s="732" t="e">
        <f t="shared" si="832"/>
        <v>#DIV/0!</v>
      </c>
      <c r="CP1134" s="734" t="e">
        <f t="shared" si="863"/>
        <v>#DIV/0!</v>
      </c>
      <c r="CQ1134" s="733" t="str">
        <f t="shared" si="833"/>
        <v/>
      </c>
      <c r="CR1134" s="732" t="str">
        <f t="shared" si="854"/>
        <v/>
      </c>
      <c r="CS1134" s="732" t="str">
        <f t="shared" si="834"/>
        <v/>
      </c>
      <c r="CT1134" s="731" t="str">
        <f t="shared" si="855"/>
        <v/>
      </c>
      <c r="CV1134" s="733" t="e">
        <f>IF($H$1=1,'Process Capability'!$F$7,CX1134)</f>
        <v>#DIV/0!</v>
      </c>
      <c r="CW1134" s="732" t="e">
        <f t="shared" si="835"/>
        <v>#DIV/0!</v>
      </c>
      <c r="CX1134" s="732" t="e">
        <f t="shared" si="836"/>
        <v>#DIV/0!</v>
      </c>
      <c r="CY1134" s="732" t="e">
        <f t="shared" si="837"/>
        <v>#DIV/0!</v>
      </c>
      <c r="CZ1134" s="732" t="e">
        <f>IF($H$1=1,'Process Capability'!$F$8,CX1134)</f>
        <v>#DIV/0!</v>
      </c>
      <c r="DA1134" s="732" t="e">
        <f>IF($H$1=1,MAX('Process Capability'!$F$7,'Process Capability'!$F$8)-MIN('Process Capability'!$F$7,'Process Capability'!$F$8),DC1134)</f>
        <v>#DIV/0!</v>
      </c>
      <c r="DB1134" s="732" t="e">
        <f t="shared" si="838"/>
        <v>#DIV/0!</v>
      </c>
      <c r="DC1134" s="731" t="e">
        <f t="shared" si="839"/>
        <v>#DIV/0!</v>
      </c>
    </row>
    <row r="1135" spans="1:107" x14ac:dyDescent="0.2">
      <c r="A1135" s="733" t="str">
        <f>IF(C1135=0,IF('Process Capability'!$F$6=1,'Process Capability'!D1143,IF('Process Capability'!$F$6=2,I985,IF('Process Capability'!$F$6=3,N1035,IF('Process Capability'!$F$6=4,T1060,IF('Process Capability'!$F$6=5,AA1075,IF('Process Capability'!$F$6=6,AI1085,"")))))),"")</f>
        <v/>
      </c>
      <c r="B1135" s="731" t="str">
        <f>IF(D1135=0,IF('Process Capability'!$F$6=1,H1135,IF('Process Capability'!$F$6=2,J985,IF('Process Capability'!$F$6=3,O1035,IF('Process Capability'!$F$6=4,U1060,IF('Process Capability'!$F$6=5,AB1075,IF('Process Capability'!$F$6=6,AJ1085,"")))))),"")</f>
        <v/>
      </c>
      <c r="C1135" s="701" t="str">
        <f>IF('Process Capability'!$F$6=1,COUNTBLANK('Process Capability'!D1143),IF('Process Capability'!$F$6=2,COUNTBLANK(I1135),IF('Process Capability'!$F$6=3,COUNTBLANK(N1135),IF('Process Capability'!$F$6=4,COUNTBLANK(T1135),IF('Process Capability'!$F$6=5,COUNTBLANK(AA1135),IF('Process Capability'!$F$6=6,COUNTBLANK(AI1135),""))))))</f>
        <v/>
      </c>
      <c r="D1135" s="701" t="str">
        <f>IF('Process Capability'!$F$6=1,COUNTBLANK(H1135),IF('Process Capability'!$F$6=2,COUNTBLANK(J1135),IF('Process Capability'!$F$6=3,COUNTBLANK(O1135),IF('Process Capability'!$F$6=4,COUNTBLANK(U1135),IF('Process Capability'!$F$6=5,COUNTBLANK(AB1135),IF('Process Capability'!$F$6=6,COUNTBLANK(AJ1135),""))))))</f>
        <v/>
      </c>
      <c r="G1135" s="749" t="str">
        <f>IF(COUNTBLANK('Process Capability'!D1143)=1,"",'Process Capability'!D1143)</f>
        <v/>
      </c>
      <c r="H1135" s="748" t="str">
        <f>IF(COUNTBLANK('Process Capability'!D1143)=1,"",MAX('Process Capability'!D1142:D1143)-MIN('Process Capability'!D1142:D1143))</f>
        <v/>
      </c>
      <c r="AS1135" s="733">
        <v>1132</v>
      </c>
      <c r="AT1135" s="732">
        <f t="shared" si="845"/>
        <v>566</v>
      </c>
      <c r="AU1135" s="732">
        <f t="shared" si="848"/>
        <v>378</v>
      </c>
      <c r="AV1135" s="742">
        <f t="shared" si="849"/>
        <v>283</v>
      </c>
      <c r="AW1135" s="732">
        <f t="shared" si="850"/>
        <v>227</v>
      </c>
      <c r="AX1135" s="734">
        <f t="shared" si="853"/>
        <v>189</v>
      </c>
      <c r="AY1135" s="662" t="str">
        <f t="shared" si="822"/>
        <v/>
      </c>
      <c r="BL1135" s="733" t="str">
        <f t="shared" si="820"/>
        <v/>
      </c>
      <c r="BM1135" s="734" t="str">
        <f t="shared" si="821"/>
        <v/>
      </c>
      <c r="BN1135" s="751" t="str">
        <f t="shared" si="823"/>
        <v/>
      </c>
      <c r="BO1135" s="742" t="str">
        <f t="shared" si="824"/>
        <v/>
      </c>
      <c r="BP1135" s="750" t="str">
        <f t="shared" si="840"/>
        <v/>
      </c>
      <c r="BQ1135" s="743" t="str">
        <f t="shared" si="825"/>
        <v/>
      </c>
      <c r="BR1135" s="732" t="str">
        <f t="shared" si="826"/>
        <v/>
      </c>
      <c r="BS1135" s="732" t="str">
        <f t="shared" si="841"/>
        <v/>
      </c>
      <c r="BT1135" s="732" t="str">
        <f t="shared" si="842"/>
        <v/>
      </c>
      <c r="BU1135" s="742" t="str">
        <f t="shared" si="856"/>
        <v/>
      </c>
      <c r="BV1135" s="742" t="str">
        <f t="shared" si="857"/>
        <v/>
      </c>
      <c r="BW1135" s="742" t="str">
        <f t="shared" si="858"/>
        <v/>
      </c>
      <c r="BX1135" s="741" t="str">
        <f t="shared" si="859"/>
        <v/>
      </c>
      <c r="BY1135" s="733" t="str">
        <f t="shared" si="843"/>
        <v/>
      </c>
      <c r="BZ1135" s="732" t="str">
        <f t="shared" si="851"/>
        <v/>
      </c>
      <c r="CA1135" s="732" t="str">
        <f t="shared" si="846"/>
        <v/>
      </c>
      <c r="CB1135" s="734" t="str">
        <f t="shared" si="852"/>
        <v/>
      </c>
      <c r="CC1135" s="733" t="str">
        <f t="shared" si="844"/>
        <v/>
      </c>
      <c r="CD1135" s="740" t="str">
        <f t="shared" si="860"/>
        <v/>
      </c>
      <c r="CE1135" s="732" t="str">
        <f t="shared" si="847"/>
        <v/>
      </c>
      <c r="CF1135" s="739" t="str">
        <f t="shared" si="861"/>
        <v/>
      </c>
      <c r="CG1135" s="737"/>
      <c r="CH1135" s="736" t="str">
        <f t="shared" si="827"/>
        <v/>
      </c>
      <c r="CI1135" s="738" t="str">
        <f t="shared" si="828"/>
        <v/>
      </c>
      <c r="CJ1135" s="737"/>
      <c r="CK1135" s="736" t="str">
        <f t="shared" si="829"/>
        <v/>
      </c>
      <c r="CL1135" s="735" t="str">
        <f t="shared" si="830"/>
        <v/>
      </c>
      <c r="CM1135" s="733" t="e">
        <f t="shared" si="831"/>
        <v>#DIV/0!</v>
      </c>
      <c r="CN1135" s="732" t="e">
        <f t="shared" si="862"/>
        <v>#DIV/0!</v>
      </c>
      <c r="CO1135" s="732" t="e">
        <f t="shared" si="832"/>
        <v>#DIV/0!</v>
      </c>
      <c r="CP1135" s="734" t="e">
        <f t="shared" si="863"/>
        <v>#DIV/0!</v>
      </c>
      <c r="CQ1135" s="733" t="str">
        <f t="shared" si="833"/>
        <v/>
      </c>
      <c r="CR1135" s="732" t="str">
        <f t="shared" si="854"/>
        <v/>
      </c>
      <c r="CS1135" s="732" t="str">
        <f t="shared" si="834"/>
        <v/>
      </c>
      <c r="CT1135" s="731" t="str">
        <f t="shared" si="855"/>
        <v/>
      </c>
      <c r="CV1135" s="733" t="e">
        <f>IF($H$1=1,'Process Capability'!$F$7,CX1135)</f>
        <v>#DIV/0!</v>
      </c>
      <c r="CW1135" s="732" t="e">
        <f t="shared" si="835"/>
        <v>#DIV/0!</v>
      </c>
      <c r="CX1135" s="732" t="e">
        <f t="shared" si="836"/>
        <v>#DIV/0!</v>
      </c>
      <c r="CY1135" s="732" t="e">
        <f t="shared" si="837"/>
        <v>#DIV/0!</v>
      </c>
      <c r="CZ1135" s="732" t="e">
        <f>IF($H$1=1,'Process Capability'!$F$8,CX1135)</f>
        <v>#DIV/0!</v>
      </c>
      <c r="DA1135" s="732" t="e">
        <f>IF($H$1=1,MAX('Process Capability'!$F$7,'Process Capability'!$F$8)-MIN('Process Capability'!$F$7,'Process Capability'!$F$8),DC1135)</f>
        <v>#DIV/0!</v>
      </c>
      <c r="DB1135" s="732" t="e">
        <f t="shared" si="838"/>
        <v>#DIV/0!</v>
      </c>
      <c r="DC1135" s="731" t="e">
        <f t="shared" si="839"/>
        <v>#DIV/0!</v>
      </c>
    </row>
    <row r="1136" spans="1:107" x14ac:dyDescent="0.2">
      <c r="A1136" s="733" t="str">
        <f>IF(C1136=0,IF('Process Capability'!$F$6=1,'Process Capability'!D1144,IF('Process Capability'!$F$6=2,I986,IF('Process Capability'!$F$6=3,N1036,IF('Process Capability'!$F$6=4,T1061,IF('Process Capability'!$F$6=5,AA1076,IF('Process Capability'!$F$6=6,AI1086,"")))))),"")</f>
        <v/>
      </c>
      <c r="B1136" s="731" t="str">
        <f>IF(D1136=0,IF('Process Capability'!$F$6=1,H1136,IF('Process Capability'!$F$6=2,J986,IF('Process Capability'!$F$6=3,O1036,IF('Process Capability'!$F$6=4,U1061,IF('Process Capability'!$F$6=5,AB1076,IF('Process Capability'!$F$6=6,AJ1086,"")))))),"")</f>
        <v/>
      </c>
      <c r="C1136" s="701" t="str">
        <f>IF('Process Capability'!$F$6=1,COUNTBLANK('Process Capability'!D1144),IF('Process Capability'!$F$6=2,COUNTBLANK(I1136),IF('Process Capability'!$F$6=3,COUNTBLANK(N1136),IF('Process Capability'!$F$6=4,COUNTBLANK(T1136),IF('Process Capability'!$F$6=5,COUNTBLANK(AA1136),IF('Process Capability'!$F$6=6,COUNTBLANK(AI1136),""))))))</f>
        <v/>
      </c>
      <c r="D1136" s="701" t="str">
        <f>IF('Process Capability'!$F$6=1,COUNTBLANK(H1136),IF('Process Capability'!$F$6=2,COUNTBLANK(J1136),IF('Process Capability'!$F$6=3,COUNTBLANK(O1136),IF('Process Capability'!$F$6=4,COUNTBLANK(U1136),IF('Process Capability'!$F$6=5,COUNTBLANK(AB1136),IF('Process Capability'!$F$6=6,COUNTBLANK(AJ1136),""))))))</f>
        <v/>
      </c>
      <c r="G1136" s="749" t="str">
        <f>IF(COUNTBLANK('Process Capability'!D1144)=1,"",'Process Capability'!D1144)</f>
        <v/>
      </c>
      <c r="H1136" s="748" t="str">
        <f>IF(COUNTBLANK('Process Capability'!D1144)=1,"",MAX('Process Capability'!D1143:D1144)-MIN('Process Capability'!D1143:D1144))</f>
        <v/>
      </c>
      <c r="AS1136" s="733">
        <v>1133</v>
      </c>
      <c r="AT1136" s="732">
        <f t="shared" si="845"/>
        <v>567</v>
      </c>
      <c r="AU1136" s="732">
        <f t="shared" si="848"/>
        <v>378</v>
      </c>
      <c r="AV1136" s="742">
        <f t="shared" si="849"/>
        <v>284</v>
      </c>
      <c r="AW1136" s="732">
        <f t="shared" si="850"/>
        <v>227</v>
      </c>
      <c r="AX1136" s="734">
        <f t="shared" si="853"/>
        <v>189</v>
      </c>
      <c r="AY1136" s="662" t="str">
        <f t="shared" si="822"/>
        <v/>
      </c>
      <c r="BL1136" s="733" t="str">
        <f t="shared" si="820"/>
        <v/>
      </c>
      <c r="BM1136" s="734" t="str">
        <f t="shared" si="821"/>
        <v/>
      </c>
      <c r="BN1136" s="751" t="str">
        <f t="shared" si="823"/>
        <v/>
      </c>
      <c r="BO1136" s="742" t="str">
        <f t="shared" si="824"/>
        <v/>
      </c>
      <c r="BP1136" s="750" t="str">
        <f t="shared" si="840"/>
        <v/>
      </c>
      <c r="BQ1136" s="743" t="str">
        <f t="shared" si="825"/>
        <v/>
      </c>
      <c r="BR1136" s="732" t="str">
        <f t="shared" si="826"/>
        <v/>
      </c>
      <c r="BS1136" s="732" t="str">
        <f t="shared" si="841"/>
        <v/>
      </c>
      <c r="BT1136" s="732" t="str">
        <f t="shared" si="842"/>
        <v/>
      </c>
      <c r="BU1136" s="742" t="str">
        <f t="shared" si="856"/>
        <v/>
      </c>
      <c r="BV1136" s="742" t="str">
        <f t="shared" si="857"/>
        <v/>
      </c>
      <c r="BW1136" s="742" t="str">
        <f t="shared" si="858"/>
        <v/>
      </c>
      <c r="BX1136" s="741" t="str">
        <f t="shared" si="859"/>
        <v/>
      </c>
      <c r="BY1136" s="733" t="str">
        <f t="shared" si="843"/>
        <v/>
      </c>
      <c r="BZ1136" s="732" t="str">
        <f t="shared" si="851"/>
        <v/>
      </c>
      <c r="CA1136" s="732" t="str">
        <f t="shared" si="846"/>
        <v/>
      </c>
      <c r="CB1136" s="734" t="str">
        <f t="shared" si="852"/>
        <v/>
      </c>
      <c r="CC1136" s="733" t="str">
        <f t="shared" si="844"/>
        <v/>
      </c>
      <c r="CD1136" s="740" t="str">
        <f t="shared" si="860"/>
        <v/>
      </c>
      <c r="CE1136" s="732" t="str">
        <f t="shared" si="847"/>
        <v/>
      </c>
      <c r="CF1136" s="739" t="str">
        <f t="shared" si="861"/>
        <v/>
      </c>
      <c r="CG1136" s="737"/>
      <c r="CH1136" s="736" t="str">
        <f t="shared" si="827"/>
        <v/>
      </c>
      <c r="CI1136" s="738" t="str">
        <f t="shared" si="828"/>
        <v/>
      </c>
      <c r="CJ1136" s="737"/>
      <c r="CK1136" s="736" t="str">
        <f t="shared" si="829"/>
        <v/>
      </c>
      <c r="CL1136" s="735" t="str">
        <f t="shared" si="830"/>
        <v/>
      </c>
      <c r="CM1136" s="733" t="e">
        <f t="shared" si="831"/>
        <v>#DIV/0!</v>
      </c>
      <c r="CN1136" s="732" t="e">
        <f t="shared" si="862"/>
        <v>#DIV/0!</v>
      </c>
      <c r="CO1136" s="732" t="e">
        <f t="shared" si="832"/>
        <v>#DIV/0!</v>
      </c>
      <c r="CP1136" s="734" t="e">
        <f t="shared" si="863"/>
        <v>#DIV/0!</v>
      </c>
      <c r="CQ1136" s="733" t="str">
        <f t="shared" si="833"/>
        <v/>
      </c>
      <c r="CR1136" s="732" t="str">
        <f t="shared" si="854"/>
        <v/>
      </c>
      <c r="CS1136" s="732" t="str">
        <f t="shared" si="834"/>
        <v/>
      </c>
      <c r="CT1136" s="731" t="str">
        <f t="shared" si="855"/>
        <v/>
      </c>
      <c r="CV1136" s="733" t="e">
        <f>IF($H$1=1,'Process Capability'!$F$7,CX1136)</f>
        <v>#DIV/0!</v>
      </c>
      <c r="CW1136" s="732" t="e">
        <f t="shared" si="835"/>
        <v>#DIV/0!</v>
      </c>
      <c r="CX1136" s="732" t="e">
        <f t="shared" si="836"/>
        <v>#DIV/0!</v>
      </c>
      <c r="CY1136" s="732" t="e">
        <f t="shared" si="837"/>
        <v>#DIV/0!</v>
      </c>
      <c r="CZ1136" s="732" t="e">
        <f>IF($H$1=1,'Process Capability'!$F$8,CX1136)</f>
        <v>#DIV/0!</v>
      </c>
      <c r="DA1136" s="732" t="e">
        <f>IF($H$1=1,MAX('Process Capability'!$F$7,'Process Capability'!$F$8)-MIN('Process Capability'!$F$7,'Process Capability'!$F$8),DC1136)</f>
        <v>#DIV/0!</v>
      </c>
      <c r="DB1136" s="732" t="e">
        <f t="shared" si="838"/>
        <v>#DIV/0!</v>
      </c>
      <c r="DC1136" s="731" t="e">
        <f t="shared" si="839"/>
        <v>#DIV/0!</v>
      </c>
    </row>
    <row r="1137" spans="1:107" x14ac:dyDescent="0.2">
      <c r="A1137" s="733" t="str">
        <f>IF(C1137=0,IF('Process Capability'!$F$6=1,'Process Capability'!D1145,IF('Process Capability'!$F$6=2,I987,IF('Process Capability'!$F$6=3,N1037,IF('Process Capability'!$F$6=4,T1062,IF('Process Capability'!$F$6=5,AA1077,IF('Process Capability'!$F$6=6,AI1087,"")))))),"")</f>
        <v/>
      </c>
      <c r="B1137" s="731" t="str">
        <f>IF(D1137=0,IF('Process Capability'!$F$6=1,H1137,IF('Process Capability'!$F$6=2,J987,IF('Process Capability'!$F$6=3,O1037,IF('Process Capability'!$F$6=4,U1062,IF('Process Capability'!$F$6=5,AB1077,IF('Process Capability'!$F$6=6,AJ1087,"")))))),"")</f>
        <v/>
      </c>
      <c r="C1137" s="701" t="str">
        <f>IF('Process Capability'!$F$6=1,COUNTBLANK('Process Capability'!D1145),IF('Process Capability'!$F$6=2,COUNTBLANK(I1137),IF('Process Capability'!$F$6=3,COUNTBLANK(N1137),IF('Process Capability'!$F$6=4,COUNTBLANK(T1137),IF('Process Capability'!$F$6=5,COUNTBLANK(AA1137),IF('Process Capability'!$F$6=6,COUNTBLANK(AI1137),""))))))</f>
        <v/>
      </c>
      <c r="D1137" s="701" t="str">
        <f>IF('Process Capability'!$F$6=1,COUNTBLANK(H1137),IF('Process Capability'!$F$6=2,COUNTBLANK(J1137),IF('Process Capability'!$F$6=3,COUNTBLANK(O1137),IF('Process Capability'!$F$6=4,COUNTBLANK(U1137),IF('Process Capability'!$F$6=5,COUNTBLANK(AB1137),IF('Process Capability'!$F$6=6,COUNTBLANK(AJ1137),""))))))</f>
        <v/>
      </c>
      <c r="G1137" s="749" t="str">
        <f>IF(COUNTBLANK('Process Capability'!D1145)=1,"",'Process Capability'!D1145)</f>
        <v/>
      </c>
      <c r="H1137" s="748" t="str">
        <f>IF(COUNTBLANK('Process Capability'!D1145)=1,"",MAX('Process Capability'!D1144:D1145)-MIN('Process Capability'!D1144:D1145))</f>
        <v/>
      </c>
      <c r="AS1137" s="743">
        <v>1134</v>
      </c>
      <c r="AT1137" s="732">
        <f t="shared" si="845"/>
        <v>567</v>
      </c>
      <c r="AU1137" s="732">
        <f t="shared" si="848"/>
        <v>378</v>
      </c>
      <c r="AV1137" s="742">
        <f t="shared" si="849"/>
        <v>284</v>
      </c>
      <c r="AW1137" s="732">
        <f t="shared" si="850"/>
        <v>227</v>
      </c>
      <c r="AX1137" s="734">
        <f t="shared" si="853"/>
        <v>189</v>
      </c>
      <c r="AY1137" s="662" t="str">
        <f t="shared" si="822"/>
        <v/>
      </c>
      <c r="BL1137" s="733" t="str">
        <f t="shared" si="820"/>
        <v/>
      </c>
      <c r="BM1137" s="734" t="str">
        <f t="shared" si="821"/>
        <v/>
      </c>
      <c r="BN1137" s="751" t="str">
        <f t="shared" si="823"/>
        <v/>
      </c>
      <c r="BO1137" s="742" t="str">
        <f t="shared" si="824"/>
        <v/>
      </c>
      <c r="BP1137" s="750" t="str">
        <f t="shared" si="840"/>
        <v/>
      </c>
      <c r="BQ1137" s="743" t="str">
        <f t="shared" si="825"/>
        <v/>
      </c>
      <c r="BR1137" s="732" t="str">
        <f t="shared" si="826"/>
        <v/>
      </c>
      <c r="BS1137" s="732" t="str">
        <f t="shared" si="841"/>
        <v/>
      </c>
      <c r="BT1137" s="732" t="str">
        <f t="shared" si="842"/>
        <v/>
      </c>
      <c r="BU1137" s="742" t="str">
        <f t="shared" si="856"/>
        <v/>
      </c>
      <c r="BV1137" s="742" t="str">
        <f t="shared" si="857"/>
        <v/>
      </c>
      <c r="BW1137" s="742" t="str">
        <f t="shared" si="858"/>
        <v/>
      </c>
      <c r="BX1137" s="741" t="str">
        <f t="shared" si="859"/>
        <v/>
      </c>
      <c r="BY1137" s="733" t="str">
        <f t="shared" si="843"/>
        <v/>
      </c>
      <c r="BZ1137" s="732" t="str">
        <f t="shared" si="851"/>
        <v/>
      </c>
      <c r="CA1137" s="732" t="str">
        <f t="shared" si="846"/>
        <v/>
      </c>
      <c r="CB1137" s="734" t="str">
        <f t="shared" si="852"/>
        <v/>
      </c>
      <c r="CC1137" s="733" t="str">
        <f t="shared" si="844"/>
        <v/>
      </c>
      <c r="CD1137" s="740" t="str">
        <f t="shared" si="860"/>
        <v/>
      </c>
      <c r="CE1137" s="732" t="str">
        <f t="shared" si="847"/>
        <v/>
      </c>
      <c r="CF1137" s="739" t="str">
        <f t="shared" si="861"/>
        <v/>
      </c>
      <c r="CG1137" s="737"/>
      <c r="CH1137" s="736" t="str">
        <f t="shared" si="827"/>
        <v/>
      </c>
      <c r="CI1137" s="738" t="str">
        <f t="shared" si="828"/>
        <v/>
      </c>
      <c r="CJ1137" s="737"/>
      <c r="CK1137" s="736" t="str">
        <f t="shared" si="829"/>
        <v/>
      </c>
      <c r="CL1137" s="735" t="str">
        <f t="shared" si="830"/>
        <v/>
      </c>
      <c r="CM1137" s="733" t="e">
        <f t="shared" si="831"/>
        <v>#DIV/0!</v>
      </c>
      <c r="CN1137" s="732" t="e">
        <f t="shared" si="862"/>
        <v>#DIV/0!</v>
      </c>
      <c r="CO1137" s="732" t="e">
        <f t="shared" si="832"/>
        <v>#DIV/0!</v>
      </c>
      <c r="CP1137" s="734" t="e">
        <f t="shared" si="863"/>
        <v>#DIV/0!</v>
      </c>
      <c r="CQ1137" s="733" t="str">
        <f t="shared" si="833"/>
        <v/>
      </c>
      <c r="CR1137" s="732" t="str">
        <f t="shared" si="854"/>
        <v/>
      </c>
      <c r="CS1137" s="732" t="str">
        <f t="shared" si="834"/>
        <v/>
      </c>
      <c r="CT1137" s="731" t="str">
        <f t="shared" si="855"/>
        <v/>
      </c>
      <c r="CV1137" s="733" t="e">
        <f>IF($H$1=1,'Process Capability'!$F$7,CX1137)</f>
        <v>#DIV/0!</v>
      </c>
      <c r="CW1137" s="732" t="e">
        <f t="shared" si="835"/>
        <v>#DIV/0!</v>
      </c>
      <c r="CX1137" s="732" t="e">
        <f t="shared" si="836"/>
        <v>#DIV/0!</v>
      </c>
      <c r="CY1137" s="732" t="e">
        <f t="shared" si="837"/>
        <v>#DIV/0!</v>
      </c>
      <c r="CZ1137" s="732" t="e">
        <f>IF($H$1=1,'Process Capability'!$F$8,CX1137)</f>
        <v>#DIV/0!</v>
      </c>
      <c r="DA1137" s="732" t="e">
        <f>IF($H$1=1,MAX('Process Capability'!$F$7,'Process Capability'!$F$8)-MIN('Process Capability'!$F$7,'Process Capability'!$F$8),DC1137)</f>
        <v>#DIV/0!</v>
      </c>
      <c r="DB1137" s="732" t="e">
        <f t="shared" si="838"/>
        <v>#DIV/0!</v>
      </c>
      <c r="DC1137" s="731" t="e">
        <f t="shared" si="839"/>
        <v>#DIV/0!</v>
      </c>
    </row>
    <row r="1138" spans="1:107" x14ac:dyDescent="0.2">
      <c r="A1138" s="733" t="str">
        <f>IF(C1138=0,IF('Process Capability'!$F$6=1,'Process Capability'!D1146,IF('Process Capability'!$F$6=2,I988,IF('Process Capability'!$F$6=3,N1038,IF('Process Capability'!$F$6=4,T1063,IF('Process Capability'!$F$6=5,AA1078,IF('Process Capability'!$F$6=6,AI1088,"")))))),"")</f>
        <v/>
      </c>
      <c r="B1138" s="731" t="str">
        <f>IF(D1138=0,IF('Process Capability'!$F$6=1,H1138,IF('Process Capability'!$F$6=2,J988,IF('Process Capability'!$F$6=3,O1038,IF('Process Capability'!$F$6=4,U1063,IF('Process Capability'!$F$6=5,AB1078,IF('Process Capability'!$F$6=6,AJ1088,"")))))),"")</f>
        <v/>
      </c>
      <c r="C1138" s="701" t="str">
        <f>IF('Process Capability'!$F$6=1,COUNTBLANK('Process Capability'!D1146),IF('Process Capability'!$F$6=2,COUNTBLANK(I1138),IF('Process Capability'!$F$6=3,COUNTBLANK(N1138),IF('Process Capability'!$F$6=4,COUNTBLANK(T1138),IF('Process Capability'!$F$6=5,COUNTBLANK(AA1138),IF('Process Capability'!$F$6=6,COUNTBLANK(AI1138),""))))))</f>
        <v/>
      </c>
      <c r="D1138" s="701" t="str">
        <f>IF('Process Capability'!$F$6=1,COUNTBLANK(H1138),IF('Process Capability'!$F$6=2,COUNTBLANK(J1138),IF('Process Capability'!$F$6=3,COUNTBLANK(O1138),IF('Process Capability'!$F$6=4,COUNTBLANK(U1138),IF('Process Capability'!$F$6=5,COUNTBLANK(AB1138),IF('Process Capability'!$F$6=6,COUNTBLANK(AJ1138),""))))))</f>
        <v/>
      </c>
      <c r="G1138" s="749" t="str">
        <f>IF(COUNTBLANK('Process Capability'!D1146)=1,"",'Process Capability'!D1146)</f>
        <v/>
      </c>
      <c r="H1138" s="748" t="str">
        <f>IF(COUNTBLANK('Process Capability'!D1146)=1,"",MAX('Process Capability'!D1145:D1146)-MIN('Process Capability'!D1145:D1146))</f>
        <v/>
      </c>
      <c r="AS1138" s="733">
        <v>1135</v>
      </c>
      <c r="AT1138" s="732">
        <f t="shared" si="845"/>
        <v>568</v>
      </c>
      <c r="AU1138" s="732">
        <f t="shared" si="848"/>
        <v>379</v>
      </c>
      <c r="AV1138" s="742">
        <f t="shared" si="849"/>
        <v>284</v>
      </c>
      <c r="AW1138" s="732">
        <f t="shared" si="850"/>
        <v>227</v>
      </c>
      <c r="AX1138" s="734">
        <f t="shared" si="853"/>
        <v>190</v>
      </c>
      <c r="AY1138" s="662" t="str">
        <f t="shared" si="822"/>
        <v/>
      </c>
      <c r="BL1138" s="733" t="str">
        <f t="shared" si="820"/>
        <v/>
      </c>
      <c r="BM1138" s="734" t="str">
        <f t="shared" si="821"/>
        <v/>
      </c>
      <c r="BN1138" s="751" t="str">
        <f t="shared" si="823"/>
        <v/>
      </c>
      <c r="BO1138" s="742" t="str">
        <f t="shared" si="824"/>
        <v/>
      </c>
      <c r="BP1138" s="750" t="str">
        <f t="shared" si="840"/>
        <v/>
      </c>
      <c r="BQ1138" s="743" t="str">
        <f t="shared" si="825"/>
        <v/>
      </c>
      <c r="BR1138" s="732" t="str">
        <f t="shared" si="826"/>
        <v/>
      </c>
      <c r="BS1138" s="732" t="str">
        <f t="shared" si="841"/>
        <v/>
      </c>
      <c r="BT1138" s="732" t="str">
        <f t="shared" si="842"/>
        <v/>
      </c>
      <c r="BU1138" s="742" t="str">
        <f t="shared" si="856"/>
        <v/>
      </c>
      <c r="BV1138" s="742" t="str">
        <f t="shared" si="857"/>
        <v/>
      </c>
      <c r="BW1138" s="742" t="str">
        <f t="shared" si="858"/>
        <v/>
      </c>
      <c r="BX1138" s="741" t="str">
        <f t="shared" si="859"/>
        <v/>
      </c>
      <c r="BY1138" s="733" t="str">
        <f t="shared" si="843"/>
        <v/>
      </c>
      <c r="BZ1138" s="732" t="str">
        <f t="shared" si="851"/>
        <v/>
      </c>
      <c r="CA1138" s="732" t="str">
        <f t="shared" si="846"/>
        <v/>
      </c>
      <c r="CB1138" s="734" t="str">
        <f t="shared" si="852"/>
        <v/>
      </c>
      <c r="CC1138" s="733" t="str">
        <f t="shared" si="844"/>
        <v/>
      </c>
      <c r="CD1138" s="740" t="str">
        <f t="shared" si="860"/>
        <v/>
      </c>
      <c r="CE1138" s="732" t="str">
        <f t="shared" si="847"/>
        <v/>
      </c>
      <c r="CF1138" s="739" t="str">
        <f t="shared" si="861"/>
        <v/>
      </c>
      <c r="CG1138" s="737"/>
      <c r="CH1138" s="736" t="str">
        <f t="shared" si="827"/>
        <v/>
      </c>
      <c r="CI1138" s="738" t="str">
        <f t="shared" si="828"/>
        <v/>
      </c>
      <c r="CJ1138" s="737"/>
      <c r="CK1138" s="736" t="str">
        <f t="shared" si="829"/>
        <v/>
      </c>
      <c r="CL1138" s="735" t="str">
        <f t="shared" si="830"/>
        <v/>
      </c>
      <c r="CM1138" s="733" t="e">
        <f t="shared" si="831"/>
        <v>#DIV/0!</v>
      </c>
      <c r="CN1138" s="732" t="e">
        <f t="shared" si="862"/>
        <v>#DIV/0!</v>
      </c>
      <c r="CO1138" s="732" t="e">
        <f t="shared" si="832"/>
        <v>#DIV/0!</v>
      </c>
      <c r="CP1138" s="734" t="e">
        <f t="shared" si="863"/>
        <v>#DIV/0!</v>
      </c>
      <c r="CQ1138" s="733" t="str">
        <f t="shared" si="833"/>
        <v/>
      </c>
      <c r="CR1138" s="732" t="str">
        <f t="shared" si="854"/>
        <v/>
      </c>
      <c r="CS1138" s="732" t="str">
        <f t="shared" si="834"/>
        <v/>
      </c>
      <c r="CT1138" s="731" t="str">
        <f t="shared" si="855"/>
        <v/>
      </c>
      <c r="CV1138" s="733" t="e">
        <f>IF($H$1=1,'Process Capability'!$F$7,CX1138)</f>
        <v>#DIV/0!</v>
      </c>
      <c r="CW1138" s="732" t="e">
        <f t="shared" si="835"/>
        <v>#DIV/0!</v>
      </c>
      <c r="CX1138" s="732" t="e">
        <f t="shared" si="836"/>
        <v>#DIV/0!</v>
      </c>
      <c r="CY1138" s="732" t="e">
        <f t="shared" si="837"/>
        <v>#DIV/0!</v>
      </c>
      <c r="CZ1138" s="732" t="e">
        <f>IF($H$1=1,'Process Capability'!$F$8,CX1138)</f>
        <v>#DIV/0!</v>
      </c>
      <c r="DA1138" s="732" t="e">
        <f>IF($H$1=1,MAX('Process Capability'!$F$7,'Process Capability'!$F$8)-MIN('Process Capability'!$F$7,'Process Capability'!$F$8),DC1138)</f>
        <v>#DIV/0!</v>
      </c>
      <c r="DB1138" s="732" t="e">
        <f t="shared" si="838"/>
        <v>#DIV/0!</v>
      </c>
      <c r="DC1138" s="731" t="e">
        <f t="shared" si="839"/>
        <v>#DIV/0!</v>
      </c>
    </row>
    <row r="1139" spans="1:107" x14ac:dyDescent="0.2">
      <c r="A1139" s="733" t="str">
        <f>IF(C1139=0,IF('Process Capability'!$F$6=1,'Process Capability'!D1147,IF('Process Capability'!$F$6=2,I989,IF('Process Capability'!$F$6=3,N1039,IF('Process Capability'!$F$6=4,T1064,IF('Process Capability'!$F$6=5,AA1079,IF('Process Capability'!$F$6=6,AI1089,"")))))),"")</f>
        <v/>
      </c>
      <c r="B1139" s="731" t="str">
        <f>IF(D1139=0,IF('Process Capability'!$F$6=1,H1139,IF('Process Capability'!$F$6=2,J989,IF('Process Capability'!$F$6=3,O1039,IF('Process Capability'!$F$6=4,U1064,IF('Process Capability'!$F$6=5,AB1079,IF('Process Capability'!$F$6=6,AJ1089,"")))))),"")</f>
        <v/>
      </c>
      <c r="C1139" s="701" t="str">
        <f>IF('Process Capability'!$F$6=1,COUNTBLANK('Process Capability'!D1147),IF('Process Capability'!$F$6=2,COUNTBLANK(I1139),IF('Process Capability'!$F$6=3,COUNTBLANK(N1139),IF('Process Capability'!$F$6=4,COUNTBLANK(T1139),IF('Process Capability'!$F$6=5,COUNTBLANK(AA1139),IF('Process Capability'!$F$6=6,COUNTBLANK(AI1139),""))))))</f>
        <v/>
      </c>
      <c r="D1139" s="701" t="str">
        <f>IF('Process Capability'!$F$6=1,COUNTBLANK(H1139),IF('Process Capability'!$F$6=2,COUNTBLANK(J1139),IF('Process Capability'!$F$6=3,COUNTBLANK(O1139),IF('Process Capability'!$F$6=4,COUNTBLANK(U1139),IF('Process Capability'!$F$6=5,COUNTBLANK(AB1139),IF('Process Capability'!$F$6=6,COUNTBLANK(AJ1139),""))))))</f>
        <v/>
      </c>
      <c r="G1139" s="749" t="str">
        <f>IF(COUNTBLANK('Process Capability'!D1147)=1,"",'Process Capability'!D1147)</f>
        <v/>
      </c>
      <c r="H1139" s="748" t="str">
        <f>IF(COUNTBLANK('Process Capability'!D1147)=1,"",MAX('Process Capability'!D1146:D1147)-MIN('Process Capability'!D1146:D1147))</f>
        <v/>
      </c>
      <c r="AS1139" s="733">
        <v>1136</v>
      </c>
      <c r="AT1139" s="732">
        <f t="shared" si="845"/>
        <v>568</v>
      </c>
      <c r="AU1139" s="732">
        <f t="shared" si="848"/>
        <v>379</v>
      </c>
      <c r="AV1139" s="742">
        <f t="shared" si="849"/>
        <v>284</v>
      </c>
      <c r="AW1139" s="732">
        <f t="shared" si="850"/>
        <v>228</v>
      </c>
      <c r="AX1139" s="734">
        <f t="shared" si="853"/>
        <v>190</v>
      </c>
      <c r="AY1139" s="662" t="str">
        <f t="shared" si="822"/>
        <v/>
      </c>
      <c r="BL1139" s="733" t="str">
        <f t="shared" si="820"/>
        <v/>
      </c>
      <c r="BM1139" s="734" t="str">
        <f t="shared" si="821"/>
        <v/>
      </c>
      <c r="BN1139" s="751" t="str">
        <f t="shared" si="823"/>
        <v/>
      </c>
      <c r="BO1139" s="742" t="str">
        <f t="shared" si="824"/>
        <v/>
      </c>
      <c r="BP1139" s="750" t="str">
        <f t="shared" si="840"/>
        <v/>
      </c>
      <c r="BQ1139" s="743" t="str">
        <f t="shared" si="825"/>
        <v/>
      </c>
      <c r="BR1139" s="732" t="str">
        <f t="shared" si="826"/>
        <v/>
      </c>
      <c r="BS1139" s="732" t="str">
        <f t="shared" si="841"/>
        <v/>
      </c>
      <c r="BT1139" s="732" t="str">
        <f t="shared" si="842"/>
        <v/>
      </c>
      <c r="BU1139" s="742" t="str">
        <f t="shared" si="856"/>
        <v/>
      </c>
      <c r="BV1139" s="742" t="str">
        <f t="shared" si="857"/>
        <v/>
      </c>
      <c r="BW1139" s="742" t="str">
        <f t="shared" si="858"/>
        <v/>
      </c>
      <c r="BX1139" s="741" t="str">
        <f t="shared" si="859"/>
        <v/>
      </c>
      <c r="BY1139" s="733" t="str">
        <f t="shared" si="843"/>
        <v/>
      </c>
      <c r="BZ1139" s="732" t="str">
        <f t="shared" si="851"/>
        <v/>
      </c>
      <c r="CA1139" s="732" t="str">
        <f t="shared" si="846"/>
        <v/>
      </c>
      <c r="CB1139" s="734" t="str">
        <f t="shared" si="852"/>
        <v/>
      </c>
      <c r="CC1139" s="733" t="str">
        <f t="shared" si="844"/>
        <v/>
      </c>
      <c r="CD1139" s="740" t="str">
        <f t="shared" si="860"/>
        <v/>
      </c>
      <c r="CE1139" s="732" t="str">
        <f t="shared" si="847"/>
        <v/>
      </c>
      <c r="CF1139" s="739" t="str">
        <f t="shared" si="861"/>
        <v/>
      </c>
      <c r="CG1139" s="737"/>
      <c r="CH1139" s="736" t="str">
        <f t="shared" si="827"/>
        <v/>
      </c>
      <c r="CI1139" s="738" t="str">
        <f t="shared" si="828"/>
        <v/>
      </c>
      <c r="CJ1139" s="737"/>
      <c r="CK1139" s="736" t="str">
        <f t="shared" si="829"/>
        <v/>
      </c>
      <c r="CL1139" s="735" t="str">
        <f t="shared" si="830"/>
        <v/>
      </c>
      <c r="CM1139" s="733" t="e">
        <f t="shared" si="831"/>
        <v>#DIV/0!</v>
      </c>
      <c r="CN1139" s="732" t="e">
        <f t="shared" si="862"/>
        <v>#DIV/0!</v>
      </c>
      <c r="CO1139" s="732" t="e">
        <f t="shared" si="832"/>
        <v>#DIV/0!</v>
      </c>
      <c r="CP1139" s="734" t="e">
        <f t="shared" si="863"/>
        <v>#DIV/0!</v>
      </c>
      <c r="CQ1139" s="733" t="str">
        <f t="shared" si="833"/>
        <v/>
      </c>
      <c r="CR1139" s="732" t="str">
        <f t="shared" si="854"/>
        <v/>
      </c>
      <c r="CS1139" s="732" t="str">
        <f t="shared" si="834"/>
        <v/>
      </c>
      <c r="CT1139" s="731" t="str">
        <f t="shared" si="855"/>
        <v/>
      </c>
      <c r="CV1139" s="733" t="e">
        <f>IF($H$1=1,'Process Capability'!$F$7,CX1139)</f>
        <v>#DIV/0!</v>
      </c>
      <c r="CW1139" s="732" t="e">
        <f t="shared" si="835"/>
        <v>#DIV/0!</v>
      </c>
      <c r="CX1139" s="732" t="e">
        <f t="shared" si="836"/>
        <v>#DIV/0!</v>
      </c>
      <c r="CY1139" s="732" t="e">
        <f t="shared" si="837"/>
        <v>#DIV/0!</v>
      </c>
      <c r="CZ1139" s="732" t="e">
        <f>IF($H$1=1,'Process Capability'!$F$8,CX1139)</f>
        <v>#DIV/0!</v>
      </c>
      <c r="DA1139" s="732" t="e">
        <f>IF($H$1=1,MAX('Process Capability'!$F$7,'Process Capability'!$F$8)-MIN('Process Capability'!$F$7,'Process Capability'!$F$8),DC1139)</f>
        <v>#DIV/0!</v>
      </c>
      <c r="DB1139" s="732" t="e">
        <f t="shared" si="838"/>
        <v>#DIV/0!</v>
      </c>
      <c r="DC1139" s="731" t="e">
        <f t="shared" si="839"/>
        <v>#DIV/0!</v>
      </c>
    </row>
    <row r="1140" spans="1:107" x14ac:dyDescent="0.2">
      <c r="A1140" s="733" t="str">
        <f>IF(C1140=0,IF('Process Capability'!$F$6=1,'Process Capability'!D1148,IF('Process Capability'!$F$6=2,I990,IF('Process Capability'!$F$6=3,N1040,IF('Process Capability'!$F$6=4,T1065,IF('Process Capability'!$F$6=5,AA1080,IF('Process Capability'!$F$6=6,AI1090,"")))))),"")</f>
        <v/>
      </c>
      <c r="B1140" s="731" t="str">
        <f>IF(D1140=0,IF('Process Capability'!$F$6=1,H1140,IF('Process Capability'!$F$6=2,J990,IF('Process Capability'!$F$6=3,O1040,IF('Process Capability'!$F$6=4,U1065,IF('Process Capability'!$F$6=5,AB1080,IF('Process Capability'!$F$6=6,AJ1090,"")))))),"")</f>
        <v/>
      </c>
      <c r="C1140" s="701" t="str">
        <f>IF('Process Capability'!$F$6=1,COUNTBLANK('Process Capability'!D1148),IF('Process Capability'!$F$6=2,COUNTBLANK(I1140),IF('Process Capability'!$F$6=3,COUNTBLANK(N1140),IF('Process Capability'!$F$6=4,COUNTBLANK(T1140),IF('Process Capability'!$F$6=5,COUNTBLANK(AA1140),IF('Process Capability'!$F$6=6,COUNTBLANK(AI1140),""))))))</f>
        <v/>
      </c>
      <c r="D1140" s="701" t="str">
        <f>IF('Process Capability'!$F$6=1,COUNTBLANK(H1140),IF('Process Capability'!$F$6=2,COUNTBLANK(J1140),IF('Process Capability'!$F$6=3,COUNTBLANK(O1140),IF('Process Capability'!$F$6=4,COUNTBLANK(U1140),IF('Process Capability'!$F$6=5,COUNTBLANK(AB1140),IF('Process Capability'!$F$6=6,COUNTBLANK(AJ1140),""))))))</f>
        <v/>
      </c>
      <c r="G1140" s="749" t="str">
        <f>IF(COUNTBLANK('Process Capability'!D1148)=1,"",'Process Capability'!D1148)</f>
        <v/>
      </c>
      <c r="H1140" s="748" t="str">
        <f>IF(COUNTBLANK('Process Capability'!D1148)=1,"",MAX('Process Capability'!D1147:D1148)-MIN('Process Capability'!D1147:D1148))</f>
        <v/>
      </c>
      <c r="AS1140" s="743">
        <v>1137</v>
      </c>
      <c r="AT1140" s="732">
        <f t="shared" si="845"/>
        <v>569</v>
      </c>
      <c r="AU1140" s="732">
        <f t="shared" si="848"/>
        <v>379</v>
      </c>
      <c r="AV1140" s="742">
        <f t="shared" si="849"/>
        <v>285</v>
      </c>
      <c r="AW1140" s="732">
        <f t="shared" si="850"/>
        <v>228</v>
      </c>
      <c r="AX1140" s="734">
        <f t="shared" si="853"/>
        <v>190</v>
      </c>
      <c r="AY1140" s="662" t="str">
        <f t="shared" si="822"/>
        <v/>
      </c>
      <c r="BL1140" s="733" t="str">
        <f t="shared" si="820"/>
        <v/>
      </c>
      <c r="BM1140" s="734" t="str">
        <f t="shared" si="821"/>
        <v/>
      </c>
      <c r="BN1140" s="751" t="str">
        <f t="shared" si="823"/>
        <v/>
      </c>
      <c r="BO1140" s="742" t="str">
        <f t="shared" si="824"/>
        <v/>
      </c>
      <c r="BP1140" s="750" t="str">
        <f t="shared" si="840"/>
        <v/>
      </c>
      <c r="BQ1140" s="743" t="str">
        <f t="shared" si="825"/>
        <v/>
      </c>
      <c r="BR1140" s="732" t="str">
        <f t="shared" si="826"/>
        <v/>
      </c>
      <c r="BS1140" s="732" t="str">
        <f t="shared" si="841"/>
        <v/>
      </c>
      <c r="BT1140" s="732" t="str">
        <f t="shared" si="842"/>
        <v/>
      </c>
      <c r="BU1140" s="742" t="str">
        <f t="shared" si="856"/>
        <v/>
      </c>
      <c r="BV1140" s="742" t="str">
        <f t="shared" si="857"/>
        <v/>
      </c>
      <c r="BW1140" s="742" t="str">
        <f t="shared" si="858"/>
        <v/>
      </c>
      <c r="BX1140" s="741" t="str">
        <f t="shared" si="859"/>
        <v/>
      </c>
      <c r="BY1140" s="733" t="str">
        <f t="shared" si="843"/>
        <v/>
      </c>
      <c r="BZ1140" s="732" t="str">
        <f t="shared" si="851"/>
        <v/>
      </c>
      <c r="CA1140" s="732" t="str">
        <f t="shared" si="846"/>
        <v/>
      </c>
      <c r="CB1140" s="734" t="str">
        <f t="shared" si="852"/>
        <v/>
      </c>
      <c r="CC1140" s="733" t="str">
        <f t="shared" si="844"/>
        <v/>
      </c>
      <c r="CD1140" s="740" t="str">
        <f t="shared" si="860"/>
        <v/>
      </c>
      <c r="CE1140" s="732" t="str">
        <f t="shared" si="847"/>
        <v/>
      </c>
      <c r="CF1140" s="739" t="str">
        <f t="shared" si="861"/>
        <v/>
      </c>
      <c r="CG1140" s="737"/>
      <c r="CH1140" s="736" t="str">
        <f t="shared" si="827"/>
        <v/>
      </c>
      <c r="CI1140" s="738" t="str">
        <f t="shared" si="828"/>
        <v/>
      </c>
      <c r="CJ1140" s="737"/>
      <c r="CK1140" s="736" t="str">
        <f t="shared" si="829"/>
        <v/>
      </c>
      <c r="CL1140" s="735" t="str">
        <f t="shared" si="830"/>
        <v/>
      </c>
      <c r="CM1140" s="733" t="e">
        <f t="shared" si="831"/>
        <v>#DIV/0!</v>
      </c>
      <c r="CN1140" s="732" t="e">
        <f t="shared" si="862"/>
        <v>#DIV/0!</v>
      </c>
      <c r="CO1140" s="732" t="e">
        <f t="shared" si="832"/>
        <v>#DIV/0!</v>
      </c>
      <c r="CP1140" s="734" t="e">
        <f t="shared" si="863"/>
        <v>#DIV/0!</v>
      </c>
      <c r="CQ1140" s="733" t="str">
        <f t="shared" si="833"/>
        <v/>
      </c>
      <c r="CR1140" s="732" t="str">
        <f t="shared" si="854"/>
        <v/>
      </c>
      <c r="CS1140" s="732" t="str">
        <f t="shared" si="834"/>
        <v/>
      </c>
      <c r="CT1140" s="731" t="str">
        <f t="shared" si="855"/>
        <v/>
      </c>
      <c r="CV1140" s="733" t="e">
        <f>IF($H$1=1,'Process Capability'!$F$7,CX1140)</f>
        <v>#DIV/0!</v>
      </c>
      <c r="CW1140" s="732" t="e">
        <f t="shared" si="835"/>
        <v>#DIV/0!</v>
      </c>
      <c r="CX1140" s="732" t="e">
        <f t="shared" si="836"/>
        <v>#DIV/0!</v>
      </c>
      <c r="CY1140" s="732" t="e">
        <f t="shared" si="837"/>
        <v>#DIV/0!</v>
      </c>
      <c r="CZ1140" s="732" t="e">
        <f>IF($H$1=1,'Process Capability'!$F$8,CX1140)</f>
        <v>#DIV/0!</v>
      </c>
      <c r="DA1140" s="732" t="e">
        <f>IF($H$1=1,MAX('Process Capability'!$F$7,'Process Capability'!$F$8)-MIN('Process Capability'!$F$7,'Process Capability'!$F$8),DC1140)</f>
        <v>#DIV/0!</v>
      </c>
      <c r="DB1140" s="732" t="e">
        <f t="shared" si="838"/>
        <v>#DIV/0!</v>
      </c>
      <c r="DC1140" s="731" t="e">
        <f t="shared" si="839"/>
        <v>#DIV/0!</v>
      </c>
    </row>
    <row r="1141" spans="1:107" x14ac:dyDescent="0.2">
      <c r="A1141" s="733" t="str">
        <f>IF(C1141=0,IF('Process Capability'!$F$6=1,'Process Capability'!D1149,IF('Process Capability'!$F$6=2,I991,IF('Process Capability'!$F$6=3,N1041,IF('Process Capability'!$F$6=4,T1066,IF('Process Capability'!$F$6=5,AA1081,IF('Process Capability'!$F$6=6,AI1091,"")))))),"")</f>
        <v/>
      </c>
      <c r="B1141" s="731" t="str">
        <f>IF(D1141=0,IF('Process Capability'!$F$6=1,H1141,IF('Process Capability'!$F$6=2,J991,IF('Process Capability'!$F$6=3,O1041,IF('Process Capability'!$F$6=4,U1066,IF('Process Capability'!$F$6=5,AB1081,IF('Process Capability'!$F$6=6,AJ1091,"")))))),"")</f>
        <v/>
      </c>
      <c r="C1141" s="701" t="str">
        <f>IF('Process Capability'!$F$6=1,COUNTBLANK('Process Capability'!D1149),IF('Process Capability'!$F$6=2,COUNTBLANK(I1141),IF('Process Capability'!$F$6=3,COUNTBLANK(N1141),IF('Process Capability'!$F$6=4,COUNTBLANK(T1141),IF('Process Capability'!$F$6=5,COUNTBLANK(AA1141),IF('Process Capability'!$F$6=6,COUNTBLANK(AI1141),""))))))</f>
        <v/>
      </c>
      <c r="D1141" s="701" t="str">
        <f>IF('Process Capability'!$F$6=1,COUNTBLANK(H1141),IF('Process Capability'!$F$6=2,COUNTBLANK(J1141),IF('Process Capability'!$F$6=3,COUNTBLANK(O1141),IF('Process Capability'!$F$6=4,COUNTBLANK(U1141),IF('Process Capability'!$F$6=5,COUNTBLANK(AB1141),IF('Process Capability'!$F$6=6,COUNTBLANK(AJ1141),""))))))</f>
        <v/>
      </c>
      <c r="G1141" s="749" t="str">
        <f>IF(COUNTBLANK('Process Capability'!D1149)=1,"",'Process Capability'!D1149)</f>
        <v/>
      </c>
      <c r="H1141" s="748" t="str">
        <f>IF(COUNTBLANK('Process Capability'!D1149)=1,"",MAX('Process Capability'!D1148:D1149)-MIN('Process Capability'!D1148:D1149))</f>
        <v/>
      </c>
      <c r="AS1141" s="733">
        <v>1138</v>
      </c>
      <c r="AT1141" s="732">
        <f t="shared" si="845"/>
        <v>569</v>
      </c>
      <c r="AU1141" s="732">
        <f t="shared" si="848"/>
        <v>380</v>
      </c>
      <c r="AV1141" s="742">
        <f t="shared" si="849"/>
        <v>285</v>
      </c>
      <c r="AW1141" s="732">
        <f t="shared" si="850"/>
        <v>228</v>
      </c>
      <c r="AX1141" s="734">
        <f t="shared" si="853"/>
        <v>190</v>
      </c>
      <c r="AY1141" s="662" t="str">
        <f t="shared" si="822"/>
        <v/>
      </c>
      <c r="BL1141" s="733" t="str">
        <f t="shared" si="820"/>
        <v/>
      </c>
      <c r="BM1141" s="734" t="str">
        <f t="shared" si="821"/>
        <v/>
      </c>
      <c r="BN1141" s="751" t="str">
        <f t="shared" si="823"/>
        <v/>
      </c>
      <c r="BO1141" s="742" t="str">
        <f t="shared" si="824"/>
        <v/>
      </c>
      <c r="BP1141" s="750" t="str">
        <f t="shared" si="840"/>
        <v/>
      </c>
      <c r="BQ1141" s="743" t="str">
        <f t="shared" si="825"/>
        <v/>
      </c>
      <c r="BR1141" s="732" t="str">
        <f t="shared" si="826"/>
        <v/>
      </c>
      <c r="BS1141" s="732" t="str">
        <f t="shared" si="841"/>
        <v/>
      </c>
      <c r="BT1141" s="732" t="str">
        <f t="shared" si="842"/>
        <v/>
      </c>
      <c r="BU1141" s="742" t="str">
        <f t="shared" si="856"/>
        <v/>
      </c>
      <c r="BV1141" s="742" t="str">
        <f t="shared" si="857"/>
        <v/>
      </c>
      <c r="BW1141" s="742" t="str">
        <f t="shared" si="858"/>
        <v/>
      </c>
      <c r="BX1141" s="741" t="str">
        <f t="shared" si="859"/>
        <v/>
      </c>
      <c r="BY1141" s="733" t="str">
        <f t="shared" si="843"/>
        <v/>
      </c>
      <c r="BZ1141" s="732" t="str">
        <f t="shared" si="851"/>
        <v/>
      </c>
      <c r="CA1141" s="732" t="str">
        <f t="shared" si="846"/>
        <v/>
      </c>
      <c r="CB1141" s="734" t="str">
        <f t="shared" si="852"/>
        <v/>
      </c>
      <c r="CC1141" s="733" t="str">
        <f t="shared" si="844"/>
        <v/>
      </c>
      <c r="CD1141" s="740" t="str">
        <f t="shared" si="860"/>
        <v/>
      </c>
      <c r="CE1141" s="732" t="str">
        <f t="shared" si="847"/>
        <v/>
      </c>
      <c r="CF1141" s="739" t="str">
        <f t="shared" si="861"/>
        <v/>
      </c>
      <c r="CG1141" s="737"/>
      <c r="CH1141" s="736" t="str">
        <f t="shared" si="827"/>
        <v/>
      </c>
      <c r="CI1141" s="738" t="str">
        <f t="shared" si="828"/>
        <v/>
      </c>
      <c r="CJ1141" s="737"/>
      <c r="CK1141" s="736" t="str">
        <f t="shared" si="829"/>
        <v/>
      </c>
      <c r="CL1141" s="735" t="str">
        <f t="shared" si="830"/>
        <v/>
      </c>
      <c r="CM1141" s="733" t="e">
        <f t="shared" si="831"/>
        <v>#DIV/0!</v>
      </c>
      <c r="CN1141" s="732" t="e">
        <f t="shared" si="862"/>
        <v>#DIV/0!</v>
      </c>
      <c r="CO1141" s="732" t="e">
        <f t="shared" si="832"/>
        <v>#DIV/0!</v>
      </c>
      <c r="CP1141" s="734" t="e">
        <f t="shared" si="863"/>
        <v>#DIV/0!</v>
      </c>
      <c r="CQ1141" s="733" t="str">
        <f t="shared" si="833"/>
        <v/>
      </c>
      <c r="CR1141" s="732" t="str">
        <f t="shared" si="854"/>
        <v/>
      </c>
      <c r="CS1141" s="732" t="str">
        <f t="shared" si="834"/>
        <v/>
      </c>
      <c r="CT1141" s="731" t="str">
        <f t="shared" si="855"/>
        <v/>
      </c>
      <c r="CV1141" s="733" t="e">
        <f>IF($H$1=1,'Process Capability'!$F$7,CX1141)</f>
        <v>#DIV/0!</v>
      </c>
      <c r="CW1141" s="732" t="e">
        <f t="shared" si="835"/>
        <v>#DIV/0!</v>
      </c>
      <c r="CX1141" s="732" t="e">
        <f t="shared" si="836"/>
        <v>#DIV/0!</v>
      </c>
      <c r="CY1141" s="732" t="e">
        <f t="shared" si="837"/>
        <v>#DIV/0!</v>
      </c>
      <c r="CZ1141" s="732" t="e">
        <f>IF($H$1=1,'Process Capability'!$F$8,CX1141)</f>
        <v>#DIV/0!</v>
      </c>
      <c r="DA1141" s="732" t="e">
        <f>IF($H$1=1,MAX('Process Capability'!$F$7,'Process Capability'!$F$8)-MIN('Process Capability'!$F$7,'Process Capability'!$F$8),DC1141)</f>
        <v>#DIV/0!</v>
      </c>
      <c r="DB1141" s="732" t="e">
        <f t="shared" si="838"/>
        <v>#DIV/0!</v>
      </c>
      <c r="DC1141" s="731" t="e">
        <f t="shared" si="839"/>
        <v>#DIV/0!</v>
      </c>
    </row>
    <row r="1142" spans="1:107" x14ac:dyDescent="0.2">
      <c r="A1142" s="733" t="str">
        <f>IF(C1142=0,IF('Process Capability'!$F$6=1,'Process Capability'!D1150,IF('Process Capability'!$F$6=2,I992,IF('Process Capability'!$F$6=3,N1042,IF('Process Capability'!$F$6=4,T1067,IF('Process Capability'!$F$6=5,AA1082,IF('Process Capability'!$F$6=6,AI1092,"")))))),"")</f>
        <v/>
      </c>
      <c r="B1142" s="731" t="str">
        <f>IF(D1142=0,IF('Process Capability'!$F$6=1,H1142,IF('Process Capability'!$F$6=2,J992,IF('Process Capability'!$F$6=3,O1042,IF('Process Capability'!$F$6=4,U1067,IF('Process Capability'!$F$6=5,AB1082,IF('Process Capability'!$F$6=6,AJ1092,"")))))),"")</f>
        <v/>
      </c>
      <c r="C1142" s="701" t="str">
        <f>IF('Process Capability'!$F$6=1,COUNTBLANK('Process Capability'!D1150),IF('Process Capability'!$F$6=2,COUNTBLANK(I1142),IF('Process Capability'!$F$6=3,COUNTBLANK(N1142),IF('Process Capability'!$F$6=4,COUNTBLANK(T1142),IF('Process Capability'!$F$6=5,COUNTBLANK(AA1142),IF('Process Capability'!$F$6=6,COUNTBLANK(AI1142),""))))))</f>
        <v/>
      </c>
      <c r="D1142" s="701" t="str">
        <f>IF('Process Capability'!$F$6=1,COUNTBLANK(H1142),IF('Process Capability'!$F$6=2,COUNTBLANK(J1142),IF('Process Capability'!$F$6=3,COUNTBLANK(O1142),IF('Process Capability'!$F$6=4,COUNTBLANK(U1142),IF('Process Capability'!$F$6=5,COUNTBLANK(AB1142),IF('Process Capability'!$F$6=6,COUNTBLANK(AJ1142),""))))))</f>
        <v/>
      </c>
      <c r="G1142" s="749" t="str">
        <f>IF(COUNTBLANK('Process Capability'!D1150)=1,"",'Process Capability'!D1150)</f>
        <v/>
      </c>
      <c r="H1142" s="748" t="str">
        <f>IF(COUNTBLANK('Process Capability'!D1150)=1,"",MAX('Process Capability'!D1149:D1150)-MIN('Process Capability'!D1149:D1150))</f>
        <v/>
      </c>
      <c r="AS1142" s="733">
        <v>1139</v>
      </c>
      <c r="AT1142" s="732">
        <f t="shared" si="845"/>
        <v>570</v>
      </c>
      <c r="AU1142" s="732">
        <f t="shared" si="848"/>
        <v>380</v>
      </c>
      <c r="AV1142" s="742">
        <f t="shared" si="849"/>
        <v>285</v>
      </c>
      <c r="AW1142" s="732">
        <f t="shared" si="850"/>
        <v>228</v>
      </c>
      <c r="AX1142" s="734">
        <f t="shared" si="853"/>
        <v>190</v>
      </c>
      <c r="AY1142" s="662" t="str">
        <f t="shared" si="822"/>
        <v/>
      </c>
      <c r="BL1142" s="733" t="str">
        <f t="shared" si="820"/>
        <v/>
      </c>
      <c r="BM1142" s="734" t="str">
        <f t="shared" si="821"/>
        <v/>
      </c>
      <c r="BN1142" s="751" t="str">
        <f t="shared" si="823"/>
        <v/>
      </c>
      <c r="BO1142" s="742" t="str">
        <f t="shared" si="824"/>
        <v/>
      </c>
      <c r="BP1142" s="750" t="str">
        <f t="shared" si="840"/>
        <v/>
      </c>
      <c r="BQ1142" s="743" t="str">
        <f t="shared" si="825"/>
        <v/>
      </c>
      <c r="BR1142" s="732" t="str">
        <f t="shared" si="826"/>
        <v/>
      </c>
      <c r="BS1142" s="732" t="str">
        <f t="shared" si="841"/>
        <v/>
      </c>
      <c r="BT1142" s="732" t="str">
        <f t="shared" si="842"/>
        <v/>
      </c>
      <c r="BU1142" s="742" t="str">
        <f t="shared" si="856"/>
        <v/>
      </c>
      <c r="BV1142" s="742" t="str">
        <f t="shared" si="857"/>
        <v/>
      </c>
      <c r="BW1142" s="742" t="str">
        <f t="shared" si="858"/>
        <v/>
      </c>
      <c r="BX1142" s="741" t="str">
        <f t="shared" si="859"/>
        <v/>
      </c>
      <c r="BY1142" s="733" t="str">
        <f t="shared" si="843"/>
        <v/>
      </c>
      <c r="BZ1142" s="732" t="str">
        <f t="shared" si="851"/>
        <v/>
      </c>
      <c r="CA1142" s="732" t="str">
        <f t="shared" si="846"/>
        <v/>
      </c>
      <c r="CB1142" s="734" t="str">
        <f t="shared" si="852"/>
        <v/>
      </c>
      <c r="CC1142" s="733" t="str">
        <f t="shared" si="844"/>
        <v/>
      </c>
      <c r="CD1142" s="740" t="str">
        <f t="shared" si="860"/>
        <v/>
      </c>
      <c r="CE1142" s="732" t="str">
        <f t="shared" si="847"/>
        <v/>
      </c>
      <c r="CF1142" s="739" t="str">
        <f t="shared" si="861"/>
        <v/>
      </c>
      <c r="CG1142" s="737"/>
      <c r="CH1142" s="736" t="str">
        <f t="shared" si="827"/>
        <v/>
      </c>
      <c r="CI1142" s="738" t="str">
        <f t="shared" si="828"/>
        <v/>
      </c>
      <c r="CJ1142" s="737"/>
      <c r="CK1142" s="736" t="str">
        <f t="shared" si="829"/>
        <v/>
      </c>
      <c r="CL1142" s="735" t="str">
        <f t="shared" si="830"/>
        <v/>
      </c>
      <c r="CM1142" s="733" t="e">
        <f t="shared" si="831"/>
        <v>#DIV/0!</v>
      </c>
      <c r="CN1142" s="732" t="e">
        <f t="shared" si="862"/>
        <v>#DIV/0!</v>
      </c>
      <c r="CO1142" s="732" t="e">
        <f t="shared" si="832"/>
        <v>#DIV/0!</v>
      </c>
      <c r="CP1142" s="734" t="e">
        <f t="shared" si="863"/>
        <v>#DIV/0!</v>
      </c>
      <c r="CQ1142" s="733" t="str">
        <f t="shared" si="833"/>
        <v/>
      </c>
      <c r="CR1142" s="732" t="str">
        <f t="shared" si="854"/>
        <v/>
      </c>
      <c r="CS1142" s="732" t="str">
        <f t="shared" si="834"/>
        <v/>
      </c>
      <c r="CT1142" s="731" t="str">
        <f t="shared" si="855"/>
        <v/>
      </c>
      <c r="CV1142" s="733" t="e">
        <f>IF($H$1=1,'Process Capability'!$F$7,CX1142)</f>
        <v>#DIV/0!</v>
      </c>
      <c r="CW1142" s="732" t="e">
        <f t="shared" si="835"/>
        <v>#DIV/0!</v>
      </c>
      <c r="CX1142" s="732" t="e">
        <f t="shared" si="836"/>
        <v>#DIV/0!</v>
      </c>
      <c r="CY1142" s="732" t="e">
        <f t="shared" si="837"/>
        <v>#DIV/0!</v>
      </c>
      <c r="CZ1142" s="732" t="e">
        <f>IF($H$1=1,'Process Capability'!$F$8,CX1142)</f>
        <v>#DIV/0!</v>
      </c>
      <c r="DA1142" s="732" t="e">
        <f>IF($H$1=1,MAX('Process Capability'!$F$7,'Process Capability'!$F$8)-MIN('Process Capability'!$F$7,'Process Capability'!$F$8),DC1142)</f>
        <v>#DIV/0!</v>
      </c>
      <c r="DB1142" s="732" t="e">
        <f t="shared" si="838"/>
        <v>#DIV/0!</v>
      </c>
      <c r="DC1142" s="731" t="e">
        <f t="shared" si="839"/>
        <v>#DIV/0!</v>
      </c>
    </row>
    <row r="1143" spans="1:107" x14ac:dyDescent="0.2">
      <c r="A1143" s="733" t="str">
        <f>IF(C1143=0,IF('Process Capability'!$F$6=1,'Process Capability'!D1151,IF('Process Capability'!$F$6=2,I993,IF('Process Capability'!$F$6=3,N1043,IF('Process Capability'!$F$6=4,T1068,IF('Process Capability'!$F$6=5,AA1083,IF('Process Capability'!$F$6=6,AI1093,"")))))),"")</f>
        <v/>
      </c>
      <c r="B1143" s="731" t="str">
        <f>IF(D1143=0,IF('Process Capability'!$F$6=1,H1143,IF('Process Capability'!$F$6=2,J993,IF('Process Capability'!$F$6=3,O1043,IF('Process Capability'!$F$6=4,U1068,IF('Process Capability'!$F$6=5,AB1083,IF('Process Capability'!$F$6=6,AJ1093,"")))))),"")</f>
        <v/>
      </c>
      <c r="C1143" s="701" t="str">
        <f>IF('Process Capability'!$F$6=1,COUNTBLANK('Process Capability'!D1151),IF('Process Capability'!$F$6=2,COUNTBLANK(I1143),IF('Process Capability'!$F$6=3,COUNTBLANK(N1143),IF('Process Capability'!$F$6=4,COUNTBLANK(T1143),IF('Process Capability'!$F$6=5,COUNTBLANK(AA1143),IF('Process Capability'!$F$6=6,COUNTBLANK(AI1143),""))))))</f>
        <v/>
      </c>
      <c r="D1143" s="701" t="str">
        <f>IF('Process Capability'!$F$6=1,COUNTBLANK(H1143),IF('Process Capability'!$F$6=2,COUNTBLANK(J1143),IF('Process Capability'!$F$6=3,COUNTBLANK(O1143),IF('Process Capability'!$F$6=4,COUNTBLANK(U1143),IF('Process Capability'!$F$6=5,COUNTBLANK(AB1143),IF('Process Capability'!$F$6=6,COUNTBLANK(AJ1143),""))))))</f>
        <v/>
      </c>
      <c r="G1143" s="749" t="str">
        <f>IF(COUNTBLANK('Process Capability'!D1151)=1,"",'Process Capability'!D1151)</f>
        <v/>
      </c>
      <c r="H1143" s="748" t="str">
        <f>IF(COUNTBLANK('Process Capability'!D1151)=1,"",MAX('Process Capability'!D1150:D1151)-MIN('Process Capability'!D1150:D1151))</f>
        <v/>
      </c>
      <c r="AS1143" s="743">
        <v>1140</v>
      </c>
      <c r="AT1143" s="732">
        <f t="shared" si="845"/>
        <v>570</v>
      </c>
      <c r="AU1143" s="732">
        <f t="shared" si="848"/>
        <v>380</v>
      </c>
      <c r="AV1143" s="742">
        <f t="shared" si="849"/>
        <v>285</v>
      </c>
      <c r="AW1143" s="732">
        <f t="shared" si="850"/>
        <v>228</v>
      </c>
      <c r="AX1143" s="734">
        <f t="shared" si="853"/>
        <v>190</v>
      </c>
      <c r="AY1143" s="662" t="str">
        <f t="shared" si="822"/>
        <v/>
      </c>
      <c r="BL1143" s="733" t="str">
        <f t="shared" si="820"/>
        <v/>
      </c>
      <c r="BM1143" s="734" t="str">
        <f t="shared" si="821"/>
        <v/>
      </c>
      <c r="BN1143" s="751" t="str">
        <f t="shared" si="823"/>
        <v/>
      </c>
      <c r="BO1143" s="742" t="str">
        <f t="shared" si="824"/>
        <v/>
      </c>
      <c r="BP1143" s="750" t="str">
        <f t="shared" si="840"/>
        <v/>
      </c>
      <c r="BQ1143" s="743" t="str">
        <f t="shared" si="825"/>
        <v/>
      </c>
      <c r="BR1143" s="732" t="str">
        <f t="shared" si="826"/>
        <v/>
      </c>
      <c r="BS1143" s="732" t="str">
        <f t="shared" si="841"/>
        <v/>
      </c>
      <c r="BT1143" s="732" t="str">
        <f t="shared" si="842"/>
        <v/>
      </c>
      <c r="BU1143" s="742" t="str">
        <f t="shared" si="856"/>
        <v/>
      </c>
      <c r="BV1143" s="742" t="str">
        <f t="shared" si="857"/>
        <v/>
      </c>
      <c r="BW1143" s="742" t="str">
        <f t="shared" si="858"/>
        <v/>
      </c>
      <c r="BX1143" s="741" t="str">
        <f t="shared" si="859"/>
        <v/>
      </c>
      <c r="BY1143" s="733" t="str">
        <f t="shared" si="843"/>
        <v/>
      </c>
      <c r="BZ1143" s="732" t="str">
        <f t="shared" si="851"/>
        <v/>
      </c>
      <c r="CA1143" s="732" t="str">
        <f t="shared" si="846"/>
        <v/>
      </c>
      <c r="CB1143" s="734" t="str">
        <f t="shared" si="852"/>
        <v/>
      </c>
      <c r="CC1143" s="733" t="str">
        <f t="shared" si="844"/>
        <v/>
      </c>
      <c r="CD1143" s="740" t="str">
        <f t="shared" si="860"/>
        <v/>
      </c>
      <c r="CE1143" s="732" t="str">
        <f t="shared" si="847"/>
        <v/>
      </c>
      <c r="CF1143" s="739" t="str">
        <f t="shared" si="861"/>
        <v/>
      </c>
      <c r="CG1143" s="737"/>
      <c r="CH1143" s="736" t="str">
        <f t="shared" si="827"/>
        <v/>
      </c>
      <c r="CI1143" s="738" t="str">
        <f t="shared" si="828"/>
        <v/>
      </c>
      <c r="CJ1143" s="737"/>
      <c r="CK1143" s="736" t="str">
        <f t="shared" si="829"/>
        <v/>
      </c>
      <c r="CL1143" s="735" t="str">
        <f t="shared" si="830"/>
        <v/>
      </c>
      <c r="CM1143" s="733" t="e">
        <f t="shared" si="831"/>
        <v>#DIV/0!</v>
      </c>
      <c r="CN1143" s="732" t="e">
        <f t="shared" si="862"/>
        <v>#DIV/0!</v>
      </c>
      <c r="CO1143" s="732" t="e">
        <f t="shared" si="832"/>
        <v>#DIV/0!</v>
      </c>
      <c r="CP1143" s="734" t="e">
        <f t="shared" si="863"/>
        <v>#DIV/0!</v>
      </c>
      <c r="CQ1143" s="733" t="str">
        <f t="shared" si="833"/>
        <v/>
      </c>
      <c r="CR1143" s="732" t="str">
        <f t="shared" si="854"/>
        <v/>
      </c>
      <c r="CS1143" s="732" t="str">
        <f t="shared" si="834"/>
        <v/>
      </c>
      <c r="CT1143" s="731" t="str">
        <f t="shared" si="855"/>
        <v/>
      </c>
      <c r="CV1143" s="733" t="e">
        <f>IF($H$1=1,'Process Capability'!$F$7,CX1143)</f>
        <v>#DIV/0!</v>
      </c>
      <c r="CW1143" s="732" t="e">
        <f t="shared" si="835"/>
        <v>#DIV/0!</v>
      </c>
      <c r="CX1143" s="732" t="e">
        <f t="shared" si="836"/>
        <v>#DIV/0!</v>
      </c>
      <c r="CY1143" s="732" t="e">
        <f t="shared" si="837"/>
        <v>#DIV/0!</v>
      </c>
      <c r="CZ1143" s="732" t="e">
        <f>IF($H$1=1,'Process Capability'!$F$8,CX1143)</f>
        <v>#DIV/0!</v>
      </c>
      <c r="DA1143" s="732" t="e">
        <f>IF($H$1=1,MAX('Process Capability'!$F$7,'Process Capability'!$F$8)-MIN('Process Capability'!$F$7,'Process Capability'!$F$8),DC1143)</f>
        <v>#DIV/0!</v>
      </c>
      <c r="DB1143" s="732" t="e">
        <f t="shared" si="838"/>
        <v>#DIV/0!</v>
      </c>
      <c r="DC1143" s="731" t="e">
        <f t="shared" si="839"/>
        <v>#DIV/0!</v>
      </c>
    </row>
    <row r="1144" spans="1:107" x14ac:dyDescent="0.2">
      <c r="A1144" s="733" t="str">
        <f>IF(C1144=0,IF('Process Capability'!$F$6=1,'Process Capability'!D1152,IF('Process Capability'!$F$6=2,I994,IF('Process Capability'!$F$6=3,N1044,IF('Process Capability'!$F$6=4,T1069,IF('Process Capability'!$F$6=5,AA1084,IF('Process Capability'!$F$6=6,AI1094,"")))))),"")</f>
        <v/>
      </c>
      <c r="B1144" s="731" t="str">
        <f>IF(D1144=0,IF('Process Capability'!$F$6=1,H1144,IF('Process Capability'!$F$6=2,J994,IF('Process Capability'!$F$6=3,O1044,IF('Process Capability'!$F$6=4,U1069,IF('Process Capability'!$F$6=5,AB1084,IF('Process Capability'!$F$6=6,AJ1094,"")))))),"")</f>
        <v/>
      </c>
      <c r="C1144" s="701" t="str">
        <f>IF('Process Capability'!$F$6=1,COUNTBLANK('Process Capability'!D1152),IF('Process Capability'!$F$6=2,COUNTBLANK(I1144),IF('Process Capability'!$F$6=3,COUNTBLANK(N1144),IF('Process Capability'!$F$6=4,COUNTBLANK(T1144),IF('Process Capability'!$F$6=5,COUNTBLANK(AA1144),IF('Process Capability'!$F$6=6,COUNTBLANK(AI1144),""))))))</f>
        <v/>
      </c>
      <c r="D1144" s="701" t="str">
        <f>IF('Process Capability'!$F$6=1,COUNTBLANK(H1144),IF('Process Capability'!$F$6=2,COUNTBLANK(J1144),IF('Process Capability'!$F$6=3,COUNTBLANK(O1144),IF('Process Capability'!$F$6=4,COUNTBLANK(U1144),IF('Process Capability'!$F$6=5,COUNTBLANK(AB1144),IF('Process Capability'!$F$6=6,COUNTBLANK(AJ1144),""))))))</f>
        <v/>
      </c>
      <c r="G1144" s="749" t="str">
        <f>IF(COUNTBLANK('Process Capability'!D1152)=1,"",'Process Capability'!D1152)</f>
        <v/>
      </c>
      <c r="H1144" s="748" t="str">
        <f>IF(COUNTBLANK('Process Capability'!D1152)=1,"",MAX('Process Capability'!D1151:D1152)-MIN('Process Capability'!D1151:D1152))</f>
        <v/>
      </c>
      <c r="AS1144" s="733">
        <v>1141</v>
      </c>
      <c r="AT1144" s="732">
        <f t="shared" si="845"/>
        <v>571</v>
      </c>
      <c r="AU1144" s="732">
        <f t="shared" si="848"/>
        <v>381</v>
      </c>
      <c r="AV1144" s="742">
        <f t="shared" si="849"/>
        <v>286</v>
      </c>
      <c r="AW1144" s="732">
        <f t="shared" si="850"/>
        <v>229</v>
      </c>
      <c r="AX1144" s="734">
        <f t="shared" si="853"/>
        <v>191</v>
      </c>
      <c r="AY1144" s="662" t="str">
        <f t="shared" si="822"/>
        <v/>
      </c>
      <c r="BL1144" s="733" t="str">
        <f t="shared" si="820"/>
        <v/>
      </c>
      <c r="BM1144" s="734" t="str">
        <f t="shared" si="821"/>
        <v/>
      </c>
      <c r="BN1144" s="751" t="str">
        <f t="shared" si="823"/>
        <v/>
      </c>
      <c r="BO1144" s="742" t="str">
        <f t="shared" si="824"/>
        <v/>
      </c>
      <c r="BP1144" s="750" t="str">
        <f t="shared" si="840"/>
        <v/>
      </c>
      <c r="BQ1144" s="743" t="str">
        <f t="shared" si="825"/>
        <v/>
      </c>
      <c r="BR1144" s="732" t="str">
        <f t="shared" si="826"/>
        <v/>
      </c>
      <c r="BS1144" s="732" t="str">
        <f t="shared" si="841"/>
        <v/>
      </c>
      <c r="BT1144" s="732" t="str">
        <f t="shared" si="842"/>
        <v/>
      </c>
      <c r="BU1144" s="742" t="str">
        <f t="shared" si="856"/>
        <v/>
      </c>
      <c r="BV1144" s="742" t="str">
        <f t="shared" si="857"/>
        <v/>
      </c>
      <c r="BW1144" s="742" t="str">
        <f t="shared" si="858"/>
        <v/>
      </c>
      <c r="BX1144" s="741" t="str">
        <f t="shared" si="859"/>
        <v/>
      </c>
      <c r="BY1144" s="733" t="str">
        <f t="shared" si="843"/>
        <v/>
      </c>
      <c r="BZ1144" s="732" t="str">
        <f t="shared" si="851"/>
        <v/>
      </c>
      <c r="CA1144" s="732" t="str">
        <f t="shared" si="846"/>
        <v/>
      </c>
      <c r="CB1144" s="734" t="str">
        <f t="shared" si="852"/>
        <v/>
      </c>
      <c r="CC1144" s="733" t="str">
        <f t="shared" si="844"/>
        <v/>
      </c>
      <c r="CD1144" s="740" t="str">
        <f t="shared" si="860"/>
        <v/>
      </c>
      <c r="CE1144" s="732" t="str">
        <f t="shared" si="847"/>
        <v/>
      </c>
      <c r="CF1144" s="739" t="str">
        <f t="shared" si="861"/>
        <v/>
      </c>
      <c r="CG1144" s="737"/>
      <c r="CH1144" s="736" t="str">
        <f t="shared" si="827"/>
        <v/>
      </c>
      <c r="CI1144" s="738" t="str">
        <f t="shared" si="828"/>
        <v/>
      </c>
      <c r="CJ1144" s="737"/>
      <c r="CK1144" s="736" t="str">
        <f t="shared" si="829"/>
        <v/>
      </c>
      <c r="CL1144" s="735" t="str">
        <f t="shared" si="830"/>
        <v/>
      </c>
      <c r="CM1144" s="733" t="e">
        <f t="shared" si="831"/>
        <v>#DIV/0!</v>
      </c>
      <c r="CN1144" s="732" t="e">
        <f t="shared" si="862"/>
        <v>#DIV/0!</v>
      </c>
      <c r="CO1144" s="732" t="e">
        <f t="shared" si="832"/>
        <v>#DIV/0!</v>
      </c>
      <c r="CP1144" s="734" t="e">
        <f t="shared" si="863"/>
        <v>#DIV/0!</v>
      </c>
      <c r="CQ1144" s="733" t="str">
        <f t="shared" si="833"/>
        <v/>
      </c>
      <c r="CR1144" s="732" t="str">
        <f t="shared" si="854"/>
        <v/>
      </c>
      <c r="CS1144" s="732" t="str">
        <f t="shared" si="834"/>
        <v/>
      </c>
      <c r="CT1144" s="731" t="str">
        <f t="shared" si="855"/>
        <v/>
      </c>
      <c r="CV1144" s="733" t="e">
        <f>IF($H$1=1,'Process Capability'!$F$7,CX1144)</f>
        <v>#DIV/0!</v>
      </c>
      <c r="CW1144" s="732" t="e">
        <f t="shared" si="835"/>
        <v>#DIV/0!</v>
      </c>
      <c r="CX1144" s="732" t="e">
        <f t="shared" si="836"/>
        <v>#DIV/0!</v>
      </c>
      <c r="CY1144" s="732" t="e">
        <f t="shared" si="837"/>
        <v>#DIV/0!</v>
      </c>
      <c r="CZ1144" s="732" t="e">
        <f>IF($H$1=1,'Process Capability'!$F$8,CX1144)</f>
        <v>#DIV/0!</v>
      </c>
      <c r="DA1144" s="732" t="e">
        <f>IF($H$1=1,MAX('Process Capability'!$F$7,'Process Capability'!$F$8)-MIN('Process Capability'!$F$7,'Process Capability'!$F$8),DC1144)</f>
        <v>#DIV/0!</v>
      </c>
      <c r="DB1144" s="732" t="e">
        <f t="shared" si="838"/>
        <v>#DIV/0!</v>
      </c>
      <c r="DC1144" s="731" t="e">
        <f t="shared" si="839"/>
        <v>#DIV/0!</v>
      </c>
    </row>
    <row r="1145" spans="1:107" x14ac:dyDescent="0.2">
      <c r="A1145" s="733" t="str">
        <f>IF(C1145=0,IF('Process Capability'!$F$6=1,'Process Capability'!D1153,IF('Process Capability'!$F$6=2,I995,IF('Process Capability'!$F$6=3,N1045,IF('Process Capability'!$F$6=4,T1070,IF('Process Capability'!$F$6=5,AA1085,IF('Process Capability'!$F$6=6,AI1095,"")))))),"")</f>
        <v/>
      </c>
      <c r="B1145" s="731" t="str">
        <f>IF(D1145=0,IF('Process Capability'!$F$6=1,H1145,IF('Process Capability'!$F$6=2,J995,IF('Process Capability'!$F$6=3,O1045,IF('Process Capability'!$F$6=4,U1070,IF('Process Capability'!$F$6=5,AB1085,IF('Process Capability'!$F$6=6,AJ1095,"")))))),"")</f>
        <v/>
      </c>
      <c r="C1145" s="701" t="str">
        <f>IF('Process Capability'!$F$6=1,COUNTBLANK('Process Capability'!D1153),IF('Process Capability'!$F$6=2,COUNTBLANK(I1145),IF('Process Capability'!$F$6=3,COUNTBLANK(N1145),IF('Process Capability'!$F$6=4,COUNTBLANK(T1145),IF('Process Capability'!$F$6=5,COUNTBLANK(AA1145),IF('Process Capability'!$F$6=6,COUNTBLANK(AI1145),""))))))</f>
        <v/>
      </c>
      <c r="D1145" s="701" t="str">
        <f>IF('Process Capability'!$F$6=1,COUNTBLANK(H1145),IF('Process Capability'!$F$6=2,COUNTBLANK(J1145),IF('Process Capability'!$F$6=3,COUNTBLANK(O1145),IF('Process Capability'!$F$6=4,COUNTBLANK(U1145),IF('Process Capability'!$F$6=5,COUNTBLANK(AB1145),IF('Process Capability'!$F$6=6,COUNTBLANK(AJ1145),""))))))</f>
        <v/>
      </c>
      <c r="G1145" s="749" t="str">
        <f>IF(COUNTBLANK('Process Capability'!D1153)=1,"",'Process Capability'!D1153)</f>
        <v/>
      </c>
      <c r="H1145" s="748" t="str">
        <f>IF(COUNTBLANK('Process Capability'!D1153)=1,"",MAX('Process Capability'!D1152:D1153)-MIN('Process Capability'!D1152:D1153))</f>
        <v/>
      </c>
      <c r="AS1145" s="733">
        <v>1142</v>
      </c>
      <c r="AT1145" s="732">
        <f t="shared" si="845"/>
        <v>571</v>
      </c>
      <c r="AU1145" s="732">
        <f t="shared" si="848"/>
        <v>381</v>
      </c>
      <c r="AV1145" s="742">
        <f t="shared" si="849"/>
        <v>286</v>
      </c>
      <c r="AW1145" s="732">
        <f t="shared" si="850"/>
        <v>229</v>
      </c>
      <c r="AX1145" s="734">
        <f t="shared" si="853"/>
        <v>191</v>
      </c>
      <c r="AY1145" s="662" t="str">
        <f t="shared" si="822"/>
        <v/>
      </c>
      <c r="BL1145" s="733" t="str">
        <f t="shared" si="820"/>
        <v/>
      </c>
      <c r="BM1145" s="734" t="str">
        <f t="shared" si="821"/>
        <v/>
      </c>
      <c r="BN1145" s="751" t="str">
        <f t="shared" si="823"/>
        <v/>
      </c>
      <c r="BO1145" s="742" t="str">
        <f t="shared" si="824"/>
        <v/>
      </c>
      <c r="BP1145" s="750" t="str">
        <f t="shared" si="840"/>
        <v/>
      </c>
      <c r="BQ1145" s="743" t="str">
        <f t="shared" si="825"/>
        <v/>
      </c>
      <c r="BR1145" s="732" t="str">
        <f t="shared" si="826"/>
        <v/>
      </c>
      <c r="BS1145" s="732" t="str">
        <f t="shared" si="841"/>
        <v/>
      </c>
      <c r="BT1145" s="732" t="str">
        <f t="shared" si="842"/>
        <v/>
      </c>
      <c r="BU1145" s="742" t="str">
        <f t="shared" si="856"/>
        <v/>
      </c>
      <c r="BV1145" s="742" t="str">
        <f t="shared" si="857"/>
        <v/>
      </c>
      <c r="BW1145" s="742" t="str">
        <f t="shared" si="858"/>
        <v/>
      </c>
      <c r="BX1145" s="741" t="str">
        <f t="shared" si="859"/>
        <v/>
      </c>
      <c r="BY1145" s="733" t="str">
        <f t="shared" si="843"/>
        <v/>
      </c>
      <c r="BZ1145" s="732" t="str">
        <f t="shared" si="851"/>
        <v/>
      </c>
      <c r="CA1145" s="732" t="str">
        <f t="shared" si="846"/>
        <v/>
      </c>
      <c r="CB1145" s="734" t="str">
        <f t="shared" si="852"/>
        <v/>
      </c>
      <c r="CC1145" s="733" t="str">
        <f t="shared" si="844"/>
        <v/>
      </c>
      <c r="CD1145" s="740" t="str">
        <f t="shared" si="860"/>
        <v/>
      </c>
      <c r="CE1145" s="732" t="str">
        <f t="shared" si="847"/>
        <v/>
      </c>
      <c r="CF1145" s="739" t="str">
        <f t="shared" si="861"/>
        <v/>
      </c>
      <c r="CG1145" s="737"/>
      <c r="CH1145" s="736" t="str">
        <f t="shared" si="827"/>
        <v/>
      </c>
      <c r="CI1145" s="738" t="str">
        <f t="shared" si="828"/>
        <v/>
      </c>
      <c r="CJ1145" s="737"/>
      <c r="CK1145" s="736" t="str">
        <f t="shared" si="829"/>
        <v/>
      </c>
      <c r="CL1145" s="735" t="str">
        <f t="shared" si="830"/>
        <v/>
      </c>
      <c r="CM1145" s="733" t="e">
        <f t="shared" si="831"/>
        <v>#DIV/0!</v>
      </c>
      <c r="CN1145" s="732" t="e">
        <f t="shared" si="862"/>
        <v>#DIV/0!</v>
      </c>
      <c r="CO1145" s="732" t="e">
        <f t="shared" si="832"/>
        <v>#DIV/0!</v>
      </c>
      <c r="CP1145" s="734" t="e">
        <f t="shared" si="863"/>
        <v>#DIV/0!</v>
      </c>
      <c r="CQ1145" s="733" t="str">
        <f t="shared" si="833"/>
        <v/>
      </c>
      <c r="CR1145" s="732" t="str">
        <f t="shared" si="854"/>
        <v/>
      </c>
      <c r="CS1145" s="732" t="str">
        <f t="shared" si="834"/>
        <v/>
      </c>
      <c r="CT1145" s="731" t="str">
        <f t="shared" si="855"/>
        <v/>
      </c>
      <c r="CV1145" s="733" t="e">
        <f>IF($H$1=1,'Process Capability'!$F$7,CX1145)</f>
        <v>#DIV/0!</v>
      </c>
      <c r="CW1145" s="732" t="e">
        <f t="shared" si="835"/>
        <v>#DIV/0!</v>
      </c>
      <c r="CX1145" s="732" t="e">
        <f t="shared" si="836"/>
        <v>#DIV/0!</v>
      </c>
      <c r="CY1145" s="732" t="e">
        <f t="shared" si="837"/>
        <v>#DIV/0!</v>
      </c>
      <c r="CZ1145" s="732" t="e">
        <f>IF($H$1=1,'Process Capability'!$F$8,CX1145)</f>
        <v>#DIV/0!</v>
      </c>
      <c r="DA1145" s="732" t="e">
        <f>IF($H$1=1,MAX('Process Capability'!$F$7,'Process Capability'!$F$8)-MIN('Process Capability'!$F$7,'Process Capability'!$F$8),DC1145)</f>
        <v>#DIV/0!</v>
      </c>
      <c r="DB1145" s="732" t="e">
        <f t="shared" si="838"/>
        <v>#DIV/0!</v>
      </c>
      <c r="DC1145" s="731" t="e">
        <f t="shared" si="839"/>
        <v>#DIV/0!</v>
      </c>
    </row>
    <row r="1146" spans="1:107" x14ac:dyDescent="0.2">
      <c r="A1146" s="733" t="str">
        <f>IF(C1146=0,IF('Process Capability'!$F$6=1,'Process Capability'!D1154,IF('Process Capability'!$F$6=2,I996,IF('Process Capability'!$F$6=3,N1046,IF('Process Capability'!$F$6=4,T1071,IF('Process Capability'!$F$6=5,AA1086,IF('Process Capability'!$F$6=6,AI1096,"")))))),"")</f>
        <v/>
      </c>
      <c r="B1146" s="731" t="str">
        <f>IF(D1146=0,IF('Process Capability'!$F$6=1,H1146,IF('Process Capability'!$F$6=2,J996,IF('Process Capability'!$F$6=3,O1046,IF('Process Capability'!$F$6=4,U1071,IF('Process Capability'!$F$6=5,AB1086,IF('Process Capability'!$F$6=6,AJ1096,"")))))),"")</f>
        <v/>
      </c>
      <c r="C1146" s="701" t="str">
        <f>IF('Process Capability'!$F$6=1,COUNTBLANK('Process Capability'!D1154),IF('Process Capability'!$F$6=2,COUNTBLANK(I1146),IF('Process Capability'!$F$6=3,COUNTBLANK(N1146),IF('Process Capability'!$F$6=4,COUNTBLANK(T1146),IF('Process Capability'!$F$6=5,COUNTBLANK(AA1146),IF('Process Capability'!$F$6=6,COUNTBLANK(AI1146),""))))))</f>
        <v/>
      </c>
      <c r="D1146" s="701" t="str">
        <f>IF('Process Capability'!$F$6=1,COUNTBLANK(H1146),IF('Process Capability'!$F$6=2,COUNTBLANK(J1146),IF('Process Capability'!$F$6=3,COUNTBLANK(O1146),IF('Process Capability'!$F$6=4,COUNTBLANK(U1146),IF('Process Capability'!$F$6=5,COUNTBLANK(AB1146),IF('Process Capability'!$F$6=6,COUNTBLANK(AJ1146),""))))))</f>
        <v/>
      </c>
      <c r="G1146" s="749" t="str">
        <f>IF(COUNTBLANK('Process Capability'!D1154)=1,"",'Process Capability'!D1154)</f>
        <v/>
      </c>
      <c r="H1146" s="748" t="str">
        <f>IF(COUNTBLANK('Process Capability'!D1154)=1,"",MAX('Process Capability'!D1153:D1154)-MIN('Process Capability'!D1153:D1154))</f>
        <v/>
      </c>
      <c r="AS1146" s="743">
        <v>1143</v>
      </c>
      <c r="AT1146" s="732">
        <f t="shared" si="845"/>
        <v>572</v>
      </c>
      <c r="AU1146" s="732">
        <f t="shared" si="848"/>
        <v>381</v>
      </c>
      <c r="AV1146" s="742">
        <f t="shared" si="849"/>
        <v>286</v>
      </c>
      <c r="AW1146" s="732">
        <f t="shared" si="850"/>
        <v>229</v>
      </c>
      <c r="AX1146" s="734">
        <f t="shared" si="853"/>
        <v>191</v>
      </c>
      <c r="AY1146" s="662" t="str">
        <f t="shared" si="822"/>
        <v/>
      </c>
      <c r="BL1146" s="733" t="str">
        <f t="shared" si="820"/>
        <v/>
      </c>
      <c r="BM1146" s="734" t="str">
        <f t="shared" si="821"/>
        <v/>
      </c>
      <c r="BN1146" s="751" t="str">
        <f t="shared" si="823"/>
        <v/>
      </c>
      <c r="BO1146" s="742" t="str">
        <f t="shared" si="824"/>
        <v/>
      </c>
      <c r="BP1146" s="750" t="str">
        <f t="shared" si="840"/>
        <v/>
      </c>
      <c r="BQ1146" s="743" t="str">
        <f t="shared" si="825"/>
        <v/>
      </c>
      <c r="BR1146" s="732" t="str">
        <f t="shared" si="826"/>
        <v/>
      </c>
      <c r="BS1146" s="732" t="str">
        <f t="shared" si="841"/>
        <v/>
      </c>
      <c r="BT1146" s="732" t="str">
        <f t="shared" si="842"/>
        <v/>
      </c>
      <c r="BU1146" s="742" t="str">
        <f t="shared" si="856"/>
        <v/>
      </c>
      <c r="BV1146" s="742" t="str">
        <f t="shared" si="857"/>
        <v/>
      </c>
      <c r="BW1146" s="742" t="str">
        <f t="shared" si="858"/>
        <v/>
      </c>
      <c r="BX1146" s="741" t="str">
        <f t="shared" si="859"/>
        <v/>
      </c>
      <c r="BY1146" s="733" t="str">
        <f t="shared" si="843"/>
        <v/>
      </c>
      <c r="BZ1146" s="732" t="str">
        <f t="shared" si="851"/>
        <v/>
      </c>
      <c r="CA1146" s="732" t="str">
        <f t="shared" si="846"/>
        <v/>
      </c>
      <c r="CB1146" s="734" t="str">
        <f t="shared" si="852"/>
        <v/>
      </c>
      <c r="CC1146" s="733" t="str">
        <f t="shared" si="844"/>
        <v/>
      </c>
      <c r="CD1146" s="740" t="str">
        <f t="shared" si="860"/>
        <v/>
      </c>
      <c r="CE1146" s="732" t="str">
        <f t="shared" si="847"/>
        <v/>
      </c>
      <c r="CF1146" s="739" t="str">
        <f t="shared" si="861"/>
        <v/>
      </c>
      <c r="CG1146" s="737"/>
      <c r="CH1146" s="736" t="str">
        <f t="shared" si="827"/>
        <v/>
      </c>
      <c r="CI1146" s="738" t="str">
        <f t="shared" si="828"/>
        <v/>
      </c>
      <c r="CJ1146" s="737"/>
      <c r="CK1146" s="736" t="str">
        <f t="shared" si="829"/>
        <v/>
      </c>
      <c r="CL1146" s="735" t="str">
        <f t="shared" si="830"/>
        <v/>
      </c>
      <c r="CM1146" s="733" t="e">
        <f t="shared" si="831"/>
        <v>#DIV/0!</v>
      </c>
      <c r="CN1146" s="732" t="e">
        <f t="shared" si="862"/>
        <v>#DIV/0!</v>
      </c>
      <c r="CO1146" s="732" t="e">
        <f t="shared" si="832"/>
        <v>#DIV/0!</v>
      </c>
      <c r="CP1146" s="734" t="e">
        <f t="shared" si="863"/>
        <v>#DIV/0!</v>
      </c>
      <c r="CQ1146" s="733" t="str">
        <f t="shared" si="833"/>
        <v/>
      </c>
      <c r="CR1146" s="732" t="str">
        <f t="shared" si="854"/>
        <v/>
      </c>
      <c r="CS1146" s="732" t="str">
        <f t="shared" si="834"/>
        <v/>
      </c>
      <c r="CT1146" s="731" t="str">
        <f t="shared" si="855"/>
        <v/>
      </c>
      <c r="CV1146" s="733" t="e">
        <f>IF($H$1=1,'Process Capability'!$F$7,CX1146)</f>
        <v>#DIV/0!</v>
      </c>
      <c r="CW1146" s="732" t="e">
        <f t="shared" si="835"/>
        <v>#DIV/0!</v>
      </c>
      <c r="CX1146" s="732" t="e">
        <f t="shared" si="836"/>
        <v>#DIV/0!</v>
      </c>
      <c r="CY1146" s="732" t="e">
        <f t="shared" si="837"/>
        <v>#DIV/0!</v>
      </c>
      <c r="CZ1146" s="732" t="e">
        <f>IF($H$1=1,'Process Capability'!$F$8,CX1146)</f>
        <v>#DIV/0!</v>
      </c>
      <c r="DA1146" s="732" t="e">
        <f>IF($H$1=1,MAX('Process Capability'!$F$7,'Process Capability'!$F$8)-MIN('Process Capability'!$F$7,'Process Capability'!$F$8),DC1146)</f>
        <v>#DIV/0!</v>
      </c>
      <c r="DB1146" s="732" t="e">
        <f t="shared" si="838"/>
        <v>#DIV/0!</v>
      </c>
      <c r="DC1146" s="731" t="e">
        <f t="shared" si="839"/>
        <v>#DIV/0!</v>
      </c>
    </row>
    <row r="1147" spans="1:107" x14ac:dyDescent="0.2">
      <c r="A1147" s="733" t="str">
        <f>IF(C1147=0,IF('Process Capability'!$F$6=1,'Process Capability'!D1155,IF('Process Capability'!$F$6=2,I997,IF('Process Capability'!$F$6=3,N1047,IF('Process Capability'!$F$6=4,T1072,IF('Process Capability'!$F$6=5,AA1087,IF('Process Capability'!$F$6=6,AI1097,"")))))),"")</f>
        <v/>
      </c>
      <c r="B1147" s="731" t="str">
        <f>IF(D1147=0,IF('Process Capability'!$F$6=1,H1147,IF('Process Capability'!$F$6=2,J997,IF('Process Capability'!$F$6=3,O1047,IF('Process Capability'!$F$6=4,U1072,IF('Process Capability'!$F$6=5,AB1087,IF('Process Capability'!$F$6=6,AJ1097,"")))))),"")</f>
        <v/>
      </c>
      <c r="C1147" s="701" t="str">
        <f>IF('Process Capability'!$F$6=1,COUNTBLANK('Process Capability'!D1155),IF('Process Capability'!$F$6=2,COUNTBLANK(I1147),IF('Process Capability'!$F$6=3,COUNTBLANK(N1147),IF('Process Capability'!$F$6=4,COUNTBLANK(T1147),IF('Process Capability'!$F$6=5,COUNTBLANK(AA1147),IF('Process Capability'!$F$6=6,COUNTBLANK(AI1147),""))))))</f>
        <v/>
      </c>
      <c r="D1147" s="701" t="str">
        <f>IF('Process Capability'!$F$6=1,COUNTBLANK(H1147),IF('Process Capability'!$F$6=2,COUNTBLANK(J1147),IF('Process Capability'!$F$6=3,COUNTBLANK(O1147),IF('Process Capability'!$F$6=4,COUNTBLANK(U1147),IF('Process Capability'!$F$6=5,COUNTBLANK(AB1147),IF('Process Capability'!$F$6=6,COUNTBLANK(AJ1147),""))))))</f>
        <v/>
      </c>
      <c r="G1147" s="749" t="str">
        <f>IF(COUNTBLANK('Process Capability'!D1155)=1,"",'Process Capability'!D1155)</f>
        <v/>
      </c>
      <c r="H1147" s="748" t="str">
        <f>IF(COUNTBLANK('Process Capability'!D1155)=1,"",MAX('Process Capability'!D1154:D1155)-MIN('Process Capability'!D1154:D1155))</f>
        <v/>
      </c>
      <c r="AS1147" s="733">
        <v>1144</v>
      </c>
      <c r="AT1147" s="732">
        <f t="shared" si="845"/>
        <v>572</v>
      </c>
      <c r="AU1147" s="732">
        <f t="shared" si="848"/>
        <v>382</v>
      </c>
      <c r="AV1147" s="742">
        <f t="shared" si="849"/>
        <v>286</v>
      </c>
      <c r="AW1147" s="732">
        <f t="shared" si="850"/>
        <v>229</v>
      </c>
      <c r="AX1147" s="734">
        <f t="shared" si="853"/>
        <v>191</v>
      </c>
      <c r="AY1147" s="662" t="str">
        <f t="shared" si="822"/>
        <v/>
      </c>
      <c r="BL1147" s="733" t="str">
        <f t="shared" si="820"/>
        <v/>
      </c>
      <c r="BM1147" s="734" t="str">
        <f t="shared" si="821"/>
        <v/>
      </c>
      <c r="BN1147" s="751" t="str">
        <f t="shared" si="823"/>
        <v/>
      </c>
      <c r="BO1147" s="742" t="str">
        <f t="shared" si="824"/>
        <v/>
      </c>
      <c r="BP1147" s="750" t="str">
        <f t="shared" si="840"/>
        <v/>
      </c>
      <c r="BQ1147" s="743" t="str">
        <f t="shared" si="825"/>
        <v/>
      </c>
      <c r="BR1147" s="732" t="str">
        <f t="shared" si="826"/>
        <v/>
      </c>
      <c r="BS1147" s="732" t="str">
        <f t="shared" si="841"/>
        <v/>
      </c>
      <c r="BT1147" s="732" t="str">
        <f t="shared" si="842"/>
        <v/>
      </c>
      <c r="BU1147" s="742" t="str">
        <f t="shared" si="856"/>
        <v/>
      </c>
      <c r="BV1147" s="742" t="str">
        <f t="shared" si="857"/>
        <v/>
      </c>
      <c r="BW1147" s="742" t="str">
        <f t="shared" si="858"/>
        <v/>
      </c>
      <c r="BX1147" s="741" t="str">
        <f t="shared" si="859"/>
        <v/>
      </c>
      <c r="BY1147" s="733" t="str">
        <f t="shared" si="843"/>
        <v/>
      </c>
      <c r="BZ1147" s="732" t="str">
        <f t="shared" si="851"/>
        <v/>
      </c>
      <c r="CA1147" s="732" t="str">
        <f t="shared" si="846"/>
        <v/>
      </c>
      <c r="CB1147" s="734" t="str">
        <f t="shared" si="852"/>
        <v/>
      </c>
      <c r="CC1147" s="733" t="str">
        <f t="shared" si="844"/>
        <v/>
      </c>
      <c r="CD1147" s="740" t="str">
        <f t="shared" si="860"/>
        <v/>
      </c>
      <c r="CE1147" s="732" t="str">
        <f t="shared" si="847"/>
        <v/>
      </c>
      <c r="CF1147" s="739" t="str">
        <f t="shared" si="861"/>
        <v/>
      </c>
      <c r="CG1147" s="737"/>
      <c r="CH1147" s="736" t="str">
        <f t="shared" si="827"/>
        <v/>
      </c>
      <c r="CI1147" s="738" t="str">
        <f t="shared" si="828"/>
        <v/>
      </c>
      <c r="CJ1147" s="737"/>
      <c r="CK1147" s="736" t="str">
        <f t="shared" si="829"/>
        <v/>
      </c>
      <c r="CL1147" s="735" t="str">
        <f t="shared" si="830"/>
        <v/>
      </c>
      <c r="CM1147" s="733" t="e">
        <f t="shared" si="831"/>
        <v>#DIV/0!</v>
      </c>
      <c r="CN1147" s="732" t="e">
        <f t="shared" si="862"/>
        <v>#DIV/0!</v>
      </c>
      <c r="CO1147" s="732" t="e">
        <f t="shared" si="832"/>
        <v>#DIV/0!</v>
      </c>
      <c r="CP1147" s="734" t="e">
        <f t="shared" si="863"/>
        <v>#DIV/0!</v>
      </c>
      <c r="CQ1147" s="733" t="str">
        <f t="shared" si="833"/>
        <v/>
      </c>
      <c r="CR1147" s="732" t="str">
        <f t="shared" si="854"/>
        <v/>
      </c>
      <c r="CS1147" s="732" t="str">
        <f t="shared" si="834"/>
        <v/>
      </c>
      <c r="CT1147" s="731" t="str">
        <f t="shared" si="855"/>
        <v/>
      </c>
      <c r="CV1147" s="733" t="e">
        <f>IF($H$1=1,'Process Capability'!$F$7,CX1147)</f>
        <v>#DIV/0!</v>
      </c>
      <c r="CW1147" s="732" t="e">
        <f t="shared" si="835"/>
        <v>#DIV/0!</v>
      </c>
      <c r="CX1147" s="732" t="e">
        <f t="shared" si="836"/>
        <v>#DIV/0!</v>
      </c>
      <c r="CY1147" s="732" t="e">
        <f t="shared" si="837"/>
        <v>#DIV/0!</v>
      </c>
      <c r="CZ1147" s="732" t="e">
        <f>IF($H$1=1,'Process Capability'!$F$8,CX1147)</f>
        <v>#DIV/0!</v>
      </c>
      <c r="DA1147" s="732" t="e">
        <f>IF($H$1=1,MAX('Process Capability'!$F$7,'Process Capability'!$F$8)-MIN('Process Capability'!$F$7,'Process Capability'!$F$8),DC1147)</f>
        <v>#DIV/0!</v>
      </c>
      <c r="DB1147" s="732" t="e">
        <f t="shared" si="838"/>
        <v>#DIV/0!</v>
      </c>
      <c r="DC1147" s="731" t="e">
        <f t="shared" si="839"/>
        <v>#DIV/0!</v>
      </c>
    </row>
    <row r="1148" spans="1:107" x14ac:dyDescent="0.2">
      <c r="A1148" s="733" t="str">
        <f>IF(C1148=0,IF('Process Capability'!$F$6=1,'Process Capability'!D1156,IF('Process Capability'!$F$6=2,I998,IF('Process Capability'!$F$6=3,N1048,IF('Process Capability'!$F$6=4,T1073,IF('Process Capability'!$F$6=5,AA1088,IF('Process Capability'!$F$6=6,AI1098,"")))))),"")</f>
        <v/>
      </c>
      <c r="B1148" s="731" t="str">
        <f>IF(D1148=0,IF('Process Capability'!$F$6=1,H1148,IF('Process Capability'!$F$6=2,J998,IF('Process Capability'!$F$6=3,O1048,IF('Process Capability'!$F$6=4,U1073,IF('Process Capability'!$F$6=5,AB1088,IF('Process Capability'!$F$6=6,AJ1098,"")))))),"")</f>
        <v/>
      </c>
      <c r="C1148" s="701" t="str">
        <f>IF('Process Capability'!$F$6=1,COUNTBLANK('Process Capability'!D1156),IF('Process Capability'!$F$6=2,COUNTBLANK(I1148),IF('Process Capability'!$F$6=3,COUNTBLANK(N1148),IF('Process Capability'!$F$6=4,COUNTBLANK(T1148),IF('Process Capability'!$F$6=5,COUNTBLANK(AA1148),IF('Process Capability'!$F$6=6,COUNTBLANK(AI1148),""))))))</f>
        <v/>
      </c>
      <c r="D1148" s="701" t="str">
        <f>IF('Process Capability'!$F$6=1,COUNTBLANK(H1148),IF('Process Capability'!$F$6=2,COUNTBLANK(J1148),IF('Process Capability'!$F$6=3,COUNTBLANK(O1148),IF('Process Capability'!$F$6=4,COUNTBLANK(U1148),IF('Process Capability'!$F$6=5,COUNTBLANK(AB1148),IF('Process Capability'!$F$6=6,COUNTBLANK(AJ1148),""))))))</f>
        <v/>
      </c>
      <c r="G1148" s="749" t="str">
        <f>IF(COUNTBLANK('Process Capability'!D1156)=1,"",'Process Capability'!D1156)</f>
        <v/>
      </c>
      <c r="H1148" s="748" t="str">
        <f>IF(COUNTBLANK('Process Capability'!D1156)=1,"",MAX('Process Capability'!D1155:D1156)-MIN('Process Capability'!D1155:D1156))</f>
        <v/>
      </c>
      <c r="AS1148" s="733">
        <v>1145</v>
      </c>
      <c r="AT1148" s="732">
        <f t="shared" si="845"/>
        <v>573</v>
      </c>
      <c r="AU1148" s="732">
        <f t="shared" si="848"/>
        <v>382</v>
      </c>
      <c r="AV1148" s="742">
        <f t="shared" si="849"/>
        <v>287</v>
      </c>
      <c r="AW1148" s="732">
        <f t="shared" si="850"/>
        <v>229</v>
      </c>
      <c r="AX1148" s="734">
        <f t="shared" si="853"/>
        <v>191</v>
      </c>
      <c r="AY1148" s="662" t="str">
        <f t="shared" si="822"/>
        <v/>
      </c>
      <c r="BL1148" s="733" t="str">
        <f t="shared" si="820"/>
        <v/>
      </c>
      <c r="BM1148" s="734" t="str">
        <f t="shared" si="821"/>
        <v/>
      </c>
      <c r="BN1148" s="751" t="str">
        <f t="shared" si="823"/>
        <v/>
      </c>
      <c r="BO1148" s="742" t="str">
        <f t="shared" si="824"/>
        <v/>
      </c>
      <c r="BP1148" s="750" t="str">
        <f t="shared" si="840"/>
        <v/>
      </c>
      <c r="BQ1148" s="743" t="str">
        <f t="shared" si="825"/>
        <v/>
      </c>
      <c r="BR1148" s="732" t="str">
        <f t="shared" si="826"/>
        <v/>
      </c>
      <c r="BS1148" s="732" t="str">
        <f t="shared" si="841"/>
        <v/>
      </c>
      <c r="BT1148" s="732" t="str">
        <f t="shared" si="842"/>
        <v/>
      </c>
      <c r="BU1148" s="742" t="str">
        <f t="shared" si="856"/>
        <v/>
      </c>
      <c r="BV1148" s="742" t="str">
        <f t="shared" si="857"/>
        <v/>
      </c>
      <c r="BW1148" s="742" t="str">
        <f t="shared" si="858"/>
        <v/>
      </c>
      <c r="BX1148" s="741" t="str">
        <f t="shared" si="859"/>
        <v/>
      </c>
      <c r="BY1148" s="733" t="str">
        <f t="shared" si="843"/>
        <v/>
      </c>
      <c r="BZ1148" s="732" t="str">
        <f t="shared" si="851"/>
        <v/>
      </c>
      <c r="CA1148" s="732" t="str">
        <f t="shared" si="846"/>
        <v/>
      </c>
      <c r="CB1148" s="734" t="str">
        <f t="shared" si="852"/>
        <v/>
      </c>
      <c r="CC1148" s="733" t="str">
        <f t="shared" si="844"/>
        <v/>
      </c>
      <c r="CD1148" s="740" t="str">
        <f t="shared" si="860"/>
        <v/>
      </c>
      <c r="CE1148" s="732" t="str">
        <f t="shared" si="847"/>
        <v/>
      </c>
      <c r="CF1148" s="739" t="str">
        <f t="shared" si="861"/>
        <v/>
      </c>
      <c r="CG1148" s="737"/>
      <c r="CH1148" s="736" t="str">
        <f t="shared" si="827"/>
        <v/>
      </c>
      <c r="CI1148" s="738" t="str">
        <f t="shared" si="828"/>
        <v/>
      </c>
      <c r="CJ1148" s="737"/>
      <c r="CK1148" s="736" t="str">
        <f t="shared" si="829"/>
        <v/>
      </c>
      <c r="CL1148" s="735" t="str">
        <f t="shared" si="830"/>
        <v/>
      </c>
      <c r="CM1148" s="733" t="e">
        <f t="shared" si="831"/>
        <v>#DIV/0!</v>
      </c>
      <c r="CN1148" s="732" t="e">
        <f t="shared" si="862"/>
        <v>#DIV/0!</v>
      </c>
      <c r="CO1148" s="732" t="e">
        <f t="shared" si="832"/>
        <v>#DIV/0!</v>
      </c>
      <c r="CP1148" s="734" t="e">
        <f t="shared" si="863"/>
        <v>#DIV/0!</v>
      </c>
      <c r="CQ1148" s="733" t="str">
        <f t="shared" si="833"/>
        <v/>
      </c>
      <c r="CR1148" s="732" t="str">
        <f t="shared" si="854"/>
        <v/>
      </c>
      <c r="CS1148" s="732" t="str">
        <f t="shared" si="834"/>
        <v/>
      </c>
      <c r="CT1148" s="731" t="str">
        <f t="shared" si="855"/>
        <v/>
      </c>
      <c r="CV1148" s="733" t="e">
        <f>IF($H$1=1,'Process Capability'!$F$7,CX1148)</f>
        <v>#DIV/0!</v>
      </c>
      <c r="CW1148" s="732" t="e">
        <f t="shared" si="835"/>
        <v>#DIV/0!</v>
      </c>
      <c r="CX1148" s="732" t="e">
        <f t="shared" si="836"/>
        <v>#DIV/0!</v>
      </c>
      <c r="CY1148" s="732" t="e">
        <f t="shared" si="837"/>
        <v>#DIV/0!</v>
      </c>
      <c r="CZ1148" s="732" t="e">
        <f>IF($H$1=1,'Process Capability'!$F$8,CX1148)</f>
        <v>#DIV/0!</v>
      </c>
      <c r="DA1148" s="732" t="e">
        <f>IF($H$1=1,MAX('Process Capability'!$F$7,'Process Capability'!$F$8)-MIN('Process Capability'!$F$7,'Process Capability'!$F$8),DC1148)</f>
        <v>#DIV/0!</v>
      </c>
      <c r="DB1148" s="732" t="e">
        <f t="shared" si="838"/>
        <v>#DIV/0!</v>
      </c>
      <c r="DC1148" s="731" t="e">
        <f t="shared" si="839"/>
        <v>#DIV/0!</v>
      </c>
    </row>
    <row r="1149" spans="1:107" x14ac:dyDescent="0.2">
      <c r="A1149" s="733" t="str">
        <f>IF(C1149=0,IF('Process Capability'!$F$6=1,'Process Capability'!D1157,IF('Process Capability'!$F$6=2,I999,IF('Process Capability'!$F$6=3,N1049,IF('Process Capability'!$F$6=4,T1074,IF('Process Capability'!$F$6=5,AA1089,IF('Process Capability'!$F$6=6,AI1099,"")))))),"")</f>
        <v/>
      </c>
      <c r="B1149" s="731" t="str">
        <f>IF(D1149=0,IF('Process Capability'!$F$6=1,H1149,IF('Process Capability'!$F$6=2,J999,IF('Process Capability'!$F$6=3,O1049,IF('Process Capability'!$F$6=4,U1074,IF('Process Capability'!$F$6=5,AB1089,IF('Process Capability'!$F$6=6,AJ1099,"")))))),"")</f>
        <v/>
      </c>
      <c r="C1149" s="701" t="str">
        <f>IF('Process Capability'!$F$6=1,COUNTBLANK('Process Capability'!D1157),IF('Process Capability'!$F$6=2,COUNTBLANK(I1149),IF('Process Capability'!$F$6=3,COUNTBLANK(N1149),IF('Process Capability'!$F$6=4,COUNTBLANK(T1149),IF('Process Capability'!$F$6=5,COUNTBLANK(AA1149),IF('Process Capability'!$F$6=6,COUNTBLANK(AI1149),""))))))</f>
        <v/>
      </c>
      <c r="D1149" s="701" t="str">
        <f>IF('Process Capability'!$F$6=1,COUNTBLANK(H1149),IF('Process Capability'!$F$6=2,COUNTBLANK(J1149),IF('Process Capability'!$F$6=3,COUNTBLANK(O1149),IF('Process Capability'!$F$6=4,COUNTBLANK(U1149),IF('Process Capability'!$F$6=5,COUNTBLANK(AB1149),IF('Process Capability'!$F$6=6,COUNTBLANK(AJ1149),""))))))</f>
        <v/>
      </c>
      <c r="G1149" s="749" t="str">
        <f>IF(COUNTBLANK('Process Capability'!D1157)=1,"",'Process Capability'!D1157)</f>
        <v/>
      </c>
      <c r="H1149" s="748" t="str">
        <f>IF(COUNTBLANK('Process Capability'!D1157)=1,"",MAX('Process Capability'!D1156:D1157)-MIN('Process Capability'!D1156:D1157))</f>
        <v/>
      </c>
      <c r="AS1149" s="743">
        <v>1146</v>
      </c>
      <c r="AT1149" s="732">
        <f t="shared" si="845"/>
        <v>573</v>
      </c>
      <c r="AU1149" s="732">
        <f t="shared" si="848"/>
        <v>382</v>
      </c>
      <c r="AV1149" s="742">
        <f t="shared" si="849"/>
        <v>287</v>
      </c>
      <c r="AW1149" s="732">
        <f t="shared" si="850"/>
        <v>230</v>
      </c>
      <c r="AX1149" s="734">
        <f t="shared" si="853"/>
        <v>191</v>
      </c>
      <c r="AY1149" s="662" t="str">
        <f t="shared" si="822"/>
        <v/>
      </c>
      <c r="BL1149" s="733" t="str">
        <f t="shared" si="820"/>
        <v/>
      </c>
      <c r="BM1149" s="734" t="str">
        <f t="shared" si="821"/>
        <v/>
      </c>
      <c r="BN1149" s="751" t="str">
        <f t="shared" si="823"/>
        <v/>
      </c>
      <c r="BO1149" s="742" t="str">
        <f t="shared" si="824"/>
        <v/>
      </c>
      <c r="BP1149" s="750" t="str">
        <f t="shared" si="840"/>
        <v/>
      </c>
      <c r="BQ1149" s="743" t="str">
        <f t="shared" si="825"/>
        <v/>
      </c>
      <c r="BR1149" s="732" t="str">
        <f t="shared" si="826"/>
        <v/>
      </c>
      <c r="BS1149" s="732" t="str">
        <f t="shared" si="841"/>
        <v/>
      </c>
      <c r="BT1149" s="732" t="str">
        <f t="shared" si="842"/>
        <v/>
      </c>
      <c r="BU1149" s="742" t="str">
        <f t="shared" si="856"/>
        <v/>
      </c>
      <c r="BV1149" s="742" t="str">
        <f t="shared" si="857"/>
        <v/>
      </c>
      <c r="BW1149" s="742" t="str">
        <f t="shared" si="858"/>
        <v/>
      </c>
      <c r="BX1149" s="741" t="str">
        <f t="shared" si="859"/>
        <v/>
      </c>
      <c r="BY1149" s="733" t="str">
        <f t="shared" si="843"/>
        <v/>
      </c>
      <c r="BZ1149" s="732" t="str">
        <f t="shared" si="851"/>
        <v/>
      </c>
      <c r="CA1149" s="732" t="str">
        <f t="shared" si="846"/>
        <v/>
      </c>
      <c r="CB1149" s="734" t="str">
        <f t="shared" si="852"/>
        <v/>
      </c>
      <c r="CC1149" s="733" t="str">
        <f t="shared" si="844"/>
        <v/>
      </c>
      <c r="CD1149" s="740" t="str">
        <f t="shared" si="860"/>
        <v/>
      </c>
      <c r="CE1149" s="732" t="str">
        <f t="shared" si="847"/>
        <v/>
      </c>
      <c r="CF1149" s="739" t="str">
        <f t="shared" si="861"/>
        <v/>
      </c>
      <c r="CG1149" s="737"/>
      <c r="CH1149" s="736" t="str">
        <f t="shared" si="827"/>
        <v/>
      </c>
      <c r="CI1149" s="738" t="str">
        <f t="shared" si="828"/>
        <v/>
      </c>
      <c r="CJ1149" s="737"/>
      <c r="CK1149" s="736" t="str">
        <f t="shared" si="829"/>
        <v/>
      </c>
      <c r="CL1149" s="735" t="str">
        <f t="shared" si="830"/>
        <v/>
      </c>
      <c r="CM1149" s="733" t="e">
        <f t="shared" si="831"/>
        <v>#DIV/0!</v>
      </c>
      <c r="CN1149" s="732" t="e">
        <f t="shared" si="862"/>
        <v>#DIV/0!</v>
      </c>
      <c r="CO1149" s="732" t="e">
        <f t="shared" si="832"/>
        <v>#DIV/0!</v>
      </c>
      <c r="CP1149" s="734" t="e">
        <f t="shared" si="863"/>
        <v>#DIV/0!</v>
      </c>
      <c r="CQ1149" s="733" t="str">
        <f t="shared" si="833"/>
        <v/>
      </c>
      <c r="CR1149" s="732" t="str">
        <f t="shared" si="854"/>
        <v/>
      </c>
      <c r="CS1149" s="732" t="str">
        <f t="shared" si="834"/>
        <v/>
      </c>
      <c r="CT1149" s="731" t="str">
        <f t="shared" si="855"/>
        <v/>
      </c>
      <c r="CV1149" s="733" t="e">
        <f>IF($H$1=1,'Process Capability'!$F$7,CX1149)</f>
        <v>#DIV/0!</v>
      </c>
      <c r="CW1149" s="732" t="e">
        <f t="shared" si="835"/>
        <v>#DIV/0!</v>
      </c>
      <c r="CX1149" s="732" t="e">
        <f t="shared" si="836"/>
        <v>#DIV/0!</v>
      </c>
      <c r="CY1149" s="732" t="e">
        <f t="shared" si="837"/>
        <v>#DIV/0!</v>
      </c>
      <c r="CZ1149" s="732" t="e">
        <f>IF($H$1=1,'Process Capability'!$F$8,CX1149)</f>
        <v>#DIV/0!</v>
      </c>
      <c r="DA1149" s="732" t="e">
        <f>IF($H$1=1,MAX('Process Capability'!$F$7,'Process Capability'!$F$8)-MIN('Process Capability'!$F$7,'Process Capability'!$F$8),DC1149)</f>
        <v>#DIV/0!</v>
      </c>
      <c r="DB1149" s="732" t="e">
        <f t="shared" si="838"/>
        <v>#DIV/0!</v>
      </c>
      <c r="DC1149" s="731" t="e">
        <f t="shared" si="839"/>
        <v>#DIV/0!</v>
      </c>
    </row>
    <row r="1150" spans="1:107" x14ac:dyDescent="0.2">
      <c r="A1150" s="733" t="str">
        <f>IF(C1150=0,IF('Process Capability'!$F$6=1,'Process Capability'!D1158,IF('Process Capability'!$F$6=2,I1000,IF('Process Capability'!$F$6=3,N1050,IF('Process Capability'!$F$6=4,T1075,IF('Process Capability'!$F$6=5,AA1090,IF('Process Capability'!$F$6=6,AI1100,"")))))),"")</f>
        <v/>
      </c>
      <c r="B1150" s="731" t="str">
        <f>IF(D1150=0,IF('Process Capability'!$F$6=1,H1150,IF('Process Capability'!$F$6=2,J1000,IF('Process Capability'!$F$6=3,O1050,IF('Process Capability'!$F$6=4,U1075,IF('Process Capability'!$F$6=5,AB1090,IF('Process Capability'!$F$6=6,AJ1100,"")))))),"")</f>
        <v/>
      </c>
      <c r="C1150" s="701" t="str">
        <f>IF('Process Capability'!$F$6=1,COUNTBLANK('Process Capability'!D1158),IF('Process Capability'!$F$6=2,COUNTBLANK(I1150),IF('Process Capability'!$F$6=3,COUNTBLANK(N1150),IF('Process Capability'!$F$6=4,COUNTBLANK(T1150),IF('Process Capability'!$F$6=5,COUNTBLANK(AA1150),IF('Process Capability'!$F$6=6,COUNTBLANK(AI1150),""))))))</f>
        <v/>
      </c>
      <c r="D1150" s="701" t="str">
        <f>IF('Process Capability'!$F$6=1,COUNTBLANK(H1150),IF('Process Capability'!$F$6=2,COUNTBLANK(J1150),IF('Process Capability'!$F$6=3,COUNTBLANK(O1150),IF('Process Capability'!$F$6=4,COUNTBLANK(U1150),IF('Process Capability'!$F$6=5,COUNTBLANK(AB1150),IF('Process Capability'!$F$6=6,COUNTBLANK(AJ1150),""))))))</f>
        <v/>
      </c>
      <c r="G1150" s="749" t="str">
        <f>IF(COUNTBLANK('Process Capability'!D1158)=1,"",'Process Capability'!D1158)</f>
        <v/>
      </c>
      <c r="H1150" s="748" t="str">
        <f>IF(COUNTBLANK('Process Capability'!D1158)=1,"",MAX('Process Capability'!D1157:D1158)-MIN('Process Capability'!D1157:D1158))</f>
        <v/>
      </c>
      <c r="AS1150" s="733">
        <v>1147</v>
      </c>
      <c r="AT1150" s="732">
        <f t="shared" si="845"/>
        <v>574</v>
      </c>
      <c r="AU1150" s="732">
        <f t="shared" si="848"/>
        <v>383</v>
      </c>
      <c r="AV1150" s="742">
        <f t="shared" si="849"/>
        <v>287</v>
      </c>
      <c r="AW1150" s="732">
        <f t="shared" si="850"/>
        <v>230</v>
      </c>
      <c r="AX1150" s="734">
        <f t="shared" si="853"/>
        <v>192</v>
      </c>
      <c r="AY1150" s="662" t="str">
        <f t="shared" si="822"/>
        <v/>
      </c>
      <c r="BL1150" s="733" t="str">
        <f t="shared" si="820"/>
        <v/>
      </c>
      <c r="BM1150" s="734" t="str">
        <f t="shared" si="821"/>
        <v/>
      </c>
      <c r="BN1150" s="751" t="str">
        <f t="shared" si="823"/>
        <v/>
      </c>
      <c r="BO1150" s="742" t="str">
        <f t="shared" si="824"/>
        <v/>
      </c>
      <c r="BP1150" s="750" t="str">
        <f t="shared" si="840"/>
        <v/>
      </c>
      <c r="BQ1150" s="743" t="str">
        <f t="shared" si="825"/>
        <v/>
      </c>
      <c r="BR1150" s="732" t="str">
        <f t="shared" si="826"/>
        <v/>
      </c>
      <c r="BS1150" s="732" t="str">
        <f t="shared" si="841"/>
        <v/>
      </c>
      <c r="BT1150" s="732" t="str">
        <f t="shared" si="842"/>
        <v/>
      </c>
      <c r="BU1150" s="742" t="str">
        <f t="shared" si="856"/>
        <v/>
      </c>
      <c r="BV1150" s="742" t="str">
        <f t="shared" si="857"/>
        <v/>
      </c>
      <c r="BW1150" s="742" t="str">
        <f t="shared" si="858"/>
        <v/>
      </c>
      <c r="BX1150" s="741" t="str">
        <f t="shared" si="859"/>
        <v/>
      </c>
      <c r="BY1150" s="733" t="str">
        <f t="shared" si="843"/>
        <v/>
      </c>
      <c r="BZ1150" s="732" t="str">
        <f t="shared" si="851"/>
        <v/>
      </c>
      <c r="CA1150" s="732" t="str">
        <f t="shared" si="846"/>
        <v/>
      </c>
      <c r="CB1150" s="734" t="str">
        <f t="shared" si="852"/>
        <v/>
      </c>
      <c r="CC1150" s="733" t="str">
        <f t="shared" si="844"/>
        <v/>
      </c>
      <c r="CD1150" s="740" t="str">
        <f t="shared" si="860"/>
        <v/>
      </c>
      <c r="CE1150" s="732" t="str">
        <f t="shared" si="847"/>
        <v/>
      </c>
      <c r="CF1150" s="739" t="str">
        <f t="shared" si="861"/>
        <v/>
      </c>
      <c r="CG1150" s="737"/>
      <c r="CH1150" s="736" t="str">
        <f t="shared" si="827"/>
        <v/>
      </c>
      <c r="CI1150" s="738" t="str">
        <f t="shared" si="828"/>
        <v/>
      </c>
      <c r="CJ1150" s="737"/>
      <c r="CK1150" s="736" t="str">
        <f t="shared" si="829"/>
        <v/>
      </c>
      <c r="CL1150" s="735" t="str">
        <f t="shared" si="830"/>
        <v/>
      </c>
      <c r="CM1150" s="733" t="e">
        <f t="shared" si="831"/>
        <v>#DIV/0!</v>
      </c>
      <c r="CN1150" s="732" t="e">
        <f t="shared" si="862"/>
        <v>#DIV/0!</v>
      </c>
      <c r="CO1150" s="732" t="e">
        <f t="shared" si="832"/>
        <v>#DIV/0!</v>
      </c>
      <c r="CP1150" s="734" t="e">
        <f t="shared" si="863"/>
        <v>#DIV/0!</v>
      </c>
      <c r="CQ1150" s="733" t="str">
        <f t="shared" si="833"/>
        <v/>
      </c>
      <c r="CR1150" s="732" t="str">
        <f t="shared" si="854"/>
        <v/>
      </c>
      <c r="CS1150" s="732" t="str">
        <f t="shared" si="834"/>
        <v/>
      </c>
      <c r="CT1150" s="731" t="str">
        <f t="shared" si="855"/>
        <v/>
      </c>
      <c r="CV1150" s="733" t="e">
        <f>IF($H$1=1,'Process Capability'!$F$7,CX1150)</f>
        <v>#DIV/0!</v>
      </c>
      <c r="CW1150" s="732" t="e">
        <f t="shared" si="835"/>
        <v>#DIV/0!</v>
      </c>
      <c r="CX1150" s="732" t="e">
        <f t="shared" si="836"/>
        <v>#DIV/0!</v>
      </c>
      <c r="CY1150" s="732" t="e">
        <f t="shared" si="837"/>
        <v>#DIV/0!</v>
      </c>
      <c r="CZ1150" s="732" t="e">
        <f>IF($H$1=1,'Process Capability'!$F$8,CX1150)</f>
        <v>#DIV/0!</v>
      </c>
      <c r="DA1150" s="732" t="e">
        <f>IF($H$1=1,MAX('Process Capability'!$F$7,'Process Capability'!$F$8)-MIN('Process Capability'!$F$7,'Process Capability'!$F$8),DC1150)</f>
        <v>#DIV/0!</v>
      </c>
      <c r="DB1150" s="732" t="e">
        <f t="shared" si="838"/>
        <v>#DIV/0!</v>
      </c>
      <c r="DC1150" s="731" t="e">
        <f t="shared" si="839"/>
        <v>#DIV/0!</v>
      </c>
    </row>
    <row r="1151" spans="1:107" x14ac:dyDescent="0.2">
      <c r="A1151" s="733" t="str">
        <f>IF(C1151=0,IF('Process Capability'!$F$6=1,'Process Capability'!D1159,IF('Process Capability'!$F$6=2,I1001,IF('Process Capability'!$F$6=3,N1051,IF('Process Capability'!$F$6=4,T1076,IF('Process Capability'!$F$6=5,AA1091,IF('Process Capability'!$F$6=6,AI1101,"")))))),"")</f>
        <v/>
      </c>
      <c r="B1151" s="731" t="str">
        <f>IF(D1151=0,IF('Process Capability'!$F$6=1,H1151,IF('Process Capability'!$F$6=2,J1001,IF('Process Capability'!$F$6=3,O1051,IF('Process Capability'!$F$6=4,U1076,IF('Process Capability'!$F$6=5,AB1091,IF('Process Capability'!$F$6=6,AJ1101,"")))))),"")</f>
        <v/>
      </c>
      <c r="C1151" s="701" t="str">
        <f>IF('Process Capability'!$F$6=1,COUNTBLANK('Process Capability'!D1159),IF('Process Capability'!$F$6=2,COUNTBLANK(I1151),IF('Process Capability'!$F$6=3,COUNTBLANK(N1151),IF('Process Capability'!$F$6=4,COUNTBLANK(T1151),IF('Process Capability'!$F$6=5,COUNTBLANK(AA1151),IF('Process Capability'!$F$6=6,COUNTBLANK(AI1151),""))))))</f>
        <v/>
      </c>
      <c r="D1151" s="701" t="str">
        <f>IF('Process Capability'!$F$6=1,COUNTBLANK(H1151),IF('Process Capability'!$F$6=2,COUNTBLANK(J1151),IF('Process Capability'!$F$6=3,COUNTBLANK(O1151),IF('Process Capability'!$F$6=4,COUNTBLANK(U1151),IF('Process Capability'!$F$6=5,COUNTBLANK(AB1151),IF('Process Capability'!$F$6=6,COUNTBLANK(AJ1151),""))))))</f>
        <v/>
      </c>
      <c r="G1151" s="749" t="str">
        <f>IF(COUNTBLANK('Process Capability'!D1159)=1,"",'Process Capability'!D1159)</f>
        <v/>
      </c>
      <c r="H1151" s="748" t="str">
        <f>IF(COUNTBLANK('Process Capability'!D1159)=1,"",MAX('Process Capability'!D1158:D1159)-MIN('Process Capability'!D1158:D1159))</f>
        <v/>
      </c>
      <c r="AS1151" s="733">
        <v>1148</v>
      </c>
      <c r="AT1151" s="732">
        <f t="shared" si="845"/>
        <v>574</v>
      </c>
      <c r="AU1151" s="732">
        <f t="shared" si="848"/>
        <v>383</v>
      </c>
      <c r="AV1151" s="742">
        <f t="shared" si="849"/>
        <v>287</v>
      </c>
      <c r="AW1151" s="732">
        <f t="shared" si="850"/>
        <v>230</v>
      </c>
      <c r="AX1151" s="734">
        <f t="shared" si="853"/>
        <v>192</v>
      </c>
      <c r="AY1151" s="662" t="str">
        <f t="shared" si="822"/>
        <v/>
      </c>
      <c r="BL1151" s="733" t="str">
        <f t="shared" si="820"/>
        <v/>
      </c>
      <c r="BM1151" s="734" t="str">
        <f t="shared" si="821"/>
        <v/>
      </c>
      <c r="BN1151" s="751" t="str">
        <f t="shared" si="823"/>
        <v/>
      </c>
      <c r="BO1151" s="742" t="str">
        <f t="shared" si="824"/>
        <v/>
      </c>
      <c r="BP1151" s="750" t="str">
        <f t="shared" si="840"/>
        <v/>
      </c>
      <c r="BQ1151" s="743" t="str">
        <f t="shared" si="825"/>
        <v/>
      </c>
      <c r="BR1151" s="732" t="str">
        <f t="shared" si="826"/>
        <v/>
      </c>
      <c r="BS1151" s="732" t="str">
        <f t="shared" si="841"/>
        <v/>
      </c>
      <c r="BT1151" s="732" t="str">
        <f t="shared" si="842"/>
        <v/>
      </c>
      <c r="BU1151" s="742" t="str">
        <f t="shared" si="856"/>
        <v/>
      </c>
      <c r="BV1151" s="742" t="str">
        <f t="shared" si="857"/>
        <v/>
      </c>
      <c r="BW1151" s="742" t="str">
        <f t="shared" si="858"/>
        <v/>
      </c>
      <c r="BX1151" s="741" t="str">
        <f t="shared" si="859"/>
        <v/>
      </c>
      <c r="BY1151" s="733" t="str">
        <f t="shared" si="843"/>
        <v/>
      </c>
      <c r="BZ1151" s="732" t="str">
        <f t="shared" si="851"/>
        <v/>
      </c>
      <c r="CA1151" s="732" t="str">
        <f t="shared" si="846"/>
        <v/>
      </c>
      <c r="CB1151" s="734" t="str">
        <f t="shared" si="852"/>
        <v/>
      </c>
      <c r="CC1151" s="733" t="str">
        <f t="shared" si="844"/>
        <v/>
      </c>
      <c r="CD1151" s="740" t="str">
        <f t="shared" si="860"/>
        <v/>
      </c>
      <c r="CE1151" s="732" t="str">
        <f t="shared" si="847"/>
        <v/>
      </c>
      <c r="CF1151" s="739" t="str">
        <f t="shared" si="861"/>
        <v/>
      </c>
      <c r="CG1151" s="737"/>
      <c r="CH1151" s="736" t="str">
        <f t="shared" si="827"/>
        <v/>
      </c>
      <c r="CI1151" s="738" t="str">
        <f t="shared" si="828"/>
        <v/>
      </c>
      <c r="CJ1151" s="737"/>
      <c r="CK1151" s="736" t="str">
        <f t="shared" si="829"/>
        <v/>
      </c>
      <c r="CL1151" s="735" t="str">
        <f t="shared" si="830"/>
        <v/>
      </c>
      <c r="CM1151" s="733" t="e">
        <f t="shared" si="831"/>
        <v>#DIV/0!</v>
      </c>
      <c r="CN1151" s="732" t="e">
        <f t="shared" si="862"/>
        <v>#DIV/0!</v>
      </c>
      <c r="CO1151" s="732" t="e">
        <f t="shared" si="832"/>
        <v>#DIV/0!</v>
      </c>
      <c r="CP1151" s="734" t="e">
        <f t="shared" si="863"/>
        <v>#DIV/0!</v>
      </c>
      <c r="CQ1151" s="733" t="str">
        <f t="shared" si="833"/>
        <v/>
      </c>
      <c r="CR1151" s="732" t="str">
        <f t="shared" si="854"/>
        <v/>
      </c>
      <c r="CS1151" s="732" t="str">
        <f t="shared" si="834"/>
        <v/>
      </c>
      <c r="CT1151" s="731" t="str">
        <f t="shared" si="855"/>
        <v/>
      </c>
      <c r="CV1151" s="733" t="e">
        <f>IF($H$1=1,'Process Capability'!$F$7,CX1151)</f>
        <v>#DIV/0!</v>
      </c>
      <c r="CW1151" s="732" t="e">
        <f t="shared" si="835"/>
        <v>#DIV/0!</v>
      </c>
      <c r="CX1151" s="732" t="e">
        <f t="shared" si="836"/>
        <v>#DIV/0!</v>
      </c>
      <c r="CY1151" s="732" t="e">
        <f t="shared" si="837"/>
        <v>#DIV/0!</v>
      </c>
      <c r="CZ1151" s="732" t="e">
        <f>IF($H$1=1,'Process Capability'!$F$8,CX1151)</f>
        <v>#DIV/0!</v>
      </c>
      <c r="DA1151" s="732" t="e">
        <f>IF($H$1=1,MAX('Process Capability'!$F$7,'Process Capability'!$F$8)-MIN('Process Capability'!$F$7,'Process Capability'!$F$8),DC1151)</f>
        <v>#DIV/0!</v>
      </c>
      <c r="DB1151" s="732" t="e">
        <f t="shared" si="838"/>
        <v>#DIV/0!</v>
      </c>
      <c r="DC1151" s="731" t="e">
        <f t="shared" si="839"/>
        <v>#DIV/0!</v>
      </c>
    </row>
    <row r="1152" spans="1:107" x14ac:dyDescent="0.2">
      <c r="A1152" s="733" t="str">
        <f>IF(C1152=0,IF('Process Capability'!$F$6=1,'Process Capability'!D1160,IF('Process Capability'!$F$6=2,I1002,IF('Process Capability'!$F$6=3,N1052,IF('Process Capability'!$F$6=4,T1077,IF('Process Capability'!$F$6=5,AA1092,IF('Process Capability'!$F$6=6,AI1102,"")))))),"")</f>
        <v/>
      </c>
      <c r="B1152" s="731" t="str">
        <f>IF(D1152=0,IF('Process Capability'!$F$6=1,H1152,IF('Process Capability'!$F$6=2,J1002,IF('Process Capability'!$F$6=3,O1052,IF('Process Capability'!$F$6=4,U1077,IF('Process Capability'!$F$6=5,AB1092,IF('Process Capability'!$F$6=6,AJ1102,"")))))),"")</f>
        <v/>
      </c>
      <c r="C1152" s="701" t="str">
        <f>IF('Process Capability'!$F$6=1,COUNTBLANK('Process Capability'!D1160),IF('Process Capability'!$F$6=2,COUNTBLANK(I1152),IF('Process Capability'!$F$6=3,COUNTBLANK(N1152),IF('Process Capability'!$F$6=4,COUNTBLANK(T1152),IF('Process Capability'!$F$6=5,COUNTBLANK(AA1152),IF('Process Capability'!$F$6=6,COUNTBLANK(AI1152),""))))))</f>
        <v/>
      </c>
      <c r="D1152" s="701" t="str">
        <f>IF('Process Capability'!$F$6=1,COUNTBLANK(H1152),IF('Process Capability'!$F$6=2,COUNTBLANK(J1152),IF('Process Capability'!$F$6=3,COUNTBLANK(O1152),IF('Process Capability'!$F$6=4,COUNTBLANK(U1152),IF('Process Capability'!$F$6=5,COUNTBLANK(AB1152),IF('Process Capability'!$F$6=6,COUNTBLANK(AJ1152),""))))))</f>
        <v/>
      </c>
      <c r="G1152" s="749" t="str">
        <f>IF(COUNTBLANK('Process Capability'!D1160)=1,"",'Process Capability'!D1160)</f>
        <v/>
      </c>
      <c r="H1152" s="748" t="str">
        <f>IF(COUNTBLANK('Process Capability'!D1160)=1,"",MAX('Process Capability'!D1159:D1160)-MIN('Process Capability'!D1159:D1160))</f>
        <v/>
      </c>
      <c r="AS1152" s="743">
        <v>1149</v>
      </c>
      <c r="AT1152" s="732">
        <f t="shared" si="845"/>
        <v>575</v>
      </c>
      <c r="AU1152" s="732">
        <f t="shared" si="848"/>
        <v>383</v>
      </c>
      <c r="AV1152" s="742">
        <f t="shared" si="849"/>
        <v>288</v>
      </c>
      <c r="AW1152" s="732">
        <f t="shared" si="850"/>
        <v>230</v>
      </c>
      <c r="AX1152" s="734">
        <f t="shared" si="853"/>
        <v>192</v>
      </c>
      <c r="AY1152" s="662" t="str">
        <f t="shared" si="822"/>
        <v/>
      </c>
      <c r="BL1152" s="733" t="str">
        <f t="shared" si="820"/>
        <v/>
      </c>
      <c r="BM1152" s="734" t="str">
        <f t="shared" si="821"/>
        <v/>
      </c>
      <c r="BN1152" s="751" t="str">
        <f t="shared" si="823"/>
        <v/>
      </c>
      <c r="BO1152" s="742" t="str">
        <f t="shared" si="824"/>
        <v/>
      </c>
      <c r="BP1152" s="750" t="str">
        <f t="shared" si="840"/>
        <v/>
      </c>
      <c r="BQ1152" s="743" t="str">
        <f t="shared" si="825"/>
        <v/>
      </c>
      <c r="BR1152" s="732" t="str">
        <f t="shared" si="826"/>
        <v/>
      </c>
      <c r="BS1152" s="732" t="str">
        <f t="shared" si="841"/>
        <v/>
      </c>
      <c r="BT1152" s="732" t="str">
        <f t="shared" si="842"/>
        <v/>
      </c>
      <c r="BU1152" s="742" t="str">
        <f t="shared" si="856"/>
        <v/>
      </c>
      <c r="BV1152" s="742" t="str">
        <f t="shared" si="857"/>
        <v/>
      </c>
      <c r="BW1152" s="742" t="str">
        <f t="shared" si="858"/>
        <v/>
      </c>
      <c r="BX1152" s="741" t="str">
        <f t="shared" si="859"/>
        <v/>
      </c>
      <c r="BY1152" s="733" t="str">
        <f t="shared" si="843"/>
        <v/>
      </c>
      <c r="BZ1152" s="732" t="str">
        <f t="shared" si="851"/>
        <v/>
      </c>
      <c r="CA1152" s="732" t="str">
        <f t="shared" si="846"/>
        <v/>
      </c>
      <c r="CB1152" s="734" t="str">
        <f t="shared" si="852"/>
        <v/>
      </c>
      <c r="CC1152" s="733" t="str">
        <f t="shared" si="844"/>
        <v/>
      </c>
      <c r="CD1152" s="740" t="str">
        <f t="shared" si="860"/>
        <v/>
      </c>
      <c r="CE1152" s="732" t="str">
        <f t="shared" si="847"/>
        <v/>
      </c>
      <c r="CF1152" s="739" t="str">
        <f t="shared" si="861"/>
        <v/>
      </c>
      <c r="CG1152" s="737"/>
      <c r="CH1152" s="736" t="str">
        <f t="shared" si="827"/>
        <v/>
      </c>
      <c r="CI1152" s="738" t="str">
        <f t="shared" si="828"/>
        <v/>
      </c>
      <c r="CJ1152" s="737"/>
      <c r="CK1152" s="736" t="str">
        <f t="shared" si="829"/>
        <v/>
      </c>
      <c r="CL1152" s="735" t="str">
        <f t="shared" si="830"/>
        <v/>
      </c>
      <c r="CM1152" s="733" t="e">
        <f t="shared" si="831"/>
        <v>#DIV/0!</v>
      </c>
      <c r="CN1152" s="732" t="e">
        <f t="shared" si="862"/>
        <v>#DIV/0!</v>
      </c>
      <c r="CO1152" s="732" t="e">
        <f t="shared" si="832"/>
        <v>#DIV/0!</v>
      </c>
      <c r="CP1152" s="734" t="e">
        <f t="shared" si="863"/>
        <v>#DIV/0!</v>
      </c>
      <c r="CQ1152" s="733" t="str">
        <f t="shared" si="833"/>
        <v/>
      </c>
      <c r="CR1152" s="732" t="str">
        <f t="shared" si="854"/>
        <v/>
      </c>
      <c r="CS1152" s="732" t="str">
        <f t="shared" si="834"/>
        <v/>
      </c>
      <c r="CT1152" s="731" t="str">
        <f t="shared" si="855"/>
        <v/>
      </c>
      <c r="CV1152" s="733" t="e">
        <f>IF($H$1=1,'Process Capability'!$F$7,CX1152)</f>
        <v>#DIV/0!</v>
      </c>
      <c r="CW1152" s="732" t="e">
        <f t="shared" si="835"/>
        <v>#DIV/0!</v>
      </c>
      <c r="CX1152" s="732" t="e">
        <f t="shared" si="836"/>
        <v>#DIV/0!</v>
      </c>
      <c r="CY1152" s="732" t="e">
        <f t="shared" si="837"/>
        <v>#DIV/0!</v>
      </c>
      <c r="CZ1152" s="732" t="e">
        <f>IF($H$1=1,'Process Capability'!$F$8,CX1152)</f>
        <v>#DIV/0!</v>
      </c>
      <c r="DA1152" s="732" t="e">
        <f>IF($H$1=1,MAX('Process Capability'!$F$7,'Process Capability'!$F$8)-MIN('Process Capability'!$F$7,'Process Capability'!$F$8),DC1152)</f>
        <v>#DIV/0!</v>
      </c>
      <c r="DB1152" s="732" t="e">
        <f t="shared" si="838"/>
        <v>#DIV/0!</v>
      </c>
      <c r="DC1152" s="731" t="e">
        <f t="shared" si="839"/>
        <v>#DIV/0!</v>
      </c>
    </row>
    <row r="1153" spans="1:107" x14ac:dyDescent="0.2">
      <c r="A1153" s="733" t="str">
        <f>IF(C1153=0,IF('Process Capability'!$F$6=1,'Process Capability'!D1161,IF('Process Capability'!$F$6=2,I1003,IF('Process Capability'!$F$6=3,N1053,IF('Process Capability'!$F$6=4,T1078,IF('Process Capability'!$F$6=5,AA1093,IF('Process Capability'!$F$6=6,AI1103,"")))))),"")</f>
        <v/>
      </c>
      <c r="B1153" s="731" t="str">
        <f>IF(D1153=0,IF('Process Capability'!$F$6=1,H1153,IF('Process Capability'!$F$6=2,J1003,IF('Process Capability'!$F$6=3,O1053,IF('Process Capability'!$F$6=4,U1078,IF('Process Capability'!$F$6=5,AB1093,IF('Process Capability'!$F$6=6,AJ1103,"")))))),"")</f>
        <v/>
      </c>
      <c r="C1153" s="701" t="str">
        <f>IF('Process Capability'!$F$6=1,COUNTBLANK('Process Capability'!D1161),IF('Process Capability'!$F$6=2,COUNTBLANK(I1153),IF('Process Capability'!$F$6=3,COUNTBLANK(N1153),IF('Process Capability'!$F$6=4,COUNTBLANK(T1153),IF('Process Capability'!$F$6=5,COUNTBLANK(AA1153),IF('Process Capability'!$F$6=6,COUNTBLANK(AI1153),""))))))</f>
        <v/>
      </c>
      <c r="D1153" s="701" t="str">
        <f>IF('Process Capability'!$F$6=1,COUNTBLANK(H1153),IF('Process Capability'!$F$6=2,COUNTBLANK(J1153),IF('Process Capability'!$F$6=3,COUNTBLANK(O1153),IF('Process Capability'!$F$6=4,COUNTBLANK(U1153),IF('Process Capability'!$F$6=5,COUNTBLANK(AB1153),IF('Process Capability'!$F$6=6,COUNTBLANK(AJ1153),""))))))</f>
        <v/>
      </c>
      <c r="G1153" s="749" t="str">
        <f>IF(COUNTBLANK('Process Capability'!D1161)=1,"",'Process Capability'!D1161)</f>
        <v/>
      </c>
      <c r="H1153" s="748" t="str">
        <f>IF(COUNTBLANK('Process Capability'!D1161)=1,"",MAX('Process Capability'!D1160:D1161)-MIN('Process Capability'!D1160:D1161))</f>
        <v/>
      </c>
      <c r="AS1153" s="733">
        <v>1150</v>
      </c>
      <c r="AT1153" s="732">
        <f t="shared" si="845"/>
        <v>575</v>
      </c>
      <c r="AU1153" s="732">
        <f t="shared" si="848"/>
        <v>384</v>
      </c>
      <c r="AV1153" s="742">
        <f t="shared" si="849"/>
        <v>288</v>
      </c>
      <c r="AW1153" s="732">
        <f t="shared" si="850"/>
        <v>230</v>
      </c>
      <c r="AX1153" s="734">
        <f t="shared" si="853"/>
        <v>192</v>
      </c>
      <c r="AY1153" s="662" t="str">
        <f t="shared" si="822"/>
        <v/>
      </c>
      <c r="BL1153" s="733" t="str">
        <f t="shared" si="820"/>
        <v/>
      </c>
      <c r="BM1153" s="734" t="str">
        <f t="shared" si="821"/>
        <v/>
      </c>
      <c r="BN1153" s="751" t="str">
        <f t="shared" si="823"/>
        <v/>
      </c>
      <c r="BO1153" s="742" t="str">
        <f t="shared" si="824"/>
        <v/>
      </c>
      <c r="BP1153" s="750" t="str">
        <f t="shared" si="840"/>
        <v/>
      </c>
      <c r="BQ1153" s="743" t="str">
        <f t="shared" si="825"/>
        <v/>
      </c>
      <c r="BR1153" s="732" t="str">
        <f t="shared" si="826"/>
        <v/>
      </c>
      <c r="BS1153" s="732" t="str">
        <f t="shared" si="841"/>
        <v/>
      </c>
      <c r="BT1153" s="732" t="str">
        <f t="shared" si="842"/>
        <v/>
      </c>
      <c r="BU1153" s="742" t="str">
        <f t="shared" si="856"/>
        <v/>
      </c>
      <c r="BV1153" s="742" t="str">
        <f t="shared" si="857"/>
        <v/>
      </c>
      <c r="BW1153" s="742" t="str">
        <f t="shared" si="858"/>
        <v/>
      </c>
      <c r="BX1153" s="741" t="str">
        <f t="shared" si="859"/>
        <v/>
      </c>
      <c r="BY1153" s="733" t="str">
        <f t="shared" si="843"/>
        <v/>
      </c>
      <c r="BZ1153" s="732" t="str">
        <f t="shared" si="851"/>
        <v/>
      </c>
      <c r="CA1153" s="732" t="str">
        <f t="shared" si="846"/>
        <v/>
      </c>
      <c r="CB1153" s="734" t="str">
        <f t="shared" si="852"/>
        <v/>
      </c>
      <c r="CC1153" s="733" t="str">
        <f t="shared" si="844"/>
        <v/>
      </c>
      <c r="CD1153" s="740" t="str">
        <f t="shared" si="860"/>
        <v/>
      </c>
      <c r="CE1153" s="732" t="str">
        <f t="shared" si="847"/>
        <v/>
      </c>
      <c r="CF1153" s="739" t="str">
        <f t="shared" si="861"/>
        <v/>
      </c>
      <c r="CG1153" s="737"/>
      <c r="CH1153" s="736" t="str">
        <f t="shared" si="827"/>
        <v/>
      </c>
      <c r="CI1153" s="738" t="str">
        <f t="shared" si="828"/>
        <v/>
      </c>
      <c r="CJ1153" s="737"/>
      <c r="CK1153" s="736" t="str">
        <f t="shared" si="829"/>
        <v/>
      </c>
      <c r="CL1153" s="735" t="str">
        <f t="shared" si="830"/>
        <v/>
      </c>
      <c r="CM1153" s="733" t="e">
        <f t="shared" si="831"/>
        <v>#DIV/0!</v>
      </c>
      <c r="CN1153" s="732" t="e">
        <f t="shared" si="862"/>
        <v>#DIV/0!</v>
      </c>
      <c r="CO1153" s="732" t="e">
        <f t="shared" si="832"/>
        <v>#DIV/0!</v>
      </c>
      <c r="CP1153" s="734" t="e">
        <f t="shared" si="863"/>
        <v>#DIV/0!</v>
      </c>
      <c r="CQ1153" s="733" t="str">
        <f t="shared" si="833"/>
        <v/>
      </c>
      <c r="CR1153" s="732" t="str">
        <f t="shared" si="854"/>
        <v/>
      </c>
      <c r="CS1153" s="732" t="str">
        <f t="shared" si="834"/>
        <v/>
      </c>
      <c r="CT1153" s="731" t="str">
        <f t="shared" si="855"/>
        <v/>
      </c>
      <c r="CV1153" s="733" t="e">
        <f>IF($H$1=1,'Process Capability'!$F$7,CX1153)</f>
        <v>#DIV/0!</v>
      </c>
      <c r="CW1153" s="732" t="e">
        <f t="shared" si="835"/>
        <v>#DIV/0!</v>
      </c>
      <c r="CX1153" s="732" t="e">
        <f t="shared" si="836"/>
        <v>#DIV/0!</v>
      </c>
      <c r="CY1153" s="732" t="e">
        <f t="shared" si="837"/>
        <v>#DIV/0!</v>
      </c>
      <c r="CZ1153" s="732" t="e">
        <f>IF($H$1=1,'Process Capability'!$F$8,CX1153)</f>
        <v>#DIV/0!</v>
      </c>
      <c r="DA1153" s="732" t="e">
        <f>IF($H$1=1,MAX('Process Capability'!$F$7,'Process Capability'!$F$8)-MIN('Process Capability'!$F$7,'Process Capability'!$F$8),DC1153)</f>
        <v>#DIV/0!</v>
      </c>
      <c r="DB1153" s="732" t="e">
        <f t="shared" si="838"/>
        <v>#DIV/0!</v>
      </c>
      <c r="DC1153" s="731" t="e">
        <f t="shared" si="839"/>
        <v>#DIV/0!</v>
      </c>
    </row>
    <row r="1154" spans="1:107" x14ac:dyDescent="0.2">
      <c r="A1154" s="733" t="str">
        <f>IF(C1154=0,IF('Process Capability'!$F$6=1,'Process Capability'!D1162,IF('Process Capability'!$F$6=2,I1004,IF('Process Capability'!$F$6=3,N1054,IF('Process Capability'!$F$6=4,T1079,IF('Process Capability'!$F$6=5,AA1094,IF('Process Capability'!$F$6=6,AI1104,"")))))),"")</f>
        <v/>
      </c>
      <c r="B1154" s="731" t="str">
        <f>IF(D1154=0,IF('Process Capability'!$F$6=1,H1154,IF('Process Capability'!$F$6=2,J1004,IF('Process Capability'!$F$6=3,O1054,IF('Process Capability'!$F$6=4,U1079,IF('Process Capability'!$F$6=5,AB1094,IF('Process Capability'!$F$6=6,AJ1104,"")))))),"")</f>
        <v/>
      </c>
      <c r="C1154" s="701" t="str">
        <f>IF('Process Capability'!$F$6=1,COUNTBLANK('Process Capability'!D1162),IF('Process Capability'!$F$6=2,COUNTBLANK(I1154),IF('Process Capability'!$F$6=3,COUNTBLANK(N1154),IF('Process Capability'!$F$6=4,COUNTBLANK(T1154),IF('Process Capability'!$F$6=5,COUNTBLANK(AA1154),IF('Process Capability'!$F$6=6,COUNTBLANK(AI1154),""))))))</f>
        <v/>
      </c>
      <c r="D1154" s="701" t="str">
        <f>IF('Process Capability'!$F$6=1,COUNTBLANK(H1154),IF('Process Capability'!$F$6=2,COUNTBLANK(J1154),IF('Process Capability'!$F$6=3,COUNTBLANK(O1154),IF('Process Capability'!$F$6=4,COUNTBLANK(U1154),IF('Process Capability'!$F$6=5,COUNTBLANK(AB1154),IF('Process Capability'!$F$6=6,COUNTBLANK(AJ1154),""))))))</f>
        <v/>
      </c>
      <c r="G1154" s="749" t="str">
        <f>IF(COUNTBLANK('Process Capability'!D1162)=1,"",'Process Capability'!D1162)</f>
        <v/>
      </c>
      <c r="H1154" s="748" t="str">
        <f>IF(COUNTBLANK('Process Capability'!D1162)=1,"",MAX('Process Capability'!D1161:D1162)-MIN('Process Capability'!D1161:D1162))</f>
        <v/>
      </c>
      <c r="AS1154" s="733">
        <v>1151</v>
      </c>
      <c r="AT1154" s="732">
        <f t="shared" si="845"/>
        <v>576</v>
      </c>
      <c r="AU1154" s="732">
        <f t="shared" si="848"/>
        <v>384</v>
      </c>
      <c r="AV1154" s="742">
        <f t="shared" si="849"/>
        <v>288</v>
      </c>
      <c r="AW1154" s="732">
        <f t="shared" si="850"/>
        <v>231</v>
      </c>
      <c r="AX1154" s="734">
        <f t="shared" si="853"/>
        <v>192</v>
      </c>
      <c r="AY1154" s="662" t="str">
        <f t="shared" si="822"/>
        <v/>
      </c>
      <c r="BL1154" s="733" t="str">
        <f t="shared" si="820"/>
        <v/>
      </c>
      <c r="BM1154" s="734" t="str">
        <f t="shared" si="821"/>
        <v/>
      </c>
      <c r="BN1154" s="751" t="str">
        <f t="shared" si="823"/>
        <v/>
      </c>
      <c r="BO1154" s="742" t="str">
        <f t="shared" si="824"/>
        <v/>
      </c>
      <c r="BP1154" s="750" t="str">
        <f t="shared" si="840"/>
        <v/>
      </c>
      <c r="BQ1154" s="743" t="str">
        <f t="shared" si="825"/>
        <v/>
      </c>
      <c r="BR1154" s="732" t="str">
        <f t="shared" si="826"/>
        <v/>
      </c>
      <c r="BS1154" s="732" t="str">
        <f t="shared" si="841"/>
        <v/>
      </c>
      <c r="BT1154" s="732" t="str">
        <f t="shared" si="842"/>
        <v/>
      </c>
      <c r="BU1154" s="742" t="str">
        <f t="shared" si="856"/>
        <v/>
      </c>
      <c r="BV1154" s="742" t="str">
        <f t="shared" si="857"/>
        <v/>
      </c>
      <c r="BW1154" s="742" t="str">
        <f t="shared" si="858"/>
        <v/>
      </c>
      <c r="BX1154" s="741" t="str">
        <f t="shared" si="859"/>
        <v/>
      </c>
      <c r="BY1154" s="733" t="str">
        <f t="shared" si="843"/>
        <v/>
      </c>
      <c r="BZ1154" s="732" t="str">
        <f t="shared" si="851"/>
        <v/>
      </c>
      <c r="CA1154" s="732" t="str">
        <f t="shared" si="846"/>
        <v/>
      </c>
      <c r="CB1154" s="734" t="str">
        <f t="shared" si="852"/>
        <v/>
      </c>
      <c r="CC1154" s="733" t="str">
        <f t="shared" si="844"/>
        <v/>
      </c>
      <c r="CD1154" s="740" t="str">
        <f t="shared" si="860"/>
        <v/>
      </c>
      <c r="CE1154" s="732" t="str">
        <f t="shared" si="847"/>
        <v/>
      </c>
      <c r="CF1154" s="739" t="str">
        <f t="shared" si="861"/>
        <v/>
      </c>
      <c r="CG1154" s="737"/>
      <c r="CH1154" s="736" t="str">
        <f t="shared" si="827"/>
        <v/>
      </c>
      <c r="CI1154" s="738" t="str">
        <f t="shared" si="828"/>
        <v/>
      </c>
      <c r="CJ1154" s="737"/>
      <c r="CK1154" s="736" t="str">
        <f t="shared" si="829"/>
        <v/>
      </c>
      <c r="CL1154" s="735" t="str">
        <f t="shared" si="830"/>
        <v/>
      </c>
      <c r="CM1154" s="733" t="e">
        <f t="shared" si="831"/>
        <v>#DIV/0!</v>
      </c>
      <c r="CN1154" s="732" t="e">
        <f t="shared" si="862"/>
        <v>#DIV/0!</v>
      </c>
      <c r="CO1154" s="732" t="e">
        <f t="shared" si="832"/>
        <v>#DIV/0!</v>
      </c>
      <c r="CP1154" s="734" t="e">
        <f t="shared" si="863"/>
        <v>#DIV/0!</v>
      </c>
      <c r="CQ1154" s="733" t="str">
        <f t="shared" si="833"/>
        <v/>
      </c>
      <c r="CR1154" s="732" t="str">
        <f t="shared" si="854"/>
        <v/>
      </c>
      <c r="CS1154" s="732" t="str">
        <f t="shared" si="834"/>
        <v/>
      </c>
      <c r="CT1154" s="731" t="str">
        <f t="shared" si="855"/>
        <v/>
      </c>
      <c r="CV1154" s="733" t="e">
        <f>IF($H$1=1,'Process Capability'!$F$7,CX1154)</f>
        <v>#DIV/0!</v>
      </c>
      <c r="CW1154" s="732" t="e">
        <f t="shared" si="835"/>
        <v>#DIV/0!</v>
      </c>
      <c r="CX1154" s="732" t="e">
        <f t="shared" si="836"/>
        <v>#DIV/0!</v>
      </c>
      <c r="CY1154" s="732" t="e">
        <f t="shared" si="837"/>
        <v>#DIV/0!</v>
      </c>
      <c r="CZ1154" s="732" t="e">
        <f>IF($H$1=1,'Process Capability'!$F$8,CX1154)</f>
        <v>#DIV/0!</v>
      </c>
      <c r="DA1154" s="732" t="e">
        <f>IF($H$1=1,MAX('Process Capability'!$F$7,'Process Capability'!$F$8)-MIN('Process Capability'!$F$7,'Process Capability'!$F$8),DC1154)</f>
        <v>#DIV/0!</v>
      </c>
      <c r="DB1154" s="732" t="e">
        <f t="shared" si="838"/>
        <v>#DIV/0!</v>
      </c>
      <c r="DC1154" s="731" t="e">
        <f t="shared" si="839"/>
        <v>#DIV/0!</v>
      </c>
    </row>
    <row r="1155" spans="1:107" x14ac:dyDescent="0.2">
      <c r="A1155" s="733" t="str">
        <f>IF(C1155=0,IF('Process Capability'!$F$6=1,'Process Capability'!D1163,IF('Process Capability'!$F$6=2,I1005,IF('Process Capability'!$F$6=3,N1055,IF('Process Capability'!$F$6=4,T1080,IF('Process Capability'!$F$6=5,AA1095,IF('Process Capability'!$F$6=6,AI1105,"")))))),"")</f>
        <v/>
      </c>
      <c r="B1155" s="731" t="str">
        <f>IF(D1155=0,IF('Process Capability'!$F$6=1,H1155,IF('Process Capability'!$F$6=2,J1005,IF('Process Capability'!$F$6=3,O1055,IF('Process Capability'!$F$6=4,U1080,IF('Process Capability'!$F$6=5,AB1095,IF('Process Capability'!$F$6=6,AJ1105,"")))))),"")</f>
        <v/>
      </c>
      <c r="C1155" s="701" t="str">
        <f>IF('Process Capability'!$F$6=1,COUNTBLANK('Process Capability'!D1163),IF('Process Capability'!$F$6=2,COUNTBLANK(I1155),IF('Process Capability'!$F$6=3,COUNTBLANK(N1155),IF('Process Capability'!$F$6=4,COUNTBLANK(T1155),IF('Process Capability'!$F$6=5,COUNTBLANK(AA1155),IF('Process Capability'!$F$6=6,COUNTBLANK(AI1155),""))))))</f>
        <v/>
      </c>
      <c r="D1155" s="701" t="str">
        <f>IF('Process Capability'!$F$6=1,COUNTBLANK(H1155),IF('Process Capability'!$F$6=2,COUNTBLANK(J1155),IF('Process Capability'!$F$6=3,COUNTBLANK(O1155),IF('Process Capability'!$F$6=4,COUNTBLANK(U1155),IF('Process Capability'!$F$6=5,COUNTBLANK(AB1155),IF('Process Capability'!$F$6=6,COUNTBLANK(AJ1155),""))))))</f>
        <v/>
      </c>
      <c r="G1155" s="749" t="str">
        <f>IF(COUNTBLANK('Process Capability'!D1163)=1,"",'Process Capability'!D1163)</f>
        <v/>
      </c>
      <c r="H1155" s="748" t="str">
        <f>IF(COUNTBLANK('Process Capability'!D1163)=1,"",MAX('Process Capability'!D1162:D1163)-MIN('Process Capability'!D1162:D1163))</f>
        <v/>
      </c>
      <c r="AS1155" s="743">
        <v>1152</v>
      </c>
      <c r="AT1155" s="732">
        <f t="shared" si="845"/>
        <v>576</v>
      </c>
      <c r="AU1155" s="732">
        <f t="shared" si="848"/>
        <v>384</v>
      </c>
      <c r="AV1155" s="742">
        <f t="shared" si="849"/>
        <v>288</v>
      </c>
      <c r="AW1155" s="732">
        <f t="shared" si="850"/>
        <v>231</v>
      </c>
      <c r="AX1155" s="734">
        <f t="shared" si="853"/>
        <v>192</v>
      </c>
      <c r="AY1155" s="662" t="str">
        <f t="shared" si="822"/>
        <v/>
      </c>
      <c r="BL1155" s="733" t="str">
        <f t="shared" ref="BL1155:BL1218" si="864">A1155</f>
        <v/>
      </c>
      <c r="BM1155" s="734" t="str">
        <f t="shared" ref="BM1155:BM1218" si="865">B1155</f>
        <v/>
      </c>
      <c r="BN1155" s="751" t="str">
        <f t="shared" si="823"/>
        <v/>
      </c>
      <c r="BO1155" s="742" t="str">
        <f t="shared" si="824"/>
        <v/>
      </c>
      <c r="BP1155" s="750" t="str">
        <f t="shared" si="840"/>
        <v/>
      </c>
      <c r="BQ1155" s="743" t="str">
        <f t="shared" si="825"/>
        <v/>
      </c>
      <c r="BR1155" s="732" t="str">
        <f t="shared" si="826"/>
        <v/>
      </c>
      <c r="BS1155" s="732" t="str">
        <f t="shared" si="841"/>
        <v/>
      </c>
      <c r="BT1155" s="732" t="str">
        <f t="shared" si="842"/>
        <v/>
      </c>
      <c r="BU1155" s="742" t="str">
        <f t="shared" si="856"/>
        <v/>
      </c>
      <c r="BV1155" s="742" t="str">
        <f t="shared" si="857"/>
        <v/>
      </c>
      <c r="BW1155" s="742" t="str">
        <f t="shared" si="858"/>
        <v/>
      </c>
      <c r="BX1155" s="741" t="str">
        <f t="shared" si="859"/>
        <v/>
      </c>
      <c r="BY1155" s="733" t="str">
        <f t="shared" si="843"/>
        <v/>
      </c>
      <c r="BZ1155" s="732" t="str">
        <f t="shared" si="851"/>
        <v/>
      </c>
      <c r="CA1155" s="732" t="str">
        <f t="shared" si="846"/>
        <v/>
      </c>
      <c r="CB1155" s="734" t="str">
        <f t="shared" si="852"/>
        <v/>
      </c>
      <c r="CC1155" s="733" t="str">
        <f t="shared" si="844"/>
        <v/>
      </c>
      <c r="CD1155" s="740" t="str">
        <f t="shared" si="860"/>
        <v/>
      </c>
      <c r="CE1155" s="732" t="str">
        <f t="shared" si="847"/>
        <v/>
      </c>
      <c r="CF1155" s="739" t="str">
        <f t="shared" si="861"/>
        <v/>
      </c>
      <c r="CG1155" s="737"/>
      <c r="CH1155" s="736" t="str">
        <f t="shared" si="827"/>
        <v/>
      </c>
      <c r="CI1155" s="738" t="str">
        <f t="shared" si="828"/>
        <v/>
      </c>
      <c r="CJ1155" s="737"/>
      <c r="CK1155" s="736" t="str">
        <f t="shared" si="829"/>
        <v/>
      </c>
      <c r="CL1155" s="735" t="str">
        <f t="shared" si="830"/>
        <v/>
      </c>
      <c r="CM1155" s="733" t="e">
        <f t="shared" si="831"/>
        <v>#DIV/0!</v>
      </c>
      <c r="CN1155" s="732" t="e">
        <f t="shared" si="862"/>
        <v>#DIV/0!</v>
      </c>
      <c r="CO1155" s="732" t="e">
        <f t="shared" si="832"/>
        <v>#DIV/0!</v>
      </c>
      <c r="CP1155" s="734" t="e">
        <f t="shared" si="863"/>
        <v>#DIV/0!</v>
      </c>
      <c r="CQ1155" s="733" t="str">
        <f t="shared" si="833"/>
        <v/>
      </c>
      <c r="CR1155" s="732" t="str">
        <f t="shared" si="854"/>
        <v/>
      </c>
      <c r="CS1155" s="732" t="str">
        <f t="shared" si="834"/>
        <v/>
      </c>
      <c r="CT1155" s="731" t="str">
        <f t="shared" si="855"/>
        <v/>
      </c>
      <c r="CV1155" s="733" t="e">
        <f>IF($H$1=1,'Process Capability'!$F$7,CX1155)</f>
        <v>#DIV/0!</v>
      </c>
      <c r="CW1155" s="732" t="e">
        <f t="shared" si="835"/>
        <v>#DIV/0!</v>
      </c>
      <c r="CX1155" s="732" t="e">
        <f t="shared" si="836"/>
        <v>#DIV/0!</v>
      </c>
      <c r="CY1155" s="732" t="e">
        <f t="shared" si="837"/>
        <v>#DIV/0!</v>
      </c>
      <c r="CZ1155" s="732" t="e">
        <f>IF($H$1=1,'Process Capability'!$F$8,CX1155)</f>
        <v>#DIV/0!</v>
      </c>
      <c r="DA1155" s="732" t="e">
        <f>IF($H$1=1,MAX('Process Capability'!$F$7,'Process Capability'!$F$8)-MIN('Process Capability'!$F$7,'Process Capability'!$F$8),DC1155)</f>
        <v>#DIV/0!</v>
      </c>
      <c r="DB1155" s="732" t="e">
        <f t="shared" si="838"/>
        <v>#DIV/0!</v>
      </c>
      <c r="DC1155" s="731" t="e">
        <f t="shared" si="839"/>
        <v>#DIV/0!</v>
      </c>
    </row>
    <row r="1156" spans="1:107" x14ac:dyDescent="0.2">
      <c r="A1156" s="733" t="str">
        <f>IF(C1156=0,IF('Process Capability'!$F$6=1,'Process Capability'!D1164,IF('Process Capability'!$F$6=2,I1006,IF('Process Capability'!$F$6=3,N1056,IF('Process Capability'!$F$6=4,T1081,IF('Process Capability'!$F$6=5,AA1096,IF('Process Capability'!$F$6=6,AI1106,"")))))),"")</f>
        <v/>
      </c>
      <c r="B1156" s="731" t="str">
        <f>IF(D1156=0,IF('Process Capability'!$F$6=1,H1156,IF('Process Capability'!$F$6=2,J1006,IF('Process Capability'!$F$6=3,O1056,IF('Process Capability'!$F$6=4,U1081,IF('Process Capability'!$F$6=5,AB1096,IF('Process Capability'!$F$6=6,AJ1106,"")))))),"")</f>
        <v/>
      </c>
      <c r="C1156" s="701" t="str">
        <f>IF('Process Capability'!$F$6=1,COUNTBLANK('Process Capability'!D1164),IF('Process Capability'!$F$6=2,COUNTBLANK(I1156),IF('Process Capability'!$F$6=3,COUNTBLANK(N1156),IF('Process Capability'!$F$6=4,COUNTBLANK(T1156),IF('Process Capability'!$F$6=5,COUNTBLANK(AA1156),IF('Process Capability'!$F$6=6,COUNTBLANK(AI1156),""))))))</f>
        <v/>
      </c>
      <c r="D1156" s="701" t="str">
        <f>IF('Process Capability'!$F$6=1,COUNTBLANK(H1156),IF('Process Capability'!$F$6=2,COUNTBLANK(J1156),IF('Process Capability'!$F$6=3,COUNTBLANK(O1156),IF('Process Capability'!$F$6=4,COUNTBLANK(U1156),IF('Process Capability'!$F$6=5,COUNTBLANK(AB1156),IF('Process Capability'!$F$6=6,COUNTBLANK(AJ1156),""))))))</f>
        <v/>
      </c>
      <c r="G1156" s="749" t="str">
        <f>IF(COUNTBLANK('Process Capability'!D1164)=1,"",'Process Capability'!D1164)</f>
        <v/>
      </c>
      <c r="H1156" s="748" t="str">
        <f>IF(COUNTBLANK('Process Capability'!D1164)=1,"",MAX('Process Capability'!D1163:D1164)-MIN('Process Capability'!D1163:D1164))</f>
        <v/>
      </c>
      <c r="AS1156" s="733">
        <v>1153</v>
      </c>
      <c r="AT1156" s="732">
        <f t="shared" si="845"/>
        <v>577</v>
      </c>
      <c r="AU1156" s="732">
        <f t="shared" si="848"/>
        <v>385</v>
      </c>
      <c r="AV1156" s="742">
        <f t="shared" si="849"/>
        <v>289</v>
      </c>
      <c r="AW1156" s="732">
        <f t="shared" si="850"/>
        <v>231</v>
      </c>
      <c r="AX1156" s="734">
        <f t="shared" si="853"/>
        <v>193</v>
      </c>
      <c r="AY1156" s="662" t="str">
        <f t="shared" ref="AY1156:AY1219" si="866">IF($H$1=1,AS1156,IF($H$1=2,AT1156,IF($H$1=3,AU1156,IF($H$1=4,AV1156,IF($H$1=5,AW1156,IF($H$1=6,AX1156,""))))))</f>
        <v/>
      </c>
      <c r="BL1156" s="733" t="str">
        <f t="shared" si="864"/>
        <v/>
      </c>
      <c r="BM1156" s="734" t="str">
        <f t="shared" si="865"/>
        <v/>
      </c>
      <c r="BN1156" s="751" t="str">
        <f t="shared" ref="BN1156:BN1219" si="867">IF(COUNTBLANK(BL1156)&gt;0,"",IF(BL1156&gt;$BB$15,1,""))</f>
        <v/>
      </c>
      <c r="BO1156" s="742" t="str">
        <f t="shared" ref="BO1156:BO1219" si="868">IF(COUNTBLANK(BL1156)&gt;0,"",IF(BL1156&lt;$BB$16,1,""))</f>
        <v/>
      </c>
      <c r="BP1156" s="750" t="str">
        <f t="shared" si="840"/>
        <v/>
      </c>
      <c r="BQ1156" s="743" t="str">
        <f t="shared" ref="BQ1156:BQ1219" si="869">IF(COUNTBLANK(BL1156)&gt;0,"",IF(BL1156&gt;$BB$11,1,""))</f>
        <v/>
      </c>
      <c r="BR1156" s="732" t="str">
        <f t="shared" ref="BR1156:BR1219" si="870">IF(COUNTBLANK(BL1156)&gt;0,"",IF(BL1156&lt;$BB$11,1,""))</f>
        <v/>
      </c>
      <c r="BS1156" s="732" t="str">
        <f t="shared" si="841"/>
        <v/>
      </c>
      <c r="BT1156" s="732" t="str">
        <f t="shared" si="842"/>
        <v/>
      </c>
      <c r="BU1156" s="742" t="str">
        <f t="shared" si="856"/>
        <v/>
      </c>
      <c r="BV1156" s="742" t="str">
        <f t="shared" si="857"/>
        <v/>
      </c>
      <c r="BW1156" s="742" t="str">
        <f t="shared" si="858"/>
        <v/>
      </c>
      <c r="BX1156" s="741" t="str">
        <f t="shared" si="859"/>
        <v/>
      </c>
      <c r="BY1156" s="733" t="str">
        <f t="shared" si="843"/>
        <v/>
      </c>
      <c r="BZ1156" s="732" t="str">
        <f t="shared" si="851"/>
        <v/>
      </c>
      <c r="CA1156" s="732" t="str">
        <f t="shared" si="846"/>
        <v/>
      </c>
      <c r="CB1156" s="734" t="str">
        <f t="shared" si="852"/>
        <v/>
      </c>
      <c r="CC1156" s="733" t="str">
        <f t="shared" si="844"/>
        <v/>
      </c>
      <c r="CD1156" s="740" t="str">
        <f t="shared" si="860"/>
        <v/>
      </c>
      <c r="CE1156" s="732" t="str">
        <f t="shared" si="847"/>
        <v/>
      </c>
      <c r="CF1156" s="739" t="str">
        <f t="shared" si="861"/>
        <v/>
      </c>
      <c r="CG1156" s="737"/>
      <c r="CH1156" s="736" t="str">
        <f t="shared" ref="CH1156:CH1219" si="871">IF(COUNTBLANK(BL1156)&gt;0,"",IF(OR(BL1156&gt;$BB$35,BL1156&lt;$BB$36)=TRUE,1,""))</f>
        <v/>
      </c>
      <c r="CI1156" s="738" t="str">
        <f t="shared" ref="CI1156:CI1219" si="872">IF(COUNTBLANK(BM1156)&gt;0,"",IF(OR(BM1156&gt;$BB$37,BM1156&lt;$BB$48)=TRUE,1,""))</f>
        <v/>
      </c>
      <c r="CJ1156" s="737"/>
      <c r="CK1156" s="736" t="str">
        <f t="shared" ref="CK1156:CK1219" si="873">IF(COUNTBLANK(BL1156)&gt;0,"",IF(OR(BL1156&gt;$BB$38,BL1156&lt;$BB$39)=TRUE,1,""))</f>
        <v/>
      </c>
      <c r="CL1156" s="735" t="str">
        <f t="shared" ref="CL1156:CL1219" si="874">IF(COUNTBLANK(BM1156)&gt;0,"",IF(OR(BM1156&gt;$BB$40,BM1156&lt;$BB$49)=TRUE,1,""))</f>
        <v/>
      </c>
      <c r="CM1156" s="733" t="e">
        <f t="shared" ref="CM1156:CM1219" si="875">IF(AND(BL1156&lt;$BB$38,BL1156&gt;$BB$39)=TRUE,1,"")</f>
        <v>#DIV/0!</v>
      </c>
      <c r="CN1156" s="732" t="e">
        <f t="shared" si="862"/>
        <v>#DIV/0!</v>
      </c>
      <c r="CO1156" s="732" t="e">
        <f t="shared" ref="CO1156:CO1219" si="876">IF(AND(BM1156&lt;$BB$40,BM1156&gt;$BB$49)=TRUE,1,"")</f>
        <v>#DIV/0!</v>
      </c>
      <c r="CP1156" s="734" t="e">
        <f t="shared" si="863"/>
        <v>#DIV/0!</v>
      </c>
      <c r="CQ1156" s="733" t="str">
        <f t="shared" ref="CQ1156:CQ1219" si="877">IF(COUNTBLANK(BL1156)&gt;0,"",IF(OR(BL1156&gt;$BB$38,BL1156&lt;$BB$39)=TRUE,1,""))</f>
        <v/>
      </c>
      <c r="CR1156" s="732" t="str">
        <f t="shared" si="854"/>
        <v/>
      </c>
      <c r="CS1156" s="732" t="str">
        <f t="shared" ref="CS1156:CS1219" si="878">IF(COUNTBLANK(BL1156)&gt;0,"",IF(OR(BM1156&gt;$BB$40,BM1156&lt;$BB$49)=TRUE,1,""))</f>
        <v/>
      </c>
      <c r="CT1156" s="731" t="str">
        <f t="shared" si="855"/>
        <v/>
      </c>
      <c r="CV1156" s="733" t="e">
        <f>IF($H$1=1,'Process Capability'!$F$7,CX1156)</f>
        <v>#DIV/0!</v>
      </c>
      <c r="CW1156" s="732" t="e">
        <f t="shared" ref="CW1156:CW1219" si="879">$BB$15</f>
        <v>#DIV/0!</v>
      </c>
      <c r="CX1156" s="732" t="e">
        <f t="shared" ref="CX1156:CX1219" si="880">$BB$11</f>
        <v>#DIV/0!</v>
      </c>
      <c r="CY1156" s="732" t="e">
        <f t="shared" ref="CY1156:CY1219" si="881">$BB$16</f>
        <v>#DIV/0!</v>
      </c>
      <c r="CZ1156" s="732" t="e">
        <f>IF($H$1=1,'Process Capability'!$F$8,CX1156)</f>
        <v>#DIV/0!</v>
      </c>
      <c r="DA1156" s="732" t="e">
        <f>IF($H$1=1,MAX('Process Capability'!$F$7,'Process Capability'!$F$8)-MIN('Process Capability'!$F$7,'Process Capability'!$F$8),DC1156)</f>
        <v>#DIV/0!</v>
      </c>
      <c r="DB1156" s="732" t="e">
        <f t="shared" ref="DB1156:DB1219" si="882">$BB$17</f>
        <v>#DIV/0!</v>
      </c>
      <c r="DC1156" s="731" t="e">
        <f t="shared" ref="DC1156:DC1219" si="883">$BB$12</f>
        <v>#DIV/0!</v>
      </c>
    </row>
    <row r="1157" spans="1:107" x14ac:dyDescent="0.2">
      <c r="A1157" s="733" t="str">
        <f>IF(C1157=0,IF('Process Capability'!$F$6=1,'Process Capability'!D1165,IF('Process Capability'!$F$6=2,I1007,IF('Process Capability'!$F$6=3,N1057,IF('Process Capability'!$F$6=4,T1082,IF('Process Capability'!$F$6=5,AA1097,IF('Process Capability'!$F$6=6,AI1107,"")))))),"")</f>
        <v/>
      </c>
      <c r="B1157" s="731" t="str">
        <f>IF(D1157=0,IF('Process Capability'!$F$6=1,H1157,IF('Process Capability'!$F$6=2,J1007,IF('Process Capability'!$F$6=3,O1057,IF('Process Capability'!$F$6=4,U1082,IF('Process Capability'!$F$6=5,AB1097,IF('Process Capability'!$F$6=6,AJ1107,"")))))),"")</f>
        <v/>
      </c>
      <c r="C1157" s="701" t="str">
        <f>IF('Process Capability'!$F$6=1,COUNTBLANK('Process Capability'!D1165),IF('Process Capability'!$F$6=2,COUNTBLANK(I1157),IF('Process Capability'!$F$6=3,COUNTBLANK(N1157),IF('Process Capability'!$F$6=4,COUNTBLANK(T1157),IF('Process Capability'!$F$6=5,COUNTBLANK(AA1157),IF('Process Capability'!$F$6=6,COUNTBLANK(AI1157),""))))))</f>
        <v/>
      </c>
      <c r="D1157" s="701" t="str">
        <f>IF('Process Capability'!$F$6=1,COUNTBLANK(H1157),IF('Process Capability'!$F$6=2,COUNTBLANK(J1157),IF('Process Capability'!$F$6=3,COUNTBLANK(O1157),IF('Process Capability'!$F$6=4,COUNTBLANK(U1157),IF('Process Capability'!$F$6=5,COUNTBLANK(AB1157),IF('Process Capability'!$F$6=6,COUNTBLANK(AJ1157),""))))))</f>
        <v/>
      </c>
      <c r="G1157" s="749" t="str">
        <f>IF(COUNTBLANK('Process Capability'!D1165)=1,"",'Process Capability'!D1165)</f>
        <v/>
      </c>
      <c r="H1157" s="748" t="str">
        <f>IF(COUNTBLANK('Process Capability'!D1165)=1,"",MAX('Process Capability'!D1164:D1165)-MIN('Process Capability'!D1164:D1165))</f>
        <v/>
      </c>
      <c r="AS1157" s="733">
        <v>1154</v>
      </c>
      <c r="AT1157" s="732">
        <f t="shared" si="845"/>
        <v>577</v>
      </c>
      <c r="AU1157" s="732">
        <f t="shared" si="848"/>
        <v>385</v>
      </c>
      <c r="AV1157" s="742">
        <f t="shared" si="849"/>
        <v>289</v>
      </c>
      <c r="AW1157" s="732">
        <f t="shared" si="850"/>
        <v>231</v>
      </c>
      <c r="AX1157" s="734">
        <f t="shared" si="853"/>
        <v>193</v>
      </c>
      <c r="AY1157" s="662" t="str">
        <f t="shared" si="866"/>
        <v/>
      </c>
      <c r="BL1157" s="733" t="str">
        <f t="shared" si="864"/>
        <v/>
      </c>
      <c r="BM1157" s="734" t="str">
        <f t="shared" si="865"/>
        <v/>
      </c>
      <c r="BN1157" s="751" t="str">
        <f t="shared" si="867"/>
        <v/>
      </c>
      <c r="BO1157" s="742" t="str">
        <f t="shared" si="868"/>
        <v/>
      </c>
      <c r="BP1157" s="750" t="str">
        <f t="shared" ref="BP1157:BP1220" si="884">IF(COUNTBLANK(BL1157)&gt;0,"",IF(BM1157&gt;$BB$17,1,""))</f>
        <v/>
      </c>
      <c r="BQ1157" s="743" t="str">
        <f t="shared" si="869"/>
        <v/>
      </c>
      <c r="BR1157" s="732" t="str">
        <f t="shared" si="870"/>
        <v/>
      </c>
      <c r="BS1157" s="732" t="str">
        <f t="shared" ref="BS1157:BS1220" si="885">IF(COUNTBLANK(BL1157)&gt;0,"",IF(BM1157&gt;$BB$12,1,""))</f>
        <v/>
      </c>
      <c r="BT1157" s="732" t="str">
        <f t="shared" ref="BT1157:BT1220" si="886">IF(COUNTBLANK(BL1157)&gt;0,"",IF(BM1157&lt;$BB$12,1,""))</f>
        <v/>
      </c>
      <c r="BU1157" s="742" t="str">
        <f t="shared" si="856"/>
        <v/>
      </c>
      <c r="BV1157" s="742" t="str">
        <f t="shared" si="857"/>
        <v/>
      </c>
      <c r="BW1157" s="742" t="str">
        <f t="shared" si="858"/>
        <v/>
      </c>
      <c r="BX1157" s="741" t="str">
        <f t="shared" si="859"/>
        <v/>
      </c>
      <c r="BY1157" s="733" t="str">
        <f t="shared" ref="BY1157:BY1220" si="887">IF(BL1157&gt;BL1156,1,IF(BL1157&lt;BL1156,-1,""))</f>
        <v/>
      </c>
      <c r="BZ1157" s="732" t="str">
        <f t="shared" si="851"/>
        <v/>
      </c>
      <c r="CA1157" s="732" t="str">
        <f t="shared" si="846"/>
        <v/>
      </c>
      <c r="CB1157" s="734" t="str">
        <f t="shared" si="852"/>
        <v/>
      </c>
      <c r="CC1157" s="733" t="str">
        <f t="shared" ref="CC1157:CC1220" si="888">IF(BL1157&gt;BL1156,1,IF(BL1157&lt;BL1156,-1,""))</f>
        <v/>
      </c>
      <c r="CD1157" s="740" t="str">
        <f t="shared" si="860"/>
        <v/>
      </c>
      <c r="CE1157" s="732" t="str">
        <f t="shared" si="847"/>
        <v/>
      </c>
      <c r="CF1157" s="739" t="str">
        <f t="shared" si="861"/>
        <v/>
      </c>
      <c r="CG1157" s="737"/>
      <c r="CH1157" s="736" t="str">
        <f t="shared" si="871"/>
        <v/>
      </c>
      <c r="CI1157" s="738" t="str">
        <f t="shared" si="872"/>
        <v/>
      </c>
      <c r="CJ1157" s="737"/>
      <c r="CK1157" s="736" t="str">
        <f t="shared" si="873"/>
        <v/>
      </c>
      <c r="CL1157" s="735" t="str">
        <f t="shared" si="874"/>
        <v/>
      </c>
      <c r="CM1157" s="733" t="e">
        <f t="shared" si="875"/>
        <v>#DIV/0!</v>
      </c>
      <c r="CN1157" s="732" t="e">
        <f t="shared" si="862"/>
        <v>#DIV/0!</v>
      </c>
      <c r="CO1157" s="732" t="e">
        <f t="shared" si="876"/>
        <v>#DIV/0!</v>
      </c>
      <c r="CP1157" s="734" t="e">
        <f t="shared" si="863"/>
        <v>#DIV/0!</v>
      </c>
      <c r="CQ1157" s="733" t="str">
        <f t="shared" si="877"/>
        <v/>
      </c>
      <c r="CR1157" s="732" t="str">
        <f t="shared" si="854"/>
        <v/>
      </c>
      <c r="CS1157" s="732" t="str">
        <f t="shared" si="878"/>
        <v/>
      </c>
      <c r="CT1157" s="731" t="str">
        <f t="shared" si="855"/>
        <v/>
      </c>
      <c r="CV1157" s="733" t="e">
        <f>IF($H$1=1,'Process Capability'!$F$7,CX1157)</f>
        <v>#DIV/0!</v>
      </c>
      <c r="CW1157" s="732" t="e">
        <f t="shared" si="879"/>
        <v>#DIV/0!</v>
      </c>
      <c r="CX1157" s="732" t="e">
        <f t="shared" si="880"/>
        <v>#DIV/0!</v>
      </c>
      <c r="CY1157" s="732" t="e">
        <f t="shared" si="881"/>
        <v>#DIV/0!</v>
      </c>
      <c r="CZ1157" s="732" t="e">
        <f>IF($H$1=1,'Process Capability'!$F$8,CX1157)</f>
        <v>#DIV/0!</v>
      </c>
      <c r="DA1157" s="732" t="e">
        <f>IF($H$1=1,MAX('Process Capability'!$F$7,'Process Capability'!$F$8)-MIN('Process Capability'!$F$7,'Process Capability'!$F$8),DC1157)</f>
        <v>#DIV/0!</v>
      </c>
      <c r="DB1157" s="732" t="e">
        <f t="shared" si="882"/>
        <v>#DIV/0!</v>
      </c>
      <c r="DC1157" s="731" t="e">
        <f t="shared" si="883"/>
        <v>#DIV/0!</v>
      </c>
    </row>
    <row r="1158" spans="1:107" x14ac:dyDescent="0.2">
      <c r="A1158" s="733" t="str">
        <f>IF(C1158=0,IF('Process Capability'!$F$6=1,'Process Capability'!D1166,IF('Process Capability'!$F$6=2,I1008,IF('Process Capability'!$F$6=3,N1058,IF('Process Capability'!$F$6=4,T1083,IF('Process Capability'!$F$6=5,AA1098,IF('Process Capability'!$F$6=6,AI1108,"")))))),"")</f>
        <v/>
      </c>
      <c r="B1158" s="731" t="str">
        <f>IF(D1158=0,IF('Process Capability'!$F$6=1,H1158,IF('Process Capability'!$F$6=2,J1008,IF('Process Capability'!$F$6=3,O1058,IF('Process Capability'!$F$6=4,U1083,IF('Process Capability'!$F$6=5,AB1098,IF('Process Capability'!$F$6=6,AJ1108,"")))))),"")</f>
        <v/>
      </c>
      <c r="C1158" s="701" t="str">
        <f>IF('Process Capability'!$F$6=1,COUNTBLANK('Process Capability'!D1166),IF('Process Capability'!$F$6=2,COUNTBLANK(I1158),IF('Process Capability'!$F$6=3,COUNTBLANK(N1158),IF('Process Capability'!$F$6=4,COUNTBLANK(T1158),IF('Process Capability'!$F$6=5,COUNTBLANK(AA1158),IF('Process Capability'!$F$6=6,COUNTBLANK(AI1158),""))))))</f>
        <v/>
      </c>
      <c r="D1158" s="701" t="str">
        <f>IF('Process Capability'!$F$6=1,COUNTBLANK(H1158),IF('Process Capability'!$F$6=2,COUNTBLANK(J1158),IF('Process Capability'!$F$6=3,COUNTBLANK(O1158),IF('Process Capability'!$F$6=4,COUNTBLANK(U1158),IF('Process Capability'!$F$6=5,COUNTBLANK(AB1158),IF('Process Capability'!$F$6=6,COUNTBLANK(AJ1158),""))))))</f>
        <v/>
      </c>
      <c r="G1158" s="749" t="str">
        <f>IF(COUNTBLANK('Process Capability'!D1166)=1,"",'Process Capability'!D1166)</f>
        <v/>
      </c>
      <c r="H1158" s="748" t="str">
        <f>IF(COUNTBLANK('Process Capability'!D1166)=1,"",MAX('Process Capability'!D1165:D1166)-MIN('Process Capability'!D1165:D1166))</f>
        <v/>
      </c>
      <c r="AS1158" s="743">
        <v>1155</v>
      </c>
      <c r="AT1158" s="732">
        <f t="shared" ref="AT1158:AT1221" si="889">AT1156+1</f>
        <v>578</v>
      </c>
      <c r="AU1158" s="732">
        <f t="shared" si="848"/>
        <v>385</v>
      </c>
      <c r="AV1158" s="742">
        <f t="shared" si="849"/>
        <v>289</v>
      </c>
      <c r="AW1158" s="732">
        <f t="shared" si="850"/>
        <v>231</v>
      </c>
      <c r="AX1158" s="734">
        <f t="shared" si="853"/>
        <v>193</v>
      </c>
      <c r="AY1158" s="662" t="str">
        <f t="shared" si="866"/>
        <v/>
      </c>
      <c r="BL1158" s="733" t="str">
        <f t="shared" si="864"/>
        <v/>
      </c>
      <c r="BM1158" s="734" t="str">
        <f t="shared" si="865"/>
        <v/>
      </c>
      <c r="BN1158" s="751" t="str">
        <f t="shared" si="867"/>
        <v/>
      </c>
      <c r="BO1158" s="742" t="str">
        <f t="shared" si="868"/>
        <v/>
      </c>
      <c r="BP1158" s="750" t="str">
        <f t="shared" si="884"/>
        <v/>
      </c>
      <c r="BQ1158" s="743" t="str">
        <f t="shared" si="869"/>
        <v/>
      </c>
      <c r="BR1158" s="732" t="str">
        <f t="shared" si="870"/>
        <v/>
      </c>
      <c r="BS1158" s="732" t="str">
        <f t="shared" si="885"/>
        <v/>
      </c>
      <c r="BT1158" s="732" t="str">
        <f t="shared" si="886"/>
        <v/>
      </c>
      <c r="BU1158" s="742" t="str">
        <f t="shared" si="856"/>
        <v/>
      </c>
      <c r="BV1158" s="742" t="str">
        <f t="shared" si="857"/>
        <v/>
      </c>
      <c r="BW1158" s="742" t="str">
        <f t="shared" si="858"/>
        <v/>
      </c>
      <c r="BX1158" s="741" t="str">
        <f t="shared" si="859"/>
        <v/>
      </c>
      <c r="BY1158" s="733" t="str">
        <f t="shared" si="887"/>
        <v/>
      </c>
      <c r="BZ1158" s="732" t="str">
        <f t="shared" si="851"/>
        <v/>
      </c>
      <c r="CA1158" s="732" t="str">
        <f t="shared" ref="CA1158:CA1221" si="890">IF(BM1158&gt;BM1157,1,IF(BM1158&lt;BM1157,-1,""))</f>
        <v/>
      </c>
      <c r="CB1158" s="734" t="str">
        <f t="shared" si="852"/>
        <v/>
      </c>
      <c r="CC1158" s="733" t="str">
        <f t="shared" si="888"/>
        <v/>
      </c>
      <c r="CD1158" s="740" t="str">
        <f t="shared" si="860"/>
        <v/>
      </c>
      <c r="CE1158" s="732" t="str">
        <f t="shared" ref="CE1158:CE1221" si="891">IF(BM1158&gt;BM1157,1,IF(BM1158&lt;BM1157,-1,""))</f>
        <v/>
      </c>
      <c r="CF1158" s="739" t="str">
        <f t="shared" si="861"/>
        <v/>
      </c>
      <c r="CG1158" s="737"/>
      <c r="CH1158" s="736" t="str">
        <f t="shared" si="871"/>
        <v/>
      </c>
      <c r="CI1158" s="738" t="str">
        <f t="shared" si="872"/>
        <v/>
      </c>
      <c r="CJ1158" s="737"/>
      <c r="CK1158" s="736" t="str">
        <f t="shared" si="873"/>
        <v/>
      </c>
      <c r="CL1158" s="735" t="str">
        <f t="shared" si="874"/>
        <v/>
      </c>
      <c r="CM1158" s="733" t="e">
        <f t="shared" si="875"/>
        <v>#DIV/0!</v>
      </c>
      <c r="CN1158" s="732" t="e">
        <f t="shared" si="862"/>
        <v>#DIV/0!</v>
      </c>
      <c r="CO1158" s="732" t="e">
        <f t="shared" si="876"/>
        <v>#DIV/0!</v>
      </c>
      <c r="CP1158" s="734" t="e">
        <f t="shared" si="863"/>
        <v>#DIV/0!</v>
      </c>
      <c r="CQ1158" s="733" t="str">
        <f t="shared" si="877"/>
        <v/>
      </c>
      <c r="CR1158" s="732" t="str">
        <f t="shared" si="854"/>
        <v/>
      </c>
      <c r="CS1158" s="732" t="str">
        <f t="shared" si="878"/>
        <v/>
      </c>
      <c r="CT1158" s="731" t="str">
        <f t="shared" si="855"/>
        <v/>
      </c>
      <c r="CV1158" s="733" t="e">
        <f>IF($H$1=1,'Process Capability'!$F$7,CX1158)</f>
        <v>#DIV/0!</v>
      </c>
      <c r="CW1158" s="732" t="e">
        <f t="shared" si="879"/>
        <v>#DIV/0!</v>
      </c>
      <c r="CX1158" s="732" t="e">
        <f t="shared" si="880"/>
        <v>#DIV/0!</v>
      </c>
      <c r="CY1158" s="732" t="e">
        <f t="shared" si="881"/>
        <v>#DIV/0!</v>
      </c>
      <c r="CZ1158" s="732" t="e">
        <f>IF($H$1=1,'Process Capability'!$F$8,CX1158)</f>
        <v>#DIV/0!</v>
      </c>
      <c r="DA1158" s="732" t="e">
        <f>IF($H$1=1,MAX('Process Capability'!$F$7,'Process Capability'!$F$8)-MIN('Process Capability'!$F$7,'Process Capability'!$F$8),DC1158)</f>
        <v>#DIV/0!</v>
      </c>
      <c r="DB1158" s="732" t="e">
        <f t="shared" si="882"/>
        <v>#DIV/0!</v>
      </c>
      <c r="DC1158" s="731" t="e">
        <f t="shared" si="883"/>
        <v>#DIV/0!</v>
      </c>
    </row>
    <row r="1159" spans="1:107" x14ac:dyDescent="0.2">
      <c r="A1159" s="733" t="str">
        <f>IF(C1159=0,IF('Process Capability'!$F$6=1,'Process Capability'!D1167,IF('Process Capability'!$F$6=2,I1009,IF('Process Capability'!$F$6=3,N1059,IF('Process Capability'!$F$6=4,T1084,IF('Process Capability'!$F$6=5,AA1099,IF('Process Capability'!$F$6=6,AI1109,"")))))),"")</f>
        <v/>
      </c>
      <c r="B1159" s="731" t="str">
        <f>IF(D1159=0,IF('Process Capability'!$F$6=1,H1159,IF('Process Capability'!$F$6=2,J1009,IF('Process Capability'!$F$6=3,O1059,IF('Process Capability'!$F$6=4,U1084,IF('Process Capability'!$F$6=5,AB1099,IF('Process Capability'!$F$6=6,AJ1109,"")))))),"")</f>
        <v/>
      </c>
      <c r="C1159" s="701" t="str">
        <f>IF('Process Capability'!$F$6=1,COUNTBLANK('Process Capability'!D1167),IF('Process Capability'!$F$6=2,COUNTBLANK(I1159),IF('Process Capability'!$F$6=3,COUNTBLANK(N1159),IF('Process Capability'!$F$6=4,COUNTBLANK(T1159),IF('Process Capability'!$F$6=5,COUNTBLANK(AA1159),IF('Process Capability'!$F$6=6,COUNTBLANK(AI1159),""))))))</f>
        <v/>
      </c>
      <c r="D1159" s="701" t="str">
        <f>IF('Process Capability'!$F$6=1,COUNTBLANK(H1159),IF('Process Capability'!$F$6=2,COUNTBLANK(J1159),IF('Process Capability'!$F$6=3,COUNTBLANK(O1159),IF('Process Capability'!$F$6=4,COUNTBLANK(U1159),IF('Process Capability'!$F$6=5,COUNTBLANK(AB1159),IF('Process Capability'!$F$6=6,COUNTBLANK(AJ1159),""))))))</f>
        <v/>
      </c>
      <c r="G1159" s="749" t="str">
        <f>IF(COUNTBLANK('Process Capability'!D1167)=1,"",'Process Capability'!D1167)</f>
        <v/>
      </c>
      <c r="H1159" s="748" t="str">
        <f>IF(COUNTBLANK('Process Capability'!D1167)=1,"",MAX('Process Capability'!D1166:D1167)-MIN('Process Capability'!D1166:D1167))</f>
        <v/>
      </c>
      <c r="AS1159" s="733">
        <v>1156</v>
      </c>
      <c r="AT1159" s="732">
        <f t="shared" si="889"/>
        <v>578</v>
      </c>
      <c r="AU1159" s="732">
        <f t="shared" ref="AU1159:AU1222" si="892">AU1156+1</f>
        <v>386</v>
      </c>
      <c r="AV1159" s="742">
        <f t="shared" si="849"/>
        <v>289</v>
      </c>
      <c r="AW1159" s="732">
        <f t="shared" si="850"/>
        <v>232</v>
      </c>
      <c r="AX1159" s="734">
        <f t="shared" si="853"/>
        <v>193</v>
      </c>
      <c r="AY1159" s="662" t="str">
        <f t="shared" si="866"/>
        <v/>
      </c>
      <c r="BL1159" s="733" t="str">
        <f t="shared" si="864"/>
        <v/>
      </c>
      <c r="BM1159" s="734" t="str">
        <f t="shared" si="865"/>
        <v/>
      </c>
      <c r="BN1159" s="751" t="str">
        <f t="shared" si="867"/>
        <v/>
      </c>
      <c r="BO1159" s="742" t="str">
        <f t="shared" si="868"/>
        <v/>
      </c>
      <c r="BP1159" s="750" t="str">
        <f t="shared" si="884"/>
        <v/>
      </c>
      <c r="BQ1159" s="743" t="str">
        <f t="shared" si="869"/>
        <v/>
      </c>
      <c r="BR1159" s="732" t="str">
        <f t="shared" si="870"/>
        <v/>
      </c>
      <c r="BS1159" s="732" t="str">
        <f t="shared" si="885"/>
        <v/>
      </c>
      <c r="BT1159" s="732" t="str">
        <f t="shared" si="886"/>
        <v/>
      </c>
      <c r="BU1159" s="742" t="str">
        <f t="shared" si="856"/>
        <v/>
      </c>
      <c r="BV1159" s="742" t="str">
        <f t="shared" si="857"/>
        <v/>
      </c>
      <c r="BW1159" s="742" t="str">
        <f t="shared" si="858"/>
        <v/>
      </c>
      <c r="BX1159" s="741" t="str">
        <f t="shared" si="859"/>
        <v/>
      </c>
      <c r="BY1159" s="733" t="str">
        <f t="shared" si="887"/>
        <v/>
      </c>
      <c r="BZ1159" s="732" t="str">
        <f t="shared" si="851"/>
        <v/>
      </c>
      <c r="CA1159" s="732" t="str">
        <f t="shared" si="890"/>
        <v/>
      </c>
      <c r="CB1159" s="734" t="str">
        <f t="shared" si="852"/>
        <v/>
      </c>
      <c r="CC1159" s="733" t="str">
        <f t="shared" si="888"/>
        <v/>
      </c>
      <c r="CD1159" s="740" t="str">
        <f t="shared" si="860"/>
        <v/>
      </c>
      <c r="CE1159" s="732" t="str">
        <f t="shared" si="891"/>
        <v/>
      </c>
      <c r="CF1159" s="739" t="str">
        <f t="shared" si="861"/>
        <v/>
      </c>
      <c r="CG1159" s="737"/>
      <c r="CH1159" s="736" t="str">
        <f t="shared" si="871"/>
        <v/>
      </c>
      <c r="CI1159" s="738" t="str">
        <f t="shared" si="872"/>
        <v/>
      </c>
      <c r="CJ1159" s="737"/>
      <c r="CK1159" s="736" t="str">
        <f t="shared" si="873"/>
        <v/>
      </c>
      <c r="CL1159" s="735" t="str">
        <f t="shared" si="874"/>
        <v/>
      </c>
      <c r="CM1159" s="733" t="e">
        <f t="shared" si="875"/>
        <v>#DIV/0!</v>
      </c>
      <c r="CN1159" s="732" t="e">
        <f t="shared" si="862"/>
        <v>#DIV/0!</v>
      </c>
      <c r="CO1159" s="732" t="e">
        <f t="shared" si="876"/>
        <v>#DIV/0!</v>
      </c>
      <c r="CP1159" s="734" t="e">
        <f t="shared" si="863"/>
        <v>#DIV/0!</v>
      </c>
      <c r="CQ1159" s="733" t="str">
        <f t="shared" si="877"/>
        <v/>
      </c>
      <c r="CR1159" s="732" t="str">
        <f t="shared" si="854"/>
        <v/>
      </c>
      <c r="CS1159" s="732" t="str">
        <f t="shared" si="878"/>
        <v/>
      </c>
      <c r="CT1159" s="731" t="str">
        <f t="shared" si="855"/>
        <v/>
      </c>
      <c r="CV1159" s="733" t="e">
        <f>IF($H$1=1,'Process Capability'!$F$7,CX1159)</f>
        <v>#DIV/0!</v>
      </c>
      <c r="CW1159" s="732" t="e">
        <f t="shared" si="879"/>
        <v>#DIV/0!</v>
      </c>
      <c r="CX1159" s="732" t="e">
        <f t="shared" si="880"/>
        <v>#DIV/0!</v>
      </c>
      <c r="CY1159" s="732" t="e">
        <f t="shared" si="881"/>
        <v>#DIV/0!</v>
      </c>
      <c r="CZ1159" s="732" t="e">
        <f>IF($H$1=1,'Process Capability'!$F$8,CX1159)</f>
        <v>#DIV/0!</v>
      </c>
      <c r="DA1159" s="732" t="e">
        <f>IF($H$1=1,MAX('Process Capability'!$F$7,'Process Capability'!$F$8)-MIN('Process Capability'!$F$7,'Process Capability'!$F$8),DC1159)</f>
        <v>#DIV/0!</v>
      </c>
      <c r="DB1159" s="732" t="e">
        <f t="shared" si="882"/>
        <v>#DIV/0!</v>
      </c>
      <c r="DC1159" s="731" t="e">
        <f t="shared" si="883"/>
        <v>#DIV/0!</v>
      </c>
    </row>
    <row r="1160" spans="1:107" x14ac:dyDescent="0.2">
      <c r="A1160" s="733" t="str">
        <f>IF(C1160=0,IF('Process Capability'!$F$6=1,'Process Capability'!D1168,IF('Process Capability'!$F$6=2,I1010,IF('Process Capability'!$F$6=3,N1060,IF('Process Capability'!$F$6=4,T1085,IF('Process Capability'!$F$6=5,AA1100,IF('Process Capability'!$F$6=6,AI1110,"")))))),"")</f>
        <v/>
      </c>
      <c r="B1160" s="731" t="str">
        <f>IF(D1160=0,IF('Process Capability'!$F$6=1,H1160,IF('Process Capability'!$F$6=2,J1010,IF('Process Capability'!$F$6=3,O1060,IF('Process Capability'!$F$6=4,U1085,IF('Process Capability'!$F$6=5,AB1100,IF('Process Capability'!$F$6=6,AJ1110,"")))))),"")</f>
        <v/>
      </c>
      <c r="C1160" s="701" t="str">
        <f>IF('Process Capability'!$F$6=1,COUNTBLANK('Process Capability'!D1168),IF('Process Capability'!$F$6=2,COUNTBLANK(I1160),IF('Process Capability'!$F$6=3,COUNTBLANK(N1160),IF('Process Capability'!$F$6=4,COUNTBLANK(T1160),IF('Process Capability'!$F$6=5,COUNTBLANK(AA1160),IF('Process Capability'!$F$6=6,COUNTBLANK(AI1160),""))))))</f>
        <v/>
      </c>
      <c r="D1160" s="701" t="str">
        <f>IF('Process Capability'!$F$6=1,COUNTBLANK(H1160),IF('Process Capability'!$F$6=2,COUNTBLANK(J1160),IF('Process Capability'!$F$6=3,COUNTBLANK(O1160),IF('Process Capability'!$F$6=4,COUNTBLANK(U1160),IF('Process Capability'!$F$6=5,COUNTBLANK(AB1160),IF('Process Capability'!$F$6=6,COUNTBLANK(AJ1160),""))))))</f>
        <v/>
      </c>
      <c r="G1160" s="749" t="str">
        <f>IF(COUNTBLANK('Process Capability'!D1168)=1,"",'Process Capability'!D1168)</f>
        <v/>
      </c>
      <c r="H1160" s="748" t="str">
        <f>IF(COUNTBLANK('Process Capability'!D1168)=1,"",MAX('Process Capability'!D1167:D1168)-MIN('Process Capability'!D1167:D1168))</f>
        <v/>
      </c>
      <c r="AS1160" s="733">
        <v>1157</v>
      </c>
      <c r="AT1160" s="732">
        <f t="shared" si="889"/>
        <v>579</v>
      </c>
      <c r="AU1160" s="732">
        <f t="shared" si="892"/>
        <v>386</v>
      </c>
      <c r="AV1160" s="742">
        <f t="shared" ref="AV1160:AV1223" si="893">AV1156+1</f>
        <v>290</v>
      </c>
      <c r="AW1160" s="732">
        <f t="shared" si="850"/>
        <v>232</v>
      </c>
      <c r="AX1160" s="734">
        <f t="shared" si="853"/>
        <v>193</v>
      </c>
      <c r="AY1160" s="662" t="str">
        <f t="shared" si="866"/>
        <v/>
      </c>
      <c r="BL1160" s="733" t="str">
        <f t="shared" si="864"/>
        <v/>
      </c>
      <c r="BM1160" s="734" t="str">
        <f t="shared" si="865"/>
        <v/>
      </c>
      <c r="BN1160" s="751" t="str">
        <f t="shared" si="867"/>
        <v/>
      </c>
      <c r="BO1160" s="742" t="str">
        <f t="shared" si="868"/>
        <v/>
      </c>
      <c r="BP1160" s="750" t="str">
        <f t="shared" si="884"/>
        <v/>
      </c>
      <c r="BQ1160" s="743" t="str">
        <f t="shared" si="869"/>
        <v/>
      </c>
      <c r="BR1160" s="732" t="str">
        <f t="shared" si="870"/>
        <v/>
      </c>
      <c r="BS1160" s="732" t="str">
        <f t="shared" si="885"/>
        <v/>
      </c>
      <c r="BT1160" s="732" t="str">
        <f t="shared" si="886"/>
        <v/>
      </c>
      <c r="BU1160" s="742" t="str">
        <f t="shared" si="856"/>
        <v/>
      </c>
      <c r="BV1160" s="742" t="str">
        <f t="shared" si="857"/>
        <v/>
      </c>
      <c r="BW1160" s="742" t="str">
        <f t="shared" si="858"/>
        <v/>
      </c>
      <c r="BX1160" s="741" t="str">
        <f t="shared" si="859"/>
        <v/>
      </c>
      <c r="BY1160" s="733" t="str">
        <f t="shared" si="887"/>
        <v/>
      </c>
      <c r="BZ1160" s="732" t="str">
        <f t="shared" si="851"/>
        <v/>
      </c>
      <c r="CA1160" s="732" t="str">
        <f t="shared" si="890"/>
        <v/>
      </c>
      <c r="CB1160" s="734" t="str">
        <f t="shared" si="852"/>
        <v/>
      </c>
      <c r="CC1160" s="733" t="str">
        <f t="shared" si="888"/>
        <v/>
      </c>
      <c r="CD1160" s="740" t="str">
        <f t="shared" si="860"/>
        <v/>
      </c>
      <c r="CE1160" s="732" t="str">
        <f t="shared" si="891"/>
        <v/>
      </c>
      <c r="CF1160" s="739" t="str">
        <f t="shared" si="861"/>
        <v/>
      </c>
      <c r="CG1160" s="737"/>
      <c r="CH1160" s="736" t="str">
        <f t="shared" si="871"/>
        <v/>
      </c>
      <c r="CI1160" s="738" t="str">
        <f t="shared" si="872"/>
        <v/>
      </c>
      <c r="CJ1160" s="737"/>
      <c r="CK1160" s="736" t="str">
        <f t="shared" si="873"/>
        <v/>
      </c>
      <c r="CL1160" s="735" t="str">
        <f t="shared" si="874"/>
        <v/>
      </c>
      <c r="CM1160" s="733" t="e">
        <f t="shared" si="875"/>
        <v>#DIV/0!</v>
      </c>
      <c r="CN1160" s="732" t="e">
        <f t="shared" si="862"/>
        <v>#DIV/0!</v>
      </c>
      <c r="CO1160" s="732" t="e">
        <f t="shared" si="876"/>
        <v>#DIV/0!</v>
      </c>
      <c r="CP1160" s="734" t="e">
        <f t="shared" si="863"/>
        <v>#DIV/0!</v>
      </c>
      <c r="CQ1160" s="733" t="str">
        <f t="shared" si="877"/>
        <v/>
      </c>
      <c r="CR1160" s="732" t="str">
        <f t="shared" si="854"/>
        <v/>
      </c>
      <c r="CS1160" s="732" t="str">
        <f t="shared" si="878"/>
        <v/>
      </c>
      <c r="CT1160" s="731" t="str">
        <f t="shared" si="855"/>
        <v/>
      </c>
      <c r="CV1160" s="733" t="e">
        <f>IF($H$1=1,'Process Capability'!$F$7,CX1160)</f>
        <v>#DIV/0!</v>
      </c>
      <c r="CW1160" s="732" t="e">
        <f t="shared" si="879"/>
        <v>#DIV/0!</v>
      </c>
      <c r="CX1160" s="732" t="e">
        <f t="shared" si="880"/>
        <v>#DIV/0!</v>
      </c>
      <c r="CY1160" s="732" t="e">
        <f t="shared" si="881"/>
        <v>#DIV/0!</v>
      </c>
      <c r="CZ1160" s="732" t="e">
        <f>IF($H$1=1,'Process Capability'!$F$8,CX1160)</f>
        <v>#DIV/0!</v>
      </c>
      <c r="DA1160" s="732" t="e">
        <f>IF($H$1=1,MAX('Process Capability'!$F$7,'Process Capability'!$F$8)-MIN('Process Capability'!$F$7,'Process Capability'!$F$8),DC1160)</f>
        <v>#DIV/0!</v>
      </c>
      <c r="DB1160" s="732" t="e">
        <f t="shared" si="882"/>
        <v>#DIV/0!</v>
      </c>
      <c r="DC1160" s="731" t="e">
        <f t="shared" si="883"/>
        <v>#DIV/0!</v>
      </c>
    </row>
    <row r="1161" spans="1:107" x14ac:dyDescent="0.2">
      <c r="A1161" s="733" t="str">
        <f>IF(C1161=0,IF('Process Capability'!$F$6=1,'Process Capability'!D1169,IF('Process Capability'!$F$6=2,I1011,IF('Process Capability'!$F$6=3,N1061,IF('Process Capability'!$F$6=4,T1086,IF('Process Capability'!$F$6=5,AA1101,IF('Process Capability'!$F$6=6,AI1111,"")))))),"")</f>
        <v/>
      </c>
      <c r="B1161" s="731" t="str">
        <f>IF(D1161=0,IF('Process Capability'!$F$6=1,H1161,IF('Process Capability'!$F$6=2,J1011,IF('Process Capability'!$F$6=3,O1061,IF('Process Capability'!$F$6=4,U1086,IF('Process Capability'!$F$6=5,AB1101,IF('Process Capability'!$F$6=6,AJ1111,"")))))),"")</f>
        <v/>
      </c>
      <c r="C1161" s="701" t="str">
        <f>IF('Process Capability'!$F$6=1,COUNTBLANK('Process Capability'!D1169),IF('Process Capability'!$F$6=2,COUNTBLANK(I1161),IF('Process Capability'!$F$6=3,COUNTBLANK(N1161),IF('Process Capability'!$F$6=4,COUNTBLANK(T1161),IF('Process Capability'!$F$6=5,COUNTBLANK(AA1161),IF('Process Capability'!$F$6=6,COUNTBLANK(AI1161),""))))))</f>
        <v/>
      </c>
      <c r="D1161" s="701" t="str">
        <f>IF('Process Capability'!$F$6=1,COUNTBLANK(H1161),IF('Process Capability'!$F$6=2,COUNTBLANK(J1161),IF('Process Capability'!$F$6=3,COUNTBLANK(O1161),IF('Process Capability'!$F$6=4,COUNTBLANK(U1161),IF('Process Capability'!$F$6=5,COUNTBLANK(AB1161),IF('Process Capability'!$F$6=6,COUNTBLANK(AJ1161),""))))))</f>
        <v/>
      </c>
      <c r="G1161" s="749" t="str">
        <f>IF(COUNTBLANK('Process Capability'!D1169)=1,"",'Process Capability'!D1169)</f>
        <v/>
      </c>
      <c r="H1161" s="748" t="str">
        <f>IF(COUNTBLANK('Process Capability'!D1169)=1,"",MAX('Process Capability'!D1168:D1169)-MIN('Process Capability'!D1168:D1169))</f>
        <v/>
      </c>
      <c r="AS1161" s="743">
        <v>1158</v>
      </c>
      <c r="AT1161" s="732">
        <f t="shared" si="889"/>
        <v>579</v>
      </c>
      <c r="AU1161" s="732">
        <f t="shared" si="892"/>
        <v>386</v>
      </c>
      <c r="AV1161" s="742">
        <f t="shared" si="893"/>
        <v>290</v>
      </c>
      <c r="AW1161" s="732">
        <f t="shared" ref="AW1161:AW1224" si="894">AW1156+1</f>
        <v>232</v>
      </c>
      <c r="AX1161" s="734">
        <f t="shared" si="853"/>
        <v>193</v>
      </c>
      <c r="AY1161" s="662" t="str">
        <f t="shared" si="866"/>
        <v/>
      </c>
      <c r="BL1161" s="733" t="str">
        <f t="shared" si="864"/>
        <v/>
      </c>
      <c r="BM1161" s="734" t="str">
        <f t="shared" si="865"/>
        <v/>
      </c>
      <c r="BN1161" s="751" t="str">
        <f t="shared" si="867"/>
        <v/>
      </c>
      <c r="BO1161" s="742" t="str">
        <f t="shared" si="868"/>
        <v/>
      </c>
      <c r="BP1161" s="750" t="str">
        <f t="shared" si="884"/>
        <v/>
      </c>
      <c r="BQ1161" s="743" t="str">
        <f t="shared" si="869"/>
        <v/>
      </c>
      <c r="BR1161" s="732" t="str">
        <f t="shared" si="870"/>
        <v/>
      </c>
      <c r="BS1161" s="732" t="str">
        <f t="shared" si="885"/>
        <v/>
      </c>
      <c r="BT1161" s="732" t="str">
        <f t="shared" si="886"/>
        <v/>
      </c>
      <c r="BU1161" s="742" t="str">
        <f t="shared" si="856"/>
        <v/>
      </c>
      <c r="BV1161" s="742" t="str">
        <f t="shared" si="857"/>
        <v/>
      </c>
      <c r="BW1161" s="742" t="str">
        <f t="shared" si="858"/>
        <v/>
      </c>
      <c r="BX1161" s="741" t="str">
        <f t="shared" si="859"/>
        <v/>
      </c>
      <c r="BY1161" s="733" t="str">
        <f t="shared" si="887"/>
        <v/>
      </c>
      <c r="BZ1161" s="732" t="str">
        <f t="shared" ref="BZ1161:BZ1224" si="895">IF(ABS(SUM(BY1156:BY1161))=6,1,"")</f>
        <v/>
      </c>
      <c r="CA1161" s="732" t="str">
        <f t="shared" si="890"/>
        <v/>
      </c>
      <c r="CB1161" s="734" t="str">
        <f t="shared" ref="CB1161:CB1224" si="896">IF(ABS(SUM(CA1156:CA1161))=6,1,"")</f>
        <v/>
      </c>
      <c r="CC1161" s="733" t="str">
        <f t="shared" si="888"/>
        <v/>
      </c>
      <c r="CD1161" s="740" t="str">
        <f t="shared" si="860"/>
        <v/>
      </c>
      <c r="CE1161" s="732" t="str">
        <f t="shared" si="891"/>
        <v/>
      </c>
      <c r="CF1161" s="739" t="str">
        <f t="shared" si="861"/>
        <v/>
      </c>
      <c r="CG1161" s="737"/>
      <c r="CH1161" s="736" t="str">
        <f t="shared" si="871"/>
        <v/>
      </c>
      <c r="CI1161" s="738" t="str">
        <f t="shared" si="872"/>
        <v/>
      </c>
      <c r="CJ1161" s="737"/>
      <c r="CK1161" s="736" t="str">
        <f t="shared" si="873"/>
        <v/>
      </c>
      <c r="CL1161" s="735" t="str">
        <f t="shared" si="874"/>
        <v/>
      </c>
      <c r="CM1161" s="733" t="e">
        <f t="shared" si="875"/>
        <v>#DIV/0!</v>
      </c>
      <c r="CN1161" s="732" t="e">
        <f t="shared" si="862"/>
        <v>#DIV/0!</v>
      </c>
      <c r="CO1161" s="732" t="e">
        <f t="shared" si="876"/>
        <v>#DIV/0!</v>
      </c>
      <c r="CP1161" s="734" t="e">
        <f t="shared" si="863"/>
        <v>#DIV/0!</v>
      </c>
      <c r="CQ1161" s="733" t="str">
        <f t="shared" si="877"/>
        <v/>
      </c>
      <c r="CR1161" s="732" t="str">
        <f t="shared" si="854"/>
        <v/>
      </c>
      <c r="CS1161" s="732" t="str">
        <f t="shared" si="878"/>
        <v/>
      </c>
      <c r="CT1161" s="731" t="str">
        <f t="shared" si="855"/>
        <v/>
      </c>
      <c r="CV1161" s="733" t="e">
        <f>IF($H$1=1,'Process Capability'!$F$7,CX1161)</f>
        <v>#DIV/0!</v>
      </c>
      <c r="CW1161" s="732" t="e">
        <f t="shared" si="879"/>
        <v>#DIV/0!</v>
      </c>
      <c r="CX1161" s="732" t="e">
        <f t="shared" si="880"/>
        <v>#DIV/0!</v>
      </c>
      <c r="CY1161" s="732" t="e">
        <f t="shared" si="881"/>
        <v>#DIV/0!</v>
      </c>
      <c r="CZ1161" s="732" t="e">
        <f>IF($H$1=1,'Process Capability'!$F$8,CX1161)</f>
        <v>#DIV/0!</v>
      </c>
      <c r="DA1161" s="732" t="e">
        <f>IF($H$1=1,MAX('Process Capability'!$F$7,'Process Capability'!$F$8)-MIN('Process Capability'!$F$7,'Process Capability'!$F$8),DC1161)</f>
        <v>#DIV/0!</v>
      </c>
      <c r="DB1161" s="732" t="e">
        <f t="shared" si="882"/>
        <v>#DIV/0!</v>
      </c>
      <c r="DC1161" s="731" t="e">
        <f t="shared" si="883"/>
        <v>#DIV/0!</v>
      </c>
    </row>
    <row r="1162" spans="1:107" x14ac:dyDescent="0.2">
      <c r="A1162" s="733" t="str">
        <f>IF(C1162=0,IF('Process Capability'!$F$6=1,'Process Capability'!D1170,IF('Process Capability'!$F$6=2,I1012,IF('Process Capability'!$F$6=3,N1062,IF('Process Capability'!$F$6=4,T1087,IF('Process Capability'!$F$6=5,AA1102,IF('Process Capability'!$F$6=6,AI1112,"")))))),"")</f>
        <v/>
      </c>
      <c r="B1162" s="731" t="str">
        <f>IF(D1162=0,IF('Process Capability'!$F$6=1,H1162,IF('Process Capability'!$F$6=2,J1012,IF('Process Capability'!$F$6=3,O1062,IF('Process Capability'!$F$6=4,U1087,IF('Process Capability'!$F$6=5,AB1102,IF('Process Capability'!$F$6=6,AJ1112,"")))))),"")</f>
        <v/>
      </c>
      <c r="C1162" s="701" t="str">
        <f>IF('Process Capability'!$F$6=1,COUNTBLANK('Process Capability'!D1170),IF('Process Capability'!$F$6=2,COUNTBLANK(I1162),IF('Process Capability'!$F$6=3,COUNTBLANK(N1162),IF('Process Capability'!$F$6=4,COUNTBLANK(T1162),IF('Process Capability'!$F$6=5,COUNTBLANK(AA1162),IF('Process Capability'!$F$6=6,COUNTBLANK(AI1162),""))))))</f>
        <v/>
      </c>
      <c r="D1162" s="701" t="str">
        <f>IF('Process Capability'!$F$6=1,COUNTBLANK(H1162),IF('Process Capability'!$F$6=2,COUNTBLANK(J1162),IF('Process Capability'!$F$6=3,COUNTBLANK(O1162),IF('Process Capability'!$F$6=4,COUNTBLANK(U1162),IF('Process Capability'!$F$6=5,COUNTBLANK(AB1162),IF('Process Capability'!$F$6=6,COUNTBLANK(AJ1162),""))))))</f>
        <v/>
      </c>
      <c r="G1162" s="749" t="str">
        <f>IF(COUNTBLANK('Process Capability'!D1170)=1,"",'Process Capability'!D1170)</f>
        <v/>
      </c>
      <c r="H1162" s="748" t="str">
        <f>IF(COUNTBLANK('Process Capability'!D1170)=1,"",MAX('Process Capability'!D1169:D1170)-MIN('Process Capability'!D1169:D1170))</f>
        <v/>
      </c>
      <c r="AS1162" s="733">
        <v>1159</v>
      </c>
      <c r="AT1162" s="732">
        <f t="shared" si="889"/>
        <v>580</v>
      </c>
      <c r="AU1162" s="732">
        <f t="shared" si="892"/>
        <v>387</v>
      </c>
      <c r="AV1162" s="742">
        <f t="shared" si="893"/>
        <v>290</v>
      </c>
      <c r="AW1162" s="732">
        <f t="shared" si="894"/>
        <v>232</v>
      </c>
      <c r="AX1162" s="734">
        <f t="shared" ref="AX1162:AX1225" si="897">AX1156+1</f>
        <v>194</v>
      </c>
      <c r="AY1162" s="662" t="str">
        <f t="shared" si="866"/>
        <v/>
      </c>
      <c r="BL1162" s="733" t="str">
        <f t="shared" si="864"/>
        <v/>
      </c>
      <c r="BM1162" s="734" t="str">
        <f t="shared" si="865"/>
        <v/>
      </c>
      <c r="BN1162" s="751" t="str">
        <f t="shared" si="867"/>
        <v/>
      </c>
      <c r="BO1162" s="742" t="str">
        <f t="shared" si="868"/>
        <v/>
      </c>
      <c r="BP1162" s="750" t="str">
        <f t="shared" si="884"/>
        <v/>
      </c>
      <c r="BQ1162" s="743" t="str">
        <f t="shared" si="869"/>
        <v/>
      </c>
      <c r="BR1162" s="732" t="str">
        <f t="shared" si="870"/>
        <v/>
      </c>
      <c r="BS1162" s="732" t="str">
        <f t="shared" si="885"/>
        <v/>
      </c>
      <c r="BT1162" s="732" t="str">
        <f t="shared" si="886"/>
        <v/>
      </c>
      <c r="BU1162" s="742" t="str">
        <f t="shared" si="856"/>
        <v/>
      </c>
      <c r="BV1162" s="742" t="str">
        <f t="shared" si="857"/>
        <v/>
      </c>
      <c r="BW1162" s="742" t="str">
        <f t="shared" si="858"/>
        <v/>
      </c>
      <c r="BX1162" s="741" t="str">
        <f t="shared" si="859"/>
        <v/>
      </c>
      <c r="BY1162" s="733" t="str">
        <f t="shared" si="887"/>
        <v/>
      </c>
      <c r="BZ1162" s="732" t="str">
        <f t="shared" si="895"/>
        <v/>
      </c>
      <c r="CA1162" s="732" t="str">
        <f t="shared" si="890"/>
        <v/>
      </c>
      <c r="CB1162" s="734" t="str">
        <f t="shared" si="896"/>
        <v/>
      </c>
      <c r="CC1162" s="733" t="str">
        <f t="shared" si="888"/>
        <v/>
      </c>
      <c r="CD1162" s="740" t="str">
        <f t="shared" si="860"/>
        <v/>
      </c>
      <c r="CE1162" s="732" t="str">
        <f t="shared" si="891"/>
        <v/>
      </c>
      <c r="CF1162" s="739" t="str">
        <f t="shared" si="861"/>
        <v/>
      </c>
      <c r="CG1162" s="737"/>
      <c r="CH1162" s="736" t="str">
        <f t="shared" si="871"/>
        <v/>
      </c>
      <c r="CI1162" s="738" t="str">
        <f t="shared" si="872"/>
        <v/>
      </c>
      <c r="CJ1162" s="737"/>
      <c r="CK1162" s="736" t="str">
        <f t="shared" si="873"/>
        <v/>
      </c>
      <c r="CL1162" s="735" t="str">
        <f t="shared" si="874"/>
        <v/>
      </c>
      <c r="CM1162" s="733" t="e">
        <f t="shared" si="875"/>
        <v>#DIV/0!</v>
      </c>
      <c r="CN1162" s="732" t="e">
        <f t="shared" si="862"/>
        <v>#DIV/0!</v>
      </c>
      <c r="CO1162" s="732" t="e">
        <f t="shared" si="876"/>
        <v>#DIV/0!</v>
      </c>
      <c r="CP1162" s="734" t="e">
        <f t="shared" si="863"/>
        <v>#DIV/0!</v>
      </c>
      <c r="CQ1162" s="733" t="str">
        <f t="shared" si="877"/>
        <v/>
      </c>
      <c r="CR1162" s="732" t="str">
        <f t="shared" si="854"/>
        <v/>
      </c>
      <c r="CS1162" s="732" t="str">
        <f t="shared" si="878"/>
        <v/>
      </c>
      <c r="CT1162" s="731" t="str">
        <f t="shared" si="855"/>
        <v/>
      </c>
      <c r="CV1162" s="733" t="e">
        <f>IF($H$1=1,'Process Capability'!$F$7,CX1162)</f>
        <v>#DIV/0!</v>
      </c>
      <c r="CW1162" s="732" t="e">
        <f t="shared" si="879"/>
        <v>#DIV/0!</v>
      </c>
      <c r="CX1162" s="732" t="e">
        <f t="shared" si="880"/>
        <v>#DIV/0!</v>
      </c>
      <c r="CY1162" s="732" t="e">
        <f t="shared" si="881"/>
        <v>#DIV/0!</v>
      </c>
      <c r="CZ1162" s="732" t="e">
        <f>IF($H$1=1,'Process Capability'!$F$8,CX1162)</f>
        <v>#DIV/0!</v>
      </c>
      <c r="DA1162" s="732" t="e">
        <f>IF($H$1=1,MAX('Process Capability'!$F$7,'Process Capability'!$F$8)-MIN('Process Capability'!$F$7,'Process Capability'!$F$8),DC1162)</f>
        <v>#DIV/0!</v>
      </c>
      <c r="DB1162" s="732" t="e">
        <f t="shared" si="882"/>
        <v>#DIV/0!</v>
      </c>
      <c r="DC1162" s="731" t="e">
        <f t="shared" si="883"/>
        <v>#DIV/0!</v>
      </c>
    </row>
    <row r="1163" spans="1:107" x14ac:dyDescent="0.2">
      <c r="A1163" s="733" t="str">
        <f>IF(C1163=0,IF('Process Capability'!$F$6=1,'Process Capability'!D1171,IF('Process Capability'!$F$6=2,I1013,IF('Process Capability'!$F$6=3,N1063,IF('Process Capability'!$F$6=4,T1088,IF('Process Capability'!$F$6=5,AA1103,IF('Process Capability'!$F$6=6,AI1113,"")))))),"")</f>
        <v/>
      </c>
      <c r="B1163" s="731" t="str">
        <f>IF(D1163=0,IF('Process Capability'!$F$6=1,H1163,IF('Process Capability'!$F$6=2,J1013,IF('Process Capability'!$F$6=3,O1063,IF('Process Capability'!$F$6=4,U1088,IF('Process Capability'!$F$6=5,AB1103,IF('Process Capability'!$F$6=6,AJ1113,"")))))),"")</f>
        <v/>
      </c>
      <c r="C1163" s="701" t="str">
        <f>IF('Process Capability'!$F$6=1,COUNTBLANK('Process Capability'!D1171),IF('Process Capability'!$F$6=2,COUNTBLANK(I1163),IF('Process Capability'!$F$6=3,COUNTBLANK(N1163),IF('Process Capability'!$F$6=4,COUNTBLANK(T1163),IF('Process Capability'!$F$6=5,COUNTBLANK(AA1163),IF('Process Capability'!$F$6=6,COUNTBLANK(AI1163),""))))))</f>
        <v/>
      </c>
      <c r="D1163" s="701" t="str">
        <f>IF('Process Capability'!$F$6=1,COUNTBLANK(H1163),IF('Process Capability'!$F$6=2,COUNTBLANK(J1163),IF('Process Capability'!$F$6=3,COUNTBLANK(O1163),IF('Process Capability'!$F$6=4,COUNTBLANK(U1163),IF('Process Capability'!$F$6=5,COUNTBLANK(AB1163),IF('Process Capability'!$F$6=6,COUNTBLANK(AJ1163),""))))))</f>
        <v/>
      </c>
      <c r="G1163" s="749" t="str">
        <f>IF(COUNTBLANK('Process Capability'!D1171)=1,"",'Process Capability'!D1171)</f>
        <v/>
      </c>
      <c r="H1163" s="748" t="str">
        <f>IF(COUNTBLANK('Process Capability'!D1171)=1,"",MAX('Process Capability'!D1170:D1171)-MIN('Process Capability'!D1170:D1171))</f>
        <v/>
      </c>
      <c r="AS1163" s="733">
        <v>1160</v>
      </c>
      <c r="AT1163" s="732">
        <f t="shared" si="889"/>
        <v>580</v>
      </c>
      <c r="AU1163" s="732">
        <f t="shared" si="892"/>
        <v>387</v>
      </c>
      <c r="AV1163" s="742">
        <f t="shared" si="893"/>
        <v>290</v>
      </c>
      <c r="AW1163" s="732">
        <f t="shared" si="894"/>
        <v>232</v>
      </c>
      <c r="AX1163" s="734">
        <f t="shared" si="897"/>
        <v>194</v>
      </c>
      <c r="AY1163" s="662" t="str">
        <f t="shared" si="866"/>
        <v/>
      </c>
      <c r="BL1163" s="733" t="str">
        <f t="shared" si="864"/>
        <v/>
      </c>
      <c r="BM1163" s="734" t="str">
        <f t="shared" si="865"/>
        <v/>
      </c>
      <c r="BN1163" s="751" t="str">
        <f t="shared" si="867"/>
        <v/>
      </c>
      <c r="BO1163" s="742" t="str">
        <f t="shared" si="868"/>
        <v/>
      </c>
      <c r="BP1163" s="750" t="str">
        <f t="shared" si="884"/>
        <v/>
      </c>
      <c r="BQ1163" s="743" t="str">
        <f t="shared" si="869"/>
        <v/>
      </c>
      <c r="BR1163" s="732" t="str">
        <f t="shared" si="870"/>
        <v/>
      </c>
      <c r="BS1163" s="732" t="str">
        <f t="shared" si="885"/>
        <v/>
      </c>
      <c r="BT1163" s="732" t="str">
        <f t="shared" si="886"/>
        <v/>
      </c>
      <c r="BU1163" s="742" t="str">
        <f t="shared" si="856"/>
        <v/>
      </c>
      <c r="BV1163" s="742" t="str">
        <f t="shared" si="857"/>
        <v/>
      </c>
      <c r="BW1163" s="742" t="str">
        <f t="shared" si="858"/>
        <v/>
      </c>
      <c r="BX1163" s="741" t="str">
        <f t="shared" si="859"/>
        <v/>
      </c>
      <c r="BY1163" s="733" t="str">
        <f t="shared" si="887"/>
        <v/>
      </c>
      <c r="BZ1163" s="732" t="str">
        <f t="shared" si="895"/>
        <v/>
      </c>
      <c r="CA1163" s="732" t="str">
        <f t="shared" si="890"/>
        <v/>
      </c>
      <c r="CB1163" s="734" t="str">
        <f t="shared" si="896"/>
        <v/>
      </c>
      <c r="CC1163" s="733" t="str">
        <f t="shared" si="888"/>
        <v/>
      </c>
      <c r="CD1163" s="740" t="str">
        <f t="shared" si="860"/>
        <v/>
      </c>
      <c r="CE1163" s="732" t="str">
        <f t="shared" si="891"/>
        <v/>
      </c>
      <c r="CF1163" s="739" t="str">
        <f t="shared" si="861"/>
        <v/>
      </c>
      <c r="CG1163" s="737"/>
      <c r="CH1163" s="736" t="str">
        <f t="shared" si="871"/>
        <v/>
      </c>
      <c r="CI1163" s="738" t="str">
        <f t="shared" si="872"/>
        <v/>
      </c>
      <c r="CJ1163" s="737"/>
      <c r="CK1163" s="736" t="str">
        <f t="shared" si="873"/>
        <v/>
      </c>
      <c r="CL1163" s="735" t="str">
        <f t="shared" si="874"/>
        <v/>
      </c>
      <c r="CM1163" s="733" t="e">
        <f t="shared" si="875"/>
        <v>#DIV/0!</v>
      </c>
      <c r="CN1163" s="732" t="e">
        <f t="shared" si="862"/>
        <v>#DIV/0!</v>
      </c>
      <c r="CO1163" s="732" t="e">
        <f t="shared" si="876"/>
        <v>#DIV/0!</v>
      </c>
      <c r="CP1163" s="734" t="e">
        <f t="shared" si="863"/>
        <v>#DIV/0!</v>
      </c>
      <c r="CQ1163" s="733" t="str">
        <f t="shared" si="877"/>
        <v/>
      </c>
      <c r="CR1163" s="732" t="str">
        <f t="shared" ref="CR1163:CR1226" si="898">IF(SUM(CQ1156:CQ1163)=8,1,"")</f>
        <v/>
      </c>
      <c r="CS1163" s="732" t="str">
        <f t="shared" si="878"/>
        <v/>
      </c>
      <c r="CT1163" s="731" t="str">
        <f t="shared" ref="CT1163:CT1226" si="899">IF(SUM(CS1156:CS1163)=8,1,"")</f>
        <v/>
      </c>
      <c r="CV1163" s="733" t="e">
        <f>IF($H$1=1,'Process Capability'!$F$7,CX1163)</f>
        <v>#DIV/0!</v>
      </c>
      <c r="CW1163" s="732" t="e">
        <f t="shared" si="879"/>
        <v>#DIV/0!</v>
      </c>
      <c r="CX1163" s="732" t="e">
        <f t="shared" si="880"/>
        <v>#DIV/0!</v>
      </c>
      <c r="CY1163" s="732" t="e">
        <f t="shared" si="881"/>
        <v>#DIV/0!</v>
      </c>
      <c r="CZ1163" s="732" t="e">
        <f>IF($H$1=1,'Process Capability'!$F$8,CX1163)</f>
        <v>#DIV/0!</v>
      </c>
      <c r="DA1163" s="732" t="e">
        <f>IF($H$1=1,MAX('Process Capability'!$F$7,'Process Capability'!$F$8)-MIN('Process Capability'!$F$7,'Process Capability'!$F$8),DC1163)</f>
        <v>#DIV/0!</v>
      </c>
      <c r="DB1163" s="732" t="e">
        <f t="shared" si="882"/>
        <v>#DIV/0!</v>
      </c>
      <c r="DC1163" s="731" t="e">
        <f t="shared" si="883"/>
        <v>#DIV/0!</v>
      </c>
    </row>
    <row r="1164" spans="1:107" x14ac:dyDescent="0.2">
      <c r="A1164" s="733" t="str">
        <f>IF(C1164=0,IF('Process Capability'!$F$6=1,'Process Capability'!D1172,IF('Process Capability'!$F$6=2,I1014,IF('Process Capability'!$F$6=3,N1064,IF('Process Capability'!$F$6=4,T1089,IF('Process Capability'!$F$6=5,AA1104,IF('Process Capability'!$F$6=6,AI1114,"")))))),"")</f>
        <v/>
      </c>
      <c r="B1164" s="731" t="str">
        <f>IF(D1164=0,IF('Process Capability'!$F$6=1,H1164,IF('Process Capability'!$F$6=2,J1014,IF('Process Capability'!$F$6=3,O1064,IF('Process Capability'!$F$6=4,U1089,IF('Process Capability'!$F$6=5,AB1104,IF('Process Capability'!$F$6=6,AJ1114,"")))))),"")</f>
        <v/>
      </c>
      <c r="C1164" s="701" t="str">
        <f>IF('Process Capability'!$F$6=1,COUNTBLANK('Process Capability'!D1172),IF('Process Capability'!$F$6=2,COUNTBLANK(I1164),IF('Process Capability'!$F$6=3,COUNTBLANK(N1164),IF('Process Capability'!$F$6=4,COUNTBLANK(T1164),IF('Process Capability'!$F$6=5,COUNTBLANK(AA1164),IF('Process Capability'!$F$6=6,COUNTBLANK(AI1164),""))))))</f>
        <v/>
      </c>
      <c r="D1164" s="701" t="str">
        <f>IF('Process Capability'!$F$6=1,COUNTBLANK(H1164),IF('Process Capability'!$F$6=2,COUNTBLANK(J1164),IF('Process Capability'!$F$6=3,COUNTBLANK(O1164),IF('Process Capability'!$F$6=4,COUNTBLANK(U1164),IF('Process Capability'!$F$6=5,COUNTBLANK(AB1164),IF('Process Capability'!$F$6=6,COUNTBLANK(AJ1164),""))))))</f>
        <v/>
      </c>
      <c r="G1164" s="749" t="str">
        <f>IF(COUNTBLANK('Process Capability'!D1172)=1,"",'Process Capability'!D1172)</f>
        <v/>
      </c>
      <c r="H1164" s="748" t="str">
        <f>IF(COUNTBLANK('Process Capability'!D1172)=1,"",MAX('Process Capability'!D1171:D1172)-MIN('Process Capability'!D1171:D1172))</f>
        <v/>
      </c>
      <c r="AS1164" s="743">
        <v>1161</v>
      </c>
      <c r="AT1164" s="732">
        <f t="shared" si="889"/>
        <v>581</v>
      </c>
      <c r="AU1164" s="732">
        <f t="shared" si="892"/>
        <v>387</v>
      </c>
      <c r="AV1164" s="742">
        <f t="shared" si="893"/>
        <v>291</v>
      </c>
      <c r="AW1164" s="732">
        <f t="shared" si="894"/>
        <v>233</v>
      </c>
      <c r="AX1164" s="734">
        <f t="shared" si="897"/>
        <v>194</v>
      </c>
      <c r="AY1164" s="662" t="str">
        <f t="shared" si="866"/>
        <v/>
      </c>
      <c r="BL1164" s="733" t="str">
        <f t="shared" si="864"/>
        <v/>
      </c>
      <c r="BM1164" s="734" t="str">
        <f t="shared" si="865"/>
        <v/>
      </c>
      <c r="BN1164" s="751" t="str">
        <f t="shared" si="867"/>
        <v/>
      </c>
      <c r="BO1164" s="742" t="str">
        <f t="shared" si="868"/>
        <v/>
      </c>
      <c r="BP1164" s="750" t="str">
        <f t="shared" si="884"/>
        <v/>
      </c>
      <c r="BQ1164" s="743" t="str">
        <f t="shared" si="869"/>
        <v/>
      </c>
      <c r="BR1164" s="732" t="str">
        <f t="shared" si="870"/>
        <v/>
      </c>
      <c r="BS1164" s="732" t="str">
        <f t="shared" si="885"/>
        <v/>
      </c>
      <c r="BT1164" s="732" t="str">
        <f t="shared" si="886"/>
        <v/>
      </c>
      <c r="BU1164" s="742" t="str">
        <f t="shared" ref="BU1164:BU1227" si="900">IF(SUM(BQ1156:BQ1164)&gt;8,1,"")</f>
        <v/>
      </c>
      <c r="BV1164" s="742" t="str">
        <f t="shared" ref="BV1164:BV1227" si="901">IF(SUM(BR1156:BR1164)&gt;8,1,"")</f>
        <v/>
      </c>
      <c r="BW1164" s="742" t="str">
        <f t="shared" ref="BW1164:BW1227" si="902">IF(SUM(BS1156:BS1164)&gt;8,1,"")</f>
        <v/>
      </c>
      <c r="BX1164" s="741" t="str">
        <f t="shared" ref="BX1164:BX1227" si="903">IF(SUM(BT1156:BT1164)&gt;8,1,"")</f>
        <v/>
      </c>
      <c r="BY1164" s="733" t="str">
        <f t="shared" si="887"/>
        <v/>
      </c>
      <c r="BZ1164" s="732" t="str">
        <f t="shared" si="895"/>
        <v/>
      </c>
      <c r="CA1164" s="732" t="str">
        <f t="shared" si="890"/>
        <v/>
      </c>
      <c r="CB1164" s="734" t="str">
        <f t="shared" si="896"/>
        <v/>
      </c>
      <c r="CC1164" s="733" t="str">
        <f t="shared" si="888"/>
        <v/>
      </c>
      <c r="CD1164" s="740" t="str">
        <f t="shared" si="860"/>
        <v/>
      </c>
      <c r="CE1164" s="732" t="str">
        <f t="shared" si="891"/>
        <v/>
      </c>
      <c r="CF1164" s="739" t="str">
        <f t="shared" si="861"/>
        <v/>
      </c>
      <c r="CG1164" s="737"/>
      <c r="CH1164" s="736" t="str">
        <f t="shared" si="871"/>
        <v/>
      </c>
      <c r="CI1164" s="738" t="str">
        <f t="shared" si="872"/>
        <v/>
      </c>
      <c r="CJ1164" s="737"/>
      <c r="CK1164" s="736" t="str">
        <f t="shared" si="873"/>
        <v/>
      </c>
      <c r="CL1164" s="735" t="str">
        <f t="shared" si="874"/>
        <v/>
      </c>
      <c r="CM1164" s="733" t="e">
        <f t="shared" si="875"/>
        <v>#DIV/0!</v>
      </c>
      <c r="CN1164" s="732" t="e">
        <f t="shared" si="862"/>
        <v>#DIV/0!</v>
      </c>
      <c r="CO1164" s="732" t="e">
        <f t="shared" si="876"/>
        <v>#DIV/0!</v>
      </c>
      <c r="CP1164" s="734" t="e">
        <f t="shared" si="863"/>
        <v>#DIV/0!</v>
      </c>
      <c r="CQ1164" s="733" t="str">
        <f t="shared" si="877"/>
        <v/>
      </c>
      <c r="CR1164" s="732" t="str">
        <f t="shared" si="898"/>
        <v/>
      </c>
      <c r="CS1164" s="732" t="str">
        <f t="shared" si="878"/>
        <v/>
      </c>
      <c r="CT1164" s="731" t="str">
        <f t="shared" si="899"/>
        <v/>
      </c>
      <c r="CV1164" s="733" t="e">
        <f>IF($H$1=1,'Process Capability'!$F$7,CX1164)</f>
        <v>#DIV/0!</v>
      </c>
      <c r="CW1164" s="732" t="e">
        <f t="shared" si="879"/>
        <v>#DIV/0!</v>
      </c>
      <c r="CX1164" s="732" t="e">
        <f t="shared" si="880"/>
        <v>#DIV/0!</v>
      </c>
      <c r="CY1164" s="732" t="e">
        <f t="shared" si="881"/>
        <v>#DIV/0!</v>
      </c>
      <c r="CZ1164" s="732" t="e">
        <f>IF($H$1=1,'Process Capability'!$F$8,CX1164)</f>
        <v>#DIV/0!</v>
      </c>
      <c r="DA1164" s="732" t="e">
        <f>IF($H$1=1,MAX('Process Capability'!$F$7,'Process Capability'!$F$8)-MIN('Process Capability'!$F$7,'Process Capability'!$F$8),DC1164)</f>
        <v>#DIV/0!</v>
      </c>
      <c r="DB1164" s="732" t="e">
        <f t="shared" si="882"/>
        <v>#DIV/0!</v>
      </c>
      <c r="DC1164" s="731" t="e">
        <f t="shared" si="883"/>
        <v>#DIV/0!</v>
      </c>
    </row>
    <row r="1165" spans="1:107" x14ac:dyDescent="0.2">
      <c r="A1165" s="733" t="str">
        <f>IF(C1165=0,IF('Process Capability'!$F$6=1,'Process Capability'!D1173,IF('Process Capability'!$F$6=2,I1015,IF('Process Capability'!$F$6=3,N1065,IF('Process Capability'!$F$6=4,T1090,IF('Process Capability'!$F$6=5,AA1105,IF('Process Capability'!$F$6=6,AI1115,"")))))),"")</f>
        <v/>
      </c>
      <c r="B1165" s="731" t="str">
        <f>IF(D1165=0,IF('Process Capability'!$F$6=1,H1165,IF('Process Capability'!$F$6=2,J1015,IF('Process Capability'!$F$6=3,O1065,IF('Process Capability'!$F$6=4,U1090,IF('Process Capability'!$F$6=5,AB1105,IF('Process Capability'!$F$6=6,AJ1115,"")))))),"")</f>
        <v/>
      </c>
      <c r="C1165" s="701" t="str">
        <f>IF('Process Capability'!$F$6=1,COUNTBLANK('Process Capability'!D1173),IF('Process Capability'!$F$6=2,COUNTBLANK(I1165),IF('Process Capability'!$F$6=3,COUNTBLANK(N1165),IF('Process Capability'!$F$6=4,COUNTBLANK(T1165),IF('Process Capability'!$F$6=5,COUNTBLANK(AA1165),IF('Process Capability'!$F$6=6,COUNTBLANK(AI1165),""))))))</f>
        <v/>
      </c>
      <c r="D1165" s="701" t="str">
        <f>IF('Process Capability'!$F$6=1,COUNTBLANK(H1165),IF('Process Capability'!$F$6=2,COUNTBLANK(J1165),IF('Process Capability'!$F$6=3,COUNTBLANK(O1165),IF('Process Capability'!$F$6=4,COUNTBLANK(U1165),IF('Process Capability'!$F$6=5,COUNTBLANK(AB1165),IF('Process Capability'!$F$6=6,COUNTBLANK(AJ1165),""))))))</f>
        <v/>
      </c>
      <c r="G1165" s="749" t="str">
        <f>IF(COUNTBLANK('Process Capability'!D1173)=1,"",'Process Capability'!D1173)</f>
        <v/>
      </c>
      <c r="H1165" s="748" t="str">
        <f>IF(COUNTBLANK('Process Capability'!D1173)=1,"",MAX('Process Capability'!D1172:D1173)-MIN('Process Capability'!D1172:D1173))</f>
        <v/>
      </c>
      <c r="AS1165" s="733">
        <v>1162</v>
      </c>
      <c r="AT1165" s="732">
        <f t="shared" si="889"/>
        <v>581</v>
      </c>
      <c r="AU1165" s="732">
        <f t="shared" si="892"/>
        <v>388</v>
      </c>
      <c r="AV1165" s="742">
        <f t="shared" si="893"/>
        <v>291</v>
      </c>
      <c r="AW1165" s="732">
        <f t="shared" si="894"/>
        <v>233</v>
      </c>
      <c r="AX1165" s="734">
        <f t="shared" si="897"/>
        <v>194</v>
      </c>
      <c r="AY1165" s="662" t="str">
        <f t="shared" si="866"/>
        <v/>
      </c>
      <c r="BL1165" s="733" t="str">
        <f t="shared" si="864"/>
        <v/>
      </c>
      <c r="BM1165" s="734" t="str">
        <f t="shared" si="865"/>
        <v/>
      </c>
      <c r="BN1165" s="751" t="str">
        <f t="shared" si="867"/>
        <v/>
      </c>
      <c r="BO1165" s="742" t="str">
        <f t="shared" si="868"/>
        <v/>
      </c>
      <c r="BP1165" s="750" t="str">
        <f t="shared" si="884"/>
        <v/>
      </c>
      <c r="BQ1165" s="743" t="str">
        <f t="shared" si="869"/>
        <v/>
      </c>
      <c r="BR1165" s="732" t="str">
        <f t="shared" si="870"/>
        <v/>
      </c>
      <c r="BS1165" s="732" t="str">
        <f t="shared" si="885"/>
        <v/>
      </c>
      <c r="BT1165" s="732" t="str">
        <f t="shared" si="886"/>
        <v/>
      </c>
      <c r="BU1165" s="742" t="str">
        <f t="shared" si="900"/>
        <v/>
      </c>
      <c r="BV1165" s="742" t="str">
        <f t="shared" si="901"/>
        <v/>
      </c>
      <c r="BW1165" s="742" t="str">
        <f t="shared" si="902"/>
        <v/>
      </c>
      <c r="BX1165" s="741" t="str">
        <f t="shared" si="903"/>
        <v/>
      </c>
      <c r="BY1165" s="733" t="str">
        <f t="shared" si="887"/>
        <v/>
      </c>
      <c r="BZ1165" s="732" t="str">
        <f t="shared" si="895"/>
        <v/>
      </c>
      <c r="CA1165" s="732" t="str">
        <f t="shared" si="890"/>
        <v/>
      </c>
      <c r="CB1165" s="734" t="str">
        <f t="shared" si="896"/>
        <v/>
      </c>
      <c r="CC1165" s="733" t="str">
        <f t="shared" si="888"/>
        <v/>
      </c>
      <c r="CD1165" s="740" t="str">
        <f t="shared" si="860"/>
        <v/>
      </c>
      <c r="CE1165" s="732" t="str">
        <f t="shared" si="891"/>
        <v/>
      </c>
      <c r="CF1165" s="739" t="str">
        <f t="shared" si="861"/>
        <v/>
      </c>
      <c r="CG1165" s="737"/>
      <c r="CH1165" s="736" t="str">
        <f t="shared" si="871"/>
        <v/>
      </c>
      <c r="CI1165" s="738" t="str">
        <f t="shared" si="872"/>
        <v/>
      </c>
      <c r="CJ1165" s="737"/>
      <c r="CK1165" s="736" t="str">
        <f t="shared" si="873"/>
        <v/>
      </c>
      <c r="CL1165" s="735" t="str">
        <f t="shared" si="874"/>
        <v/>
      </c>
      <c r="CM1165" s="733" t="e">
        <f t="shared" si="875"/>
        <v>#DIV/0!</v>
      </c>
      <c r="CN1165" s="732" t="e">
        <f t="shared" si="862"/>
        <v>#DIV/0!</v>
      </c>
      <c r="CO1165" s="732" t="e">
        <f t="shared" si="876"/>
        <v>#DIV/0!</v>
      </c>
      <c r="CP1165" s="734" t="e">
        <f t="shared" si="863"/>
        <v>#DIV/0!</v>
      </c>
      <c r="CQ1165" s="733" t="str">
        <f t="shared" si="877"/>
        <v/>
      </c>
      <c r="CR1165" s="732" t="str">
        <f t="shared" si="898"/>
        <v/>
      </c>
      <c r="CS1165" s="732" t="str">
        <f t="shared" si="878"/>
        <v/>
      </c>
      <c r="CT1165" s="731" t="str">
        <f t="shared" si="899"/>
        <v/>
      </c>
      <c r="CV1165" s="733" t="e">
        <f>IF($H$1=1,'Process Capability'!$F$7,CX1165)</f>
        <v>#DIV/0!</v>
      </c>
      <c r="CW1165" s="732" t="e">
        <f t="shared" si="879"/>
        <v>#DIV/0!</v>
      </c>
      <c r="CX1165" s="732" t="e">
        <f t="shared" si="880"/>
        <v>#DIV/0!</v>
      </c>
      <c r="CY1165" s="732" t="e">
        <f t="shared" si="881"/>
        <v>#DIV/0!</v>
      </c>
      <c r="CZ1165" s="732" t="e">
        <f>IF($H$1=1,'Process Capability'!$F$8,CX1165)</f>
        <v>#DIV/0!</v>
      </c>
      <c r="DA1165" s="732" t="e">
        <f>IF($H$1=1,MAX('Process Capability'!$F$7,'Process Capability'!$F$8)-MIN('Process Capability'!$F$7,'Process Capability'!$F$8),DC1165)</f>
        <v>#DIV/0!</v>
      </c>
      <c r="DB1165" s="732" t="e">
        <f t="shared" si="882"/>
        <v>#DIV/0!</v>
      </c>
      <c r="DC1165" s="731" t="e">
        <f t="shared" si="883"/>
        <v>#DIV/0!</v>
      </c>
    </row>
    <row r="1166" spans="1:107" x14ac:dyDescent="0.2">
      <c r="A1166" s="733" t="str">
        <f>IF(C1166=0,IF('Process Capability'!$F$6=1,'Process Capability'!D1174,IF('Process Capability'!$F$6=2,I1016,IF('Process Capability'!$F$6=3,N1066,IF('Process Capability'!$F$6=4,T1091,IF('Process Capability'!$F$6=5,AA1106,IF('Process Capability'!$F$6=6,AI1116,"")))))),"")</f>
        <v/>
      </c>
      <c r="B1166" s="731" t="str">
        <f>IF(D1166=0,IF('Process Capability'!$F$6=1,H1166,IF('Process Capability'!$F$6=2,J1016,IF('Process Capability'!$F$6=3,O1066,IF('Process Capability'!$F$6=4,U1091,IF('Process Capability'!$F$6=5,AB1106,IF('Process Capability'!$F$6=6,AJ1116,"")))))),"")</f>
        <v/>
      </c>
      <c r="C1166" s="701" t="str">
        <f>IF('Process Capability'!$F$6=1,COUNTBLANK('Process Capability'!D1174),IF('Process Capability'!$F$6=2,COUNTBLANK(I1166),IF('Process Capability'!$F$6=3,COUNTBLANK(N1166),IF('Process Capability'!$F$6=4,COUNTBLANK(T1166),IF('Process Capability'!$F$6=5,COUNTBLANK(AA1166),IF('Process Capability'!$F$6=6,COUNTBLANK(AI1166),""))))))</f>
        <v/>
      </c>
      <c r="D1166" s="701" t="str">
        <f>IF('Process Capability'!$F$6=1,COUNTBLANK(H1166),IF('Process Capability'!$F$6=2,COUNTBLANK(J1166),IF('Process Capability'!$F$6=3,COUNTBLANK(O1166),IF('Process Capability'!$F$6=4,COUNTBLANK(U1166),IF('Process Capability'!$F$6=5,COUNTBLANK(AB1166),IF('Process Capability'!$F$6=6,COUNTBLANK(AJ1166),""))))))</f>
        <v/>
      </c>
      <c r="G1166" s="749" t="str">
        <f>IF(COUNTBLANK('Process Capability'!D1174)=1,"",'Process Capability'!D1174)</f>
        <v/>
      </c>
      <c r="H1166" s="748" t="str">
        <f>IF(COUNTBLANK('Process Capability'!D1174)=1,"",MAX('Process Capability'!D1173:D1174)-MIN('Process Capability'!D1173:D1174))</f>
        <v/>
      </c>
      <c r="AS1166" s="733">
        <v>1163</v>
      </c>
      <c r="AT1166" s="732">
        <f t="shared" si="889"/>
        <v>582</v>
      </c>
      <c r="AU1166" s="732">
        <f t="shared" si="892"/>
        <v>388</v>
      </c>
      <c r="AV1166" s="742">
        <f t="shared" si="893"/>
        <v>291</v>
      </c>
      <c r="AW1166" s="732">
        <f t="shared" si="894"/>
        <v>233</v>
      </c>
      <c r="AX1166" s="734">
        <f t="shared" si="897"/>
        <v>194</v>
      </c>
      <c r="AY1166" s="662" t="str">
        <f t="shared" si="866"/>
        <v/>
      </c>
      <c r="BL1166" s="733" t="str">
        <f t="shared" si="864"/>
        <v/>
      </c>
      <c r="BM1166" s="734" t="str">
        <f t="shared" si="865"/>
        <v/>
      </c>
      <c r="BN1166" s="751" t="str">
        <f t="shared" si="867"/>
        <v/>
      </c>
      <c r="BO1166" s="742" t="str">
        <f t="shared" si="868"/>
        <v/>
      </c>
      <c r="BP1166" s="750" t="str">
        <f t="shared" si="884"/>
        <v/>
      </c>
      <c r="BQ1166" s="743" t="str">
        <f t="shared" si="869"/>
        <v/>
      </c>
      <c r="BR1166" s="732" t="str">
        <f t="shared" si="870"/>
        <v/>
      </c>
      <c r="BS1166" s="732" t="str">
        <f t="shared" si="885"/>
        <v/>
      </c>
      <c r="BT1166" s="732" t="str">
        <f t="shared" si="886"/>
        <v/>
      </c>
      <c r="BU1166" s="742" t="str">
        <f t="shared" si="900"/>
        <v/>
      </c>
      <c r="BV1166" s="742" t="str">
        <f t="shared" si="901"/>
        <v/>
      </c>
      <c r="BW1166" s="742" t="str">
        <f t="shared" si="902"/>
        <v/>
      </c>
      <c r="BX1166" s="741" t="str">
        <f t="shared" si="903"/>
        <v/>
      </c>
      <c r="BY1166" s="733" t="str">
        <f t="shared" si="887"/>
        <v/>
      </c>
      <c r="BZ1166" s="732" t="str">
        <f t="shared" si="895"/>
        <v/>
      </c>
      <c r="CA1166" s="732" t="str">
        <f t="shared" si="890"/>
        <v/>
      </c>
      <c r="CB1166" s="734" t="str">
        <f t="shared" si="896"/>
        <v/>
      </c>
      <c r="CC1166" s="733" t="str">
        <f t="shared" si="888"/>
        <v/>
      </c>
      <c r="CD1166" s="740" t="str">
        <f t="shared" si="860"/>
        <v/>
      </c>
      <c r="CE1166" s="732" t="str">
        <f t="shared" si="891"/>
        <v/>
      </c>
      <c r="CF1166" s="739" t="str">
        <f t="shared" si="861"/>
        <v/>
      </c>
      <c r="CG1166" s="737"/>
      <c r="CH1166" s="736" t="str">
        <f t="shared" si="871"/>
        <v/>
      </c>
      <c r="CI1166" s="738" t="str">
        <f t="shared" si="872"/>
        <v/>
      </c>
      <c r="CJ1166" s="737"/>
      <c r="CK1166" s="736" t="str">
        <f t="shared" si="873"/>
        <v/>
      </c>
      <c r="CL1166" s="735" t="str">
        <f t="shared" si="874"/>
        <v/>
      </c>
      <c r="CM1166" s="733" t="e">
        <f t="shared" si="875"/>
        <v>#DIV/0!</v>
      </c>
      <c r="CN1166" s="732" t="e">
        <f t="shared" si="862"/>
        <v>#DIV/0!</v>
      </c>
      <c r="CO1166" s="732" t="e">
        <f t="shared" si="876"/>
        <v>#DIV/0!</v>
      </c>
      <c r="CP1166" s="734" t="e">
        <f t="shared" si="863"/>
        <v>#DIV/0!</v>
      </c>
      <c r="CQ1166" s="733" t="str">
        <f t="shared" si="877"/>
        <v/>
      </c>
      <c r="CR1166" s="732" t="str">
        <f t="shared" si="898"/>
        <v/>
      </c>
      <c r="CS1166" s="732" t="str">
        <f t="shared" si="878"/>
        <v/>
      </c>
      <c r="CT1166" s="731" t="str">
        <f t="shared" si="899"/>
        <v/>
      </c>
      <c r="CV1166" s="733" t="e">
        <f>IF($H$1=1,'Process Capability'!$F$7,CX1166)</f>
        <v>#DIV/0!</v>
      </c>
      <c r="CW1166" s="732" t="e">
        <f t="shared" si="879"/>
        <v>#DIV/0!</v>
      </c>
      <c r="CX1166" s="732" t="e">
        <f t="shared" si="880"/>
        <v>#DIV/0!</v>
      </c>
      <c r="CY1166" s="732" t="e">
        <f t="shared" si="881"/>
        <v>#DIV/0!</v>
      </c>
      <c r="CZ1166" s="732" t="e">
        <f>IF($H$1=1,'Process Capability'!$F$8,CX1166)</f>
        <v>#DIV/0!</v>
      </c>
      <c r="DA1166" s="732" t="e">
        <f>IF($H$1=1,MAX('Process Capability'!$F$7,'Process Capability'!$F$8)-MIN('Process Capability'!$F$7,'Process Capability'!$F$8),DC1166)</f>
        <v>#DIV/0!</v>
      </c>
      <c r="DB1166" s="732" t="e">
        <f t="shared" si="882"/>
        <v>#DIV/0!</v>
      </c>
      <c r="DC1166" s="731" t="e">
        <f t="shared" si="883"/>
        <v>#DIV/0!</v>
      </c>
    </row>
    <row r="1167" spans="1:107" x14ac:dyDescent="0.2">
      <c r="A1167" s="733" t="str">
        <f>IF(C1167=0,IF('Process Capability'!$F$6=1,'Process Capability'!D1175,IF('Process Capability'!$F$6=2,I1017,IF('Process Capability'!$F$6=3,N1067,IF('Process Capability'!$F$6=4,T1092,IF('Process Capability'!$F$6=5,AA1107,IF('Process Capability'!$F$6=6,AI1117,"")))))),"")</f>
        <v/>
      </c>
      <c r="B1167" s="731" t="str">
        <f>IF(D1167=0,IF('Process Capability'!$F$6=1,H1167,IF('Process Capability'!$F$6=2,J1017,IF('Process Capability'!$F$6=3,O1067,IF('Process Capability'!$F$6=4,U1092,IF('Process Capability'!$F$6=5,AB1107,IF('Process Capability'!$F$6=6,AJ1117,"")))))),"")</f>
        <v/>
      </c>
      <c r="C1167" s="701" t="str">
        <f>IF('Process Capability'!$F$6=1,COUNTBLANK('Process Capability'!D1175),IF('Process Capability'!$F$6=2,COUNTBLANK(I1167),IF('Process Capability'!$F$6=3,COUNTBLANK(N1167),IF('Process Capability'!$F$6=4,COUNTBLANK(T1167),IF('Process Capability'!$F$6=5,COUNTBLANK(AA1167),IF('Process Capability'!$F$6=6,COUNTBLANK(AI1167),""))))))</f>
        <v/>
      </c>
      <c r="D1167" s="701" t="str">
        <f>IF('Process Capability'!$F$6=1,COUNTBLANK(H1167),IF('Process Capability'!$F$6=2,COUNTBLANK(J1167),IF('Process Capability'!$F$6=3,COUNTBLANK(O1167),IF('Process Capability'!$F$6=4,COUNTBLANK(U1167),IF('Process Capability'!$F$6=5,COUNTBLANK(AB1167),IF('Process Capability'!$F$6=6,COUNTBLANK(AJ1167),""))))))</f>
        <v/>
      </c>
      <c r="G1167" s="749" t="str">
        <f>IF(COUNTBLANK('Process Capability'!D1175)=1,"",'Process Capability'!D1175)</f>
        <v/>
      </c>
      <c r="H1167" s="748" t="str">
        <f>IF(COUNTBLANK('Process Capability'!D1175)=1,"",MAX('Process Capability'!D1174:D1175)-MIN('Process Capability'!D1174:D1175))</f>
        <v/>
      </c>
      <c r="AS1167" s="743">
        <v>1164</v>
      </c>
      <c r="AT1167" s="732">
        <f t="shared" si="889"/>
        <v>582</v>
      </c>
      <c r="AU1167" s="732">
        <f t="shared" si="892"/>
        <v>388</v>
      </c>
      <c r="AV1167" s="742">
        <f t="shared" si="893"/>
        <v>291</v>
      </c>
      <c r="AW1167" s="732">
        <f t="shared" si="894"/>
        <v>233</v>
      </c>
      <c r="AX1167" s="734">
        <f t="shared" si="897"/>
        <v>194</v>
      </c>
      <c r="AY1167" s="662" t="str">
        <f t="shared" si="866"/>
        <v/>
      </c>
      <c r="BL1167" s="733" t="str">
        <f t="shared" si="864"/>
        <v/>
      </c>
      <c r="BM1167" s="734" t="str">
        <f t="shared" si="865"/>
        <v/>
      </c>
      <c r="BN1167" s="751" t="str">
        <f t="shared" si="867"/>
        <v/>
      </c>
      <c r="BO1167" s="742" t="str">
        <f t="shared" si="868"/>
        <v/>
      </c>
      <c r="BP1167" s="750" t="str">
        <f t="shared" si="884"/>
        <v/>
      </c>
      <c r="BQ1167" s="743" t="str">
        <f t="shared" si="869"/>
        <v/>
      </c>
      <c r="BR1167" s="732" t="str">
        <f t="shared" si="870"/>
        <v/>
      </c>
      <c r="BS1167" s="732" t="str">
        <f t="shared" si="885"/>
        <v/>
      </c>
      <c r="BT1167" s="732" t="str">
        <f t="shared" si="886"/>
        <v/>
      </c>
      <c r="BU1167" s="742" t="str">
        <f t="shared" si="900"/>
        <v/>
      </c>
      <c r="BV1167" s="742" t="str">
        <f t="shared" si="901"/>
        <v/>
      </c>
      <c r="BW1167" s="742" t="str">
        <f t="shared" si="902"/>
        <v/>
      </c>
      <c r="BX1167" s="741" t="str">
        <f t="shared" si="903"/>
        <v/>
      </c>
      <c r="BY1167" s="733" t="str">
        <f t="shared" si="887"/>
        <v/>
      </c>
      <c r="BZ1167" s="732" t="str">
        <f t="shared" si="895"/>
        <v/>
      </c>
      <c r="CA1167" s="732" t="str">
        <f t="shared" si="890"/>
        <v/>
      </c>
      <c r="CB1167" s="734" t="str">
        <f t="shared" si="896"/>
        <v/>
      </c>
      <c r="CC1167" s="733" t="str">
        <f t="shared" si="888"/>
        <v/>
      </c>
      <c r="CD1167" s="740" t="str">
        <f t="shared" si="860"/>
        <v/>
      </c>
      <c r="CE1167" s="732" t="str">
        <f t="shared" si="891"/>
        <v/>
      </c>
      <c r="CF1167" s="739" t="str">
        <f t="shared" si="861"/>
        <v/>
      </c>
      <c r="CG1167" s="737"/>
      <c r="CH1167" s="736" t="str">
        <f t="shared" si="871"/>
        <v/>
      </c>
      <c r="CI1167" s="738" t="str">
        <f t="shared" si="872"/>
        <v/>
      </c>
      <c r="CJ1167" s="737"/>
      <c r="CK1167" s="736" t="str">
        <f t="shared" si="873"/>
        <v/>
      </c>
      <c r="CL1167" s="735" t="str">
        <f t="shared" si="874"/>
        <v/>
      </c>
      <c r="CM1167" s="733" t="e">
        <f t="shared" si="875"/>
        <v>#DIV/0!</v>
      </c>
      <c r="CN1167" s="732" t="e">
        <f t="shared" si="862"/>
        <v>#DIV/0!</v>
      </c>
      <c r="CO1167" s="732" t="e">
        <f t="shared" si="876"/>
        <v>#DIV/0!</v>
      </c>
      <c r="CP1167" s="734" t="e">
        <f t="shared" si="863"/>
        <v>#DIV/0!</v>
      </c>
      <c r="CQ1167" s="733" t="str">
        <f t="shared" si="877"/>
        <v/>
      </c>
      <c r="CR1167" s="732" t="str">
        <f t="shared" si="898"/>
        <v/>
      </c>
      <c r="CS1167" s="732" t="str">
        <f t="shared" si="878"/>
        <v/>
      </c>
      <c r="CT1167" s="731" t="str">
        <f t="shared" si="899"/>
        <v/>
      </c>
      <c r="CV1167" s="733" t="e">
        <f>IF($H$1=1,'Process Capability'!$F$7,CX1167)</f>
        <v>#DIV/0!</v>
      </c>
      <c r="CW1167" s="732" t="e">
        <f t="shared" si="879"/>
        <v>#DIV/0!</v>
      </c>
      <c r="CX1167" s="732" t="e">
        <f t="shared" si="880"/>
        <v>#DIV/0!</v>
      </c>
      <c r="CY1167" s="732" t="e">
        <f t="shared" si="881"/>
        <v>#DIV/0!</v>
      </c>
      <c r="CZ1167" s="732" t="e">
        <f>IF($H$1=1,'Process Capability'!$F$8,CX1167)</f>
        <v>#DIV/0!</v>
      </c>
      <c r="DA1167" s="732" t="e">
        <f>IF($H$1=1,MAX('Process Capability'!$F$7,'Process Capability'!$F$8)-MIN('Process Capability'!$F$7,'Process Capability'!$F$8),DC1167)</f>
        <v>#DIV/0!</v>
      </c>
      <c r="DB1167" s="732" t="e">
        <f t="shared" si="882"/>
        <v>#DIV/0!</v>
      </c>
      <c r="DC1167" s="731" t="e">
        <f t="shared" si="883"/>
        <v>#DIV/0!</v>
      </c>
    </row>
    <row r="1168" spans="1:107" x14ac:dyDescent="0.2">
      <c r="A1168" s="733" t="str">
        <f>IF(C1168=0,IF('Process Capability'!$F$6=1,'Process Capability'!D1176,IF('Process Capability'!$F$6=2,I1018,IF('Process Capability'!$F$6=3,N1068,IF('Process Capability'!$F$6=4,T1093,IF('Process Capability'!$F$6=5,AA1108,IF('Process Capability'!$F$6=6,AI1118,"")))))),"")</f>
        <v/>
      </c>
      <c r="B1168" s="731" t="str">
        <f>IF(D1168=0,IF('Process Capability'!$F$6=1,H1168,IF('Process Capability'!$F$6=2,J1018,IF('Process Capability'!$F$6=3,O1068,IF('Process Capability'!$F$6=4,U1093,IF('Process Capability'!$F$6=5,AB1108,IF('Process Capability'!$F$6=6,AJ1118,"")))))),"")</f>
        <v/>
      </c>
      <c r="C1168" s="701" t="str">
        <f>IF('Process Capability'!$F$6=1,COUNTBLANK('Process Capability'!D1176),IF('Process Capability'!$F$6=2,COUNTBLANK(I1168),IF('Process Capability'!$F$6=3,COUNTBLANK(N1168),IF('Process Capability'!$F$6=4,COUNTBLANK(T1168),IF('Process Capability'!$F$6=5,COUNTBLANK(AA1168),IF('Process Capability'!$F$6=6,COUNTBLANK(AI1168),""))))))</f>
        <v/>
      </c>
      <c r="D1168" s="701" t="str">
        <f>IF('Process Capability'!$F$6=1,COUNTBLANK(H1168),IF('Process Capability'!$F$6=2,COUNTBLANK(J1168),IF('Process Capability'!$F$6=3,COUNTBLANK(O1168),IF('Process Capability'!$F$6=4,COUNTBLANK(U1168),IF('Process Capability'!$F$6=5,COUNTBLANK(AB1168),IF('Process Capability'!$F$6=6,COUNTBLANK(AJ1168),""))))))</f>
        <v/>
      </c>
      <c r="G1168" s="749" t="str">
        <f>IF(COUNTBLANK('Process Capability'!D1176)=1,"",'Process Capability'!D1176)</f>
        <v/>
      </c>
      <c r="H1168" s="748" t="str">
        <f>IF(COUNTBLANK('Process Capability'!D1176)=1,"",MAX('Process Capability'!D1175:D1176)-MIN('Process Capability'!D1175:D1176))</f>
        <v/>
      </c>
      <c r="AS1168" s="733">
        <v>1165</v>
      </c>
      <c r="AT1168" s="732">
        <f t="shared" si="889"/>
        <v>583</v>
      </c>
      <c r="AU1168" s="732">
        <f t="shared" si="892"/>
        <v>389</v>
      </c>
      <c r="AV1168" s="742">
        <f t="shared" si="893"/>
        <v>292</v>
      </c>
      <c r="AW1168" s="732">
        <f t="shared" si="894"/>
        <v>233</v>
      </c>
      <c r="AX1168" s="734">
        <f t="shared" si="897"/>
        <v>195</v>
      </c>
      <c r="AY1168" s="662" t="str">
        <f t="shared" si="866"/>
        <v/>
      </c>
      <c r="BL1168" s="733" t="str">
        <f t="shared" si="864"/>
        <v/>
      </c>
      <c r="BM1168" s="734" t="str">
        <f t="shared" si="865"/>
        <v/>
      </c>
      <c r="BN1168" s="751" t="str">
        <f t="shared" si="867"/>
        <v/>
      </c>
      <c r="BO1168" s="742" t="str">
        <f t="shared" si="868"/>
        <v/>
      </c>
      <c r="BP1168" s="750" t="str">
        <f t="shared" si="884"/>
        <v/>
      </c>
      <c r="BQ1168" s="743" t="str">
        <f t="shared" si="869"/>
        <v/>
      </c>
      <c r="BR1168" s="732" t="str">
        <f t="shared" si="870"/>
        <v/>
      </c>
      <c r="BS1168" s="732" t="str">
        <f t="shared" si="885"/>
        <v/>
      </c>
      <c r="BT1168" s="732" t="str">
        <f t="shared" si="886"/>
        <v/>
      </c>
      <c r="BU1168" s="742" t="str">
        <f t="shared" si="900"/>
        <v/>
      </c>
      <c r="BV1168" s="742" t="str">
        <f t="shared" si="901"/>
        <v/>
      </c>
      <c r="BW1168" s="742" t="str">
        <f t="shared" si="902"/>
        <v/>
      </c>
      <c r="BX1168" s="741" t="str">
        <f t="shared" si="903"/>
        <v/>
      </c>
      <c r="BY1168" s="733" t="str">
        <f t="shared" si="887"/>
        <v/>
      </c>
      <c r="BZ1168" s="732" t="str">
        <f t="shared" si="895"/>
        <v/>
      </c>
      <c r="CA1168" s="732" t="str">
        <f t="shared" si="890"/>
        <v/>
      </c>
      <c r="CB1168" s="734" t="str">
        <f t="shared" si="896"/>
        <v/>
      </c>
      <c r="CC1168" s="733" t="str">
        <f t="shared" si="888"/>
        <v/>
      </c>
      <c r="CD1168" s="740" t="str">
        <f t="shared" si="860"/>
        <v/>
      </c>
      <c r="CE1168" s="732" t="str">
        <f t="shared" si="891"/>
        <v/>
      </c>
      <c r="CF1168" s="739" t="str">
        <f t="shared" si="861"/>
        <v/>
      </c>
      <c r="CG1168" s="737"/>
      <c r="CH1168" s="736" t="str">
        <f t="shared" si="871"/>
        <v/>
      </c>
      <c r="CI1168" s="738" t="str">
        <f t="shared" si="872"/>
        <v/>
      </c>
      <c r="CJ1168" s="737"/>
      <c r="CK1168" s="736" t="str">
        <f t="shared" si="873"/>
        <v/>
      </c>
      <c r="CL1168" s="735" t="str">
        <f t="shared" si="874"/>
        <v/>
      </c>
      <c r="CM1168" s="733" t="e">
        <f t="shared" si="875"/>
        <v>#DIV/0!</v>
      </c>
      <c r="CN1168" s="732" t="e">
        <f t="shared" si="862"/>
        <v>#DIV/0!</v>
      </c>
      <c r="CO1168" s="732" t="e">
        <f t="shared" si="876"/>
        <v>#DIV/0!</v>
      </c>
      <c r="CP1168" s="734" t="e">
        <f t="shared" si="863"/>
        <v>#DIV/0!</v>
      </c>
      <c r="CQ1168" s="733" t="str">
        <f t="shared" si="877"/>
        <v/>
      </c>
      <c r="CR1168" s="732" t="str">
        <f t="shared" si="898"/>
        <v/>
      </c>
      <c r="CS1168" s="732" t="str">
        <f t="shared" si="878"/>
        <v/>
      </c>
      <c r="CT1168" s="731" t="str">
        <f t="shared" si="899"/>
        <v/>
      </c>
      <c r="CV1168" s="733" t="e">
        <f>IF($H$1=1,'Process Capability'!$F$7,CX1168)</f>
        <v>#DIV/0!</v>
      </c>
      <c r="CW1168" s="732" t="e">
        <f t="shared" si="879"/>
        <v>#DIV/0!</v>
      </c>
      <c r="CX1168" s="732" t="e">
        <f t="shared" si="880"/>
        <v>#DIV/0!</v>
      </c>
      <c r="CY1168" s="732" t="e">
        <f t="shared" si="881"/>
        <v>#DIV/0!</v>
      </c>
      <c r="CZ1168" s="732" t="e">
        <f>IF($H$1=1,'Process Capability'!$F$8,CX1168)</f>
        <v>#DIV/0!</v>
      </c>
      <c r="DA1168" s="732" t="e">
        <f>IF($H$1=1,MAX('Process Capability'!$F$7,'Process Capability'!$F$8)-MIN('Process Capability'!$F$7,'Process Capability'!$F$8),DC1168)</f>
        <v>#DIV/0!</v>
      </c>
      <c r="DB1168" s="732" t="e">
        <f t="shared" si="882"/>
        <v>#DIV/0!</v>
      </c>
      <c r="DC1168" s="731" t="e">
        <f t="shared" si="883"/>
        <v>#DIV/0!</v>
      </c>
    </row>
    <row r="1169" spans="1:107" x14ac:dyDescent="0.2">
      <c r="A1169" s="733" t="str">
        <f>IF(C1169=0,IF('Process Capability'!$F$6=1,'Process Capability'!D1177,IF('Process Capability'!$F$6=2,I1019,IF('Process Capability'!$F$6=3,N1069,IF('Process Capability'!$F$6=4,T1094,IF('Process Capability'!$F$6=5,AA1109,IF('Process Capability'!$F$6=6,AI1119,"")))))),"")</f>
        <v/>
      </c>
      <c r="B1169" s="731" t="str">
        <f>IF(D1169=0,IF('Process Capability'!$F$6=1,H1169,IF('Process Capability'!$F$6=2,J1019,IF('Process Capability'!$F$6=3,O1069,IF('Process Capability'!$F$6=4,U1094,IF('Process Capability'!$F$6=5,AB1109,IF('Process Capability'!$F$6=6,AJ1119,"")))))),"")</f>
        <v/>
      </c>
      <c r="C1169" s="701" t="str">
        <f>IF('Process Capability'!$F$6=1,COUNTBLANK('Process Capability'!D1177),IF('Process Capability'!$F$6=2,COUNTBLANK(I1169),IF('Process Capability'!$F$6=3,COUNTBLANK(N1169),IF('Process Capability'!$F$6=4,COUNTBLANK(T1169),IF('Process Capability'!$F$6=5,COUNTBLANK(AA1169),IF('Process Capability'!$F$6=6,COUNTBLANK(AI1169),""))))))</f>
        <v/>
      </c>
      <c r="D1169" s="701" t="str">
        <f>IF('Process Capability'!$F$6=1,COUNTBLANK(H1169),IF('Process Capability'!$F$6=2,COUNTBLANK(J1169),IF('Process Capability'!$F$6=3,COUNTBLANK(O1169),IF('Process Capability'!$F$6=4,COUNTBLANK(U1169),IF('Process Capability'!$F$6=5,COUNTBLANK(AB1169),IF('Process Capability'!$F$6=6,COUNTBLANK(AJ1169),""))))))</f>
        <v/>
      </c>
      <c r="G1169" s="749" t="str">
        <f>IF(COUNTBLANK('Process Capability'!D1177)=1,"",'Process Capability'!D1177)</f>
        <v/>
      </c>
      <c r="H1169" s="748" t="str">
        <f>IF(COUNTBLANK('Process Capability'!D1177)=1,"",MAX('Process Capability'!D1176:D1177)-MIN('Process Capability'!D1176:D1177))</f>
        <v/>
      </c>
      <c r="AS1169" s="733">
        <v>1166</v>
      </c>
      <c r="AT1169" s="732">
        <f t="shared" si="889"/>
        <v>583</v>
      </c>
      <c r="AU1169" s="732">
        <f t="shared" si="892"/>
        <v>389</v>
      </c>
      <c r="AV1169" s="742">
        <f t="shared" si="893"/>
        <v>292</v>
      </c>
      <c r="AW1169" s="732">
        <f t="shared" si="894"/>
        <v>234</v>
      </c>
      <c r="AX1169" s="734">
        <f t="shared" si="897"/>
        <v>195</v>
      </c>
      <c r="AY1169" s="662" t="str">
        <f t="shared" si="866"/>
        <v/>
      </c>
      <c r="BL1169" s="733" t="str">
        <f t="shared" si="864"/>
        <v/>
      </c>
      <c r="BM1169" s="734" t="str">
        <f t="shared" si="865"/>
        <v/>
      </c>
      <c r="BN1169" s="751" t="str">
        <f t="shared" si="867"/>
        <v/>
      </c>
      <c r="BO1169" s="742" t="str">
        <f t="shared" si="868"/>
        <v/>
      </c>
      <c r="BP1169" s="750" t="str">
        <f t="shared" si="884"/>
        <v/>
      </c>
      <c r="BQ1169" s="743" t="str">
        <f t="shared" si="869"/>
        <v/>
      </c>
      <c r="BR1169" s="732" t="str">
        <f t="shared" si="870"/>
        <v/>
      </c>
      <c r="BS1169" s="732" t="str">
        <f t="shared" si="885"/>
        <v/>
      </c>
      <c r="BT1169" s="732" t="str">
        <f t="shared" si="886"/>
        <v/>
      </c>
      <c r="BU1169" s="742" t="str">
        <f t="shared" si="900"/>
        <v/>
      </c>
      <c r="BV1169" s="742" t="str">
        <f t="shared" si="901"/>
        <v/>
      </c>
      <c r="BW1169" s="742" t="str">
        <f t="shared" si="902"/>
        <v/>
      </c>
      <c r="BX1169" s="741" t="str">
        <f t="shared" si="903"/>
        <v/>
      </c>
      <c r="BY1169" s="733" t="str">
        <f t="shared" si="887"/>
        <v/>
      </c>
      <c r="BZ1169" s="732" t="str">
        <f t="shared" si="895"/>
        <v/>
      </c>
      <c r="CA1169" s="732" t="str">
        <f t="shared" si="890"/>
        <v/>
      </c>
      <c r="CB1169" s="734" t="str">
        <f t="shared" si="896"/>
        <v/>
      </c>
      <c r="CC1169" s="733" t="str">
        <f t="shared" si="888"/>
        <v/>
      </c>
      <c r="CD1169" s="740" t="str">
        <f t="shared" si="860"/>
        <v/>
      </c>
      <c r="CE1169" s="732" t="str">
        <f t="shared" si="891"/>
        <v/>
      </c>
      <c r="CF1169" s="739" t="str">
        <f t="shared" si="861"/>
        <v/>
      </c>
      <c r="CG1169" s="737"/>
      <c r="CH1169" s="736" t="str">
        <f t="shared" si="871"/>
        <v/>
      </c>
      <c r="CI1169" s="738" t="str">
        <f t="shared" si="872"/>
        <v/>
      </c>
      <c r="CJ1169" s="737"/>
      <c r="CK1169" s="736" t="str">
        <f t="shared" si="873"/>
        <v/>
      </c>
      <c r="CL1169" s="735" t="str">
        <f t="shared" si="874"/>
        <v/>
      </c>
      <c r="CM1169" s="733" t="e">
        <f t="shared" si="875"/>
        <v>#DIV/0!</v>
      </c>
      <c r="CN1169" s="732" t="e">
        <f t="shared" si="862"/>
        <v>#DIV/0!</v>
      </c>
      <c r="CO1169" s="732" t="e">
        <f t="shared" si="876"/>
        <v>#DIV/0!</v>
      </c>
      <c r="CP1169" s="734" t="e">
        <f t="shared" si="863"/>
        <v>#DIV/0!</v>
      </c>
      <c r="CQ1169" s="733" t="str">
        <f t="shared" si="877"/>
        <v/>
      </c>
      <c r="CR1169" s="732" t="str">
        <f t="shared" si="898"/>
        <v/>
      </c>
      <c r="CS1169" s="732" t="str">
        <f t="shared" si="878"/>
        <v/>
      </c>
      <c r="CT1169" s="731" t="str">
        <f t="shared" si="899"/>
        <v/>
      </c>
      <c r="CV1169" s="733" t="e">
        <f>IF($H$1=1,'Process Capability'!$F$7,CX1169)</f>
        <v>#DIV/0!</v>
      </c>
      <c r="CW1169" s="732" t="e">
        <f t="shared" si="879"/>
        <v>#DIV/0!</v>
      </c>
      <c r="CX1169" s="732" t="e">
        <f t="shared" si="880"/>
        <v>#DIV/0!</v>
      </c>
      <c r="CY1169" s="732" t="e">
        <f t="shared" si="881"/>
        <v>#DIV/0!</v>
      </c>
      <c r="CZ1169" s="732" t="e">
        <f>IF($H$1=1,'Process Capability'!$F$8,CX1169)</f>
        <v>#DIV/0!</v>
      </c>
      <c r="DA1169" s="732" t="e">
        <f>IF($H$1=1,MAX('Process Capability'!$F$7,'Process Capability'!$F$8)-MIN('Process Capability'!$F$7,'Process Capability'!$F$8),DC1169)</f>
        <v>#DIV/0!</v>
      </c>
      <c r="DB1169" s="732" t="e">
        <f t="shared" si="882"/>
        <v>#DIV/0!</v>
      </c>
      <c r="DC1169" s="731" t="e">
        <f t="shared" si="883"/>
        <v>#DIV/0!</v>
      </c>
    </row>
    <row r="1170" spans="1:107" x14ac:dyDescent="0.2">
      <c r="A1170" s="733" t="str">
        <f>IF(C1170=0,IF('Process Capability'!$F$6=1,'Process Capability'!D1178,IF('Process Capability'!$F$6=2,I1020,IF('Process Capability'!$F$6=3,N1070,IF('Process Capability'!$F$6=4,T1095,IF('Process Capability'!$F$6=5,AA1110,IF('Process Capability'!$F$6=6,AI1120,"")))))),"")</f>
        <v/>
      </c>
      <c r="B1170" s="731" t="str">
        <f>IF(D1170=0,IF('Process Capability'!$F$6=1,H1170,IF('Process Capability'!$F$6=2,J1020,IF('Process Capability'!$F$6=3,O1070,IF('Process Capability'!$F$6=4,U1095,IF('Process Capability'!$F$6=5,AB1110,IF('Process Capability'!$F$6=6,AJ1120,"")))))),"")</f>
        <v/>
      </c>
      <c r="C1170" s="701" t="str">
        <f>IF('Process Capability'!$F$6=1,COUNTBLANK('Process Capability'!D1178),IF('Process Capability'!$F$6=2,COUNTBLANK(I1170),IF('Process Capability'!$F$6=3,COUNTBLANK(N1170),IF('Process Capability'!$F$6=4,COUNTBLANK(T1170),IF('Process Capability'!$F$6=5,COUNTBLANK(AA1170),IF('Process Capability'!$F$6=6,COUNTBLANK(AI1170),""))))))</f>
        <v/>
      </c>
      <c r="D1170" s="701" t="str">
        <f>IF('Process Capability'!$F$6=1,COUNTBLANK(H1170),IF('Process Capability'!$F$6=2,COUNTBLANK(J1170),IF('Process Capability'!$F$6=3,COUNTBLANK(O1170),IF('Process Capability'!$F$6=4,COUNTBLANK(U1170),IF('Process Capability'!$F$6=5,COUNTBLANK(AB1170),IF('Process Capability'!$F$6=6,COUNTBLANK(AJ1170),""))))))</f>
        <v/>
      </c>
      <c r="G1170" s="749" t="str">
        <f>IF(COUNTBLANK('Process Capability'!D1178)=1,"",'Process Capability'!D1178)</f>
        <v/>
      </c>
      <c r="H1170" s="748" t="str">
        <f>IF(COUNTBLANK('Process Capability'!D1178)=1,"",MAX('Process Capability'!D1177:D1178)-MIN('Process Capability'!D1177:D1178))</f>
        <v/>
      </c>
      <c r="AS1170" s="743">
        <v>1167</v>
      </c>
      <c r="AT1170" s="732">
        <f t="shared" si="889"/>
        <v>584</v>
      </c>
      <c r="AU1170" s="732">
        <f t="shared" si="892"/>
        <v>389</v>
      </c>
      <c r="AV1170" s="742">
        <f t="shared" si="893"/>
        <v>292</v>
      </c>
      <c r="AW1170" s="732">
        <f t="shared" si="894"/>
        <v>234</v>
      </c>
      <c r="AX1170" s="734">
        <f t="shared" si="897"/>
        <v>195</v>
      </c>
      <c r="AY1170" s="662" t="str">
        <f t="shared" si="866"/>
        <v/>
      </c>
      <c r="BL1170" s="733" t="str">
        <f t="shared" si="864"/>
        <v/>
      </c>
      <c r="BM1170" s="734" t="str">
        <f t="shared" si="865"/>
        <v/>
      </c>
      <c r="BN1170" s="751" t="str">
        <f t="shared" si="867"/>
        <v/>
      </c>
      <c r="BO1170" s="742" t="str">
        <f t="shared" si="868"/>
        <v/>
      </c>
      <c r="BP1170" s="750" t="str">
        <f t="shared" si="884"/>
        <v/>
      </c>
      <c r="BQ1170" s="743" t="str">
        <f t="shared" si="869"/>
        <v/>
      </c>
      <c r="BR1170" s="732" t="str">
        <f t="shared" si="870"/>
        <v/>
      </c>
      <c r="BS1170" s="732" t="str">
        <f t="shared" si="885"/>
        <v/>
      </c>
      <c r="BT1170" s="732" t="str">
        <f t="shared" si="886"/>
        <v/>
      </c>
      <c r="BU1170" s="742" t="str">
        <f t="shared" si="900"/>
        <v/>
      </c>
      <c r="BV1170" s="742" t="str">
        <f t="shared" si="901"/>
        <v/>
      </c>
      <c r="BW1170" s="742" t="str">
        <f t="shared" si="902"/>
        <v/>
      </c>
      <c r="BX1170" s="741" t="str">
        <f t="shared" si="903"/>
        <v/>
      </c>
      <c r="BY1170" s="733" t="str">
        <f t="shared" si="887"/>
        <v/>
      </c>
      <c r="BZ1170" s="732" t="str">
        <f t="shared" si="895"/>
        <v/>
      </c>
      <c r="CA1170" s="732" t="str">
        <f t="shared" si="890"/>
        <v/>
      </c>
      <c r="CB1170" s="734" t="str">
        <f t="shared" si="896"/>
        <v/>
      </c>
      <c r="CC1170" s="733" t="str">
        <f t="shared" si="888"/>
        <v/>
      </c>
      <c r="CD1170" s="740" t="str">
        <f t="shared" ref="CD1170:CD1233" si="904">IF(ABS(SUM(CC1157,CC1159,CC1161,CC1163,CC1165,CC1167,CC1169))+ABS(SUM(CC1158,CC1160,CC1162,CC1164,CC1166,CC1168,CC1170))=14,1,"")</f>
        <v/>
      </c>
      <c r="CE1170" s="732" t="str">
        <f t="shared" si="891"/>
        <v/>
      </c>
      <c r="CF1170" s="739" t="str">
        <f t="shared" ref="CF1170:CF1233" si="905">IF(ABS(SUM(CE1157,CE1159,CE1161,CE1163,CE1165,CE1167,CE1169))+ABS(SUM(CE1158,CE1160,CE1162,CE1164,CE1166,CE1168,CE1170))=14,1,"")</f>
        <v/>
      </c>
      <c r="CG1170" s="737"/>
      <c r="CH1170" s="736" t="str">
        <f t="shared" si="871"/>
        <v/>
      </c>
      <c r="CI1170" s="738" t="str">
        <f t="shared" si="872"/>
        <v/>
      </c>
      <c r="CJ1170" s="737"/>
      <c r="CK1170" s="736" t="str">
        <f t="shared" si="873"/>
        <v/>
      </c>
      <c r="CL1170" s="735" t="str">
        <f t="shared" si="874"/>
        <v/>
      </c>
      <c r="CM1170" s="733" t="e">
        <f t="shared" si="875"/>
        <v>#DIV/0!</v>
      </c>
      <c r="CN1170" s="732" t="e">
        <f t="shared" ref="CN1170:CN1233" si="906">IF(SUM(CM1156:CM1170)=15,1,"")</f>
        <v>#DIV/0!</v>
      </c>
      <c r="CO1170" s="732" t="e">
        <f t="shared" si="876"/>
        <v>#DIV/0!</v>
      </c>
      <c r="CP1170" s="734" t="e">
        <f t="shared" ref="CP1170:CP1233" si="907">IF(SUM(CO1156:CO1170)=15,1,"")</f>
        <v>#DIV/0!</v>
      </c>
      <c r="CQ1170" s="733" t="str">
        <f t="shared" si="877"/>
        <v/>
      </c>
      <c r="CR1170" s="732" t="str">
        <f t="shared" si="898"/>
        <v/>
      </c>
      <c r="CS1170" s="732" t="str">
        <f t="shared" si="878"/>
        <v/>
      </c>
      <c r="CT1170" s="731" t="str">
        <f t="shared" si="899"/>
        <v/>
      </c>
      <c r="CV1170" s="733" t="e">
        <f>IF($H$1=1,'Process Capability'!$F$7,CX1170)</f>
        <v>#DIV/0!</v>
      </c>
      <c r="CW1170" s="732" t="e">
        <f t="shared" si="879"/>
        <v>#DIV/0!</v>
      </c>
      <c r="CX1170" s="732" t="e">
        <f t="shared" si="880"/>
        <v>#DIV/0!</v>
      </c>
      <c r="CY1170" s="732" t="e">
        <f t="shared" si="881"/>
        <v>#DIV/0!</v>
      </c>
      <c r="CZ1170" s="732" t="e">
        <f>IF($H$1=1,'Process Capability'!$F$8,CX1170)</f>
        <v>#DIV/0!</v>
      </c>
      <c r="DA1170" s="732" t="e">
        <f>IF($H$1=1,MAX('Process Capability'!$F$7,'Process Capability'!$F$8)-MIN('Process Capability'!$F$7,'Process Capability'!$F$8),DC1170)</f>
        <v>#DIV/0!</v>
      </c>
      <c r="DB1170" s="732" t="e">
        <f t="shared" si="882"/>
        <v>#DIV/0!</v>
      </c>
      <c r="DC1170" s="731" t="e">
        <f t="shared" si="883"/>
        <v>#DIV/0!</v>
      </c>
    </row>
    <row r="1171" spans="1:107" x14ac:dyDescent="0.2">
      <c r="A1171" s="733" t="str">
        <f>IF(C1171=0,IF('Process Capability'!$F$6=1,'Process Capability'!D1179,IF('Process Capability'!$F$6=2,I1021,IF('Process Capability'!$F$6=3,N1071,IF('Process Capability'!$F$6=4,T1096,IF('Process Capability'!$F$6=5,AA1111,IF('Process Capability'!$F$6=6,AI1121,"")))))),"")</f>
        <v/>
      </c>
      <c r="B1171" s="731" t="str">
        <f>IF(D1171=0,IF('Process Capability'!$F$6=1,H1171,IF('Process Capability'!$F$6=2,J1021,IF('Process Capability'!$F$6=3,O1071,IF('Process Capability'!$F$6=4,U1096,IF('Process Capability'!$F$6=5,AB1111,IF('Process Capability'!$F$6=6,AJ1121,"")))))),"")</f>
        <v/>
      </c>
      <c r="C1171" s="701" t="str">
        <f>IF('Process Capability'!$F$6=1,COUNTBLANK('Process Capability'!D1179),IF('Process Capability'!$F$6=2,COUNTBLANK(I1171),IF('Process Capability'!$F$6=3,COUNTBLANK(N1171),IF('Process Capability'!$F$6=4,COUNTBLANK(T1171),IF('Process Capability'!$F$6=5,COUNTBLANK(AA1171),IF('Process Capability'!$F$6=6,COUNTBLANK(AI1171),""))))))</f>
        <v/>
      </c>
      <c r="D1171" s="701" t="str">
        <f>IF('Process Capability'!$F$6=1,COUNTBLANK(H1171),IF('Process Capability'!$F$6=2,COUNTBLANK(J1171),IF('Process Capability'!$F$6=3,COUNTBLANK(O1171),IF('Process Capability'!$F$6=4,COUNTBLANK(U1171),IF('Process Capability'!$F$6=5,COUNTBLANK(AB1171),IF('Process Capability'!$F$6=6,COUNTBLANK(AJ1171),""))))))</f>
        <v/>
      </c>
      <c r="G1171" s="749" t="str">
        <f>IF(COUNTBLANK('Process Capability'!D1179)=1,"",'Process Capability'!D1179)</f>
        <v/>
      </c>
      <c r="H1171" s="748" t="str">
        <f>IF(COUNTBLANK('Process Capability'!D1179)=1,"",MAX('Process Capability'!D1178:D1179)-MIN('Process Capability'!D1178:D1179))</f>
        <v/>
      </c>
      <c r="AS1171" s="733">
        <v>1168</v>
      </c>
      <c r="AT1171" s="732">
        <f t="shared" si="889"/>
        <v>584</v>
      </c>
      <c r="AU1171" s="732">
        <f t="shared" si="892"/>
        <v>390</v>
      </c>
      <c r="AV1171" s="742">
        <f t="shared" si="893"/>
        <v>292</v>
      </c>
      <c r="AW1171" s="732">
        <f t="shared" si="894"/>
        <v>234</v>
      </c>
      <c r="AX1171" s="734">
        <f t="shared" si="897"/>
        <v>195</v>
      </c>
      <c r="AY1171" s="662" t="str">
        <f t="shared" si="866"/>
        <v/>
      </c>
      <c r="BL1171" s="733" t="str">
        <f t="shared" si="864"/>
        <v/>
      </c>
      <c r="BM1171" s="734" t="str">
        <f t="shared" si="865"/>
        <v/>
      </c>
      <c r="BN1171" s="751" t="str">
        <f t="shared" si="867"/>
        <v/>
      </c>
      <c r="BO1171" s="742" t="str">
        <f t="shared" si="868"/>
        <v/>
      </c>
      <c r="BP1171" s="750" t="str">
        <f t="shared" si="884"/>
        <v/>
      </c>
      <c r="BQ1171" s="743" t="str">
        <f t="shared" si="869"/>
        <v/>
      </c>
      <c r="BR1171" s="732" t="str">
        <f t="shared" si="870"/>
        <v/>
      </c>
      <c r="BS1171" s="732" t="str">
        <f t="shared" si="885"/>
        <v/>
      </c>
      <c r="BT1171" s="732" t="str">
        <f t="shared" si="886"/>
        <v/>
      </c>
      <c r="BU1171" s="742" t="str">
        <f t="shared" si="900"/>
        <v/>
      </c>
      <c r="BV1171" s="742" t="str">
        <f t="shared" si="901"/>
        <v/>
      </c>
      <c r="BW1171" s="742" t="str">
        <f t="shared" si="902"/>
        <v/>
      </c>
      <c r="BX1171" s="741" t="str">
        <f t="shared" si="903"/>
        <v/>
      </c>
      <c r="BY1171" s="733" t="str">
        <f t="shared" si="887"/>
        <v/>
      </c>
      <c r="BZ1171" s="732" t="str">
        <f t="shared" si="895"/>
        <v/>
      </c>
      <c r="CA1171" s="732" t="str">
        <f t="shared" si="890"/>
        <v/>
      </c>
      <c r="CB1171" s="734" t="str">
        <f t="shared" si="896"/>
        <v/>
      </c>
      <c r="CC1171" s="733" t="str">
        <f t="shared" si="888"/>
        <v/>
      </c>
      <c r="CD1171" s="740" t="str">
        <f t="shared" si="904"/>
        <v/>
      </c>
      <c r="CE1171" s="732" t="str">
        <f t="shared" si="891"/>
        <v/>
      </c>
      <c r="CF1171" s="739" t="str">
        <f t="shared" si="905"/>
        <v/>
      </c>
      <c r="CG1171" s="737"/>
      <c r="CH1171" s="736" t="str">
        <f t="shared" si="871"/>
        <v/>
      </c>
      <c r="CI1171" s="738" t="str">
        <f t="shared" si="872"/>
        <v/>
      </c>
      <c r="CJ1171" s="737"/>
      <c r="CK1171" s="736" t="str">
        <f t="shared" si="873"/>
        <v/>
      </c>
      <c r="CL1171" s="735" t="str">
        <f t="shared" si="874"/>
        <v/>
      </c>
      <c r="CM1171" s="733" t="e">
        <f t="shared" si="875"/>
        <v>#DIV/0!</v>
      </c>
      <c r="CN1171" s="732" t="e">
        <f t="shared" si="906"/>
        <v>#DIV/0!</v>
      </c>
      <c r="CO1171" s="732" t="e">
        <f t="shared" si="876"/>
        <v>#DIV/0!</v>
      </c>
      <c r="CP1171" s="734" t="e">
        <f t="shared" si="907"/>
        <v>#DIV/0!</v>
      </c>
      <c r="CQ1171" s="733" t="str">
        <f t="shared" si="877"/>
        <v/>
      </c>
      <c r="CR1171" s="732" t="str">
        <f t="shared" si="898"/>
        <v/>
      </c>
      <c r="CS1171" s="732" t="str">
        <f t="shared" si="878"/>
        <v/>
      </c>
      <c r="CT1171" s="731" t="str">
        <f t="shared" si="899"/>
        <v/>
      </c>
      <c r="CV1171" s="733" t="e">
        <f>IF($H$1=1,'Process Capability'!$F$7,CX1171)</f>
        <v>#DIV/0!</v>
      </c>
      <c r="CW1171" s="732" t="e">
        <f t="shared" si="879"/>
        <v>#DIV/0!</v>
      </c>
      <c r="CX1171" s="732" t="e">
        <f t="shared" si="880"/>
        <v>#DIV/0!</v>
      </c>
      <c r="CY1171" s="732" t="e">
        <f t="shared" si="881"/>
        <v>#DIV/0!</v>
      </c>
      <c r="CZ1171" s="732" t="e">
        <f>IF($H$1=1,'Process Capability'!$F$8,CX1171)</f>
        <v>#DIV/0!</v>
      </c>
      <c r="DA1171" s="732" t="e">
        <f>IF($H$1=1,MAX('Process Capability'!$F$7,'Process Capability'!$F$8)-MIN('Process Capability'!$F$7,'Process Capability'!$F$8),DC1171)</f>
        <v>#DIV/0!</v>
      </c>
      <c r="DB1171" s="732" t="e">
        <f t="shared" si="882"/>
        <v>#DIV/0!</v>
      </c>
      <c r="DC1171" s="731" t="e">
        <f t="shared" si="883"/>
        <v>#DIV/0!</v>
      </c>
    </row>
    <row r="1172" spans="1:107" x14ac:dyDescent="0.2">
      <c r="A1172" s="733" t="str">
        <f>IF(C1172=0,IF('Process Capability'!$F$6=1,'Process Capability'!D1180,IF('Process Capability'!$F$6=2,I1022,IF('Process Capability'!$F$6=3,N1072,IF('Process Capability'!$F$6=4,T1097,IF('Process Capability'!$F$6=5,AA1112,IF('Process Capability'!$F$6=6,AI1122,"")))))),"")</f>
        <v/>
      </c>
      <c r="B1172" s="731" t="str">
        <f>IF(D1172=0,IF('Process Capability'!$F$6=1,H1172,IF('Process Capability'!$F$6=2,J1022,IF('Process Capability'!$F$6=3,O1072,IF('Process Capability'!$F$6=4,U1097,IF('Process Capability'!$F$6=5,AB1112,IF('Process Capability'!$F$6=6,AJ1122,"")))))),"")</f>
        <v/>
      </c>
      <c r="C1172" s="701" t="str">
        <f>IF('Process Capability'!$F$6=1,COUNTBLANK('Process Capability'!D1180),IF('Process Capability'!$F$6=2,COUNTBLANK(I1172),IF('Process Capability'!$F$6=3,COUNTBLANK(N1172),IF('Process Capability'!$F$6=4,COUNTBLANK(T1172),IF('Process Capability'!$F$6=5,COUNTBLANK(AA1172),IF('Process Capability'!$F$6=6,COUNTBLANK(AI1172),""))))))</f>
        <v/>
      </c>
      <c r="D1172" s="701" t="str">
        <f>IF('Process Capability'!$F$6=1,COUNTBLANK(H1172),IF('Process Capability'!$F$6=2,COUNTBLANK(J1172),IF('Process Capability'!$F$6=3,COUNTBLANK(O1172),IF('Process Capability'!$F$6=4,COUNTBLANK(U1172),IF('Process Capability'!$F$6=5,COUNTBLANK(AB1172),IF('Process Capability'!$F$6=6,COUNTBLANK(AJ1172),""))))))</f>
        <v/>
      </c>
      <c r="G1172" s="749" t="str">
        <f>IF(COUNTBLANK('Process Capability'!D1180)=1,"",'Process Capability'!D1180)</f>
        <v/>
      </c>
      <c r="H1172" s="748" t="str">
        <f>IF(COUNTBLANK('Process Capability'!D1180)=1,"",MAX('Process Capability'!D1179:D1180)-MIN('Process Capability'!D1179:D1180))</f>
        <v/>
      </c>
      <c r="AS1172" s="733">
        <v>1169</v>
      </c>
      <c r="AT1172" s="732">
        <f t="shared" si="889"/>
        <v>585</v>
      </c>
      <c r="AU1172" s="732">
        <f t="shared" si="892"/>
        <v>390</v>
      </c>
      <c r="AV1172" s="742">
        <f t="shared" si="893"/>
        <v>293</v>
      </c>
      <c r="AW1172" s="732">
        <f t="shared" si="894"/>
        <v>234</v>
      </c>
      <c r="AX1172" s="734">
        <f t="shared" si="897"/>
        <v>195</v>
      </c>
      <c r="AY1172" s="662" t="str">
        <f t="shared" si="866"/>
        <v/>
      </c>
      <c r="BL1172" s="733" t="str">
        <f t="shared" si="864"/>
        <v/>
      </c>
      <c r="BM1172" s="734" t="str">
        <f t="shared" si="865"/>
        <v/>
      </c>
      <c r="BN1172" s="751" t="str">
        <f t="shared" si="867"/>
        <v/>
      </c>
      <c r="BO1172" s="742" t="str">
        <f t="shared" si="868"/>
        <v/>
      </c>
      <c r="BP1172" s="750" t="str">
        <f t="shared" si="884"/>
        <v/>
      </c>
      <c r="BQ1172" s="743" t="str">
        <f t="shared" si="869"/>
        <v/>
      </c>
      <c r="BR1172" s="732" t="str">
        <f t="shared" si="870"/>
        <v/>
      </c>
      <c r="BS1172" s="732" t="str">
        <f t="shared" si="885"/>
        <v/>
      </c>
      <c r="BT1172" s="732" t="str">
        <f t="shared" si="886"/>
        <v/>
      </c>
      <c r="BU1172" s="742" t="str">
        <f t="shared" si="900"/>
        <v/>
      </c>
      <c r="BV1172" s="742" t="str">
        <f t="shared" si="901"/>
        <v/>
      </c>
      <c r="BW1172" s="742" t="str">
        <f t="shared" si="902"/>
        <v/>
      </c>
      <c r="BX1172" s="741" t="str">
        <f t="shared" si="903"/>
        <v/>
      </c>
      <c r="BY1172" s="733" t="str">
        <f t="shared" si="887"/>
        <v/>
      </c>
      <c r="BZ1172" s="732" t="str">
        <f t="shared" si="895"/>
        <v/>
      </c>
      <c r="CA1172" s="732" t="str">
        <f t="shared" si="890"/>
        <v/>
      </c>
      <c r="CB1172" s="734" t="str">
        <f t="shared" si="896"/>
        <v/>
      </c>
      <c r="CC1172" s="733" t="str">
        <f t="shared" si="888"/>
        <v/>
      </c>
      <c r="CD1172" s="740" t="str">
        <f t="shared" si="904"/>
        <v/>
      </c>
      <c r="CE1172" s="732" t="str">
        <f t="shared" si="891"/>
        <v/>
      </c>
      <c r="CF1172" s="739" t="str">
        <f t="shared" si="905"/>
        <v/>
      </c>
      <c r="CG1172" s="737"/>
      <c r="CH1172" s="736" t="str">
        <f t="shared" si="871"/>
        <v/>
      </c>
      <c r="CI1172" s="738" t="str">
        <f t="shared" si="872"/>
        <v/>
      </c>
      <c r="CJ1172" s="737"/>
      <c r="CK1172" s="736" t="str">
        <f t="shared" si="873"/>
        <v/>
      </c>
      <c r="CL1172" s="735" t="str">
        <f t="shared" si="874"/>
        <v/>
      </c>
      <c r="CM1172" s="733" t="e">
        <f t="shared" si="875"/>
        <v>#DIV/0!</v>
      </c>
      <c r="CN1172" s="732" t="e">
        <f t="shared" si="906"/>
        <v>#DIV/0!</v>
      </c>
      <c r="CO1172" s="732" t="e">
        <f t="shared" si="876"/>
        <v>#DIV/0!</v>
      </c>
      <c r="CP1172" s="734" t="e">
        <f t="shared" si="907"/>
        <v>#DIV/0!</v>
      </c>
      <c r="CQ1172" s="733" t="str">
        <f t="shared" si="877"/>
        <v/>
      </c>
      <c r="CR1172" s="732" t="str">
        <f t="shared" si="898"/>
        <v/>
      </c>
      <c r="CS1172" s="732" t="str">
        <f t="shared" si="878"/>
        <v/>
      </c>
      <c r="CT1172" s="731" t="str">
        <f t="shared" si="899"/>
        <v/>
      </c>
      <c r="CV1172" s="733" t="e">
        <f>IF($H$1=1,'Process Capability'!$F$7,CX1172)</f>
        <v>#DIV/0!</v>
      </c>
      <c r="CW1172" s="732" t="e">
        <f t="shared" si="879"/>
        <v>#DIV/0!</v>
      </c>
      <c r="CX1172" s="732" t="e">
        <f t="shared" si="880"/>
        <v>#DIV/0!</v>
      </c>
      <c r="CY1172" s="732" t="e">
        <f t="shared" si="881"/>
        <v>#DIV/0!</v>
      </c>
      <c r="CZ1172" s="732" t="e">
        <f>IF($H$1=1,'Process Capability'!$F$8,CX1172)</f>
        <v>#DIV/0!</v>
      </c>
      <c r="DA1172" s="732" t="e">
        <f>IF($H$1=1,MAX('Process Capability'!$F$7,'Process Capability'!$F$8)-MIN('Process Capability'!$F$7,'Process Capability'!$F$8),DC1172)</f>
        <v>#DIV/0!</v>
      </c>
      <c r="DB1172" s="732" t="e">
        <f t="shared" si="882"/>
        <v>#DIV/0!</v>
      </c>
      <c r="DC1172" s="731" t="e">
        <f t="shared" si="883"/>
        <v>#DIV/0!</v>
      </c>
    </row>
    <row r="1173" spans="1:107" x14ac:dyDescent="0.2">
      <c r="A1173" s="733" t="str">
        <f>IF(C1173=0,IF('Process Capability'!$F$6=1,'Process Capability'!D1181,IF('Process Capability'!$F$6=2,I1023,IF('Process Capability'!$F$6=3,N1073,IF('Process Capability'!$F$6=4,T1098,IF('Process Capability'!$F$6=5,AA1113,IF('Process Capability'!$F$6=6,AI1123,"")))))),"")</f>
        <v/>
      </c>
      <c r="B1173" s="731" t="str">
        <f>IF(D1173=0,IF('Process Capability'!$F$6=1,H1173,IF('Process Capability'!$F$6=2,J1023,IF('Process Capability'!$F$6=3,O1073,IF('Process Capability'!$F$6=4,U1098,IF('Process Capability'!$F$6=5,AB1113,IF('Process Capability'!$F$6=6,AJ1123,"")))))),"")</f>
        <v/>
      </c>
      <c r="C1173" s="701" t="str">
        <f>IF('Process Capability'!$F$6=1,COUNTBLANK('Process Capability'!D1181),IF('Process Capability'!$F$6=2,COUNTBLANK(I1173),IF('Process Capability'!$F$6=3,COUNTBLANK(N1173),IF('Process Capability'!$F$6=4,COUNTBLANK(T1173),IF('Process Capability'!$F$6=5,COUNTBLANK(AA1173),IF('Process Capability'!$F$6=6,COUNTBLANK(AI1173),""))))))</f>
        <v/>
      </c>
      <c r="D1173" s="701" t="str">
        <f>IF('Process Capability'!$F$6=1,COUNTBLANK(H1173),IF('Process Capability'!$F$6=2,COUNTBLANK(J1173),IF('Process Capability'!$F$6=3,COUNTBLANK(O1173),IF('Process Capability'!$F$6=4,COUNTBLANK(U1173),IF('Process Capability'!$F$6=5,COUNTBLANK(AB1173),IF('Process Capability'!$F$6=6,COUNTBLANK(AJ1173),""))))))</f>
        <v/>
      </c>
      <c r="G1173" s="749" t="str">
        <f>IF(COUNTBLANK('Process Capability'!D1181)=1,"",'Process Capability'!D1181)</f>
        <v/>
      </c>
      <c r="H1173" s="748" t="str">
        <f>IF(COUNTBLANK('Process Capability'!D1181)=1,"",MAX('Process Capability'!D1180:D1181)-MIN('Process Capability'!D1180:D1181))</f>
        <v/>
      </c>
      <c r="AS1173" s="743">
        <v>1170</v>
      </c>
      <c r="AT1173" s="732">
        <f t="shared" si="889"/>
        <v>585</v>
      </c>
      <c r="AU1173" s="732">
        <f t="shared" si="892"/>
        <v>390</v>
      </c>
      <c r="AV1173" s="742">
        <f t="shared" si="893"/>
        <v>293</v>
      </c>
      <c r="AW1173" s="732">
        <f t="shared" si="894"/>
        <v>234</v>
      </c>
      <c r="AX1173" s="734">
        <f t="shared" si="897"/>
        <v>195</v>
      </c>
      <c r="AY1173" s="662" t="str">
        <f t="shared" si="866"/>
        <v/>
      </c>
      <c r="BL1173" s="733" t="str">
        <f t="shared" si="864"/>
        <v/>
      </c>
      <c r="BM1173" s="734" t="str">
        <f t="shared" si="865"/>
        <v/>
      </c>
      <c r="BN1173" s="751" t="str">
        <f t="shared" si="867"/>
        <v/>
      </c>
      <c r="BO1173" s="742" t="str">
        <f t="shared" si="868"/>
        <v/>
      </c>
      <c r="BP1173" s="750" t="str">
        <f t="shared" si="884"/>
        <v/>
      </c>
      <c r="BQ1173" s="743" t="str">
        <f t="shared" si="869"/>
        <v/>
      </c>
      <c r="BR1173" s="732" t="str">
        <f t="shared" si="870"/>
        <v/>
      </c>
      <c r="BS1173" s="732" t="str">
        <f t="shared" si="885"/>
        <v/>
      </c>
      <c r="BT1173" s="732" t="str">
        <f t="shared" si="886"/>
        <v/>
      </c>
      <c r="BU1173" s="742" t="str">
        <f t="shared" si="900"/>
        <v/>
      </c>
      <c r="BV1173" s="742" t="str">
        <f t="shared" si="901"/>
        <v/>
      </c>
      <c r="BW1173" s="742" t="str">
        <f t="shared" si="902"/>
        <v/>
      </c>
      <c r="BX1173" s="741" t="str">
        <f t="shared" si="903"/>
        <v/>
      </c>
      <c r="BY1173" s="733" t="str">
        <f t="shared" si="887"/>
        <v/>
      </c>
      <c r="BZ1173" s="732" t="str">
        <f t="shared" si="895"/>
        <v/>
      </c>
      <c r="CA1173" s="732" t="str">
        <f t="shared" si="890"/>
        <v/>
      </c>
      <c r="CB1173" s="734" t="str">
        <f t="shared" si="896"/>
        <v/>
      </c>
      <c r="CC1173" s="733" t="str">
        <f t="shared" si="888"/>
        <v/>
      </c>
      <c r="CD1173" s="740" t="str">
        <f t="shared" si="904"/>
        <v/>
      </c>
      <c r="CE1173" s="732" t="str">
        <f t="shared" si="891"/>
        <v/>
      </c>
      <c r="CF1173" s="739" t="str">
        <f t="shared" si="905"/>
        <v/>
      </c>
      <c r="CG1173" s="737"/>
      <c r="CH1173" s="736" t="str">
        <f t="shared" si="871"/>
        <v/>
      </c>
      <c r="CI1173" s="738" t="str">
        <f t="shared" si="872"/>
        <v/>
      </c>
      <c r="CJ1173" s="737"/>
      <c r="CK1173" s="736" t="str">
        <f t="shared" si="873"/>
        <v/>
      </c>
      <c r="CL1173" s="735" t="str">
        <f t="shared" si="874"/>
        <v/>
      </c>
      <c r="CM1173" s="733" t="e">
        <f t="shared" si="875"/>
        <v>#DIV/0!</v>
      </c>
      <c r="CN1173" s="732" t="e">
        <f t="shared" si="906"/>
        <v>#DIV/0!</v>
      </c>
      <c r="CO1173" s="732" t="e">
        <f t="shared" si="876"/>
        <v>#DIV/0!</v>
      </c>
      <c r="CP1173" s="734" t="e">
        <f t="shared" si="907"/>
        <v>#DIV/0!</v>
      </c>
      <c r="CQ1173" s="733" t="str">
        <f t="shared" si="877"/>
        <v/>
      </c>
      <c r="CR1173" s="732" t="str">
        <f t="shared" si="898"/>
        <v/>
      </c>
      <c r="CS1173" s="732" t="str">
        <f t="shared" si="878"/>
        <v/>
      </c>
      <c r="CT1173" s="731" t="str">
        <f t="shared" si="899"/>
        <v/>
      </c>
      <c r="CV1173" s="733" t="e">
        <f>IF($H$1=1,'Process Capability'!$F$7,CX1173)</f>
        <v>#DIV/0!</v>
      </c>
      <c r="CW1173" s="732" t="e">
        <f t="shared" si="879"/>
        <v>#DIV/0!</v>
      </c>
      <c r="CX1173" s="732" t="e">
        <f t="shared" si="880"/>
        <v>#DIV/0!</v>
      </c>
      <c r="CY1173" s="732" t="e">
        <f t="shared" si="881"/>
        <v>#DIV/0!</v>
      </c>
      <c r="CZ1173" s="732" t="e">
        <f>IF($H$1=1,'Process Capability'!$F$8,CX1173)</f>
        <v>#DIV/0!</v>
      </c>
      <c r="DA1173" s="732" t="e">
        <f>IF($H$1=1,MAX('Process Capability'!$F$7,'Process Capability'!$F$8)-MIN('Process Capability'!$F$7,'Process Capability'!$F$8),DC1173)</f>
        <v>#DIV/0!</v>
      </c>
      <c r="DB1173" s="732" t="e">
        <f t="shared" si="882"/>
        <v>#DIV/0!</v>
      </c>
      <c r="DC1173" s="731" t="e">
        <f t="shared" si="883"/>
        <v>#DIV/0!</v>
      </c>
    </row>
    <row r="1174" spans="1:107" x14ac:dyDescent="0.2">
      <c r="A1174" s="733" t="str">
        <f>IF(C1174=0,IF('Process Capability'!$F$6=1,'Process Capability'!D1182,IF('Process Capability'!$F$6=2,I1024,IF('Process Capability'!$F$6=3,N1074,IF('Process Capability'!$F$6=4,T1099,IF('Process Capability'!$F$6=5,AA1114,IF('Process Capability'!$F$6=6,AI1124,"")))))),"")</f>
        <v/>
      </c>
      <c r="B1174" s="731" t="str">
        <f>IF(D1174=0,IF('Process Capability'!$F$6=1,H1174,IF('Process Capability'!$F$6=2,J1024,IF('Process Capability'!$F$6=3,O1074,IF('Process Capability'!$F$6=4,U1099,IF('Process Capability'!$F$6=5,AB1114,IF('Process Capability'!$F$6=6,AJ1124,"")))))),"")</f>
        <v/>
      </c>
      <c r="C1174" s="701" t="str">
        <f>IF('Process Capability'!$F$6=1,COUNTBLANK('Process Capability'!D1182),IF('Process Capability'!$F$6=2,COUNTBLANK(I1174),IF('Process Capability'!$F$6=3,COUNTBLANK(N1174),IF('Process Capability'!$F$6=4,COUNTBLANK(T1174),IF('Process Capability'!$F$6=5,COUNTBLANK(AA1174),IF('Process Capability'!$F$6=6,COUNTBLANK(AI1174),""))))))</f>
        <v/>
      </c>
      <c r="D1174" s="701" t="str">
        <f>IF('Process Capability'!$F$6=1,COUNTBLANK(H1174),IF('Process Capability'!$F$6=2,COUNTBLANK(J1174),IF('Process Capability'!$F$6=3,COUNTBLANK(O1174),IF('Process Capability'!$F$6=4,COUNTBLANK(U1174),IF('Process Capability'!$F$6=5,COUNTBLANK(AB1174),IF('Process Capability'!$F$6=6,COUNTBLANK(AJ1174),""))))))</f>
        <v/>
      </c>
      <c r="G1174" s="749" t="str">
        <f>IF(COUNTBLANK('Process Capability'!D1182)=1,"",'Process Capability'!D1182)</f>
        <v/>
      </c>
      <c r="H1174" s="748" t="str">
        <f>IF(COUNTBLANK('Process Capability'!D1182)=1,"",MAX('Process Capability'!D1181:D1182)-MIN('Process Capability'!D1181:D1182))</f>
        <v/>
      </c>
      <c r="AS1174" s="733">
        <v>1171</v>
      </c>
      <c r="AT1174" s="732">
        <f t="shared" si="889"/>
        <v>586</v>
      </c>
      <c r="AU1174" s="732">
        <f t="shared" si="892"/>
        <v>391</v>
      </c>
      <c r="AV1174" s="742">
        <f t="shared" si="893"/>
        <v>293</v>
      </c>
      <c r="AW1174" s="732">
        <f t="shared" si="894"/>
        <v>235</v>
      </c>
      <c r="AX1174" s="734">
        <f t="shared" si="897"/>
        <v>196</v>
      </c>
      <c r="AY1174" s="662" t="str">
        <f t="shared" si="866"/>
        <v/>
      </c>
      <c r="BL1174" s="733" t="str">
        <f t="shared" si="864"/>
        <v/>
      </c>
      <c r="BM1174" s="734" t="str">
        <f t="shared" si="865"/>
        <v/>
      </c>
      <c r="BN1174" s="751" t="str">
        <f t="shared" si="867"/>
        <v/>
      </c>
      <c r="BO1174" s="742" t="str">
        <f t="shared" si="868"/>
        <v/>
      </c>
      <c r="BP1174" s="750" t="str">
        <f t="shared" si="884"/>
        <v/>
      </c>
      <c r="BQ1174" s="743" t="str">
        <f t="shared" si="869"/>
        <v/>
      </c>
      <c r="BR1174" s="732" t="str">
        <f t="shared" si="870"/>
        <v/>
      </c>
      <c r="BS1174" s="732" t="str">
        <f t="shared" si="885"/>
        <v/>
      </c>
      <c r="BT1174" s="732" t="str">
        <f t="shared" si="886"/>
        <v/>
      </c>
      <c r="BU1174" s="742" t="str">
        <f t="shared" si="900"/>
        <v/>
      </c>
      <c r="BV1174" s="742" t="str">
        <f t="shared" si="901"/>
        <v/>
      </c>
      <c r="BW1174" s="742" t="str">
        <f t="shared" si="902"/>
        <v/>
      </c>
      <c r="BX1174" s="741" t="str">
        <f t="shared" si="903"/>
        <v/>
      </c>
      <c r="BY1174" s="733" t="str">
        <f t="shared" si="887"/>
        <v/>
      </c>
      <c r="BZ1174" s="732" t="str">
        <f t="shared" si="895"/>
        <v/>
      </c>
      <c r="CA1174" s="732" t="str">
        <f t="shared" si="890"/>
        <v/>
      </c>
      <c r="CB1174" s="734" t="str">
        <f t="shared" si="896"/>
        <v/>
      </c>
      <c r="CC1174" s="733" t="str">
        <f t="shared" si="888"/>
        <v/>
      </c>
      <c r="CD1174" s="740" t="str">
        <f t="shared" si="904"/>
        <v/>
      </c>
      <c r="CE1174" s="732" t="str">
        <f t="shared" si="891"/>
        <v/>
      </c>
      <c r="CF1174" s="739" t="str">
        <f t="shared" si="905"/>
        <v/>
      </c>
      <c r="CG1174" s="737"/>
      <c r="CH1174" s="736" t="str">
        <f t="shared" si="871"/>
        <v/>
      </c>
      <c r="CI1174" s="738" t="str">
        <f t="shared" si="872"/>
        <v/>
      </c>
      <c r="CJ1174" s="737"/>
      <c r="CK1174" s="736" t="str">
        <f t="shared" si="873"/>
        <v/>
      </c>
      <c r="CL1174" s="735" t="str">
        <f t="shared" si="874"/>
        <v/>
      </c>
      <c r="CM1174" s="733" t="e">
        <f t="shared" si="875"/>
        <v>#DIV/0!</v>
      </c>
      <c r="CN1174" s="732" t="e">
        <f t="shared" si="906"/>
        <v>#DIV/0!</v>
      </c>
      <c r="CO1174" s="732" t="e">
        <f t="shared" si="876"/>
        <v>#DIV/0!</v>
      </c>
      <c r="CP1174" s="734" t="e">
        <f t="shared" si="907"/>
        <v>#DIV/0!</v>
      </c>
      <c r="CQ1174" s="733" t="str">
        <f t="shared" si="877"/>
        <v/>
      </c>
      <c r="CR1174" s="732" t="str">
        <f t="shared" si="898"/>
        <v/>
      </c>
      <c r="CS1174" s="732" t="str">
        <f t="shared" si="878"/>
        <v/>
      </c>
      <c r="CT1174" s="731" t="str">
        <f t="shared" si="899"/>
        <v/>
      </c>
      <c r="CV1174" s="733" t="e">
        <f>IF($H$1=1,'Process Capability'!$F$7,CX1174)</f>
        <v>#DIV/0!</v>
      </c>
      <c r="CW1174" s="732" t="e">
        <f t="shared" si="879"/>
        <v>#DIV/0!</v>
      </c>
      <c r="CX1174" s="732" t="e">
        <f t="shared" si="880"/>
        <v>#DIV/0!</v>
      </c>
      <c r="CY1174" s="732" t="e">
        <f t="shared" si="881"/>
        <v>#DIV/0!</v>
      </c>
      <c r="CZ1174" s="732" t="e">
        <f>IF($H$1=1,'Process Capability'!$F$8,CX1174)</f>
        <v>#DIV/0!</v>
      </c>
      <c r="DA1174" s="732" t="e">
        <f>IF($H$1=1,MAX('Process Capability'!$F$7,'Process Capability'!$F$8)-MIN('Process Capability'!$F$7,'Process Capability'!$F$8),DC1174)</f>
        <v>#DIV/0!</v>
      </c>
      <c r="DB1174" s="732" t="e">
        <f t="shared" si="882"/>
        <v>#DIV/0!</v>
      </c>
      <c r="DC1174" s="731" t="e">
        <f t="shared" si="883"/>
        <v>#DIV/0!</v>
      </c>
    </row>
    <row r="1175" spans="1:107" x14ac:dyDescent="0.2">
      <c r="A1175" s="733" t="str">
        <f>IF(C1175=0,IF('Process Capability'!$F$6=1,'Process Capability'!D1183,IF('Process Capability'!$F$6=2,I1025,IF('Process Capability'!$F$6=3,N1075,IF('Process Capability'!$F$6=4,T1100,IF('Process Capability'!$F$6=5,AA1115,IF('Process Capability'!$F$6=6,AI1125,"")))))),"")</f>
        <v/>
      </c>
      <c r="B1175" s="731" t="str">
        <f>IF(D1175=0,IF('Process Capability'!$F$6=1,H1175,IF('Process Capability'!$F$6=2,J1025,IF('Process Capability'!$F$6=3,O1075,IF('Process Capability'!$F$6=4,U1100,IF('Process Capability'!$F$6=5,AB1115,IF('Process Capability'!$F$6=6,AJ1125,"")))))),"")</f>
        <v/>
      </c>
      <c r="C1175" s="701" t="str">
        <f>IF('Process Capability'!$F$6=1,COUNTBLANK('Process Capability'!D1183),IF('Process Capability'!$F$6=2,COUNTBLANK(I1175),IF('Process Capability'!$F$6=3,COUNTBLANK(N1175),IF('Process Capability'!$F$6=4,COUNTBLANK(T1175),IF('Process Capability'!$F$6=5,COUNTBLANK(AA1175),IF('Process Capability'!$F$6=6,COUNTBLANK(AI1175),""))))))</f>
        <v/>
      </c>
      <c r="D1175" s="701" t="str">
        <f>IF('Process Capability'!$F$6=1,COUNTBLANK(H1175),IF('Process Capability'!$F$6=2,COUNTBLANK(J1175),IF('Process Capability'!$F$6=3,COUNTBLANK(O1175),IF('Process Capability'!$F$6=4,COUNTBLANK(U1175),IF('Process Capability'!$F$6=5,COUNTBLANK(AB1175),IF('Process Capability'!$F$6=6,COUNTBLANK(AJ1175),""))))))</f>
        <v/>
      </c>
      <c r="G1175" s="749" t="str">
        <f>IF(COUNTBLANK('Process Capability'!D1183)=1,"",'Process Capability'!D1183)</f>
        <v/>
      </c>
      <c r="H1175" s="748" t="str">
        <f>IF(COUNTBLANK('Process Capability'!D1183)=1,"",MAX('Process Capability'!D1182:D1183)-MIN('Process Capability'!D1182:D1183))</f>
        <v/>
      </c>
      <c r="AS1175" s="733">
        <v>1172</v>
      </c>
      <c r="AT1175" s="732">
        <f t="shared" si="889"/>
        <v>586</v>
      </c>
      <c r="AU1175" s="732">
        <f t="shared" si="892"/>
        <v>391</v>
      </c>
      <c r="AV1175" s="742">
        <f t="shared" si="893"/>
        <v>293</v>
      </c>
      <c r="AW1175" s="732">
        <f t="shared" si="894"/>
        <v>235</v>
      </c>
      <c r="AX1175" s="734">
        <f t="shared" si="897"/>
        <v>196</v>
      </c>
      <c r="AY1175" s="662" t="str">
        <f t="shared" si="866"/>
        <v/>
      </c>
      <c r="BL1175" s="733" t="str">
        <f t="shared" si="864"/>
        <v/>
      </c>
      <c r="BM1175" s="734" t="str">
        <f t="shared" si="865"/>
        <v/>
      </c>
      <c r="BN1175" s="751" t="str">
        <f t="shared" si="867"/>
        <v/>
      </c>
      <c r="BO1175" s="742" t="str">
        <f t="shared" si="868"/>
        <v/>
      </c>
      <c r="BP1175" s="750" t="str">
        <f t="shared" si="884"/>
        <v/>
      </c>
      <c r="BQ1175" s="743" t="str">
        <f t="shared" si="869"/>
        <v/>
      </c>
      <c r="BR1175" s="732" t="str">
        <f t="shared" si="870"/>
        <v/>
      </c>
      <c r="BS1175" s="732" t="str">
        <f t="shared" si="885"/>
        <v/>
      </c>
      <c r="BT1175" s="732" t="str">
        <f t="shared" si="886"/>
        <v/>
      </c>
      <c r="BU1175" s="742" t="str">
        <f t="shared" si="900"/>
        <v/>
      </c>
      <c r="BV1175" s="742" t="str">
        <f t="shared" si="901"/>
        <v/>
      </c>
      <c r="BW1175" s="742" t="str">
        <f t="shared" si="902"/>
        <v/>
      </c>
      <c r="BX1175" s="741" t="str">
        <f t="shared" si="903"/>
        <v/>
      </c>
      <c r="BY1175" s="733" t="str">
        <f t="shared" si="887"/>
        <v/>
      </c>
      <c r="BZ1175" s="732" t="str">
        <f t="shared" si="895"/>
        <v/>
      </c>
      <c r="CA1175" s="732" t="str">
        <f t="shared" si="890"/>
        <v/>
      </c>
      <c r="CB1175" s="734" t="str">
        <f t="shared" si="896"/>
        <v/>
      </c>
      <c r="CC1175" s="733" t="str">
        <f t="shared" si="888"/>
        <v/>
      </c>
      <c r="CD1175" s="740" t="str">
        <f t="shared" si="904"/>
        <v/>
      </c>
      <c r="CE1175" s="732" t="str">
        <f t="shared" si="891"/>
        <v/>
      </c>
      <c r="CF1175" s="739" t="str">
        <f t="shared" si="905"/>
        <v/>
      </c>
      <c r="CG1175" s="737"/>
      <c r="CH1175" s="736" t="str">
        <f t="shared" si="871"/>
        <v/>
      </c>
      <c r="CI1175" s="738" t="str">
        <f t="shared" si="872"/>
        <v/>
      </c>
      <c r="CJ1175" s="737"/>
      <c r="CK1175" s="736" t="str">
        <f t="shared" si="873"/>
        <v/>
      </c>
      <c r="CL1175" s="735" t="str">
        <f t="shared" si="874"/>
        <v/>
      </c>
      <c r="CM1175" s="733" t="e">
        <f t="shared" si="875"/>
        <v>#DIV/0!</v>
      </c>
      <c r="CN1175" s="732" t="e">
        <f t="shared" si="906"/>
        <v>#DIV/0!</v>
      </c>
      <c r="CO1175" s="732" t="e">
        <f t="shared" si="876"/>
        <v>#DIV/0!</v>
      </c>
      <c r="CP1175" s="734" t="e">
        <f t="shared" si="907"/>
        <v>#DIV/0!</v>
      </c>
      <c r="CQ1175" s="733" t="str">
        <f t="shared" si="877"/>
        <v/>
      </c>
      <c r="CR1175" s="732" t="str">
        <f t="shared" si="898"/>
        <v/>
      </c>
      <c r="CS1175" s="732" t="str">
        <f t="shared" si="878"/>
        <v/>
      </c>
      <c r="CT1175" s="731" t="str">
        <f t="shared" si="899"/>
        <v/>
      </c>
      <c r="CV1175" s="733" t="e">
        <f>IF($H$1=1,'Process Capability'!$F$7,CX1175)</f>
        <v>#DIV/0!</v>
      </c>
      <c r="CW1175" s="732" t="e">
        <f t="shared" si="879"/>
        <v>#DIV/0!</v>
      </c>
      <c r="CX1175" s="732" t="e">
        <f t="shared" si="880"/>
        <v>#DIV/0!</v>
      </c>
      <c r="CY1175" s="732" t="e">
        <f t="shared" si="881"/>
        <v>#DIV/0!</v>
      </c>
      <c r="CZ1175" s="732" t="e">
        <f>IF($H$1=1,'Process Capability'!$F$8,CX1175)</f>
        <v>#DIV/0!</v>
      </c>
      <c r="DA1175" s="732" t="e">
        <f>IF($H$1=1,MAX('Process Capability'!$F$7,'Process Capability'!$F$8)-MIN('Process Capability'!$F$7,'Process Capability'!$F$8),DC1175)</f>
        <v>#DIV/0!</v>
      </c>
      <c r="DB1175" s="732" t="e">
        <f t="shared" si="882"/>
        <v>#DIV/0!</v>
      </c>
      <c r="DC1175" s="731" t="e">
        <f t="shared" si="883"/>
        <v>#DIV/0!</v>
      </c>
    </row>
    <row r="1176" spans="1:107" x14ac:dyDescent="0.2">
      <c r="A1176" s="733" t="str">
        <f>IF(C1176=0,IF('Process Capability'!$F$6=1,'Process Capability'!D1184,IF('Process Capability'!$F$6=2,I1026,IF('Process Capability'!$F$6=3,N1076,IF('Process Capability'!$F$6=4,T1101,IF('Process Capability'!$F$6=5,AA1116,IF('Process Capability'!$F$6=6,AI1126,"")))))),"")</f>
        <v/>
      </c>
      <c r="B1176" s="731" t="str">
        <f>IF(D1176=0,IF('Process Capability'!$F$6=1,H1176,IF('Process Capability'!$F$6=2,J1026,IF('Process Capability'!$F$6=3,O1076,IF('Process Capability'!$F$6=4,U1101,IF('Process Capability'!$F$6=5,AB1116,IF('Process Capability'!$F$6=6,AJ1126,"")))))),"")</f>
        <v/>
      </c>
      <c r="C1176" s="701" t="str">
        <f>IF('Process Capability'!$F$6=1,COUNTBLANK('Process Capability'!D1184),IF('Process Capability'!$F$6=2,COUNTBLANK(I1176),IF('Process Capability'!$F$6=3,COUNTBLANK(N1176),IF('Process Capability'!$F$6=4,COUNTBLANK(T1176),IF('Process Capability'!$F$6=5,COUNTBLANK(AA1176),IF('Process Capability'!$F$6=6,COUNTBLANK(AI1176),""))))))</f>
        <v/>
      </c>
      <c r="D1176" s="701" t="str">
        <f>IF('Process Capability'!$F$6=1,COUNTBLANK(H1176),IF('Process Capability'!$F$6=2,COUNTBLANK(J1176),IF('Process Capability'!$F$6=3,COUNTBLANK(O1176),IF('Process Capability'!$F$6=4,COUNTBLANK(U1176),IF('Process Capability'!$F$6=5,COUNTBLANK(AB1176),IF('Process Capability'!$F$6=6,COUNTBLANK(AJ1176),""))))))</f>
        <v/>
      </c>
      <c r="G1176" s="749" t="str">
        <f>IF(COUNTBLANK('Process Capability'!D1184)=1,"",'Process Capability'!D1184)</f>
        <v/>
      </c>
      <c r="H1176" s="748" t="str">
        <f>IF(COUNTBLANK('Process Capability'!D1184)=1,"",MAX('Process Capability'!D1183:D1184)-MIN('Process Capability'!D1183:D1184))</f>
        <v/>
      </c>
      <c r="AS1176" s="743">
        <v>1173</v>
      </c>
      <c r="AT1176" s="732">
        <f t="shared" si="889"/>
        <v>587</v>
      </c>
      <c r="AU1176" s="732">
        <f t="shared" si="892"/>
        <v>391</v>
      </c>
      <c r="AV1176" s="742">
        <f t="shared" si="893"/>
        <v>294</v>
      </c>
      <c r="AW1176" s="732">
        <f t="shared" si="894"/>
        <v>235</v>
      </c>
      <c r="AX1176" s="734">
        <f t="shared" si="897"/>
        <v>196</v>
      </c>
      <c r="AY1176" s="662" t="str">
        <f t="shared" si="866"/>
        <v/>
      </c>
      <c r="BL1176" s="733" t="str">
        <f t="shared" si="864"/>
        <v/>
      </c>
      <c r="BM1176" s="734" t="str">
        <f t="shared" si="865"/>
        <v/>
      </c>
      <c r="BN1176" s="751" t="str">
        <f t="shared" si="867"/>
        <v/>
      </c>
      <c r="BO1176" s="742" t="str">
        <f t="shared" si="868"/>
        <v/>
      </c>
      <c r="BP1176" s="750" t="str">
        <f t="shared" si="884"/>
        <v/>
      </c>
      <c r="BQ1176" s="743" t="str">
        <f t="shared" si="869"/>
        <v/>
      </c>
      <c r="BR1176" s="732" t="str">
        <f t="shared" si="870"/>
        <v/>
      </c>
      <c r="BS1176" s="732" t="str">
        <f t="shared" si="885"/>
        <v/>
      </c>
      <c r="BT1176" s="732" t="str">
        <f t="shared" si="886"/>
        <v/>
      </c>
      <c r="BU1176" s="742" t="str">
        <f t="shared" si="900"/>
        <v/>
      </c>
      <c r="BV1176" s="742" t="str">
        <f t="shared" si="901"/>
        <v/>
      </c>
      <c r="BW1176" s="742" t="str">
        <f t="shared" si="902"/>
        <v/>
      </c>
      <c r="BX1176" s="741" t="str">
        <f t="shared" si="903"/>
        <v/>
      </c>
      <c r="BY1176" s="733" t="str">
        <f t="shared" si="887"/>
        <v/>
      </c>
      <c r="BZ1176" s="732" t="str">
        <f t="shared" si="895"/>
        <v/>
      </c>
      <c r="CA1176" s="732" t="str">
        <f t="shared" si="890"/>
        <v/>
      </c>
      <c r="CB1176" s="734" t="str">
        <f t="shared" si="896"/>
        <v/>
      </c>
      <c r="CC1176" s="733" t="str">
        <f t="shared" si="888"/>
        <v/>
      </c>
      <c r="CD1176" s="740" t="str">
        <f t="shared" si="904"/>
        <v/>
      </c>
      <c r="CE1176" s="732" t="str">
        <f t="shared" si="891"/>
        <v/>
      </c>
      <c r="CF1176" s="739" t="str">
        <f t="shared" si="905"/>
        <v/>
      </c>
      <c r="CG1176" s="737"/>
      <c r="CH1176" s="736" t="str">
        <f t="shared" si="871"/>
        <v/>
      </c>
      <c r="CI1176" s="738" t="str">
        <f t="shared" si="872"/>
        <v/>
      </c>
      <c r="CJ1176" s="737"/>
      <c r="CK1176" s="736" t="str">
        <f t="shared" si="873"/>
        <v/>
      </c>
      <c r="CL1176" s="735" t="str">
        <f t="shared" si="874"/>
        <v/>
      </c>
      <c r="CM1176" s="733" t="e">
        <f t="shared" si="875"/>
        <v>#DIV/0!</v>
      </c>
      <c r="CN1176" s="732" t="e">
        <f t="shared" si="906"/>
        <v>#DIV/0!</v>
      </c>
      <c r="CO1176" s="732" t="e">
        <f t="shared" si="876"/>
        <v>#DIV/0!</v>
      </c>
      <c r="CP1176" s="734" t="e">
        <f t="shared" si="907"/>
        <v>#DIV/0!</v>
      </c>
      <c r="CQ1176" s="733" t="str">
        <f t="shared" si="877"/>
        <v/>
      </c>
      <c r="CR1176" s="732" t="str">
        <f t="shared" si="898"/>
        <v/>
      </c>
      <c r="CS1176" s="732" t="str">
        <f t="shared" si="878"/>
        <v/>
      </c>
      <c r="CT1176" s="731" t="str">
        <f t="shared" si="899"/>
        <v/>
      </c>
      <c r="CV1176" s="733" t="e">
        <f>IF($H$1=1,'Process Capability'!$F$7,CX1176)</f>
        <v>#DIV/0!</v>
      </c>
      <c r="CW1176" s="732" t="e">
        <f t="shared" si="879"/>
        <v>#DIV/0!</v>
      </c>
      <c r="CX1176" s="732" t="e">
        <f t="shared" si="880"/>
        <v>#DIV/0!</v>
      </c>
      <c r="CY1176" s="732" t="e">
        <f t="shared" si="881"/>
        <v>#DIV/0!</v>
      </c>
      <c r="CZ1176" s="732" t="e">
        <f>IF($H$1=1,'Process Capability'!$F$8,CX1176)</f>
        <v>#DIV/0!</v>
      </c>
      <c r="DA1176" s="732" t="e">
        <f>IF($H$1=1,MAX('Process Capability'!$F$7,'Process Capability'!$F$8)-MIN('Process Capability'!$F$7,'Process Capability'!$F$8),DC1176)</f>
        <v>#DIV/0!</v>
      </c>
      <c r="DB1176" s="732" t="e">
        <f t="shared" si="882"/>
        <v>#DIV/0!</v>
      </c>
      <c r="DC1176" s="731" t="e">
        <f t="shared" si="883"/>
        <v>#DIV/0!</v>
      </c>
    </row>
    <row r="1177" spans="1:107" x14ac:dyDescent="0.2">
      <c r="A1177" s="733" t="str">
        <f>IF(C1177=0,IF('Process Capability'!$F$6=1,'Process Capability'!D1185,IF('Process Capability'!$F$6=2,I1027,IF('Process Capability'!$F$6=3,N1077,IF('Process Capability'!$F$6=4,T1102,IF('Process Capability'!$F$6=5,AA1117,IF('Process Capability'!$F$6=6,AI1127,"")))))),"")</f>
        <v/>
      </c>
      <c r="B1177" s="731" t="str">
        <f>IF(D1177=0,IF('Process Capability'!$F$6=1,H1177,IF('Process Capability'!$F$6=2,J1027,IF('Process Capability'!$F$6=3,O1077,IF('Process Capability'!$F$6=4,U1102,IF('Process Capability'!$F$6=5,AB1117,IF('Process Capability'!$F$6=6,AJ1127,"")))))),"")</f>
        <v/>
      </c>
      <c r="C1177" s="701" t="str">
        <f>IF('Process Capability'!$F$6=1,COUNTBLANK('Process Capability'!D1185),IF('Process Capability'!$F$6=2,COUNTBLANK(I1177),IF('Process Capability'!$F$6=3,COUNTBLANK(N1177),IF('Process Capability'!$F$6=4,COUNTBLANK(T1177),IF('Process Capability'!$F$6=5,COUNTBLANK(AA1177),IF('Process Capability'!$F$6=6,COUNTBLANK(AI1177),""))))))</f>
        <v/>
      </c>
      <c r="D1177" s="701" t="str">
        <f>IF('Process Capability'!$F$6=1,COUNTBLANK(H1177),IF('Process Capability'!$F$6=2,COUNTBLANK(J1177),IF('Process Capability'!$F$6=3,COUNTBLANK(O1177),IF('Process Capability'!$F$6=4,COUNTBLANK(U1177),IF('Process Capability'!$F$6=5,COUNTBLANK(AB1177),IF('Process Capability'!$F$6=6,COUNTBLANK(AJ1177),""))))))</f>
        <v/>
      </c>
      <c r="G1177" s="749" t="str">
        <f>IF(COUNTBLANK('Process Capability'!D1185)=1,"",'Process Capability'!D1185)</f>
        <v/>
      </c>
      <c r="H1177" s="748" t="str">
        <f>IF(COUNTBLANK('Process Capability'!D1185)=1,"",MAX('Process Capability'!D1184:D1185)-MIN('Process Capability'!D1184:D1185))</f>
        <v/>
      </c>
      <c r="AS1177" s="733">
        <v>1174</v>
      </c>
      <c r="AT1177" s="732">
        <f t="shared" si="889"/>
        <v>587</v>
      </c>
      <c r="AU1177" s="732">
        <f t="shared" si="892"/>
        <v>392</v>
      </c>
      <c r="AV1177" s="742">
        <f t="shared" si="893"/>
        <v>294</v>
      </c>
      <c r="AW1177" s="732">
        <f t="shared" si="894"/>
        <v>235</v>
      </c>
      <c r="AX1177" s="734">
        <f t="shared" si="897"/>
        <v>196</v>
      </c>
      <c r="AY1177" s="662" t="str">
        <f t="shared" si="866"/>
        <v/>
      </c>
      <c r="BL1177" s="733" t="str">
        <f t="shared" si="864"/>
        <v/>
      </c>
      <c r="BM1177" s="734" t="str">
        <f t="shared" si="865"/>
        <v/>
      </c>
      <c r="BN1177" s="751" t="str">
        <f t="shared" si="867"/>
        <v/>
      </c>
      <c r="BO1177" s="742" t="str">
        <f t="shared" si="868"/>
        <v/>
      </c>
      <c r="BP1177" s="750" t="str">
        <f t="shared" si="884"/>
        <v/>
      </c>
      <c r="BQ1177" s="743" t="str">
        <f t="shared" si="869"/>
        <v/>
      </c>
      <c r="BR1177" s="732" t="str">
        <f t="shared" si="870"/>
        <v/>
      </c>
      <c r="BS1177" s="732" t="str">
        <f t="shared" si="885"/>
        <v/>
      </c>
      <c r="BT1177" s="732" t="str">
        <f t="shared" si="886"/>
        <v/>
      </c>
      <c r="BU1177" s="742" t="str">
        <f t="shared" si="900"/>
        <v/>
      </c>
      <c r="BV1177" s="742" t="str">
        <f t="shared" si="901"/>
        <v/>
      </c>
      <c r="BW1177" s="742" t="str">
        <f t="shared" si="902"/>
        <v/>
      </c>
      <c r="BX1177" s="741" t="str">
        <f t="shared" si="903"/>
        <v/>
      </c>
      <c r="BY1177" s="733" t="str">
        <f t="shared" si="887"/>
        <v/>
      </c>
      <c r="BZ1177" s="732" t="str">
        <f t="shared" si="895"/>
        <v/>
      </c>
      <c r="CA1177" s="732" t="str">
        <f t="shared" si="890"/>
        <v/>
      </c>
      <c r="CB1177" s="734" t="str">
        <f t="shared" si="896"/>
        <v/>
      </c>
      <c r="CC1177" s="733" t="str">
        <f t="shared" si="888"/>
        <v/>
      </c>
      <c r="CD1177" s="740" t="str">
        <f t="shared" si="904"/>
        <v/>
      </c>
      <c r="CE1177" s="732" t="str">
        <f t="shared" si="891"/>
        <v/>
      </c>
      <c r="CF1177" s="739" t="str">
        <f t="shared" si="905"/>
        <v/>
      </c>
      <c r="CG1177" s="737"/>
      <c r="CH1177" s="736" t="str">
        <f t="shared" si="871"/>
        <v/>
      </c>
      <c r="CI1177" s="738" t="str">
        <f t="shared" si="872"/>
        <v/>
      </c>
      <c r="CJ1177" s="737"/>
      <c r="CK1177" s="736" t="str">
        <f t="shared" si="873"/>
        <v/>
      </c>
      <c r="CL1177" s="735" t="str">
        <f t="shared" si="874"/>
        <v/>
      </c>
      <c r="CM1177" s="733" t="e">
        <f t="shared" si="875"/>
        <v>#DIV/0!</v>
      </c>
      <c r="CN1177" s="732" t="e">
        <f t="shared" si="906"/>
        <v>#DIV/0!</v>
      </c>
      <c r="CO1177" s="732" t="e">
        <f t="shared" si="876"/>
        <v>#DIV/0!</v>
      </c>
      <c r="CP1177" s="734" t="e">
        <f t="shared" si="907"/>
        <v>#DIV/0!</v>
      </c>
      <c r="CQ1177" s="733" t="str">
        <f t="shared" si="877"/>
        <v/>
      </c>
      <c r="CR1177" s="732" t="str">
        <f t="shared" si="898"/>
        <v/>
      </c>
      <c r="CS1177" s="732" t="str">
        <f t="shared" si="878"/>
        <v/>
      </c>
      <c r="CT1177" s="731" t="str">
        <f t="shared" si="899"/>
        <v/>
      </c>
      <c r="CV1177" s="733" t="e">
        <f>IF($H$1=1,'Process Capability'!$F$7,CX1177)</f>
        <v>#DIV/0!</v>
      </c>
      <c r="CW1177" s="732" t="e">
        <f t="shared" si="879"/>
        <v>#DIV/0!</v>
      </c>
      <c r="CX1177" s="732" t="e">
        <f t="shared" si="880"/>
        <v>#DIV/0!</v>
      </c>
      <c r="CY1177" s="732" t="e">
        <f t="shared" si="881"/>
        <v>#DIV/0!</v>
      </c>
      <c r="CZ1177" s="732" t="e">
        <f>IF($H$1=1,'Process Capability'!$F$8,CX1177)</f>
        <v>#DIV/0!</v>
      </c>
      <c r="DA1177" s="732" t="e">
        <f>IF($H$1=1,MAX('Process Capability'!$F$7,'Process Capability'!$F$8)-MIN('Process Capability'!$F$7,'Process Capability'!$F$8),DC1177)</f>
        <v>#DIV/0!</v>
      </c>
      <c r="DB1177" s="732" t="e">
        <f t="shared" si="882"/>
        <v>#DIV/0!</v>
      </c>
      <c r="DC1177" s="731" t="e">
        <f t="shared" si="883"/>
        <v>#DIV/0!</v>
      </c>
    </row>
    <row r="1178" spans="1:107" x14ac:dyDescent="0.2">
      <c r="A1178" s="733" t="str">
        <f>IF(C1178=0,IF('Process Capability'!$F$6=1,'Process Capability'!D1186,IF('Process Capability'!$F$6=2,I1028,IF('Process Capability'!$F$6=3,N1078,IF('Process Capability'!$F$6=4,T1103,IF('Process Capability'!$F$6=5,AA1118,IF('Process Capability'!$F$6=6,AI1128,"")))))),"")</f>
        <v/>
      </c>
      <c r="B1178" s="731" t="str">
        <f>IF(D1178=0,IF('Process Capability'!$F$6=1,H1178,IF('Process Capability'!$F$6=2,J1028,IF('Process Capability'!$F$6=3,O1078,IF('Process Capability'!$F$6=4,U1103,IF('Process Capability'!$F$6=5,AB1118,IF('Process Capability'!$F$6=6,AJ1128,"")))))),"")</f>
        <v/>
      </c>
      <c r="C1178" s="701" t="str">
        <f>IF('Process Capability'!$F$6=1,COUNTBLANK('Process Capability'!D1186),IF('Process Capability'!$F$6=2,COUNTBLANK(I1178),IF('Process Capability'!$F$6=3,COUNTBLANK(N1178),IF('Process Capability'!$F$6=4,COUNTBLANK(T1178),IF('Process Capability'!$F$6=5,COUNTBLANK(AA1178),IF('Process Capability'!$F$6=6,COUNTBLANK(AI1178),""))))))</f>
        <v/>
      </c>
      <c r="D1178" s="701" t="str">
        <f>IF('Process Capability'!$F$6=1,COUNTBLANK(H1178),IF('Process Capability'!$F$6=2,COUNTBLANK(J1178),IF('Process Capability'!$F$6=3,COUNTBLANK(O1178),IF('Process Capability'!$F$6=4,COUNTBLANK(U1178),IF('Process Capability'!$F$6=5,COUNTBLANK(AB1178),IF('Process Capability'!$F$6=6,COUNTBLANK(AJ1178),""))))))</f>
        <v/>
      </c>
      <c r="G1178" s="749" t="str">
        <f>IF(COUNTBLANK('Process Capability'!D1186)=1,"",'Process Capability'!D1186)</f>
        <v/>
      </c>
      <c r="H1178" s="748" t="str">
        <f>IF(COUNTBLANK('Process Capability'!D1186)=1,"",MAX('Process Capability'!D1185:D1186)-MIN('Process Capability'!D1185:D1186))</f>
        <v/>
      </c>
      <c r="AS1178" s="733">
        <v>1175</v>
      </c>
      <c r="AT1178" s="732">
        <f t="shared" si="889"/>
        <v>588</v>
      </c>
      <c r="AU1178" s="732">
        <f t="shared" si="892"/>
        <v>392</v>
      </c>
      <c r="AV1178" s="742">
        <f t="shared" si="893"/>
        <v>294</v>
      </c>
      <c r="AW1178" s="732">
        <f t="shared" si="894"/>
        <v>235</v>
      </c>
      <c r="AX1178" s="734">
        <f t="shared" si="897"/>
        <v>196</v>
      </c>
      <c r="AY1178" s="662" t="str">
        <f t="shared" si="866"/>
        <v/>
      </c>
      <c r="BL1178" s="733" t="str">
        <f t="shared" si="864"/>
        <v/>
      </c>
      <c r="BM1178" s="734" t="str">
        <f t="shared" si="865"/>
        <v/>
      </c>
      <c r="BN1178" s="751" t="str">
        <f t="shared" si="867"/>
        <v/>
      </c>
      <c r="BO1178" s="742" t="str">
        <f t="shared" si="868"/>
        <v/>
      </c>
      <c r="BP1178" s="750" t="str">
        <f t="shared" si="884"/>
        <v/>
      </c>
      <c r="BQ1178" s="743" t="str">
        <f t="shared" si="869"/>
        <v/>
      </c>
      <c r="BR1178" s="732" t="str">
        <f t="shared" si="870"/>
        <v/>
      </c>
      <c r="BS1178" s="732" t="str">
        <f t="shared" si="885"/>
        <v/>
      </c>
      <c r="BT1178" s="732" t="str">
        <f t="shared" si="886"/>
        <v/>
      </c>
      <c r="BU1178" s="742" t="str">
        <f t="shared" si="900"/>
        <v/>
      </c>
      <c r="BV1178" s="742" t="str">
        <f t="shared" si="901"/>
        <v/>
      </c>
      <c r="BW1178" s="742" t="str">
        <f t="shared" si="902"/>
        <v/>
      </c>
      <c r="BX1178" s="741" t="str">
        <f t="shared" si="903"/>
        <v/>
      </c>
      <c r="BY1178" s="733" t="str">
        <f t="shared" si="887"/>
        <v/>
      </c>
      <c r="BZ1178" s="732" t="str">
        <f t="shared" si="895"/>
        <v/>
      </c>
      <c r="CA1178" s="732" t="str">
        <f t="shared" si="890"/>
        <v/>
      </c>
      <c r="CB1178" s="734" t="str">
        <f t="shared" si="896"/>
        <v/>
      </c>
      <c r="CC1178" s="733" t="str">
        <f t="shared" si="888"/>
        <v/>
      </c>
      <c r="CD1178" s="740" t="str">
        <f t="shared" si="904"/>
        <v/>
      </c>
      <c r="CE1178" s="732" t="str">
        <f t="shared" si="891"/>
        <v/>
      </c>
      <c r="CF1178" s="739" t="str">
        <f t="shared" si="905"/>
        <v/>
      </c>
      <c r="CG1178" s="737"/>
      <c r="CH1178" s="736" t="str">
        <f t="shared" si="871"/>
        <v/>
      </c>
      <c r="CI1178" s="738" t="str">
        <f t="shared" si="872"/>
        <v/>
      </c>
      <c r="CJ1178" s="737"/>
      <c r="CK1178" s="736" t="str">
        <f t="shared" si="873"/>
        <v/>
      </c>
      <c r="CL1178" s="735" t="str">
        <f t="shared" si="874"/>
        <v/>
      </c>
      <c r="CM1178" s="733" t="e">
        <f t="shared" si="875"/>
        <v>#DIV/0!</v>
      </c>
      <c r="CN1178" s="732" t="e">
        <f t="shared" si="906"/>
        <v>#DIV/0!</v>
      </c>
      <c r="CO1178" s="732" t="e">
        <f t="shared" si="876"/>
        <v>#DIV/0!</v>
      </c>
      <c r="CP1178" s="734" t="e">
        <f t="shared" si="907"/>
        <v>#DIV/0!</v>
      </c>
      <c r="CQ1178" s="733" t="str">
        <f t="shared" si="877"/>
        <v/>
      </c>
      <c r="CR1178" s="732" t="str">
        <f t="shared" si="898"/>
        <v/>
      </c>
      <c r="CS1178" s="732" t="str">
        <f t="shared" si="878"/>
        <v/>
      </c>
      <c r="CT1178" s="731" t="str">
        <f t="shared" si="899"/>
        <v/>
      </c>
      <c r="CV1178" s="733" t="e">
        <f>IF($H$1=1,'Process Capability'!$F$7,CX1178)</f>
        <v>#DIV/0!</v>
      </c>
      <c r="CW1178" s="732" t="e">
        <f t="shared" si="879"/>
        <v>#DIV/0!</v>
      </c>
      <c r="CX1178" s="732" t="e">
        <f t="shared" si="880"/>
        <v>#DIV/0!</v>
      </c>
      <c r="CY1178" s="732" t="e">
        <f t="shared" si="881"/>
        <v>#DIV/0!</v>
      </c>
      <c r="CZ1178" s="732" t="e">
        <f>IF($H$1=1,'Process Capability'!$F$8,CX1178)</f>
        <v>#DIV/0!</v>
      </c>
      <c r="DA1178" s="732" t="e">
        <f>IF($H$1=1,MAX('Process Capability'!$F$7,'Process Capability'!$F$8)-MIN('Process Capability'!$F$7,'Process Capability'!$F$8),DC1178)</f>
        <v>#DIV/0!</v>
      </c>
      <c r="DB1178" s="732" t="e">
        <f t="shared" si="882"/>
        <v>#DIV/0!</v>
      </c>
      <c r="DC1178" s="731" t="e">
        <f t="shared" si="883"/>
        <v>#DIV/0!</v>
      </c>
    </row>
    <row r="1179" spans="1:107" x14ac:dyDescent="0.2">
      <c r="A1179" s="733" t="str">
        <f>IF(C1179=0,IF('Process Capability'!$F$6=1,'Process Capability'!D1187,IF('Process Capability'!$F$6=2,I1029,IF('Process Capability'!$F$6=3,N1079,IF('Process Capability'!$F$6=4,T1104,IF('Process Capability'!$F$6=5,AA1119,IF('Process Capability'!$F$6=6,AI1129,"")))))),"")</f>
        <v/>
      </c>
      <c r="B1179" s="731" t="str">
        <f>IF(D1179=0,IF('Process Capability'!$F$6=1,H1179,IF('Process Capability'!$F$6=2,J1029,IF('Process Capability'!$F$6=3,O1079,IF('Process Capability'!$F$6=4,U1104,IF('Process Capability'!$F$6=5,AB1119,IF('Process Capability'!$F$6=6,AJ1129,"")))))),"")</f>
        <v/>
      </c>
      <c r="C1179" s="701" t="str">
        <f>IF('Process Capability'!$F$6=1,COUNTBLANK('Process Capability'!D1187),IF('Process Capability'!$F$6=2,COUNTBLANK(I1179),IF('Process Capability'!$F$6=3,COUNTBLANK(N1179),IF('Process Capability'!$F$6=4,COUNTBLANK(T1179),IF('Process Capability'!$F$6=5,COUNTBLANK(AA1179),IF('Process Capability'!$F$6=6,COUNTBLANK(AI1179),""))))))</f>
        <v/>
      </c>
      <c r="D1179" s="701" t="str">
        <f>IF('Process Capability'!$F$6=1,COUNTBLANK(H1179),IF('Process Capability'!$F$6=2,COUNTBLANK(J1179),IF('Process Capability'!$F$6=3,COUNTBLANK(O1179),IF('Process Capability'!$F$6=4,COUNTBLANK(U1179),IF('Process Capability'!$F$6=5,COUNTBLANK(AB1179),IF('Process Capability'!$F$6=6,COUNTBLANK(AJ1179),""))))))</f>
        <v/>
      </c>
      <c r="G1179" s="749" t="str">
        <f>IF(COUNTBLANK('Process Capability'!D1187)=1,"",'Process Capability'!D1187)</f>
        <v/>
      </c>
      <c r="H1179" s="748" t="str">
        <f>IF(COUNTBLANK('Process Capability'!D1187)=1,"",MAX('Process Capability'!D1186:D1187)-MIN('Process Capability'!D1186:D1187))</f>
        <v/>
      </c>
      <c r="AS1179" s="743">
        <v>1176</v>
      </c>
      <c r="AT1179" s="732">
        <f t="shared" si="889"/>
        <v>588</v>
      </c>
      <c r="AU1179" s="732">
        <f t="shared" si="892"/>
        <v>392</v>
      </c>
      <c r="AV1179" s="742">
        <f t="shared" si="893"/>
        <v>294</v>
      </c>
      <c r="AW1179" s="732">
        <f t="shared" si="894"/>
        <v>236</v>
      </c>
      <c r="AX1179" s="734">
        <f t="shared" si="897"/>
        <v>196</v>
      </c>
      <c r="AY1179" s="662" t="str">
        <f t="shared" si="866"/>
        <v/>
      </c>
      <c r="BL1179" s="733" t="str">
        <f t="shared" si="864"/>
        <v/>
      </c>
      <c r="BM1179" s="734" t="str">
        <f t="shared" si="865"/>
        <v/>
      </c>
      <c r="BN1179" s="751" t="str">
        <f t="shared" si="867"/>
        <v/>
      </c>
      <c r="BO1179" s="742" t="str">
        <f t="shared" si="868"/>
        <v/>
      </c>
      <c r="BP1179" s="750" t="str">
        <f t="shared" si="884"/>
        <v/>
      </c>
      <c r="BQ1179" s="743" t="str">
        <f t="shared" si="869"/>
        <v/>
      </c>
      <c r="BR1179" s="732" t="str">
        <f t="shared" si="870"/>
        <v/>
      </c>
      <c r="BS1179" s="732" t="str">
        <f t="shared" si="885"/>
        <v/>
      </c>
      <c r="BT1179" s="732" t="str">
        <f t="shared" si="886"/>
        <v/>
      </c>
      <c r="BU1179" s="742" t="str">
        <f t="shared" si="900"/>
        <v/>
      </c>
      <c r="BV1179" s="742" t="str">
        <f t="shared" si="901"/>
        <v/>
      </c>
      <c r="BW1179" s="742" t="str">
        <f t="shared" si="902"/>
        <v/>
      </c>
      <c r="BX1179" s="741" t="str">
        <f t="shared" si="903"/>
        <v/>
      </c>
      <c r="BY1179" s="733" t="str">
        <f t="shared" si="887"/>
        <v/>
      </c>
      <c r="BZ1179" s="732" t="str">
        <f t="shared" si="895"/>
        <v/>
      </c>
      <c r="CA1179" s="732" t="str">
        <f t="shared" si="890"/>
        <v/>
      </c>
      <c r="CB1179" s="734" t="str">
        <f t="shared" si="896"/>
        <v/>
      </c>
      <c r="CC1179" s="733" t="str">
        <f t="shared" si="888"/>
        <v/>
      </c>
      <c r="CD1179" s="740" t="str">
        <f t="shared" si="904"/>
        <v/>
      </c>
      <c r="CE1179" s="732" t="str">
        <f t="shared" si="891"/>
        <v/>
      </c>
      <c r="CF1179" s="739" t="str">
        <f t="shared" si="905"/>
        <v/>
      </c>
      <c r="CG1179" s="737"/>
      <c r="CH1179" s="736" t="str">
        <f t="shared" si="871"/>
        <v/>
      </c>
      <c r="CI1179" s="738" t="str">
        <f t="shared" si="872"/>
        <v/>
      </c>
      <c r="CJ1179" s="737"/>
      <c r="CK1179" s="736" t="str">
        <f t="shared" si="873"/>
        <v/>
      </c>
      <c r="CL1179" s="735" t="str">
        <f t="shared" si="874"/>
        <v/>
      </c>
      <c r="CM1179" s="733" t="e">
        <f t="shared" si="875"/>
        <v>#DIV/0!</v>
      </c>
      <c r="CN1179" s="732" t="e">
        <f t="shared" si="906"/>
        <v>#DIV/0!</v>
      </c>
      <c r="CO1179" s="732" t="e">
        <f t="shared" si="876"/>
        <v>#DIV/0!</v>
      </c>
      <c r="CP1179" s="734" t="e">
        <f t="shared" si="907"/>
        <v>#DIV/0!</v>
      </c>
      <c r="CQ1179" s="733" t="str">
        <f t="shared" si="877"/>
        <v/>
      </c>
      <c r="CR1179" s="732" t="str">
        <f t="shared" si="898"/>
        <v/>
      </c>
      <c r="CS1179" s="732" t="str">
        <f t="shared" si="878"/>
        <v/>
      </c>
      <c r="CT1179" s="731" t="str">
        <f t="shared" si="899"/>
        <v/>
      </c>
      <c r="CV1179" s="733" t="e">
        <f>IF($H$1=1,'Process Capability'!$F$7,CX1179)</f>
        <v>#DIV/0!</v>
      </c>
      <c r="CW1179" s="732" t="e">
        <f t="shared" si="879"/>
        <v>#DIV/0!</v>
      </c>
      <c r="CX1179" s="732" t="e">
        <f t="shared" si="880"/>
        <v>#DIV/0!</v>
      </c>
      <c r="CY1179" s="732" t="e">
        <f t="shared" si="881"/>
        <v>#DIV/0!</v>
      </c>
      <c r="CZ1179" s="732" t="e">
        <f>IF($H$1=1,'Process Capability'!$F$8,CX1179)</f>
        <v>#DIV/0!</v>
      </c>
      <c r="DA1179" s="732" t="e">
        <f>IF($H$1=1,MAX('Process Capability'!$F$7,'Process Capability'!$F$8)-MIN('Process Capability'!$F$7,'Process Capability'!$F$8),DC1179)</f>
        <v>#DIV/0!</v>
      </c>
      <c r="DB1179" s="732" t="e">
        <f t="shared" si="882"/>
        <v>#DIV/0!</v>
      </c>
      <c r="DC1179" s="731" t="e">
        <f t="shared" si="883"/>
        <v>#DIV/0!</v>
      </c>
    </row>
    <row r="1180" spans="1:107" x14ac:dyDescent="0.2">
      <c r="A1180" s="733" t="str">
        <f>IF(C1180=0,IF('Process Capability'!$F$6=1,'Process Capability'!D1188,IF('Process Capability'!$F$6=2,I1030,IF('Process Capability'!$F$6=3,N1080,IF('Process Capability'!$F$6=4,T1105,IF('Process Capability'!$F$6=5,AA1120,IF('Process Capability'!$F$6=6,AI1130,"")))))),"")</f>
        <v/>
      </c>
      <c r="B1180" s="731" t="str">
        <f>IF(D1180=0,IF('Process Capability'!$F$6=1,H1180,IF('Process Capability'!$F$6=2,J1030,IF('Process Capability'!$F$6=3,O1080,IF('Process Capability'!$F$6=4,U1105,IF('Process Capability'!$F$6=5,AB1120,IF('Process Capability'!$F$6=6,AJ1130,"")))))),"")</f>
        <v/>
      </c>
      <c r="C1180" s="701" t="str">
        <f>IF('Process Capability'!$F$6=1,COUNTBLANK('Process Capability'!D1188),IF('Process Capability'!$F$6=2,COUNTBLANK(I1180),IF('Process Capability'!$F$6=3,COUNTBLANK(N1180),IF('Process Capability'!$F$6=4,COUNTBLANK(T1180),IF('Process Capability'!$F$6=5,COUNTBLANK(AA1180),IF('Process Capability'!$F$6=6,COUNTBLANK(AI1180),""))))))</f>
        <v/>
      </c>
      <c r="D1180" s="701" t="str">
        <f>IF('Process Capability'!$F$6=1,COUNTBLANK(H1180),IF('Process Capability'!$F$6=2,COUNTBLANK(J1180),IF('Process Capability'!$F$6=3,COUNTBLANK(O1180),IF('Process Capability'!$F$6=4,COUNTBLANK(U1180),IF('Process Capability'!$F$6=5,COUNTBLANK(AB1180),IF('Process Capability'!$F$6=6,COUNTBLANK(AJ1180),""))))))</f>
        <v/>
      </c>
      <c r="G1180" s="749" t="str">
        <f>IF(COUNTBLANK('Process Capability'!D1188)=1,"",'Process Capability'!D1188)</f>
        <v/>
      </c>
      <c r="H1180" s="748" t="str">
        <f>IF(COUNTBLANK('Process Capability'!D1188)=1,"",MAX('Process Capability'!D1187:D1188)-MIN('Process Capability'!D1187:D1188))</f>
        <v/>
      </c>
      <c r="AS1180" s="733">
        <v>1177</v>
      </c>
      <c r="AT1180" s="732">
        <f t="shared" si="889"/>
        <v>589</v>
      </c>
      <c r="AU1180" s="732">
        <f t="shared" si="892"/>
        <v>393</v>
      </c>
      <c r="AV1180" s="742">
        <f t="shared" si="893"/>
        <v>295</v>
      </c>
      <c r="AW1180" s="732">
        <f t="shared" si="894"/>
        <v>236</v>
      </c>
      <c r="AX1180" s="734">
        <f t="shared" si="897"/>
        <v>197</v>
      </c>
      <c r="AY1180" s="662" t="str">
        <f t="shared" si="866"/>
        <v/>
      </c>
      <c r="BL1180" s="733" t="str">
        <f t="shared" si="864"/>
        <v/>
      </c>
      <c r="BM1180" s="734" t="str">
        <f t="shared" si="865"/>
        <v/>
      </c>
      <c r="BN1180" s="751" t="str">
        <f t="shared" si="867"/>
        <v/>
      </c>
      <c r="BO1180" s="742" t="str">
        <f t="shared" si="868"/>
        <v/>
      </c>
      <c r="BP1180" s="750" t="str">
        <f t="shared" si="884"/>
        <v/>
      </c>
      <c r="BQ1180" s="743" t="str">
        <f t="shared" si="869"/>
        <v/>
      </c>
      <c r="BR1180" s="732" t="str">
        <f t="shared" si="870"/>
        <v/>
      </c>
      <c r="BS1180" s="732" t="str">
        <f t="shared" si="885"/>
        <v/>
      </c>
      <c r="BT1180" s="732" t="str">
        <f t="shared" si="886"/>
        <v/>
      </c>
      <c r="BU1180" s="742" t="str">
        <f t="shared" si="900"/>
        <v/>
      </c>
      <c r="BV1180" s="742" t="str">
        <f t="shared" si="901"/>
        <v/>
      </c>
      <c r="BW1180" s="742" t="str">
        <f t="shared" si="902"/>
        <v/>
      </c>
      <c r="BX1180" s="741" t="str">
        <f t="shared" si="903"/>
        <v/>
      </c>
      <c r="BY1180" s="733" t="str">
        <f t="shared" si="887"/>
        <v/>
      </c>
      <c r="BZ1180" s="732" t="str">
        <f t="shared" si="895"/>
        <v/>
      </c>
      <c r="CA1180" s="732" t="str">
        <f t="shared" si="890"/>
        <v/>
      </c>
      <c r="CB1180" s="734" t="str">
        <f t="shared" si="896"/>
        <v/>
      </c>
      <c r="CC1180" s="733" t="str">
        <f t="shared" si="888"/>
        <v/>
      </c>
      <c r="CD1180" s="740" t="str">
        <f t="shared" si="904"/>
        <v/>
      </c>
      <c r="CE1180" s="732" t="str">
        <f t="shared" si="891"/>
        <v/>
      </c>
      <c r="CF1180" s="739" t="str">
        <f t="shared" si="905"/>
        <v/>
      </c>
      <c r="CG1180" s="737"/>
      <c r="CH1180" s="736" t="str">
        <f t="shared" si="871"/>
        <v/>
      </c>
      <c r="CI1180" s="738" t="str">
        <f t="shared" si="872"/>
        <v/>
      </c>
      <c r="CJ1180" s="737"/>
      <c r="CK1180" s="736" t="str">
        <f t="shared" si="873"/>
        <v/>
      </c>
      <c r="CL1180" s="735" t="str">
        <f t="shared" si="874"/>
        <v/>
      </c>
      <c r="CM1180" s="733" t="e">
        <f t="shared" si="875"/>
        <v>#DIV/0!</v>
      </c>
      <c r="CN1180" s="732" t="e">
        <f t="shared" si="906"/>
        <v>#DIV/0!</v>
      </c>
      <c r="CO1180" s="732" t="e">
        <f t="shared" si="876"/>
        <v>#DIV/0!</v>
      </c>
      <c r="CP1180" s="734" t="e">
        <f t="shared" si="907"/>
        <v>#DIV/0!</v>
      </c>
      <c r="CQ1180" s="733" t="str">
        <f t="shared" si="877"/>
        <v/>
      </c>
      <c r="CR1180" s="732" t="str">
        <f t="shared" si="898"/>
        <v/>
      </c>
      <c r="CS1180" s="732" t="str">
        <f t="shared" si="878"/>
        <v/>
      </c>
      <c r="CT1180" s="731" t="str">
        <f t="shared" si="899"/>
        <v/>
      </c>
      <c r="CV1180" s="733" t="e">
        <f>IF($H$1=1,'Process Capability'!$F$7,CX1180)</f>
        <v>#DIV/0!</v>
      </c>
      <c r="CW1180" s="732" t="e">
        <f t="shared" si="879"/>
        <v>#DIV/0!</v>
      </c>
      <c r="CX1180" s="732" t="e">
        <f t="shared" si="880"/>
        <v>#DIV/0!</v>
      </c>
      <c r="CY1180" s="732" t="e">
        <f t="shared" si="881"/>
        <v>#DIV/0!</v>
      </c>
      <c r="CZ1180" s="732" t="e">
        <f>IF($H$1=1,'Process Capability'!$F$8,CX1180)</f>
        <v>#DIV/0!</v>
      </c>
      <c r="DA1180" s="732" t="e">
        <f>IF($H$1=1,MAX('Process Capability'!$F$7,'Process Capability'!$F$8)-MIN('Process Capability'!$F$7,'Process Capability'!$F$8),DC1180)</f>
        <v>#DIV/0!</v>
      </c>
      <c r="DB1180" s="732" t="e">
        <f t="shared" si="882"/>
        <v>#DIV/0!</v>
      </c>
      <c r="DC1180" s="731" t="e">
        <f t="shared" si="883"/>
        <v>#DIV/0!</v>
      </c>
    </row>
    <row r="1181" spans="1:107" x14ac:dyDescent="0.2">
      <c r="A1181" s="733" t="str">
        <f>IF(C1181=0,IF('Process Capability'!$F$6=1,'Process Capability'!D1189,IF('Process Capability'!$F$6=2,I1031,IF('Process Capability'!$F$6=3,N1081,IF('Process Capability'!$F$6=4,T1106,IF('Process Capability'!$F$6=5,AA1121,IF('Process Capability'!$F$6=6,AI1131,"")))))),"")</f>
        <v/>
      </c>
      <c r="B1181" s="731" t="str">
        <f>IF(D1181=0,IF('Process Capability'!$F$6=1,H1181,IF('Process Capability'!$F$6=2,J1031,IF('Process Capability'!$F$6=3,O1081,IF('Process Capability'!$F$6=4,U1106,IF('Process Capability'!$F$6=5,AB1121,IF('Process Capability'!$F$6=6,AJ1131,"")))))),"")</f>
        <v/>
      </c>
      <c r="C1181" s="701" t="str">
        <f>IF('Process Capability'!$F$6=1,COUNTBLANK('Process Capability'!D1189),IF('Process Capability'!$F$6=2,COUNTBLANK(I1181),IF('Process Capability'!$F$6=3,COUNTBLANK(N1181),IF('Process Capability'!$F$6=4,COUNTBLANK(T1181),IF('Process Capability'!$F$6=5,COUNTBLANK(AA1181),IF('Process Capability'!$F$6=6,COUNTBLANK(AI1181),""))))))</f>
        <v/>
      </c>
      <c r="D1181" s="701" t="str">
        <f>IF('Process Capability'!$F$6=1,COUNTBLANK(H1181),IF('Process Capability'!$F$6=2,COUNTBLANK(J1181),IF('Process Capability'!$F$6=3,COUNTBLANK(O1181),IF('Process Capability'!$F$6=4,COUNTBLANK(U1181),IF('Process Capability'!$F$6=5,COUNTBLANK(AB1181),IF('Process Capability'!$F$6=6,COUNTBLANK(AJ1181),""))))))</f>
        <v/>
      </c>
      <c r="G1181" s="749" t="str">
        <f>IF(COUNTBLANK('Process Capability'!D1189)=1,"",'Process Capability'!D1189)</f>
        <v/>
      </c>
      <c r="H1181" s="748" t="str">
        <f>IF(COUNTBLANK('Process Capability'!D1189)=1,"",MAX('Process Capability'!D1188:D1189)-MIN('Process Capability'!D1188:D1189))</f>
        <v/>
      </c>
      <c r="AS1181" s="733">
        <v>1178</v>
      </c>
      <c r="AT1181" s="732">
        <f t="shared" si="889"/>
        <v>589</v>
      </c>
      <c r="AU1181" s="732">
        <f t="shared" si="892"/>
        <v>393</v>
      </c>
      <c r="AV1181" s="742">
        <f t="shared" si="893"/>
        <v>295</v>
      </c>
      <c r="AW1181" s="732">
        <f t="shared" si="894"/>
        <v>236</v>
      </c>
      <c r="AX1181" s="734">
        <f t="shared" si="897"/>
        <v>197</v>
      </c>
      <c r="AY1181" s="662" t="str">
        <f t="shared" si="866"/>
        <v/>
      </c>
      <c r="BL1181" s="733" t="str">
        <f t="shared" si="864"/>
        <v/>
      </c>
      <c r="BM1181" s="734" t="str">
        <f t="shared" si="865"/>
        <v/>
      </c>
      <c r="BN1181" s="751" t="str">
        <f t="shared" si="867"/>
        <v/>
      </c>
      <c r="BO1181" s="742" t="str">
        <f t="shared" si="868"/>
        <v/>
      </c>
      <c r="BP1181" s="750" t="str">
        <f t="shared" si="884"/>
        <v/>
      </c>
      <c r="BQ1181" s="743" t="str">
        <f t="shared" si="869"/>
        <v/>
      </c>
      <c r="BR1181" s="732" t="str">
        <f t="shared" si="870"/>
        <v/>
      </c>
      <c r="BS1181" s="732" t="str">
        <f t="shared" si="885"/>
        <v/>
      </c>
      <c r="BT1181" s="732" t="str">
        <f t="shared" si="886"/>
        <v/>
      </c>
      <c r="BU1181" s="742" t="str">
        <f t="shared" si="900"/>
        <v/>
      </c>
      <c r="BV1181" s="742" t="str">
        <f t="shared" si="901"/>
        <v/>
      </c>
      <c r="BW1181" s="742" t="str">
        <f t="shared" si="902"/>
        <v/>
      </c>
      <c r="BX1181" s="741" t="str">
        <f t="shared" si="903"/>
        <v/>
      </c>
      <c r="BY1181" s="733" t="str">
        <f t="shared" si="887"/>
        <v/>
      </c>
      <c r="BZ1181" s="732" t="str">
        <f t="shared" si="895"/>
        <v/>
      </c>
      <c r="CA1181" s="732" t="str">
        <f t="shared" si="890"/>
        <v/>
      </c>
      <c r="CB1181" s="734" t="str">
        <f t="shared" si="896"/>
        <v/>
      </c>
      <c r="CC1181" s="733" t="str">
        <f t="shared" si="888"/>
        <v/>
      </c>
      <c r="CD1181" s="740" t="str">
        <f t="shared" si="904"/>
        <v/>
      </c>
      <c r="CE1181" s="732" t="str">
        <f t="shared" si="891"/>
        <v/>
      </c>
      <c r="CF1181" s="739" t="str">
        <f t="shared" si="905"/>
        <v/>
      </c>
      <c r="CG1181" s="737"/>
      <c r="CH1181" s="736" t="str">
        <f t="shared" si="871"/>
        <v/>
      </c>
      <c r="CI1181" s="738" t="str">
        <f t="shared" si="872"/>
        <v/>
      </c>
      <c r="CJ1181" s="737"/>
      <c r="CK1181" s="736" t="str">
        <f t="shared" si="873"/>
        <v/>
      </c>
      <c r="CL1181" s="735" t="str">
        <f t="shared" si="874"/>
        <v/>
      </c>
      <c r="CM1181" s="733" t="e">
        <f t="shared" si="875"/>
        <v>#DIV/0!</v>
      </c>
      <c r="CN1181" s="732" t="e">
        <f t="shared" si="906"/>
        <v>#DIV/0!</v>
      </c>
      <c r="CO1181" s="732" t="e">
        <f t="shared" si="876"/>
        <v>#DIV/0!</v>
      </c>
      <c r="CP1181" s="734" t="e">
        <f t="shared" si="907"/>
        <v>#DIV/0!</v>
      </c>
      <c r="CQ1181" s="733" t="str">
        <f t="shared" si="877"/>
        <v/>
      </c>
      <c r="CR1181" s="732" t="str">
        <f t="shared" si="898"/>
        <v/>
      </c>
      <c r="CS1181" s="732" t="str">
        <f t="shared" si="878"/>
        <v/>
      </c>
      <c r="CT1181" s="731" t="str">
        <f t="shared" si="899"/>
        <v/>
      </c>
      <c r="CV1181" s="733" t="e">
        <f>IF($H$1=1,'Process Capability'!$F$7,CX1181)</f>
        <v>#DIV/0!</v>
      </c>
      <c r="CW1181" s="732" t="e">
        <f t="shared" si="879"/>
        <v>#DIV/0!</v>
      </c>
      <c r="CX1181" s="732" t="e">
        <f t="shared" si="880"/>
        <v>#DIV/0!</v>
      </c>
      <c r="CY1181" s="732" t="e">
        <f t="shared" si="881"/>
        <v>#DIV/0!</v>
      </c>
      <c r="CZ1181" s="732" t="e">
        <f>IF($H$1=1,'Process Capability'!$F$8,CX1181)</f>
        <v>#DIV/0!</v>
      </c>
      <c r="DA1181" s="732" t="e">
        <f>IF($H$1=1,MAX('Process Capability'!$F$7,'Process Capability'!$F$8)-MIN('Process Capability'!$F$7,'Process Capability'!$F$8),DC1181)</f>
        <v>#DIV/0!</v>
      </c>
      <c r="DB1181" s="732" t="e">
        <f t="shared" si="882"/>
        <v>#DIV/0!</v>
      </c>
      <c r="DC1181" s="731" t="e">
        <f t="shared" si="883"/>
        <v>#DIV/0!</v>
      </c>
    </row>
    <row r="1182" spans="1:107" x14ac:dyDescent="0.2">
      <c r="A1182" s="733" t="str">
        <f>IF(C1182=0,IF('Process Capability'!$F$6=1,'Process Capability'!D1190,IF('Process Capability'!$F$6=2,I1032,IF('Process Capability'!$F$6=3,N1082,IF('Process Capability'!$F$6=4,T1107,IF('Process Capability'!$F$6=5,AA1122,IF('Process Capability'!$F$6=6,AI1132,"")))))),"")</f>
        <v/>
      </c>
      <c r="B1182" s="731" t="str">
        <f>IF(D1182=0,IF('Process Capability'!$F$6=1,H1182,IF('Process Capability'!$F$6=2,J1032,IF('Process Capability'!$F$6=3,O1082,IF('Process Capability'!$F$6=4,U1107,IF('Process Capability'!$F$6=5,AB1122,IF('Process Capability'!$F$6=6,AJ1132,"")))))),"")</f>
        <v/>
      </c>
      <c r="C1182" s="701" t="str">
        <f>IF('Process Capability'!$F$6=1,COUNTBLANK('Process Capability'!D1190),IF('Process Capability'!$F$6=2,COUNTBLANK(I1182),IF('Process Capability'!$F$6=3,COUNTBLANK(N1182),IF('Process Capability'!$F$6=4,COUNTBLANK(T1182),IF('Process Capability'!$F$6=5,COUNTBLANK(AA1182),IF('Process Capability'!$F$6=6,COUNTBLANK(AI1182),""))))))</f>
        <v/>
      </c>
      <c r="D1182" s="701" t="str">
        <f>IF('Process Capability'!$F$6=1,COUNTBLANK(H1182),IF('Process Capability'!$F$6=2,COUNTBLANK(J1182),IF('Process Capability'!$F$6=3,COUNTBLANK(O1182),IF('Process Capability'!$F$6=4,COUNTBLANK(U1182),IF('Process Capability'!$F$6=5,COUNTBLANK(AB1182),IF('Process Capability'!$F$6=6,COUNTBLANK(AJ1182),""))))))</f>
        <v/>
      </c>
      <c r="G1182" s="749" t="str">
        <f>IF(COUNTBLANK('Process Capability'!D1190)=1,"",'Process Capability'!D1190)</f>
        <v/>
      </c>
      <c r="H1182" s="748" t="str">
        <f>IF(COUNTBLANK('Process Capability'!D1190)=1,"",MAX('Process Capability'!D1189:D1190)-MIN('Process Capability'!D1189:D1190))</f>
        <v/>
      </c>
      <c r="AS1182" s="743">
        <v>1179</v>
      </c>
      <c r="AT1182" s="732">
        <f t="shared" si="889"/>
        <v>590</v>
      </c>
      <c r="AU1182" s="732">
        <f t="shared" si="892"/>
        <v>393</v>
      </c>
      <c r="AV1182" s="742">
        <f t="shared" si="893"/>
        <v>295</v>
      </c>
      <c r="AW1182" s="732">
        <f t="shared" si="894"/>
        <v>236</v>
      </c>
      <c r="AX1182" s="734">
        <f t="shared" si="897"/>
        <v>197</v>
      </c>
      <c r="AY1182" s="662" t="str">
        <f t="shared" si="866"/>
        <v/>
      </c>
      <c r="BL1182" s="733" t="str">
        <f t="shared" si="864"/>
        <v/>
      </c>
      <c r="BM1182" s="734" t="str">
        <f t="shared" si="865"/>
        <v/>
      </c>
      <c r="BN1182" s="751" t="str">
        <f t="shared" si="867"/>
        <v/>
      </c>
      <c r="BO1182" s="742" t="str">
        <f t="shared" si="868"/>
        <v/>
      </c>
      <c r="BP1182" s="750" t="str">
        <f t="shared" si="884"/>
        <v/>
      </c>
      <c r="BQ1182" s="743" t="str">
        <f t="shared" si="869"/>
        <v/>
      </c>
      <c r="BR1182" s="732" t="str">
        <f t="shared" si="870"/>
        <v/>
      </c>
      <c r="BS1182" s="732" t="str">
        <f t="shared" si="885"/>
        <v/>
      </c>
      <c r="BT1182" s="732" t="str">
        <f t="shared" si="886"/>
        <v/>
      </c>
      <c r="BU1182" s="742" t="str">
        <f t="shared" si="900"/>
        <v/>
      </c>
      <c r="BV1182" s="742" t="str">
        <f t="shared" si="901"/>
        <v/>
      </c>
      <c r="BW1182" s="742" t="str">
        <f t="shared" si="902"/>
        <v/>
      </c>
      <c r="BX1182" s="741" t="str">
        <f t="shared" si="903"/>
        <v/>
      </c>
      <c r="BY1182" s="733" t="str">
        <f t="shared" si="887"/>
        <v/>
      </c>
      <c r="BZ1182" s="732" t="str">
        <f t="shared" si="895"/>
        <v/>
      </c>
      <c r="CA1182" s="732" t="str">
        <f t="shared" si="890"/>
        <v/>
      </c>
      <c r="CB1182" s="734" t="str">
        <f t="shared" si="896"/>
        <v/>
      </c>
      <c r="CC1182" s="733" t="str">
        <f t="shared" si="888"/>
        <v/>
      </c>
      <c r="CD1182" s="740" t="str">
        <f t="shared" si="904"/>
        <v/>
      </c>
      <c r="CE1182" s="732" t="str">
        <f t="shared" si="891"/>
        <v/>
      </c>
      <c r="CF1182" s="739" t="str">
        <f t="shared" si="905"/>
        <v/>
      </c>
      <c r="CG1182" s="737"/>
      <c r="CH1182" s="736" t="str">
        <f t="shared" si="871"/>
        <v/>
      </c>
      <c r="CI1182" s="738" t="str">
        <f t="shared" si="872"/>
        <v/>
      </c>
      <c r="CJ1182" s="737"/>
      <c r="CK1182" s="736" t="str">
        <f t="shared" si="873"/>
        <v/>
      </c>
      <c r="CL1182" s="735" t="str">
        <f t="shared" si="874"/>
        <v/>
      </c>
      <c r="CM1182" s="733" t="e">
        <f t="shared" si="875"/>
        <v>#DIV/0!</v>
      </c>
      <c r="CN1182" s="732" t="e">
        <f t="shared" si="906"/>
        <v>#DIV/0!</v>
      </c>
      <c r="CO1182" s="732" t="e">
        <f t="shared" si="876"/>
        <v>#DIV/0!</v>
      </c>
      <c r="CP1182" s="734" t="e">
        <f t="shared" si="907"/>
        <v>#DIV/0!</v>
      </c>
      <c r="CQ1182" s="733" t="str">
        <f t="shared" si="877"/>
        <v/>
      </c>
      <c r="CR1182" s="732" t="str">
        <f t="shared" si="898"/>
        <v/>
      </c>
      <c r="CS1182" s="732" t="str">
        <f t="shared" si="878"/>
        <v/>
      </c>
      <c r="CT1182" s="731" t="str">
        <f t="shared" si="899"/>
        <v/>
      </c>
      <c r="CV1182" s="733" t="e">
        <f>IF($H$1=1,'Process Capability'!$F$7,CX1182)</f>
        <v>#DIV/0!</v>
      </c>
      <c r="CW1182" s="732" t="e">
        <f t="shared" si="879"/>
        <v>#DIV/0!</v>
      </c>
      <c r="CX1182" s="732" t="e">
        <f t="shared" si="880"/>
        <v>#DIV/0!</v>
      </c>
      <c r="CY1182" s="732" t="e">
        <f t="shared" si="881"/>
        <v>#DIV/0!</v>
      </c>
      <c r="CZ1182" s="732" t="e">
        <f>IF($H$1=1,'Process Capability'!$F$8,CX1182)</f>
        <v>#DIV/0!</v>
      </c>
      <c r="DA1182" s="732" t="e">
        <f>IF($H$1=1,MAX('Process Capability'!$F$7,'Process Capability'!$F$8)-MIN('Process Capability'!$F$7,'Process Capability'!$F$8),DC1182)</f>
        <v>#DIV/0!</v>
      </c>
      <c r="DB1182" s="732" t="e">
        <f t="shared" si="882"/>
        <v>#DIV/0!</v>
      </c>
      <c r="DC1182" s="731" t="e">
        <f t="shared" si="883"/>
        <v>#DIV/0!</v>
      </c>
    </row>
    <row r="1183" spans="1:107" x14ac:dyDescent="0.2">
      <c r="A1183" s="733" t="str">
        <f>IF(C1183=0,IF('Process Capability'!$F$6=1,'Process Capability'!D1191,IF('Process Capability'!$F$6=2,I1033,IF('Process Capability'!$F$6=3,N1083,IF('Process Capability'!$F$6=4,T1108,IF('Process Capability'!$F$6=5,AA1123,IF('Process Capability'!$F$6=6,AI1133,"")))))),"")</f>
        <v/>
      </c>
      <c r="B1183" s="731" t="str">
        <f>IF(D1183=0,IF('Process Capability'!$F$6=1,H1183,IF('Process Capability'!$F$6=2,J1033,IF('Process Capability'!$F$6=3,O1083,IF('Process Capability'!$F$6=4,U1108,IF('Process Capability'!$F$6=5,AB1123,IF('Process Capability'!$F$6=6,AJ1133,"")))))),"")</f>
        <v/>
      </c>
      <c r="C1183" s="701" t="str">
        <f>IF('Process Capability'!$F$6=1,COUNTBLANK('Process Capability'!D1191),IF('Process Capability'!$F$6=2,COUNTBLANK(I1183),IF('Process Capability'!$F$6=3,COUNTBLANK(N1183),IF('Process Capability'!$F$6=4,COUNTBLANK(T1183),IF('Process Capability'!$F$6=5,COUNTBLANK(AA1183),IF('Process Capability'!$F$6=6,COUNTBLANK(AI1183),""))))))</f>
        <v/>
      </c>
      <c r="D1183" s="701" t="str">
        <f>IF('Process Capability'!$F$6=1,COUNTBLANK(H1183),IF('Process Capability'!$F$6=2,COUNTBLANK(J1183),IF('Process Capability'!$F$6=3,COUNTBLANK(O1183),IF('Process Capability'!$F$6=4,COUNTBLANK(U1183),IF('Process Capability'!$F$6=5,COUNTBLANK(AB1183),IF('Process Capability'!$F$6=6,COUNTBLANK(AJ1183),""))))))</f>
        <v/>
      </c>
      <c r="G1183" s="749" t="str">
        <f>IF(COUNTBLANK('Process Capability'!D1191)=1,"",'Process Capability'!D1191)</f>
        <v/>
      </c>
      <c r="H1183" s="748" t="str">
        <f>IF(COUNTBLANK('Process Capability'!D1191)=1,"",MAX('Process Capability'!D1190:D1191)-MIN('Process Capability'!D1190:D1191))</f>
        <v/>
      </c>
      <c r="AS1183" s="733">
        <v>1180</v>
      </c>
      <c r="AT1183" s="732">
        <f t="shared" si="889"/>
        <v>590</v>
      </c>
      <c r="AU1183" s="732">
        <f t="shared" si="892"/>
        <v>394</v>
      </c>
      <c r="AV1183" s="742">
        <f t="shared" si="893"/>
        <v>295</v>
      </c>
      <c r="AW1183" s="732">
        <f t="shared" si="894"/>
        <v>236</v>
      </c>
      <c r="AX1183" s="734">
        <f t="shared" si="897"/>
        <v>197</v>
      </c>
      <c r="AY1183" s="662" t="str">
        <f t="shared" si="866"/>
        <v/>
      </c>
      <c r="BL1183" s="733" t="str">
        <f t="shared" si="864"/>
        <v/>
      </c>
      <c r="BM1183" s="734" t="str">
        <f t="shared" si="865"/>
        <v/>
      </c>
      <c r="BN1183" s="751" t="str">
        <f t="shared" si="867"/>
        <v/>
      </c>
      <c r="BO1183" s="742" t="str">
        <f t="shared" si="868"/>
        <v/>
      </c>
      <c r="BP1183" s="750" t="str">
        <f t="shared" si="884"/>
        <v/>
      </c>
      <c r="BQ1183" s="743" t="str">
        <f t="shared" si="869"/>
        <v/>
      </c>
      <c r="BR1183" s="732" t="str">
        <f t="shared" si="870"/>
        <v/>
      </c>
      <c r="BS1183" s="732" t="str">
        <f t="shared" si="885"/>
        <v/>
      </c>
      <c r="BT1183" s="732" t="str">
        <f t="shared" si="886"/>
        <v/>
      </c>
      <c r="BU1183" s="742" t="str">
        <f t="shared" si="900"/>
        <v/>
      </c>
      <c r="BV1183" s="742" t="str">
        <f t="shared" si="901"/>
        <v/>
      </c>
      <c r="BW1183" s="742" t="str">
        <f t="shared" si="902"/>
        <v/>
      </c>
      <c r="BX1183" s="741" t="str">
        <f t="shared" si="903"/>
        <v/>
      </c>
      <c r="BY1183" s="733" t="str">
        <f t="shared" si="887"/>
        <v/>
      </c>
      <c r="BZ1183" s="732" t="str">
        <f t="shared" si="895"/>
        <v/>
      </c>
      <c r="CA1183" s="732" t="str">
        <f t="shared" si="890"/>
        <v/>
      </c>
      <c r="CB1183" s="734" t="str">
        <f t="shared" si="896"/>
        <v/>
      </c>
      <c r="CC1183" s="733" t="str">
        <f t="shared" si="888"/>
        <v/>
      </c>
      <c r="CD1183" s="740" t="str">
        <f t="shared" si="904"/>
        <v/>
      </c>
      <c r="CE1183" s="732" t="str">
        <f t="shared" si="891"/>
        <v/>
      </c>
      <c r="CF1183" s="739" t="str">
        <f t="shared" si="905"/>
        <v/>
      </c>
      <c r="CG1183" s="737"/>
      <c r="CH1183" s="736" t="str">
        <f t="shared" si="871"/>
        <v/>
      </c>
      <c r="CI1183" s="738" t="str">
        <f t="shared" si="872"/>
        <v/>
      </c>
      <c r="CJ1183" s="737"/>
      <c r="CK1183" s="736" t="str">
        <f t="shared" si="873"/>
        <v/>
      </c>
      <c r="CL1183" s="735" t="str">
        <f t="shared" si="874"/>
        <v/>
      </c>
      <c r="CM1183" s="733" t="e">
        <f t="shared" si="875"/>
        <v>#DIV/0!</v>
      </c>
      <c r="CN1183" s="732" t="e">
        <f t="shared" si="906"/>
        <v>#DIV/0!</v>
      </c>
      <c r="CO1183" s="732" t="e">
        <f t="shared" si="876"/>
        <v>#DIV/0!</v>
      </c>
      <c r="CP1183" s="734" t="e">
        <f t="shared" si="907"/>
        <v>#DIV/0!</v>
      </c>
      <c r="CQ1183" s="733" t="str">
        <f t="shared" si="877"/>
        <v/>
      </c>
      <c r="CR1183" s="732" t="str">
        <f t="shared" si="898"/>
        <v/>
      </c>
      <c r="CS1183" s="732" t="str">
        <f t="shared" si="878"/>
        <v/>
      </c>
      <c r="CT1183" s="731" t="str">
        <f t="shared" si="899"/>
        <v/>
      </c>
      <c r="CV1183" s="733" t="e">
        <f>IF($H$1=1,'Process Capability'!$F$7,CX1183)</f>
        <v>#DIV/0!</v>
      </c>
      <c r="CW1183" s="732" t="e">
        <f t="shared" si="879"/>
        <v>#DIV/0!</v>
      </c>
      <c r="CX1183" s="732" t="e">
        <f t="shared" si="880"/>
        <v>#DIV/0!</v>
      </c>
      <c r="CY1183" s="732" t="e">
        <f t="shared" si="881"/>
        <v>#DIV/0!</v>
      </c>
      <c r="CZ1183" s="732" t="e">
        <f>IF($H$1=1,'Process Capability'!$F$8,CX1183)</f>
        <v>#DIV/0!</v>
      </c>
      <c r="DA1183" s="732" t="e">
        <f>IF($H$1=1,MAX('Process Capability'!$F$7,'Process Capability'!$F$8)-MIN('Process Capability'!$F$7,'Process Capability'!$F$8),DC1183)</f>
        <v>#DIV/0!</v>
      </c>
      <c r="DB1183" s="732" t="e">
        <f t="shared" si="882"/>
        <v>#DIV/0!</v>
      </c>
      <c r="DC1183" s="731" t="e">
        <f t="shared" si="883"/>
        <v>#DIV/0!</v>
      </c>
    </row>
    <row r="1184" spans="1:107" x14ac:dyDescent="0.2">
      <c r="A1184" s="733" t="str">
        <f>IF(C1184=0,IF('Process Capability'!$F$6=1,'Process Capability'!D1192,IF('Process Capability'!$F$6=2,I1034,IF('Process Capability'!$F$6=3,N1084,IF('Process Capability'!$F$6=4,T1109,IF('Process Capability'!$F$6=5,AA1124,IF('Process Capability'!$F$6=6,AI1134,"")))))),"")</f>
        <v/>
      </c>
      <c r="B1184" s="731" t="str">
        <f>IF(D1184=0,IF('Process Capability'!$F$6=1,H1184,IF('Process Capability'!$F$6=2,J1034,IF('Process Capability'!$F$6=3,O1084,IF('Process Capability'!$F$6=4,U1109,IF('Process Capability'!$F$6=5,AB1124,IF('Process Capability'!$F$6=6,AJ1134,"")))))),"")</f>
        <v/>
      </c>
      <c r="C1184" s="701" t="str">
        <f>IF('Process Capability'!$F$6=1,COUNTBLANK('Process Capability'!D1192),IF('Process Capability'!$F$6=2,COUNTBLANK(I1184),IF('Process Capability'!$F$6=3,COUNTBLANK(N1184),IF('Process Capability'!$F$6=4,COUNTBLANK(T1184),IF('Process Capability'!$F$6=5,COUNTBLANK(AA1184),IF('Process Capability'!$F$6=6,COUNTBLANK(AI1184),""))))))</f>
        <v/>
      </c>
      <c r="D1184" s="701" t="str">
        <f>IF('Process Capability'!$F$6=1,COUNTBLANK(H1184),IF('Process Capability'!$F$6=2,COUNTBLANK(J1184),IF('Process Capability'!$F$6=3,COUNTBLANK(O1184),IF('Process Capability'!$F$6=4,COUNTBLANK(U1184),IF('Process Capability'!$F$6=5,COUNTBLANK(AB1184),IF('Process Capability'!$F$6=6,COUNTBLANK(AJ1184),""))))))</f>
        <v/>
      </c>
      <c r="G1184" s="749" t="str">
        <f>IF(COUNTBLANK('Process Capability'!D1192)=1,"",'Process Capability'!D1192)</f>
        <v/>
      </c>
      <c r="H1184" s="748" t="str">
        <f>IF(COUNTBLANK('Process Capability'!D1192)=1,"",MAX('Process Capability'!D1191:D1192)-MIN('Process Capability'!D1191:D1192))</f>
        <v/>
      </c>
      <c r="AS1184" s="733">
        <v>1181</v>
      </c>
      <c r="AT1184" s="732">
        <f t="shared" si="889"/>
        <v>591</v>
      </c>
      <c r="AU1184" s="732">
        <f t="shared" si="892"/>
        <v>394</v>
      </c>
      <c r="AV1184" s="742">
        <f t="shared" si="893"/>
        <v>296</v>
      </c>
      <c r="AW1184" s="732">
        <f t="shared" si="894"/>
        <v>237</v>
      </c>
      <c r="AX1184" s="734">
        <f t="shared" si="897"/>
        <v>197</v>
      </c>
      <c r="AY1184" s="662" t="str">
        <f t="shared" si="866"/>
        <v/>
      </c>
      <c r="BL1184" s="733" t="str">
        <f t="shared" si="864"/>
        <v/>
      </c>
      <c r="BM1184" s="734" t="str">
        <f t="shared" si="865"/>
        <v/>
      </c>
      <c r="BN1184" s="751" t="str">
        <f t="shared" si="867"/>
        <v/>
      </c>
      <c r="BO1184" s="742" t="str">
        <f t="shared" si="868"/>
        <v/>
      </c>
      <c r="BP1184" s="750" t="str">
        <f t="shared" si="884"/>
        <v/>
      </c>
      <c r="BQ1184" s="743" t="str">
        <f t="shared" si="869"/>
        <v/>
      </c>
      <c r="BR1184" s="732" t="str">
        <f t="shared" si="870"/>
        <v/>
      </c>
      <c r="BS1184" s="732" t="str">
        <f t="shared" si="885"/>
        <v/>
      </c>
      <c r="BT1184" s="732" t="str">
        <f t="shared" si="886"/>
        <v/>
      </c>
      <c r="BU1184" s="742" t="str">
        <f t="shared" si="900"/>
        <v/>
      </c>
      <c r="BV1184" s="742" t="str">
        <f t="shared" si="901"/>
        <v/>
      </c>
      <c r="BW1184" s="742" t="str">
        <f t="shared" si="902"/>
        <v/>
      </c>
      <c r="BX1184" s="741" t="str">
        <f t="shared" si="903"/>
        <v/>
      </c>
      <c r="BY1184" s="733" t="str">
        <f t="shared" si="887"/>
        <v/>
      </c>
      <c r="BZ1184" s="732" t="str">
        <f t="shared" si="895"/>
        <v/>
      </c>
      <c r="CA1184" s="732" t="str">
        <f t="shared" si="890"/>
        <v/>
      </c>
      <c r="CB1184" s="734" t="str">
        <f t="shared" si="896"/>
        <v/>
      </c>
      <c r="CC1184" s="733" t="str">
        <f t="shared" si="888"/>
        <v/>
      </c>
      <c r="CD1184" s="740" t="str">
        <f t="shared" si="904"/>
        <v/>
      </c>
      <c r="CE1184" s="732" t="str">
        <f t="shared" si="891"/>
        <v/>
      </c>
      <c r="CF1184" s="739" t="str">
        <f t="shared" si="905"/>
        <v/>
      </c>
      <c r="CG1184" s="737"/>
      <c r="CH1184" s="736" t="str">
        <f t="shared" si="871"/>
        <v/>
      </c>
      <c r="CI1184" s="738" t="str">
        <f t="shared" si="872"/>
        <v/>
      </c>
      <c r="CJ1184" s="737"/>
      <c r="CK1184" s="736" t="str">
        <f t="shared" si="873"/>
        <v/>
      </c>
      <c r="CL1184" s="735" t="str">
        <f t="shared" si="874"/>
        <v/>
      </c>
      <c r="CM1184" s="733" t="e">
        <f t="shared" si="875"/>
        <v>#DIV/0!</v>
      </c>
      <c r="CN1184" s="732" t="e">
        <f t="shared" si="906"/>
        <v>#DIV/0!</v>
      </c>
      <c r="CO1184" s="732" t="e">
        <f t="shared" si="876"/>
        <v>#DIV/0!</v>
      </c>
      <c r="CP1184" s="734" t="e">
        <f t="shared" si="907"/>
        <v>#DIV/0!</v>
      </c>
      <c r="CQ1184" s="733" t="str">
        <f t="shared" si="877"/>
        <v/>
      </c>
      <c r="CR1184" s="732" t="str">
        <f t="shared" si="898"/>
        <v/>
      </c>
      <c r="CS1184" s="732" t="str">
        <f t="shared" si="878"/>
        <v/>
      </c>
      <c r="CT1184" s="731" t="str">
        <f t="shared" si="899"/>
        <v/>
      </c>
      <c r="CV1184" s="733" t="e">
        <f>IF($H$1=1,'Process Capability'!$F$7,CX1184)</f>
        <v>#DIV/0!</v>
      </c>
      <c r="CW1184" s="732" t="e">
        <f t="shared" si="879"/>
        <v>#DIV/0!</v>
      </c>
      <c r="CX1184" s="732" t="e">
        <f t="shared" si="880"/>
        <v>#DIV/0!</v>
      </c>
      <c r="CY1184" s="732" t="e">
        <f t="shared" si="881"/>
        <v>#DIV/0!</v>
      </c>
      <c r="CZ1184" s="732" t="e">
        <f>IF($H$1=1,'Process Capability'!$F$8,CX1184)</f>
        <v>#DIV/0!</v>
      </c>
      <c r="DA1184" s="732" t="e">
        <f>IF($H$1=1,MAX('Process Capability'!$F$7,'Process Capability'!$F$8)-MIN('Process Capability'!$F$7,'Process Capability'!$F$8),DC1184)</f>
        <v>#DIV/0!</v>
      </c>
      <c r="DB1184" s="732" t="e">
        <f t="shared" si="882"/>
        <v>#DIV/0!</v>
      </c>
      <c r="DC1184" s="731" t="e">
        <f t="shared" si="883"/>
        <v>#DIV/0!</v>
      </c>
    </row>
    <row r="1185" spans="1:107" x14ac:dyDescent="0.2">
      <c r="A1185" s="733" t="str">
        <f>IF(C1185=0,IF('Process Capability'!$F$6=1,'Process Capability'!D1193,IF('Process Capability'!$F$6=2,I1035,IF('Process Capability'!$F$6=3,N1085,IF('Process Capability'!$F$6=4,T1110,IF('Process Capability'!$F$6=5,AA1125,IF('Process Capability'!$F$6=6,AI1135,"")))))),"")</f>
        <v/>
      </c>
      <c r="B1185" s="731" t="str">
        <f>IF(D1185=0,IF('Process Capability'!$F$6=1,H1185,IF('Process Capability'!$F$6=2,J1035,IF('Process Capability'!$F$6=3,O1085,IF('Process Capability'!$F$6=4,U1110,IF('Process Capability'!$F$6=5,AB1125,IF('Process Capability'!$F$6=6,AJ1135,"")))))),"")</f>
        <v/>
      </c>
      <c r="C1185" s="701" t="str">
        <f>IF('Process Capability'!$F$6=1,COUNTBLANK('Process Capability'!D1193),IF('Process Capability'!$F$6=2,COUNTBLANK(I1185),IF('Process Capability'!$F$6=3,COUNTBLANK(N1185),IF('Process Capability'!$F$6=4,COUNTBLANK(T1185),IF('Process Capability'!$F$6=5,COUNTBLANK(AA1185),IF('Process Capability'!$F$6=6,COUNTBLANK(AI1185),""))))))</f>
        <v/>
      </c>
      <c r="D1185" s="701" t="str">
        <f>IF('Process Capability'!$F$6=1,COUNTBLANK(H1185),IF('Process Capability'!$F$6=2,COUNTBLANK(J1185),IF('Process Capability'!$F$6=3,COUNTBLANK(O1185),IF('Process Capability'!$F$6=4,COUNTBLANK(U1185),IF('Process Capability'!$F$6=5,COUNTBLANK(AB1185),IF('Process Capability'!$F$6=6,COUNTBLANK(AJ1185),""))))))</f>
        <v/>
      </c>
      <c r="G1185" s="749" t="str">
        <f>IF(COUNTBLANK('Process Capability'!D1193)=1,"",'Process Capability'!D1193)</f>
        <v/>
      </c>
      <c r="H1185" s="748" t="str">
        <f>IF(COUNTBLANK('Process Capability'!D1193)=1,"",MAX('Process Capability'!D1192:D1193)-MIN('Process Capability'!D1192:D1193))</f>
        <v/>
      </c>
      <c r="AS1185" s="743">
        <v>1182</v>
      </c>
      <c r="AT1185" s="732">
        <f t="shared" si="889"/>
        <v>591</v>
      </c>
      <c r="AU1185" s="732">
        <f t="shared" si="892"/>
        <v>394</v>
      </c>
      <c r="AV1185" s="742">
        <f t="shared" si="893"/>
        <v>296</v>
      </c>
      <c r="AW1185" s="732">
        <f t="shared" si="894"/>
        <v>237</v>
      </c>
      <c r="AX1185" s="734">
        <f t="shared" si="897"/>
        <v>197</v>
      </c>
      <c r="AY1185" s="662" t="str">
        <f t="shared" si="866"/>
        <v/>
      </c>
      <c r="BL1185" s="733" t="str">
        <f t="shared" si="864"/>
        <v/>
      </c>
      <c r="BM1185" s="734" t="str">
        <f t="shared" si="865"/>
        <v/>
      </c>
      <c r="BN1185" s="751" t="str">
        <f t="shared" si="867"/>
        <v/>
      </c>
      <c r="BO1185" s="742" t="str">
        <f t="shared" si="868"/>
        <v/>
      </c>
      <c r="BP1185" s="750" t="str">
        <f t="shared" si="884"/>
        <v/>
      </c>
      <c r="BQ1185" s="743" t="str">
        <f t="shared" si="869"/>
        <v/>
      </c>
      <c r="BR1185" s="732" t="str">
        <f t="shared" si="870"/>
        <v/>
      </c>
      <c r="BS1185" s="732" t="str">
        <f t="shared" si="885"/>
        <v/>
      </c>
      <c r="BT1185" s="732" t="str">
        <f t="shared" si="886"/>
        <v/>
      </c>
      <c r="BU1185" s="742" t="str">
        <f t="shared" si="900"/>
        <v/>
      </c>
      <c r="BV1185" s="742" t="str">
        <f t="shared" si="901"/>
        <v/>
      </c>
      <c r="BW1185" s="742" t="str">
        <f t="shared" si="902"/>
        <v/>
      </c>
      <c r="BX1185" s="741" t="str">
        <f t="shared" si="903"/>
        <v/>
      </c>
      <c r="BY1185" s="733" t="str">
        <f t="shared" si="887"/>
        <v/>
      </c>
      <c r="BZ1185" s="732" t="str">
        <f t="shared" si="895"/>
        <v/>
      </c>
      <c r="CA1185" s="732" t="str">
        <f t="shared" si="890"/>
        <v/>
      </c>
      <c r="CB1185" s="734" t="str">
        <f t="shared" si="896"/>
        <v/>
      </c>
      <c r="CC1185" s="733" t="str">
        <f t="shared" si="888"/>
        <v/>
      </c>
      <c r="CD1185" s="740" t="str">
        <f t="shared" si="904"/>
        <v/>
      </c>
      <c r="CE1185" s="732" t="str">
        <f t="shared" si="891"/>
        <v/>
      </c>
      <c r="CF1185" s="739" t="str">
        <f t="shared" si="905"/>
        <v/>
      </c>
      <c r="CG1185" s="737"/>
      <c r="CH1185" s="736" t="str">
        <f t="shared" si="871"/>
        <v/>
      </c>
      <c r="CI1185" s="738" t="str">
        <f t="shared" si="872"/>
        <v/>
      </c>
      <c r="CJ1185" s="737"/>
      <c r="CK1185" s="736" t="str">
        <f t="shared" si="873"/>
        <v/>
      </c>
      <c r="CL1185" s="735" t="str">
        <f t="shared" si="874"/>
        <v/>
      </c>
      <c r="CM1185" s="733" t="e">
        <f t="shared" si="875"/>
        <v>#DIV/0!</v>
      </c>
      <c r="CN1185" s="732" t="e">
        <f t="shared" si="906"/>
        <v>#DIV/0!</v>
      </c>
      <c r="CO1185" s="732" t="e">
        <f t="shared" si="876"/>
        <v>#DIV/0!</v>
      </c>
      <c r="CP1185" s="734" t="e">
        <f t="shared" si="907"/>
        <v>#DIV/0!</v>
      </c>
      <c r="CQ1185" s="733" t="str">
        <f t="shared" si="877"/>
        <v/>
      </c>
      <c r="CR1185" s="732" t="str">
        <f t="shared" si="898"/>
        <v/>
      </c>
      <c r="CS1185" s="732" t="str">
        <f t="shared" si="878"/>
        <v/>
      </c>
      <c r="CT1185" s="731" t="str">
        <f t="shared" si="899"/>
        <v/>
      </c>
      <c r="CV1185" s="733" t="e">
        <f>IF($H$1=1,'Process Capability'!$F$7,CX1185)</f>
        <v>#DIV/0!</v>
      </c>
      <c r="CW1185" s="732" t="e">
        <f t="shared" si="879"/>
        <v>#DIV/0!</v>
      </c>
      <c r="CX1185" s="732" t="e">
        <f t="shared" si="880"/>
        <v>#DIV/0!</v>
      </c>
      <c r="CY1185" s="732" t="e">
        <f t="shared" si="881"/>
        <v>#DIV/0!</v>
      </c>
      <c r="CZ1185" s="732" t="e">
        <f>IF($H$1=1,'Process Capability'!$F$8,CX1185)</f>
        <v>#DIV/0!</v>
      </c>
      <c r="DA1185" s="732" t="e">
        <f>IF($H$1=1,MAX('Process Capability'!$F$7,'Process Capability'!$F$8)-MIN('Process Capability'!$F$7,'Process Capability'!$F$8),DC1185)</f>
        <v>#DIV/0!</v>
      </c>
      <c r="DB1185" s="732" t="e">
        <f t="shared" si="882"/>
        <v>#DIV/0!</v>
      </c>
      <c r="DC1185" s="731" t="e">
        <f t="shared" si="883"/>
        <v>#DIV/0!</v>
      </c>
    </row>
    <row r="1186" spans="1:107" x14ac:dyDescent="0.2">
      <c r="A1186" s="733" t="str">
        <f>IF(C1186=0,IF('Process Capability'!$F$6=1,'Process Capability'!D1194,IF('Process Capability'!$F$6=2,I1036,IF('Process Capability'!$F$6=3,N1086,IF('Process Capability'!$F$6=4,T1111,IF('Process Capability'!$F$6=5,AA1126,IF('Process Capability'!$F$6=6,AI1136,"")))))),"")</f>
        <v/>
      </c>
      <c r="B1186" s="731" t="str">
        <f>IF(D1186=0,IF('Process Capability'!$F$6=1,H1186,IF('Process Capability'!$F$6=2,J1036,IF('Process Capability'!$F$6=3,O1086,IF('Process Capability'!$F$6=4,U1111,IF('Process Capability'!$F$6=5,AB1126,IF('Process Capability'!$F$6=6,AJ1136,"")))))),"")</f>
        <v/>
      </c>
      <c r="C1186" s="701" t="str">
        <f>IF('Process Capability'!$F$6=1,COUNTBLANK('Process Capability'!D1194),IF('Process Capability'!$F$6=2,COUNTBLANK(I1186),IF('Process Capability'!$F$6=3,COUNTBLANK(N1186),IF('Process Capability'!$F$6=4,COUNTBLANK(T1186),IF('Process Capability'!$F$6=5,COUNTBLANK(AA1186),IF('Process Capability'!$F$6=6,COUNTBLANK(AI1186),""))))))</f>
        <v/>
      </c>
      <c r="D1186" s="701" t="str">
        <f>IF('Process Capability'!$F$6=1,COUNTBLANK(H1186),IF('Process Capability'!$F$6=2,COUNTBLANK(J1186),IF('Process Capability'!$F$6=3,COUNTBLANK(O1186),IF('Process Capability'!$F$6=4,COUNTBLANK(U1186),IF('Process Capability'!$F$6=5,COUNTBLANK(AB1186),IF('Process Capability'!$F$6=6,COUNTBLANK(AJ1186),""))))))</f>
        <v/>
      </c>
      <c r="G1186" s="749" t="str">
        <f>IF(COUNTBLANK('Process Capability'!D1194)=1,"",'Process Capability'!D1194)</f>
        <v/>
      </c>
      <c r="H1186" s="748" t="str">
        <f>IF(COUNTBLANK('Process Capability'!D1194)=1,"",MAX('Process Capability'!D1193:D1194)-MIN('Process Capability'!D1193:D1194))</f>
        <v/>
      </c>
      <c r="AS1186" s="733">
        <v>1183</v>
      </c>
      <c r="AT1186" s="732">
        <f t="shared" si="889"/>
        <v>592</v>
      </c>
      <c r="AU1186" s="732">
        <f t="shared" si="892"/>
        <v>395</v>
      </c>
      <c r="AV1186" s="742">
        <f t="shared" si="893"/>
        <v>296</v>
      </c>
      <c r="AW1186" s="732">
        <f t="shared" si="894"/>
        <v>237</v>
      </c>
      <c r="AX1186" s="734">
        <f t="shared" si="897"/>
        <v>198</v>
      </c>
      <c r="AY1186" s="662" t="str">
        <f t="shared" si="866"/>
        <v/>
      </c>
      <c r="BL1186" s="733" t="str">
        <f t="shared" si="864"/>
        <v/>
      </c>
      <c r="BM1186" s="734" t="str">
        <f t="shared" si="865"/>
        <v/>
      </c>
      <c r="BN1186" s="751" t="str">
        <f t="shared" si="867"/>
        <v/>
      </c>
      <c r="BO1186" s="742" t="str">
        <f t="shared" si="868"/>
        <v/>
      </c>
      <c r="BP1186" s="750" t="str">
        <f t="shared" si="884"/>
        <v/>
      </c>
      <c r="BQ1186" s="743" t="str">
        <f t="shared" si="869"/>
        <v/>
      </c>
      <c r="BR1186" s="732" t="str">
        <f t="shared" si="870"/>
        <v/>
      </c>
      <c r="BS1186" s="732" t="str">
        <f t="shared" si="885"/>
        <v/>
      </c>
      <c r="BT1186" s="732" t="str">
        <f t="shared" si="886"/>
        <v/>
      </c>
      <c r="BU1186" s="742" t="str">
        <f t="shared" si="900"/>
        <v/>
      </c>
      <c r="BV1186" s="742" t="str">
        <f t="shared" si="901"/>
        <v/>
      </c>
      <c r="BW1186" s="742" t="str">
        <f t="shared" si="902"/>
        <v/>
      </c>
      <c r="BX1186" s="741" t="str">
        <f t="shared" si="903"/>
        <v/>
      </c>
      <c r="BY1186" s="733" t="str">
        <f t="shared" si="887"/>
        <v/>
      </c>
      <c r="BZ1186" s="732" t="str">
        <f t="shared" si="895"/>
        <v/>
      </c>
      <c r="CA1186" s="732" t="str">
        <f t="shared" si="890"/>
        <v/>
      </c>
      <c r="CB1186" s="734" t="str">
        <f t="shared" si="896"/>
        <v/>
      </c>
      <c r="CC1186" s="733" t="str">
        <f t="shared" si="888"/>
        <v/>
      </c>
      <c r="CD1186" s="740" t="str">
        <f t="shared" si="904"/>
        <v/>
      </c>
      <c r="CE1186" s="732" t="str">
        <f t="shared" si="891"/>
        <v/>
      </c>
      <c r="CF1186" s="739" t="str">
        <f t="shared" si="905"/>
        <v/>
      </c>
      <c r="CG1186" s="737"/>
      <c r="CH1186" s="736" t="str">
        <f t="shared" si="871"/>
        <v/>
      </c>
      <c r="CI1186" s="738" t="str">
        <f t="shared" si="872"/>
        <v/>
      </c>
      <c r="CJ1186" s="737"/>
      <c r="CK1186" s="736" t="str">
        <f t="shared" si="873"/>
        <v/>
      </c>
      <c r="CL1186" s="735" t="str">
        <f t="shared" si="874"/>
        <v/>
      </c>
      <c r="CM1186" s="733" t="e">
        <f t="shared" si="875"/>
        <v>#DIV/0!</v>
      </c>
      <c r="CN1186" s="732" t="e">
        <f t="shared" si="906"/>
        <v>#DIV/0!</v>
      </c>
      <c r="CO1186" s="732" t="e">
        <f t="shared" si="876"/>
        <v>#DIV/0!</v>
      </c>
      <c r="CP1186" s="734" t="e">
        <f t="shared" si="907"/>
        <v>#DIV/0!</v>
      </c>
      <c r="CQ1186" s="733" t="str">
        <f t="shared" si="877"/>
        <v/>
      </c>
      <c r="CR1186" s="732" t="str">
        <f t="shared" si="898"/>
        <v/>
      </c>
      <c r="CS1186" s="732" t="str">
        <f t="shared" si="878"/>
        <v/>
      </c>
      <c r="CT1186" s="731" t="str">
        <f t="shared" si="899"/>
        <v/>
      </c>
      <c r="CV1186" s="733" t="e">
        <f>IF($H$1=1,'Process Capability'!$F$7,CX1186)</f>
        <v>#DIV/0!</v>
      </c>
      <c r="CW1186" s="732" t="e">
        <f t="shared" si="879"/>
        <v>#DIV/0!</v>
      </c>
      <c r="CX1186" s="732" t="e">
        <f t="shared" si="880"/>
        <v>#DIV/0!</v>
      </c>
      <c r="CY1186" s="732" t="e">
        <f t="shared" si="881"/>
        <v>#DIV/0!</v>
      </c>
      <c r="CZ1186" s="732" t="e">
        <f>IF($H$1=1,'Process Capability'!$F$8,CX1186)</f>
        <v>#DIV/0!</v>
      </c>
      <c r="DA1186" s="732" t="e">
        <f>IF($H$1=1,MAX('Process Capability'!$F$7,'Process Capability'!$F$8)-MIN('Process Capability'!$F$7,'Process Capability'!$F$8),DC1186)</f>
        <v>#DIV/0!</v>
      </c>
      <c r="DB1186" s="732" t="e">
        <f t="shared" si="882"/>
        <v>#DIV/0!</v>
      </c>
      <c r="DC1186" s="731" t="e">
        <f t="shared" si="883"/>
        <v>#DIV/0!</v>
      </c>
    </row>
    <row r="1187" spans="1:107" x14ac:dyDescent="0.2">
      <c r="A1187" s="733" t="str">
        <f>IF(C1187=0,IF('Process Capability'!$F$6=1,'Process Capability'!D1195,IF('Process Capability'!$F$6=2,I1037,IF('Process Capability'!$F$6=3,N1087,IF('Process Capability'!$F$6=4,T1112,IF('Process Capability'!$F$6=5,AA1127,IF('Process Capability'!$F$6=6,AI1137,"")))))),"")</f>
        <v/>
      </c>
      <c r="B1187" s="731" t="str">
        <f>IF(D1187=0,IF('Process Capability'!$F$6=1,H1187,IF('Process Capability'!$F$6=2,J1037,IF('Process Capability'!$F$6=3,O1087,IF('Process Capability'!$F$6=4,U1112,IF('Process Capability'!$F$6=5,AB1127,IF('Process Capability'!$F$6=6,AJ1137,"")))))),"")</f>
        <v/>
      </c>
      <c r="C1187" s="701" t="str">
        <f>IF('Process Capability'!$F$6=1,COUNTBLANK('Process Capability'!D1195),IF('Process Capability'!$F$6=2,COUNTBLANK(I1187),IF('Process Capability'!$F$6=3,COUNTBLANK(N1187),IF('Process Capability'!$F$6=4,COUNTBLANK(T1187),IF('Process Capability'!$F$6=5,COUNTBLANK(AA1187),IF('Process Capability'!$F$6=6,COUNTBLANK(AI1187),""))))))</f>
        <v/>
      </c>
      <c r="D1187" s="701" t="str">
        <f>IF('Process Capability'!$F$6=1,COUNTBLANK(H1187),IF('Process Capability'!$F$6=2,COUNTBLANK(J1187),IF('Process Capability'!$F$6=3,COUNTBLANK(O1187),IF('Process Capability'!$F$6=4,COUNTBLANK(U1187),IF('Process Capability'!$F$6=5,COUNTBLANK(AB1187),IF('Process Capability'!$F$6=6,COUNTBLANK(AJ1187),""))))))</f>
        <v/>
      </c>
      <c r="G1187" s="749" t="str">
        <f>IF(COUNTBLANK('Process Capability'!D1195)=1,"",'Process Capability'!D1195)</f>
        <v/>
      </c>
      <c r="H1187" s="748" t="str">
        <f>IF(COUNTBLANK('Process Capability'!D1195)=1,"",MAX('Process Capability'!D1194:D1195)-MIN('Process Capability'!D1194:D1195))</f>
        <v/>
      </c>
      <c r="AS1187" s="733">
        <v>1184</v>
      </c>
      <c r="AT1187" s="732">
        <f t="shared" si="889"/>
        <v>592</v>
      </c>
      <c r="AU1187" s="732">
        <f t="shared" si="892"/>
        <v>395</v>
      </c>
      <c r="AV1187" s="742">
        <f t="shared" si="893"/>
        <v>296</v>
      </c>
      <c r="AW1187" s="732">
        <f t="shared" si="894"/>
        <v>237</v>
      </c>
      <c r="AX1187" s="734">
        <f t="shared" si="897"/>
        <v>198</v>
      </c>
      <c r="AY1187" s="662" t="str">
        <f t="shared" si="866"/>
        <v/>
      </c>
      <c r="BL1187" s="733" t="str">
        <f t="shared" si="864"/>
        <v/>
      </c>
      <c r="BM1187" s="734" t="str">
        <f t="shared" si="865"/>
        <v/>
      </c>
      <c r="BN1187" s="751" t="str">
        <f t="shared" si="867"/>
        <v/>
      </c>
      <c r="BO1187" s="742" t="str">
        <f t="shared" si="868"/>
        <v/>
      </c>
      <c r="BP1187" s="750" t="str">
        <f t="shared" si="884"/>
        <v/>
      </c>
      <c r="BQ1187" s="743" t="str">
        <f t="shared" si="869"/>
        <v/>
      </c>
      <c r="BR1187" s="732" t="str">
        <f t="shared" si="870"/>
        <v/>
      </c>
      <c r="BS1187" s="732" t="str">
        <f t="shared" si="885"/>
        <v/>
      </c>
      <c r="BT1187" s="732" t="str">
        <f t="shared" si="886"/>
        <v/>
      </c>
      <c r="BU1187" s="742" t="str">
        <f t="shared" si="900"/>
        <v/>
      </c>
      <c r="BV1187" s="742" t="str">
        <f t="shared" si="901"/>
        <v/>
      </c>
      <c r="BW1187" s="742" t="str">
        <f t="shared" si="902"/>
        <v/>
      </c>
      <c r="BX1187" s="741" t="str">
        <f t="shared" si="903"/>
        <v/>
      </c>
      <c r="BY1187" s="733" t="str">
        <f t="shared" si="887"/>
        <v/>
      </c>
      <c r="BZ1187" s="732" t="str">
        <f t="shared" si="895"/>
        <v/>
      </c>
      <c r="CA1187" s="732" t="str">
        <f t="shared" si="890"/>
        <v/>
      </c>
      <c r="CB1187" s="734" t="str">
        <f t="shared" si="896"/>
        <v/>
      </c>
      <c r="CC1187" s="733" t="str">
        <f t="shared" si="888"/>
        <v/>
      </c>
      <c r="CD1187" s="740" t="str">
        <f t="shared" si="904"/>
        <v/>
      </c>
      <c r="CE1187" s="732" t="str">
        <f t="shared" si="891"/>
        <v/>
      </c>
      <c r="CF1187" s="739" t="str">
        <f t="shared" si="905"/>
        <v/>
      </c>
      <c r="CG1187" s="737"/>
      <c r="CH1187" s="736" t="str">
        <f t="shared" si="871"/>
        <v/>
      </c>
      <c r="CI1187" s="738" t="str">
        <f t="shared" si="872"/>
        <v/>
      </c>
      <c r="CJ1187" s="737"/>
      <c r="CK1187" s="736" t="str">
        <f t="shared" si="873"/>
        <v/>
      </c>
      <c r="CL1187" s="735" t="str">
        <f t="shared" si="874"/>
        <v/>
      </c>
      <c r="CM1187" s="733" t="e">
        <f t="shared" si="875"/>
        <v>#DIV/0!</v>
      </c>
      <c r="CN1187" s="732" t="e">
        <f t="shared" si="906"/>
        <v>#DIV/0!</v>
      </c>
      <c r="CO1187" s="732" t="e">
        <f t="shared" si="876"/>
        <v>#DIV/0!</v>
      </c>
      <c r="CP1187" s="734" t="e">
        <f t="shared" si="907"/>
        <v>#DIV/0!</v>
      </c>
      <c r="CQ1187" s="733" t="str">
        <f t="shared" si="877"/>
        <v/>
      </c>
      <c r="CR1187" s="732" t="str">
        <f t="shared" si="898"/>
        <v/>
      </c>
      <c r="CS1187" s="732" t="str">
        <f t="shared" si="878"/>
        <v/>
      </c>
      <c r="CT1187" s="731" t="str">
        <f t="shared" si="899"/>
        <v/>
      </c>
      <c r="CV1187" s="733" t="e">
        <f>IF($H$1=1,'Process Capability'!$F$7,CX1187)</f>
        <v>#DIV/0!</v>
      </c>
      <c r="CW1187" s="732" t="e">
        <f t="shared" si="879"/>
        <v>#DIV/0!</v>
      </c>
      <c r="CX1187" s="732" t="e">
        <f t="shared" si="880"/>
        <v>#DIV/0!</v>
      </c>
      <c r="CY1187" s="732" t="e">
        <f t="shared" si="881"/>
        <v>#DIV/0!</v>
      </c>
      <c r="CZ1187" s="732" t="e">
        <f>IF($H$1=1,'Process Capability'!$F$8,CX1187)</f>
        <v>#DIV/0!</v>
      </c>
      <c r="DA1187" s="732" t="e">
        <f>IF($H$1=1,MAX('Process Capability'!$F$7,'Process Capability'!$F$8)-MIN('Process Capability'!$F$7,'Process Capability'!$F$8),DC1187)</f>
        <v>#DIV/0!</v>
      </c>
      <c r="DB1187" s="732" t="e">
        <f t="shared" si="882"/>
        <v>#DIV/0!</v>
      </c>
      <c r="DC1187" s="731" t="e">
        <f t="shared" si="883"/>
        <v>#DIV/0!</v>
      </c>
    </row>
    <row r="1188" spans="1:107" x14ac:dyDescent="0.2">
      <c r="A1188" s="733" t="str">
        <f>IF(C1188=0,IF('Process Capability'!$F$6=1,'Process Capability'!D1196,IF('Process Capability'!$F$6=2,I1038,IF('Process Capability'!$F$6=3,N1088,IF('Process Capability'!$F$6=4,T1113,IF('Process Capability'!$F$6=5,AA1128,IF('Process Capability'!$F$6=6,AI1138,"")))))),"")</f>
        <v/>
      </c>
      <c r="B1188" s="731" t="str">
        <f>IF(D1188=0,IF('Process Capability'!$F$6=1,H1188,IF('Process Capability'!$F$6=2,J1038,IF('Process Capability'!$F$6=3,O1088,IF('Process Capability'!$F$6=4,U1113,IF('Process Capability'!$F$6=5,AB1128,IF('Process Capability'!$F$6=6,AJ1138,"")))))),"")</f>
        <v/>
      </c>
      <c r="C1188" s="701" t="str">
        <f>IF('Process Capability'!$F$6=1,COUNTBLANK('Process Capability'!D1196),IF('Process Capability'!$F$6=2,COUNTBLANK(I1188),IF('Process Capability'!$F$6=3,COUNTBLANK(N1188),IF('Process Capability'!$F$6=4,COUNTBLANK(T1188),IF('Process Capability'!$F$6=5,COUNTBLANK(AA1188),IF('Process Capability'!$F$6=6,COUNTBLANK(AI1188),""))))))</f>
        <v/>
      </c>
      <c r="D1188" s="701" t="str">
        <f>IF('Process Capability'!$F$6=1,COUNTBLANK(H1188),IF('Process Capability'!$F$6=2,COUNTBLANK(J1188),IF('Process Capability'!$F$6=3,COUNTBLANK(O1188),IF('Process Capability'!$F$6=4,COUNTBLANK(U1188),IF('Process Capability'!$F$6=5,COUNTBLANK(AB1188),IF('Process Capability'!$F$6=6,COUNTBLANK(AJ1188),""))))))</f>
        <v/>
      </c>
      <c r="G1188" s="749" t="str">
        <f>IF(COUNTBLANK('Process Capability'!D1196)=1,"",'Process Capability'!D1196)</f>
        <v/>
      </c>
      <c r="H1188" s="748" t="str">
        <f>IF(COUNTBLANK('Process Capability'!D1196)=1,"",MAX('Process Capability'!D1195:D1196)-MIN('Process Capability'!D1195:D1196))</f>
        <v/>
      </c>
      <c r="AS1188" s="743">
        <v>1185</v>
      </c>
      <c r="AT1188" s="732">
        <f t="shared" si="889"/>
        <v>593</v>
      </c>
      <c r="AU1188" s="732">
        <f t="shared" si="892"/>
        <v>395</v>
      </c>
      <c r="AV1188" s="742">
        <f t="shared" si="893"/>
        <v>297</v>
      </c>
      <c r="AW1188" s="732">
        <f t="shared" si="894"/>
        <v>237</v>
      </c>
      <c r="AX1188" s="734">
        <f t="shared" si="897"/>
        <v>198</v>
      </c>
      <c r="AY1188" s="662" t="str">
        <f t="shared" si="866"/>
        <v/>
      </c>
      <c r="BL1188" s="733" t="str">
        <f t="shared" si="864"/>
        <v/>
      </c>
      <c r="BM1188" s="734" t="str">
        <f t="shared" si="865"/>
        <v/>
      </c>
      <c r="BN1188" s="751" t="str">
        <f t="shared" si="867"/>
        <v/>
      </c>
      <c r="BO1188" s="742" t="str">
        <f t="shared" si="868"/>
        <v/>
      </c>
      <c r="BP1188" s="750" t="str">
        <f t="shared" si="884"/>
        <v/>
      </c>
      <c r="BQ1188" s="743" t="str">
        <f t="shared" si="869"/>
        <v/>
      </c>
      <c r="BR1188" s="732" t="str">
        <f t="shared" si="870"/>
        <v/>
      </c>
      <c r="BS1188" s="732" t="str">
        <f t="shared" si="885"/>
        <v/>
      </c>
      <c r="BT1188" s="732" t="str">
        <f t="shared" si="886"/>
        <v/>
      </c>
      <c r="BU1188" s="742" t="str">
        <f t="shared" si="900"/>
        <v/>
      </c>
      <c r="BV1188" s="742" t="str">
        <f t="shared" si="901"/>
        <v/>
      </c>
      <c r="BW1188" s="742" t="str">
        <f t="shared" si="902"/>
        <v/>
      </c>
      <c r="BX1188" s="741" t="str">
        <f t="shared" si="903"/>
        <v/>
      </c>
      <c r="BY1188" s="733" t="str">
        <f t="shared" si="887"/>
        <v/>
      </c>
      <c r="BZ1188" s="732" t="str">
        <f t="shared" si="895"/>
        <v/>
      </c>
      <c r="CA1188" s="732" t="str">
        <f t="shared" si="890"/>
        <v/>
      </c>
      <c r="CB1188" s="734" t="str">
        <f t="shared" si="896"/>
        <v/>
      </c>
      <c r="CC1188" s="733" t="str">
        <f t="shared" si="888"/>
        <v/>
      </c>
      <c r="CD1188" s="740" t="str">
        <f t="shared" si="904"/>
        <v/>
      </c>
      <c r="CE1188" s="732" t="str">
        <f t="shared" si="891"/>
        <v/>
      </c>
      <c r="CF1188" s="739" t="str">
        <f t="shared" si="905"/>
        <v/>
      </c>
      <c r="CG1188" s="737"/>
      <c r="CH1188" s="736" t="str">
        <f t="shared" si="871"/>
        <v/>
      </c>
      <c r="CI1188" s="738" t="str">
        <f t="shared" si="872"/>
        <v/>
      </c>
      <c r="CJ1188" s="737"/>
      <c r="CK1188" s="736" t="str">
        <f t="shared" si="873"/>
        <v/>
      </c>
      <c r="CL1188" s="735" t="str">
        <f t="shared" si="874"/>
        <v/>
      </c>
      <c r="CM1188" s="733" t="e">
        <f t="shared" si="875"/>
        <v>#DIV/0!</v>
      </c>
      <c r="CN1188" s="732" t="e">
        <f t="shared" si="906"/>
        <v>#DIV/0!</v>
      </c>
      <c r="CO1188" s="732" t="e">
        <f t="shared" si="876"/>
        <v>#DIV/0!</v>
      </c>
      <c r="CP1188" s="734" t="e">
        <f t="shared" si="907"/>
        <v>#DIV/0!</v>
      </c>
      <c r="CQ1188" s="733" t="str">
        <f t="shared" si="877"/>
        <v/>
      </c>
      <c r="CR1188" s="732" t="str">
        <f t="shared" si="898"/>
        <v/>
      </c>
      <c r="CS1188" s="732" t="str">
        <f t="shared" si="878"/>
        <v/>
      </c>
      <c r="CT1188" s="731" t="str">
        <f t="shared" si="899"/>
        <v/>
      </c>
      <c r="CV1188" s="733" t="e">
        <f>IF($H$1=1,'Process Capability'!$F$7,CX1188)</f>
        <v>#DIV/0!</v>
      </c>
      <c r="CW1188" s="732" t="e">
        <f t="shared" si="879"/>
        <v>#DIV/0!</v>
      </c>
      <c r="CX1188" s="732" t="e">
        <f t="shared" si="880"/>
        <v>#DIV/0!</v>
      </c>
      <c r="CY1188" s="732" t="e">
        <f t="shared" si="881"/>
        <v>#DIV/0!</v>
      </c>
      <c r="CZ1188" s="732" t="e">
        <f>IF($H$1=1,'Process Capability'!$F$8,CX1188)</f>
        <v>#DIV/0!</v>
      </c>
      <c r="DA1188" s="732" t="e">
        <f>IF($H$1=1,MAX('Process Capability'!$F$7,'Process Capability'!$F$8)-MIN('Process Capability'!$F$7,'Process Capability'!$F$8),DC1188)</f>
        <v>#DIV/0!</v>
      </c>
      <c r="DB1188" s="732" t="e">
        <f t="shared" si="882"/>
        <v>#DIV/0!</v>
      </c>
      <c r="DC1188" s="731" t="e">
        <f t="shared" si="883"/>
        <v>#DIV/0!</v>
      </c>
    </row>
    <row r="1189" spans="1:107" x14ac:dyDescent="0.2">
      <c r="A1189" s="733" t="str">
        <f>IF(C1189=0,IF('Process Capability'!$F$6=1,'Process Capability'!D1197,IF('Process Capability'!$F$6=2,I1039,IF('Process Capability'!$F$6=3,N1089,IF('Process Capability'!$F$6=4,T1114,IF('Process Capability'!$F$6=5,AA1129,IF('Process Capability'!$F$6=6,AI1139,"")))))),"")</f>
        <v/>
      </c>
      <c r="B1189" s="731" t="str">
        <f>IF(D1189=0,IF('Process Capability'!$F$6=1,H1189,IF('Process Capability'!$F$6=2,J1039,IF('Process Capability'!$F$6=3,O1089,IF('Process Capability'!$F$6=4,U1114,IF('Process Capability'!$F$6=5,AB1129,IF('Process Capability'!$F$6=6,AJ1139,"")))))),"")</f>
        <v/>
      </c>
      <c r="C1189" s="701" t="str">
        <f>IF('Process Capability'!$F$6=1,COUNTBLANK('Process Capability'!D1197),IF('Process Capability'!$F$6=2,COUNTBLANK(I1189),IF('Process Capability'!$F$6=3,COUNTBLANK(N1189),IF('Process Capability'!$F$6=4,COUNTBLANK(T1189),IF('Process Capability'!$F$6=5,COUNTBLANK(AA1189),IF('Process Capability'!$F$6=6,COUNTBLANK(AI1189),""))))))</f>
        <v/>
      </c>
      <c r="D1189" s="701" t="str">
        <f>IF('Process Capability'!$F$6=1,COUNTBLANK(H1189),IF('Process Capability'!$F$6=2,COUNTBLANK(J1189),IF('Process Capability'!$F$6=3,COUNTBLANK(O1189),IF('Process Capability'!$F$6=4,COUNTBLANK(U1189),IF('Process Capability'!$F$6=5,COUNTBLANK(AB1189),IF('Process Capability'!$F$6=6,COUNTBLANK(AJ1189),""))))))</f>
        <v/>
      </c>
      <c r="G1189" s="749" t="str">
        <f>IF(COUNTBLANK('Process Capability'!D1197)=1,"",'Process Capability'!D1197)</f>
        <v/>
      </c>
      <c r="H1189" s="748" t="str">
        <f>IF(COUNTBLANK('Process Capability'!D1197)=1,"",MAX('Process Capability'!D1196:D1197)-MIN('Process Capability'!D1196:D1197))</f>
        <v/>
      </c>
      <c r="AS1189" s="733">
        <v>1186</v>
      </c>
      <c r="AT1189" s="732">
        <f t="shared" si="889"/>
        <v>593</v>
      </c>
      <c r="AU1189" s="732">
        <f t="shared" si="892"/>
        <v>396</v>
      </c>
      <c r="AV1189" s="742">
        <f t="shared" si="893"/>
        <v>297</v>
      </c>
      <c r="AW1189" s="732">
        <f t="shared" si="894"/>
        <v>238</v>
      </c>
      <c r="AX1189" s="734">
        <f t="shared" si="897"/>
        <v>198</v>
      </c>
      <c r="AY1189" s="662" t="str">
        <f t="shared" si="866"/>
        <v/>
      </c>
      <c r="BL1189" s="733" t="str">
        <f t="shared" si="864"/>
        <v/>
      </c>
      <c r="BM1189" s="734" t="str">
        <f t="shared" si="865"/>
        <v/>
      </c>
      <c r="BN1189" s="751" t="str">
        <f t="shared" si="867"/>
        <v/>
      </c>
      <c r="BO1189" s="742" t="str">
        <f t="shared" si="868"/>
        <v/>
      </c>
      <c r="BP1189" s="750" t="str">
        <f t="shared" si="884"/>
        <v/>
      </c>
      <c r="BQ1189" s="743" t="str">
        <f t="shared" si="869"/>
        <v/>
      </c>
      <c r="BR1189" s="732" t="str">
        <f t="shared" si="870"/>
        <v/>
      </c>
      <c r="BS1189" s="732" t="str">
        <f t="shared" si="885"/>
        <v/>
      </c>
      <c r="BT1189" s="732" t="str">
        <f t="shared" si="886"/>
        <v/>
      </c>
      <c r="BU1189" s="742" t="str">
        <f t="shared" si="900"/>
        <v/>
      </c>
      <c r="BV1189" s="742" t="str">
        <f t="shared" si="901"/>
        <v/>
      </c>
      <c r="BW1189" s="742" t="str">
        <f t="shared" si="902"/>
        <v/>
      </c>
      <c r="BX1189" s="741" t="str">
        <f t="shared" si="903"/>
        <v/>
      </c>
      <c r="BY1189" s="733" t="str">
        <f t="shared" si="887"/>
        <v/>
      </c>
      <c r="BZ1189" s="732" t="str">
        <f t="shared" si="895"/>
        <v/>
      </c>
      <c r="CA1189" s="732" t="str">
        <f t="shared" si="890"/>
        <v/>
      </c>
      <c r="CB1189" s="734" t="str">
        <f t="shared" si="896"/>
        <v/>
      </c>
      <c r="CC1189" s="733" t="str">
        <f t="shared" si="888"/>
        <v/>
      </c>
      <c r="CD1189" s="740" t="str">
        <f t="shared" si="904"/>
        <v/>
      </c>
      <c r="CE1189" s="732" t="str">
        <f t="shared" si="891"/>
        <v/>
      </c>
      <c r="CF1189" s="739" t="str">
        <f t="shared" si="905"/>
        <v/>
      </c>
      <c r="CG1189" s="737"/>
      <c r="CH1189" s="736" t="str">
        <f t="shared" si="871"/>
        <v/>
      </c>
      <c r="CI1189" s="738" t="str">
        <f t="shared" si="872"/>
        <v/>
      </c>
      <c r="CJ1189" s="737"/>
      <c r="CK1189" s="736" t="str">
        <f t="shared" si="873"/>
        <v/>
      </c>
      <c r="CL1189" s="735" t="str">
        <f t="shared" si="874"/>
        <v/>
      </c>
      <c r="CM1189" s="733" t="e">
        <f t="shared" si="875"/>
        <v>#DIV/0!</v>
      </c>
      <c r="CN1189" s="732" t="e">
        <f t="shared" si="906"/>
        <v>#DIV/0!</v>
      </c>
      <c r="CO1189" s="732" t="e">
        <f t="shared" si="876"/>
        <v>#DIV/0!</v>
      </c>
      <c r="CP1189" s="734" t="e">
        <f t="shared" si="907"/>
        <v>#DIV/0!</v>
      </c>
      <c r="CQ1189" s="733" t="str">
        <f t="shared" si="877"/>
        <v/>
      </c>
      <c r="CR1189" s="732" t="str">
        <f t="shared" si="898"/>
        <v/>
      </c>
      <c r="CS1189" s="732" t="str">
        <f t="shared" si="878"/>
        <v/>
      </c>
      <c r="CT1189" s="731" t="str">
        <f t="shared" si="899"/>
        <v/>
      </c>
      <c r="CV1189" s="733" t="e">
        <f>IF($H$1=1,'Process Capability'!$F$7,CX1189)</f>
        <v>#DIV/0!</v>
      </c>
      <c r="CW1189" s="732" t="e">
        <f t="shared" si="879"/>
        <v>#DIV/0!</v>
      </c>
      <c r="CX1189" s="732" t="e">
        <f t="shared" si="880"/>
        <v>#DIV/0!</v>
      </c>
      <c r="CY1189" s="732" t="e">
        <f t="shared" si="881"/>
        <v>#DIV/0!</v>
      </c>
      <c r="CZ1189" s="732" t="e">
        <f>IF($H$1=1,'Process Capability'!$F$8,CX1189)</f>
        <v>#DIV/0!</v>
      </c>
      <c r="DA1189" s="732" t="e">
        <f>IF($H$1=1,MAX('Process Capability'!$F$7,'Process Capability'!$F$8)-MIN('Process Capability'!$F$7,'Process Capability'!$F$8),DC1189)</f>
        <v>#DIV/0!</v>
      </c>
      <c r="DB1189" s="732" t="e">
        <f t="shared" si="882"/>
        <v>#DIV/0!</v>
      </c>
      <c r="DC1189" s="731" t="e">
        <f t="shared" si="883"/>
        <v>#DIV/0!</v>
      </c>
    </row>
    <row r="1190" spans="1:107" x14ac:dyDescent="0.2">
      <c r="A1190" s="733" t="str">
        <f>IF(C1190=0,IF('Process Capability'!$F$6=1,'Process Capability'!D1198,IF('Process Capability'!$F$6=2,I1040,IF('Process Capability'!$F$6=3,N1090,IF('Process Capability'!$F$6=4,T1115,IF('Process Capability'!$F$6=5,AA1130,IF('Process Capability'!$F$6=6,AI1140,"")))))),"")</f>
        <v/>
      </c>
      <c r="B1190" s="731" t="str">
        <f>IF(D1190=0,IF('Process Capability'!$F$6=1,H1190,IF('Process Capability'!$F$6=2,J1040,IF('Process Capability'!$F$6=3,O1090,IF('Process Capability'!$F$6=4,U1115,IF('Process Capability'!$F$6=5,AB1130,IF('Process Capability'!$F$6=6,AJ1140,"")))))),"")</f>
        <v/>
      </c>
      <c r="C1190" s="701" t="str">
        <f>IF('Process Capability'!$F$6=1,COUNTBLANK('Process Capability'!D1198),IF('Process Capability'!$F$6=2,COUNTBLANK(I1190),IF('Process Capability'!$F$6=3,COUNTBLANK(N1190),IF('Process Capability'!$F$6=4,COUNTBLANK(T1190),IF('Process Capability'!$F$6=5,COUNTBLANK(AA1190),IF('Process Capability'!$F$6=6,COUNTBLANK(AI1190),""))))))</f>
        <v/>
      </c>
      <c r="D1190" s="701" t="str">
        <f>IF('Process Capability'!$F$6=1,COUNTBLANK(H1190),IF('Process Capability'!$F$6=2,COUNTBLANK(J1190),IF('Process Capability'!$F$6=3,COUNTBLANK(O1190),IF('Process Capability'!$F$6=4,COUNTBLANK(U1190),IF('Process Capability'!$F$6=5,COUNTBLANK(AB1190),IF('Process Capability'!$F$6=6,COUNTBLANK(AJ1190),""))))))</f>
        <v/>
      </c>
      <c r="G1190" s="749" t="str">
        <f>IF(COUNTBLANK('Process Capability'!D1198)=1,"",'Process Capability'!D1198)</f>
        <v/>
      </c>
      <c r="H1190" s="748" t="str">
        <f>IF(COUNTBLANK('Process Capability'!D1198)=1,"",MAX('Process Capability'!D1197:D1198)-MIN('Process Capability'!D1197:D1198))</f>
        <v/>
      </c>
      <c r="AS1190" s="733">
        <v>1187</v>
      </c>
      <c r="AT1190" s="732">
        <f t="shared" si="889"/>
        <v>594</v>
      </c>
      <c r="AU1190" s="732">
        <f t="shared" si="892"/>
        <v>396</v>
      </c>
      <c r="AV1190" s="742">
        <f t="shared" si="893"/>
        <v>297</v>
      </c>
      <c r="AW1190" s="732">
        <f t="shared" si="894"/>
        <v>238</v>
      </c>
      <c r="AX1190" s="734">
        <f t="shared" si="897"/>
        <v>198</v>
      </c>
      <c r="AY1190" s="662" t="str">
        <f t="shared" si="866"/>
        <v/>
      </c>
      <c r="BL1190" s="733" t="str">
        <f t="shared" si="864"/>
        <v/>
      </c>
      <c r="BM1190" s="734" t="str">
        <f t="shared" si="865"/>
        <v/>
      </c>
      <c r="BN1190" s="751" t="str">
        <f t="shared" si="867"/>
        <v/>
      </c>
      <c r="BO1190" s="742" t="str">
        <f t="shared" si="868"/>
        <v/>
      </c>
      <c r="BP1190" s="750" t="str">
        <f t="shared" si="884"/>
        <v/>
      </c>
      <c r="BQ1190" s="743" t="str">
        <f t="shared" si="869"/>
        <v/>
      </c>
      <c r="BR1190" s="732" t="str">
        <f t="shared" si="870"/>
        <v/>
      </c>
      <c r="BS1190" s="732" t="str">
        <f t="shared" si="885"/>
        <v/>
      </c>
      <c r="BT1190" s="732" t="str">
        <f t="shared" si="886"/>
        <v/>
      </c>
      <c r="BU1190" s="742" t="str">
        <f t="shared" si="900"/>
        <v/>
      </c>
      <c r="BV1190" s="742" t="str">
        <f t="shared" si="901"/>
        <v/>
      </c>
      <c r="BW1190" s="742" t="str">
        <f t="shared" si="902"/>
        <v/>
      </c>
      <c r="BX1190" s="741" t="str">
        <f t="shared" si="903"/>
        <v/>
      </c>
      <c r="BY1190" s="733" t="str">
        <f t="shared" si="887"/>
        <v/>
      </c>
      <c r="BZ1190" s="732" t="str">
        <f t="shared" si="895"/>
        <v/>
      </c>
      <c r="CA1190" s="732" t="str">
        <f t="shared" si="890"/>
        <v/>
      </c>
      <c r="CB1190" s="734" t="str">
        <f t="shared" si="896"/>
        <v/>
      </c>
      <c r="CC1190" s="733" t="str">
        <f t="shared" si="888"/>
        <v/>
      </c>
      <c r="CD1190" s="740" t="str">
        <f t="shared" si="904"/>
        <v/>
      </c>
      <c r="CE1190" s="732" t="str">
        <f t="shared" si="891"/>
        <v/>
      </c>
      <c r="CF1190" s="739" t="str">
        <f t="shared" si="905"/>
        <v/>
      </c>
      <c r="CG1190" s="737"/>
      <c r="CH1190" s="736" t="str">
        <f t="shared" si="871"/>
        <v/>
      </c>
      <c r="CI1190" s="738" t="str">
        <f t="shared" si="872"/>
        <v/>
      </c>
      <c r="CJ1190" s="737"/>
      <c r="CK1190" s="736" t="str">
        <f t="shared" si="873"/>
        <v/>
      </c>
      <c r="CL1190" s="735" t="str">
        <f t="shared" si="874"/>
        <v/>
      </c>
      <c r="CM1190" s="733" t="e">
        <f t="shared" si="875"/>
        <v>#DIV/0!</v>
      </c>
      <c r="CN1190" s="732" t="e">
        <f t="shared" si="906"/>
        <v>#DIV/0!</v>
      </c>
      <c r="CO1190" s="732" t="e">
        <f t="shared" si="876"/>
        <v>#DIV/0!</v>
      </c>
      <c r="CP1190" s="734" t="e">
        <f t="shared" si="907"/>
        <v>#DIV/0!</v>
      </c>
      <c r="CQ1190" s="733" t="str">
        <f t="shared" si="877"/>
        <v/>
      </c>
      <c r="CR1190" s="732" t="str">
        <f t="shared" si="898"/>
        <v/>
      </c>
      <c r="CS1190" s="732" t="str">
        <f t="shared" si="878"/>
        <v/>
      </c>
      <c r="CT1190" s="731" t="str">
        <f t="shared" si="899"/>
        <v/>
      </c>
      <c r="CV1190" s="733" t="e">
        <f>IF($H$1=1,'Process Capability'!$F$7,CX1190)</f>
        <v>#DIV/0!</v>
      </c>
      <c r="CW1190" s="732" t="e">
        <f t="shared" si="879"/>
        <v>#DIV/0!</v>
      </c>
      <c r="CX1190" s="732" t="e">
        <f t="shared" si="880"/>
        <v>#DIV/0!</v>
      </c>
      <c r="CY1190" s="732" t="e">
        <f t="shared" si="881"/>
        <v>#DIV/0!</v>
      </c>
      <c r="CZ1190" s="732" t="e">
        <f>IF($H$1=1,'Process Capability'!$F$8,CX1190)</f>
        <v>#DIV/0!</v>
      </c>
      <c r="DA1190" s="732" t="e">
        <f>IF($H$1=1,MAX('Process Capability'!$F$7,'Process Capability'!$F$8)-MIN('Process Capability'!$F$7,'Process Capability'!$F$8),DC1190)</f>
        <v>#DIV/0!</v>
      </c>
      <c r="DB1190" s="732" t="e">
        <f t="shared" si="882"/>
        <v>#DIV/0!</v>
      </c>
      <c r="DC1190" s="731" t="e">
        <f t="shared" si="883"/>
        <v>#DIV/0!</v>
      </c>
    </row>
    <row r="1191" spans="1:107" x14ac:dyDescent="0.2">
      <c r="A1191" s="733" t="str">
        <f>IF(C1191=0,IF('Process Capability'!$F$6=1,'Process Capability'!D1199,IF('Process Capability'!$F$6=2,I1041,IF('Process Capability'!$F$6=3,N1091,IF('Process Capability'!$F$6=4,T1116,IF('Process Capability'!$F$6=5,AA1131,IF('Process Capability'!$F$6=6,AI1141,"")))))),"")</f>
        <v/>
      </c>
      <c r="B1191" s="731" t="str">
        <f>IF(D1191=0,IF('Process Capability'!$F$6=1,H1191,IF('Process Capability'!$F$6=2,J1041,IF('Process Capability'!$F$6=3,O1091,IF('Process Capability'!$F$6=4,U1116,IF('Process Capability'!$F$6=5,AB1131,IF('Process Capability'!$F$6=6,AJ1141,"")))))),"")</f>
        <v/>
      </c>
      <c r="C1191" s="701" t="str">
        <f>IF('Process Capability'!$F$6=1,COUNTBLANK('Process Capability'!D1199),IF('Process Capability'!$F$6=2,COUNTBLANK(I1191),IF('Process Capability'!$F$6=3,COUNTBLANK(N1191),IF('Process Capability'!$F$6=4,COUNTBLANK(T1191),IF('Process Capability'!$F$6=5,COUNTBLANK(AA1191),IF('Process Capability'!$F$6=6,COUNTBLANK(AI1191),""))))))</f>
        <v/>
      </c>
      <c r="D1191" s="701" t="str">
        <f>IF('Process Capability'!$F$6=1,COUNTBLANK(H1191),IF('Process Capability'!$F$6=2,COUNTBLANK(J1191),IF('Process Capability'!$F$6=3,COUNTBLANK(O1191),IF('Process Capability'!$F$6=4,COUNTBLANK(U1191),IF('Process Capability'!$F$6=5,COUNTBLANK(AB1191),IF('Process Capability'!$F$6=6,COUNTBLANK(AJ1191),""))))))</f>
        <v/>
      </c>
      <c r="G1191" s="749" t="str">
        <f>IF(COUNTBLANK('Process Capability'!D1199)=1,"",'Process Capability'!D1199)</f>
        <v/>
      </c>
      <c r="H1191" s="748" t="str">
        <f>IF(COUNTBLANK('Process Capability'!D1199)=1,"",MAX('Process Capability'!D1198:D1199)-MIN('Process Capability'!D1198:D1199))</f>
        <v/>
      </c>
      <c r="AS1191" s="743">
        <v>1188</v>
      </c>
      <c r="AT1191" s="732">
        <f t="shared" si="889"/>
        <v>594</v>
      </c>
      <c r="AU1191" s="732">
        <f t="shared" si="892"/>
        <v>396</v>
      </c>
      <c r="AV1191" s="742">
        <f t="shared" si="893"/>
        <v>297</v>
      </c>
      <c r="AW1191" s="732">
        <f t="shared" si="894"/>
        <v>238</v>
      </c>
      <c r="AX1191" s="734">
        <f t="shared" si="897"/>
        <v>198</v>
      </c>
      <c r="AY1191" s="662" t="str">
        <f t="shared" si="866"/>
        <v/>
      </c>
      <c r="BL1191" s="733" t="str">
        <f t="shared" si="864"/>
        <v/>
      </c>
      <c r="BM1191" s="734" t="str">
        <f t="shared" si="865"/>
        <v/>
      </c>
      <c r="BN1191" s="751" t="str">
        <f t="shared" si="867"/>
        <v/>
      </c>
      <c r="BO1191" s="742" t="str">
        <f t="shared" si="868"/>
        <v/>
      </c>
      <c r="BP1191" s="750" t="str">
        <f t="shared" si="884"/>
        <v/>
      </c>
      <c r="BQ1191" s="743" t="str">
        <f t="shared" si="869"/>
        <v/>
      </c>
      <c r="BR1191" s="732" t="str">
        <f t="shared" si="870"/>
        <v/>
      </c>
      <c r="BS1191" s="732" t="str">
        <f t="shared" si="885"/>
        <v/>
      </c>
      <c r="BT1191" s="732" t="str">
        <f t="shared" si="886"/>
        <v/>
      </c>
      <c r="BU1191" s="742" t="str">
        <f t="shared" si="900"/>
        <v/>
      </c>
      <c r="BV1191" s="742" t="str">
        <f t="shared" si="901"/>
        <v/>
      </c>
      <c r="BW1191" s="742" t="str">
        <f t="shared" si="902"/>
        <v/>
      </c>
      <c r="BX1191" s="741" t="str">
        <f t="shared" si="903"/>
        <v/>
      </c>
      <c r="BY1191" s="733" t="str">
        <f t="shared" si="887"/>
        <v/>
      </c>
      <c r="BZ1191" s="732" t="str">
        <f t="shared" si="895"/>
        <v/>
      </c>
      <c r="CA1191" s="732" t="str">
        <f t="shared" si="890"/>
        <v/>
      </c>
      <c r="CB1191" s="734" t="str">
        <f t="shared" si="896"/>
        <v/>
      </c>
      <c r="CC1191" s="733" t="str">
        <f t="shared" si="888"/>
        <v/>
      </c>
      <c r="CD1191" s="740" t="str">
        <f t="shared" si="904"/>
        <v/>
      </c>
      <c r="CE1191" s="732" t="str">
        <f t="shared" si="891"/>
        <v/>
      </c>
      <c r="CF1191" s="739" t="str">
        <f t="shared" si="905"/>
        <v/>
      </c>
      <c r="CG1191" s="737"/>
      <c r="CH1191" s="736" t="str">
        <f t="shared" si="871"/>
        <v/>
      </c>
      <c r="CI1191" s="738" t="str">
        <f t="shared" si="872"/>
        <v/>
      </c>
      <c r="CJ1191" s="737"/>
      <c r="CK1191" s="736" t="str">
        <f t="shared" si="873"/>
        <v/>
      </c>
      <c r="CL1191" s="735" t="str">
        <f t="shared" si="874"/>
        <v/>
      </c>
      <c r="CM1191" s="733" t="e">
        <f t="shared" si="875"/>
        <v>#DIV/0!</v>
      </c>
      <c r="CN1191" s="732" t="e">
        <f t="shared" si="906"/>
        <v>#DIV/0!</v>
      </c>
      <c r="CO1191" s="732" t="e">
        <f t="shared" si="876"/>
        <v>#DIV/0!</v>
      </c>
      <c r="CP1191" s="734" t="e">
        <f t="shared" si="907"/>
        <v>#DIV/0!</v>
      </c>
      <c r="CQ1191" s="733" t="str">
        <f t="shared" si="877"/>
        <v/>
      </c>
      <c r="CR1191" s="732" t="str">
        <f t="shared" si="898"/>
        <v/>
      </c>
      <c r="CS1191" s="732" t="str">
        <f t="shared" si="878"/>
        <v/>
      </c>
      <c r="CT1191" s="731" t="str">
        <f t="shared" si="899"/>
        <v/>
      </c>
      <c r="CV1191" s="733" t="e">
        <f>IF($H$1=1,'Process Capability'!$F$7,CX1191)</f>
        <v>#DIV/0!</v>
      </c>
      <c r="CW1191" s="732" t="e">
        <f t="shared" si="879"/>
        <v>#DIV/0!</v>
      </c>
      <c r="CX1191" s="732" t="e">
        <f t="shared" si="880"/>
        <v>#DIV/0!</v>
      </c>
      <c r="CY1191" s="732" t="e">
        <f t="shared" si="881"/>
        <v>#DIV/0!</v>
      </c>
      <c r="CZ1191" s="732" t="e">
        <f>IF($H$1=1,'Process Capability'!$F$8,CX1191)</f>
        <v>#DIV/0!</v>
      </c>
      <c r="DA1191" s="732" t="e">
        <f>IF($H$1=1,MAX('Process Capability'!$F$7,'Process Capability'!$F$8)-MIN('Process Capability'!$F$7,'Process Capability'!$F$8),DC1191)</f>
        <v>#DIV/0!</v>
      </c>
      <c r="DB1191" s="732" t="e">
        <f t="shared" si="882"/>
        <v>#DIV/0!</v>
      </c>
      <c r="DC1191" s="731" t="e">
        <f t="shared" si="883"/>
        <v>#DIV/0!</v>
      </c>
    </row>
    <row r="1192" spans="1:107" x14ac:dyDescent="0.2">
      <c r="A1192" s="733" t="str">
        <f>IF(C1192=0,IF('Process Capability'!$F$6=1,'Process Capability'!D1200,IF('Process Capability'!$F$6=2,I1042,IF('Process Capability'!$F$6=3,N1092,IF('Process Capability'!$F$6=4,T1117,IF('Process Capability'!$F$6=5,AA1132,IF('Process Capability'!$F$6=6,AI1142,"")))))),"")</f>
        <v/>
      </c>
      <c r="B1192" s="731" t="str">
        <f>IF(D1192=0,IF('Process Capability'!$F$6=1,H1192,IF('Process Capability'!$F$6=2,J1042,IF('Process Capability'!$F$6=3,O1092,IF('Process Capability'!$F$6=4,U1117,IF('Process Capability'!$F$6=5,AB1132,IF('Process Capability'!$F$6=6,AJ1142,"")))))),"")</f>
        <v/>
      </c>
      <c r="C1192" s="701" t="str">
        <f>IF('Process Capability'!$F$6=1,COUNTBLANK('Process Capability'!D1200),IF('Process Capability'!$F$6=2,COUNTBLANK(I1192),IF('Process Capability'!$F$6=3,COUNTBLANK(N1192),IF('Process Capability'!$F$6=4,COUNTBLANK(T1192),IF('Process Capability'!$F$6=5,COUNTBLANK(AA1192),IF('Process Capability'!$F$6=6,COUNTBLANK(AI1192),""))))))</f>
        <v/>
      </c>
      <c r="D1192" s="701" t="str">
        <f>IF('Process Capability'!$F$6=1,COUNTBLANK(H1192),IF('Process Capability'!$F$6=2,COUNTBLANK(J1192),IF('Process Capability'!$F$6=3,COUNTBLANK(O1192),IF('Process Capability'!$F$6=4,COUNTBLANK(U1192),IF('Process Capability'!$F$6=5,COUNTBLANK(AB1192),IF('Process Capability'!$F$6=6,COUNTBLANK(AJ1192),""))))))</f>
        <v/>
      </c>
      <c r="G1192" s="749" t="str">
        <f>IF(COUNTBLANK('Process Capability'!D1200)=1,"",'Process Capability'!D1200)</f>
        <v/>
      </c>
      <c r="H1192" s="748" t="str">
        <f>IF(COUNTBLANK('Process Capability'!D1200)=1,"",MAX('Process Capability'!D1199:D1200)-MIN('Process Capability'!D1199:D1200))</f>
        <v/>
      </c>
      <c r="AS1192" s="733">
        <v>1189</v>
      </c>
      <c r="AT1192" s="732">
        <f t="shared" si="889"/>
        <v>595</v>
      </c>
      <c r="AU1192" s="732">
        <f t="shared" si="892"/>
        <v>397</v>
      </c>
      <c r="AV1192" s="742">
        <f t="shared" si="893"/>
        <v>298</v>
      </c>
      <c r="AW1192" s="732">
        <f t="shared" si="894"/>
        <v>238</v>
      </c>
      <c r="AX1192" s="734">
        <f t="shared" si="897"/>
        <v>199</v>
      </c>
      <c r="AY1192" s="662" t="str">
        <f t="shared" si="866"/>
        <v/>
      </c>
      <c r="BL1192" s="733" t="str">
        <f t="shared" si="864"/>
        <v/>
      </c>
      <c r="BM1192" s="734" t="str">
        <f t="shared" si="865"/>
        <v/>
      </c>
      <c r="BN1192" s="751" t="str">
        <f t="shared" si="867"/>
        <v/>
      </c>
      <c r="BO1192" s="742" t="str">
        <f t="shared" si="868"/>
        <v/>
      </c>
      <c r="BP1192" s="750" t="str">
        <f t="shared" si="884"/>
        <v/>
      </c>
      <c r="BQ1192" s="743" t="str">
        <f t="shared" si="869"/>
        <v/>
      </c>
      <c r="BR1192" s="732" t="str">
        <f t="shared" si="870"/>
        <v/>
      </c>
      <c r="BS1192" s="732" t="str">
        <f t="shared" si="885"/>
        <v/>
      </c>
      <c r="BT1192" s="732" t="str">
        <f t="shared" si="886"/>
        <v/>
      </c>
      <c r="BU1192" s="742" t="str">
        <f t="shared" si="900"/>
        <v/>
      </c>
      <c r="BV1192" s="742" t="str">
        <f t="shared" si="901"/>
        <v/>
      </c>
      <c r="BW1192" s="742" t="str">
        <f t="shared" si="902"/>
        <v/>
      </c>
      <c r="BX1192" s="741" t="str">
        <f t="shared" si="903"/>
        <v/>
      </c>
      <c r="BY1192" s="733" t="str">
        <f t="shared" si="887"/>
        <v/>
      </c>
      <c r="BZ1192" s="732" t="str">
        <f t="shared" si="895"/>
        <v/>
      </c>
      <c r="CA1192" s="732" t="str">
        <f t="shared" si="890"/>
        <v/>
      </c>
      <c r="CB1192" s="734" t="str">
        <f t="shared" si="896"/>
        <v/>
      </c>
      <c r="CC1192" s="733" t="str">
        <f t="shared" si="888"/>
        <v/>
      </c>
      <c r="CD1192" s="740" t="str">
        <f t="shared" si="904"/>
        <v/>
      </c>
      <c r="CE1192" s="732" t="str">
        <f t="shared" si="891"/>
        <v/>
      </c>
      <c r="CF1192" s="739" t="str">
        <f t="shared" si="905"/>
        <v/>
      </c>
      <c r="CG1192" s="737"/>
      <c r="CH1192" s="736" t="str">
        <f t="shared" si="871"/>
        <v/>
      </c>
      <c r="CI1192" s="738" t="str">
        <f t="shared" si="872"/>
        <v/>
      </c>
      <c r="CJ1192" s="737"/>
      <c r="CK1192" s="736" t="str">
        <f t="shared" si="873"/>
        <v/>
      </c>
      <c r="CL1192" s="735" t="str">
        <f t="shared" si="874"/>
        <v/>
      </c>
      <c r="CM1192" s="733" t="e">
        <f t="shared" si="875"/>
        <v>#DIV/0!</v>
      </c>
      <c r="CN1192" s="732" t="e">
        <f t="shared" si="906"/>
        <v>#DIV/0!</v>
      </c>
      <c r="CO1192" s="732" t="e">
        <f t="shared" si="876"/>
        <v>#DIV/0!</v>
      </c>
      <c r="CP1192" s="734" t="e">
        <f t="shared" si="907"/>
        <v>#DIV/0!</v>
      </c>
      <c r="CQ1192" s="733" t="str">
        <f t="shared" si="877"/>
        <v/>
      </c>
      <c r="CR1192" s="732" t="str">
        <f t="shared" si="898"/>
        <v/>
      </c>
      <c r="CS1192" s="732" t="str">
        <f t="shared" si="878"/>
        <v/>
      </c>
      <c r="CT1192" s="731" t="str">
        <f t="shared" si="899"/>
        <v/>
      </c>
      <c r="CV1192" s="733" t="e">
        <f>IF($H$1=1,'Process Capability'!$F$7,CX1192)</f>
        <v>#DIV/0!</v>
      </c>
      <c r="CW1192" s="732" t="e">
        <f t="shared" si="879"/>
        <v>#DIV/0!</v>
      </c>
      <c r="CX1192" s="732" t="e">
        <f t="shared" si="880"/>
        <v>#DIV/0!</v>
      </c>
      <c r="CY1192" s="732" t="e">
        <f t="shared" si="881"/>
        <v>#DIV/0!</v>
      </c>
      <c r="CZ1192" s="732" t="e">
        <f>IF($H$1=1,'Process Capability'!$F$8,CX1192)</f>
        <v>#DIV/0!</v>
      </c>
      <c r="DA1192" s="732" t="e">
        <f>IF($H$1=1,MAX('Process Capability'!$F$7,'Process Capability'!$F$8)-MIN('Process Capability'!$F$7,'Process Capability'!$F$8),DC1192)</f>
        <v>#DIV/0!</v>
      </c>
      <c r="DB1192" s="732" t="e">
        <f t="shared" si="882"/>
        <v>#DIV/0!</v>
      </c>
      <c r="DC1192" s="731" t="e">
        <f t="shared" si="883"/>
        <v>#DIV/0!</v>
      </c>
    </row>
    <row r="1193" spans="1:107" x14ac:dyDescent="0.2">
      <c r="A1193" s="733" t="str">
        <f>IF(C1193=0,IF('Process Capability'!$F$6=1,'Process Capability'!D1201,IF('Process Capability'!$F$6=2,I1043,IF('Process Capability'!$F$6=3,N1093,IF('Process Capability'!$F$6=4,T1118,IF('Process Capability'!$F$6=5,AA1133,IF('Process Capability'!$F$6=6,AI1143,"")))))),"")</f>
        <v/>
      </c>
      <c r="B1193" s="731" t="str">
        <f>IF(D1193=0,IF('Process Capability'!$F$6=1,H1193,IF('Process Capability'!$F$6=2,J1043,IF('Process Capability'!$F$6=3,O1093,IF('Process Capability'!$F$6=4,U1118,IF('Process Capability'!$F$6=5,AB1133,IF('Process Capability'!$F$6=6,AJ1143,"")))))),"")</f>
        <v/>
      </c>
      <c r="C1193" s="701" t="str">
        <f>IF('Process Capability'!$F$6=1,COUNTBLANK('Process Capability'!D1201),IF('Process Capability'!$F$6=2,COUNTBLANK(I1193),IF('Process Capability'!$F$6=3,COUNTBLANK(N1193),IF('Process Capability'!$F$6=4,COUNTBLANK(T1193),IF('Process Capability'!$F$6=5,COUNTBLANK(AA1193),IF('Process Capability'!$F$6=6,COUNTBLANK(AI1193),""))))))</f>
        <v/>
      </c>
      <c r="D1193" s="701" t="str">
        <f>IF('Process Capability'!$F$6=1,COUNTBLANK(H1193),IF('Process Capability'!$F$6=2,COUNTBLANK(J1193),IF('Process Capability'!$F$6=3,COUNTBLANK(O1193),IF('Process Capability'!$F$6=4,COUNTBLANK(U1193),IF('Process Capability'!$F$6=5,COUNTBLANK(AB1193),IF('Process Capability'!$F$6=6,COUNTBLANK(AJ1193),""))))))</f>
        <v/>
      </c>
      <c r="G1193" s="749" t="str">
        <f>IF(COUNTBLANK('Process Capability'!D1201)=1,"",'Process Capability'!D1201)</f>
        <v/>
      </c>
      <c r="H1193" s="748" t="str">
        <f>IF(COUNTBLANK('Process Capability'!D1201)=1,"",MAX('Process Capability'!D1200:D1201)-MIN('Process Capability'!D1200:D1201))</f>
        <v/>
      </c>
      <c r="AS1193" s="733">
        <v>1190</v>
      </c>
      <c r="AT1193" s="732">
        <f t="shared" si="889"/>
        <v>595</v>
      </c>
      <c r="AU1193" s="732">
        <f t="shared" si="892"/>
        <v>397</v>
      </c>
      <c r="AV1193" s="742">
        <f t="shared" si="893"/>
        <v>298</v>
      </c>
      <c r="AW1193" s="732">
        <f t="shared" si="894"/>
        <v>238</v>
      </c>
      <c r="AX1193" s="734">
        <f t="shared" si="897"/>
        <v>199</v>
      </c>
      <c r="AY1193" s="662" t="str">
        <f t="shared" si="866"/>
        <v/>
      </c>
      <c r="BL1193" s="733" t="str">
        <f t="shared" si="864"/>
        <v/>
      </c>
      <c r="BM1193" s="734" t="str">
        <f t="shared" si="865"/>
        <v/>
      </c>
      <c r="BN1193" s="751" t="str">
        <f t="shared" si="867"/>
        <v/>
      </c>
      <c r="BO1193" s="742" t="str">
        <f t="shared" si="868"/>
        <v/>
      </c>
      <c r="BP1193" s="750" t="str">
        <f t="shared" si="884"/>
        <v/>
      </c>
      <c r="BQ1193" s="743" t="str">
        <f t="shared" si="869"/>
        <v/>
      </c>
      <c r="BR1193" s="732" t="str">
        <f t="shared" si="870"/>
        <v/>
      </c>
      <c r="BS1193" s="732" t="str">
        <f t="shared" si="885"/>
        <v/>
      </c>
      <c r="BT1193" s="732" t="str">
        <f t="shared" si="886"/>
        <v/>
      </c>
      <c r="BU1193" s="742" t="str">
        <f t="shared" si="900"/>
        <v/>
      </c>
      <c r="BV1193" s="742" t="str">
        <f t="shared" si="901"/>
        <v/>
      </c>
      <c r="BW1193" s="742" t="str">
        <f t="shared" si="902"/>
        <v/>
      </c>
      <c r="BX1193" s="741" t="str">
        <f t="shared" si="903"/>
        <v/>
      </c>
      <c r="BY1193" s="733" t="str">
        <f t="shared" si="887"/>
        <v/>
      </c>
      <c r="BZ1193" s="732" t="str">
        <f t="shared" si="895"/>
        <v/>
      </c>
      <c r="CA1193" s="732" t="str">
        <f t="shared" si="890"/>
        <v/>
      </c>
      <c r="CB1193" s="734" t="str">
        <f t="shared" si="896"/>
        <v/>
      </c>
      <c r="CC1193" s="733" t="str">
        <f t="shared" si="888"/>
        <v/>
      </c>
      <c r="CD1193" s="740" t="str">
        <f t="shared" si="904"/>
        <v/>
      </c>
      <c r="CE1193" s="732" t="str">
        <f t="shared" si="891"/>
        <v/>
      </c>
      <c r="CF1193" s="739" t="str">
        <f t="shared" si="905"/>
        <v/>
      </c>
      <c r="CG1193" s="737"/>
      <c r="CH1193" s="736" t="str">
        <f t="shared" si="871"/>
        <v/>
      </c>
      <c r="CI1193" s="738" t="str">
        <f t="shared" si="872"/>
        <v/>
      </c>
      <c r="CJ1193" s="737"/>
      <c r="CK1193" s="736" t="str">
        <f t="shared" si="873"/>
        <v/>
      </c>
      <c r="CL1193" s="735" t="str">
        <f t="shared" si="874"/>
        <v/>
      </c>
      <c r="CM1193" s="733" t="e">
        <f t="shared" si="875"/>
        <v>#DIV/0!</v>
      </c>
      <c r="CN1193" s="732" t="e">
        <f t="shared" si="906"/>
        <v>#DIV/0!</v>
      </c>
      <c r="CO1193" s="732" t="e">
        <f t="shared" si="876"/>
        <v>#DIV/0!</v>
      </c>
      <c r="CP1193" s="734" t="e">
        <f t="shared" si="907"/>
        <v>#DIV/0!</v>
      </c>
      <c r="CQ1193" s="733" t="str">
        <f t="shared" si="877"/>
        <v/>
      </c>
      <c r="CR1193" s="732" t="str">
        <f t="shared" si="898"/>
        <v/>
      </c>
      <c r="CS1193" s="732" t="str">
        <f t="shared" si="878"/>
        <v/>
      </c>
      <c r="CT1193" s="731" t="str">
        <f t="shared" si="899"/>
        <v/>
      </c>
      <c r="CV1193" s="733" t="e">
        <f>IF($H$1=1,'Process Capability'!$F$7,CX1193)</f>
        <v>#DIV/0!</v>
      </c>
      <c r="CW1193" s="732" t="e">
        <f t="shared" si="879"/>
        <v>#DIV/0!</v>
      </c>
      <c r="CX1193" s="732" t="e">
        <f t="shared" si="880"/>
        <v>#DIV/0!</v>
      </c>
      <c r="CY1193" s="732" t="e">
        <f t="shared" si="881"/>
        <v>#DIV/0!</v>
      </c>
      <c r="CZ1193" s="732" t="e">
        <f>IF($H$1=1,'Process Capability'!$F$8,CX1193)</f>
        <v>#DIV/0!</v>
      </c>
      <c r="DA1193" s="732" t="e">
        <f>IF($H$1=1,MAX('Process Capability'!$F$7,'Process Capability'!$F$8)-MIN('Process Capability'!$F$7,'Process Capability'!$F$8),DC1193)</f>
        <v>#DIV/0!</v>
      </c>
      <c r="DB1193" s="732" t="e">
        <f t="shared" si="882"/>
        <v>#DIV/0!</v>
      </c>
      <c r="DC1193" s="731" t="e">
        <f t="shared" si="883"/>
        <v>#DIV/0!</v>
      </c>
    </row>
    <row r="1194" spans="1:107" x14ac:dyDescent="0.2">
      <c r="A1194" s="733" t="str">
        <f>IF(C1194=0,IF('Process Capability'!$F$6=1,'Process Capability'!D1202,IF('Process Capability'!$F$6=2,I1044,IF('Process Capability'!$F$6=3,N1094,IF('Process Capability'!$F$6=4,T1119,IF('Process Capability'!$F$6=5,AA1134,IF('Process Capability'!$F$6=6,AI1144,"")))))),"")</f>
        <v/>
      </c>
      <c r="B1194" s="731" t="str">
        <f>IF(D1194=0,IF('Process Capability'!$F$6=1,H1194,IF('Process Capability'!$F$6=2,J1044,IF('Process Capability'!$F$6=3,O1094,IF('Process Capability'!$F$6=4,U1119,IF('Process Capability'!$F$6=5,AB1134,IF('Process Capability'!$F$6=6,AJ1144,"")))))),"")</f>
        <v/>
      </c>
      <c r="C1194" s="701" t="str">
        <f>IF('Process Capability'!$F$6=1,COUNTBLANK('Process Capability'!D1202),IF('Process Capability'!$F$6=2,COUNTBLANK(I1194),IF('Process Capability'!$F$6=3,COUNTBLANK(N1194),IF('Process Capability'!$F$6=4,COUNTBLANK(T1194),IF('Process Capability'!$F$6=5,COUNTBLANK(AA1194),IF('Process Capability'!$F$6=6,COUNTBLANK(AI1194),""))))))</f>
        <v/>
      </c>
      <c r="D1194" s="701" t="str">
        <f>IF('Process Capability'!$F$6=1,COUNTBLANK(H1194),IF('Process Capability'!$F$6=2,COUNTBLANK(J1194),IF('Process Capability'!$F$6=3,COUNTBLANK(O1194),IF('Process Capability'!$F$6=4,COUNTBLANK(U1194),IF('Process Capability'!$F$6=5,COUNTBLANK(AB1194),IF('Process Capability'!$F$6=6,COUNTBLANK(AJ1194),""))))))</f>
        <v/>
      </c>
      <c r="G1194" s="749" t="str">
        <f>IF(COUNTBLANK('Process Capability'!D1202)=1,"",'Process Capability'!D1202)</f>
        <v/>
      </c>
      <c r="H1194" s="748" t="str">
        <f>IF(COUNTBLANK('Process Capability'!D1202)=1,"",MAX('Process Capability'!D1201:D1202)-MIN('Process Capability'!D1201:D1202))</f>
        <v/>
      </c>
      <c r="AS1194" s="743">
        <v>1191</v>
      </c>
      <c r="AT1194" s="732">
        <f t="shared" si="889"/>
        <v>596</v>
      </c>
      <c r="AU1194" s="732">
        <f t="shared" si="892"/>
        <v>397</v>
      </c>
      <c r="AV1194" s="742">
        <f t="shared" si="893"/>
        <v>298</v>
      </c>
      <c r="AW1194" s="732">
        <f t="shared" si="894"/>
        <v>239</v>
      </c>
      <c r="AX1194" s="734">
        <f t="shared" si="897"/>
        <v>199</v>
      </c>
      <c r="AY1194" s="662" t="str">
        <f t="shared" si="866"/>
        <v/>
      </c>
      <c r="BL1194" s="733" t="str">
        <f t="shared" si="864"/>
        <v/>
      </c>
      <c r="BM1194" s="734" t="str">
        <f t="shared" si="865"/>
        <v/>
      </c>
      <c r="BN1194" s="751" t="str">
        <f t="shared" si="867"/>
        <v/>
      </c>
      <c r="BO1194" s="742" t="str">
        <f t="shared" si="868"/>
        <v/>
      </c>
      <c r="BP1194" s="750" t="str">
        <f t="shared" si="884"/>
        <v/>
      </c>
      <c r="BQ1194" s="743" t="str">
        <f t="shared" si="869"/>
        <v/>
      </c>
      <c r="BR1194" s="732" t="str">
        <f t="shared" si="870"/>
        <v/>
      </c>
      <c r="BS1194" s="732" t="str">
        <f t="shared" si="885"/>
        <v/>
      </c>
      <c r="BT1194" s="732" t="str">
        <f t="shared" si="886"/>
        <v/>
      </c>
      <c r="BU1194" s="742" t="str">
        <f t="shared" si="900"/>
        <v/>
      </c>
      <c r="BV1194" s="742" t="str">
        <f t="shared" si="901"/>
        <v/>
      </c>
      <c r="BW1194" s="742" t="str">
        <f t="shared" si="902"/>
        <v/>
      </c>
      <c r="BX1194" s="741" t="str">
        <f t="shared" si="903"/>
        <v/>
      </c>
      <c r="BY1194" s="733" t="str">
        <f t="shared" si="887"/>
        <v/>
      </c>
      <c r="BZ1194" s="732" t="str">
        <f t="shared" si="895"/>
        <v/>
      </c>
      <c r="CA1194" s="732" t="str">
        <f t="shared" si="890"/>
        <v/>
      </c>
      <c r="CB1194" s="734" t="str">
        <f t="shared" si="896"/>
        <v/>
      </c>
      <c r="CC1194" s="733" t="str">
        <f t="shared" si="888"/>
        <v/>
      </c>
      <c r="CD1194" s="740" t="str">
        <f t="shared" si="904"/>
        <v/>
      </c>
      <c r="CE1194" s="732" t="str">
        <f t="shared" si="891"/>
        <v/>
      </c>
      <c r="CF1194" s="739" t="str">
        <f t="shared" si="905"/>
        <v/>
      </c>
      <c r="CG1194" s="737"/>
      <c r="CH1194" s="736" t="str">
        <f t="shared" si="871"/>
        <v/>
      </c>
      <c r="CI1194" s="738" t="str">
        <f t="shared" si="872"/>
        <v/>
      </c>
      <c r="CJ1194" s="737"/>
      <c r="CK1194" s="736" t="str">
        <f t="shared" si="873"/>
        <v/>
      </c>
      <c r="CL1194" s="735" t="str">
        <f t="shared" si="874"/>
        <v/>
      </c>
      <c r="CM1194" s="733" t="e">
        <f t="shared" si="875"/>
        <v>#DIV/0!</v>
      </c>
      <c r="CN1194" s="732" t="e">
        <f t="shared" si="906"/>
        <v>#DIV/0!</v>
      </c>
      <c r="CO1194" s="732" t="e">
        <f t="shared" si="876"/>
        <v>#DIV/0!</v>
      </c>
      <c r="CP1194" s="734" t="e">
        <f t="shared" si="907"/>
        <v>#DIV/0!</v>
      </c>
      <c r="CQ1194" s="733" t="str">
        <f t="shared" si="877"/>
        <v/>
      </c>
      <c r="CR1194" s="732" t="str">
        <f t="shared" si="898"/>
        <v/>
      </c>
      <c r="CS1194" s="732" t="str">
        <f t="shared" si="878"/>
        <v/>
      </c>
      <c r="CT1194" s="731" t="str">
        <f t="shared" si="899"/>
        <v/>
      </c>
      <c r="CV1194" s="733" t="e">
        <f>IF($H$1=1,'Process Capability'!$F$7,CX1194)</f>
        <v>#DIV/0!</v>
      </c>
      <c r="CW1194" s="732" t="e">
        <f t="shared" si="879"/>
        <v>#DIV/0!</v>
      </c>
      <c r="CX1194" s="732" t="e">
        <f t="shared" si="880"/>
        <v>#DIV/0!</v>
      </c>
      <c r="CY1194" s="732" t="e">
        <f t="shared" si="881"/>
        <v>#DIV/0!</v>
      </c>
      <c r="CZ1194" s="732" t="e">
        <f>IF($H$1=1,'Process Capability'!$F$8,CX1194)</f>
        <v>#DIV/0!</v>
      </c>
      <c r="DA1194" s="732" t="e">
        <f>IF($H$1=1,MAX('Process Capability'!$F$7,'Process Capability'!$F$8)-MIN('Process Capability'!$F$7,'Process Capability'!$F$8),DC1194)</f>
        <v>#DIV/0!</v>
      </c>
      <c r="DB1194" s="732" t="e">
        <f t="shared" si="882"/>
        <v>#DIV/0!</v>
      </c>
      <c r="DC1194" s="731" t="e">
        <f t="shared" si="883"/>
        <v>#DIV/0!</v>
      </c>
    </row>
    <row r="1195" spans="1:107" x14ac:dyDescent="0.2">
      <c r="A1195" s="733" t="str">
        <f>IF(C1195=0,IF('Process Capability'!$F$6=1,'Process Capability'!D1203,IF('Process Capability'!$F$6=2,I1045,IF('Process Capability'!$F$6=3,N1095,IF('Process Capability'!$F$6=4,T1120,IF('Process Capability'!$F$6=5,AA1135,IF('Process Capability'!$F$6=6,AI1145,"")))))),"")</f>
        <v/>
      </c>
      <c r="B1195" s="731" t="str">
        <f>IF(D1195=0,IF('Process Capability'!$F$6=1,H1195,IF('Process Capability'!$F$6=2,J1045,IF('Process Capability'!$F$6=3,O1095,IF('Process Capability'!$F$6=4,U1120,IF('Process Capability'!$F$6=5,AB1135,IF('Process Capability'!$F$6=6,AJ1145,"")))))),"")</f>
        <v/>
      </c>
      <c r="C1195" s="701" t="str">
        <f>IF('Process Capability'!$F$6=1,COUNTBLANK('Process Capability'!D1203),IF('Process Capability'!$F$6=2,COUNTBLANK(I1195),IF('Process Capability'!$F$6=3,COUNTBLANK(N1195),IF('Process Capability'!$F$6=4,COUNTBLANK(T1195),IF('Process Capability'!$F$6=5,COUNTBLANK(AA1195),IF('Process Capability'!$F$6=6,COUNTBLANK(AI1195),""))))))</f>
        <v/>
      </c>
      <c r="D1195" s="701" t="str">
        <f>IF('Process Capability'!$F$6=1,COUNTBLANK(H1195),IF('Process Capability'!$F$6=2,COUNTBLANK(J1195),IF('Process Capability'!$F$6=3,COUNTBLANK(O1195),IF('Process Capability'!$F$6=4,COUNTBLANK(U1195),IF('Process Capability'!$F$6=5,COUNTBLANK(AB1195),IF('Process Capability'!$F$6=6,COUNTBLANK(AJ1195),""))))))</f>
        <v/>
      </c>
      <c r="G1195" s="749" t="str">
        <f>IF(COUNTBLANK('Process Capability'!D1203)=1,"",'Process Capability'!D1203)</f>
        <v/>
      </c>
      <c r="H1195" s="748" t="str">
        <f>IF(COUNTBLANK('Process Capability'!D1203)=1,"",MAX('Process Capability'!D1202:D1203)-MIN('Process Capability'!D1202:D1203))</f>
        <v/>
      </c>
      <c r="AS1195" s="733">
        <v>1192</v>
      </c>
      <c r="AT1195" s="732">
        <f t="shared" si="889"/>
        <v>596</v>
      </c>
      <c r="AU1195" s="732">
        <f t="shared" si="892"/>
        <v>398</v>
      </c>
      <c r="AV1195" s="742">
        <f t="shared" si="893"/>
        <v>298</v>
      </c>
      <c r="AW1195" s="732">
        <f t="shared" si="894"/>
        <v>239</v>
      </c>
      <c r="AX1195" s="734">
        <f t="shared" si="897"/>
        <v>199</v>
      </c>
      <c r="AY1195" s="662" t="str">
        <f t="shared" si="866"/>
        <v/>
      </c>
      <c r="BL1195" s="733" t="str">
        <f t="shared" si="864"/>
        <v/>
      </c>
      <c r="BM1195" s="734" t="str">
        <f t="shared" si="865"/>
        <v/>
      </c>
      <c r="BN1195" s="751" t="str">
        <f t="shared" si="867"/>
        <v/>
      </c>
      <c r="BO1195" s="742" t="str">
        <f t="shared" si="868"/>
        <v/>
      </c>
      <c r="BP1195" s="750" t="str">
        <f t="shared" si="884"/>
        <v/>
      </c>
      <c r="BQ1195" s="743" t="str">
        <f t="shared" si="869"/>
        <v/>
      </c>
      <c r="BR1195" s="732" t="str">
        <f t="shared" si="870"/>
        <v/>
      </c>
      <c r="BS1195" s="732" t="str">
        <f t="shared" si="885"/>
        <v/>
      </c>
      <c r="BT1195" s="732" t="str">
        <f t="shared" si="886"/>
        <v/>
      </c>
      <c r="BU1195" s="742" t="str">
        <f t="shared" si="900"/>
        <v/>
      </c>
      <c r="BV1195" s="742" t="str">
        <f t="shared" si="901"/>
        <v/>
      </c>
      <c r="BW1195" s="742" t="str">
        <f t="shared" si="902"/>
        <v/>
      </c>
      <c r="BX1195" s="741" t="str">
        <f t="shared" si="903"/>
        <v/>
      </c>
      <c r="BY1195" s="733" t="str">
        <f t="shared" si="887"/>
        <v/>
      </c>
      <c r="BZ1195" s="732" t="str">
        <f t="shared" si="895"/>
        <v/>
      </c>
      <c r="CA1195" s="732" t="str">
        <f t="shared" si="890"/>
        <v/>
      </c>
      <c r="CB1195" s="734" t="str">
        <f t="shared" si="896"/>
        <v/>
      </c>
      <c r="CC1195" s="733" t="str">
        <f t="shared" si="888"/>
        <v/>
      </c>
      <c r="CD1195" s="740" t="str">
        <f t="shared" si="904"/>
        <v/>
      </c>
      <c r="CE1195" s="732" t="str">
        <f t="shared" si="891"/>
        <v/>
      </c>
      <c r="CF1195" s="739" t="str">
        <f t="shared" si="905"/>
        <v/>
      </c>
      <c r="CG1195" s="737"/>
      <c r="CH1195" s="736" t="str">
        <f t="shared" si="871"/>
        <v/>
      </c>
      <c r="CI1195" s="738" t="str">
        <f t="shared" si="872"/>
        <v/>
      </c>
      <c r="CJ1195" s="737"/>
      <c r="CK1195" s="736" t="str">
        <f t="shared" si="873"/>
        <v/>
      </c>
      <c r="CL1195" s="735" t="str">
        <f t="shared" si="874"/>
        <v/>
      </c>
      <c r="CM1195" s="733" t="e">
        <f t="shared" si="875"/>
        <v>#DIV/0!</v>
      </c>
      <c r="CN1195" s="732" t="e">
        <f t="shared" si="906"/>
        <v>#DIV/0!</v>
      </c>
      <c r="CO1195" s="732" t="e">
        <f t="shared" si="876"/>
        <v>#DIV/0!</v>
      </c>
      <c r="CP1195" s="734" t="e">
        <f t="shared" si="907"/>
        <v>#DIV/0!</v>
      </c>
      <c r="CQ1195" s="733" t="str">
        <f t="shared" si="877"/>
        <v/>
      </c>
      <c r="CR1195" s="732" t="str">
        <f t="shared" si="898"/>
        <v/>
      </c>
      <c r="CS1195" s="732" t="str">
        <f t="shared" si="878"/>
        <v/>
      </c>
      <c r="CT1195" s="731" t="str">
        <f t="shared" si="899"/>
        <v/>
      </c>
      <c r="CV1195" s="733" t="e">
        <f>IF($H$1=1,'Process Capability'!$F$7,CX1195)</f>
        <v>#DIV/0!</v>
      </c>
      <c r="CW1195" s="732" t="e">
        <f t="shared" si="879"/>
        <v>#DIV/0!</v>
      </c>
      <c r="CX1195" s="732" t="e">
        <f t="shared" si="880"/>
        <v>#DIV/0!</v>
      </c>
      <c r="CY1195" s="732" t="e">
        <f t="shared" si="881"/>
        <v>#DIV/0!</v>
      </c>
      <c r="CZ1195" s="732" t="e">
        <f>IF($H$1=1,'Process Capability'!$F$8,CX1195)</f>
        <v>#DIV/0!</v>
      </c>
      <c r="DA1195" s="732" t="e">
        <f>IF($H$1=1,MAX('Process Capability'!$F$7,'Process Capability'!$F$8)-MIN('Process Capability'!$F$7,'Process Capability'!$F$8),DC1195)</f>
        <v>#DIV/0!</v>
      </c>
      <c r="DB1195" s="732" t="e">
        <f t="shared" si="882"/>
        <v>#DIV/0!</v>
      </c>
      <c r="DC1195" s="731" t="e">
        <f t="shared" si="883"/>
        <v>#DIV/0!</v>
      </c>
    </row>
    <row r="1196" spans="1:107" x14ac:dyDescent="0.2">
      <c r="A1196" s="733" t="str">
        <f>IF(C1196=0,IF('Process Capability'!$F$6=1,'Process Capability'!D1204,IF('Process Capability'!$F$6=2,I1046,IF('Process Capability'!$F$6=3,N1096,IF('Process Capability'!$F$6=4,T1121,IF('Process Capability'!$F$6=5,AA1136,IF('Process Capability'!$F$6=6,AI1146,"")))))),"")</f>
        <v/>
      </c>
      <c r="B1196" s="731" t="str">
        <f>IF(D1196=0,IF('Process Capability'!$F$6=1,H1196,IF('Process Capability'!$F$6=2,J1046,IF('Process Capability'!$F$6=3,O1096,IF('Process Capability'!$F$6=4,U1121,IF('Process Capability'!$F$6=5,AB1136,IF('Process Capability'!$F$6=6,AJ1146,"")))))),"")</f>
        <v/>
      </c>
      <c r="C1196" s="701" t="str">
        <f>IF('Process Capability'!$F$6=1,COUNTBLANK('Process Capability'!D1204),IF('Process Capability'!$F$6=2,COUNTBLANK(I1196),IF('Process Capability'!$F$6=3,COUNTBLANK(N1196),IF('Process Capability'!$F$6=4,COUNTBLANK(T1196),IF('Process Capability'!$F$6=5,COUNTBLANK(AA1196),IF('Process Capability'!$F$6=6,COUNTBLANK(AI1196),""))))))</f>
        <v/>
      </c>
      <c r="D1196" s="701" t="str">
        <f>IF('Process Capability'!$F$6=1,COUNTBLANK(H1196),IF('Process Capability'!$F$6=2,COUNTBLANK(J1196),IF('Process Capability'!$F$6=3,COUNTBLANK(O1196),IF('Process Capability'!$F$6=4,COUNTBLANK(U1196),IF('Process Capability'!$F$6=5,COUNTBLANK(AB1196),IF('Process Capability'!$F$6=6,COUNTBLANK(AJ1196),""))))))</f>
        <v/>
      </c>
      <c r="G1196" s="749" t="str">
        <f>IF(COUNTBLANK('Process Capability'!D1204)=1,"",'Process Capability'!D1204)</f>
        <v/>
      </c>
      <c r="H1196" s="748" t="str">
        <f>IF(COUNTBLANK('Process Capability'!D1204)=1,"",MAX('Process Capability'!D1203:D1204)-MIN('Process Capability'!D1203:D1204))</f>
        <v/>
      </c>
      <c r="AS1196" s="733">
        <v>1193</v>
      </c>
      <c r="AT1196" s="732">
        <f t="shared" si="889"/>
        <v>597</v>
      </c>
      <c r="AU1196" s="732">
        <f t="shared" si="892"/>
        <v>398</v>
      </c>
      <c r="AV1196" s="742">
        <f t="shared" si="893"/>
        <v>299</v>
      </c>
      <c r="AW1196" s="732">
        <f t="shared" si="894"/>
        <v>239</v>
      </c>
      <c r="AX1196" s="734">
        <f t="shared" si="897"/>
        <v>199</v>
      </c>
      <c r="AY1196" s="662" t="str">
        <f t="shared" si="866"/>
        <v/>
      </c>
      <c r="BL1196" s="733" t="str">
        <f t="shared" si="864"/>
        <v/>
      </c>
      <c r="BM1196" s="734" t="str">
        <f t="shared" si="865"/>
        <v/>
      </c>
      <c r="BN1196" s="751" t="str">
        <f t="shared" si="867"/>
        <v/>
      </c>
      <c r="BO1196" s="742" t="str">
        <f t="shared" si="868"/>
        <v/>
      </c>
      <c r="BP1196" s="750" t="str">
        <f t="shared" si="884"/>
        <v/>
      </c>
      <c r="BQ1196" s="743" t="str">
        <f t="shared" si="869"/>
        <v/>
      </c>
      <c r="BR1196" s="732" t="str">
        <f t="shared" si="870"/>
        <v/>
      </c>
      <c r="BS1196" s="732" t="str">
        <f t="shared" si="885"/>
        <v/>
      </c>
      <c r="BT1196" s="732" t="str">
        <f t="shared" si="886"/>
        <v/>
      </c>
      <c r="BU1196" s="742" t="str">
        <f t="shared" si="900"/>
        <v/>
      </c>
      <c r="BV1196" s="742" t="str">
        <f t="shared" si="901"/>
        <v/>
      </c>
      <c r="BW1196" s="742" t="str">
        <f t="shared" si="902"/>
        <v/>
      </c>
      <c r="BX1196" s="741" t="str">
        <f t="shared" si="903"/>
        <v/>
      </c>
      <c r="BY1196" s="733" t="str">
        <f t="shared" si="887"/>
        <v/>
      </c>
      <c r="BZ1196" s="732" t="str">
        <f t="shared" si="895"/>
        <v/>
      </c>
      <c r="CA1196" s="732" t="str">
        <f t="shared" si="890"/>
        <v/>
      </c>
      <c r="CB1196" s="734" t="str">
        <f t="shared" si="896"/>
        <v/>
      </c>
      <c r="CC1196" s="733" t="str">
        <f t="shared" si="888"/>
        <v/>
      </c>
      <c r="CD1196" s="740" t="str">
        <f t="shared" si="904"/>
        <v/>
      </c>
      <c r="CE1196" s="732" t="str">
        <f t="shared" si="891"/>
        <v/>
      </c>
      <c r="CF1196" s="739" t="str">
        <f t="shared" si="905"/>
        <v/>
      </c>
      <c r="CG1196" s="737"/>
      <c r="CH1196" s="736" t="str">
        <f t="shared" si="871"/>
        <v/>
      </c>
      <c r="CI1196" s="738" t="str">
        <f t="shared" si="872"/>
        <v/>
      </c>
      <c r="CJ1196" s="737"/>
      <c r="CK1196" s="736" t="str">
        <f t="shared" si="873"/>
        <v/>
      </c>
      <c r="CL1196" s="735" t="str">
        <f t="shared" si="874"/>
        <v/>
      </c>
      <c r="CM1196" s="733" t="e">
        <f t="shared" si="875"/>
        <v>#DIV/0!</v>
      </c>
      <c r="CN1196" s="732" t="e">
        <f t="shared" si="906"/>
        <v>#DIV/0!</v>
      </c>
      <c r="CO1196" s="732" t="e">
        <f t="shared" si="876"/>
        <v>#DIV/0!</v>
      </c>
      <c r="CP1196" s="734" t="e">
        <f t="shared" si="907"/>
        <v>#DIV/0!</v>
      </c>
      <c r="CQ1196" s="733" t="str">
        <f t="shared" si="877"/>
        <v/>
      </c>
      <c r="CR1196" s="732" t="str">
        <f t="shared" si="898"/>
        <v/>
      </c>
      <c r="CS1196" s="732" t="str">
        <f t="shared" si="878"/>
        <v/>
      </c>
      <c r="CT1196" s="731" t="str">
        <f t="shared" si="899"/>
        <v/>
      </c>
      <c r="CV1196" s="733" t="e">
        <f>IF($H$1=1,'Process Capability'!$F$7,CX1196)</f>
        <v>#DIV/0!</v>
      </c>
      <c r="CW1196" s="732" t="e">
        <f t="shared" si="879"/>
        <v>#DIV/0!</v>
      </c>
      <c r="CX1196" s="732" t="e">
        <f t="shared" si="880"/>
        <v>#DIV/0!</v>
      </c>
      <c r="CY1196" s="732" t="e">
        <f t="shared" si="881"/>
        <v>#DIV/0!</v>
      </c>
      <c r="CZ1196" s="732" t="e">
        <f>IF($H$1=1,'Process Capability'!$F$8,CX1196)</f>
        <v>#DIV/0!</v>
      </c>
      <c r="DA1196" s="732" t="e">
        <f>IF($H$1=1,MAX('Process Capability'!$F$7,'Process Capability'!$F$8)-MIN('Process Capability'!$F$7,'Process Capability'!$F$8),DC1196)</f>
        <v>#DIV/0!</v>
      </c>
      <c r="DB1196" s="732" t="e">
        <f t="shared" si="882"/>
        <v>#DIV/0!</v>
      </c>
      <c r="DC1196" s="731" t="e">
        <f t="shared" si="883"/>
        <v>#DIV/0!</v>
      </c>
    </row>
    <row r="1197" spans="1:107" x14ac:dyDescent="0.2">
      <c r="A1197" s="733" t="str">
        <f>IF(C1197=0,IF('Process Capability'!$F$6=1,'Process Capability'!D1205,IF('Process Capability'!$F$6=2,I1047,IF('Process Capability'!$F$6=3,N1097,IF('Process Capability'!$F$6=4,T1122,IF('Process Capability'!$F$6=5,AA1137,IF('Process Capability'!$F$6=6,AI1147,"")))))),"")</f>
        <v/>
      </c>
      <c r="B1197" s="731" t="str">
        <f>IF(D1197=0,IF('Process Capability'!$F$6=1,H1197,IF('Process Capability'!$F$6=2,J1047,IF('Process Capability'!$F$6=3,O1097,IF('Process Capability'!$F$6=4,U1122,IF('Process Capability'!$F$6=5,AB1137,IF('Process Capability'!$F$6=6,AJ1147,"")))))),"")</f>
        <v/>
      </c>
      <c r="C1197" s="701" t="str">
        <f>IF('Process Capability'!$F$6=1,COUNTBLANK('Process Capability'!D1205),IF('Process Capability'!$F$6=2,COUNTBLANK(I1197),IF('Process Capability'!$F$6=3,COUNTBLANK(N1197),IF('Process Capability'!$F$6=4,COUNTBLANK(T1197),IF('Process Capability'!$F$6=5,COUNTBLANK(AA1197),IF('Process Capability'!$F$6=6,COUNTBLANK(AI1197),""))))))</f>
        <v/>
      </c>
      <c r="D1197" s="701" t="str">
        <f>IF('Process Capability'!$F$6=1,COUNTBLANK(H1197),IF('Process Capability'!$F$6=2,COUNTBLANK(J1197),IF('Process Capability'!$F$6=3,COUNTBLANK(O1197),IF('Process Capability'!$F$6=4,COUNTBLANK(U1197),IF('Process Capability'!$F$6=5,COUNTBLANK(AB1197),IF('Process Capability'!$F$6=6,COUNTBLANK(AJ1197),""))))))</f>
        <v/>
      </c>
      <c r="G1197" s="749" t="str">
        <f>IF(COUNTBLANK('Process Capability'!D1205)=1,"",'Process Capability'!D1205)</f>
        <v/>
      </c>
      <c r="H1197" s="748" t="str">
        <f>IF(COUNTBLANK('Process Capability'!D1205)=1,"",MAX('Process Capability'!D1204:D1205)-MIN('Process Capability'!D1204:D1205))</f>
        <v/>
      </c>
      <c r="AS1197" s="743">
        <v>1194</v>
      </c>
      <c r="AT1197" s="732">
        <f t="shared" si="889"/>
        <v>597</v>
      </c>
      <c r="AU1197" s="732">
        <f t="shared" si="892"/>
        <v>398</v>
      </c>
      <c r="AV1197" s="742">
        <f t="shared" si="893"/>
        <v>299</v>
      </c>
      <c r="AW1197" s="732">
        <f t="shared" si="894"/>
        <v>239</v>
      </c>
      <c r="AX1197" s="734">
        <f t="shared" si="897"/>
        <v>199</v>
      </c>
      <c r="AY1197" s="662" t="str">
        <f t="shared" si="866"/>
        <v/>
      </c>
      <c r="BL1197" s="733" t="str">
        <f t="shared" si="864"/>
        <v/>
      </c>
      <c r="BM1197" s="734" t="str">
        <f t="shared" si="865"/>
        <v/>
      </c>
      <c r="BN1197" s="751" t="str">
        <f t="shared" si="867"/>
        <v/>
      </c>
      <c r="BO1197" s="742" t="str">
        <f t="shared" si="868"/>
        <v/>
      </c>
      <c r="BP1197" s="750" t="str">
        <f t="shared" si="884"/>
        <v/>
      </c>
      <c r="BQ1197" s="743" t="str">
        <f t="shared" si="869"/>
        <v/>
      </c>
      <c r="BR1197" s="732" t="str">
        <f t="shared" si="870"/>
        <v/>
      </c>
      <c r="BS1197" s="732" t="str">
        <f t="shared" si="885"/>
        <v/>
      </c>
      <c r="BT1197" s="732" t="str">
        <f t="shared" si="886"/>
        <v/>
      </c>
      <c r="BU1197" s="742" t="str">
        <f t="shared" si="900"/>
        <v/>
      </c>
      <c r="BV1197" s="742" t="str">
        <f t="shared" si="901"/>
        <v/>
      </c>
      <c r="BW1197" s="742" t="str">
        <f t="shared" si="902"/>
        <v/>
      </c>
      <c r="BX1197" s="741" t="str">
        <f t="shared" si="903"/>
        <v/>
      </c>
      <c r="BY1197" s="733" t="str">
        <f t="shared" si="887"/>
        <v/>
      </c>
      <c r="BZ1197" s="732" t="str">
        <f t="shared" si="895"/>
        <v/>
      </c>
      <c r="CA1197" s="732" t="str">
        <f t="shared" si="890"/>
        <v/>
      </c>
      <c r="CB1197" s="734" t="str">
        <f t="shared" si="896"/>
        <v/>
      </c>
      <c r="CC1197" s="733" t="str">
        <f t="shared" si="888"/>
        <v/>
      </c>
      <c r="CD1197" s="740" t="str">
        <f t="shared" si="904"/>
        <v/>
      </c>
      <c r="CE1197" s="732" t="str">
        <f t="shared" si="891"/>
        <v/>
      </c>
      <c r="CF1197" s="739" t="str">
        <f t="shared" si="905"/>
        <v/>
      </c>
      <c r="CG1197" s="737"/>
      <c r="CH1197" s="736" t="str">
        <f t="shared" si="871"/>
        <v/>
      </c>
      <c r="CI1197" s="738" t="str">
        <f t="shared" si="872"/>
        <v/>
      </c>
      <c r="CJ1197" s="737"/>
      <c r="CK1197" s="736" t="str">
        <f t="shared" si="873"/>
        <v/>
      </c>
      <c r="CL1197" s="735" t="str">
        <f t="shared" si="874"/>
        <v/>
      </c>
      <c r="CM1197" s="733" t="e">
        <f t="shared" si="875"/>
        <v>#DIV/0!</v>
      </c>
      <c r="CN1197" s="732" t="e">
        <f t="shared" si="906"/>
        <v>#DIV/0!</v>
      </c>
      <c r="CO1197" s="732" t="e">
        <f t="shared" si="876"/>
        <v>#DIV/0!</v>
      </c>
      <c r="CP1197" s="734" t="e">
        <f t="shared" si="907"/>
        <v>#DIV/0!</v>
      </c>
      <c r="CQ1197" s="733" t="str">
        <f t="shared" si="877"/>
        <v/>
      </c>
      <c r="CR1197" s="732" t="str">
        <f t="shared" si="898"/>
        <v/>
      </c>
      <c r="CS1197" s="732" t="str">
        <f t="shared" si="878"/>
        <v/>
      </c>
      <c r="CT1197" s="731" t="str">
        <f t="shared" si="899"/>
        <v/>
      </c>
      <c r="CV1197" s="733" t="e">
        <f>IF($H$1=1,'Process Capability'!$F$7,CX1197)</f>
        <v>#DIV/0!</v>
      </c>
      <c r="CW1197" s="732" t="e">
        <f t="shared" si="879"/>
        <v>#DIV/0!</v>
      </c>
      <c r="CX1197" s="732" t="e">
        <f t="shared" si="880"/>
        <v>#DIV/0!</v>
      </c>
      <c r="CY1197" s="732" t="e">
        <f t="shared" si="881"/>
        <v>#DIV/0!</v>
      </c>
      <c r="CZ1197" s="732" t="e">
        <f>IF($H$1=1,'Process Capability'!$F$8,CX1197)</f>
        <v>#DIV/0!</v>
      </c>
      <c r="DA1197" s="732" t="e">
        <f>IF($H$1=1,MAX('Process Capability'!$F$7,'Process Capability'!$F$8)-MIN('Process Capability'!$F$7,'Process Capability'!$F$8),DC1197)</f>
        <v>#DIV/0!</v>
      </c>
      <c r="DB1197" s="732" t="e">
        <f t="shared" si="882"/>
        <v>#DIV/0!</v>
      </c>
      <c r="DC1197" s="731" t="e">
        <f t="shared" si="883"/>
        <v>#DIV/0!</v>
      </c>
    </row>
    <row r="1198" spans="1:107" x14ac:dyDescent="0.2">
      <c r="A1198" s="733" t="str">
        <f>IF(C1198=0,IF('Process Capability'!$F$6=1,'Process Capability'!D1206,IF('Process Capability'!$F$6=2,I1048,IF('Process Capability'!$F$6=3,N1098,IF('Process Capability'!$F$6=4,T1123,IF('Process Capability'!$F$6=5,AA1138,IF('Process Capability'!$F$6=6,AI1148,"")))))),"")</f>
        <v/>
      </c>
      <c r="B1198" s="731" t="str">
        <f>IF(D1198=0,IF('Process Capability'!$F$6=1,H1198,IF('Process Capability'!$F$6=2,J1048,IF('Process Capability'!$F$6=3,O1098,IF('Process Capability'!$F$6=4,U1123,IF('Process Capability'!$F$6=5,AB1138,IF('Process Capability'!$F$6=6,AJ1148,"")))))),"")</f>
        <v/>
      </c>
      <c r="C1198" s="701" t="str">
        <f>IF('Process Capability'!$F$6=1,COUNTBLANK('Process Capability'!D1206),IF('Process Capability'!$F$6=2,COUNTBLANK(I1198),IF('Process Capability'!$F$6=3,COUNTBLANK(N1198),IF('Process Capability'!$F$6=4,COUNTBLANK(T1198),IF('Process Capability'!$F$6=5,COUNTBLANK(AA1198),IF('Process Capability'!$F$6=6,COUNTBLANK(AI1198),""))))))</f>
        <v/>
      </c>
      <c r="D1198" s="701" t="str">
        <f>IF('Process Capability'!$F$6=1,COUNTBLANK(H1198),IF('Process Capability'!$F$6=2,COUNTBLANK(J1198),IF('Process Capability'!$F$6=3,COUNTBLANK(O1198),IF('Process Capability'!$F$6=4,COUNTBLANK(U1198),IF('Process Capability'!$F$6=5,COUNTBLANK(AB1198),IF('Process Capability'!$F$6=6,COUNTBLANK(AJ1198),""))))))</f>
        <v/>
      </c>
      <c r="G1198" s="749" t="str">
        <f>IF(COUNTBLANK('Process Capability'!D1206)=1,"",'Process Capability'!D1206)</f>
        <v/>
      </c>
      <c r="H1198" s="748" t="str">
        <f>IF(COUNTBLANK('Process Capability'!D1206)=1,"",MAX('Process Capability'!D1205:D1206)-MIN('Process Capability'!D1205:D1206))</f>
        <v/>
      </c>
      <c r="AS1198" s="733">
        <v>1195</v>
      </c>
      <c r="AT1198" s="732">
        <f t="shared" si="889"/>
        <v>598</v>
      </c>
      <c r="AU1198" s="732">
        <f t="shared" si="892"/>
        <v>399</v>
      </c>
      <c r="AV1198" s="742">
        <f t="shared" si="893"/>
        <v>299</v>
      </c>
      <c r="AW1198" s="732">
        <f t="shared" si="894"/>
        <v>239</v>
      </c>
      <c r="AX1198" s="734">
        <f t="shared" si="897"/>
        <v>200</v>
      </c>
      <c r="AY1198" s="662" t="str">
        <f t="shared" si="866"/>
        <v/>
      </c>
      <c r="BL1198" s="733" t="str">
        <f t="shared" si="864"/>
        <v/>
      </c>
      <c r="BM1198" s="734" t="str">
        <f t="shared" si="865"/>
        <v/>
      </c>
      <c r="BN1198" s="751" t="str">
        <f t="shared" si="867"/>
        <v/>
      </c>
      <c r="BO1198" s="742" t="str">
        <f t="shared" si="868"/>
        <v/>
      </c>
      <c r="BP1198" s="750" t="str">
        <f t="shared" si="884"/>
        <v/>
      </c>
      <c r="BQ1198" s="743" t="str">
        <f t="shared" si="869"/>
        <v/>
      </c>
      <c r="BR1198" s="732" t="str">
        <f t="shared" si="870"/>
        <v/>
      </c>
      <c r="BS1198" s="732" t="str">
        <f t="shared" si="885"/>
        <v/>
      </c>
      <c r="BT1198" s="732" t="str">
        <f t="shared" si="886"/>
        <v/>
      </c>
      <c r="BU1198" s="742" t="str">
        <f t="shared" si="900"/>
        <v/>
      </c>
      <c r="BV1198" s="742" t="str">
        <f t="shared" si="901"/>
        <v/>
      </c>
      <c r="BW1198" s="742" t="str">
        <f t="shared" si="902"/>
        <v/>
      </c>
      <c r="BX1198" s="741" t="str">
        <f t="shared" si="903"/>
        <v/>
      </c>
      <c r="BY1198" s="733" t="str">
        <f t="shared" si="887"/>
        <v/>
      </c>
      <c r="BZ1198" s="732" t="str">
        <f t="shared" si="895"/>
        <v/>
      </c>
      <c r="CA1198" s="732" t="str">
        <f t="shared" si="890"/>
        <v/>
      </c>
      <c r="CB1198" s="734" t="str">
        <f t="shared" si="896"/>
        <v/>
      </c>
      <c r="CC1198" s="733" t="str">
        <f t="shared" si="888"/>
        <v/>
      </c>
      <c r="CD1198" s="740" t="str">
        <f t="shared" si="904"/>
        <v/>
      </c>
      <c r="CE1198" s="732" t="str">
        <f t="shared" si="891"/>
        <v/>
      </c>
      <c r="CF1198" s="739" t="str">
        <f t="shared" si="905"/>
        <v/>
      </c>
      <c r="CG1198" s="737"/>
      <c r="CH1198" s="736" t="str">
        <f t="shared" si="871"/>
        <v/>
      </c>
      <c r="CI1198" s="738" t="str">
        <f t="shared" si="872"/>
        <v/>
      </c>
      <c r="CJ1198" s="737"/>
      <c r="CK1198" s="736" t="str">
        <f t="shared" si="873"/>
        <v/>
      </c>
      <c r="CL1198" s="735" t="str">
        <f t="shared" si="874"/>
        <v/>
      </c>
      <c r="CM1198" s="733" t="e">
        <f t="shared" si="875"/>
        <v>#DIV/0!</v>
      </c>
      <c r="CN1198" s="732" t="e">
        <f t="shared" si="906"/>
        <v>#DIV/0!</v>
      </c>
      <c r="CO1198" s="732" t="e">
        <f t="shared" si="876"/>
        <v>#DIV/0!</v>
      </c>
      <c r="CP1198" s="734" t="e">
        <f t="shared" si="907"/>
        <v>#DIV/0!</v>
      </c>
      <c r="CQ1198" s="733" t="str">
        <f t="shared" si="877"/>
        <v/>
      </c>
      <c r="CR1198" s="732" t="str">
        <f t="shared" si="898"/>
        <v/>
      </c>
      <c r="CS1198" s="732" t="str">
        <f t="shared" si="878"/>
        <v/>
      </c>
      <c r="CT1198" s="731" t="str">
        <f t="shared" si="899"/>
        <v/>
      </c>
      <c r="CV1198" s="733" t="e">
        <f>IF($H$1=1,'Process Capability'!$F$7,CX1198)</f>
        <v>#DIV/0!</v>
      </c>
      <c r="CW1198" s="732" t="e">
        <f t="shared" si="879"/>
        <v>#DIV/0!</v>
      </c>
      <c r="CX1198" s="732" t="e">
        <f t="shared" si="880"/>
        <v>#DIV/0!</v>
      </c>
      <c r="CY1198" s="732" t="e">
        <f t="shared" si="881"/>
        <v>#DIV/0!</v>
      </c>
      <c r="CZ1198" s="732" t="e">
        <f>IF($H$1=1,'Process Capability'!$F$8,CX1198)</f>
        <v>#DIV/0!</v>
      </c>
      <c r="DA1198" s="732" t="e">
        <f>IF($H$1=1,MAX('Process Capability'!$F$7,'Process Capability'!$F$8)-MIN('Process Capability'!$F$7,'Process Capability'!$F$8),DC1198)</f>
        <v>#DIV/0!</v>
      </c>
      <c r="DB1198" s="732" t="e">
        <f t="shared" si="882"/>
        <v>#DIV/0!</v>
      </c>
      <c r="DC1198" s="731" t="e">
        <f t="shared" si="883"/>
        <v>#DIV/0!</v>
      </c>
    </row>
    <row r="1199" spans="1:107" x14ac:dyDescent="0.2">
      <c r="A1199" s="733" t="str">
        <f>IF(C1199=0,IF('Process Capability'!$F$6=1,'Process Capability'!D1207,IF('Process Capability'!$F$6=2,I1049,IF('Process Capability'!$F$6=3,N1099,IF('Process Capability'!$F$6=4,T1124,IF('Process Capability'!$F$6=5,AA1139,IF('Process Capability'!$F$6=6,AI1149,"")))))),"")</f>
        <v/>
      </c>
      <c r="B1199" s="731" t="str">
        <f>IF(D1199=0,IF('Process Capability'!$F$6=1,H1199,IF('Process Capability'!$F$6=2,J1049,IF('Process Capability'!$F$6=3,O1099,IF('Process Capability'!$F$6=4,U1124,IF('Process Capability'!$F$6=5,AB1139,IF('Process Capability'!$F$6=6,AJ1149,"")))))),"")</f>
        <v/>
      </c>
      <c r="C1199" s="701" t="str">
        <f>IF('Process Capability'!$F$6=1,COUNTBLANK('Process Capability'!D1207),IF('Process Capability'!$F$6=2,COUNTBLANK(I1199),IF('Process Capability'!$F$6=3,COUNTBLANK(N1199),IF('Process Capability'!$F$6=4,COUNTBLANK(T1199),IF('Process Capability'!$F$6=5,COUNTBLANK(AA1199),IF('Process Capability'!$F$6=6,COUNTBLANK(AI1199),""))))))</f>
        <v/>
      </c>
      <c r="D1199" s="701" t="str">
        <f>IF('Process Capability'!$F$6=1,COUNTBLANK(H1199),IF('Process Capability'!$F$6=2,COUNTBLANK(J1199),IF('Process Capability'!$F$6=3,COUNTBLANK(O1199),IF('Process Capability'!$F$6=4,COUNTBLANK(U1199),IF('Process Capability'!$F$6=5,COUNTBLANK(AB1199),IF('Process Capability'!$F$6=6,COUNTBLANK(AJ1199),""))))))</f>
        <v/>
      </c>
      <c r="G1199" s="749" t="str">
        <f>IF(COUNTBLANK('Process Capability'!D1207)=1,"",'Process Capability'!D1207)</f>
        <v/>
      </c>
      <c r="H1199" s="748" t="str">
        <f>IF(COUNTBLANK('Process Capability'!D1207)=1,"",MAX('Process Capability'!D1206:D1207)-MIN('Process Capability'!D1206:D1207))</f>
        <v/>
      </c>
      <c r="AS1199" s="733">
        <v>1196</v>
      </c>
      <c r="AT1199" s="732">
        <f t="shared" si="889"/>
        <v>598</v>
      </c>
      <c r="AU1199" s="732">
        <f t="shared" si="892"/>
        <v>399</v>
      </c>
      <c r="AV1199" s="742">
        <f t="shared" si="893"/>
        <v>299</v>
      </c>
      <c r="AW1199" s="732">
        <f t="shared" si="894"/>
        <v>240</v>
      </c>
      <c r="AX1199" s="734">
        <f t="shared" si="897"/>
        <v>200</v>
      </c>
      <c r="AY1199" s="662" t="str">
        <f t="shared" si="866"/>
        <v/>
      </c>
      <c r="BL1199" s="733" t="str">
        <f t="shared" si="864"/>
        <v/>
      </c>
      <c r="BM1199" s="734" t="str">
        <f t="shared" si="865"/>
        <v/>
      </c>
      <c r="BN1199" s="751" t="str">
        <f t="shared" si="867"/>
        <v/>
      </c>
      <c r="BO1199" s="742" t="str">
        <f t="shared" si="868"/>
        <v/>
      </c>
      <c r="BP1199" s="750" t="str">
        <f t="shared" si="884"/>
        <v/>
      </c>
      <c r="BQ1199" s="743" t="str">
        <f t="shared" si="869"/>
        <v/>
      </c>
      <c r="BR1199" s="732" t="str">
        <f t="shared" si="870"/>
        <v/>
      </c>
      <c r="BS1199" s="732" t="str">
        <f t="shared" si="885"/>
        <v/>
      </c>
      <c r="BT1199" s="732" t="str">
        <f t="shared" si="886"/>
        <v/>
      </c>
      <c r="BU1199" s="742" t="str">
        <f t="shared" si="900"/>
        <v/>
      </c>
      <c r="BV1199" s="742" t="str">
        <f t="shared" si="901"/>
        <v/>
      </c>
      <c r="BW1199" s="742" t="str">
        <f t="shared" si="902"/>
        <v/>
      </c>
      <c r="BX1199" s="741" t="str">
        <f t="shared" si="903"/>
        <v/>
      </c>
      <c r="BY1199" s="733" t="str">
        <f t="shared" si="887"/>
        <v/>
      </c>
      <c r="BZ1199" s="732" t="str">
        <f t="shared" si="895"/>
        <v/>
      </c>
      <c r="CA1199" s="732" t="str">
        <f t="shared" si="890"/>
        <v/>
      </c>
      <c r="CB1199" s="734" t="str">
        <f t="shared" si="896"/>
        <v/>
      </c>
      <c r="CC1199" s="733" t="str">
        <f t="shared" si="888"/>
        <v/>
      </c>
      <c r="CD1199" s="740" t="str">
        <f t="shared" si="904"/>
        <v/>
      </c>
      <c r="CE1199" s="732" t="str">
        <f t="shared" si="891"/>
        <v/>
      </c>
      <c r="CF1199" s="739" t="str">
        <f t="shared" si="905"/>
        <v/>
      </c>
      <c r="CG1199" s="737"/>
      <c r="CH1199" s="736" t="str">
        <f t="shared" si="871"/>
        <v/>
      </c>
      <c r="CI1199" s="738" t="str">
        <f t="shared" si="872"/>
        <v/>
      </c>
      <c r="CJ1199" s="737"/>
      <c r="CK1199" s="736" t="str">
        <f t="shared" si="873"/>
        <v/>
      </c>
      <c r="CL1199" s="735" t="str">
        <f t="shared" si="874"/>
        <v/>
      </c>
      <c r="CM1199" s="733" t="e">
        <f t="shared" si="875"/>
        <v>#DIV/0!</v>
      </c>
      <c r="CN1199" s="732" t="e">
        <f t="shared" si="906"/>
        <v>#DIV/0!</v>
      </c>
      <c r="CO1199" s="732" t="e">
        <f t="shared" si="876"/>
        <v>#DIV/0!</v>
      </c>
      <c r="CP1199" s="734" t="e">
        <f t="shared" si="907"/>
        <v>#DIV/0!</v>
      </c>
      <c r="CQ1199" s="733" t="str">
        <f t="shared" si="877"/>
        <v/>
      </c>
      <c r="CR1199" s="732" t="str">
        <f t="shared" si="898"/>
        <v/>
      </c>
      <c r="CS1199" s="732" t="str">
        <f t="shared" si="878"/>
        <v/>
      </c>
      <c r="CT1199" s="731" t="str">
        <f t="shared" si="899"/>
        <v/>
      </c>
      <c r="CV1199" s="733" t="e">
        <f>IF($H$1=1,'Process Capability'!$F$7,CX1199)</f>
        <v>#DIV/0!</v>
      </c>
      <c r="CW1199" s="732" t="e">
        <f t="shared" si="879"/>
        <v>#DIV/0!</v>
      </c>
      <c r="CX1199" s="732" t="e">
        <f t="shared" si="880"/>
        <v>#DIV/0!</v>
      </c>
      <c r="CY1199" s="732" t="e">
        <f t="shared" si="881"/>
        <v>#DIV/0!</v>
      </c>
      <c r="CZ1199" s="732" t="e">
        <f>IF($H$1=1,'Process Capability'!$F$8,CX1199)</f>
        <v>#DIV/0!</v>
      </c>
      <c r="DA1199" s="732" t="e">
        <f>IF($H$1=1,MAX('Process Capability'!$F$7,'Process Capability'!$F$8)-MIN('Process Capability'!$F$7,'Process Capability'!$F$8),DC1199)</f>
        <v>#DIV/0!</v>
      </c>
      <c r="DB1199" s="732" t="e">
        <f t="shared" si="882"/>
        <v>#DIV/0!</v>
      </c>
      <c r="DC1199" s="731" t="e">
        <f t="shared" si="883"/>
        <v>#DIV/0!</v>
      </c>
    </row>
    <row r="1200" spans="1:107" x14ac:dyDescent="0.2">
      <c r="A1200" s="733" t="str">
        <f>IF(C1200=0,IF('Process Capability'!$F$6=1,'Process Capability'!D1208,IF('Process Capability'!$F$6=2,I1050,IF('Process Capability'!$F$6=3,N1100,IF('Process Capability'!$F$6=4,T1125,IF('Process Capability'!$F$6=5,AA1140,IF('Process Capability'!$F$6=6,AI1150,"")))))),"")</f>
        <v/>
      </c>
      <c r="B1200" s="731" t="str">
        <f>IF(D1200=0,IF('Process Capability'!$F$6=1,H1200,IF('Process Capability'!$F$6=2,J1050,IF('Process Capability'!$F$6=3,O1100,IF('Process Capability'!$F$6=4,U1125,IF('Process Capability'!$F$6=5,AB1140,IF('Process Capability'!$F$6=6,AJ1150,"")))))),"")</f>
        <v/>
      </c>
      <c r="C1200" s="701" t="str">
        <f>IF('Process Capability'!$F$6=1,COUNTBLANK('Process Capability'!D1208),IF('Process Capability'!$F$6=2,COUNTBLANK(I1200),IF('Process Capability'!$F$6=3,COUNTBLANK(N1200),IF('Process Capability'!$F$6=4,COUNTBLANK(T1200),IF('Process Capability'!$F$6=5,COUNTBLANK(AA1200),IF('Process Capability'!$F$6=6,COUNTBLANK(AI1200),""))))))</f>
        <v/>
      </c>
      <c r="D1200" s="701" t="str">
        <f>IF('Process Capability'!$F$6=1,COUNTBLANK(H1200),IF('Process Capability'!$F$6=2,COUNTBLANK(J1200),IF('Process Capability'!$F$6=3,COUNTBLANK(O1200),IF('Process Capability'!$F$6=4,COUNTBLANK(U1200),IF('Process Capability'!$F$6=5,COUNTBLANK(AB1200),IF('Process Capability'!$F$6=6,COUNTBLANK(AJ1200),""))))))</f>
        <v/>
      </c>
      <c r="G1200" s="749" t="str">
        <f>IF(COUNTBLANK('Process Capability'!D1208)=1,"",'Process Capability'!D1208)</f>
        <v/>
      </c>
      <c r="H1200" s="748" t="str">
        <f>IF(COUNTBLANK('Process Capability'!D1208)=1,"",MAX('Process Capability'!D1207:D1208)-MIN('Process Capability'!D1207:D1208))</f>
        <v/>
      </c>
      <c r="AS1200" s="743">
        <v>1197</v>
      </c>
      <c r="AT1200" s="732">
        <f t="shared" si="889"/>
        <v>599</v>
      </c>
      <c r="AU1200" s="732">
        <f t="shared" si="892"/>
        <v>399</v>
      </c>
      <c r="AV1200" s="742">
        <f t="shared" si="893"/>
        <v>300</v>
      </c>
      <c r="AW1200" s="732">
        <f t="shared" si="894"/>
        <v>240</v>
      </c>
      <c r="AX1200" s="734">
        <f t="shared" si="897"/>
        <v>200</v>
      </c>
      <c r="AY1200" s="662" t="str">
        <f t="shared" si="866"/>
        <v/>
      </c>
      <c r="BL1200" s="733" t="str">
        <f t="shared" si="864"/>
        <v/>
      </c>
      <c r="BM1200" s="734" t="str">
        <f t="shared" si="865"/>
        <v/>
      </c>
      <c r="BN1200" s="751" t="str">
        <f t="shared" si="867"/>
        <v/>
      </c>
      <c r="BO1200" s="742" t="str">
        <f t="shared" si="868"/>
        <v/>
      </c>
      <c r="BP1200" s="750" t="str">
        <f t="shared" si="884"/>
        <v/>
      </c>
      <c r="BQ1200" s="743" t="str">
        <f t="shared" si="869"/>
        <v/>
      </c>
      <c r="BR1200" s="732" t="str">
        <f t="shared" si="870"/>
        <v/>
      </c>
      <c r="BS1200" s="732" t="str">
        <f t="shared" si="885"/>
        <v/>
      </c>
      <c r="BT1200" s="732" t="str">
        <f t="shared" si="886"/>
        <v/>
      </c>
      <c r="BU1200" s="742" t="str">
        <f t="shared" si="900"/>
        <v/>
      </c>
      <c r="BV1200" s="742" t="str">
        <f t="shared" si="901"/>
        <v/>
      </c>
      <c r="BW1200" s="742" t="str">
        <f t="shared" si="902"/>
        <v/>
      </c>
      <c r="BX1200" s="741" t="str">
        <f t="shared" si="903"/>
        <v/>
      </c>
      <c r="BY1200" s="733" t="str">
        <f t="shared" si="887"/>
        <v/>
      </c>
      <c r="BZ1200" s="732" t="str">
        <f t="shared" si="895"/>
        <v/>
      </c>
      <c r="CA1200" s="732" t="str">
        <f t="shared" si="890"/>
        <v/>
      </c>
      <c r="CB1200" s="734" t="str">
        <f t="shared" si="896"/>
        <v/>
      </c>
      <c r="CC1200" s="733" t="str">
        <f t="shared" si="888"/>
        <v/>
      </c>
      <c r="CD1200" s="740" t="str">
        <f t="shared" si="904"/>
        <v/>
      </c>
      <c r="CE1200" s="732" t="str">
        <f t="shared" si="891"/>
        <v/>
      </c>
      <c r="CF1200" s="739" t="str">
        <f t="shared" si="905"/>
        <v/>
      </c>
      <c r="CG1200" s="737"/>
      <c r="CH1200" s="736" t="str">
        <f t="shared" si="871"/>
        <v/>
      </c>
      <c r="CI1200" s="738" t="str">
        <f t="shared" si="872"/>
        <v/>
      </c>
      <c r="CJ1200" s="737"/>
      <c r="CK1200" s="736" t="str">
        <f t="shared" si="873"/>
        <v/>
      </c>
      <c r="CL1200" s="735" t="str">
        <f t="shared" si="874"/>
        <v/>
      </c>
      <c r="CM1200" s="733" t="e">
        <f t="shared" si="875"/>
        <v>#DIV/0!</v>
      </c>
      <c r="CN1200" s="732" t="e">
        <f t="shared" si="906"/>
        <v>#DIV/0!</v>
      </c>
      <c r="CO1200" s="732" t="e">
        <f t="shared" si="876"/>
        <v>#DIV/0!</v>
      </c>
      <c r="CP1200" s="734" t="e">
        <f t="shared" si="907"/>
        <v>#DIV/0!</v>
      </c>
      <c r="CQ1200" s="733" t="str">
        <f t="shared" si="877"/>
        <v/>
      </c>
      <c r="CR1200" s="732" t="str">
        <f t="shared" si="898"/>
        <v/>
      </c>
      <c r="CS1200" s="732" t="str">
        <f t="shared" si="878"/>
        <v/>
      </c>
      <c r="CT1200" s="731" t="str">
        <f t="shared" si="899"/>
        <v/>
      </c>
      <c r="CV1200" s="733" t="e">
        <f>IF($H$1=1,'Process Capability'!$F$7,CX1200)</f>
        <v>#DIV/0!</v>
      </c>
      <c r="CW1200" s="732" t="e">
        <f t="shared" si="879"/>
        <v>#DIV/0!</v>
      </c>
      <c r="CX1200" s="732" t="e">
        <f t="shared" si="880"/>
        <v>#DIV/0!</v>
      </c>
      <c r="CY1200" s="732" t="e">
        <f t="shared" si="881"/>
        <v>#DIV/0!</v>
      </c>
      <c r="CZ1200" s="732" t="e">
        <f>IF($H$1=1,'Process Capability'!$F$8,CX1200)</f>
        <v>#DIV/0!</v>
      </c>
      <c r="DA1200" s="732" t="e">
        <f>IF($H$1=1,MAX('Process Capability'!$F$7,'Process Capability'!$F$8)-MIN('Process Capability'!$F$7,'Process Capability'!$F$8),DC1200)</f>
        <v>#DIV/0!</v>
      </c>
      <c r="DB1200" s="732" t="e">
        <f t="shared" si="882"/>
        <v>#DIV/0!</v>
      </c>
      <c r="DC1200" s="731" t="e">
        <f t="shared" si="883"/>
        <v>#DIV/0!</v>
      </c>
    </row>
    <row r="1201" spans="1:107" x14ac:dyDescent="0.2">
      <c r="A1201" s="733" t="str">
        <f>IF(C1201=0,IF('Process Capability'!$F$6=1,'Process Capability'!D1209,IF('Process Capability'!$F$6=2,I1051,IF('Process Capability'!$F$6=3,N1101,IF('Process Capability'!$F$6=4,T1126,IF('Process Capability'!$F$6=5,AA1141,IF('Process Capability'!$F$6=6,AI1151,"")))))),"")</f>
        <v/>
      </c>
      <c r="B1201" s="731" t="str">
        <f>IF(D1201=0,IF('Process Capability'!$F$6=1,H1201,IF('Process Capability'!$F$6=2,J1051,IF('Process Capability'!$F$6=3,O1101,IF('Process Capability'!$F$6=4,U1126,IF('Process Capability'!$F$6=5,AB1141,IF('Process Capability'!$F$6=6,AJ1151,"")))))),"")</f>
        <v/>
      </c>
      <c r="C1201" s="701" t="str">
        <f>IF('Process Capability'!$F$6=1,COUNTBLANK('Process Capability'!D1209),IF('Process Capability'!$F$6=2,COUNTBLANK(I1201),IF('Process Capability'!$F$6=3,COUNTBLANK(N1201),IF('Process Capability'!$F$6=4,COUNTBLANK(T1201),IF('Process Capability'!$F$6=5,COUNTBLANK(AA1201),IF('Process Capability'!$F$6=6,COUNTBLANK(AI1201),""))))))</f>
        <v/>
      </c>
      <c r="D1201" s="701" t="str">
        <f>IF('Process Capability'!$F$6=1,COUNTBLANK(H1201),IF('Process Capability'!$F$6=2,COUNTBLANK(J1201),IF('Process Capability'!$F$6=3,COUNTBLANK(O1201),IF('Process Capability'!$F$6=4,COUNTBLANK(U1201),IF('Process Capability'!$F$6=5,COUNTBLANK(AB1201),IF('Process Capability'!$F$6=6,COUNTBLANK(AJ1201),""))))))</f>
        <v/>
      </c>
      <c r="G1201" s="749" t="str">
        <f>IF(COUNTBLANK('Process Capability'!D1209)=1,"",'Process Capability'!D1209)</f>
        <v/>
      </c>
      <c r="H1201" s="748" t="str">
        <f>IF(COUNTBLANK('Process Capability'!D1209)=1,"",MAX('Process Capability'!D1208:D1209)-MIN('Process Capability'!D1208:D1209))</f>
        <v/>
      </c>
      <c r="AS1201" s="733">
        <v>1198</v>
      </c>
      <c r="AT1201" s="732">
        <f t="shared" si="889"/>
        <v>599</v>
      </c>
      <c r="AU1201" s="732">
        <f t="shared" si="892"/>
        <v>400</v>
      </c>
      <c r="AV1201" s="742">
        <f t="shared" si="893"/>
        <v>300</v>
      </c>
      <c r="AW1201" s="732">
        <f t="shared" si="894"/>
        <v>240</v>
      </c>
      <c r="AX1201" s="734">
        <f t="shared" si="897"/>
        <v>200</v>
      </c>
      <c r="AY1201" s="662" t="str">
        <f t="shared" si="866"/>
        <v/>
      </c>
      <c r="BL1201" s="733" t="str">
        <f t="shared" si="864"/>
        <v/>
      </c>
      <c r="BM1201" s="734" t="str">
        <f t="shared" si="865"/>
        <v/>
      </c>
      <c r="BN1201" s="751" t="str">
        <f t="shared" si="867"/>
        <v/>
      </c>
      <c r="BO1201" s="742" t="str">
        <f t="shared" si="868"/>
        <v/>
      </c>
      <c r="BP1201" s="750" t="str">
        <f t="shared" si="884"/>
        <v/>
      </c>
      <c r="BQ1201" s="743" t="str">
        <f t="shared" si="869"/>
        <v/>
      </c>
      <c r="BR1201" s="732" t="str">
        <f t="shared" si="870"/>
        <v/>
      </c>
      <c r="BS1201" s="732" t="str">
        <f t="shared" si="885"/>
        <v/>
      </c>
      <c r="BT1201" s="732" t="str">
        <f t="shared" si="886"/>
        <v/>
      </c>
      <c r="BU1201" s="742" t="str">
        <f t="shared" si="900"/>
        <v/>
      </c>
      <c r="BV1201" s="742" t="str">
        <f t="shared" si="901"/>
        <v/>
      </c>
      <c r="BW1201" s="742" t="str">
        <f t="shared" si="902"/>
        <v/>
      </c>
      <c r="BX1201" s="741" t="str">
        <f t="shared" si="903"/>
        <v/>
      </c>
      <c r="BY1201" s="733" t="str">
        <f t="shared" si="887"/>
        <v/>
      </c>
      <c r="BZ1201" s="732" t="str">
        <f t="shared" si="895"/>
        <v/>
      </c>
      <c r="CA1201" s="732" t="str">
        <f t="shared" si="890"/>
        <v/>
      </c>
      <c r="CB1201" s="734" t="str">
        <f t="shared" si="896"/>
        <v/>
      </c>
      <c r="CC1201" s="733" t="str">
        <f t="shared" si="888"/>
        <v/>
      </c>
      <c r="CD1201" s="740" t="str">
        <f t="shared" si="904"/>
        <v/>
      </c>
      <c r="CE1201" s="732" t="str">
        <f t="shared" si="891"/>
        <v/>
      </c>
      <c r="CF1201" s="739" t="str">
        <f t="shared" si="905"/>
        <v/>
      </c>
      <c r="CG1201" s="737"/>
      <c r="CH1201" s="736" t="str">
        <f t="shared" si="871"/>
        <v/>
      </c>
      <c r="CI1201" s="738" t="str">
        <f t="shared" si="872"/>
        <v/>
      </c>
      <c r="CJ1201" s="737"/>
      <c r="CK1201" s="736" t="str">
        <f t="shared" si="873"/>
        <v/>
      </c>
      <c r="CL1201" s="735" t="str">
        <f t="shared" si="874"/>
        <v/>
      </c>
      <c r="CM1201" s="733" t="e">
        <f t="shared" si="875"/>
        <v>#DIV/0!</v>
      </c>
      <c r="CN1201" s="732" t="e">
        <f t="shared" si="906"/>
        <v>#DIV/0!</v>
      </c>
      <c r="CO1201" s="732" t="e">
        <f t="shared" si="876"/>
        <v>#DIV/0!</v>
      </c>
      <c r="CP1201" s="734" t="e">
        <f t="shared" si="907"/>
        <v>#DIV/0!</v>
      </c>
      <c r="CQ1201" s="733" t="str">
        <f t="shared" si="877"/>
        <v/>
      </c>
      <c r="CR1201" s="732" t="str">
        <f t="shared" si="898"/>
        <v/>
      </c>
      <c r="CS1201" s="732" t="str">
        <f t="shared" si="878"/>
        <v/>
      </c>
      <c r="CT1201" s="731" t="str">
        <f t="shared" si="899"/>
        <v/>
      </c>
      <c r="CV1201" s="733" t="e">
        <f>IF($H$1=1,'Process Capability'!$F$7,CX1201)</f>
        <v>#DIV/0!</v>
      </c>
      <c r="CW1201" s="732" t="e">
        <f t="shared" si="879"/>
        <v>#DIV/0!</v>
      </c>
      <c r="CX1201" s="732" t="e">
        <f t="shared" si="880"/>
        <v>#DIV/0!</v>
      </c>
      <c r="CY1201" s="732" t="e">
        <f t="shared" si="881"/>
        <v>#DIV/0!</v>
      </c>
      <c r="CZ1201" s="732" t="e">
        <f>IF($H$1=1,'Process Capability'!$F$8,CX1201)</f>
        <v>#DIV/0!</v>
      </c>
      <c r="DA1201" s="732" t="e">
        <f>IF($H$1=1,MAX('Process Capability'!$F$7,'Process Capability'!$F$8)-MIN('Process Capability'!$F$7,'Process Capability'!$F$8),DC1201)</f>
        <v>#DIV/0!</v>
      </c>
      <c r="DB1201" s="732" t="e">
        <f t="shared" si="882"/>
        <v>#DIV/0!</v>
      </c>
      <c r="DC1201" s="731" t="e">
        <f t="shared" si="883"/>
        <v>#DIV/0!</v>
      </c>
    </row>
    <row r="1202" spans="1:107" x14ac:dyDescent="0.2">
      <c r="A1202" s="733" t="str">
        <f>IF(C1202=0,IF('Process Capability'!$F$6=1,'Process Capability'!D1210,IF('Process Capability'!$F$6=2,I1052,IF('Process Capability'!$F$6=3,N1102,IF('Process Capability'!$F$6=4,T1127,IF('Process Capability'!$F$6=5,AA1142,IF('Process Capability'!$F$6=6,AI1152,"")))))),"")</f>
        <v/>
      </c>
      <c r="B1202" s="731" t="str">
        <f>IF(D1202=0,IF('Process Capability'!$F$6=1,H1202,IF('Process Capability'!$F$6=2,J1052,IF('Process Capability'!$F$6=3,O1102,IF('Process Capability'!$F$6=4,U1127,IF('Process Capability'!$F$6=5,AB1142,IF('Process Capability'!$F$6=6,AJ1152,"")))))),"")</f>
        <v/>
      </c>
      <c r="C1202" s="701" t="str">
        <f>IF('Process Capability'!$F$6=1,COUNTBLANK('Process Capability'!D1210),IF('Process Capability'!$F$6=2,COUNTBLANK(I1202),IF('Process Capability'!$F$6=3,COUNTBLANK(N1202),IF('Process Capability'!$F$6=4,COUNTBLANK(T1202),IF('Process Capability'!$F$6=5,COUNTBLANK(AA1202),IF('Process Capability'!$F$6=6,COUNTBLANK(AI1202),""))))))</f>
        <v/>
      </c>
      <c r="D1202" s="701" t="str">
        <f>IF('Process Capability'!$F$6=1,COUNTBLANK(H1202),IF('Process Capability'!$F$6=2,COUNTBLANK(J1202),IF('Process Capability'!$F$6=3,COUNTBLANK(O1202),IF('Process Capability'!$F$6=4,COUNTBLANK(U1202),IF('Process Capability'!$F$6=5,COUNTBLANK(AB1202),IF('Process Capability'!$F$6=6,COUNTBLANK(AJ1202),""))))))</f>
        <v/>
      </c>
      <c r="G1202" s="749" t="str">
        <f>IF(COUNTBLANK('Process Capability'!D1210)=1,"",'Process Capability'!D1210)</f>
        <v/>
      </c>
      <c r="H1202" s="748" t="str">
        <f>IF(COUNTBLANK('Process Capability'!D1210)=1,"",MAX('Process Capability'!D1209:D1210)-MIN('Process Capability'!D1209:D1210))</f>
        <v/>
      </c>
      <c r="AS1202" s="733">
        <v>1199</v>
      </c>
      <c r="AT1202" s="732">
        <f t="shared" si="889"/>
        <v>600</v>
      </c>
      <c r="AU1202" s="732">
        <f t="shared" si="892"/>
        <v>400</v>
      </c>
      <c r="AV1202" s="742">
        <f t="shared" si="893"/>
        <v>300</v>
      </c>
      <c r="AW1202" s="732">
        <f t="shared" si="894"/>
        <v>240</v>
      </c>
      <c r="AX1202" s="734">
        <f t="shared" si="897"/>
        <v>200</v>
      </c>
      <c r="AY1202" s="662" t="str">
        <f t="shared" si="866"/>
        <v/>
      </c>
      <c r="BL1202" s="733" t="str">
        <f t="shared" si="864"/>
        <v/>
      </c>
      <c r="BM1202" s="734" t="str">
        <f t="shared" si="865"/>
        <v/>
      </c>
      <c r="BN1202" s="751" t="str">
        <f t="shared" si="867"/>
        <v/>
      </c>
      <c r="BO1202" s="742" t="str">
        <f t="shared" si="868"/>
        <v/>
      </c>
      <c r="BP1202" s="750" t="str">
        <f t="shared" si="884"/>
        <v/>
      </c>
      <c r="BQ1202" s="743" t="str">
        <f t="shared" si="869"/>
        <v/>
      </c>
      <c r="BR1202" s="732" t="str">
        <f t="shared" si="870"/>
        <v/>
      </c>
      <c r="BS1202" s="732" t="str">
        <f t="shared" si="885"/>
        <v/>
      </c>
      <c r="BT1202" s="732" t="str">
        <f t="shared" si="886"/>
        <v/>
      </c>
      <c r="BU1202" s="742" t="str">
        <f t="shared" si="900"/>
        <v/>
      </c>
      <c r="BV1202" s="742" t="str">
        <f t="shared" si="901"/>
        <v/>
      </c>
      <c r="BW1202" s="742" t="str">
        <f t="shared" si="902"/>
        <v/>
      </c>
      <c r="BX1202" s="741" t="str">
        <f t="shared" si="903"/>
        <v/>
      </c>
      <c r="BY1202" s="733" t="str">
        <f t="shared" si="887"/>
        <v/>
      </c>
      <c r="BZ1202" s="732" t="str">
        <f t="shared" si="895"/>
        <v/>
      </c>
      <c r="CA1202" s="732" t="str">
        <f t="shared" si="890"/>
        <v/>
      </c>
      <c r="CB1202" s="734" t="str">
        <f t="shared" si="896"/>
        <v/>
      </c>
      <c r="CC1202" s="733" t="str">
        <f t="shared" si="888"/>
        <v/>
      </c>
      <c r="CD1202" s="740" t="str">
        <f t="shared" si="904"/>
        <v/>
      </c>
      <c r="CE1202" s="732" t="str">
        <f t="shared" si="891"/>
        <v/>
      </c>
      <c r="CF1202" s="739" t="str">
        <f t="shared" si="905"/>
        <v/>
      </c>
      <c r="CG1202" s="737"/>
      <c r="CH1202" s="736" t="str">
        <f t="shared" si="871"/>
        <v/>
      </c>
      <c r="CI1202" s="738" t="str">
        <f t="shared" si="872"/>
        <v/>
      </c>
      <c r="CJ1202" s="737"/>
      <c r="CK1202" s="736" t="str">
        <f t="shared" si="873"/>
        <v/>
      </c>
      <c r="CL1202" s="735" t="str">
        <f t="shared" si="874"/>
        <v/>
      </c>
      <c r="CM1202" s="733" t="e">
        <f t="shared" si="875"/>
        <v>#DIV/0!</v>
      </c>
      <c r="CN1202" s="732" t="e">
        <f t="shared" si="906"/>
        <v>#DIV/0!</v>
      </c>
      <c r="CO1202" s="732" t="e">
        <f t="shared" si="876"/>
        <v>#DIV/0!</v>
      </c>
      <c r="CP1202" s="734" t="e">
        <f t="shared" si="907"/>
        <v>#DIV/0!</v>
      </c>
      <c r="CQ1202" s="733" t="str">
        <f t="shared" si="877"/>
        <v/>
      </c>
      <c r="CR1202" s="732" t="str">
        <f t="shared" si="898"/>
        <v/>
      </c>
      <c r="CS1202" s="732" t="str">
        <f t="shared" si="878"/>
        <v/>
      </c>
      <c r="CT1202" s="731" t="str">
        <f t="shared" si="899"/>
        <v/>
      </c>
      <c r="CV1202" s="733" t="e">
        <f>IF($H$1=1,'Process Capability'!$F$7,CX1202)</f>
        <v>#DIV/0!</v>
      </c>
      <c r="CW1202" s="732" t="e">
        <f t="shared" si="879"/>
        <v>#DIV/0!</v>
      </c>
      <c r="CX1202" s="732" t="e">
        <f t="shared" si="880"/>
        <v>#DIV/0!</v>
      </c>
      <c r="CY1202" s="732" t="e">
        <f t="shared" si="881"/>
        <v>#DIV/0!</v>
      </c>
      <c r="CZ1202" s="732" t="e">
        <f>IF($H$1=1,'Process Capability'!$F$8,CX1202)</f>
        <v>#DIV/0!</v>
      </c>
      <c r="DA1202" s="732" t="e">
        <f>IF($H$1=1,MAX('Process Capability'!$F$7,'Process Capability'!$F$8)-MIN('Process Capability'!$F$7,'Process Capability'!$F$8),DC1202)</f>
        <v>#DIV/0!</v>
      </c>
      <c r="DB1202" s="732" t="e">
        <f t="shared" si="882"/>
        <v>#DIV/0!</v>
      </c>
      <c r="DC1202" s="731" t="e">
        <f t="shared" si="883"/>
        <v>#DIV/0!</v>
      </c>
    </row>
    <row r="1203" spans="1:107" x14ac:dyDescent="0.2">
      <c r="A1203" s="733" t="str">
        <f>IF(C1203=0,IF('Process Capability'!$F$6=1,'Process Capability'!D1211,IF('Process Capability'!$F$6=2,I1053,IF('Process Capability'!$F$6=3,N1103,IF('Process Capability'!$F$6=4,T1128,IF('Process Capability'!$F$6=5,AA1143,IF('Process Capability'!$F$6=6,AI1153,"")))))),"")</f>
        <v/>
      </c>
      <c r="B1203" s="731" t="str">
        <f>IF(D1203=0,IF('Process Capability'!$F$6=1,H1203,IF('Process Capability'!$F$6=2,J1053,IF('Process Capability'!$F$6=3,O1103,IF('Process Capability'!$F$6=4,U1128,IF('Process Capability'!$F$6=5,AB1143,IF('Process Capability'!$F$6=6,AJ1153,"")))))),"")</f>
        <v/>
      </c>
      <c r="C1203" s="701" t="str">
        <f>IF('Process Capability'!$F$6=1,COUNTBLANK('Process Capability'!D1211),IF('Process Capability'!$F$6=2,COUNTBLANK(I1203),IF('Process Capability'!$F$6=3,COUNTBLANK(N1203),IF('Process Capability'!$F$6=4,COUNTBLANK(T1203),IF('Process Capability'!$F$6=5,COUNTBLANK(AA1203),IF('Process Capability'!$F$6=6,COUNTBLANK(AI1203),""))))))</f>
        <v/>
      </c>
      <c r="D1203" s="701" t="str">
        <f>IF('Process Capability'!$F$6=1,COUNTBLANK(H1203),IF('Process Capability'!$F$6=2,COUNTBLANK(J1203),IF('Process Capability'!$F$6=3,COUNTBLANK(O1203),IF('Process Capability'!$F$6=4,COUNTBLANK(U1203),IF('Process Capability'!$F$6=5,COUNTBLANK(AB1203),IF('Process Capability'!$F$6=6,COUNTBLANK(AJ1203),""))))))</f>
        <v/>
      </c>
      <c r="G1203" s="749" t="str">
        <f>IF(COUNTBLANK('Process Capability'!D1211)=1,"",'Process Capability'!D1211)</f>
        <v/>
      </c>
      <c r="H1203" s="748" t="str">
        <f>IF(COUNTBLANK('Process Capability'!D1211)=1,"",MAX('Process Capability'!D1210:D1211)-MIN('Process Capability'!D1210:D1211))</f>
        <v/>
      </c>
      <c r="AS1203" s="743">
        <v>1200</v>
      </c>
      <c r="AT1203" s="732">
        <f t="shared" si="889"/>
        <v>600</v>
      </c>
      <c r="AU1203" s="732">
        <f t="shared" si="892"/>
        <v>400</v>
      </c>
      <c r="AV1203" s="742">
        <f t="shared" si="893"/>
        <v>300</v>
      </c>
      <c r="AW1203" s="732">
        <f t="shared" si="894"/>
        <v>240</v>
      </c>
      <c r="AX1203" s="734">
        <f t="shared" si="897"/>
        <v>200</v>
      </c>
      <c r="AY1203" s="662" t="str">
        <f t="shared" si="866"/>
        <v/>
      </c>
      <c r="BL1203" s="733" t="str">
        <f t="shared" si="864"/>
        <v/>
      </c>
      <c r="BM1203" s="734" t="str">
        <f t="shared" si="865"/>
        <v/>
      </c>
      <c r="BN1203" s="751" t="str">
        <f t="shared" si="867"/>
        <v/>
      </c>
      <c r="BO1203" s="742" t="str">
        <f t="shared" si="868"/>
        <v/>
      </c>
      <c r="BP1203" s="750" t="str">
        <f t="shared" si="884"/>
        <v/>
      </c>
      <c r="BQ1203" s="743" t="str">
        <f t="shared" si="869"/>
        <v/>
      </c>
      <c r="BR1203" s="732" t="str">
        <f t="shared" si="870"/>
        <v/>
      </c>
      <c r="BS1203" s="732" t="str">
        <f t="shared" si="885"/>
        <v/>
      </c>
      <c r="BT1203" s="732" t="str">
        <f t="shared" si="886"/>
        <v/>
      </c>
      <c r="BU1203" s="742" t="str">
        <f t="shared" si="900"/>
        <v/>
      </c>
      <c r="BV1203" s="742" t="str">
        <f t="shared" si="901"/>
        <v/>
      </c>
      <c r="BW1203" s="742" t="str">
        <f t="shared" si="902"/>
        <v/>
      </c>
      <c r="BX1203" s="741" t="str">
        <f t="shared" si="903"/>
        <v/>
      </c>
      <c r="BY1203" s="733" t="str">
        <f t="shared" si="887"/>
        <v/>
      </c>
      <c r="BZ1203" s="732" t="str">
        <f t="shared" si="895"/>
        <v/>
      </c>
      <c r="CA1203" s="732" t="str">
        <f t="shared" si="890"/>
        <v/>
      </c>
      <c r="CB1203" s="734" t="str">
        <f t="shared" si="896"/>
        <v/>
      </c>
      <c r="CC1203" s="733" t="str">
        <f t="shared" si="888"/>
        <v/>
      </c>
      <c r="CD1203" s="740" t="str">
        <f t="shared" si="904"/>
        <v/>
      </c>
      <c r="CE1203" s="732" t="str">
        <f t="shared" si="891"/>
        <v/>
      </c>
      <c r="CF1203" s="739" t="str">
        <f t="shared" si="905"/>
        <v/>
      </c>
      <c r="CG1203" s="737"/>
      <c r="CH1203" s="736" t="str">
        <f t="shared" si="871"/>
        <v/>
      </c>
      <c r="CI1203" s="738" t="str">
        <f t="shared" si="872"/>
        <v/>
      </c>
      <c r="CJ1203" s="737"/>
      <c r="CK1203" s="736" t="str">
        <f t="shared" si="873"/>
        <v/>
      </c>
      <c r="CL1203" s="735" t="str">
        <f t="shared" si="874"/>
        <v/>
      </c>
      <c r="CM1203" s="733" t="e">
        <f t="shared" si="875"/>
        <v>#DIV/0!</v>
      </c>
      <c r="CN1203" s="732" t="e">
        <f t="shared" si="906"/>
        <v>#DIV/0!</v>
      </c>
      <c r="CO1203" s="732" t="e">
        <f t="shared" si="876"/>
        <v>#DIV/0!</v>
      </c>
      <c r="CP1203" s="734" t="e">
        <f t="shared" si="907"/>
        <v>#DIV/0!</v>
      </c>
      <c r="CQ1203" s="733" t="str">
        <f t="shared" si="877"/>
        <v/>
      </c>
      <c r="CR1203" s="732" t="str">
        <f t="shared" si="898"/>
        <v/>
      </c>
      <c r="CS1203" s="732" t="str">
        <f t="shared" si="878"/>
        <v/>
      </c>
      <c r="CT1203" s="731" t="str">
        <f t="shared" si="899"/>
        <v/>
      </c>
      <c r="CV1203" s="733" t="e">
        <f>IF($H$1=1,'Process Capability'!$F$7,CX1203)</f>
        <v>#DIV/0!</v>
      </c>
      <c r="CW1203" s="732" t="e">
        <f t="shared" si="879"/>
        <v>#DIV/0!</v>
      </c>
      <c r="CX1203" s="732" t="e">
        <f t="shared" si="880"/>
        <v>#DIV/0!</v>
      </c>
      <c r="CY1203" s="732" t="e">
        <f t="shared" si="881"/>
        <v>#DIV/0!</v>
      </c>
      <c r="CZ1203" s="732" t="e">
        <f>IF($H$1=1,'Process Capability'!$F$8,CX1203)</f>
        <v>#DIV/0!</v>
      </c>
      <c r="DA1203" s="732" t="e">
        <f>IF($H$1=1,MAX('Process Capability'!$F$7,'Process Capability'!$F$8)-MIN('Process Capability'!$F$7,'Process Capability'!$F$8),DC1203)</f>
        <v>#DIV/0!</v>
      </c>
      <c r="DB1203" s="732" t="e">
        <f t="shared" si="882"/>
        <v>#DIV/0!</v>
      </c>
      <c r="DC1203" s="731" t="e">
        <f t="shared" si="883"/>
        <v>#DIV/0!</v>
      </c>
    </row>
    <row r="1204" spans="1:107" x14ac:dyDescent="0.2">
      <c r="A1204" s="733" t="str">
        <f>IF(C1204=0,IF('Process Capability'!$F$6=1,'Process Capability'!D1212,IF('Process Capability'!$F$6=2,I1054,IF('Process Capability'!$F$6=3,N1104,IF('Process Capability'!$F$6=4,T1129,IF('Process Capability'!$F$6=5,AA1144,IF('Process Capability'!$F$6=6,AI1154,"")))))),"")</f>
        <v/>
      </c>
      <c r="B1204" s="731" t="str">
        <f>IF(D1204=0,IF('Process Capability'!$F$6=1,H1204,IF('Process Capability'!$F$6=2,J1054,IF('Process Capability'!$F$6=3,O1104,IF('Process Capability'!$F$6=4,U1129,IF('Process Capability'!$F$6=5,AB1144,IF('Process Capability'!$F$6=6,AJ1154,"")))))),"")</f>
        <v/>
      </c>
      <c r="C1204" s="701" t="str">
        <f>IF('Process Capability'!$F$6=1,COUNTBLANK('Process Capability'!D1212),IF('Process Capability'!$F$6=2,COUNTBLANK(I1204),IF('Process Capability'!$F$6=3,COUNTBLANK(N1204),IF('Process Capability'!$F$6=4,COUNTBLANK(T1204),IF('Process Capability'!$F$6=5,COUNTBLANK(AA1204),IF('Process Capability'!$F$6=6,COUNTBLANK(AI1204),""))))))</f>
        <v/>
      </c>
      <c r="D1204" s="701" t="str">
        <f>IF('Process Capability'!$F$6=1,COUNTBLANK(H1204),IF('Process Capability'!$F$6=2,COUNTBLANK(J1204),IF('Process Capability'!$F$6=3,COUNTBLANK(O1204),IF('Process Capability'!$F$6=4,COUNTBLANK(U1204),IF('Process Capability'!$F$6=5,COUNTBLANK(AB1204),IF('Process Capability'!$F$6=6,COUNTBLANK(AJ1204),""))))))</f>
        <v/>
      </c>
      <c r="G1204" s="749" t="str">
        <f>IF(COUNTBLANK('Process Capability'!D1212)=1,"",'Process Capability'!D1212)</f>
        <v/>
      </c>
      <c r="H1204" s="748" t="str">
        <f>IF(COUNTBLANK('Process Capability'!D1212)=1,"",MAX('Process Capability'!D1211:D1212)-MIN('Process Capability'!D1211:D1212))</f>
        <v/>
      </c>
      <c r="AS1204" s="733">
        <v>1201</v>
      </c>
      <c r="AT1204" s="732">
        <f t="shared" si="889"/>
        <v>601</v>
      </c>
      <c r="AU1204" s="732">
        <f t="shared" si="892"/>
        <v>401</v>
      </c>
      <c r="AV1204" s="742">
        <f t="shared" si="893"/>
        <v>301</v>
      </c>
      <c r="AW1204" s="732">
        <f t="shared" si="894"/>
        <v>241</v>
      </c>
      <c r="AX1204" s="734">
        <f t="shared" si="897"/>
        <v>201</v>
      </c>
      <c r="AY1204" s="662" t="str">
        <f t="shared" si="866"/>
        <v/>
      </c>
      <c r="BL1204" s="733" t="str">
        <f t="shared" si="864"/>
        <v/>
      </c>
      <c r="BM1204" s="734" t="str">
        <f t="shared" si="865"/>
        <v/>
      </c>
      <c r="BN1204" s="751" t="str">
        <f t="shared" si="867"/>
        <v/>
      </c>
      <c r="BO1204" s="742" t="str">
        <f t="shared" si="868"/>
        <v/>
      </c>
      <c r="BP1204" s="750" t="str">
        <f t="shared" si="884"/>
        <v/>
      </c>
      <c r="BQ1204" s="743" t="str">
        <f t="shared" si="869"/>
        <v/>
      </c>
      <c r="BR1204" s="732" t="str">
        <f t="shared" si="870"/>
        <v/>
      </c>
      <c r="BS1204" s="732" t="str">
        <f t="shared" si="885"/>
        <v/>
      </c>
      <c r="BT1204" s="732" t="str">
        <f t="shared" si="886"/>
        <v/>
      </c>
      <c r="BU1204" s="742" t="str">
        <f t="shared" si="900"/>
        <v/>
      </c>
      <c r="BV1204" s="742" t="str">
        <f t="shared" si="901"/>
        <v/>
      </c>
      <c r="BW1204" s="742" t="str">
        <f t="shared" si="902"/>
        <v/>
      </c>
      <c r="BX1204" s="741" t="str">
        <f t="shared" si="903"/>
        <v/>
      </c>
      <c r="BY1204" s="733" t="str">
        <f t="shared" si="887"/>
        <v/>
      </c>
      <c r="BZ1204" s="732" t="str">
        <f t="shared" si="895"/>
        <v/>
      </c>
      <c r="CA1204" s="732" t="str">
        <f t="shared" si="890"/>
        <v/>
      </c>
      <c r="CB1204" s="734" t="str">
        <f t="shared" si="896"/>
        <v/>
      </c>
      <c r="CC1204" s="733" t="str">
        <f t="shared" si="888"/>
        <v/>
      </c>
      <c r="CD1204" s="740" t="str">
        <f t="shared" si="904"/>
        <v/>
      </c>
      <c r="CE1204" s="732" t="str">
        <f t="shared" si="891"/>
        <v/>
      </c>
      <c r="CF1204" s="739" t="str">
        <f t="shared" si="905"/>
        <v/>
      </c>
      <c r="CG1204" s="737"/>
      <c r="CH1204" s="736" t="str">
        <f t="shared" si="871"/>
        <v/>
      </c>
      <c r="CI1204" s="738" t="str">
        <f t="shared" si="872"/>
        <v/>
      </c>
      <c r="CJ1204" s="737"/>
      <c r="CK1204" s="736" t="str">
        <f t="shared" si="873"/>
        <v/>
      </c>
      <c r="CL1204" s="735" t="str">
        <f t="shared" si="874"/>
        <v/>
      </c>
      <c r="CM1204" s="733" t="e">
        <f t="shared" si="875"/>
        <v>#DIV/0!</v>
      </c>
      <c r="CN1204" s="732" t="e">
        <f t="shared" si="906"/>
        <v>#DIV/0!</v>
      </c>
      <c r="CO1204" s="732" t="e">
        <f t="shared" si="876"/>
        <v>#DIV/0!</v>
      </c>
      <c r="CP1204" s="734" t="e">
        <f t="shared" si="907"/>
        <v>#DIV/0!</v>
      </c>
      <c r="CQ1204" s="733" t="str">
        <f t="shared" si="877"/>
        <v/>
      </c>
      <c r="CR1204" s="732" t="str">
        <f t="shared" si="898"/>
        <v/>
      </c>
      <c r="CS1204" s="732" t="str">
        <f t="shared" si="878"/>
        <v/>
      </c>
      <c r="CT1204" s="731" t="str">
        <f t="shared" si="899"/>
        <v/>
      </c>
      <c r="CV1204" s="733" t="e">
        <f>IF($H$1=1,'Process Capability'!$F$7,CX1204)</f>
        <v>#DIV/0!</v>
      </c>
      <c r="CW1204" s="732" t="e">
        <f t="shared" si="879"/>
        <v>#DIV/0!</v>
      </c>
      <c r="CX1204" s="732" t="e">
        <f t="shared" si="880"/>
        <v>#DIV/0!</v>
      </c>
      <c r="CY1204" s="732" t="e">
        <f t="shared" si="881"/>
        <v>#DIV/0!</v>
      </c>
      <c r="CZ1204" s="732" t="e">
        <f>IF($H$1=1,'Process Capability'!$F$8,CX1204)</f>
        <v>#DIV/0!</v>
      </c>
      <c r="DA1204" s="732" t="e">
        <f>IF($H$1=1,MAX('Process Capability'!$F$7,'Process Capability'!$F$8)-MIN('Process Capability'!$F$7,'Process Capability'!$F$8),DC1204)</f>
        <v>#DIV/0!</v>
      </c>
      <c r="DB1204" s="732" t="e">
        <f t="shared" si="882"/>
        <v>#DIV/0!</v>
      </c>
      <c r="DC1204" s="731" t="e">
        <f t="shared" si="883"/>
        <v>#DIV/0!</v>
      </c>
    </row>
    <row r="1205" spans="1:107" x14ac:dyDescent="0.2">
      <c r="A1205" s="733" t="str">
        <f>IF(C1205=0,IF('Process Capability'!$F$6=1,'Process Capability'!D1213,IF('Process Capability'!$F$6=2,I1055,IF('Process Capability'!$F$6=3,N1105,IF('Process Capability'!$F$6=4,T1130,IF('Process Capability'!$F$6=5,AA1145,IF('Process Capability'!$F$6=6,AI1155,"")))))),"")</f>
        <v/>
      </c>
      <c r="B1205" s="731" t="str">
        <f>IF(D1205=0,IF('Process Capability'!$F$6=1,H1205,IF('Process Capability'!$F$6=2,J1055,IF('Process Capability'!$F$6=3,O1105,IF('Process Capability'!$F$6=4,U1130,IF('Process Capability'!$F$6=5,AB1145,IF('Process Capability'!$F$6=6,AJ1155,"")))))),"")</f>
        <v/>
      </c>
      <c r="C1205" s="701" t="str">
        <f>IF('Process Capability'!$F$6=1,COUNTBLANK('Process Capability'!D1213),IF('Process Capability'!$F$6=2,COUNTBLANK(I1205),IF('Process Capability'!$F$6=3,COUNTBLANK(N1205),IF('Process Capability'!$F$6=4,COUNTBLANK(T1205),IF('Process Capability'!$F$6=5,COUNTBLANK(AA1205),IF('Process Capability'!$F$6=6,COUNTBLANK(AI1205),""))))))</f>
        <v/>
      </c>
      <c r="D1205" s="701" t="str">
        <f>IF('Process Capability'!$F$6=1,COUNTBLANK(H1205),IF('Process Capability'!$F$6=2,COUNTBLANK(J1205),IF('Process Capability'!$F$6=3,COUNTBLANK(O1205),IF('Process Capability'!$F$6=4,COUNTBLANK(U1205),IF('Process Capability'!$F$6=5,COUNTBLANK(AB1205),IF('Process Capability'!$F$6=6,COUNTBLANK(AJ1205),""))))))</f>
        <v/>
      </c>
      <c r="G1205" s="749" t="str">
        <f>IF(COUNTBLANK('Process Capability'!D1213)=1,"",'Process Capability'!D1213)</f>
        <v/>
      </c>
      <c r="H1205" s="748" t="str">
        <f>IF(COUNTBLANK('Process Capability'!D1213)=1,"",MAX('Process Capability'!D1212:D1213)-MIN('Process Capability'!D1212:D1213))</f>
        <v/>
      </c>
      <c r="AS1205" s="733">
        <v>1202</v>
      </c>
      <c r="AT1205" s="732">
        <f t="shared" si="889"/>
        <v>601</v>
      </c>
      <c r="AU1205" s="732">
        <f t="shared" si="892"/>
        <v>401</v>
      </c>
      <c r="AV1205" s="742">
        <f t="shared" si="893"/>
        <v>301</v>
      </c>
      <c r="AW1205" s="732">
        <f t="shared" si="894"/>
        <v>241</v>
      </c>
      <c r="AX1205" s="734">
        <f t="shared" si="897"/>
        <v>201</v>
      </c>
      <c r="AY1205" s="662" t="str">
        <f t="shared" si="866"/>
        <v/>
      </c>
      <c r="BL1205" s="733" t="str">
        <f t="shared" si="864"/>
        <v/>
      </c>
      <c r="BM1205" s="734" t="str">
        <f t="shared" si="865"/>
        <v/>
      </c>
      <c r="BN1205" s="751" t="str">
        <f t="shared" si="867"/>
        <v/>
      </c>
      <c r="BO1205" s="742" t="str">
        <f t="shared" si="868"/>
        <v/>
      </c>
      <c r="BP1205" s="750" t="str">
        <f t="shared" si="884"/>
        <v/>
      </c>
      <c r="BQ1205" s="743" t="str">
        <f t="shared" si="869"/>
        <v/>
      </c>
      <c r="BR1205" s="732" t="str">
        <f t="shared" si="870"/>
        <v/>
      </c>
      <c r="BS1205" s="732" t="str">
        <f t="shared" si="885"/>
        <v/>
      </c>
      <c r="BT1205" s="732" t="str">
        <f t="shared" si="886"/>
        <v/>
      </c>
      <c r="BU1205" s="742" t="str">
        <f t="shared" si="900"/>
        <v/>
      </c>
      <c r="BV1205" s="742" t="str">
        <f t="shared" si="901"/>
        <v/>
      </c>
      <c r="BW1205" s="742" t="str">
        <f t="shared" si="902"/>
        <v/>
      </c>
      <c r="BX1205" s="741" t="str">
        <f t="shared" si="903"/>
        <v/>
      </c>
      <c r="BY1205" s="733" t="str">
        <f t="shared" si="887"/>
        <v/>
      </c>
      <c r="BZ1205" s="732" t="str">
        <f t="shared" si="895"/>
        <v/>
      </c>
      <c r="CA1205" s="732" t="str">
        <f t="shared" si="890"/>
        <v/>
      </c>
      <c r="CB1205" s="734" t="str">
        <f t="shared" si="896"/>
        <v/>
      </c>
      <c r="CC1205" s="733" t="str">
        <f t="shared" si="888"/>
        <v/>
      </c>
      <c r="CD1205" s="740" t="str">
        <f t="shared" si="904"/>
        <v/>
      </c>
      <c r="CE1205" s="732" t="str">
        <f t="shared" si="891"/>
        <v/>
      </c>
      <c r="CF1205" s="739" t="str">
        <f t="shared" si="905"/>
        <v/>
      </c>
      <c r="CG1205" s="737"/>
      <c r="CH1205" s="736" t="str">
        <f t="shared" si="871"/>
        <v/>
      </c>
      <c r="CI1205" s="738" t="str">
        <f t="shared" si="872"/>
        <v/>
      </c>
      <c r="CJ1205" s="737"/>
      <c r="CK1205" s="736" t="str">
        <f t="shared" si="873"/>
        <v/>
      </c>
      <c r="CL1205" s="735" t="str">
        <f t="shared" si="874"/>
        <v/>
      </c>
      <c r="CM1205" s="733" t="e">
        <f t="shared" si="875"/>
        <v>#DIV/0!</v>
      </c>
      <c r="CN1205" s="732" t="e">
        <f t="shared" si="906"/>
        <v>#DIV/0!</v>
      </c>
      <c r="CO1205" s="732" t="e">
        <f t="shared" si="876"/>
        <v>#DIV/0!</v>
      </c>
      <c r="CP1205" s="734" t="e">
        <f t="shared" si="907"/>
        <v>#DIV/0!</v>
      </c>
      <c r="CQ1205" s="733" t="str">
        <f t="shared" si="877"/>
        <v/>
      </c>
      <c r="CR1205" s="732" t="str">
        <f t="shared" si="898"/>
        <v/>
      </c>
      <c r="CS1205" s="732" t="str">
        <f t="shared" si="878"/>
        <v/>
      </c>
      <c r="CT1205" s="731" t="str">
        <f t="shared" si="899"/>
        <v/>
      </c>
      <c r="CV1205" s="733" t="e">
        <f>IF($H$1=1,'Process Capability'!$F$7,CX1205)</f>
        <v>#DIV/0!</v>
      </c>
      <c r="CW1205" s="732" t="e">
        <f t="shared" si="879"/>
        <v>#DIV/0!</v>
      </c>
      <c r="CX1205" s="732" t="e">
        <f t="shared" si="880"/>
        <v>#DIV/0!</v>
      </c>
      <c r="CY1205" s="732" t="e">
        <f t="shared" si="881"/>
        <v>#DIV/0!</v>
      </c>
      <c r="CZ1205" s="732" t="e">
        <f>IF($H$1=1,'Process Capability'!$F$8,CX1205)</f>
        <v>#DIV/0!</v>
      </c>
      <c r="DA1205" s="732" t="e">
        <f>IF($H$1=1,MAX('Process Capability'!$F$7,'Process Capability'!$F$8)-MIN('Process Capability'!$F$7,'Process Capability'!$F$8),DC1205)</f>
        <v>#DIV/0!</v>
      </c>
      <c r="DB1205" s="732" t="e">
        <f t="shared" si="882"/>
        <v>#DIV/0!</v>
      </c>
      <c r="DC1205" s="731" t="e">
        <f t="shared" si="883"/>
        <v>#DIV/0!</v>
      </c>
    </row>
    <row r="1206" spans="1:107" x14ac:dyDescent="0.2">
      <c r="A1206" s="733" t="str">
        <f>IF(C1206=0,IF('Process Capability'!$F$6=1,'Process Capability'!D1214,IF('Process Capability'!$F$6=2,I1056,IF('Process Capability'!$F$6=3,N1106,IF('Process Capability'!$F$6=4,T1131,IF('Process Capability'!$F$6=5,AA1146,IF('Process Capability'!$F$6=6,AI1156,"")))))),"")</f>
        <v/>
      </c>
      <c r="B1206" s="731" t="str">
        <f>IF(D1206=0,IF('Process Capability'!$F$6=1,H1206,IF('Process Capability'!$F$6=2,J1056,IF('Process Capability'!$F$6=3,O1106,IF('Process Capability'!$F$6=4,U1131,IF('Process Capability'!$F$6=5,AB1146,IF('Process Capability'!$F$6=6,AJ1156,"")))))),"")</f>
        <v/>
      </c>
      <c r="C1206" s="701" t="str">
        <f>IF('Process Capability'!$F$6=1,COUNTBLANK('Process Capability'!D1214),IF('Process Capability'!$F$6=2,COUNTBLANK(I1206),IF('Process Capability'!$F$6=3,COUNTBLANK(N1206),IF('Process Capability'!$F$6=4,COUNTBLANK(T1206),IF('Process Capability'!$F$6=5,COUNTBLANK(AA1206),IF('Process Capability'!$F$6=6,COUNTBLANK(AI1206),""))))))</f>
        <v/>
      </c>
      <c r="D1206" s="701" t="str">
        <f>IF('Process Capability'!$F$6=1,COUNTBLANK(H1206),IF('Process Capability'!$F$6=2,COUNTBLANK(J1206),IF('Process Capability'!$F$6=3,COUNTBLANK(O1206),IF('Process Capability'!$F$6=4,COUNTBLANK(U1206),IF('Process Capability'!$F$6=5,COUNTBLANK(AB1206),IF('Process Capability'!$F$6=6,COUNTBLANK(AJ1206),""))))))</f>
        <v/>
      </c>
      <c r="G1206" s="749" t="str">
        <f>IF(COUNTBLANK('Process Capability'!D1214)=1,"",'Process Capability'!D1214)</f>
        <v/>
      </c>
      <c r="H1206" s="748" t="str">
        <f>IF(COUNTBLANK('Process Capability'!D1214)=1,"",MAX('Process Capability'!D1213:D1214)-MIN('Process Capability'!D1213:D1214))</f>
        <v/>
      </c>
      <c r="AS1206" s="743">
        <v>1203</v>
      </c>
      <c r="AT1206" s="732">
        <f t="shared" si="889"/>
        <v>602</v>
      </c>
      <c r="AU1206" s="732">
        <f t="shared" si="892"/>
        <v>401</v>
      </c>
      <c r="AV1206" s="742">
        <f t="shared" si="893"/>
        <v>301</v>
      </c>
      <c r="AW1206" s="732">
        <f t="shared" si="894"/>
        <v>241</v>
      </c>
      <c r="AX1206" s="734">
        <f t="shared" si="897"/>
        <v>201</v>
      </c>
      <c r="AY1206" s="662" t="str">
        <f t="shared" si="866"/>
        <v/>
      </c>
      <c r="BL1206" s="733" t="str">
        <f t="shared" si="864"/>
        <v/>
      </c>
      <c r="BM1206" s="734" t="str">
        <f t="shared" si="865"/>
        <v/>
      </c>
      <c r="BN1206" s="751" t="str">
        <f t="shared" si="867"/>
        <v/>
      </c>
      <c r="BO1206" s="742" t="str">
        <f t="shared" si="868"/>
        <v/>
      </c>
      <c r="BP1206" s="750" t="str">
        <f t="shared" si="884"/>
        <v/>
      </c>
      <c r="BQ1206" s="743" t="str">
        <f t="shared" si="869"/>
        <v/>
      </c>
      <c r="BR1206" s="732" t="str">
        <f t="shared" si="870"/>
        <v/>
      </c>
      <c r="BS1206" s="732" t="str">
        <f t="shared" si="885"/>
        <v/>
      </c>
      <c r="BT1206" s="732" t="str">
        <f t="shared" si="886"/>
        <v/>
      </c>
      <c r="BU1206" s="742" t="str">
        <f t="shared" si="900"/>
        <v/>
      </c>
      <c r="BV1206" s="742" t="str">
        <f t="shared" si="901"/>
        <v/>
      </c>
      <c r="BW1206" s="742" t="str">
        <f t="shared" si="902"/>
        <v/>
      </c>
      <c r="BX1206" s="741" t="str">
        <f t="shared" si="903"/>
        <v/>
      </c>
      <c r="BY1206" s="733" t="str">
        <f t="shared" si="887"/>
        <v/>
      </c>
      <c r="BZ1206" s="732" t="str">
        <f t="shared" si="895"/>
        <v/>
      </c>
      <c r="CA1206" s="732" t="str">
        <f t="shared" si="890"/>
        <v/>
      </c>
      <c r="CB1206" s="734" t="str">
        <f t="shared" si="896"/>
        <v/>
      </c>
      <c r="CC1206" s="733" t="str">
        <f t="shared" si="888"/>
        <v/>
      </c>
      <c r="CD1206" s="740" t="str">
        <f t="shared" si="904"/>
        <v/>
      </c>
      <c r="CE1206" s="732" t="str">
        <f t="shared" si="891"/>
        <v/>
      </c>
      <c r="CF1206" s="739" t="str">
        <f t="shared" si="905"/>
        <v/>
      </c>
      <c r="CG1206" s="737"/>
      <c r="CH1206" s="736" t="str">
        <f t="shared" si="871"/>
        <v/>
      </c>
      <c r="CI1206" s="738" t="str">
        <f t="shared" si="872"/>
        <v/>
      </c>
      <c r="CJ1206" s="737"/>
      <c r="CK1206" s="736" t="str">
        <f t="shared" si="873"/>
        <v/>
      </c>
      <c r="CL1206" s="735" t="str">
        <f t="shared" si="874"/>
        <v/>
      </c>
      <c r="CM1206" s="733" t="e">
        <f t="shared" si="875"/>
        <v>#DIV/0!</v>
      </c>
      <c r="CN1206" s="732" t="e">
        <f t="shared" si="906"/>
        <v>#DIV/0!</v>
      </c>
      <c r="CO1206" s="732" t="e">
        <f t="shared" si="876"/>
        <v>#DIV/0!</v>
      </c>
      <c r="CP1206" s="734" t="e">
        <f t="shared" si="907"/>
        <v>#DIV/0!</v>
      </c>
      <c r="CQ1206" s="733" t="str">
        <f t="shared" si="877"/>
        <v/>
      </c>
      <c r="CR1206" s="732" t="str">
        <f t="shared" si="898"/>
        <v/>
      </c>
      <c r="CS1206" s="732" t="str">
        <f t="shared" si="878"/>
        <v/>
      </c>
      <c r="CT1206" s="731" t="str">
        <f t="shared" si="899"/>
        <v/>
      </c>
      <c r="CV1206" s="733" t="e">
        <f>IF($H$1=1,'Process Capability'!$F$7,CX1206)</f>
        <v>#DIV/0!</v>
      </c>
      <c r="CW1206" s="732" t="e">
        <f t="shared" si="879"/>
        <v>#DIV/0!</v>
      </c>
      <c r="CX1206" s="732" t="e">
        <f t="shared" si="880"/>
        <v>#DIV/0!</v>
      </c>
      <c r="CY1206" s="732" t="e">
        <f t="shared" si="881"/>
        <v>#DIV/0!</v>
      </c>
      <c r="CZ1206" s="732" t="e">
        <f>IF($H$1=1,'Process Capability'!$F$8,CX1206)</f>
        <v>#DIV/0!</v>
      </c>
      <c r="DA1206" s="732" t="e">
        <f>IF($H$1=1,MAX('Process Capability'!$F$7,'Process Capability'!$F$8)-MIN('Process Capability'!$F$7,'Process Capability'!$F$8),DC1206)</f>
        <v>#DIV/0!</v>
      </c>
      <c r="DB1206" s="732" t="e">
        <f t="shared" si="882"/>
        <v>#DIV/0!</v>
      </c>
      <c r="DC1206" s="731" t="e">
        <f t="shared" si="883"/>
        <v>#DIV/0!</v>
      </c>
    </row>
    <row r="1207" spans="1:107" x14ac:dyDescent="0.2">
      <c r="A1207" s="733" t="str">
        <f>IF(C1207=0,IF('Process Capability'!$F$6=1,'Process Capability'!D1215,IF('Process Capability'!$F$6=2,I1057,IF('Process Capability'!$F$6=3,N1107,IF('Process Capability'!$F$6=4,T1132,IF('Process Capability'!$F$6=5,AA1147,IF('Process Capability'!$F$6=6,AI1157,"")))))),"")</f>
        <v/>
      </c>
      <c r="B1207" s="731" t="str">
        <f>IF(D1207=0,IF('Process Capability'!$F$6=1,H1207,IF('Process Capability'!$F$6=2,J1057,IF('Process Capability'!$F$6=3,O1107,IF('Process Capability'!$F$6=4,U1132,IF('Process Capability'!$F$6=5,AB1147,IF('Process Capability'!$F$6=6,AJ1157,"")))))),"")</f>
        <v/>
      </c>
      <c r="C1207" s="701" t="str">
        <f>IF('Process Capability'!$F$6=1,COUNTBLANK('Process Capability'!D1215),IF('Process Capability'!$F$6=2,COUNTBLANK(I1207),IF('Process Capability'!$F$6=3,COUNTBLANK(N1207),IF('Process Capability'!$F$6=4,COUNTBLANK(T1207),IF('Process Capability'!$F$6=5,COUNTBLANK(AA1207),IF('Process Capability'!$F$6=6,COUNTBLANK(AI1207),""))))))</f>
        <v/>
      </c>
      <c r="D1207" s="701" t="str">
        <f>IF('Process Capability'!$F$6=1,COUNTBLANK(H1207),IF('Process Capability'!$F$6=2,COUNTBLANK(J1207),IF('Process Capability'!$F$6=3,COUNTBLANK(O1207),IF('Process Capability'!$F$6=4,COUNTBLANK(U1207),IF('Process Capability'!$F$6=5,COUNTBLANK(AB1207),IF('Process Capability'!$F$6=6,COUNTBLANK(AJ1207),""))))))</f>
        <v/>
      </c>
      <c r="G1207" s="749" t="str">
        <f>IF(COUNTBLANK('Process Capability'!D1215)=1,"",'Process Capability'!D1215)</f>
        <v/>
      </c>
      <c r="H1207" s="748" t="str">
        <f>IF(COUNTBLANK('Process Capability'!D1215)=1,"",MAX('Process Capability'!D1214:D1215)-MIN('Process Capability'!D1214:D1215))</f>
        <v/>
      </c>
      <c r="AS1207" s="733">
        <v>1204</v>
      </c>
      <c r="AT1207" s="732">
        <f t="shared" si="889"/>
        <v>602</v>
      </c>
      <c r="AU1207" s="732">
        <f t="shared" si="892"/>
        <v>402</v>
      </c>
      <c r="AV1207" s="742">
        <f t="shared" si="893"/>
        <v>301</v>
      </c>
      <c r="AW1207" s="732">
        <f t="shared" si="894"/>
        <v>241</v>
      </c>
      <c r="AX1207" s="734">
        <f t="shared" si="897"/>
        <v>201</v>
      </c>
      <c r="AY1207" s="662" t="str">
        <f t="shared" si="866"/>
        <v/>
      </c>
      <c r="BL1207" s="733" t="str">
        <f t="shared" si="864"/>
        <v/>
      </c>
      <c r="BM1207" s="734" t="str">
        <f t="shared" si="865"/>
        <v/>
      </c>
      <c r="BN1207" s="751" t="str">
        <f t="shared" si="867"/>
        <v/>
      </c>
      <c r="BO1207" s="742" t="str">
        <f t="shared" si="868"/>
        <v/>
      </c>
      <c r="BP1207" s="750" t="str">
        <f t="shared" si="884"/>
        <v/>
      </c>
      <c r="BQ1207" s="743" t="str">
        <f t="shared" si="869"/>
        <v/>
      </c>
      <c r="BR1207" s="732" t="str">
        <f t="shared" si="870"/>
        <v/>
      </c>
      <c r="BS1207" s="732" t="str">
        <f t="shared" si="885"/>
        <v/>
      </c>
      <c r="BT1207" s="732" t="str">
        <f t="shared" si="886"/>
        <v/>
      </c>
      <c r="BU1207" s="742" t="str">
        <f t="shared" si="900"/>
        <v/>
      </c>
      <c r="BV1207" s="742" t="str">
        <f t="shared" si="901"/>
        <v/>
      </c>
      <c r="BW1207" s="742" t="str">
        <f t="shared" si="902"/>
        <v/>
      </c>
      <c r="BX1207" s="741" t="str">
        <f t="shared" si="903"/>
        <v/>
      </c>
      <c r="BY1207" s="733" t="str">
        <f t="shared" si="887"/>
        <v/>
      </c>
      <c r="BZ1207" s="732" t="str">
        <f t="shared" si="895"/>
        <v/>
      </c>
      <c r="CA1207" s="732" t="str">
        <f t="shared" si="890"/>
        <v/>
      </c>
      <c r="CB1207" s="734" t="str">
        <f t="shared" si="896"/>
        <v/>
      </c>
      <c r="CC1207" s="733" t="str">
        <f t="shared" si="888"/>
        <v/>
      </c>
      <c r="CD1207" s="740" t="str">
        <f t="shared" si="904"/>
        <v/>
      </c>
      <c r="CE1207" s="732" t="str">
        <f t="shared" si="891"/>
        <v/>
      </c>
      <c r="CF1207" s="739" t="str">
        <f t="shared" si="905"/>
        <v/>
      </c>
      <c r="CG1207" s="737"/>
      <c r="CH1207" s="736" t="str">
        <f t="shared" si="871"/>
        <v/>
      </c>
      <c r="CI1207" s="738" t="str">
        <f t="shared" si="872"/>
        <v/>
      </c>
      <c r="CJ1207" s="737"/>
      <c r="CK1207" s="736" t="str">
        <f t="shared" si="873"/>
        <v/>
      </c>
      <c r="CL1207" s="735" t="str">
        <f t="shared" si="874"/>
        <v/>
      </c>
      <c r="CM1207" s="733" t="e">
        <f t="shared" si="875"/>
        <v>#DIV/0!</v>
      </c>
      <c r="CN1207" s="732" t="e">
        <f t="shared" si="906"/>
        <v>#DIV/0!</v>
      </c>
      <c r="CO1207" s="732" t="e">
        <f t="shared" si="876"/>
        <v>#DIV/0!</v>
      </c>
      <c r="CP1207" s="734" t="e">
        <f t="shared" si="907"/>
        <v>#DIV/0!</v>
      </c>
      <c r="CQ1207" s="733" t="str">
        <f t="shared" si="877"/>
        <v/>
      </c>
      <c r="CR1207" s="732" t="str">
        <f t="shared" si="898"/>
        <v/>
      </c>
      <c r="CS1207" s="732" t="str">
        <f t="shared" si="878"/>
        <v/>
      </c>
      <c r="CT1207" s="731" t="str">
        <f t="shared" si="899"/>
        <v/>
      </c>
      <c r="CV1207" s="733" t="e">
        <f>IF($H$1=1,'Process Capability'!$F$7,CX1207)</f>
        <v>#DIV/0!</v>
      </c>
      <c r="CW1207" s="732" t="e">
        <f t="shared" si="879"/>
        <v>#DIV/0!</v>
      </c>
      <c r="CX1207" s="732" t="e">
        <f t="shared" si="880"/>
        <v>#DIV/0!</v>
      </c>
      <c r="CY1207" s="732" t="e">
        <f t="shared" si="881"/>
        <v>#DIV/0!</v>
      </c>
      <c r="CZ1207" s="732" t="e">
        <f>IF($H$1=1,'Process Capability'!$F$8,CX1207)</f>
        <v>#DIV/0!</v>
      </c>
      <c r="DA1207" s="732" t="e">
        <f>IF($H$1=1,MAX('Process Capability'!$F$7,'Process Capability'!$F$8)-MIN('Process Capability'!$F$7,'Process Capability'!$F$8),DC1207)</f>
        <v>#DIV/0!</v>
      </c>
      <c r="DB1207" s="732" t="e">
        <f t="shared" si="882"/>
        <v>#DIV/0!</v>
      </c>
      <c r="DC1207" s="731" t="e">
        <f t="shared" si="883"/>
        <v>#DIV/0!</v>
      </c>
    </row>
    <row r="1208" spans="1:107" x14ac:dyDescent="0.2">
      <c r="A1208" s="733" t="str">
        <f>IF(C1208=0,IF('Process Capability'!$F$6=1,'Process Capability'!D1216,IF('Process Capability'!$F$6=2,I1058,IF('Process Capability'!$F$6=3,N1108,IF('Process Capability'!$F$6=4,T1133,IF('Process Capability'!$F$6=5,AA1148,IF('Process Capability'!$F$6=6,AI1158,"")))))),"")</f>
        <v/>
      </c>
      <c r="B1208" s="731" t="str">
        <f>IF(D1208=0,IF('Process Capability'!$F$6=1,H1208,IF('Process Capability'!$F$6=2,J1058,IF('Process Capability'!$F$6=3,O1108,IF('Process Capability'!$F$6=4,U1133,IF('Process Capability'!$F$6=5,AB1148,IF('Process Capability'!$F$6=6,AJ1158,"")))))),"")</f>
        <v/>
      </c>
      <c r="C1208" s="701" t="str">
        <f>IF('Process Capability'!$F$6=1,COUNTBLANK('Process Capability'!D1216),IF('Process Capability'!$F$6=2,COUNTBLANK(I1208),IF('Process Capability'!$F$6=3,COUNTBLANK(N1208),IF('Process Capability'!$F$6=4,COUNTBLANK(T1208),IF('Process Capability'!$F$6=5,COUNTBLANK(AA1208),IF('Process Capability'!$F$6=6,COUNTBLANK(AI1208),""))))))</f>
        <v/>
      </c>
      <c r="D1208" s="701" t="str">
        <f>IF('Process Capability'!$F$6=1,COUNTBLANK(H1208),IF('Process Capability'!$F$6=2,COUNTBLANK(J1208),IF('Process Capability'!$F$6=3,COUNTBLANK(O1208),IF('Process Capability'!$F$6=4,COUNTBLANK(U1208),IF('Process Capability'!$F$6=5,COUNTBLANK(AB1208),IF('Process Capability'!$F$6=6,COUNTBLANK(AJ1208),""))))))</f>
        <v/>
      </c>
      <c r="G1208" s="749" t="str">
        <f>IF(COUNTBLANK('Process Capability'!D1216)=1,"",'Process Capability'!D1216)</f>
        <v/>
      </c>
      <c r="H1208" s="748" t="str">
        <f>IF(COUNTBLANK('Process Capability'!D1216)=1,"",MAX('Process Capability'!D1215:D1216)-MIN('Process Capability'!D1215:D1216))</f>
        <v/>
      </c>
      <c r="AS1208" s="733">
        <v>1205</v>
      </c>
      <c r="AT1208" s="732">
        <f t="shared" si="889"/>
        <v>603</v>
      </c>
      <c r="AU1208" s="732">
        <f t="shared" si="892"/>
        <v>402</v>
      </c>
      <c r="AV1208" s="742">
        <f t="shared" si="893"/>
        <v>302</v>
      </c>
      <c r="AW1208" s="732">
        <f t="shared" si="894"/>
        <v>241</v>
      </c>
      <c r="AX1208" s="734">
        <f t="shared" si="897"/>
        <v>201</v>
      </c>
      <c r="AY1208" s="662" t="str">
        <f t="shared" si="866"/>
        <v/>
      </c>
      <c r="BL1208" s="733" t="str">
        <f t="shared" si="864"/>
        <v/>
      </c>
      <c r="BM1208" s="734" t="str">
        <f t="shared" si="865"/>
        <v/>
      </c>
      <c r="BN1208" s="751" t="str">
        <f t="shared" si="867"/>
        <v/>
      </c>
      <c r="BO1208" s="742" t="str">
        <f t="shared" si="868"/>
        <v/>
      </c>
      <c r="BP1208" s="750" t="str">
        <f t="shared" si="884"/>
        <v/>
      </c>
      <c r="BQ1208" s="743" t="str">
        <f t="shared" si="869"/>
        <v/>
      </c>
      <c r="BR1208" s="732" t="str">
        <f t="shared" si="870"/>
        <v/>
      </c>
      <c r="BS1208" s="732" t="str">
        <f t="shared" si="885"/>
        <v/>
      </c>
      <c r="BT1208" s="732" t="str">
        <f t="shared" si="886"/>
        <v/>
      </c>
      <c r="BU1208" s="742" t="str">
        <f t="shared" si="900"/>
        <v/>
      </c>
      <c r="BV1208" s="742" t="str">
        <f t="shared" si="901"/>
        <v/>
      </c>
      <c r="BW1208" s="742" t="str">
        <f t="shared" si="902"/>
        <v/>
      </c>
      <c r="BX1208" s="741" t="str">
        <f t="shared" si="903"/>
        <v/>
      </c>
      <c r="BY1208" s="733" t="str">
        <f t="shared" si="887"/>
        <v/>
      </c>
      <c r="BZ1208" s="732" t="str">
        <f t="shared" si="895"/>
        <v/>
      </c>
      <c r="CA1208" s="732" t="str">
        <f t="shared" si="890"/>
        <v/>
      </c>
      <c r="CB1208" s="734" t="str">
        <f t="shared" si="896"/>
        <v/>
      </c>
      <c r="CC1208" s="733" t="str">
        <f t="shared" si="888"/>
        <v/>
      </c>
      <c r="CD1208" s="740" t="str">
        <f t="shared" si="904"/>
        <v/>
      </c>
      <c r="CE1208" s="732" t="str">
        <f t="shared" si="891"/>
        <v/>
      </c>
      <c r="CF1208" s="739" t="str">
        <f t="shared" si="905"/>
        <v/>
      </c>
      <c r="CG1208" s="737"/>
      <c r="CH1208" s="736" t="str">
        <f t="shared" si="871"/>
        <v/>
      </c>
      <c r="CI1208" s="738" t="str">
        <f t="shared" si="872"/>
        <v/>
      </c>
      <c r="CJ1208" s="737"/>
      <c r="CK1208" s="736" t="str">
        <f t="shared" si="873"/>
        <v/>
      </c>
      <c r="CL1208" s="735" t="str">
        <f t="shared" si="874"/>
        <v/>
      </c>
      <c r="CM1208" s="733" t="e">
        <f t="shared" si="875"/>
        <v>#DIV/0!</v>
      </c>
      <c r="CN1208" s="732" t="e">
        <f t="shared" si="906"/>
        <v>#DIV/0!</v>
      </c>
      <c r="CO1208" s="732" t="e">
        <f t="shared" si="876"/>
        <v>#DIV/0!</v>
      </c>
      <c r="CP1208" s="734" t="e">
        <f t="shared" si="907"/>
        <v>#DIV/0!</v>
      </c>
      <c r="CQ1208" s="733" t="str">
        <f t="shared" si="877"/>
        <v/>
      </c>
      <c r="CR1208" s="732" t="str">
        <f t="shared" si="898"/>
        <v/>
      </c>
      <c r="CS1208" s="732" t="str">
        <f t="shared" si="878"/>
        <v/>
      </c>
      <c r="CT1208" s="731" t="str">
        <f t="shared" si="899"/>
        <v/>
      </c>
      <c r="CV1208" s="733" t="e">
        <f>IF($H$1=1,'Process Capability'!$F$7,CX1208)</f>
        <v>#DIV/0!</v>
      </c>
      <c r="CW1208" s="732" t="e">
        <f t="shared" si="879"/>
        <v>#DIV/0!</v>
      </c>
      <c r="CX1208" s="732" t="e">
        <f t="shared" si="880"/>
        <v>#DIV/0!</v>
      </c>
      <c r="CY1208" s="732" t="e">
        <f t="shared" si="881"/>
        <v>#DIV/0!</v>
      </c>
      <c r="CZ1208" s="732" t="e">
        <f>IF($H$1=1,'Process Capability'!$F$8,CX1208)</f>
        <v>#DIV/0!</v>
      </c>
      <c r="DA1208" s="732" t="e">
        <f>IF($H$1=1,MAX('Process Capability'!$F$7,'Process Capability'!$F$8)-MIN('Process Capability'!$F$7,'Process Capability'!$F$8),DC1208)</f>
        <v>#DIV/0!</v>
      </c>
      <c r="DB1208" s="732" t="e">
        <f t="shared" si="882"/>
        <v>#DIV/0!</v>
      </c>
      <c r="DC1208" s="731" t="e">
        <f t="shared" si="883"/>
        <v>#DIV/0!</v>
      </c>
    </row>
    <row r="1209" spans="1:107" x14ac:dyDescent="0.2">
      <c r="A1209" s="733" t="str">
        <f>IF(C1209=0,IF('Process Capability'!$F$6=1,'Process Capability'!D1217,IF('Process Capability'!$F$6=2,I1059,IF('Process Capability'!$F$6=3,N1109,IF('Process Capability'!$F$6=4,T1134,IF('Process Capability'!$F$6=5,AA1149,IF('Process Capability'!$F$6=6,AI1159,"")))))),"")</f>
        <v/>
      </c>
      <c r="B1209" s="731" t="str">
        <f>IF(D1209=0,IF('Process Capability'!$F$6=1,H1209,IF('Process Capability'!$F$6=2,J1059,IF('Process Capability'!$F$6=3,O1109,IF('Process Capability'!$F$6=4,U1134,IF('Process Capability'!$F$6=5,AB1149,IF('Process Capability'!$F$6=6,AJ1159,"")))))),"")</f>
        <v/>
      </c>
      <c r="C1209" s="701" t="str">
        <f>IF('Process Capability'!$F$6=1,COUNTBLANK('Process Capability'!D1217),IF('Process Capability'!$F$6=2,COUNTBLANK(I1209),IF('Process Capability'!$F$6=3,COUNTBLANK(N1209),IF('Process Capability'!$F$6=4,COUNTBLANK(T1209),IF('Process Capability'!$F$6=5,COUNTBLANK(AA1209),IF('Process Capability'!$F$6=6,COUNTBLANK(AI1209),""))))))</f>
        <v/>
      </c>
      <c r="D1209" s="701" t="str">
        <f>IF('Process Capability'!$F$6=1,COUNTBLANK(H1209),IF('Process Capability'!$F$6=2,COUNTBLANK(J1209),IF('Process Capability'!$F$6=3,COUNTBLANK(O1209),IF('Process Capability'!$F$6=4,COUNTBLANK(U1209),IF('Process Capability'!$F$6=5,COUNTBLANK(AB1209),IF('Process Capability'!$F$6=6,COUNTBLANK(AJ1209),""))))))</f>
        <v/>
      </c>
      <c r="G1209" s="749" t="str">
        <f>IF(COUNTBLANK('Process Capability'!D1217)=1,"",'Process Capability'!D1217)</f>
        <v/>
      </c>
      <c r="H1209" s="748" t="str">
        <f>IF(COUNTBLANK('Process Capability'!D1217)=1,"",MAX('Process Capability'!D1216:D1217)-MIN('Process Capability'!D1216:D1217))</f>
        <v/>
      </c>
      <c r="AS1209" s="743">
        <v>1206</v>
      </c>
      <c r="AT1209" s="732">
        <f t="shared" si="889"/>
        <v>603</v>
      </c>
      <c r="AU1209" s="732">
        <f t="shared" si="892"/>
        <v>402</v>
      </c>
      <c r="AV1209" s="742">
        <f t="shared" si="893"/>
        <v>302</v>
      </c>
      <c r="AW1209" s="732">
        <f t="shared" si="894"/>
        <v>242</v>
      </c>
      <c r="AX1209" s="734">
        <f t="shared" si="897"/>
        <v>201</v>
      </c>
      <c r="AY1209" s="662" t="str">
        <f t="shared" si="866"/>
        <v/>
      </c>
      <c r="BL1209" s="733" t="str">
        <f t="shared" si="864"/>
        <v/>
      </c>
      <c r="BM1209" s="734" t="str">
        <f t="shared" si="865"/>
        <v/>
      </c>
      <c r="BN1209" s="751" t="str">
        <f t="shared" si="867"/>
        <v/>
      </c>
      <c r="BO1209" s="742" t="str">
        <f t="shared" si="868"/>
        <v/>
      </c>
      <c r="BP1209" s="750" t="str">
        <f t="shared" si="884"/>
        <v/>
      </c>
      <c r="BQ1209" s="743" t="str">
        <f t="shared" si="869"/>
        <v/>
      </c>
      <c r="BR1209" s="732" t="str">
        <f t="shared" si="870"/>
        <v/>
      </c>
      <c r="BS1209" s="732" t="str">
        <f t="shared" si="885"/>
        <v/>
      </c>
      <c r="BT1209" s="732" t="str">
        <f t="shared" si="886"/>
        <v/>
      </c>
      <c r="BU1209" s="742" t="str">
        <f t="shared" si="900"/>
        <v/>
      </c>
      <c r="BV1209" s="742" t="str">
        <f t="shared" si="901"/>
        <v/>
      </c>
      <c r="BW1209" s="742" t="str">
        <f t="shared" si="902"/>
        <v/>
      </c>
      <c r="BX1209" s="741" t="str">
        <f t="shared" si="903"/>
        <v/>
      </c>
      <c r="BY1209" s="733" t="str">
        <f t="shared" si="887"/>
        <v/>
      </c>
      <c r="BZ1209" s="732" t="str">
        <f t="shared" si="895"/>
        <v/>
      </c>
      <c r="CA1209" s="732" t="str">
        <f t="shared" si="890"/>
        <v/>
      </c>
      <c r="CB1209" s="734" t="str">
        <f t="shared" si="896"/>
        <v/>
      </c>
      <c r="CC1209" s="733" t="str">
        <f t="shared" si="888"/>
        <v/>
      </c>
      <c r="CD1209" s="740" t="str">
        <f t="shared" si="904"/>
        <v/>
      </c>
      <c r="CE1209" s="732" t="str">
        <f t="shared" si="891"/>
        <v/>
      </c>
      <c r="CF1209" s="739" t="str">
        <f t="shared" si="905"/>
        <v/>
      </c>
      <c r="CG1209" s="737"/>
      <c r="CH1209" s="736" t="str">
        <f t="shared" si="871"/>
        <v/>
      </c>
      <c r="CI1209" s="738" t="str">
        <f t="shared" si="872"/>
        <v/>
      </c>
      <c r="CJ1209" s="737"/>
      <c r="CK1209" s="736" t="str">
        <f t="shared" si="873"/>
        <v/>
      </c>
      <c r="CL1209" s="735" t="str">
        <f t="shared" si="874"/>
        <v/>
      </c>
      <c r="CM1209" s="733" t="e">
        <f t="shared" si="875"/>
        <v>#DIV/0!</v>
      </c>
      <c r="CN1209" s="732" t="e">
        <f t="shared" si="906"/>
        <v>#DIV/0!</v>
      </c>
      <c r="CO1209" s="732" t="e">
        <f t="shared" si="876"/>
        <v>#DIV/0!</v>
      </c>
      <c r="CP1209" s="734" t="e">
        <f t="shared" si="907"/>
        <v>#DIV/0!</v>
      </c>
      <c r="CQ1209" s="733" t="str">
        <f t="shared" si="877"/>
        <v/>
      </c>
      <c r="CR1209" s="732" t="str">
        <f t="shared" si="898"/>
        <v/>
      </c>
      <c r="CS1209" s="732" t="str">
        <f t="shared" si="878"/>
        <v/>
      </c>
      <c r="CT1209" s="731" t="str">
        <f t="shared" si="899"/>
        <v/>
      </c>
      <c r="CV1209" s="733" t="e">
        <f>IF($H$1=1,'Process Capability'!$F$7,CX1209)</f>
        <v>#DIV/0!</v>
      </c>
      <c r="CW1209" s="732" t="e">
        <f t="shared" si="879"/>
        <v>#DIV/0!</v>
      </c>
      <c r="CX1209" s="732" t="e">
        <f t="shared" si="880"/>
        <v>#DIV/0!</v>
      </c>
      <c r="CY1209" s="732" t="e">
        <f t="shared" si="881"/>
        <v>#DIV/0!</v>
      </c>
      <c r="CZ1209" s="732" t="e">
        <f>IF($H$1=1,'Process Capability'!$F$8,CX1209)</f>
        <v>#DIV/0!</v>
      </c>
      <c r="DA1209" s="732" t="e">
        <f>IF($H$1=1,MAX('Process Capability'!$F$7,'Process Capability'!$F$8)-MIN('Process Capability'!$F$7,'Process Capability'!$F$8),DC1209)</f>
        <v>#DIV/0!</v>
      </c>
      <c r="DB1209" s="732" t="e">
        <f t="shared" si="882"/>
        <v>#DIV/0!</v>
      </c>
      <c r="DC1209" s="731" t="e">
        <f t="shared" si="883"/>
        <v>#DIV/0!</v>
      </c>
    </row>
    <row r="1210" spans="1:107" x14ac:dyDescent="0.2">
      <c r="A1210" s="733" t="str">
        <f>IF(C1210=0,IF('Process Capability'!$F$6=1,'Process Capability'!D1218,IF('Process Capability'!$F$6=2,I1060,IF('Process Capability'!$F$6=3,N1110,IF('Process Capability'!$F$6=4,T1135,IF('Process Capability'!$F$6=5,AA1150,IF('Process Capability'!$F$6=6,AI1160,"")))))),"")</f>
        <v/>
      </c>
      <c r="B1210" s="731" t="str">
        <f>IF(D1210=0,IF('Process Capability'!$F$6=1,H1210,IF('Process Capability'!$F$6=2,J1060,IF('Process Capability'!$F$6=3,O1110,IF('Process Capability'!$F$6=4,U1135,IF('Process Capability'!$F$6=5,AB1150,IF('Process Capability'!$F$6=6,AJ1160,"")))))),"")</f>
        <v/>
      </c>
      <c r="C1210" s="701" t="str">
        <f>IF('Process Capability'!$F$6=1,COUNTBLANK('Process Capability'!D1218),IF('Process Capability'!$F$6=2,COUNTBLANK(I1210),IF('Process Capability'!$F$6=3,COUNTBLANK(N1210),IF('Process Capability'!$F$6=4,COUNTBLANK(T1210),IF('Process Capability'!$F$6=5,COUNTBLANK(AA1210),IF('Process Capability'!$F$6=6,COUNTBLANK(AI1210),""))))))</f>
        <v/>
      </c>
      <c r="D1210" s="701" t="str">
        <f>IF('Process Capability'!$F$6=1,COUNTBLANK(H1210),IF('Process Capability'!$F$6=2,COUNTBLANK(J1210),IF('Process Capability'!$F$6=3,COUNTBLANK(O1210),IF('Process Capability'!$F$6=4,COUNTBLANK(U1210),IF('Process Capability'!$F$6=5,COUNTBLANK(AB1210),IF('Process Capability'!$F$6=6,COUNTBLANK(AJ1210),""))))))</f>
        <v/>
      </c>
      <c r="G1210" s="749" t="str">
        <f>IF(COUNTBLANK('Process Capability'!D1218)=1,"",'Process Capability'!D1218)</f>
        <v/>
      </c>
      <c r="H1210" s="748" t="str">
        <f>IF(COUNTBLANK('Process Capability'!D1218)=1,"",MAX('Process Capability'!D1217:D1218)-MIN('Process Capability'!D1217:D1218))</f>
        <v/>
      </c>
      <c r="AS1210" s="733">
        <v>1207</v>
      </c>
      <c r="AT1210" s="732">
        <f t="shared" si="889"/>
        <v>604</v>
      </c>
      <c r="AU1210" s="732">
        <f t="shared" si="892"/>
        <v>403</v>
      </c>
      <c r="AV1210" s="742">
        <f t="shared" si="893"/>
        <v>302</v>
      </c>
      <c r="AW1210" s="732">
        <f t="shared" si="894"/>
        <v>242</v>
      </c>
      <c r="AX1210" s="734">
        <f t="shared" si="897"/>
        <v>202</v>
      </c>
      <c r="AY1210" s="662" t="str">
        <f t="shared" si="866"/>
        <v/>
      </c>
      <c r="BL1210" s="733" t="str">
        <f t="shared" si="864"/>
        <v/>
      </c>
      <c r="BM1210" s="734" t="str">
        <f t="shared" si="865"/>
        <v/>
      </c>
      <c r="BN1210" s="751" t="str">
        <f t="shared" si="867"/>
        <v/>
      </c>
      <c r="BO1210" s="742" t="str">
        <f t="shared" si="868"/>
        <v/>
      </c>
      <c r="BP1210" s="750" t="str">
        <f t="shared" si="884"/>
        <v/>
      </c>
      <c r="BQ1210" s="743" t="str">
        <f t="shared" si="869"/>
        <v/>
      </c>
      <c r="BR1210" s="732" t="str">
        <f t="shared" si="870"/>
        <v/>
      </c>
      <c r="BS1210" s="732" t="str">
        <f t="shared" si="885"/>
        <v/>
      </c>
      <c r="BT1210" s="732" t="str">
        <f t="shared" si="886"/>
        <v/>
      </c>
      <c r="BU1210" s="742" t="str">
        <f t="shared" si="900"/>
        <v/>
      </c>
      <c r="BV1210" s="742" t="str">
        <f t="shared" si="901"/>
        <v/>
      </c>
      <c r="BW1210" s="742" t="str">
        <f t="shared" si="902"/>
        <v/>
      </c>
      <c r="BX1210" s="741" t="str">
        <f t="shared" si="903"/>
        <v/>
      </c>
      <c r="BY1210" s="733" t="str">
        <f t="shared" si="887"/>
        <v/>
      </c>
      <c r="BZ1210" s="732" t="str">
        <f t="shared" si="895"/>
        <v/>
      </c>
      <c r="CA1210" s="732" t="str">
        <f t="shared" si="890"/>
        <v/>
      </c>
      <c r="CB1210" s="734" t="str">
        <f t="shared" si="896"/>
        <v/>
      </c>
      <c r="CC1210" s="733" t="str">
        <f t="shared" si="888"/>
        <v/>
      </c>
      <c r="CD1210" s="740" t="str">
        <f t="shared" si="904"/>
        <v/>
      </c>
      <c r="CE1210" s="732" t="str">
        <f t="shared" si="891"/>
        <v/>
      </c>
      <c r="CF1210" s="739" t="str">
        <f t="shared" si="905"/>
        <v/>
      </c>
      <c r="CG1210" s="737"/>
      <c r="CH1210" s="736" t="str">
        <f t="shared" si="871"/>
        <v/>
      </c>
      <c r="CI1210" s="738" t="str">
        <f t="shared" si="872"/>
        <v/>
      </c>
      <c r="CJ1210" s="737"/>
      <c r="CK1210" s="736" t="str">
        <f t="shared" si="873"/>
        <v/>
      </c>
      <c r="CL1210" s="735" t="str">
        <f t="shared" si="874"/>
        <v/>
      </c>
      <c r="CM1210" s="733" t="e">
        <f t="shared" si="875"/>
        <v>#DIV/0!</v>
      </c>
      <c r="CN1210" s="732" t="e">
        <f t="shared" si="906"/>
        <v>#DIV/0!</v>
      </c>
      <c r="CO1210" s="732" t="e">
        <f t="shared" si="876"/>
        <v>#DIV/0!</v>
      </c>
      <c r="CP1210" s="734" t="e">
        <f t="shared" si="907"/>
        <v>#DIV/0!</v>
      </c>
      <c r="CQ1210" s="733" t="str">
        <f t="shared" si="877"/>
        <v/>
      </c>
      <c r="CR1210" s="732" t="str">
        <f t="shared" si="898"/>
        <v/>
      </c>
      <c r="CS1210" s="732" t="str">
        <f t="shared" si="878"/>
        <v/>
      </c>
      <c r="CT1210" s="731" t="str">
        <f t="shared" si="899"/>
        <v/>
      </c>
      <c r="CV1210" s="733" t="e">
        <f>IF($H$1=1,'Process Capability'!$F$7,CX1210)</f>
        <v>#DIV/0!</v>
      </c>
      <c r="CW1210" s="732" t="e">
        <f t="shared" si="879"/>
        <v>#DIV/0!</v>
      </c>
      <c r="CX1210" s="732" t="e">
        <f t="shared" si="880"/>
        <v>#DIV/0!</v>
      </c>
      <c r="CY1210" s="732" t="e">
        <f t="shared" si="881"/>
        <v>#DIV/0!</v>
      </c>
      <c r="CZ1210" s="732" t="e">
        <f>IF($H$1=1,'Process Capability'!$F$8,CX1210)</f>
        <v>#DIV/0!</v>
      </c>
      <c r="DA1210" s="732" t="e">
        <f>IF($H$1=1,MAX('Process Capability'!$F$7,'Process Capability'!$F$8)-MIN('Process Capability'!$F$7,'Process Capability'!$F$8),DC1210)</f>
        <v>#DIV/0!</v>
      </c>
      <c r="DB1210" s="732" t="e">
        <f t="shared" si="882"/>
        <v>#DIV/0!</v>
      </c>
      <c r="DC1210" s="731" t="e">
        <f t="shared" si="883"/>
        <v>#DIV/0!</v>
      </c>
    </row>
    <row r="1211" spans="1:107" x14ac:dyDescent="0.2">
      <c r="A1211" s="733" t="str">
        <f>IF(C1211=0,IF('Process Capability'!$F$6=1,'Process Capability'!D1219,IF('Process Capability'!$F$6=2,I1061,IF('Process Capability'!$F$6=3,N1111,IF('Process Capability'!$F$6=4,T1136,IF('Process Capability'!$F$6=5,AA1151,IF('Process Capability'!$F$6=6,AI1161,"")))))),"")</f>
        <v/>
      </c>
      <c r="B1211" s="731" t="str">
        <f>IF(D1211=0,IF('Process Capability'!$F$6=1,H1211,IF('Process Capability'!$F$6=2,J1061,IF('Process Capability'!$F$6=3,O1111,IF('Process Capability'!$F$6=4,U1136,IF('Process Capability'!$F$6=5,AB1151,IF('Process Capability'!$F$6=6,AJ1161,"")))))),"")</f>
        <v/>
      </c>
      <c r="C1211" s="701" t="str">
        <f>IF('Process Capability'!$F$6=1,COUNTBLANK('Process Capability'!D1219),IF('Process Capability'!$F$6=2,COUNTBLANK(I1211),IF('Process Capability'!$F$6=3,COUNTBLANK(N1211),IF('Process Capability'!$F$6=4,COUNTBLANK(T1211),IF('Process Capability'!$F$6=5,COUNTBLANK(AA1211),IF('Process Capability'!$F$6=6,COUNTBLANK(AI1211),""))))))</f>
        <v/>
      </c>
      <c r="D1211" s="701" t="str">
        <f>IF('Process Capability'!$F$6=1,COUNTBLANK(H1211),IF('Process Capability'!$F$6=2,COUNTBLANK(J1211),IF('Process Capability'!$F$6=3,COUNTBLANK(O1211),IF('Process Capability'!$F$6=4,COUNTBLANK(U1211),IF('Process Capability'!$F$6=5,COUNTBLANK(AB1211),IF('Process Capability'!$F$6=6,COUNTBLANK(AJ1211),""))))))</f>
        <v/>
      </c>
      <c r="G1211" s="749" t="str">
        <f>IF(COUNTBLANK('Process Capability'!D1219)=1,"",'Process Capability'!D1219)</f>
        <v/>
      </c>
      <c r="H1211" s="748" t="str">
        <f>IF(COUNTBLANK('Process Capability'!D1219)=1,"",MAX('Process Capability'!D1218:D1219)-MIN('Process Capability'!D1218:D1219))</f>
        <v/>
      </c>
      <c r="AS1211" s="733">
        <v>1208</v>
      </c>
      <c r="AT1211" s="732">
        <f t="shared" si="889"/>
        <v>604</v>
      </c>
      <c r="AU1211" s="732">
        <f t="shared" si="892"/>
        <v>403</v>
      </c>
      <c r="AV1211" s="742">
        <f t="shared" si="893"/>
        <v>302</v>
      </c>
      <c r="AW1211" s="732">
        <f t="shared" si="894"/>
        <v>242</v>
      </c>
      <c r="AX1211" s="734">
        <f t="shared" si="897"/>
        <v>202</v>
      </c>
      <c r="AY1211" s="662" t="str">
        <f t="shared" si="866"/>
        <v/>
      </c>
      <c r="BL1211" s="733" t="str">
        <f t="shared" si="864"/>
        <v/>
      </c>
      <c r="BM1211" s="734" t="str">
        <f t="shared" si="865"/>
        <v/>
      </c>
      <c r="BN1211" s="751" t="str">
        <f t="shared" si="867"/>
        <v/>
      </c>
      <c r="BO1211" s="742" t="str">
        <f t="shared" si="868"/>
        <v/>
      </c>
      <c r="BP1211" s="750" t="str">
        <f t="shared" si="884"/>
        <v/>
      </c>
      <c r="BQ1211" s="743" t="str">
        <f t="shared" si="869"/>
        <v/>
      </c>
      <c r="BR1211" s="732" t="str">
        <f t="shared" si="870"/>
        <v/>
      </c>
      <c r="BS1211" s="732" t="str">
        <f t="shared" si="885"/>
        <v/>
      </c>
      <c r="BT1211" s="732" t="str">
        <f t="shared" si="886"/>
        <v/>
      </c>
      <c r="BU1211" s="742" t="str">
        <f t="shared" si="900"/>
        <v/>
      </c>
      <c r="BV1211" s="742" t="str">
        <f t="shared" si="901"/>
        <v/>
      </c>
      <c r="BW1211" s="742" t="str">
        <f t="shared" si="902"/>
        <v/>
      </c>
      <c r="BX1211" s="741" t="str">
        <f t="shared" si="903"/>
        <v/>
      </c>
      <c r="BY1211" s="733" t="str">
        <f t="shared" si="887"/>
        <v/>
      </c>
      <c r="BZ1211" s="732" t="str">
        <f t="shared" si="895"/>
        <v/>
      </c>
      <c r="CA1211" s="732" t="str">
        <f t="shared" si="890"/>
        <v/>
      </c>
      <c r="CB1211" s="734" t="str">
        <f t="shared" si="896"/>
        <v/>
      </c>
      <c r="CC1211" s="733" t="str">
        <f t="shared" si="888"/>
        <v/>
      </c>
      <c r="CD1211" s="740" t="str">
        <f t="shared" si="904"/>
        <v/>
      </c>
      <c r="CE1211" s="732" t="str">
        <f t="shared" si="891"/>
        <v/>
      </c>
      <c r="CF1211" s="739" t="str">
        <f t="shared" si="905"/>
        <v/>
      </c>
      <c r="CG1211" s="737"/>
      <c r="CH1211" s="736" t="str">
        <f t="shared" si="871"/>
        <v/>
      </c>
      <c r="CI1211" s="738" t="str">
        <f t="shared" si="872"/>
        <v/>
      </c>
      <c r="CJ1211" s="737"/>
      <c r="CK1211" s="736" t="str">
        <f t="shared" si="873"/>
        <v/>
      </c>
      <c r="CL1211" s="735" t="str">
        <f t="shared" si="874"/>
        <v/>
      </c>
      <c r="CM1211" s="733" t="e">
        <f t="shared" si="875"/>
        <v>#DIV/0!</v>
      </c>
      <c r="CN1211" s="732" t="e">
        <f t="shared" si="906"/>
        <v>#DIV/0!</v>
      </c>
      <c r="CO1211" s="732" t="e">
        <f t="shared" si="876"/>
        <v>#DIV/0!</v>
      </c>
      <c r="CP1211" s="734" t="e">
        <f t="shared" si="907"/>
        <v>#DIV/0!</v>
      </c>
      <c r="CQ1211" s="733" t="str">
        <f t="shared" si="877"/>
        <v/>
      </c>
      <c r="CR1211" s="732" t="str">
        <f t="shared" si="898"/>
        <v/>
      </c>
      <c r="CS1211" s="732" t="str">
        <f t="shared" si="878"/>
        <v/>
      </c>
      <c r="CT1211" s="731" t="str">
        <f t="shared" si="899"/>
        <v/>
      </c>
      <c r="CV1211" s="733" t="e">
        <f>IF($H$1=1,'Process Capability'!$F$7,CX1211)</f>
        <v>#DIV/0!</v>
      </c>
      <c r="CW1211" s="732" t="e">
        <f t="shared" si="879"/>
        <v>#DIV/0!</v>
      </c>
      <c r="CX1211" s="732" t="e">
        <f t="shared" si="880"/>
        <v>#DIV/0!</v>
      </c>
      <c r="CY1211" s="732" t="e">
        <f t="shared" si="881"/>
        <v>#DIV/0!</v>
      </c>
      <c r="CZ1211" s="732" t="e">
        <f>IF($H$1=1,'Process Capability'!$F$8,CX1211)</f>
        <v>#DIV/0!</v>
      </c>
      <c r="DA1211" s="732" t="e">
        <f>IF($H$1=1,MAX('Process Capability'!$F$7,'Process Capability'!$F$8)-MIN('Process Capability'!$F$7,'Process Capability'!$F$8),DC1211)</f>
        <v>#DIV/0!</v>
      </c>
      <c r="DB1211" s="732" t="e">
        <f t="shared" si="882"/>
        <v>#DIV/0!</v>
      </c>
      <c r="DC1211" s="731" t="e">
        <f t="shared" si="883"/>
        <v>#DIV/0!</v>
      </c>
    </row>
    <row r="1212" spans="1:107" x14ac:dyDescent="0.2">
      <c r="A1212" s="733" t="str">
        <f>IF(C1212=0,IF('Process Capability'!$F$6=1,'Process Capability'!D1220,IF('Process Capability'!$F$6=2,I1062,IF('Process Capability'!$F$6=3,N1112,IF('Process Capability'!$F$6=4,T1137,IF('Process Capability'!$F$6=5,AA1152,IF('Process Capability'!$F$6=6,AI1162,"")))))),"")</f>
        <v/>
      </c>
      <c r="B1212" s="731" t="str">
        <f>IF(D1212=0,IF('Process Capability'!$F$6=1,H1212,IF('Process Capability'!$F$6=2,J1062,IF('Process Capability'!$F$6=3,O1112,IF('Process Capability'!$F$6=4,U1137,IF('Process Capability'!$F$6=5,AB1152,IF('Process Capability'!$F$6=6,AJ1162,"")))))),"")</f>
        <v/>
      </c>
      <c r="C1212" s="701" t="str">
        <f>IF('Process Capability'!$F$6=1,COUNTBLANK('Process Capability'!D1220),IF('Process Capability'!$F$6=2,COUNTBLANK(I1212),IF('Process Capability'!$F$6=3,COUNTBLANK(N1212),IF('Process Capability'!$F$6=4,COUNTBLANK(T1212),IF('Process Capability'!$F$6=5,COUNTBLANK(AA1212),IF('Process Capability'!$F$6=6,COUNTBLANK(AI1212),""))))))</f>
        <v/>
      </c>
      <c r="D1212" s="701" t="str">
        <f>IF('Process Capability'!$F$6=1,COUNTBLANK(H1212),IF('Process Capability'!$F$6=2,COUNTBLANK(J1212),IF('Process Capability'!$F$6=3,COUNTBLANK(O1212),IF('Process Capability'!$F$6=4,COUNTBLANK(U1212),IF('Process Capability'!$F$6=5,COUNTBLANK(AB1212),IF('Process Capability'!$F$6=6,COUNTBLANK(AJ1212),""))))))</f>
        <v/>
      </c>
      <c r="G1212" s="749" t="str">
        <f>IF(COUNTBLANK('Process Capability'!D1220)=1,"",'Process Capability'!D1220)</f>
        <v/>
      </c>
      <c r="H1212" s="748" t="str">
        <f>IF(COUNTBLANK('Process Capability'!D1220)=1,"",MAX('Process Capability'!D1219:D1220)-MIN('Process Capability'!D1219:D1220))</f>
        <v/>
      </c>
      <c r="AS1212" s="743">
        <v>1209</v>
      </c>
      <c r="AT1212" s="732">
        <f t="shared" si="889"/>
        <v>605</v>
      </c>
      <c r="AU1212" s="732">
        <f t="shared" si="892"/>
        <v>403</v>
      </c>
      <c r="AV1212" s="742">
        <f t="shared" si="893"/>
        <v>303</v>
      </c>
      <c r="AW1212" s="732">
        <f t="shared" si="894"/>
        <v>242</v>
      </c>
      <c r="AX1212" s="734">
        <f t="shared" si="897"/>
        <v>202</v>
      </c>
      <c r="AY1212" s="662" t="str">
        <f t="shared" si="866"/>
        <v/>
      </c>
      <c r="BL1212" s="733" t="str">
        <f t="shared" si="864"/>
        <v/>
      </c>
      <c r="BM1212" s="734" t="str">
        <f t="shared" si="865"/>
        <v/>
      </c>
      <c r="BN1212" s="751" t="str">
        <f t="shared" si="867"/>
        <v/>
      </c>
      <c r="BO1212" s="742" t="str">
        <f t="shared" si="868"/>
        <v/>
      </c>
      <c r="BP1212" s="750" t="str">
        <f t="shared" si="884"/>
        <v/>
      </c>
      <c r="BQ1212" s="743" t="str">
        <f t="shared" si="869"/>
        <v/>
      </c>
      <c r="BR1212" s="732" t="str">
        <f t="shared" si="870"/>
        <v/>
      </c>
      <c r="BS1212" s="732" t="str">
        <f t="shared" si="885"/>
        <v/>
      </c>
      <c r="BT1212" s="732" t="str">
        <f t="shared" si="886"/>
        <v/>
      </c>
      <c r="BU1212" s="742" t="str">
        <f t="shared" si="900"/>
        <v/>
      </c>
      <c r="BV1212" s="742" t="str">
        <f t="shared" si="901"/>
        <v/>
      </c>
      <c r="BW1212" s="742" t="str">
        <f t="shared" si="902"/>
        <v/>
      </c>
      <c r="BX1212" s="741" t="str">
        <f t="shared" si="903"/>
        <v/>
      </c>
      <c r="BY1212" s="733" t="str">
        <f t="shared" si="887"/>
        <v/>
      </c>
      <c r="BZ1212" s="732" t="str">
        <f t="shared" si="895"/>
        <v/>
      </c>
      <c r="CA1212" s="732" t="str">
        <f t="shared" si="890"/>
        <v/>
      </c>
      <c r="CB1212" s="734" t="str">
        <f t="shared" si="896"/>
        <v/>
      </c>
      <c r="CC1212" s="733" t="str">
        <f t="shared" si="888"/>
        <v/>
      </c>
      <c r="CD1212" s="740" t="str">
        <f t="shared" si="904"/>
        <v/>
      </c>
      <c r="CE1212" s="732" t="str">
        <f t="shared" si="891"/>
        <v/>
      </c>
      <c r="CF1212" s="739" t="str">
        <f t="shared" si="905"/>
        <v/>
      </c>
      <c r="CG1212" s="737"/>
      <c r="CH1212" s="736" t="str">
        <f t="shared" si="871"/>
        <v/>
      </c>
      <c r="CI1212" s="738" t="str">
        <f t="shared" si="872"/>
        <v/>
      </c>
      <c r="CJ1212" s="737"/>
      <c r="CK1212" s="736" t="str">
        <f t="shared" si="873"/>
        <v/>
      </c>
      <c r="CL1212" s="735" t="str">
        <f t="shared" si="874"/>
        <v/>
      </c>
      <c r="CM1212" s="733" t="e">
        <f t="shared" si="875"/>
        <v>#DIV/0!</v>
      </c>
      <c r="CN1212" s="732" t="e">
        <f t="shared" si="906"/>
        <v>#DIV/0!</v>
      </c>
      <c r="CO1212" s="732" t="e">
        <f t="shared" si="876"/>
        <v>#DIV/0!</v>
      </c>
      <c r="CP1212" s="734" t="e">
        <f t="shared" si="907"/>
        <v>#DIV/0!</v>
      </c>
      <c r="CQ1212" s="733" t="str">
        <f t="shared" si="877"/>
        <v/>
      </c>
      <c r="CR1212" s="732" t="str">
        <f t="shared" si="898"/>
        <v/>
      </c>
      <c r="CS1212" s="732" t="str">
        <f t="shared" si="878"/>
        <v/>
      </c>
      <c r="CT1212" s="731" t="str">
        <f t="shared" si="899"/>
        <v/>
      </c>
      <c r="CV1212" s="733" t="e">
        <f>IF($H$1=1,'Process Capability'!$F$7,CX1212)</f>
        <v>#DIV/0!</v>
      </c>
      <c r="CW1212" s="732" t="e">
        <f t="shared" si="879"/>
        <v>#DIV/0!</v>
      </c>
      <c r="CX1212" s="732" t="e">
        <f t="shared" si="880"/>
        <v>#DIV/0!</v>
      </c>
      <c r="CY1212" s="732" t="e">
        <f t="shared" si="881"/>
        <v>#DIV/0!</v>
      </c>
      <c r="CZ1212" s="732" t="e">
        <f>IF($H$1=1,'Process Capability'!$F$8,CX1212)</f>
        <v>#DIV/0!</v>
      </c>
      <c r="DA1212" s="732" t="e">
        <f>IF($H$1=1,MAX('Process Capability'!$F$7,'Process Capability'!$F$8)-MIN('Process Capability'!$F$7,'Process Capability'!$F$8),DC1212)</f>
        <v>#DIV/0!</v>
      </c>
      <c r="DB1212" s="732" t="e">
        <f t="shared" si="882"/>
        <v>#DIV/0!</v>
      </c>
      <c r="DC1212" s="731" t="e">
        <f t="shared" si="883"/>
        <v>#DIV/0!</v>
      </c>
    </row>
    <row r="1213" spans="1:107" x14ac:dyDescent="0.2">
      <c r="A1213" s="733" t="str">
        <f>IF(C1213=0,IF('Process Capability'!$F$6=1,'Process Capability'!D1221,IF('Process Capability'!$F$6=2,I1063,IF('Process Capability'!$F$6=3,N1113,IF('Process Capability'!$F$6=4,T1138,IF('Process Capability'!$F$6=5,AA1153,IF('Process Capability'!$F$6=6,AI1163,"")))))),"")</f>
        <v/>
      </c>
      <c r="B1213" s="731" t="str">
        <f>IF(D1213=0,IF('Process Capability'!$F$6=1,H1213,IF('Process Capability'!$F$6=2,J1063,IF('Process Capability'!$F$6=3,O1113,IF('Process Capability'!$F$6=4,U1138,IF('Process Capability'!$F$6=5,AB1153,IF('Process Capability'!$F$6=6,AJ1163,"")))))),"")</f>
        <v/>
      </c>
      <c r="C1213" s="701" t="str">
        <f>IF('Process Capability'!$F$6=1,COUNTBLANK('Process Capability'!D1221),IF('Process Capability'!$F$6=2,COUNTBLANK(I1213),IF('Process Capability'!$F$6=3,COUNTBLANK(N1213),IF('Process Capability'!$F$6=4,COUNTBLANK(T1213),IF('Process Capability'!$F$6=5,COUNTBLANK(AA1213),IF('Process Capability'!$F$6=6,COUNTBLANK(AI1213),""))))))</f>
        <v/>
      </c>
      <c r="D1213" s="701" t="str">
        <f>IF('Process Capability'!$F$6=1,COUNTBLANK(H1213),IF('Process Capability'!$F$6=2,COUNTBLANK(J1213),IF('Process Capability'!$F$6=3,COUNTBLANK(O1213),IF('Process Capability'!$F$6=4,COUNTBLANK(U1213),IF('Process Capability'!$F$6=5,COUNTBLANK(AB1213),IF('Process Capability'!$F$6=6,COUNTBLANK(AJ1213),""))))))</f>
        <v/>
      </c>
      <c r="G1213" s="749" t="str">
        <f>IF(COUNTBLANK('Process Capability'!D1221)=1,"",'Process Capability'!D1221)</f>
        <v/>
      </c>
      <c r="H1213" s="748" t="str">
        <f>IF(COUNTBLANK('Process Capability'!D1221)=1,"",MAX('Process Capability'!D1220:D1221)-MIN('Process Capability'!D1220:D1221))</f>
        <v/>
      </c>
      <c r="AS1213" s="733">
        <v>1210</v>
      </c>
      <c r="AT1213" s="732">
        <f t="shared" si="889"/>
        <v>605</v>
      </c>
      <c r="AU1213" s="732">
        <f t="shared" si="892"/>
        <v>404</v>
      </c>
      <c r="AV1213" s="742">
        <f t="shared" si="893"/>
        <v>303</v>
      </c>
      <c r="AW1213" s="732">
        <f t="shared" si="894"/>
        <v>242</v>
      </c>
      <c r="AX1213" s="734">
        <f t="shared" si="897"/>
        <v>202</v>
      </c>
      <c r="AY1213" s="662" t="str">
        <f t="shared" si="866"/>
        <v/>
      </c>
      <c r="BL1213" s="733" t="str">
        <f t="shared" si="864"/>
        <v/>
      </c>
      <c r="BM1213" s="734" t="str">
        <f t="shared" si="865"/>
        <v/>
      </c>
      <c r="BN1213" s="751" t="str">
        <f t="shared" si="867"/>
        <v/>
      </c>
      <c r="BO1213" s="742" t="str">
        <f t="shared" si="868"/>
        <v/>
      </c>
      <c r="BP1213" s="750" t="str">
        <f t="shared" si="884"/>
        <v/>
      </c>
      <c r="BQ1213" s="743" t="str">
        <f t="shared" si="869"/>
        <v/>
      </c>
      <c r="BR1213" s="732" t="str">
        <f t="shared" si="870"/>
        <v/>
      </c>
      <c r="BS1213" s="732" t="str">
        <f t="shared" si="885"/>
        <v/>
      </c>
      <c r="BT1213" s="732" t="str">
        <f t="shared" si="886"/>
        <v/>
      </c>
      <c r="BU1213" s="742" t="str">
        <f t="shared" si="900"/>
        <v/>
      </c>
      <c r="BV1213" s="742" t="str">
        <f t="shared" si="901"/>
        <v/>
      </c>
      <c r="BW1213" s="742" t="str">
        <f t="shared" si="902"/>
        <v/>
      </c>
      <c r="BX1213" s="741" t="str">
        <f t="shared" si="903"/>
        <v/>
      </c>
      <c r="BY1213" s="733" t="str">
        <f t="shared" si="887"/>
        <v/>
      </c>
      <c r="BZ1213" s="732" t="str">
        <f t="shared" si="895"/>
        <v/>
      </c>
      <c r="CA1213" s="732" t="str">
        <f t="shared" si="890"/>
        <v/>
      </c>
      <c r="CB1213" s="734" t="str">
        <f t="shared" si="896"/>
        <v/>
      </c>
      <c r="CC1213" s="733" t="str">
        <f t="shared" si="888"/>
        <v/>
      </c>
      <c r="CD1213" s="740" t="str">
        <f t="shared" si="904"/>
        <v/>
      </c>
      <c r="CE1213" s="732" t="str">
        <f t="shared" si="891"/>
        <v/>
      </c>
      <c r="CF1213" s="739" t="str">
        <f t="shared" si="905"/>
        <v/>
      </c>
      <c r="CG1213" s="737"/>
      <c r="CH1213" s="736" t="str">
        <f t="shared" si="871"/>
        <v/>
      </c>
      <c r="CI1213" s="738" t="str">
        <f t="shared" si="872"/>
        <v/>
      </c>
      <c r="CJ1213" s="737"/>
      <c r="CK1213" s="736" t="str">
        <f t="shared" si="873"/>
        <v/>
      </c>
      <c r="CL1213" s="735" t="str">
        <f t="shared" si="874"/>
        <v/>
      </c>
      <c r="CM1213" s="733" t="e">
        <f t="shared" si="875"/>
        <v>#DIV/0!</v>
      </c>
      <c r="CN1213" s="732" t="e">
        <f t="shared" si="906"/>
        <v>#DIV/0!</v>
      </c>
      <c r="CO1213" s="732" t="e">
        <f t="shared" si="876"/>
        <v>#DIV/0!</v>
      </c>
      <c r="CP1213" s="734" t="e">
        <f t="shared" si="907"/>
        <v>#DIV/0!</v>
      </c>
      <c r="CQ1213" s="733" t="str">
        <f t="shared" si="877"/>
        <v/>
      </c>
      <c r="CR1213" s="732" t="str">
        <f t="shared" si="898"/>
        <v/>
      </c>
      <c r="CS1213" s="732" t="str">
        <f t="shared" si="878"/>
        <v/>
      </c>
      <c r="CT1213" s="731" t="str">
        <f t="shared" si="899"/>
        <v/>
      </c>
      <c r="CV1213" s="733" t="e">
        <f>IF($H$1=1,'Process Capability'!$F$7,CX1213)</f>
        <v>#DIV/0!</v>
      </c>
      <c r="CW1213" s="732" t="e">
        <f t="shared" si="879"/>
        <v>#DIV/0!</v>
      </c>
      <c r="CX1213" s="732" t="e">
        <f t="shared" si="880"/>
        <v>#DIV/0!</v>
      </c>
      <c r="CY1213" s="732" t="e">
        <f t="shared" si="881"/>
        <v>#DIV/0!</v>
      </c>
      <c r="CZ1213" s="732" t="e">
        <f>IF($H$1=1,'Process Capability'!$F$8,CX1213)</f>
        <v>#DIV/0!</v>
      </c>
      <c r="DA1213" s="732" t="e">
        <f>IF($H$1=1,MAX('Process Capability'!$F$7,'Process Capability'!$F$8)-MIN('Process Capability'!$F$7,'Process Capability'!$F$8),DC1213)</f>
        <v>#DIV/0!</v>
      </c>
      <c r="DB1213" s="732" t="e">
        <f t="shared" si="882"/>
        <v>#DIV/0!</v>
      </c>
      <c r="DC1213" s="731" t="e">
        <f t="shared" si="883"/>
        <v>#DIV/0!</v>
      </c>
    </row>
    <row r="1214" spans="1:107" x14ac:dyDescent="0.2">
      <c r="A1214" s="733" t="str">
        <f>IF(C1214=0,IF('Process Capability'!$F$6=1,'Process Capability'!D1222,IF('Process Capability'!$F$6=2,I1064,IF('Process Capability'!$F$6=3,N1114,IF('Process Capability'!$F$6=4,T1139,IF('Process Capability'!$F$6=5,AA1154,IF('Process Capability'!$F$6=6,AI1164,"")))))),"")</f>
        <v/>
      </c>
      <c r="B1214" s="731" t="str">
        <f>IF(D1214=0,IF('Process Capability'!$F$6=1,H1214,IF('Process Capability'!$F$6=2,J1064,IF('Process Capability'!$F$6=3,O1114,IF('Process Capability'!$F$6=4,U1139,IF('Process Capability'!$F$6=5,AB1154,IF('Process Capability'!$F$6=6,AJ1164,"")))))),"")</f>
        <v/>
      </c>
      <c r="C1214" s="701" t="str">
        <f>IF('Process Capability'!$F$6=1,COUNTBLANK('Process Capability'!D1222),IF('Process Capability'!$F$6=2,COUNTBLANK(I1214),IF('Process Capability'!$F$6=3,COUNTBLANK(N1214),IF('Process Capability'!$F$6=4,COUNTBLANK(T1214),IF('Process Capability'!$F$6=5,COUNTBLANK(AA1214),IF('Process Capability'!$F$6=6,COUNTBLANK(AI1214),""))))))</f>
        <v/>
      </c>
      <c r="D1214" s="701" t="str">
        <f>IF('Process Capability'!$F$6=1,COUNTBLANK(H1214),IF('Process Capability'!$F$6=2,COUNTBLANK(J1214),IF('Process Capability'!$F$6=3,COUNTBLANK(O1214),IF('Process Capability'!$F$6=4,COUNTBLANK(U1214),IF('Process Capability'!$F$6=5,COUNTBLANK(AB1214),IF('Process Capability'!$F$6=6,COUNTBLANK(AJ1214),""))))))</f>
        <v/>
      </c>
      <c r="G1214" s="749" t="str">
        <f>IF(COUNTBLANK('Process Capability'!D1222)=1,"",'Process Capability'!D1222)</f>
        <v/>
      </c>
      <c r="H1214" s="748" t="str">
        <f>IF(COUNTBLANK('Process Capability'!D1222)=1,"",MAX('Process Capability'!D1221:D1222)-MIN('Process Capability'!D1221:D1222))</f>
        <v/>
      </c>
      <c r="AS1214" s="733">
        <v>1211</v>
      </c>
      <c r="AT1214" s="732">
        <f t="shared" si="889"/>
        <v>606</v>
      </c>
      <c r="AU1214" s="732">
        <f t="shared" si="892"/>
        <v>404</v>
      </c>
      <c r="AV1214" s="742">
        <f t="shared" si="893"/>
        <v>303</v>
      </c>
      <c r="AW1214" s="732">
        <f t="shared" si="894"/>
        <v>243</v>
      </c>
      <c r="AX1214" s="734">
        <f t="shared" si="897"/>
        <v>202</v>
      </c>
      <c r="AY1214" s="662" t="str">
        <f t="shared" si="866"/>
        <v/>
      </c>
      <c r="BL1214" s="733" t="str">
        <f t="shared" si="864"/>
        <v/>
      </c>
      <c r="BM1214" s="734" t="str">
        <f t="shared" si="865"/>
        <v/>
      </c>
      <c r="BN1214" s="751" t="str">
        <f t="shared" si="867"/>
        <v/>
      </c>
      <c r="BO1214" s="742" t="str">
        <f t="shared" si="868"/>
        <v/>
      </c>
      <c r="BP1214" s="750" t="str">
        <f t="shared" si="884"/>
        <v/>
      </c>
      <c r="BQ1214" s="743" t="str">
        <f t="shared" si="869"/>
        <v/>
      </c>
      <c r="BR1214" s="732" t="str">
        <f t="shared" si="870"/>
        <v/>
      </c>
      <c r="BS1214" s="732" t="str">
        <f t="shared" si="885"/>
        <v/>
      </c>
      <c r="BT1214" s="732" t="str">
        <f t="shared" si="886"/>
        <v/>
      </c>
      <c r="BU1214" s="742" t="str">
        <f t="shared" si="900"/>
        <v/>
      </c>
      <c r="BV1214" s="742" t="str">
        <f t="shared" si="901"/>
        <v/>
      </c>
      <c r="BW1214" s="742" t="str">
        <f t="shared" si="902"/>
        <v/>
      </c>
      <c r="BX1214" s="741" t="str">
        <f t="shared" si="903"/>
        <v/>
      </c>
      <c r="BY1214" s="733" t="str">
        <f t="shared" si="887"/>
        <v/>
      </c>
      <c r="BZ1214" s="732" t="str">
        <f t="shared" si="895"/>
        <v/>
      </c>
      <c r="CA1214" s="732" t="str">
        <f t="shared" si="890"/>
        <v/>
      </c>
      <c r="CB1214" s="734" t="str">
        <f t="shared" si="896"/>
        <v/>
      </c>
      <c r="CC1214" s="733" t="str">
        <f t="shared" si="888"/>
        <v/>
      </c>
      <c r="CD1214" s="740" t="str">
        <f t="shared" si="904"/>
        <v/>
      </c>
      <c r="CE1214" s="732" t="str">
        <f t="shared" si="891"/>
        <v/>
      </c>
      <c r="CF1214" s="739" t="str">
        <f t="shared" si="905"/>
        <v/>
      </c>
      <c r="CG1214" s="737"/>
      <c r="CH1214" s="736" t="str">
        <f t="shared" si="871"/>
        <v/>
      </c>
      <c r="CI1214" s="738" t="str">
        <f t="shared" si="872"/>
        <v/>
      </c>
      <c r="CJ1214" s="737"/>
      <c r="CK1214" s="736" t="str">
        <f t="shared" si="873"/>
        <v/>
      </c>
      <c r="CL1214" s="735" t="str">
        <f t="shared" si="874"/>
        <v/>
      </c>
      <c r="CM1214" s="733" t="e">
        <f t="shared" si="875"/>
        <v>#DIV/0!</v>
      </c>
      <c r="CN1214" s="732" t="e">
        <f t="shared" si="906"/>
        <v>#DIV/0!</v>
      </c>
      <c r="CO1214" s="732" t="e">
        <f t="shared" si="876"/>
        <v>#DIV/0!</v>
      </c>
      <c r="CP1214" s="734" t="e">
        <f t="shared" si="907"/>
        <v>#DIV/0!</v>
      </c>
      <c r="CQ1214" s="733" t="str">
        <f t="shared" si="877"/>
        <v/>
      </c>
      <c r="CR1214" s="732" t="str">
        <f t="shared" si="898"/>
        <v/>
      </c>
      <c r="CS1214" s="732" t="str">
        <f t="shared" si="878"/>
        <v/>
      </c>
      <c r="CT1214" s="731" t="str">
        <f t="shared" si="899"/>
        <v/>
      </c>
      <c r="CV1214" s="733" t="e">
        <f>IF($H$1=1,'Process Capability'!$F$7,CX1214)</f>
        <v>#DIV/0!</v>
      </c>
      <c r="CW1214" s="732" t="e">
        <f t="shared" si="879"/>
        <v>#DIV/0!</v>
      </c>
      <c r="CX1214" s="732" t="e">
        <f t="shared" si="880"/>
        <v>#DIV/0!</v>
      </c>
      <c r="CY1214" s="732" t="e">
        <f t="shared" si="881"/>
        <v>#DIV/0!</v>
      </c>
      <c r="CZ1214" s="732" t="e">
        <f>IF($H$1=1,'Process Capability'!$F$8,CX1214)</f>
        <v>#DIV/0!</v>
      </c>
      <c r="DA1214" s="732" t="e">
        <f>IF($H$1=1,MAX('Process Capability'!$F$7,'Process Capability'!$F$8)-MIN('Process Capability'!$F$7,'Process Capability'!$F$8),DC1214)</f>
        <v>#DIV/0!</v>
      </c>
      <c r="DB1214" s="732" t="e">
        <f t="shared" si="882"/>
        <v>#DIV/0!</v>
      </c>
      <c r="DC1214" s="731" t="e">
        <f t="shared" si="883"/>
        <v>#DIV/0!</v>
      </c>
    </row>
    <row r="1215" spans="1:107" x14ac:dyDescent="0.2">
      <c r="A1215" s="733" t="str">
        <f>IF(C1215=0,IF('Process Capability'!$F$6=1,'Process Capability'!D1223,IF('Process Capability'!$F$6=2,I1065,IF('Process Capability'!$F$6=3,N1115,IF('Process Capability'!$F$6=4,T1140,IF('Process Capability'!$F$6=5,AA1155,IF('Process Capability'!$F$6=6,AI1165,"")))))),"")</f>
        <v/>
      </c>
      <c r="B1215" s="731" t="str">
        <f>IF(D1215=0,IF('Process Capability'!$F$6=1,H1215,IF('Process Capability'!$F$6=2,J1065,IF('Process Capability'!$F$6=3,O1115,IF('Process Capability'!$F$6=4,U1140,IF('Process Capability'!$F$6=5,AB1155,IF('Process Capability'!$F$6=6,AJ1165,"")))))),"")</f>
        <v/>
      </c>
      <c r="C1215" s="701" t="str">
        <f>IF('Process Capability'!$F$6=1,COUNTBLANK('Process Capability'!D1223),IF('Process Capability'!$F$6=2,COUNTBLANK(I1215),IF('Process Capability'!$F$6=3,COUNTBLANK(N1215),IF('Process Capability'!$F$6=4,COUNTBLANK(T1215),IF('Process Capability'!$F$6=5,COUNTBLANK(AA1215),IF('Process Capability'!$F$6=6,COUNTBLANK(AI1215),""))))))</f>
        <v/>
      </c>
      <c r="D1215" s="701" t="str">
        <f>IF('Process Capability'!$F$6=1,COUNTBLANK(H1215),IF('Process Capability'!$F$6=2,COUNTBLANK(J1215),IF('Process Capability'!$F$6=3,COUNTBLANK(O1215),IF('Process Capability'!$F$6=4,COUNTBLANK(U1215),IF('Process Capability'!$F$6=5,COUNTBLANK(AB1215),IF('Process Capability'!$F$6=6,COUNTBLANK(AJ1215),""))))))</f>
        <v/>
      </c>
      <c r="G1215" s="749" t="str">
        <f>IF(COUNTBLANK('Process Capability'!D1223)=1,"",'Process Capability'!D1223)</f>
        <v/>
      </c>
      <c r="H1215" s="748" t="str">
        <f>IF(COUNTBLANK('Process Capability'!D1223)=1,"",MAX('Process Capability'!D1222:D1223)-MIN('Process Capability'!D1222:D1223))</f>
        <v/>
      </c>
      <c r="AS1215" s="743">
        <v>1212</v>
      </c>
      <c r="AT1215" s="732">
        <f t="shared" si="889"/>
        <v>606</v>
      </c>
      <c r="AU1215" s="732">
        <f t="shared" si="892"/>
        <v>404</v>
      </c>
      <c r="AV1215" s="742">
        <f t="shared" si="893"/>
        <v>303</v>
      </c>
      <c r="AW1215" s="732">
        <f t="shared" si="894"/>
        <v>243</v>
      </c>
      <c r="AX1215" s="734">
        <f t="shared" si="897"/>
        <v>202</v>
      </c>
      <c r="AY1215" s="662" t="str">
        <f t="shared" si="866"/>
        <v/>
      </c>
      <c r="BL1215" s="733" t="str">
        <f t="shared" si="864"/>
        <v/>
      </c>
      <c r="BM1215" s="734" t="str">
        <f t="shared" si="865"/>
        <v/>
      </c>
      <c r="BN1215" s="751" t="str">
        <f t="shared" si="867"/>
        <v/>
      </c>
      <c r="BO1215" s="742" t="str">
        <f t="shared" si="868"/>
        <v/>
      </c>
      <c r="BP1215" s="750" t="str">
        <f t="shared" si="884"/>
        <v/>
      </c>
      <c r="BQ1215" s="743" t="str">
        <f t="shared" si="869"/>
        <v/>
      </c>
      <c r="BR1215" s="732" t="str">
        <f t="shared" si="870"/>
        <v/>
      </c>
      <c r="BS1215" s="732" t="str">
        <f t="shared" si="885"/>
        <v/>
      </c>
      <c r="BT1215" s="732" t="str">
        <f t="shared" si="886"/>
        <v/>
      </c>
      <c r="BU1215" s="742" t="str">
        <f t="shared" si="900"/>
        <v/>
      </c>
      <c r="BV1215" s="742" t="str">
        <f t="shared" si="901"/>
        <v/>
      </c>
      <c r="BW1215" s="742" t="str">
        <f t="shared" si="902"/>
        <v/>
      </c>
      <c r="BX1215" s="741" t="str">
        <f t="shared" si="903"/>
        <v/>
      </c>
      <c r="BY1215" s="733" t="str">
        <f t="shared" si="887"/>
        <v/>
      </c>
      <c r="BZ1215" s="732" t="str">
        <f t="shared" si="895"/>
        <v/>
      </c>
      <c r="CA1215" s="732" t="str">
        <f t="shared" si="890"/>
        <v/>
      </c>
      <c r="CB1215" s="734" t="str">
        <f t="shared" si="896"/>
        <v/>
      </c>
      <c r="CC1215" s="733" t="str">
        <f t="shared" si="888"/>
        <v/>
      </c>
      <c r="CD1215" s="740" t="str">
        <f t="shared" si="904"/>
        <v/>
      </c>
      <c r="CE1215" s="732" t="str">
        <f t="shared" si="891"/>
        <v/>
      </c>
      <c r="CF1215" s="739" t="str">
        <f t="shared" si="905"/>
        <v/>
      </c>
      <c r="CG1215" s="737"/>
      <c r="CH1215" s="736" t="str">
        <f t="shared" si="871"/>
        <v/>
      </c>
      <c r="CI1215" s="738" t="str">
        <f t="shared" si="872"/>
        <v/>
      </c>
      <c r="CJ1215" s="737"/>
      <c r="CK1215" s="736" t="str">
        <f t="shared" si="873"/>
        <v/>
      </c>
      <c r="CL1215" s="735" t="str">
        <f t="shared" si="874"/>
        <v/>
      </c>
      <c r="CM1215" s="733" t="e">
        <f t="shared" si="875"/>
        <v>#DIV/0!</v>
      </c>
      <c r="CN1215" s="732" t="e">
        <f t="shared" si="906"/>
        <v>#DIV/0!</v>
      </c>
      <c r="CO1215" s="732" t="e">
        <f t="shared" si="876"/>
        <v>#DIV/0!</v>
      </c>
      <c r="CP1215" s="734" t="e">
        <f t="shared" si="907"/>
        <v>#DIV/0!</v>
      </c>
      <c r="CQ1215" s="733" t="str">
        <f t="shared" si="877"/>
        <v/>
      </c>
      <c r="CR1215" s="732" t="str">
        <f t="shared" si="898"/>
        <v/>
      </c>
      <c r="CS1215" s="732" t="str">
        <f t="shared" si="878"/>
        <v/>
      </c>
      <c r="CT1215" s="731" t="str">
        <f t="shared" si="899"/>
        <v/>
      </c>
      <c r="CV1215" s="733" t="e">
        <f>IF($H$1=1,'Process Capability'!$F$7,CX1215)</f>
        <v>#DIV/0!</v>
      </c>
      <c r="CW1215" s="732" t="e">
        <f t="shared" si="879"/>
        <v>#DIV/0!</v>
      </c>
      <c r="CX1215" s="732" t="e">
        <f t="shared" si="880"/>
        <v>#DIV/0!</v>
      </c>
      <c r="CY1215" s="732" t="e">
        <f t="shared" si="881"/>
        <v>#DIV/0!</v>
      </c>
      <c r="CZ1215" s="732" t="e">
        <f>IF($H$1=1,'Process Capability'!$F$8,CX1215)</f>
        <v>#DIV/0!</v>
      </c>
      <c r="DA1215" s="732" t="e">
        <f>IF($H$1=1,MAX('Process Capability'!$F$7,'Process Capability'!$F$8)-MIN('Process Capability'!$F$7,'Process Capability'!$F$8),DC1215)</f>
        <v>#DIV/0!</v>
      </c>
      <c r="DB1215" s="732" t="e">
        <f t="shared" si="882"/>
        <v>#DIV/0!</v>
      </c>
      <c r="DC1215" s="731" t="e">
        <f t="shared" si="883"/>
        <v>#DIV/0!</v>
      </c>
    </row>
    <row r="1216" spans="1:107" x14ac:dyDescent="0.2">
      <c r="A1216" s="733" t="str">
        <f>IF(C1216=0,IF('Process Capability'!$F$6=1,'Process Capability'!D1224,IF('Process Capability'!$F$6=2,I1066,IF('Process Capability'!$F$6=3,N1116,IF('Process Capability'!$F$6=4,T1141,IF('Process Capability'!$F$6=5,AA1156,IF('Process Capability'!$F$6=6,AI1166,"")))))),"")</f>
        <v/>
      </c>
      <c r="B1216" s="731" t="str">
        <f>IF(D1216=0,IF('Process Capability'!$F$6=1,H1216,IF('Process Capability'!$F$6=2,J1066,IF('Process Capability'!$F$6=3,O1116,IF('Process Capability'!$F$6=4,U1141,IF('Process Capability'!$F$6=5,AB1156,IF('Process Capability'!$F$6=6,AJ1166,"")))))),"")</f>
        <v/>
      </c>
      <c r="C1216" s="701" t="str">
        <f>IF('Process Capability'!$F$6=1,COUNTBLANK('Process Capability'!D1224),IF('Process Capability'!$F$6=2,COUNTBLANK(I1216),IF('Process Capability'!$F$6=3,COUNTBLANK(N1216),IF('Process Capability'!$F$6=4,COUNTBLANK(T1216),IF('Process Capability'!$F$6=5,COUNTBLANK(AA1216),IF('Process Capability'!$F$6=6,COUNTBLANK(AI1216),""))))))</f>
        <v/>
      </c>
      <c r="D1216" s="701" t="str">
        <f>IF('Process Capability'!$F$6=1,COUNTBLANK(H1216),IF('Process Capability'!$F$6=2,COUNTBLANK(J1216),IF('Process Capability'!$F$6=3,COUNTBLANK(O1216),IF('Process Capability'!$F$6=4,COUNTBLANK(U1216),IF('Process Capability'!$F$6=5,COUNTBLANK(AB1216),IF('Process Capability'!$F$6=6,COUNTBLANK(AJ1216),""))))))</f>
        <v/>
      </c>
      <c r="G1216" s="749" t="str">
        <f>IF(COUNTBLANK('Process Capability'!D1224)=1,"",'Process Capability'!D1224)</f>
        <v/>
      </c>
      <c r="H1216" s="748" t="str">
        <f>IF(COUNTBLANK('Process Capability'!D1224)=1,"",MAX('Process Capability'!D1223:D1224)-MIN('Process Capability'!D1223:D1224))</f>
        <v/>
      </c>
      <c r="AS1216" s="733">
        <v>1213</v>
      </c>
      <c r="AT1216" s="732">
        <f t="shared" si="889"/>
        <v>607</v>
      </c>
      <c r="AU1216" s="732">
        <f t="shared" si="892"/>
        <v>405</v>
      </c>
      <c r="AV1216" s="742">
        <f t="shared" si="893"/>
        <v>304</v>
      </c>
      <c r="AW1216" s="732">
        <f t="shared" si="894"/>
        <v>243</v>
      </c>
      <c r="AX1216" s="734">
        <f t="shared" si="897"/>
        <v>203</v>
      </c>
      <c r="AY1216" s="662" t="str">
        <f t="shared" si="866"/>
        <v/>
      </c>
      <c r="BL1216" s="733" t="str">
        <f t="shared" si="864"/>
        <v/>
      </c>
      <c r="BM1216" s="734" t="str">
        <f t="shared" si="865"/>
        <v/>
      </c>
      <c r="BN1216" s="751" t="str">
        <f t="shared" si="867"/>
        <v/>
      </c>
      <c r="BO1216" s="742" t="str">
        <f t="shared" si="868"/>
        <v/>
      </c>
      <c r="BP1216" s="750" t="str">
        <f t="shared" si="884"/>
        <v/>
      </c>
      <c r="BQ1216" s="743" t="str">
        <f t="shared" si="869"/>
        <v/>
      </c>
      <c r="BR1216" s="732" t="str">
        <f t="shared" si="870"/>
        <v/>
      </c>
      <c r="BS1216" s="732" t="str">
        <f t="shared" si="885"/>
        <v/>
      </c>
      <c r="BT1216" s="732" t="str">
        <f t="shared" si="886"/>
        <v/>
      </c>
      <c r="BU1216" s="742" t="str">
        <f t="shared" si="900"/>
        <v/>
      </c>
      <c r="BV1216" s="742" t="str">
        <f t="shared" si="901"/>
        <v/>
      </c>
      <c r="BW1216" s="742" t="str">
        <f t="shared" si="902"/>
        <v/>
      </c>
      <c r="BX1216" s="741" t="str">
        <f t="shared" si="903"/>
        <v/>
      </c>
      <c r="BY1216" s="733" t="str">
        <f t="shared" si="887"/>
        <v/>
      </c>
      <c r="BZ1216" s="732" t="str">
        <f t="shared" si="895"/>
        <v/>
      </c>
      <c r="CA1216" s="732" t="str">
        <f t="shared" si="890"/>
        <v/>
      </c>
      <c r="CB1216" s="734" t="str">
        <f t="shared" si="896"/>
        <v/>
      </c>
      <c r="CC1216" s="733" t="str">
        <f t="shared" si="888"/>
        <v/>
      </c>
      <c r="CD1216" s="740" t="str">
        <f t="shared" si="904"/>
        <v/>
      </c>
      <c r="CE1216" s="732" t="str">
        <f t="shared" si="891"/>
        <v/>
      </c>
      <c r="CF1216" s="739" t="str">
        <f t="shared" si="905"/>
        <v/>
      </c>
      <c r="CG1216" s="737"/>
      <c r="CH1216" s="736" t="str">
        <f t="shared" si="871"/>
        <v/>
      </c>
      <c r="CI1216" s="738" t="str">
        <f t="shared" si="872"/>
        <v/>
      </c>
      <c r="CJ1216" s="737"/>
      <c r="CK1216" s="736" t="str">
        <f t="shared" si="873"/>
        <v/>
      </c>
      <c r="CL1216" s="735" t="str">
        <f t="shared" si="874"/>
        <v/>
      </c>
      <c r="CM1216" s="733" t="e">
        <f t="shared" si="875"/>
        <v>#DIV/0!</v>
      </c>
      <c r="CN1216" s="732" t="e">
        <f t="shared" si="906"/>
        <v>#DIV/0!</v>
      </c>
      <c r="CO1216" s="732" t="e">
        <f t="shared" si="876"/>
        <v>#DIV/0!</v>
      </c>
      <c r="CP1216" s="734" t="e">
        <f t="shared" si="907"/>
        <v>#DIV/0!</v>
      </c>
      <c r="CQ1216" s="733" t="str">
        <f t="shared" si="877"/>
        <v/>
      </c>
      <c r="CR1216" s="732" t="str">
        <f t="shared" si="898"/>
        <v/>
      </c>
      <c r="CS1216" s="732" t="str">
        <f t="shared" si="878"/>
        <v/>
      </c>
      <c r="CT1216" s="731" t="str">
        <f t="shared" si="899"/>
        <v/>
      </c>
      <c r="CV1216" s="733" t="e">
        <f>IF($H$1=1,'Process Capability'!$F$7,CX1216)</f>
        <v>#DIV/0!</v>
      </c>
      <c r="CW1216" s="732" t="e">
        <f t="shared" si="879"/>
        <v>#DIV/0!</v>
      </c>
      <c r="CX1216" s="732" t="e">
        <f t="shared" si="880"/>
        <v>#DIV/0!</v>
      </c>
      <c r="CY1216" s="732" t="e">
        <f t="shared" si="881"/>
        <v>#DIV/0!</v>
      </c>
      <c r="CZ1216" s="732" t="e">
        <f>IF($H$1=1,'Process Capability'!$F$8,CX1216)</f>
        <v>#DIV/0!</v>
      </c>
      <c r="DA1216" s="732" t="e">
        <f>IF($H$1=1,MAX('Process Capability'!$F$7,'Process Capability'!$F$8)-MIN('Process Capability'!$F$7,'Process Capability'!$F$8),DC1216)</f>
        <v>#DIV/0!</v>
      </c>
      <c r="DB1216" s="732" t="e">
        <f t="shared" si="882"/>
        <v>#DIV/0!</v>
      </c>
      <c r="DC1216" s="731" t="e">
        <f t="shared" si="883"/>
        <v>#DIV/0!</v>
      </c>
    </row>
    <row r="1217" spans="1:107" x14ac:dyDescent="0.2">
      <c r="A1217" s="733" t="str">
        <f>IF(C1217=0,IF('Process Capability'!$F$6=1,'Process Capability'!D1225,IF('Process Capability'!$F$6=2,I1067,IF('Process Capability'!$F$6=3,N1117,IF('Process Capability'!$F$6=4,T1142,IF('Process Capability'!$F$6=5,AA1157,IF('Process Capability'!$F$6=6,AI1167,"")))))),"")</f>
        <v/>
      </c>
      <c r="B1217" s="731" t="str">
        <f>IF(D1217=0,IF('Process Capability'!$F$6=1,H1217,IF('Process Capability'!$F$6=2,J1067,IF('Process Capability'!$F$6=3,O1117,IF('Process Capability'!$F$6=4,U1142,IF('Process Capability'!$F$6=5,AB1157,IF('Process Capability'!$F$6=6,AJ1167,"")))))),"")</f>
        <v/>
      </c>
      <c r="C1217" s="701" t="str">
        <f>IF('Process Capability'!$F$6=1,COUNTBLANK('Process Capability'!D1225),IF('Process Capability'!$F$6=2,COUNTBLANK(I1217),IF('Process Capability'!$F$6=3,COUNTBLANK(N1217),IF('Process Capability'!$F$6=4,COUNTBLANK(T1217),IF('Process Capability'!$F$6=5,COUNTBLANK(AA1217),IF('Process Capability'!$F$6=6,COUNTBLANK(AI1217),""))))))</f>
        <v/>
      </c>
      <c r="D1217" s="701" t="str">
        <f>IF('Process Capability'!$F$6=1,COUNTBLANK(H1217),IF('Process Capability'!$F$6=2,COUNTBLANK(J1217),IF('Process Capability'!$F$6=3,COUNTBLANK(O1217),IF('Process Capability'!$F$6=4,COUNTBLANK(U1217),IF('Process Capability'!$F$6=5,COUNTBLANK(AB1217),IF('Process Capability'!$F$6=6,COUNTBLANK(AJ1217),""))))))</f>
        <v/>
      </c>
      <c r="G1217" s="749" t="str">
        <f>IF(COUNTBLANK('Process Capability'!D1225)=1,"",'Process Capability'!D1225)</f>
        <v/>
      </c>
      <c r="H1217" s="748" t="str">
        <f>IF(COUNTBLANK('Process Capability'!D1225)=1,"",MAX('Process Capability'!D1224:D1225)-MIN('Process Capability'!D1224:D1225))</f>
        <v/>
      </c>
      <c r="AS1217" s="733">
        <v>1214</v>
      </c>
      <c r="AT1217" s="732">
        <f t="shared" si="889"/>
        <v>607</v>
      </c>
      <c r="AU1217" s="732">
        <f t="shared" si="892"/>
        <v>405</v>
      </c>
      <c r="AV1217" s="742">
        <f t="shared" si="893"/>
        <v>304</v>
      </c>
      <c r="AW1217" s="732">
        <f t="shared" si="894"/>
        <v>243</v>
      </c>
      <c r="AX1217" s="734">
        <f t="shared" si="897"/>
        <v>203</v>
      </c>
      <c r="AY1217" s="662" t="str">
        <f t="shared" si="866"/>
        <v/>
      </c>
      <c r="BL1217" s="733" t="str">
        <f t="shared" si="864"/>
        <v/>
      </c>
      <c r="BM1217" s="734" t="str">
        <f t="shared" si="865"/>
        <v/>
      </c>
      <c r="BN1217" s="751" t="str">
        <f t="shared" si="867"/>
        <v/>
      </c>
      <c r="BO1217" s="742" t="str">
        <f t="shared" si="868"/>
        <v/>
      </c>
      <c r="BP1217" s="750" t="str">
        <f t="shared" si="884"/>
        <v/>
      </c>
      <c r="BQ1217" s="743" t="str">
        <f t="shared" si="869"/>
        <v/>
      </c>
      <c r="BR1217" s="732" t="str">
        <f t="shared" si="870"/>
        <v/>
      </c>
      <c r="BS1217" s="732" t="str">
        <f t="shared" si="885"/>
        <v/>
      </c>
      <c r="BT1217" s="732" t="str">
        <f t="shared" si="886"/>
        <v/>
      </c>
      <c r="BU1217" s="742" t="str">
        <f t="shared" si="900"/>
        <v/>
      </c>
      <c r="BV1217" s="742" t="str">
        <f t="shared" si="901"/>
        <v/>
      </c>
      <c r="BW1217" s="742" t="str">
        <f t="shared" si="902"/>
        <v/>
      </c>
      <c r="BX1217" s="741" t="str">
        <f t="shared" si="903"/>
        <v/>
      </c>
      <c r="BY1217" s="733" t="str">
        <f t="shared" si="887"/>
        <v/>
      </c>
      <c r="BZ1217" s="732" t="str">
        <f t="shared" si="895"/>
        <v/>
      </c>
      <c r="CA1217" s="732" t="str">
        <f t="shared" si="890"/>
        <v/>
      </c>
      <c r="CB1217" s="734" t="str">
        <f t="shared" si="896"/>
        <v/>
      </c>
      <c r="CC1217" s="733" t="str">
        <f t="shared" si="888"/>
        <v/>
      </c>
      <c r="CD1217" s="740" t="str">
        <f t="shared" si="904"/>
        <v/>
      </c>
      <c r="CE1217" s="732" t="str">
        <f t="shared" si="891"/>
        <v/>
      </c>
      <c r="CF1217" s="739" t="str">
        <f t="shared" si="905"/>
        <v/>
      </c>
      <c r="CG1217" s="737"/>
      <c r="CH1217" s="736" t="str">
        <f t="shared" si="871"/>
        <v/>
      </c>
      <c r="CI1217" s="738" t="str">
        <f t="shared" si="872"/>
        <v/>
      </c>
      <c r="CJ1217" s="737"/>
      <c r="CK1217" s="736" t="str">
        <f t="shared" si="873"/>
        <v/>
      </c>
      <c r="CL1217" s="735" t="str">
        <f t="shared" si="874"/>
        <v/>
      </c>
      <c r="CM1217" s="733" t="e">
        <f t="shared" si="875"/>
        <v>#DIV/0!</v>
      </c>
      <c r="CN1217" s="732" t="e">
        <f t="shared" si="906"/>
        <v>#DIV/0!</v>
      </c>
      <c r="CO1217" s="732" t="e">
        <f t="shared" si="876"/>
        <v>#DIV/0!</v>
      </c>
      <c r="CP1217" s="734" t="e">
        <f t="shared" si="907"/>
        <v>#DIV/0!</v>
      </c>
      <c r="CQ1217" s="733" t="str">
        <f t="shared" si="877"/>
        <v/>
      </c>
      <c r="CR1217" s="732" t="str">
        <f t="shared" si="898"/>
        <v/>
      </c>
      <c r="CS1217" s="732" t="str">
        <f t="shared" si="878"/>
        <v/>
      </c>
      <c r="CT1217" s="731" t="str">
        <f t="shared" si="899"/>
        <v/>
      </c>
      <c r="CV1217" s="733" t="e">
        <f>IF($H$1=1,'Process Capability'!$F$7,CX1217)</f>
        <v>#DIV/0!</v>
      </c>
      <c r="CW1217" s="732" t="e">
        <f t="shared" si="879"/>
        <v>#DIV/0!</v>
      </c>
      <c r="CX1217" s="732" t="e">
        <f t="shared" si="880"/>
        <v>#DIV/0!</v>
      </c>
      <c r="CY1217" s="732" t="e">
        <f t="shared" si="881"/>
        <v>#DIV/0!</v>
      </c>
      <c r="CZ1217" s="732" t="e">
        <f>IF($H$1=1,'Process Capability'!$F$8,CX1217)</f>
        <v>#DIV/0!</v>
      </c>
      <c r="DA1217" s="732" t="e">
        <f>IF($H$1=1,MAX('Process Capability'!$F$7,'Process Capability'!$F$8)-MIN('Process Capability'!$F$7,'Process Capability'!$F$8),DC1217)</f>
        <v>#DIV/0!</v>
      </c>
      <c r="DB1217" s="732" t="e">
        <f t="shared" si="882"/>
        <v>#DIV/0!</v>
      </c>
      <c r="DC1217" s="731" t="e">
        <f t="shared" si="883"/>
        <v>#DIV/0!</v>
      </c>
    </row>
    <row r="1218" spans="1:107" x14ac:dyDescent="0.2">
      <c r="A1218" s="733" t="str">
        <f>IF(C1218=0,IF('Process Capability'!$F$6=1,'Process Capability'!D1226,IF('Process Capability'!$F$6=2,I1068,IF('Process Capability'!$F$6=3,N1118,IF('Process Capability'!$F$6=4,T1143,IF('Process Capability'!$F$6=5,AA1158,IF('Process Capability'!$F$6=6,AI1168,"")))))),"")</f>
        <v/>
      </c>
      <c r="B1218" s="731" t="str">
        <f>IF(D1218=0,IF('Process Capability'!$F$6=1,H1218,IF('Process Capability'!$F$6=2,J1068,IF('Process Capability'!$F$6=3,O1118,IF('Process Capability'!$F$6=4,U1143,IF('Process Capability'!$F$6=5,AB1158,IF('Process Capability'!$F$6=6,AJ1168,"")))))),"")</f>
        <v/>
      </c>
      <c r="C1218" s="701" t="str">
        <f>IF('Process Capability'!$F$6=1,COUNTBLANK('Process Capability'!D1226),IF('Process Capability'!$F$6=2,COUNTBLANK(I1218),IF('Process Capability'!$F$6=3,COUNTBLANK(N1218),IF('Process Capability'!$F$6=4,COUNTBLANK(T1218),IF('Process Capability'!$F$6=5,COUNTBLANK(AA1218),IF('Process Capability'!$F$6=6,COUNTBLANK(AI1218),""))))))</f>
        <v/>
      </c>
      <c r="D1218" s="701" t="str">
        <f>IF('Process Capability'!$F$6=1,COUNTBLANK(H1218),IF('Process Capability'!$F$6=2,COUNTBLANK(J1218),IF('Process Capability'!$F$6=3,COUNTBLANK(O1218),IF('Process Capability'!$F$6=4,COUNTBLANK(U1218),IF('Process Capability'!$F$6=5,COUNTBLANK(AB1218),IF('Process Capability'!$F$6=6,COUNTBLANK(AJ1218),""))))))</f>
        <v/>
      </c>
      <c r="G1218" s="749" t="str">
        <f>IF(COUNTBLANK('Process Capability'!D1226)=1,"",'Process Capability'!D1226)</f>
        <v/>
      </c>
      <c r="H1218" s="748" t="str">
        <f>IF(COUNTBLANK('Process Capability'!D1226)=1,"",MAX('Process Capability'!D1225:D1226)-MIN('Process Capability'!D1225:D1226))</f>
        <v/>
      </c>
      <c r="AS1218" s="743">
        <v>1215</v>
      </c>
      <c r="AT1218" s="732">
        <f t="shared" si="889"/>
        <v>608</v>
      </c>
      <c r="AU1218" s="732">
        <f t="shared" si="892"/>
        <v>405</v>
      </c>
      <c r="AV1218" s="742">
        <f t="shared" si="893"/>
        <v>304</v>
      </c>
      <c r="AW1218" s="732">
        <f t="shared" si="894"/>
        <v>243</v>
      </c>
      <c r="AX1218" s="734">
        <f t="shared" si="897"/>
        <v>203</v>
      </c>
      <c r="AY1218" s="662" t="str">
        <f t="shared" si="866"/>
        <v/>
      </c>
      <c r="BL1218" s="733" t="str">
        <f t="shared" si="864"/>
        <v/>
      </c>
      <c r="BM1218" s="734" t="str">
        <f t="shared" si="865"/>
        <v/>
      </c>
      <c r="BN1218" s="751" t="str">
        <f t="shared" si="867"/>
        <v/>
      </c>
      <c r="BO1218" s="742" t="str">
        <f t="shared" si="868"/>
        <v/>
      </c>
      <c r="BP1218" s="750" t="str">
        <f t="shared" si="884"/>
        <v/>
      </c>
      <c r="BQ1218" s="743" t="str">
        <f t="shared" si="869"/>
        <v/>
      </c>
      <c r="BR1218" s="732" t="str">
        <f t="shared" si="870"/>
        <v/>
      </c>
      <c r="BS1218" s="732" t="str">
        <f t="shared" si="885"/>
        <v/>
      </c>
      <c r="BT1218" s="732" t="str">
        <f t="shared" si="886"/>
        <v/>
      </c>
      <c r="BU1218" s="742" t="str">
        <f t="shared" si="900"/>
        <v/>
      </c>
      <c r="BV1218" s="742" t="str">
        <f t="shared" si="901"/>
        <v/>
      </c>
      <c r="BW1218" s="742" t="str">
        <f t="shared" si="902"/>
        <v/>
      </c>
      <c r="BX1218" s="741" t="str">
        <f t="shared" si="903"/>
        <v/>
      </c>
      <c r="BY1218" s="733" t="str">
        <f t="shared" si="887"/>
        <v/>
      </c>
      <c r="BZ1218" s="732" t="str">
        <f t="shared" si="895"/>
        <v/>
      </c>
      <c r="CA1218" s="732" t="str">
        <f t="shared" si="890"/>
        <v/>
      </c>
      <c r="CB1218" s="734" t="str">
        <f t="shared" si="896"/>
        <v/>
      </c>
      <c r="CC1218" s="733" t="str">
        <f t="shared" si="888"/>
        <v/>
      </c>
      <c r="CD1218" s="740" t="str">
        <f t="shared" si="904"/>
        <v/>
      </c>
      <c r="CE1218" s="732" t="str">
        <f t="shared" si="891"/>
        <v/>
      </c>
      <c r="CF1218" s="739" t="str">
        <f t="shared" si="905"/>
        <v/>
      </c>
      <c r="CG1218" s="737"/>
      <c r="CH1218" s="736" t="str">
        <f t="shared" si="871"/>
        <v/>
      </c>
      <c r="CI1218" s="738" t="str">
        <f t="shared" si="872"/>
        <v/>
      </c>
      <c r="CJ1218" s="737"/>
      <c r="CK1218" s="736" t="str">
        <f t="shared" si="873"/>
        <v/>
      </c>
      <c r="CL1218" s="735" t="str">
        <f t="shared" si="874"/>
        <v/>
      </c>
      <c r="CM1218" s="733" t="e">
        <f t="shared" si="875"/>
        <v>#DIV/0!</v>
      </c>
      <c r="CN1218" s="732" t="e">
        <f t="shared" si="906"/>
        <v>#DIV/0!</v>
      </c>
      <c r="CO1218" s="732" t="e">
        <f t="shared" si="876"/>
        <v>#DIV/0!</v>
      </c>
      <c r="CP1218" s="734" t="e">
        <f t="shared" si="907"/>
        <v>#DIV/0!</v>
      </c>
      <c r="CQ1218" s="733" t="str">
        <f t="shared" si="877"/>
        <v/>
      </c>
      <c r="CR1218" s="732" t="str">
        <f t="shared" si="898"/>
        <v/>
      </c>
      <c r="CS1218" s="732" t="str">
        <f t="shared" si="878"/>
        <v/>
      </c>
      <c r="CT1218" s="731" t="str">
        <f t="shared" si="899"/>
        <v/>
      </c>
      <c r="CV1218" s="733" t="e">
        <f>IF($H$1=1,'Process Capability'!$F$7,CX1218)</f>
        <v>#DIV/0!</v>
      </c>
      <c r="CW1218" s="732" t="e">
        <f t="shared" si="879"/>
        <v>#DIV/0!</v>
      </c>
      <c r="CX1218" s="732" t="e">
        <f t="shared" si="880"/>
        <v>#DIV/0!</v>
      </c>
      <c r="CY1218" s="732" t="e">
        <f t="shared" si="881"/>
        <v>#DIV/0!</v>
      </c>
      <c r="CZ1218" s="732" t="e">
        <f>IF($H$1=1,'Process Capability'!$F$8,CX1218)</f>
        <v>#DIV/0!</v>
      </c>
      <c r="DA1218" s="732" t="e">
        <f>IF($H$1=1,MAX('Process Capability'!$F$7,'Process Capability'!$F$8)-MIN('Process Capability'!$F$7,'Process Capability'!$F$8),DC1218)</f>
        <v>#DIV/0!</v>
      </c>
      <c r="DB1218" s="732" t="e">
        <f t="shared" si="882"/>
        <v>#DIV/0!</v>
      </c>
      <c r="DC1218" s="731" t="e">
        <f t="shared" si="883"/>
        <v>#DIV/0!</v>
      </c>
    </row>
    <row r="1219" spans="1:107" x14ac:dyDescent="0.2">
      <c r="A1219" s="733" t="str">
        <f>IF(C1219=0,IF('Process Capability'!$F$6=1,'Process Capability'!D1227,IF('Process Capability'!$F$6=2,I1069,IF('Process Capability'!$F$6=3,N1119,IF('Process Capability'!$F$6=4,T1144,IF('Process Capability'!$F$6=5,AA1159,IF('Process Capability'!$F$6=6,AI1169,"")))))),"")</f>
        <v/>
      </c>
      <c r="B1219" s="731" t="str">
        <f>IF(D1219=0,IF('Process Capability'!$F$6=1,H1219,IF('Process Capability'!$F$6=2,J1069,IF('Process Capability'!$F$6=3,O1119,IF('Process Capability'!$F$6=4,U1144,IF('Process Capability'!$F$6=5,AB1159,IF('Process Capability'!$F$6=6,AJ1169,"")))))),"")</f>
        <v/>
      </c>
      <c r="C1219" s="701" t="str">
        <f>IF('Process Capability'!$F$6=1,COUNTBLANK('Process Capability'!D1227),IF('Process Capability'!$F$6=2,COUNTBLANK(I1219),IF('Process Capability'!$F$6=3,COUNTBLANK(N1219),IF('Process Capability'!$F$6=4,COUNTBLANK(T1219),IF('Process Capability'!$F$6=5,COUNTBLANK(AA1219),IF('Process Capability'!$F$6=6,COUNTBLANK(AI1219),""))))))</f>
        <v/>
      </c>
      <c r="D1219" s="701" t="str">
        <f>IF('Process Capability'!$F$6=1,COUNTBLANK(H1219),IF('Process Capability'!$F$6=2,COUNTBLANK(J1219),IF('Process Capability'!$F$6=3,COUNTBLANK(O1219),IF('Process Capability'!$F$6=4,COUNTBLANK(U1219),IF('Process Capability'!$F$6=5,COUNTBLANK(AB1219),IF('Process Capability'!$F$6=6,COUNTBLANK(AJ1219),""))))))</f>
        <v/>
      </c>
      <c r="G1219" s="749" t="str">
        <f>IF(COUNTBLANK('Process Capability'!D1227)=1,"",'Process Capability'!D1227)</f>
        <v/>
      </c>
      <c r="H1219" s="748" t="str">
        <f>IF(COUNTBLANK('Process Capability'!D1227)=1,"",MAX('Process Capability'!D1226:D1227)-MIN('Process Capability'!D1226:D1227))</f>
        <v/>
      </c>
      <c r="AS1219" s="733">
        <v>1216</v>
      </c>
      <c r="AT1219" s="732">
        <f t="shared" si="889"/>
        <v>608</v>
      </c>
      <c r="AU1219" s="732">
        <f t="shared" si="892"/>
        <v>406</v>
      </c>
      <c r="AV1219" s="742">
        <f t="shared" si="893"/>
        <v>304</v>
      </c>
      <c r="AW1219" s="732">
        <f t="shared" si="894"/>
        <v>244</v>
      </c>
      <c r="AX1219" s="734">
        <f t="shared" si="897"/>
        <v>203</v>
      </c>
      <c r="AY1219" s="662" t="str">
        <f t="shared" si="866"/>
        <v/>
      </c>
      <c r="BL1219" s="733" t="str">
        <f t="shared" ref="BL1219:BL1282" si="908">A1219</f>
        <v/>
      </c>
      <c r="BM1219" s="734" t="str">
        <f t="shared" ref="BM1219:BM1282" si="909">B1219</f>
        <v/>
      </c>
      <c r="BN1219" s="751" t="str">
        <f t="shared" si="867"/>
        <v/>
      </c>
      <c r="BO1219" s="742" t="str">
        <f t="shared" si="868"/>
        <v/>
      </c>
      <c r="BP1219" s="750" t="str">
        <f t="shared" si="884"/>
        <v/>
      </c>
      <c r="BQ1219" s="743" t="str">
        <f t="shared" si="869"/>
        <v/>
      </c>
      <c r="BR1219" s="732" t="str">
        <f t="shared" si="870"/>
        <v/>
      </c>
      <c r="BS1219" s="732" t="str">
        <f t="shared" si="885"/>
        <v/>
      </c>
      <c r="BT1219" s="732" t="str">
        <f t="shared" si="886"/>
        <v/>
      </c>
      <c r="BU1219" s="742" t="str">
        <f t="shared" si="900"/>
        <v/>
      </c>
      <c r="BV1219" s="742" t="str">
        <f t="shared" si="901"/>
        <v/>
      </c>
      <c r="BW1219" s="742" t="str">
        <f t="shared" si="902"/>
        <v/>
      </c>
      <c r="BX1219" s="741" t="str">
        <f t="shared" si="903"/>
        <v/>
      </c>
      <c r="BY1219" s="733" t="str">
        <f t="shared" si="887"/>
        <v/>
      </c>
      <c r="BZ1219" s="732" t="str">
        <f t="shared" si="895"/>
        <v/>
      </c>
      <c r="CA1219" s="732" t="str">
        <f t="shared" si="890"/>
        <v/>
      </c>
      <c r="CB1219" s="734" t="str">
        <f t="shared" si="896"/>
        <v/>
      </c>
      <c r="CC1219" s="733" t="str">
        <f t="shared" si="888"/>
        <v/>
      </c>
      <c r="CD1219" s="740" t="str">
        <f t="shared" si="904"/>
        <v/>
      </c>
      <c r="CE1219" s="732" t="str">
        <f t="shared" si="891"/>
        <v/>
      </c>
      <c r="CF1219" s="739" t="str">
        <f t="shared" si="905"/>
        <v/>
      </c>
      <c r="CG1219" s="737"/>
      <c r="CH1219" s="736" t="str">
        <f t="shared" si="871"/>
        <v/>
      </c>
      <c r="CI1219" s="738" t="str">
        <f t="shared" si="872"/>
        <v/>
      </c>
      <c r="CJ1219" s="737"/>
      <c r="CK1219" s="736" t="str">
        <f t="shared" si="873"/>
        <v/>
      </c>
      <c r="CL1219" s="735" t="str">
        <f t="shared" si="874"/>
        <v/>
      </c>
      <c r="CM1219" s="733" t="e">
        <f t="shared" si="875"/>
        <v>#DIV/0!</v>
      </c>
      <c r="CN1219" s="732" t="e">
        <f t="shared" si="906"/>
        <v>#DIV/0!</v>
      </c>
      <c r="CO1219" s="732" t="e">
        <f t="shared" si="876"/>
        <v>#DIV/0!</v>
      </c>
      <c r="CP1219" s="734" t="e">
        <f t="shared" si="907"/>
        <v>#DIV/0!</v>
      </c>
      <c r="CQ1219" s="733" t="str">
        <f t="shared" si="877"/>
        <v/>
      </c>
      <c r="CR1219" s="732" t="str">
        <f t="shared" si="898"/>
        <v/>
      </c>
      <c r="CS1219" s="732" t="str">
        <f t="shared" si="878"/>
        <v/>
      </c>
      <c r="CT1219" s="731" t="str">
        <f t="shared" si="899"/>
        <v/>
      </c>
      <c r="CV1219" s="733" t="e">
        <f>IF($H$1=1,'Process Capability'!$F$7,CX1219)</f>
        <v>#DIV/0!</v>
      </c>
      <c r="CW1219" s="732" t="e">
        <f t="shared" si="879"/>
        <v>#DIV/0!</v>
      </c>
      <c r="CX1219" s="732" t="e">
        <f t="shared" si="880"/>
        <v>#DIV/0!</v>
      </c>
      <c r="CY1219" s="732" t="e">
        <f t="shared" si="881"/>
        <v>#DIV/0!</v>
      </c>
      <c r="CZ1219" s="732" t="e">
        <f>IF($H$1=1,'Process Capability'!$F$8,CX1219)</f>
        <v>#DIV/0!</v>
      </c>
      <c r="DA1219" s="732" t="e">
        <f>IF($H$1=1,MAX('Process Capability'!$F$7,'Process Capability'!$F$8)-MIN('Process Capability'!$F$7,'Process Capability'!$F$8),DC1219)</f>
        <v>#DIV/0!</v>
      </c>
      <c r="DB1219" s="732" t="e">
        <f t="shared" si="882"/>
        <v>#DIV/0!</v>
      </c>
      <c r="DC1219" s="731" t="e">
        <f t="shared" si="883"/>
        <v>#DIV/0!</v>
      </c>
    </row>
    <row r="1220" spans="1:107" x14ac:dyDescent="0.2">
      <c r="A1220" s="733" t="str">
        <f>IF(C1220=0,IF('Process Capability'!$F$6=1,'Process Capability'!D1228,IF('Process Capability'!$F$6=2,I1070,IF('Process Capability'!$F$6=3,N1120,IF('Process Capability'!$F$6=4,T1145,IF('Process Capability'!$F$6=5,AA1160,IF('Process Capability'!$F$6=6,AI1170,"")))))),"")</f>
        <v/>
      </c>
      <c r="B1220" s="731" t="str">
        <f>IF(D1220=0,IF('Process Capability'!$F$6=1,H1220,IF('Process Capability'!$F$6=2,J1070,IF('Process Capability'!$F$6=3,O1120,IF('Process Capability'!$F$6=4,U1145,IF('Process Capability'!$F$6=5,AB1160,IF('Process Capability'!$F$6=6,AJ1170,"")))))),"")</f>
        <v/>
      </c>
      <c r="C1220" s="701" t="str">
        <f>IF('Process Capability'!$F$6=1,COUNTBLANK('Process Capability'!D1228),IF('Process Capability'!$F$6=2,COUNTBLANK(I1220),IF('Process Capability'!$F$6=3,COUNTBLANK(N1220),IF('Process Capability'!$F$6=4,COUNTBLANK(T1220),IF('Process Capability'!$F$6=5,COUNTBLANK(AA1220),IF('Process Capability'!$F$6=6,COUNTBLANK(AI1220),""))))))</f>
        <v/>
      </c>
      <c r="D1220" s="701" t="str">
        <f>IF('Process Capability'!$F$6=1,COUNTBLANK(H1220),IF('Process Capability'!$F$6=2,COUNTBLANK(J1220),IF('Process Capability'!$F$6=3,COUNTBLANK(O1220),IF('Process Capability'!$F$6=4,COUNTBLANK(U1220),IF('Process Capability'!$F$6=5,COUNTBLANK(AB1220),IF('Process Capability'!$F$6=6,COUNTBLANK(AJ1220),""))))))</f>
        <v/>
      </c>
      <c r="G1220" s="749" t="str">
        <f>IF(COUNTBLANK('Process Capability'!D1228)=1,"",'Process Capability'!D1228)</f>
        <v/>
      </c>
      <c r="H1220" s="748" t="str">
        <f>IF(COUNTBLANK('Process Capability'!D1228)=1,"",MAX('Process Capability'!D1227:D1228)-MIN('Process Capability'!D1227:D1228))</f>
        <v/>
      </c>
      <c r="AS1220" s="733">
        <v>1217</v>
      </c>
      <c r="AT1220" s="732">
        <f t="shared" si="889"/>
        <v>609</v>
      </c>
      <c r="AU1220" s="732">
        <f t="shared" si="892"/>
        <v>406</v>
      </c>
      <c r="AV1220" s="742">
        <f t="shared" si="893"/>
        <v>305</v>
      </c>
      <c r="AW1220" s="732">
        <f t="shared" si="894"/>
        <v>244</v>
      </c>
      <c r="AX1220" s="734">
        <f t="shared" si="897"/>
        <v>203</v>
      </c>
      <c r="AY1220" s="662" t="str">
        <f t="shared" ref="AY1220:AY1283" si="910">IF($H$1=1,AS1220,IF($H$1=2,AT1220,IF($H$1=3,AU1220,IF($H$1=4,AV1220,IF($H$1=5,AW1220,IF($H$1=6,AX1220,""))))))</f>
        <v/>
      </c>
      <c r="BL1220" s="733" t="str">
        <f t="shared" si="908"/>
        <v/>
      </c>
      <c r="BM1220" s="734" t="str">
        <f t="shared" si="909"/>
        <v/>
      </c>
      <c r="BN1220" s="751" t="str">
        <f t="shared" ref="BN1220:BN1283" si="911">IF(COUNTBLANK(BL1220)&gt;0,"",IF(BL1220&gt;$BB$15,1,""))</f>
        <v/>
      </c>
      <c r="BO1220" s="742" t="str">
        <f t="shared" ref="BO1220:BO1283" si="912">IF(COUNTBLANK(BL1220)&gt;0,"",IF(BL1220&lt;$BB$16,1,""))</f>
        <v/>
      </c>
      <c r="BP1220" s="750" t="str">
        <f t="shared" si="884"/>
        <v/>
      </c>
      <c r="BQ1220" s="743" t="str">
        <f t="shared" ref="BQ1220:BQ1283" si="913">IF(COUNTBLANK(BL1220)&gt;0,"",IF(BL1220&gt;$BB$11,1,""))</f>
        <v/>
      </c>
      <c r="BR1220" s="732" t="str">
        <f t="shared" ref="BR1220:BR1283" si="914">IF(COUNTBLANK(BL1220)&gt;0,"",IF(BL1220&lt;$BB$11,1,""))</f>
        <v/>
      </c>
      <c r="BS1220" s="732" t="str">
        <f t="shared" si="885"/>
        <v/>
      </c>
      <c r="BT1220" s="732" t="str">
        <f t="shared" si="886"/>
        <v/>
      </c>
      <c r="BU1220" s="742" t="str">
        <f t="shared" si="900"/>
        <v/>
      </c>
      <c r="BV1220" s="742" t="str">
        <f t="shared" si="901"/>
        <v/>
      </c>
      <c r="BW1220" s="742" t="str">
        <f t="shared" si="902"/>
        <v/>
      </c>
      <c r="BX1220" s="741" t="str">
        <f t="shared" si="903"/>
        <v/>
      </c>
      <c r="BY1220" s="733" t="str">
        <f t="shared" si="887"/>
        <v/>
      </c>
      <c r="BZ1220" s="732" t="str">
        <f t="shared" si="895"/>
        <v/>
      </c>
      <c r="CA1220" s="732" t="str">
        <f t="shared" si="890"/>
        <v/>
      </c>
      <c r="CB1220" s="734" t="str">
        <f t="shared" si="896"/>
        <v/>
      </c>
      <c r="CC1220" s="733" t="str">
        <f t="shared" si="888"/>
        <v/>
      </c>
      <c r="CD1220" s="740" t="str">
        <f t="shared" si="904"/>
        <v/>
      </c>
      <c r="CE1220" s="732" t="str">
        <f t="shared" si="891"/>
        <v/>
      </c>
      <c r="CF1220" s="739" t="str">
        <f t="shared" si="905"/>
        <v/>
      </c>
      <c r="CG1220" s="737"/>
      <c r="CH1220" s="736" t="str">
        <f t="shared" ref="CH1220:CH1283" si="915">IF(COUNTBLANK(BL1220)&gt;0,"",IF(OR(BL1220&gt;$BB$35,BL1220&lt;$BB$36)=TRUE,1,""))</f>
        <v/>
      </c>
      <c r="CI1220" s="738" t="str">
        <f t="shared" ref="CI1220:CI1283" si="916">IF(COUNTBLANK(BM1220)&gt;0,"",IF(OR(BM1220&gt;$BB$37,BM1220&lt;$BB$48)=TRUE,1,""))</f>
        <v/>
      </c>
      <c r="CJ1220" s="737"/>
      <c r="CK1220" s="736" t="str">
        <f t="shared" ref="CK1220:CK1283" si="917">IF(COUNTBLANK(BL1220)&gt;0,"",IF(OR(BL1220&gt;$BB$38,BL1220&lt;$BB$39)=TRUE,1,""))</f>
        <v/>
      </c>
      <c r="CL1220" s="735" t="str">
        <f t="shared" ref="CL1220:CL1283" si="918">IF(COUNTBLANK(BM1220)&gt;0,"",IF(OR(BM1220&gt;$BB$40,BM1220&lt;$BB$49)=TRUE,1,""))</f>
        <v/>
      </c>
      <c r="CM1220" s="733" t="e">
        <f t="shared" ref="CM1220:CM1283" si="919">IF(AND(BL1220&lt;$BB$38,BL1220&gt;$BB$39)=TRUE,1,"")</f>
        <v>#DIV/0!</v>
      </c>
      <c r="CN1220" s="732" t="e">
        <f t="shared" si="906"/>
        <v>#DIV/0!</v>
      </c>
      <c r="CO1220" s="732" t="e">
        <f t="shared" ref="CO1220:CO1283" si="920">IF(AND(BM1220&lt;$BB$40,BM1220&gt;$BB$49)=TRUE,1,"")</f>
        <v>#DIV/0!</v>
      </c>
      <c r="CP1220" s="734" t="e">
        <f t="shared" si="907"/>
        <v>#DIV/0!</v>
      </c>
      <c r="CQ1220" s="733" t="str">
        <f t="shared" ref="CQ1220:CQ1283" si="921">IF(COUNTBLANK(BL1220)&gt;0,"",IF(OR(BL1220&gt;$BB$38,BL1220&lt;$BB$39)=TRUE,1,""))</f>
        <v/>
      </c>
      <c r="CR1220" s="732" t="str">
        <f t="shared" si="898"/>
        <v/>
      </c>
      <c r="CS1220" s="732" t="str">
        <f t="shared" ref="CS1220:CS1283" si="922">IF(COUNTBLANK(BL1220)&gt;0,"",IF(OR(BM1220&gt;$BB$40,BM1220&lt;$BB$49)=TRUE,1,""))</f>
        <v/>
      </c>
      <c r="CT1220" s="731" t="str">
        <f t="shared" si="899"/>
        <v/>
      </c>
      <c r="CV1220" s="733" t="e">
        <f>IF($H$1=1,'Process Capability'!$F$7,CX1220)</f>
        <v>#DIV/0!</v>
      </c>
      <c r="CW1220" s="732" t="e">
        <f t="shared" ref="CW1220:CW1283" si="923">$BB$15</f>
        <v>#DIV/0!</v>
      </c>
      <c r="CX1220" s="732" t="e">
        <f t="shared" ref="CX1220:CX1283" si="924">$BB$11</f>
        <v>#DIV/0!</v>
      </c>
      <c r="CY1220" s="732" t="e">
        <f t="shared" ref="CY1220:CY1283" si="925">$BB$16</f>
        <v>#DIV/0!</v>
      </c>
      <c r="CZ1220" s="732" t="e">
        <f>IF($H$1=1,'Process Capability'!$F$8,CX1220)</f>
        <v>#DIV/0!</v>
      </c>
      <c r="DA1220" s="732" t="e">
        <f>IF($H$1=1,MAX('Process Capability'!$F$7,'Process Capability'!$F$8)-MIN('Process Capability'!$F$7,'Process Capability'!$F$8),DC1220)</f>
        <v>#DIV/0!</v>
      </c>
      <c r="DB1220" s="732" t="e">
        <f t="shared" ref="DB1220:DB1283" si="926">$BB$17</f>
        <v>#DIV/0!</v>
      </c>
      <c r="DC1220" s="731" t="e">
        <f t="shared" ref="DC1220:DC1283" si="927">$BB$12</f>
        <v>#DIV/0!</v>
      </c>
    </row>
    <row r="1221" spans="1:107" x14ac:dyDescent="0.2">
      <c r="A1221" s="733" t="str">
        <f>IF(C1221=0,IF('Process Capability'!$F$6=1,'Process Capability'!D1229,IF('Process Capability'!$F$6=2,I1071,IF('Process Capability'!$F$6=3,N1121,IF('Process Capability'!$F$6=4,T1146,IF('Process Capability'!$F$6=5,AA1161,IF('Process Capability'!$F$6=6,AI1171,"")))))),"")</f>
        <v/>
      </c>
      <c r="B1221" s="731" t="str">
        <f>IF(D1221=0,IF('Process Capability'!$F$6=1,H1221,IF('Process Capability'!$F$6=2,J1071,IF('Process Capability'!$F$6=3,O1121,IF('Process Capability'!$F$6=4,U1146,IF('Process Capability'!$F$6=5,AB1161,IF('Process Capability'!$F$6=6,AJ1171,"")))))),"")</f>
        <v/>
      </c>
      <c r="C1221" s="701" t="str">
        <f>IF('Process Capability'!$F$6=1,COUNTBLANK('Process Capability'!D1229),IF('Process Capability'!$F$6=2,COUNTBLANK(I1221),IF('Process Capability'!$F$6=3,COUNTBLANK(N1221),IF('Process Capability'!$F$6=4,COUNTBLANK(T1221),IF('Process Capability'!$F$6=5,COUNTBLANK(AA1221),IF('Process Capability'!$F$6=6,COUNTBLANK(AI1221),""))))))</f>
        <v/>
      </c>
      <c r="D1221" s="701" t="str">
        <f>IF('Process Capability'!$F$6=1,COUNTBLANK(H1221),IF('Process Capability'!$F$6=2,COUNTBLANK(J1221),IF('Process Capability'!$F$6=3,COUNTBLANK(O1221),IF('Process Capability'!$F$6=4,COUNTBLANK(U1221),IF('Process Capability'!$F$6=5,COUNTBLANK(AB1221),IF('Process Capability'!$F$6=6,COUNTBLANK(AJ1221),""))))))</f>
        <v/>
      </c>
      <c r="G1221" s="749" t="str">
        <f>IF(COUNTBLANK('Process Capability'!D1229)=1,"",'Process Capability'!D1229)</f>
        <v/>
      </c>
      <c r="H1221" s="748" t="str">
        <f>IF(COUNTBLANK('Process Capability'!D1229)=1,"",MAX('Process Capability'!D1228:D1229)-MIN('Process Capability'!D1228:D1229))</f>
        <v/>
      </c>
      <c r="AS1221" s="743">
        <v>1218</v>
      </c>
      <c r="AT1221" s="732">
        <f t="shared" si="889"/>
        <v>609</v>
      </c>
      <c r="AU1221" s="732">
        <f t="shared" si="892"/>
        <v>406</v>
      </c>
      <c r="AV1221" s="742">
        <f t="shared" si="893"/>
        <v>305</v>
      </c>
      <c r="AW1221" s="732">
        <f t="shared" si="894"/>
        <v>244</v>
      </c>
      <c r="AX1221" s="734">
        <f t="shared" si="897"/>
        <v>203</v>
      </c>
      <c r="AY1221" s="662" t="str">
        <f t="shared" si="910"/>
        <v/>
      </c>
      <c r="BL1221" s="733" t="str">
        <f t="shared" si="908"/>
        <v/>
      </c>
      <c r="BM1221" s="734" t="str">
        <f t="shared" si="909"/>
        <v/>
      </c>
      <c r="BN1221" s="751" t="str">
        <f t="shared" si="911"/>
        <v/>
      </c>
      <c r="BO1221" s="742" t="str">
        <f t="shared" si="912"/>
        <v/>
      </c>
      <c r="BP1221" s="750" t="str">
        <f t="shared" ref="BP1221:BP1284" si="928">IF(COUNTBLANK(BL1221)&gt;0,"",IF(BM1221&gt;$BB$17,1,""))</f>
        <v/>
      </c>
      <c r="BQ1221" s="743" t="str">
        <f t="shared" si="913"/>
        <v/>
      </c>
      <c r="BR1221" s="732" t="str">
        <f t="shared" si="914"/>
        <v/>
      </c>
      <c r="BS1221" s="732" t="str">
        <f t="shared" ref="BS1221:BS1284" si="929">IF(COUNTBLANK(BL1221)&gt;0,"",IF(BM1221&gt;$BB$12,1,""))</f>
        <v/>
      </c>
      <c r="BT1221" s="732" t="str">
        <f t="shared" ref="BT1221:BT1284" si="930">IF(COUNTBLANK(BL1221)&gt;0,"",IF(BM1221&lt;$BB$12,1,""))</f>
        <v/>
      </c>
      <c r="BU1221" s="742" t="str">
        <f t="shared" si="900"/>
        <v/>
      </c>
      <c r="BV1221" s="742" t="str">
        <f t="shared" si="901"/>
        <v/>
      </c>
      <c r="BW1221" s="742" t="str">
        <f t="shared" si="902"/>
        <v/>
      </c>
      <c r="BX1221" s="741" t="str">
        <f t="shared" si="903"/>
        <v/>
      </c>
      <c r="BY1221" s="733" t="str">
        <f t="shared" ref="BY1221:BY1284" si="931">IF(BL1221&gt;BL1220,1,IF(BL1221&lt;BL1220,-1,""))</f>
        <v/>
      </c>
      <c r="BZ1221" s="732" t="str">
        <f t="shared" si="895"/>
        <v/>
      </c>
      <c r="CA1221" s="732" t="str">
        <f t="shared" si="890"/>
        <v/>
      </c>
      <c r="CB1221" s="734" t="str">
        <f t="shared" si="896"/>
        <v/>
      </c>
      <c r="CC1221" s="733" t="str">
        <f t="shared" ref="CC1221:CC1284" si="932">IF(BL1221&gt;BL1220,1,IF(BL1221&lt;BL1220,-1,""))</f>
        <v/>
      </c>
      <c r="CD1221" s="740" t="str">
        <f t="shared" si="904"/>
        <v/>
      </c>
      <c r="CE1221" s="732" t="str">
        <f t="shared" si="891"/>
        <v/>
      </c>
      <c r="CF1221" s="739" t="str">
        <f t="shared" si="905"/>
        <v/>
      </c>
      <c r="CG1221" s="737"/>
      <c r="CH1221" s="736" t="str">
        <f t="shared" si="915"/>
        <v/>
      </c>
      <c r="CI1221" s="738" t="str">
        <f t="shared" si="916"/>
        <v/>
      </c>
      <c r="CJ1221" s="737"/>
      <c r="CK1221" s="736" t="str">
        <f t="shared" si="917"/>
        <v/>
      </c>
      <c r="CL1221" s="735" t="str">
        <f t="shared" si="918"/>
        <v/>
      </c>
      <c r="CM1221" s="733" t="e">
        <f t="shared" si="919"/>
        <v>#DIV/0!</v>
      </c>
      <c r="CN1221" s="732" t="e">
        <f t="shared" si="906"/>
        <v>#DIV/0!</v>
      </c>
      <c r="CO1221" s="732" t="e">
        <f t="shared" si="920"/>
        <v>#DIV/0!</v>
      </c>
      <c r="CP1221" s="734" t="e">
        <f t="shared" si="907"/>
        <v>#DIV/0!</v>
      </c>
      <c r="CQ1221" s="733" t="str">
        <f t="shared" si="921"/>
        <v/>
      </c>
      <c r="CR1221" s="732" t="str">
        <f t="shared" si="898"/>
        <v/>
      </c>
      <c r="CS1221" s="732" t="str">
        <f t="shared" si="922"/>
        <v/>
      </c>
      <c r="CT1221" s="731" t="str">
        <f t="shared" si="899"/>
        <v/>
      </c>
      <c r="CV1221" s="733" t="e">
        <f>IF($H$1=1,'Process Capability'!$F$7,CX1221)</f>
        <v>#DIV/0!</v>
      </c>
      <c r="CW1221" s="732" t="e">
        <f t="shared" si="923"/>
        <v>#DIV/0!</v>
      </c>
      <c r="CX1221" s="732" t="e">
        <f t="shared" si="924"/>
        <v>#DIV/0!</v>
      </c>
      <c r="CY1221" s="732" t="e">
        <f t="shared" si="925"/>
        <v>#DIV/0!</v>
      </c>
      <c r="CZ1221" s="732" t="e">
        <f>IF($H$1=1,'Process Capability'!$F$8,CX1221)</f>
        <v>#DIV/0!</v>
      </c>
      <c r="DA1221" s="732" t="e">
        <f>IF($H$1=1,MAX('Process Capability'!$F$7,'Process Capability'!$F$8)-MIN('Process Capability'!$F$7,'Process Capability'!$F$8),DC1221)</f>
        <v>#DIV/0!</v>
      </c>
      <c r="DB1221" s="732" t="e">
        <f t="shared" si="926"/>
        <v>#DIV/0!</v>
      </c>
      <c r="DC1221" s="731" t="e">
        <f t="shared" si="927"/>
        <v>#DIV/0!</v>
      </c>
    </row>
    <row r="1222" spans="1:107" x14ac:dyDescent="0.2">
      <c r="A1222" s="733" t="str">
        <f>IF(C1222=0,IF('Process Capability'!$F$6=1,'Process Capability'!D1230,IF('Process Capability'!$F$6=2,I1072,IF('Process Capability'!$F$6=3,N1122,IF('Process Capability'!$F$6=4,T1147,IF('Process Capability'!$F$6=5,AA1162,IF('Process Capability'!$F$6=6,AI1172,"")))))),"")</f>
        <v/>
      </c>
      <c r="B1222" s="731" t="str">
        <f>IF(D1222=0,IF('Process Capability'!$F$6=1,H1222,IF('Process Capability'!$F$6=2,J1072,IF('Process Capability'!$F$6=3,O1122,IF('Process Capability'!$F$6=4,U1147,IF('Process Capability'!$F$6=5,AB1162,IF('Process Capability'!$F$6=6,AJ1172,"")))))),"")</f>
        <v/>
      </c>
      <c r="C1222" s="701" t="str">
        <f>IF('Process Capability'!$F$6=1,COUNTBLANK('Process Capability'!D1230),IF('Process Capability'!$F$6=2,COUNTBLANK(I1222),IF('Process Capability'!$F$6=3,COUNTBLANK(N1222),IF('Process Capability'!$F$6=4,COUNTBLANK(T1222),IF('Process Capability'!$F$6=5,COUNTBLANK(AA1222),IF('Process Capability'!$F$6=6,COUNTBLANK(AI1222),""))))))</f>
        <v/>
      </c>
      <c r="D1222" s="701" t="str">
        <f>IF('Process Capability'!$F$6=1,COUNTBLANK(H1222),IF('Process Capability'!$F$6=2,COUNTBLANK(J1222),IF('Process Capability'!$F$6=3,COUNTBLANK(O1222),IF('Process Capability'!$F$6=4,COUNTBLANK(U1222),IF('Process Capability'!$F$6=5,COUNTBLANK(AB1222),IF('Process Capability'!$F$6=6,COUNTBLANK(AJ1222),""))))))</f>
        <v/>
      </c>
      <c r="G1222" s="749" t="str">
        <f>IF(COUNTBLANK('Process Capability'!D1230)=1,"",'Process Capability'!D1230)</f>
        <v/>
      </c>
      <c r="H1222" s="748" t="str">
        <f>IF(COUNTBLANK('Process Capability'!D1230)=1,"",MAX('Process Capability'!D1229:D1230)-MIN('Process Capability'!D1229:D1230))</f>
        <v/>
      </c>
      <c r="AS1222" s="733">
        <v>1219</v>
      </c>
      <c r="AT1222" s="732">
        <f t="shared" ref="AT1222:AT1285" si="933">AT1220+1</f>
        <v>610</v>
      </c>
      <c r="AU1222" s="732">
        <f t="shared" si="892"/>
        <v>407</v>
      </c>
      <c r="AV1222" s="742">
        <f t="shared" si="893"/>
        <v>305</v>
      </c>
      <c r="AW1222" s="732">
        <f t="shared" si="894"/>
        <v>244</v>
      </c>
      <c r="AX1222" s="734">
        <f t="shared" si="897"/>
        <v>204</v>
      </c>
      <c r="AY1222" s="662" t="str">
        <f t="shared" si="910"/>
        <v/>
      </c>
      <c r="BL1222" s="733" t="str">
        <f t="shared" si="908"/>
        <v/>
      </c>
      <c r="BM1222" s="734" t="str">
        <f t="shared" si="909"/>
        <v/>
      </c>
      <c r="BN1222" s="751" t="str">
        <f t="shared" si="911"/>
        <v/>
      </c>
      <c r="BO1222" s="742" t="str">
        <f t="shared" si="912"/>
        <v/>
      </c>
      <c r="BP1222" s="750" t="str">
        <f t="shared" si="928"/>
        <v/>
      </c>
      <c r="BQ1222" s="743" t="str">
        <f t="shared" si="913"/>
        <v/>
      </c>
      <c r="BR1222" s="732" t="str">
        <f t="shared" si="914"/>
        <v/>
      </c>
      <c r="BS1222" s="732" t="str">
        <f t="shared" si="929"/>
        <v/>
      </c>
      <c r="BT1222" s="732" t="str">
        <f t="shared" si="930"/>
        <v/>
      </c>
      <c r="BU1222" s="742" t="str">
        <f t="shared" si="900"/>
        <v/>
      </c>
      <c r="BV1222" s="742" t="str">
        <f t="shared" si="901"/>
        <v/>
      </c>
      <c r="BW1222" s="742" t="str">
        <f t="shared" si="902"/>
        <v/>
      </c>
      <c r="BX1222" s="741" t="str">
        <f t="shared" si="903"/>
        <v/>
      </c>
      <c r="BY1222" s="733" t="str">
        <f t="shared" si="931"/>
        <v/>
      </c>
      <c r="BZ1222" s="732" t="str">
        <f t="shared" si="895"/>
        <v/>
      </c>
      <c r="CA1222" s="732" t="str">
        <f t="shared" ref="CA1222:CA1285" si="934">IF(BM1222&gt;BM1221,1,IF(BM1222&lt;BM1221,-1,""))</f>
        <v/>
      </c>
      <c r="CB1222" s="734" t="str">
        <f t="shared" si="896"/>
        <v/>
      </c>
      <c r="CC1222" s="733" t="str">
        <f t="shared" si="932"/>
        <v/>
      </c>
      <c r="CD1222" s="740" t="str">
        <f t="shared" si="904"/>
        <v/>
      </c>
      <c r="CE1222" s="732" t="str">
        <f t="shared" ref="CE1222:CE1285" si="935">IF(BM1222&gt;BM1221,1,IF(BM1222&lt;BM1221,-1,""))</f>
        <v/>
      </c>
      <c r="CF1222" s="739" t="str">
        <f t="shared" si="905"/>
        <v/>
      </c>
      <c r="CG1222" s="737"/>
      <c r="CH1222" s="736" t="str">
        <f t="shared" si="915"/>
        <v/>
      </c>
      <c r="CI1222" s="738" t="str">
        <f t="shared" si="916"/>
        <v/>
      </c>
      <c r="CJ1222" s="737"/>
      <c r="CK1222" s="736" t="str">
        <f t="shared" si="917"/>
        <v/>
      </c>
      <c r="CL1222" s="735" t="str">
        <f t="shared" si="918"/>
        <v/>
      </c>
      <c r="CM1222" s="733" t="e">
        <f t="shared" si="919"/>
        <v>#DIV/0!</v>
      </c>
      <c r="CN1222" s="732" t="e">
        <f t="shared" si="906"/>
        <v>#DIV/0!</v>
      </c>
      <c r="CO1222" s="732" t="e">
        <f t="shared" si="920"/>
        <v>#DIV/0!</v>
      </c>
      <c r="CP1222" s="734" t="e">
        <f t="shared" si="907"/>
        <v>#DIV/0!</v>
      </c>
      <c r="CQ1222" s="733" t="str">
        <f t="shared" si="921"/>
        <v/>
      </c>
      <c r="CR1222" s="732" t="str">
        <f t="shared" si="898"/>
        <v/>
      </c>
      <c r="CS1222" s="732" t="str">
        <f t="shared" si="922"/>
        <v/>
      </c>
      <c r="CT1222" s="731" t="str">
        <f t="shared" si="899"/>
        <v/>
      </c>
      <c r="CV1222" s="733" t="e">
        <f>IF($H$1=1,'Process Capability'!$F$7,CX1222)</f>
        <v>#DIV/0!</v>
      </c>
      <c r="CW1222" s="732" t="e">
        <f t="shared" si="923"/>
        <v>#DIV/0!</v>
      </c>
      <c r="CX1222" s="732" t="e">
        <f t="shared" si="924"/>
        <v>#DIV/0!</v>
      </c>
      <c r="CY1222" s="732" t="e">
        <f t="shared" si="925"/>
        <v>#DIV/0!</v>
      </c>
      <c r="CZ1222" s="732" t="e">
        <f>IF($H$1=1,'Process Capability'!$F$8,CX1222)</f>
        <v>#DIV/0!</v>
      </c>
      <c r="DA1222" s="732" t="e">
        <f>IF($H$1=1,MAX('Process Capability'!$F$7,'Process Capability'!$F$8)-MIN('Process Capability'!$F$7,'Process Capability'!$F$8),DC1222)</f>
        <v>#DIV/0!</v>
      </c>
      <c r="DB1222" s="732" t="e">
        <f t="shared" si="926"/>
        <v>#DIV/0!</v>
      </c>
      <c r="DC1222" s="731" t="e">
        <f t="shared" si="927"/>
        <v>#DIV/0!</v>
      </c>
    </row>
    <row r="1223" spans="1:107" x14ac:dyDescent="0.2">
      <c r="A1223" s="733" t="str">
        <f>IF(C1223=0,IF('Process Capability'!$F$6=1,'Process Capability'!D1231,IF('Process Capability'!$F$6=2,I1073,IF('Process Capability'!$F$6=3,N1123,IF('Process Capability'!$F$6=4,T1148,IF('Process Capability'!$F$6=5,AA1163,IF('Process Capability'!$F$6=6,AI1173,"")))))),"")</f>
        <v/>
      </c>
      <c r="B1223" s="731" t="str">
        <f>IF(D1223=0,IF('Process Capability'!$F$6=1,H1223,IF('Process Capability'!$F$6=2,J1073,IF('Process Capability'!$F$6=3,O1123,IF('Process Capability'!$F$6=4,U1148,IF('Process Capability'!$F$6=5,AB1163,IF('Process Capability'!$F$6=6,AJ1173,"")))))),"")</f>
        <v/>
      </c>
      <c r="C1223" s="701" t="str">
        <f>IF('Process Capability'!$F$6=1,COUNTBLANK('Process Capability'!D1231),IF('Process Capability'!$F$6=2,COUNTBLANK(I1223),IF('Process Capability'!$F$6=3,COUNTBLANK(N1223),IF('Process Capability'!$F$6=4,COUNTBLANK(T1223),IF('Process Capability'!$F$6=5,COUNTBLANK(AA1223),IF('Process Capability'!$F$6=6,COUNTBLANK(AI1223),""))))))</f>
        <v/>
      </c>
      <c r="D1223" s="701" t="str">
        <f>IF('Process Capability'!$F$6=1,COUNTBLANK(H1223),IF('Process Capability'!$F$6=2,COUNTBLANK(J1223),IF('Process Capability'!$F$6=3,COUNTBLANK(O1223),IF('Process Capability'!$F$6=4,COUNTBLANK(U1223),IF('Process Capability'!$F$6=5,COUNTBLANK(AB1223),IF('Process Capability'!$F$6=6,COUNTBLANK(AJ1223),""))))))</f>
        <v/>
      </c>
      <c r="G1223" s="749" t="str">
        <f>IF(COUNTBLANK('Process Capability'!D1231)=1,"",'Process Capability'!D1231)</f>
        <v/>
      </c>
      <c r="H1223" s="748" t="str">
        <f>IF(COUNTBLANK('Process Capability'!D1231)=1,"",MAX('Process Capability'!D1230:D1231)-MIN('Process Capability'!D1230:D1231))</f>
        <v/>
      </c>
      <c r="AS1223" s="733">
        <v>1220</v>
      </c>
      <c r="AT1223" s="732">
        <f t="shared" si="933"/>
        <v>610</v>
      </c>
      <c r="AU1223" s="732">
        <f t="shared" ref="AU1223:AU1286" si="936">AU1220+1</f>
        <v>407</v>
      </c>
      <c r="AV1223" s="742">
        <f t="shared" si="893"/>
        <v>305</v>
      </c>
      <c r="AW1223" s="732">
        <f t="shared" si="894"/>
        <v>244</v>
      </c>
      <c r="AX1223" s="734">
        <f t="shared" si="897"/>
        <v>204</v>
      </c>
      <c r="AY1223" s="662" t="str">
        <f t="shared" si="910"/>
        <v/>
      </c>
      <c r="BL1223" s="733" t="str">
        <f t="shared" si="908"/>
        <v/>
      </c>
      <c r="BM1223" s="734" t="str">
        <f t="shared" si="909"/>
        <v/>
      </c>
      <c r="BN1223" s="751" t="str">
        <f t="shared" si="911"/>
        <v/>
      </c>
      <c r="BO1223" s="742" t="str">
        <f t="shared" si="912"/>
        <v/>
      </c>
      <c r="BP1223" s="750" t="str">
        <f t="shared" si="928"/>
        <v/>
      </c>
      <c r="BQ1223" s="743" t="str">
        <f t="shared" si="913"/>
        <v/>
      </c>
      <c r="BR1223" s="732" t="str">
        <f t="shared" si="914"/>
        <v/>
      </c>
      <c r="BS1223" s="732" t="str">
        <f t="shared" si="929"/>
        <v/>
      </c>
      <c r="BT1223" s="732" t="str">
        <f t="shared" si="930"/>
        <v/>
      </c>
      <c r="BU1223" s="742" t="str">
        <f t="shared" si="900"/>
        <v/>
      </c>
      <c r="BV1223" s="742" t="str">
        <f t="shared" si="901"/>
        <v/>
      </c>
      <c r="BW1223" s="742" t="str">
        <f t="shared" si="902"/>
        <v/>
      </c>
      <c r="BX1223" s="741" t="str">
        <f t="shared" si="903"/>
        <v/>
      </c>
      <c r="BY1223" s="733" t="str">
        <f t="shared" si="931"/>
        <v/>
      </c>
      <c r="BZ1223" s="732" t="str">
        <f t="shared" si="895"/>
        <v/>
      </c>
      <c r="CA1223" s="732" t="str">
        <f t="shared" si="934"/>
        <v/>
      </c>
      <c r="CB1223" s="734" t="str">
        <f t="shared" si="896"/>
        <v/>
      </c>
      <c r="CC1223" s="733" t="str">
        <f t="shared" si="932"/>
        <v/>
      </c>
      <c r="CD1223" s="740" t="str">
        <f t="shared" si="904"/>
        <v/>
      </c>
      <c r="CE1223" s="732" t="str">
        <f t="shared" si="935"/>
        <v/>
      </c>
      <c r="CF1223" s="739" t="str">
        <f t="shared" si="905"/>
        <v/>
      </c>
      <c r="CG1223" s="737"/>
      <c r="CH1223" s="736" t="str">
        <f t="shared" si="915"/>
        <v/>
      </c>
      <c r="CI1223" s="738" t="str">
        <f t="shared" si="916"/>
        <v/>
      </c>
      <c r="CJ1223" s="737"/>
      <c r="CK1223" s="736" t="str">
        <f t="shared" si="917"/>
        <v/>
      </c>
      <c r="CL1223" s="735" t="str">
        <f t="shared" si="918"/>
        <v/>
      </c>
      <c r="CM1223" s="733" t="e">
        <f t="shared" si="919"/>
        <v>#DIV/0!</v>
      </c>
      <c r="CN1223" s="732" t="e">
        <f t="shared" si="906"/>
        <v>#DIV/0!</v>
      </c>
      <c r="CO1223" s="732" t="e">
        <f t="shared" si="920"/>
        <v>#DIV/0!</v>
      </c>
      <c r="CP1223" s="734" t="e">
        <f t="shared" si="907"/>
        <v>#DIV/0!</v>
      </c>
      <c r="CQ1223" s="733" t="str">
        <f t="shared" si="921"/>
        <v/>
      </c>
      <c r="CR1223" s="732" t="str">
        <f t="shared" si="898"/>
        <v/>
      </c>
      <c r="CS1223" s="732" t="str">
        <f t="shared" si="922"/>
        <v/>
      </c>
      <c r="CT1223" s="731" t="str">
        <f t="shared" si="899"/>
        <v/>
      </c>
      <c r="CV1223" s="733" t="e">
        <f>IF($H$1=1,'Process Capability'!$F$7,CX1223)</f>
        <v>#DIV/0!</v>
      </c>
      <c r="CW1223" s="732" t="e">
        <f t="shared" si="923"/>
        <v>#DIV/0!</v>
      </c>
      <c r="CX1223" s="732" t="e">
        <f t="shared" si="924"/>
        <v>#DIV/0!</v>
      </c>
      <c r="CY1223" s="732" t="e">
        <f t="shared" si="925"/>
        <v>#DIV/0!</v>
      </c>
      <c r="CZ1223" s="732" t="e">
        <f>IF($H$1=1,'Process Capability'!$F$8,CX1223)</f>
        <v>#DIV/0!</v>
      </c>
      <c r="DA1223" s="732" t="e">
        <f>IF($H$1=1,MAX('Process Capability'!$F$7,'Process Capability'!$F$8)-MIN('Process Capability'!$F$7,'Process Capability'!$F$8),DC1223)</f>
        <v>#DIV/0!</v>
      </c>
      <c r="DB1223" s="732" t="e">
        <f t="shared" si="926"/>
        <v>#DIV/0!</v>
      </c>
      <c r="DC1223" s="731" t="e">
        <f t="shared" si="927"/>
        <v>#DIV/0!</v>
      </c>
    </row>
    <row r="1224" spans="1:107" x14ac:dyDescent="0.2">
      <c r="A1224" s="733" t="str">
        <f>IF(C1224=0,IF('Process Capability'!$F$6=1,'Process Capability'!D1232,IF('Process Capability'!$F$6=2,I1074,IF('Process Capability'!$F$6=3,N1124,IF('Process Capability'!$F$6=4,T1149,IF('Process Capability'!$F$6=5,AA1164,IF('Process Capability'!$F$6=6,AI1174,"")))))),"")</f>
        <v/>
      </c>
      <c r="B1224" s="731" t="str">
        <f>IF(D1224=0,IF('Process Capability'!$F$6=1,H1224,IF('Process Capability'!$F$6=2,J1074,IF('Process Capability'!$F$6=3,O1124,IF('Process Capability'!$F$6=4,U1149,IF('Process Capability'!$F$6=5,AB1164,IF('Process Capability'!$F$6=6,AJ1174,"")))))),"")</f>
        <v/>
      </c>
      <c r="C1224" s="701" t="str">
        <f>IF('Process Capability'!$F$6=1,COUNTBLANK('Process Capability'!D1232),IF('Process Capability'!$F$6=2,COUNTBLANK(I1224),IF('Process Capability'!$F$6=3,COUNTBLANK(N1224),IF('Process Capability'!$F$6=4,COUNTBLANK(T1224),IF('Process Capability'!$F$6=5,COUNTBLANK(AA1224),IF('Process Capability'!$F$6=6,COUNTBLANK(AI1224),""))))))</f>
        <v/>
      </c>
      <c r="D1224" s="701" t="str">
        <f>IF('Process Capability'!$F$6=1,COUNTBLANK(H1224),IF('Process Capability'!$F$6=2,COUNTBLANK(J1224),IF('Process Capability'!$F$6=3,COUNTBLANK(O1224),IF('Process Capability'!$F$6=4,COUNTBLANK(U1224),IF('Process Capability'!$F$6=5,COUNTBLANK(AB1224),IF('Process Capability'!$F$6=6,COUNTBLANK(AJ1224),""))))))</f>
        <v/>
      </c>
      <c r="G1224" s="749" t="str">
        <f>IF(COUNTBLANK('Process Capability'!D1232)=1,"",'Process Capability'!D1232)</f>
        <v/>
      </c>
      <c r="H1224" s="748" t="str">
        <f>IF(COUNTBLANK('Process Capability'!D1232)=1,"",MAX('Process Capability'!D1231:D1232)-MIN('Process Capability'!D1231:D1232))</f>
        <v/>
      </c>
      <c r="AS1224" s="743">
        <v>1221</v>
      </c>
      <c r="AT1224" s="732">
        <f t="shared" si="933"/>
        <v>611</v>
      </c>
      <c r="AU1224" s="732">
        <f t="shared" si="936"/>
        <v>407</v>
      </c>
      <c r="AV1224" s="742">
        <f t="shared" ref="AV1224:AV1287" si="937">AV1220+1</f>
        <v>306</v>
      </c>
      <c r="AW1224" s="732">
        <f t="shared" si="894"/>
        <v>245</v>
      </c>
      <c r="AX1224" s="734">
        <f t="shared" si="897"/>
        <v>204</v>
      </c>
      <c r="AY1224" s="662" t="str">
        <f t="shared" si="910"/>
        <v/>
      </c>
      <c r="BL1224" s="733" t="str">
        <f t="shared" si="908"/>
        <v/>
      </c>
      <c r="BM1224" s="734" t="str">
        <f t="shared" si="909"/>
        <v/>
      </c>
      <c r="BN1224" s="751" t="str">
        <f t="shared" si="911"/>
        <v/>
      </c>
      <c r="BO1224" s="742" t="str">
        <f t="shared" si="912"/>
        <v/>
      </c>
      <c r="BP1224" s="750" t="str">
        <f t="shared" si="928"/>
        <v/>
      </c>
      <c r="BQ1224" s="743" t="str">
        <f t="shared" si="913"/>
        <v/>
      </c>
      <c r="BR1224" s="732" t="str">
        <f t="shared" si="914"/>
        <v/>
      </c>
      <c r="BS1224" s="732" t="str">
        <f t="shared" si="929"/>
        <v/>
      </c>
      <c r="BT1224" s="732" t="str">
        <f t="shared" si="930"/>
        <v/>
      </c>
      <c r="BU1224" s="742" t="str">
        <f t="shared" si="900"/>
        <v/>
      </c>
      <c r="BV1224" s="742" t="str">
        <f t="shared" si="901"/>
        <v/>
      </c>
      <c r="BW1224" s="742" t="str">
        <f t="shared" si="902"/>
        <v/>
      </c>
      <c r="BX1224" s="741" t="str">
        <f t="shared" si="903"/>
        <v/>
      </c>
      <c r="BY1224" s="733" t="str">
        <f t="shared" si="931"/>
        <v/>
      </c>
      <c r="BZ1224" s="732" t="str">
        <f t="shared" si="895"/>
        <v/>
      </c>
      <c r="CA1224" s="732" t="str">
        <f t="shared" si="934"/>
        <v/>
      </c>
      <c r="CB1224" s="734" t="str">
        <f t="shared" si="896"/>
        <v/>
      </c>
      <c r="CC1224" s="733" t="str">
        <f t="shared" si="932"/>
        <v/>
      </c>
      <c r="CD1224" s="740" t="str">
        <f t="shared" si="904"/>
        <v/>
      </c>
      <c r="CE1224" s="732" t="str">
        <f t="shared" si="935"/>
        <v/>
      </c>
      <c r="CF1224" s="739" t="str">
        <f t="shared" si="905"/>
        <v/>
      </c>
      <c r="CG1224" s="737"/>
      <c r="CH1224" s="736" t="str">
        <f t="shared" si="915"/>
        <v/>
      </c>
      <c r="CI1224" s="738" t="str">
        <f t="shared" si="916"/>
        <v/>
      </c>
      <c r="CJ1224" s="737"/>
      <c r="CK1224" s="736" t="str">
        <f t="shared" si="917"/>
        <v/>
      </c>
      <c r="CL1224" s="735" t="str">
        <f t="shared" si="918"/>
        <v/>
      </c>
      <c r="CM1224" s="733" t="e">
        <f t="shared" si="919"/>
        <v>#DIV/0!</v>
      </c>
      <c r="CN1224" s="732" t="e">
        <f t="shared" si="906"/>
        <v>#DIV/0!</v>
      </c>
      <c r="CO1224" s="732" t="e">
        <f t="shared" si="920"/>
        <v>#DIV/0!</v>
      </c>
      <c r="CP1224" s="734" t="e">
        <f t="shared" si="907"/>
        <v>#DIV/0!</v>
      </c>
      <c r="CQ1224" s="733" t="str">
        <f t="shared" si="921"/>
        <v/>
      </c>
      <c r="CR1224" s="732" t="str">
        <f t="shared" si="898"/>
        <v/>
      </c>
      <c r="CS1224" s="732" t="str">
        <f t="shared" si="922"/>
        <v/>
      </c>
      <c r="CT1224" s="731" t="str">
        <f t="shared" si="899"/>
        <v/>
      </c>
      <c r="CV1224" s="733" t="e">
        <f>IF($H$1=1,'Process Capability'!$F$7,CX1224)</f>
        <v>#DIV/0!</v>
      </c>
      <c r="CW1224" s="732" t="e">
        <f t="shared" si="923"/>
        <v>#DIV/0!</v>
      </c>
      <c r="CX1224" s="732" t="e">
        <f t="shared" si="924"/>
        <v>#DIV/0!</v>
      </c>
      <c r="CY1224" s="732" t="e">
        <f t="shared" si="925"/>
        <v>#DIV/0!</v>
      </c>
      <c r="CZ1224" s="732" t="e">
        <f>IF($H$1=1,'Process Capability'!$F$8,CX1224)</f>
        <v>#DIV/0!</v>
      </c>
      <c r="DA1224" s="732" t="e">
        <f>IF($H$1=1,MAX('Process Capability'!$F$7,'Process Capability'!$F$8)-MIN('Process Capability'!$F$7,'Process Capability'!$F$8),DC1224)</f>
        <v>#DIV/0!</v>
      </c>
      <c r="DB1224" s="732" t="e">
        <f t="shared" si="926"/>
        <v>#DIV/0!</v>
      </c>
      <c r="DC1224" s="731" t="e">
        <f t="shared" si="927"/>
        <v>#DIV/0!</v>
      </c>
    </row>
    <row r="1225" spans="1:107" x14ac:dyDescent="0.2">
      <c r="A1225" s="733" t="str">
        <f>IF(C1225=0,IF('Process Capability'!$F$6=1,'Process Capability'!D1233,IF('Process Capability'!$F$6=2,I1075,IF('Process Capability'!$F$6=3,N1125,IF('Process Capability'!$F$6=4,T1150,IF('Process Capability'!$F$6=5,AA1165,IF('Process Capability'!$F$6=6,AI1175,"")))))),"")</f>
        <v/>
      </c>
      <c r="B1225" s="731" t="str">
        <f>IF(D1225=0,IF('Process Capability'!$F$6=1,H1225,IF('Process Capability'!$F$6=2,J1075,IF('Process Capability'!$F$6=3,O1125,IF('Process Capability'!$F$6=4,U1150,IF('Process Capability'!$F$6=5,AB1165,IF('Process Capability'!$F$6=6,AJ1175,"")))))),"")</f>
        <v/>
      </c>
      <c r="C1225" s="701" t="str">
        <f>IF('Process Capability'!$F$6=1,COUNTBLANK('Process Capability'!D1233),IF('Process Capability'!$F$6=2,COUNTBLANK(I1225),IF('Process Capability'!$F$6=3,COUNTBLANK(N1225),IF('Process Capability'!$F$6=4,COUNTBLANK(T1225),IF('Process Capability'!$F$6=5,COUNTBLANK(AA1225),IF('Process Capability'!$F$6=6,COUNTBLANK(AI1225),""))))))</f>
        <v/>
      </c>
      <c r="D1225" s="701" t="str">
        <f>IF('Process Capability'!$F$6=1,COUNTBLANK(H1225),IF('Process Capability'!$F$6=2,COUNTBLANK(J1225),IF('Process Capability'!$F$6=3,COUNTBLANK(O1225),IF('Process Capability'!$F$6=4,COUNTBLANK(U1225),IF('Process Capability'!$F$6=5,COUNTBLANK(AB1225),IF('Process Capability'!$F$6=6,COUNTBLANK(AJ1225),""))))))</f>
        <v/>
      </c>
      <c r="G1225" s="749" t="str">
        <f>IF(COUNTBLANK('Process Capability'!D1233)=1,"",'Process Capability'!D1233)</f>
        <v/>
      </c>
      <c r="H1225" s="748" t="str">
        <f>IF(COUNTBLANK('Process Capability'!D1233)=1,"",MAX('Process Capability'!D1232:D1233)-MIN('Process Capability'!D1232:D1233))</f>
        <v/>
      </c>
      <c r="AS1225" s="733">
        <v>1222</v>
      </c>
      <c r="AT1225" s="732">
        <f t="shared" si="933"/>
        <v>611</v>
      </c>
      <c r="AU1225" s="732">
        <f t="shared" si="936"/>
        <v>408</v>
      </c>
      <c r="AV1225" s="742">
        <f t="shared" si="937"/>
        <v>306</v>
      </c>
      <c r="AW1225" s="732">
        <f t="shared" ref="AW1225:AW1288" si="938">AW1220+1</f>
        <v>245</v>
      </c>
      <c r="AX1225" s="734">
        <f t="shared" si="897"/>
        <v>204</v>
      </c>
      <c r="AY1225" s="662" t="str">
        <f t="shared" si="910"/>
        <v/>
      </c>
      <c r="BL1225" s="733" t="str">
        <f t="shared" si="908"/>
        <v/>
      </c>
      <c r="BM1225" s="734" t="str">
        <f t="shared" si="909"/>
        <v/>
      </c>
      <c r="BN1225" s="751" t="str">
        <f t="shared" si="911"/>
        <v/>
      </c>
      <c r="BO1225" s="742" t="str">
        <f t="shared" si="912"/>
        <v/>
      </c>
      <c r="BP1225" s="750" t="str">
        <f t="shared" si="928"/>
        <v/>
      </c>
      <c r="BQ1225" s="743" t="str">
        <f t="shared" si="913"/>
        <v/>
      </c>
      <c r="BR1225" s="732" t="str">
        <f t="shared" si="914"/>
        <v/>
      </c>
      <c r="BS1225" s="732" t="str">
        <f t="shared" si="929"/>
        <v/>
      </c>
      <c r="BT1225" s="732" t="str">
        <f t="shared" si="930"/>
        <v/>
      </c>
      <c r="BU1225" s="742" t="str">
        <f t="shared" si="900"/>
        <v/>
      </c>
      <c r="BV1225" s="742" t="str">
        <f t="shared" si="901"/>
        <v/>
      </c>
      <c r="BW1225" s="742" t="str">
        <f t="shared" si="902"/>
        <v/>
      </c>
      <c r="BX1225" s="741" t="str">
        <f t="shared" si="903"/>
        <v/>
      </c>
      <c r="BY1225" s="733" t="str">
        <f t="shared" si="931"/>
        <v/>
      </c>
      <c r="BZ1225" s="732" t="str">
        <f t="shared" ref="BZ1225:BZ1288" si="939">IF(ABS(SUM(BY1220:BY1225))=6,1,"")</f>
        <v/>
      </c>
      <c r="CA1225" s="732" t="str">
        <f t="shared" si="934"/>
        <v/>
      </c>
      <c r="CB1225" s="734" t="str">
        <f t="shared" ref="CB1225:CB1288" si="940">IF(ABS(SUM(CA1220:CA1225))=6,1,"")</f>
        <v/>
      </c>
      <c r="CC1225" s="733" t="str">
        <f t="shared" si="932"/>
        <v/>
      </c>
      <c r="CD1225" s="740" t="str">
        <f t="shared" si="904"/>
        <v/>
      </c>
      <c r="CE1225" s="732" t="str">
        <f t="shared" si="935"/>
        <v/>
      </c>
      <c r="CF1225" s="739" t="str">
        <f t="shared" si="905"/>
        <v/>
      </c>
      <c r="CG1225" s="737"/>
      <c r="CH1225" s="736" t="str">
        <f t="shared" si="915"/>
        <v/>
      </c>
      <c r="CI1225" s="738" t="str">
        <f t="shared" si="916"/>
        <v/>
      </c>
      <c r="CJ1225" s="737"/>
      <c r="CK1225" s="736" t="str">
        <f t="shared" si="917"/>
        <v/>
      </c>
      <c r="CL1225" s="735" t="str">
        <f t="shared" si="918"/>
        <v/>
      </c>
      <c r="CM1225" s="733" t="e">
        <f t="shared" si="919"/>
        <v>#DIV/0!</v>
      </c>
      <c r="CN1225" s="732" t="e">
        <f t="shared" si="906"/>
        <v>#DIV/0!</v>
      </c>
      <c r="CO1225" s="732" t="e">
        <f t="shared" si="920"/>
        <v>#DIV/0!</v>
      </c>
      <c r="CP1225" s="734" t="e">
        <f t="shared" si="907"/>
        <v>#DIV/0!</v>
      </c>
      <c r="CQ1225" s="733" t="str">
        <f t="shared" si="921"/>
        <v/>
      </c>
      <c r="CR1225" s="732" t="str">
        <f t="shared" si="898"/>
        <v/>
      </c>
      <c r="CS1225" s="732" t="str">
        <f t="shared" si="922"/>
        <v/>
      </c>
      <c r="CT1225" s="731" t="str">
        <f t="shared" si="899"/>
        <v/>
      </c>
      <c r="CV1225" s="733" t="e">
        <f>IF($H$1=1,'Process Capability'!$F$7,CX1225)</f>
        <v>#DIV/0!</v>
      </c>
      <c r="CW1225" s="732" t="e">
        <f t="shared" si="923"/>
        <v>#DIV/0!</v>
      </c>
      <c r="CX1225" s="732" t="e">
        <f t="shared" si="924"/>
        <v>#DIV/0!</v>
      </c>
      <c r="CY1225" s="732" t="e">
        <f t="shared" si="925"/>
        <v>#DIV/0!</v>
      </c>
      <c r="CZ1225" s="732" t="e">
        <f>IF($H$1=1,'Process Capability'!$F$8,CX1225)</f>
        <v>#DIV/0!</v>
      </c>
      <c r="DA1225" s="732" t="e">
        <f>IF($H$1=1,MAX('Process Capability'!$F$7,'Process Capability'!$F$8)-MIN('Process Capability'!$F$7,'Process Capability'!$F$8),DC1225)</f>
        <v>#DIV/0!</v>
      </c>
      <c r="DB1225" s="732" t="e">
        <f t="shared" si="926"/>
        <v>#DIV/0!</v>
      </c>
      <c r="DC1225" s="731" t="e">
        <f t="shared" si="927"/>
        <v>#DIV/0!</v>
      </c>
    </row>
    <row r="1226" spans="1:107" x14ac:dyDescent="0.2">
      <c r="A1226" s="733" t="str">
        <f>IF(C1226=0,IF('Process Capability'!$F$6=1,'Process Capability'!D1234,IF('Process Capability'!$F$6=2,I1076,IF('Process Capability'!$F$6=3,N1126,IF('Process Capability'!$F$6=4,T1151,IF('Process Capability'!$F$6=5,AA1166,IF('Process Capability'!$F$6=6,AI1176,"")))))),"")</f>
        <v/>
      </c>
      <c r="B1226" s="731" t="str">
        <f>IF(D1226=0,IF('Process Capability'!$F$6=1,H1226,IF('Process Capability'!$F$6=2,J1076,IF('Process Capability'!$F$6=3,O1126,IF('Process Capability'!$F$6=4,U1151,IF('Process Capability'!$F$6=5,AB1166,IF('Process Capability'!$F$6=6,AJ1176,"")))))),"")</f>
        <v/>
      </c>
      <c r="C1226" s="701" t="str">
        <f>IF('Process Capability'!$F$6=1,COUNTBLANK('Process Capability'!D1234),IF('Process Capability'!$F$6=2,COUNTBLANK(I1226),IF('Process Capability'!$F$6=3,COUNTBLANK(N1226),IF('Process Capability'!$F$6=4,COUNTBLANK(T1226),IF('Process Capability'!$F$6=5,COUNTBLANK(AA1226),IF('Process Capability'!$F$6=6,COUNTBLANK(AI1226),""))))))</f>
        <v/>
      </c>
      <c r="D1226" s="701" t="str">
        <f>IF('Process Capability'!$F$6=1,COUNTBLANK(H1226),IF('Process Capability'!$F$6=2,COUNTBLANK(J1226),IF('Process Capability'!$F$6=3,COUNTBLANK(O1226),IF('Process Capability'!$F$6=4,COUNTBLANK(U1226),IF('Process Capability'!$F$6=5,COUNTBLANK(AB1226),IF('Process Capability'!$F$6=6,COUNTBLANK(AJ1226),""))))))</f>
        <v/>
      </c>
      <c r="G1226" s="749" t="str">
        <f>IF(COUNTBLANK('Process Capability'!D1234)=1,"",'Process Capability'!D1234)</f>
        <v/>
      </c>
      <c r="H1226" s="748" t="str">
        <f>IF(COUNTBLANK('Process Capability'!D1234)=1,"",MAX('Process Capability'!D1233:D1234)-MIN('Process Capability'!D1233:D1234))</f>
        <v/>
      </c>
      <c r="AS1226" s="733">
        <v>1223</v>
      </c>
      <c r="AT1226" s="732">
        <f t="shared" si="933"/>
        <v>612</v>
      </c>
      <c r="AU1226" s="732">
        <f t="shared" si="936"/>
        <v>408</v>
      </c>
      <c r="AV1226" s="742">
        <f t="shared" si="937"/>
        <v>306</v>
      </c>
      <c r="AW1226" s="732">
        <f t="shared" si="938"/>
        <v>245</v>
      </c>
      <c r="AX1226" s="734">
        <f t="shared" ref="AX1226:AX1289" si="941">AX1220+1</f>
        <v>204</v>
      </c>
      <c r="AY1226" s="662" t="str">
        <f t="shared" si="910"/>
        <v/>
      </c>
      <c r="BL1226" s="733" t="str">
        <f t="shared" si="908"/>
        <v/>
      </c>
      <c r="BM1226" s="734" t="str">
        <f t="shared" si="909"/>
        <v/>
      </c>
      <c r="BN1226" s="751" t="str">
        <f t="shared" si="911"/>
        <v/>
      </c>
      <c r="BO1226" s="742" t="str">
        <f t="shared" si="912"/>
        <v/>
      </c>
      <c r="BP1226" s="750" t="str">
        <f t="shared" si="928"/>
        <v/>
      </c>
      <c r="BQ1226" s="743" t="str">
        <f t="shared" si="913"/>
        <v/>
      </c>
      <c r="BR1226" s="732" t="str">
        <f t="shared" si="914"/>
        <v/>
      </c>
      <c r="BS1226" s="732" t="str">
        <f t="shared" si="929"/>
        <v/>
      </c>
      <c r="BT1226" s="732" t="str">
        <f t="shared" si="930"/>
        <v/>
      </c>
      <c r="BU1226" s="742" t="str">
        <f t="shared" si="900"/>
        <v/>
      </c>
      <c r="BV1226" s="742" t="str">
        <f t="shared" si="901"/>
        <v/>
      </c>
      <c r="BW1226" s="742" t="str">
        <f t="shared" si="902"/>
        <v/>
      </c>
      <c r="BX1226" s="741" t="str">
        <f t="shared" si="903"/>
        <v/>
      </c>
      <c r="BY1226" s="733" t="str">
        <f t="shared" si="931"/>
        <v/>
      </c>
      <c r="BZ1226" s="732" t="str">
        <f t="shared" si="939"/>
        <v/>
      </c>
      <c r="CA1226" s="732" t="str">
        <f t="shared" si="934"/>
        <v/>
      </c>
      <c r="CB1226" s="734" t="str">
        <f t="shared" si="940"/>
        <v/>
      </c>
      <c r="CC1226" s="733" t="str">
        <f t="shared" si="932"/>
        <v/>
      </c>
      <c r="CD1226" s="740" t="str">
        <f t="shared" si="904"/>
        <v/>
      </c>
      <c r="CE1226" s="732" t="str">
        <f t="shared" si="935"/>
        <v/>
      </c>
      <c r="CF1226" s="739" t="str">
        <f t="shared" si="905"/>
        <v/>
      </c>
      <c r="CG1226" s="737"/>
      <c r="CH1226" s="736" t="str">
        <f t="shared" si="915"/>
        <v/>
      </c>
      <c r="CI1226" s="738" t="str">
        <f t="shared" si="916"/>
        <v/>
      </c>
      <c r="CJ1226" s="737"/>
      <c r="CK1226" s="736" t="str">
        <f t="shared" si="917"/>
        <v/>
      </c>
      <c r="CL1226" s="735" t="str">
        <f t="shared" si="918"/>
        <v/>
      </c>
      <c r="CM1226" s="733" t="e">
        <f t="shared" si="919"/>
        <v>#DIV/0!</v>
      </c>
      <c r="CN1226" s="732" t="e">
        <f t="shared" si="906"/>
        <v>#DIV/0!</v>
      </c>
      <c r="CO1226" s="732" t="e">
        <f t="shared" si="920"/>
        <v>#DIV/0!</v>
      </c>
      <c r="CP1226" s="734" t="e">
        <f t="shared" si="907"/>
        <v>#DIV/0!</v>
      </c>
      <c r="CQ1226" s="733" t="str">
        <f t="shared" si="921"/>
        <v/>
      </c>
      <c r="CR1226" s="732" t="str">
        <f t="shared" si="898"/>
        <v/>
      </c>
      <c r="CS1226" s="732" t="str">
        <f t="shared" si="922"/>
        <v/>
      </c>
      <c r="CT1226" s="731" t="str">
        <f t="shared" si="899"/>
        <v/>
      </c>
      <c r="CV1226" s="733" t="e">
        <f>IF($H$1=1,'Process Capability'!$F$7,CX1226)</f>
        <v>#DIV/0!</v>
      </c>
      <c r="CW1226" s="732" t="e">
        <f t="shared" si="923"/>
        <v>#DIV/0!</v>
      </c>
      <c r="CX1226" s="732" t="e">
        <f t="shared" si="924"/>
        <v>#DIV/0!</v>
      </c>
      <c r="CY1226" s="732" t="e">
        <f t="shared" si="925"/>
        <v>#DIV/0!</v>
      </c>
      <c r="CZ1226" s="732" t="e">
        <f>IF($H$1=1,'Process Capability'!$F$8,CX1226)</f>
        <v>#DIV/0!</v>
      </c>
      <c r="DA1226" s="732" t="e">
        <f>IF($H$1=1,MAX('Process Capability'!$F$7,'Process Capability'!$F$8)-MIN('Process Capability'!$F$7,'Process Capability'!$F$8),DC1226)</f>
        <v>#DIV/0!</v>
      </c>
      <c r="DB1226" s="732" t="e">
        <f t="shared" si="926"/>
        <v>#DIV/0!</v>
      </c>
      <c r="DC1226" s="731" t="e">
        <f t="shared" si="927"/>
        <v>#DIV/0!</v>
      </c>
    </row>
    <row r="1227" spans="1:107" x14ac:dyDescent="0.2">
      <c r="A1227" s="733" t="str">
        <f>IF(C1227=0,IF('Process Capability'!$F$6=1,'Process Capability'!D1235,IF('Process Capability'!$F$6=2,I1077,IF('Process Capability'!$F$6=3,N1127,IF('Process Capability'!$F$6=4,T1152,IF('Process Capability'!$F$6=5,AA1167,IF('Process Capability'!$F$6=6,AI1177,"")))))),"")</f>
        <v/>
      </c>
      <c r="B1227" s="731" t="str">
        <f>IF(D1227=0,IF('Process Capability'!$F$6=1,H1227,IF('Process Capability'!$F$6=2,J1077,IF('Process Capability'!$F$6=3,O1127,IF('Process Capability'!$F$6=4,U1152,IF('Process Capability'!$F$6=5,AB1167,IF('Process Capability'!$F$6=6,AJ1177,"")))))),"")</f>
        <v/>
      </c>
      <c r="C1227" s="701" t="str">
        <f>IF('Process Capability'!$F$6=1,COUNTBLANK('Process Capability'!D1235),IF('Process Capability'!$F$6=2,COUNTBLANK(I1227),IF('Process Capability'!$F$6=3,COUNTBLANK(N1227),IF('Process Capability'!$F$6=4,COUNTBLANK(T1227),IF('Process Capability'!$F$6=5,COUNTBLANK(AA1227),IF('Process Capability'!$F$6=6,COUNTBLANK(AI1227),""))))))</f>
        <v/>
      </c>
      <c r="D1227" s="701" t="str">
        <f>IF('Process Capability'!$F$6=1,COUNTBLANK(H1227),IF('Process Capability'!$F$6=2,COUNTBLANK(J1227),IF('Process Capability'!$F$6=3,COUNTBLANK(O1227),IF('Process Capability'!$F$6=4,COUNTBLANK(U1227),IF('Process Capability'!$F$6=5,COUNTBLANK(AB1227),IF('Process Capability'!$F$6=6,COUNTBLANK(AJ1227),""))))))</f>
        <v/>
      </c>
      <c r="G1227" s="749" t="str">
        <f>IF(COUNTBLANK('Process Capability'!D1235)=1,"",'Process Capability'!D1235)</f>
        <v/>
      </c>
      <c r="H1227" s="748" t="str">
        <f>IF(COUNTBLANK('Process Capability'!D1235)=1,"",MAX('Process Capability'!D1234:D1235)-MIN('Process Capability'!D1234:D1235))</f>
        <v/>
      </c>
      <c r="AS1227" s="743">
        <v>1224</v>
      </c>
      <c r="AT1227" s="732">
        <f t="shared" si="933"/>
        <v>612</v>
      </c>
      <c r="AU1227" s="732">
        <f t="shared" si="936"/>
        <v>408</v>
      </c>
      <c r="AV1227" s="742">
        <f t="shared" si="937"/>
        <v>306</v>
      </c>
      <c r="AW1227" s="732">
        <f t="shared" si="938"/>
        <v>245</v>
      </c>
      <c r="AX1227" s="734">
        <f t="shared" si="941"/>
        <v>204</v>
      </c>
      <c r="AY1227" s="662" t="str">
        <f t="shared" si="910"/>
        <v/>
      </c>
      <c r="BL1227" s="733" t="str">
        <f t="shared" si="908"/>
        <v/>
      </c>
      <c r="BM1227" s="734" t="str">
        <f t="shared" si="909"/>
        <v/>
      </c>
      <c r="BN1227" s="751" t="str">
        <f t="shared" si="911"/>
        <v/>
      </c>
      <c r="BO1227" s="742" t="str">
        <f t="shared" si="912"/>
        <v/>
      </c>
      <c r="BP1227" s="750" t="str">
        <f t="shared" si="928"/>
        <v/>
      </c>
      <c r="BQ1227" s="743" t="str">
        <f t="shared" si="913"/>
        <v/>
      </c>
      <c r="BR1227" s="732" t="str">
        <f t="shared" si="914"/>
        <v/>
      </c>
      <c r="BS1227" s="732" t="str">
        <f t="shared" si="929"/>
        <v/>
      </c>
      <c r="BT1227" s="732" t="str">
        <f t="shared" si="930"/>
        <v/>
      </c>
      <c r="BU1227" s="742" t="str">
        <f t="shared" si="900"/>
        <v/>
      </c>
      <c r="BV1227" s="742" t="str">
        <f t="shared" si="901"/>
        <v/>
      </c>
      <c r="BW1227" s="742" t="str">
        <f t="shared" si="902"/>
        <v/>
      </c>
      <c r="BX1227" s="741" t="str">
        <f t="shared" si="903"/>
        <v/>
      </c>
      <c r="BY1227" s="733" t="str">
        <f t="shared" si="931"/>
        <v/>
      </c>
      <c r="BZ1227" s="732" t="str">
        <f t="shared" si="939"/>
        <v/>
      </c>
      <c r="CA1227" s="732" t="str">
        <f t="shared" si="934"/>
        <v/>
      </c>
      <c r="CB1227" s="734" t="str">
        <f t="shared" si="940"/>
        <v/>
      </c>
      <c r="CC1227" s="733" t="str">
        <f t="shared" si="932"/>
        <v/>
      </c>
      <c r="CD1227" s="740" t="str">
        <f t="shared" si="904"/>
        <v/>
      </c>
      <c r="CE1227" s="732" t="str">
        <f t="shared" si="935"/>
        <v/>
      </c>
      <c r="CF1227" s="739" t="str">
        <f t="shared" si="905"/>
        <v/>
      </c>
      <c r="CG1227" s="737"/>
      <c r="CH1227" s="736" t="str">
        <f t="shared" si="915"/>
        <v/>
      </c>
      <c r="CI1227" s="738" t="str">
        <f t="shared" si="916"/>
        <v/>
      </c>
      <c r="CJ1227" s="737"/>
      <c r="CK1227" s="736" t="str">
        <f t="shared" si="917"/>
        <v/>
      </c>
      <c r="CL1227" s="735" t="str">
        <f t="shared" si="918"/>
        <v/>
      </c>
      <c r="CM1227" s="733" t="e">
        <f t="shared" si="919"/>
        <v>#DIV/0!</v>
      </c>
      <c r="CN1227" s="732" t="e">
        <f t="shared" si="906"/>
        <v>#DIV/0!</v>
      </c>
      <c r="CO1227" s="732" t="e">
        <f t="shared" si="920"/>
        <v>#DIV/0!</v>
      </c>
      <c r="CP1227" s="734" t="e">
        <f t="shared" si="907"/>
        <v>#DIV/0!</v>
      </c>
      <c r="CQ1227" s="733" t="str">
        <f t="shared" si="921"/>
        <v/>
      </c>
      <c r="CR1227" s="732" t="str">
        <f t="shared" ref="CR1227:CR1290" si="942">IF(SUM(CQ1220:CQ1227)=8,1,"")</f>
        <v/>
      </c>
      <c r="CS1227" s="732" t="str">
        <f t="shared" si="922"/>
        <v/>
      </c>
      <c r="CT1227" s="731" t="str">
        <f t="shared" ref="CT1227:CT1290" si="943">IF(SUM(CS1220:CS1227)=8,1,"")</f>
        <v/>
      </c>
      <c r="CV1227" s="733" t="e">
        <f>IF($H$1=1,'Process Capability'!$F$7,CX1227)</f>
        <v>#DIV/0!</v>
      </c>
      <c r="CW1227" s="732" t="e">
        <f t="shared" si="923"/>
        <v>#DIV/0!</v>
      </c>
      <c r="CX1227" s="732" t="e">
        <f t="shared" si="924"/>
        <v>#DIV/0!</v>
      </c>
      <c r="CY1227" s="732" t="e">
        <f t="shared" si="925"/>
        <v>#DIV/0!</v>
      </c>
      <c r="CZ1227" s="732" t="e">
        <f>IF($H$1=1,'Process Capability'!$F$8,CX1227)</f>
        <v>#DIV/0!</v>
      </c>
      <c r="DA1227" s="732" t="e">
        <f>IF($H$1=1,MAX('Process Capability'!$F$7,'Process Capability'!$F$8)-MIN('Process Capability'!$F$7,'Process Capability'!$F$8),DC1227)</f>
        <v>#DIV/0!</v>
      </c>
      <c r="DB1227" s="732" t="e">
        <f t="shared" si="926"/>
        <v>#DIV/0!</v>
      </c>
      <c r="DC1227" s="731" t="e">
        <f t="shared" si="927"/>
        <v>#DIV/0!</v>
      </c>
    </row>
    <row r="1228" spans="1:107" x14ac:dyDescent="0.2">
      <c r="A1228" s="733" t="str">
        <f>IF(C1228=0,IF('Process Capability'!$F$6=1,'Process Capability'!D1236,IF('Process Capability'!$F$6=2,I1078,IF('Process Capability'!$F$6=3,N1128,IF('Process Capability'!$F$6=4,T1153,IF('Process Capability'!$F$6=5,AA1168,IF('Process Capability'!$F$6=6,AI1178,"")))))),"")</f>
        <v/>
      </c>
      <c r="B1228" s="731" t="str">
        <f>IF(D1228=0,IF('Process Capability'!$F$6=1,H1228,IF('Process Capability'!$F$6=2,J1078,IF('Process Capability'!$F$6=3,O1128,IF('Process Capability'!$F$6=4,U1153,IF('Process Capability'!$F$6=5,AB1168,IF('Process Capability'!$F$6=6,AJ1178,"")))))),"")</f>
        <v/>
      </c>
      <c r="C1228" s="701" t="str">
        <f>IF('Process Capability'!$F$6=1,COUNTBLANK('Process Capability'!D1236),IF('Process Capability'!$F$6=2,COUNTBLANK(I1228),IF('Process Capability'!$F$6=3,COUNTBLANK(N1228),IF('Process Capability'!$F$6=4,COUNTBLANK(T1228),IF('Process Capability'!$F$6=5,COUNTBLANK(AA1228),IF('Process Capability'!$F$6=6,COUNTBLANK(AI1228),""))))))</f>
        <v/>
      </c>
      <c r="D1228" s="701" t="str">
        <f>IF('Process Capability'!$F$6=1,COUNTBLANK(H1228),IF('Process Capability'!$F$6=2,COUNTBLANK(J1228),IF('Process Capability'!$F$6=3,COUNTBLANK(O1228),IF('Process Capability'!$F$6=4,COUNTBLANK(U1228),IF('Process Capability'!$F$6=5,COUNTBLANK(AB1228),IF('Process Capability'!$F$6=6,COUNTBLANK(AJ1228),""))))))</f>
        <v/>
      </c>
      <c r="G1228" s="749" t="str">
        <f>IF(COUNTBLANK('Process Capability'!D1236)=1,"",'Process Capability'!D1236)</f>
        <v/>
      </c>
      <c r="H1228" s="748" t="str">
        <f>IF(COUNTBLANK('Process Capability'!D1236)=1,"",MAX('Process Capability'!D1235:D1236)-MIN('Process Capability'!D1235:D1236))</f>
        <v/>
      </c>
      <c r="AS1228" s="733">
        <v>1225</v>
      </c>
      <c r="AT1228" s="732">
        <f t="shared" si="933"/>
        <v>613</v>
      </c>
      <c r="AU1228" s="732">
        <f t="shared" si="936"/>
        <v>409</v>
      </c>
      <c r="AV1228" s="742">
        <f t="shared" si="937"/>
        <v>307</v>
      </c>
      <c r="AW1228" s="732">
        <f t="shared" si="938"/>
        <v>245</v>
      </c>
      <c r="AX1228" s="734">
        <f t="shared" si="941"/>
        <v>205</v>
      </c>
      <c r="AY1228" s="662" t="str">
        <f t="shared" si="910"/>
        <v/>
      </c>
      <c r="BL1228" s="733" t="str">
        <f t="shared" si="908"/>
        <v/>
      </c>
      <c r="BM1228" s="734" t="str">
        <f t="shared" si="909"/>
        <v/>
      </c>
      <c r="BN1228" s="751" t="str">
        <f t="shared" si="911"/>
        <v/>
      </c>
      <c r="BO1228" s="742" t="str">
        <f t="shared" si="912"/>
        <v/>
      </c>
      <c r="BP1228" s="750" t="str">
        <f t="shared" si="928"/>
        <v/>
      </c>
      <c r="BQ1228" s="743" t="str">
        <f t="shared" si="913"/>
        <v/>
      </c>
      <c r="BR1228" s="732" t="str">
        <f t="shared" si="914"/>
        <v/>
      </c>
      <c r="BS1228" s="732" t="str">
        <f t="shared" si="929"/>
        <v/>
      </c>
      <c r="BT1228" s="732" t="str">
        <f t="shared" si="930"/>
        <v/>
      </c>
      <c r="BU1228" s="742" t="str">
        <f t="shared" ref="BU1228:BU1291" si="944">IF(SUM(BQ1220:BQ1228)&gt;8,1,"")</f>
        <v/>
      </c>
      <c r="BV1228" s="742" t="str">
        <f t="shared" ref="BV1228:BV1291" si="945">IF(SUM(BR1220:BR1228)&gt;8,1,"")</f>
        <v/>
      </c>
      <c r="BW1228" s="742" t="str">
        <f t="shared" ref="BW1228:BW1291" si="946">IF(SUM(BS1220:BS1228)&gt;8,1,"")</f>
        <v/>
      </c>
      <c r="BX1228" s="741" t="str">
        <f t="shared" ref="BX1228:BX1291" si="947">IF(SUM(BT1220:BT1228)&gt;8,1,"")</f>
        <v/>
      </c>
      <c r="BY1228" s="733" t="str">
        <f t="shared" si="931"/>
        <v/>
      </c>
      <c r="BZ1228" s="732" t="str">
        <f t="shared" si="939"/>
        <v/>
      </c>
      <c r="CA1228" s="732" t="str">
        <f t="shared" si="934"/>
        <v/>
      </c>
      <c r="CB1228" s="734" t="str">
        <f t="shared" si="940"/>
        <v/>
      </c>
      <c r="CC1228" s="733" t="str">
        <f t="shared" si="932"/>
        <v/>
      </c>
      <c r="CD1228" s="740" t="str">
        <f t="shared" si="904"/>
        <v/>
      </c>
      <c r="CE1228" s="732" t="str">
        <f t="shared" si="935"/>
        <v/>
      </c>
      <c r="CF1228" s="739" t="str">
        <f t="shared" si="905"/>
        <v/>
      </c>
      <c r="CG1228" s="737"/>
      <c r="CH1228" s="736" t="str">
        <f t="shared" si="915"/>
        <v/>
      </c>
      <c r="CI1228" s="738" t="str">
        <f t="shared" si="916"/>
        <v/>
      </c>
      <c r="CJ1228" s="737"/>
      <c r="CK1228" s="736" t="str">
        <f t="shared" si="917"/>
        <v/>
      </c>
      <c r="CL1228" s="735" t="str">
        <f t="shared" si="918"/>
        <v/>
      </c>
      <c r="CM1228" s="733" t="e">
        <f t="shared" si="919"/>
        <v>#DIV/0!</v>
      </c>
      <c r="CN1228" s="732" t="e">
        <f t="shared" si="906"/>
        <v>#DIV/0!</v>
      </c>
      <c r="CO1228" s="732" t="e">
        <f t="shared" si="920"/>
        <v>#DIV/0!</v>
      </c>
      <c r="CP1228" s="734" t="e">
        <f t="shared" si="907"/>
        <v>#DIV/0!</v>
      </c>
      <c r="CQ1228" s="733" t="str">
        <f t="shared" si="921"/>
        <v/>
      </c>
      <c r="CR1228" s="732" t="str">
        <f t="shared" si="942"/>
        <v/>
      </c>
      <c r="CS1228" s="732" t="str">
        <f t="shared" si="922"/>
        <v/>
      </c>
      <c r="CT1228" s="731" t="str">
        <f t="shared" si="943"/>
        <v/>
      </c>
      <c r="CV1228" s="733" t="e">
        <f>IF($H$1=1,'Process Capability'!$F$7,CX1228)</f>
        <v>#DIV/0!</v>
      </c>
      <c r="CW1228" s="732" t="e">
        <f t="shared" si="923"/>
        <v>#DIV/0!</v>
      </c>
      <c r="CX1228" s="732" t="e">
        <f t="shared" si="924"/>
        <v>#DIV/0!</v>
      </c>
      <c r="CY1228" s="732" t="e">
        <f t="shared" si="925"/>
        <v>#DIV/0!</v>
      </c>
      <c r="CZ1228" s="732" t="e">
        <f>IF($H$1=1,'Process Capability'!$F$8,CX1228)</f>
        <v>#DIV/0!</v>
      </c>
      <c r="DA1228" s="732" t="e">
        <f>IF($H$1=1,MAX('Process Capability'!$F$7,'Process Capability'!$F$8)-MIN('Process Capability'!$F$7,'Process Capability'!$F$8),DC1228)</f>
        <v>#DIV/0!</v>
      </c>
      <c r="DB1228" s="732" t="e">
        <f t="shared" si="926"/>
        <v>#DIV/0!</v>
      </c>
      <c r="DC1228" s="731" t="e">
        <f t="shared" si="927"/>
        <v>#DIV/0!</v>
      </c>
    </row>
    <row r="1229" spans="1:107" x14ac:dyDescent="0.2">
      <c r="A1229" s="733" t="str">
        <f>IF(C1229=0,IF('Process Capability'!$F$6=1,'Process Capability'!D1237,IF('Process Capability'!$F$6=2,I1079,IF('Process Capability'!$F$6=3,N1129,IF('Process Capability'!$F$6=4,T1154,IF('Process Capability'!$F$6=5,AA1169,IF('Process Capability'!$F$6=6,AI1179,"")))))),"")</f>
        <v/>
      </c>
      <c r="B1229" s="731" t="str">
        <f>IF(D1229=0,IF('Process Capability'!$F$6=1,H1229,IF('Process Capability'!$F$6=2,J1079,IF('Process Capability'!$F$6=3,O1129,IF('Process Capability'!$F$6=4,U1154,IF('Process Capability'!$F$6=5,AB1169,IF('Process Capability'!$F$6=6,AJ1179,"")))))),"")</f>
        <v/>
      </c>
      <c r="C1229" s="701" t="str">
        <f>IF('Process Capability'!$F$6=1,COUNTBLANK('Process Capability'!D1237),IF('Process Capability'!$F$6=2,COUNTBLANK(I1229),IF('Process Capability'!$F$6=3,COUNTBLANK(N1229),IF('Process Capability'!$F$6=4,COUNTBLANK(T1229),IF('Process Capability'!$F$6=5,COUNTBLANK(AA1229),IF('Process Capability'!$F$6=6,COUNTBLANK(AI1229),""))))))</f>
        <v/>
      </c>
      <c r="D1229" s="701" t="str">
        <f>IF('Process Capability'!$F$6=1,COUNTBLANK(H1229),IF('Process Capability'!$F$6=2,COUNTBLANK(J1229),IF('Process Capability'!$F$6=3,COUNTBLANK(O1229),IF('Process Capability'!$F$6=4,COUNTBLANK(U1229),IF('Process Capability'!$F$6=5,COUNTBLANK(AB1229),IF('Process Capability'!$F$6=6,COUNTBLANK(AJ1229),""))))))</f>
        <v/>
      </c>
      <c r="G1229" s="749" t="str">
        <f>IF(COUNTBLANK('Process Capability'!D1237)=1,"",'Process Capability'!D1237)</f>
        <v/>
      </c>
      <c r="H1229" s="748" t="str">
        <f>IF(COUNTBLANK('Process Capability'!D1237)=1,"",MAX('Process Capability'!D1236:D1237)-MIN('Process Capability'!D1236:D1237))</f>
        <v/>
      </c>
      <c r="AS1229" s="733">
        <v>1226</v>
      </c>
      <c r="AT1229" s="732">
        <f t="shared" si="933"/>
        <v>613</v>
      </c>
      <c r="AU1229" s="732">
        <f t="shared" si="936"/>
        <v>409</v>
      </c>
      <c r="AV1229" s="742">
        <f t="shared" si="937"/>
        <v>307</v>
      </c>
      <c r="AW1229" s="732">
        <f t="shared" si="938"/>
        <v>246</v>
      </c>
      <c r="AX1229" s="734">
        <f t="shared" si="941"/>
        <v>205</v>
      </c>
      <c r="AY1229" s="662" t="str">
        <f t="shared" si="910"/>
        <v/>
      </c>
      <c r="BL1229" s="733" t="str">
        <f t="shared" si="908"/>
        <v/>
      </c>
      <c r="BM1229" s="734" t="str">
        <f t="shared" si="909"/>
        <v/>
      </c>
      <c r="BN1229" s="751" t="str">
        <f t="shared" si="911"/>
        <v/>
      </c>
      <c r="BO1229" s="742" t="str">
        <f t="shared" si="912"/>
        <v/>
      </c>
      <c r="BP1229" s="750" t="str">
        <f t="shared" si="928"/>
        <v/>
      </c>
      <c r="BQ1229" s="743" t="str">
        <f t="shared" si="913"/>
        <v/>
      </c>
      <c r="BR1229" s="732" t="str">
        <f t="shared" si="914"/>
        <v/>
      </c>
      <c r="BS1229" s="732" t="str">
        <f t="shared" si="929"/>
        <v/>
      </c>
      <c r="BT1229" s="732" t="str">
        <f t="shared" si="930"/>
        <v/>
      </c>
      <c r="BU1229" s="742" t="str">
        <f t="shared" si="944"/>
        <v/>
      </c>
      <c r="BV1229" s="742" t="str">
        <f t="shared" si="945"/>
        <v/>
      </c>
      <c r="BW1229" s="742" t="str">
        <f t="shared" si="946"/>
        <v/>
      </c>
      <c r="BX1229" s="741" t="str">
        <f t="shared" si="947"/>
        <v/>
      </c>
      <c r="BY1229" s="733" t="str">
        <f t="shared" si="931"/>
        <v/>
      </c>
      <c r="BZ1229" s="732" t="str">
        <f t="shared" si="939"/>
        <v/>
      </c>
      <c r="CA1229" s="732" t="str">
        <f t="shared" si="934"/>
        <v/>
      </c>
      <c r="CB1229" s="734" t="str">
        <f t="shared" si="940"/>
        <v/>
      </c>
      <c r="CC1229" s="733" t="str">
        <f t="shared" si="932"/>
        <v/>
      </c>
      <c r="CD1229" s="740" t="str">
        <f t="shared" si="904"/>
        <v/>
      </c>
      <c r="CE1229" s="732" t="str">
        <f t="shared" si="935"/>
        <v/>
      </c>
      <c r="CF1229" s="739" t="str">
        <f t="shared" si="905"/>
        <v/>
      </c>
      <c r="CG1229" s="737"/>
      <c r="CH1229" s="736" t="str">
        <f t="shared" si="915"/>
        <v/>
      </c>
      <c r="CI1229" s="738" t="str">
        <f t="shared" si="916"/>
        <v/>
      </c>
      <c r="CJ1229" s="737"/>
      <c r="CK1229" s="736" t="str">
        <f t="shared" si="917"/>
        <v/>
      </c>
      <c r="CL1229" s="735" t="str">
        <f t="shared" si="918"/>
        <v/>
      </c>
      <c r="CM1229" s="733" t="e">
        <f t="shared" si="919"/>
        <v>#DIV/0!</v>
      </c>
      <c r="CN1229" s="732" t="e">
        <f t="shared" si="906"/>
        <v>#DIV/0!</v>
      </c>
      <c r="CO1229" s="732" t="e">
        <f t="shared" si="920"/>
        <v>#DIV/0!</v>
      </c>
      <c r="CP1229" s="734" t="e">
        <f t="shared" si="907"/>
        <v>#DIV/0!</v>
      </c>
      <c r="CQ1229" s="733" t="str">
        <f t="shared" si="921"/>
        <v/>
      </c>
      <c r="CR1229" s="732" t="str">
        <f t="shared" si="942"/>
        <v/>
      </c>
      <c r="CS1229" s="732" t="str">
        <f t="shared" si="922"/>
        <v/>
      </c>
      <c r="CT1229" s="731" t="str">
        <f t="shared" si="943"/>
        <v/>
      </c>
      <c r="CV1229" s="733" t="e">
        <f>IF($H$1=1,'Process Capability'!$F$7,CX1229)</f>
        <v>#DIV/0!</v>
      </c>
      <c r="CW1229" s="732" t="e">
        <f t="shared" si="923"/>
        <v>#DIV/0!</v>
      </c>
      <c r="CX1229" s="732" t="e">
        <f t="shared" si="924"/>
        <v>#DIV/0!</v>
      </c>
      <c r="CY1229" s="732" t="e">
        <f t="shared" si="925"/>
        <v>#DIV/0!</v>
      </c>
      <c r="CZ1229" s="732" t="e">
        <f>IF($H$1=1,'Process Capability'!$F$8,CX1229)</f>
        <v>#DIV/0!</v>
      </c>
      <c r="DA1229" s="732" t="e">
        <f>IF($H$1=1,MAX('Process Capability'!$F$7,'Process Capability'!$F$8)-MIN('Process Capability'!$F$7,'Process Capability'!$F$8),DC1229)</f>
        <v>#DIV/0!</v>
      </c>
      <c r="DB1229" s="732" t="e">
        <f t="shared" si="926"/>
        <v>#DIV/0!</v>
      </c>
      <c r="DC1229" s="731" t="e">
        <f t="shared" si="927"/>
        <v>#DIV/0!</v>
      </c>
    </row>
    <row r="1230" spans="1:107" x14ac:dyDescent="0.2">
      <c r="A1230" s="733" t="str">
        <f>IF(C1230=0,IF('Process Capability'!$F$6=1,'Process Capability'!D1238,IF('Process Capability'!$F$6=2,I1080,IF('Process Capability'!$F$6=3,N1130,IF('Process Capability'!$F$6=4,T1155,IF('Process Capability'!$F$6=5,AA1170,IF('Process Capability'!$F$6=6,AI1180,"")))))),"")</f>
        <v/>
      </c>
      <c r="B1230" s="731" t="str">
        <f>IF(D1230=0,IF('Process Capability'!$F$6=1,H1230,IF('Process Capability'!$F$6=2,J1080,IF('Process Capability'!$F$6=3,O1130,IF('Process Capability'!$F$6=4,U1155,IF('Process Capability'!$F$6=5,AB1170,IF('Process Capability'!$F$6=6,AJ1180,"")))))),"")</f>
        <v/>
      </c>
      <c r="C1230" s="701" t="str">
        <f>IF('Process Capability'!$F$6=1,COUNTBLANK('Process Capability'!D1238),IF('Process Capability'!$F$6=2,COUNTBLANK(I1230),IF('Process Capability'!$F$6=3,COUNTBLANK(N1230),IF('Process Capability'!$F$6=4,COUNTBLANK(T1230),IF('Process Capability'!$F$6=5,COUNTBLANK(AA1230),IF('Process Capability'!$F$6=6,COUNTBLANK(AI1230),""))))))</f>
        <v/>
      </c>
      <c r="D1230" s="701" t="str">
        <f>IF('Process Capability'!$F$6=1,COUNTBLANK(H1230),IF('Process Capability'!$F$6=2,COUNTBLANK(J1230),IF('Process Capability'!$F$6=3,COUNTBLANK(O1230),IF('Process Capability'!$F$6=4,COUNTBLANK(U1230),IF('Process Capability'!$F$6=5,COUNTBLANK(AB1230),IF('Process Capability'!$F$6=6,COUNTBLANK(AJ1230),""))))))</f>
        <v/>
      </c>
      <c r="G1230" s="749" t="str">
        <f>IF(COUNTBLANK('Process Capability'!D1238)=1,"",'Process Capability'!D1238)</f>
        <v/>
      </c>
      <c r="H1230" s="748" t="str">
        <f>IF(COUNTBLANK('Process Capability'!D1238)=1,"",MAX('Process Capability'!D1237:D1238)-MIN('Process Capability'!D1237:D1238))</f>
        <v/>
      </c>
      <c r="AS1230" s="743">
        <v>1227</v>
      </c>
      <c r="AT1230" s="732">
        <f t="shared" si="933"/>
        <v>614</v>
      </c>
      <c r="AU1230" s="732">
        <f t="shared" si="936"/>
        <v>409</v>
      </c>
      <c r="AV1230" s="742">
        <f t="shared" si="937"/>
        <v>307</v>
      </c>
      <c r="AW1230" s="732">
        <f t="shared" si="938"/>
        <v>246</v>
      </c>
      <c r="AX1230" s="734">
        <f t="shared" si="941"/>
        <v>205</v>
      </c>
      <c r="AY1230" s="662" t="str">
        <f t="shared" si="910"/>
        <v/>
      </c>
      <c r="BL1230" s="733" t="str">
        <f t="shared" si="908"/>
        <v/>
      </c>
      <c r="BM1230" s="734" t="str">
        <f t="shared" si="909"/>
        <v/>
      </c>
      <c r="BN1230" s="751" t="str">
        <f t="shared" si="911"/>
        <v/>
      </c>
      <c r="BO1230" s="742" t="str">
        <f t="shared" si="912"/>
        <v/>
      </c>
      <c r="BP1230" s="750" t="str">
        <f t="shared" si="928"/>
        <v/>
      </c>
      <c r="BQ1230" s="743" t="str">
        <f t="shared" si="913"/>
        <v/>
      </c>
      <c r="BR1230" s="732" t="str">
        <f t="shared" si="914"/>
        <v/>
      </c>
      <c r="BS1230" s="732" t="str">
        <f t="shared" si="929"/>
        <v/>
      </c>
      <c r="BT1230" s="732" t="str">
        <f t="shared" si="930"/>
        <v/>
      </c>
      <c r="BU1230" s="742" t="str">
        <f t="shared" si="944"/>
        <v/>
      </c>
      <c r="BV1230" s="742" t="str">
        <f t="shared" si="945"/>
        <v/>
      </c>
      <c r="BW1230" s="742" t="str">
        <f t="shared" si="946"/>
        <v/>
      </c>
      <c r="BX1230" s="741" t="str">
        <f t="shared" si="947"/>
        <v/>
      </c>
      <c r="BY1230" s="733" t="str">
        <f t="shared" si="931"/>
        <v/>
      </c>
      <c r="BZ1230" s="732" t="str">
        <f t="shared" si="939"/>
        <v/>
      </c>
      <c r="CA1230" s="732" t="str">
        <f t="shared" si="934"/>
        <v/>
      </c>
      <c r="CB1230" s="734" t="str">
        <f t="shared" si="940"/>
        <v/>
      </c>
      <c r="CC1230" s="733" t="str">
        <f t="shared" si="932"/>
        <v/>
      </c>
      <c r="CD1230" s="740" t="str">
        <f t="shared" si="904"/>
        <v/>
      </c>
      <c r="CE1230" s="732" t="str">
        <f t="shared" si="935"/>
        <v/>
      </c>
      <c r="CF1230" s="739" t="str">
        <f t="shared" si="905"/>
        <v/>
      </c>
      <c r="CG1230" s="737"/>
      <c r="CH1230" s="736" t="str">
        <f t="shared" si="915"/>
        <v/>
      </c>
      <c r="CI1230" s="738" t="str">
        <f t="shared" si="916"/>
        <v/>
      </c>
      <c r="CJ1230" s="737"/>
      <c r="CK1230" s="736" t="str">
        <f t="shared" si="917"/>
        <v/>
      </c>
      <c r="CL1230" s="735" t="str">
        <f t="shared" si="918"/>
        <v/>
      </c>
      <c r="CM1230" s="733" t="e">
        <f t="shared" si="919"/>
        <v>#DIV/0!</v>
      </c>
      <c r="CN1230" s="732" t="e">
        <f t="shared" si="906"/>
        <v>#DIV/0!</v>
      </c>
      <c r="CO1230" s="732" t="e">
        <f t="shared" si="920"/>
        <v>#DIV/0!</v>
      </c>
      <c r="CP1230" s="734" t="e">
        <f t="shared" si="907"/>
        <v>#DIV/0!</v>
      </c>
      <c r="CQ1230" s="733" t="str">
        <f t="shared" si="921"/>
        <v/>
      </c>
      <c r="CR1230" s="732" t="str">
        <f t="shared" si="942"/>
        <v/>
      </c>
      <c r="CS1230" s="732" t="str">
        <f t="shared" si="922"/>
        <v/>
      </c>
      <c r="CT1230" s="731" t="str">
        <f t="shared" si="943"/>
        <v/>
      </c>
      <c r="CV1230" s="733" t="e">
        <f>IF($H$1=1,'Process Capability'!$F$7,CX1230)</f>
        <v>#DIV/0!</v>
      </c>
      <c r="CW1230" s="732" t="e">
        <f t="shared" si="923"/>
        <v>#DIV/0!</v>
      </c>
      <c r="CX1230" s="732" t="e">
        <f t="shared" si="924"/>
        <v>#DIV/0!</v>
      </c>
      <c r="CY1230" s="732" t="e">
        <f t="shared" si="925"/>
        <v>#DIV/0!</v>
      </c>
      <c r="CZ1230" s="732" t="e">
        <f>IF($H$1=1,'Process Capability'!$F$8,CX1230)</f>
        <v>#DIV/0!</v>
      </c>
      <c r="DA1230" s="732" t="e">
        <f>IF($H$1=1,MAX('Process Capability'!$F$7,'Process Capability'!$F$8)-MIN('Process Capability'!$F$7,'Process Capability'!$F$8),DC1230)</f>
        <v>#DIV/0!</v>
      </c>
      <c r="DB1230" s="732" t="e">
        <f t="shared" si="926"/>
        <v>#DIV/0!</v>
      </c>
      <c r="DC1230" s="731" t="e">
        <f t="shared" si="927"/>
        <v>#DIV/0!</v>
      </c>
    </row>
    <row r="1231" spans="1:107" x14ac:dyDescent="0.2">
      <c r="A1231" s="733" t="str">
        <f>IF(C1231=0,IF('Process Capability'!$F$6=1,'Process Capability'!D1239,IF('Process Capability'!$F$6=2,I1081,IF('Process Capability'!$F$6=3,N1131,IF('Process Capability'!$F$6=4,T1156,IF('Process Capability'!$F$6=5,AA1171,IF('Process Capability'!$F$6=6,AI1181,"")))))),"")</f>
        <v/>
      </c>
      <c r="B1231" s="731" t="str">
        <f>IF(D1231=0,IF('Process Capability'!$F$6=1,H1231,IF('Process Capability'!$F$6=2,J1081,IF('Process Capability'!$F$6=3,O1131,IF('Process Capability'!$F$6=4,U1156,IF('Process Capability'!$F$6=5,AB1171,IF('Process Capability'!$F$6=6,AJ1181,"")))))),"")</f>
        <v/>
      </c>
      <c r="C1231" s="701" t="str">
        <f>IF('Process Capability'!$F$6=1,COUNTBLANK('Process Capability'!D1239),IF('Process Capability'!$F$6=2,COUNTBLANK(I1231),IF('Process Capability'!$F$6=3,COUNTBLANK(N1231),IF('Process Capability'!$F$6=4,COUNTBLANK(T1231),IF('Process Capability'!$F$6=5,COUNTBLANK(AA1231),IF('Process Capability'!$F$6=6,COUNTBLANK(AI1231),""))))))</f>
        <v/>
      </c>
      <c r="D1231" s="701" t="str">
        <f>IF('Process Capability'!$F$6=1,COUNTBLANK(H1231),IF('Process Capability'!$F$6=2,COUNTBLANK(J1231),IF('Process Capability'!$F$6=3,COUNTBLANK(O1231),IF('Process Capability'!$F$6=4,COUNTBLANK(U1231),IF('Process Capability'!$F$6=5,COUNTBLANK(AB1231),IF('Process Capability'!$F$6=6,COUNTBLANK(AJ1231),""))))))</f>
        <v/>
      </c>
      <c r="G1231" s="749" t="str">
        <f>IF(COUNTBLANK('Process Capability'!D1239)=1,"",'Process Capability'!D1239)</f>
        <v/>
      </c>
      <c r="H1231" s="748" t="str">
        <f>IF(COUNTBLANK('Process Capability'!D1239)=1,"",MAX('Process Capability'!D1238:D1239)-MIN('Process Capability'!D1238:D1239))</f>
        <v/>
      </c>
      <c r="AS1231" s="733">
        <v>1228</v>
      </c>
      <c r="AT1231" s="732">
        <f t="shared" si="933"/>
        <v>614</v>
      </c>
      <c r="AU1231" s="732">
        <f t="shared" si="936"/>
        <v>410</v>
      </c>
      <c r="AV1231" s="742">
        <f t="shared" si="937"/>
        <v>307</v>
      </c>
      <c r="AW1231" s="732">
        <f t="shared" si="938"/>
        <v>246</v>
      </c>
      <c r="AX1231" s="734">
        <f t="shared" si="941"/>
        <v>205</v>
      </c>
      <c r="AY1231" s="662" t="str">
        <f t="shared" si="910"/>
        <v/>
      </c>
      <c r="BL1231" s="733" t="str">
        <f t="shared" si="908"/>
        <v/>
      </c>
      <c r="BM1231" s="734" t="str">
        <f t="shared" si="909"/>
        <v/>
      </c>
      <c r="BN1231" s="751" t="str">
        <f t="shared" si="911"/>
        <v/>
      </c>
      <c r="BO1231" s="742" t="str">
        <f t="shared" si="912"/>
        <v/>
      </c>
      <c r="BP1231" s="750" t="str">
        <f t="shared" si="928"/>
        <v/>
      </c>
      <c r="BQ1231" s="743" t="str">
        <f t="shared" si="913"/>
        <v/>
      </c>
      <c r="BR1231" s="732" t="str">
        <f t="shared" si="914"/>
        <v/>
      </c>
      <c r="BS1231" s="732" t="str">
        <f t="shared" si="929"/>
        <v/>
      </c>
      <c r="BT1231" s="732" t="str">
        <f t="shared" si="930"/>
        <v/>
      </c>
      <c r="BU1231" s="742" t="str">
        <f t="shared" si="944"/>
        <v/>
      </c>
      <c r="BV1231" s="742" t="str">
        <f t="shared" si="945"/>
        <v/>
      </c>
      <c r="BW1231" s="742" t="str">
        <f t="shared" si="946"/>
        <v/>
      </c>
      <c r="BX1231" s="741" t="str">
        <f t="shared" si="947"/>
        <v/>
      </c>
      <c r="BY1231" s="733" t="str">
        <f t="shared" si="931"/>
        <v/>
      </c>
      <c r="BZ1231" s="732" t="str">
        <f t="shared" si="939"/>
        <v/>
      </c>
      <c r="CA1231" s="732" t="str">
        <f t="shared" si="934"/>
        <v/>
      </c>
      <c r="CB1231" s="734" t="str">
        <f t="shared" si="940"/>
        <v/>
      </c>
      <c r="CC1231" s="733" t="str">
        <f t="shared" si="932"/>
        <v/>
      </c>
      <c r="CD1231" s="740" t="str">
        <f t="shared" si="904"/>
        <v/>
      </c>
      <c r="CE1231" s="732" t="str">
        <f t="shared" si="935"/>
        <v/>
      </c>
      <c r="CF1231" s="739" t="str">
        <f t="shared" si="905"/>
        <v/>
      </c>
      <c r="CG1231" s="737"/>
      <c r="CH1231" s="736" t="str">
        <f t="shared" si="915"/>
        <v/>
      </c>
      <c r="CI1231" s="738" t="str">
        <f t="shared" si="916"/>
        <v/>
      </c>
      <c r="CJ1231" s="737"/>
      <c r="CK1231" s="736" t="str">
        <f t="shared" si="917"/>
        <v/>
      </c>
      <c r="CL1231" s="735" t="str">
        <f t="shared" si="918"/>
        <v/>
      </c>
      <c r="CM1231" s="733" t="e">
        <f t="shared" si="919"/>
        <v>#DIV/0!</v>
      </c>
      <c r="CN1231" s="732" t="e">
        <f t="shared" si="906"/>
        <v>#DIV/0!</v>
      </c>
      <c r="CO1231" s="732" t="e">
        <f t="shared" si="920"/>
        <v>#DIV/0!</v>
      </c>
      <c r="CP1231" s="734" t="e">
        <f t="shared" si="907"/>
        <v>#DIV/0!</v>
      </c>
      <c r="CQ1231" s="733" t="str">
        <f t="shared" si="921"/>
        <v/>
      </c>
      <c r="CR1231" s="732" t="str">
        <f t="shared" si="942"/>
        <v/>
      </c>
      <c r="CS1231" s="732" t="str">
        <f t="shared" si="922"/>
        <v/>
      </c>
      <c r="CT1231" s="731" t="str">
        <f t="shared" si="943"/>
        <v/>
      </c>
      <c r="CV1231" s="733" t="e">
        <f>IF($H$1=1,'Process Capability'!$F$7,CX1231)</f>
        <v>#DIV/0!</v>
      </c>
      <c r="CW1231" s="732" t="e">
        <f t="shared" si="923"/>
        <v>#DIV/0!</v>
      </c>
      <c r="CX1231" s="732" t="e">
        <f t="shared" si="924"/>
        <v>#DIV/0!</v>
      </c>
      <c r="CY1231" s="732" t="e">
        <f t="shared" si="925"/>
        <v>#DIV/0!</v>
      </c>
      <c r="CZ1231" s="732" t="e">
        <f>IF($H$1=1,'Process Capability'!$F$8,CX1231)</f>
        <v>#DIV/0!</v>
      </c>
      <c r="DA1231" s="732" t="e">
        <f>IF($H$1=1,MAX('Process Capability'!$F$7,'Process Capability'!$F$8)-MIN('Process Capability'!$F$7,'Process Capability'!$F$8),DC1231)</f>
        <v>#DIV/0!</v>
      </c>
      <c r="DB1231" s="732" t="e">
        <f t="shared" si="926"/>
        <v>#DIV/0!</v>
      </c>
      <c r="DC1231" s="731" t="e">
        <f t="shared" si="927"/>
        <v>#DIV/0!</v>
      </c>
    </row>
    <row r="1232" spans="1:107" x14ac:dyDescent="0.2">
      <c r="A1232" s="733" t="str">
        <f>IF(C1232=0,IF('Process Capability'!$F$6=1,'Process Capability'!D1240,IF('Process Capability'!$F$6=2,I1082,IF('Process Capability'!$F$6=3,N1132,IF('Process Capability'!$F$6=4,T1157,IF('Process Capability'!$F$6=5,AA1172,IF('Process Capability'!$F$6=6,AI1182,"")))))),"")</f>
        <v/>
      </c>
      <c r="B1232" s="731" t="str">
        <f>IF(D1232=0,IF('Process Capability'!$F$6=1,H1232,IF('Process Capability'!$F$6=2,J1082,IF('Process Capability'!$F$6=3,O1132,IF('Process Capability'!$F$6=4,U1157,IF('Process Capability'!$F$6=5,AB1172,IF('Process Capability'!$F$6=6,AJ1182,"")))))),"")</f>
        <v/>
      </c>
      <c r="C1232" s="701" t="str">
        <f>IF('Process Capability'!$F$6=1,COUNTBLANK('Process Capability'!D1240),IF('Process Capability'!$F$6=2,COUNTBLANK(I1232),IF('Process Capability'!$F$6=3,COUNTBLANK(N1232),IF('Process Capability'!$F$6=4,COUNTBLANK(T1232),IF('Process Capability'!$F$6=5,COUNTBLANK(AA1232),IF('Process Capability'!$F$6=6,COUNTBLANK(AI1232),""))))))</f>
        <v/>
      </c>
      <c r="D1232" s="701" t="str">
        <f>IF('Process Capability'!$F$6=1,COUNTBLANK(H1232),IF('Process Capability'!$F$6=2,COUNTBLANK(J1232),IF('Process Capability'!$F$6=3,COUNTBLANK(O1232),IF('Process Capability'!$F$6=4,COUNTBLANK(U1232),IF('Process Capability'!$F$6=5,COUNTBLANK(AB1232),IF('Process Capability'!$F$6=6,COUNTBLANK(AJ1232),""))))))</f>
        <v/>
      </c>
      <c r="G1232" s="749" t="str">
        <f>IF(COUNTBLANK('Process Capability'!D1240)=1,"",'Process Capability'!D1240)</f>
        <v/>
      </c>
      <c r="H1232" s="748" t="str">
        <f>IF(COUNTBLANK('Process Capability'!D1240)=1,"",MAX('Process Capability'!D1239:D1240)-MIN('Process Capability'!D1239:D1240))</f>
        <v/>
      </c>
      <c r="AS1232" s="733">
        <v>1229</v>
      </c>
      <c r="AT1232" s="732">
        <f t="shared" si="933"/>
        <v>615</v>
      </c>
      <c r="AU1232" s="732">
        <f t="shared" si="936"/>
        <v>410</v>
      </c>
      <c r="AV1232" s="742">
        <f t="shared" si="937"/>
        <v>308</v>
      </c>
      <c r="AW1232" s="732">
        <f t="shared" si="938"/>
        <v>246</v>
      </c>
      <c r="AX1232" s="734">
        <f t="shared" si="941"/>
        <v>205</v>
      </c>
      <c r="AY1232" s="662" t="str">
        <f t="shared" si="910"/>
        <v/>
      </c>
      <c r="BL1232" s="733" t="str">
        <f t="shared" si="908"/>
        <v/>
      </c>
      <c r="BM1232" s="734" t="str">
        <f t="shared" si="909"/>
        <v/>
      </c>
      <c r="BN1232" s="751" t="str">
        <f t="shared" si="911"/>
        <v/>
      </c>
      <c r="BO1232" s="742" t="str">
        <f t="shared" si="912"/>
        <v/>
      </c>
      <c r="BP1232" s="750" t="str">
        <f t="shared" si="928"/>
        <v/>
      </c>
      <c r="BQ1232" s="743" t="str">
        <f t="shared" si="913"/>
        <v/>
      </c>
      <c r="BR1232" s="732" t="str">
        <f t="shared" si="914"/>
        <v/>
      </c>
      <c r="BS1232" s="732" t="str">
        <f t="shared" si="929"/>
        <v/>
      </c>
      <c r="BT1232" s="732" t="str">
        <f t="shared" si="930"/>
        <v/>
      </c>
      <c r="BU1232" s="742" t="str">
        <f t="shared" si="944"/>
        <v/>
      </c>
      <c r="BV1232" s="742" t="str">
        <f t="shared" si="945"/>
        <v/>
      </c>
      <c r="BW1232" s="742" t="str">
        <f t="shared" si="946"/>
        <v/>
      </c>
      <c r="BX1232" s="741" t="str">
        <f t="shared" si="947"/>
        <v/>
      </c>
      <c r="BY1232" s="733" t="str">
        <f t="shared" si="931"/>
        <v/>
      </c>
      <c r="BZ1232" s="732" t="str">
        <f t="shared" si="939"/>
        <v/>
      </c>
      <c r="CA1232" s="732" t="str">
        <f t="shared" si="934"/>
        <v/>
      </c>
      <c r="CB1232" s="734" t="str">
        <f t="shared" si="940"/>
        <v/>
      </c>
      <c r="CC1232" s="733" t="str">
        <f t="shared" si="932"/>
        <v/>
      </c>
      <c r="CD1232" s="740" t="str">
        <f t="shared" si="904"/>
        <v/>
      </c>
      <c r="CE1232" s="732" t="str">
        <f t="shared" si="935"/>
        <v/>
      </c>
      <c r="CF1232" s="739" t="str">
        <f t="shared" si="905"/>
        <v/>
      </c>
      <c r="CG1232" s="737"/>
      <c r="CH1232" s="736" t="str">
        <f t="shared" si="915"/>
        <v/>
      </c>
      <c r="CI1232" s="738" t="str">
        <f t="shared" si="916"/>
        <v/>
      </c>
      <c r="CJ1232" s="737"/>
      <c r="CK1232" s="736" t="str">
        <f t="shared" si="917"/>
        <v/>
      </c>
      <c r="CL1232" s="735" t="str">
        <f t="shared" si="918"/>
        <v/>
      </c>
      <c r="CM1232" s="733" t="e">
        <f t="shared" si="919"/>
        <v>#DIV/0!</v>
      </c>
      <c r="CN1232" s="732" t="e">
        <f t="shared" si="906"/>
        <v>#DIV/0!</v>
      </c>
      <c r="CO1232" s="732" t="e">
        <f t="shared" si="920"/>
        <v>#DIV/0!</v>
      </c>
      <c r="CP1232" s="734" t="e">
        <f t="shared" si="907"/>
        <v>#DIV/0!</v>
      </c>
      <c r="CQ1232" s="733" t="str">
        <f t="shared" si="921"/>
        <v/>
      </c>
      <c r="CR1232" s="732" t="str">
        <f t="shared" si="942"/>
        <v/>
      </c>
      <c r="CS1232" s="732" t="str">
        <f t="shared" si="922"/>
        <v/>
      </c>
      <c r="CT1232" s="731" t="str">
        <f t="shared" si="943"/>
        <v/>
      </c>
      <c r="CV1232" s="733" t="e">
        <f>IF($H$1=1,'Process Capability'!$F$7,CX1232)</f>
        <v>#DIV/0!</v>
      </c>
      <c r="CW1232" s="732" t="e">
        <f t="shared" si="923"/>
        <v>#DIV/0!</v>
      </c>
      <c r="CX1232" s="732" t="e">
        <f t="shared" si="924"/>
        <v>#DIV/0!</v>
      </c>
      <c r="CY1232" s="732" t="e">
        <f t="shared" si="925"/>
        <v>#DIV/0!</v>
      </c>
      <c r="CZ1232" s="732" t="e">
        <f>IF($H$1=1,'Process Capability'!$F$8,CX1232)</f>
        <v>#DIV/0!</v>
      </c>
      <c r="DA1232" s="732" t="e">
        <f>IF($H$1=1,MAX('Process Capability'!$F$7,'Process Capability'!$F$8)-MIN('Process Capability'!$F$7,'Process Capability'!$F$8),DC1232)</f>
        <v>#DIV/0!</v>
      </c>
      <c r="DB1232" s="732" t="e">
        <f t="shared" si="926"/>
        <v>#DIV/0!</v>
      </c>
      <c r="DC1232" s="731" t="e">
        <f t="shared" si="927"/>
        <v>#DIV/0!</v>
      </c>
    </row>
    <row r="1233" spans="1:107" x14ac:dyDescent="0.2">
      <c r="A1233" s="733" t="str">
        <f>IF(C1233=0,IF('Process Capability'!$F$6=1,'Process Capability'!D1241,IF('Process Capability'!$F$6=2,I1083,IF('Process Capability'!$F$6=3,N1133,IF('Process Capability'!$F$6=4,T1158,IF('Process Capability'!$F$6=5,AA1173,IF('Process Capability'!$F$6=6,AI1183,"")))))),"")</f>
        <v/>
      </c>
      <c r="B1233" s="731" t="str">
        <f>IF(D1233=0,IF('Process Capability'!$F$6=1,H1233,IF('Process Capability'!$F$6=2,J1083,IF('Process Capability'!$F$6=3,O1133,IF('Process Capability'!$F$6=4,U1158,IF('Process Capability'!$F$6=5,AB1173,IF('Process Capability'!$F$6=6,AJ1183,"")))))),"")</f>
        <v/>
      </c>
      <c r="C1233" s="701" t="str">
        <f>IF('Process Capability'!$F$6=1,COUNTBLANK('Process Capability'!D1241),IF('Process Capability'!$F$6=2,COUNTBLANK(I1233),IF('Process Capability'!$F$6=3,COUNTBLANK(N1233),IF('Process Capability'!$F$6=4,COUNTBLANK(T1233),IF('Process Capability'!$F$6=5,COUNTBLANK(AA1233),IF('Process Capability'!$F$6=6,COUNTBLANK(AI1233),""))))))</f>
        <v/>
      </c>
      <c r="D1233" s="701" t="str">
        <f>IF('Process Capability'!$F$6=1,COUNTBLANK(H1233),IF('Process Capability'!$F$6=2,COUNTBLANK(J1233),IF('Process Capability'!$F$6=3,COUNTBLANK(O1233),IF('Process Capability'!$F$6=4,COUNTBLANK(U1233),IF('Process Capability'!$F$6=5,COUNTBLANK(AB1233),IF('Process Capability'!$F$6=6,COUNTBLANK(AJ1233),""))))))</f>
        <v/>
      </c>
      <c r="G1233" s="749" t="str">
        <f>IF(COUNTBLANK('Process Capability'!D1241)=1,"",'Process Capability'!D1241)</f>
        <v/>
      </c>
      <c r="H1233" s="748" t="str">
        <f>IF(COUNTBLANK('Process Capability'!D1241)=1,"",MAX('Process Capability'!D1240:D1241)-MIN('Process Capability'!D1240:D1241))</f>
        <v/>
      </c>
      <c r="AS1233" s="743">
        <v>1230</v>
      </c>
      <c r="AT1233" s="732">
        <f t="shared" si="933"/>
        <v>615</v>
      </c>
      <c r="AU1233" s="732">
        <f t="shared" si="936"/>
        <v>410</v>
      </c>
      <c r="AV1233" s="742">
        <f t="shared" si="937"/>
        <v>308</v>
      </c>
      <c r="AW1233" s="732">
        <f t="shared" si="938"/>
        <v>246</v>
      </c>
      <c r="AX1233" s="734">
        <f t="shared" si="941"/>
        <v>205</v>
      </c>
      <c r="AY1233" s="662" t="str">
        <f t="shared" si="910"/>
        <v/>
      </c>
      <c r="BL1233" s="733" t="str">
        <f t="shared" si="908"/>
        <v/>
      </c>
      <c r="BM1233" s="734" t="str">
        <f t="shared" si="909"/>
        <v/>
      </c>
      <c r="BN1233" s="751" t="str">
        <f t="shared" si="911"/>
        <v/>
      </c>
      <c r="BO1233" s="742" t="str">
        <f t="shared" si="912"/>
        <v/>
      </c>
      <c r="BP1233" s="750" t="str">
        <f t="shared" si="928"/>
        <v/>
      </c>
      <c r="BQ1233" s="743" t="str">
        <f t="shared" si="913"/>
        <v/>
      </c>
      <c r="BR1233" s="732" t="str">
        <f t="shared" si="914"/>
        <v/>
      </c>
      <c r="BS1233" s="732" t="str">
        <f t="shared" si="929"/>
        <v/>
      </c>
      <c r="BT1233" s="732" t="str">
        <f t="shared" si="930"/>
        <v/>
      </c>
      <c r="BU1233" s="742" t="str">
        <f t="shared" si="944"/>
        <v/>
      </c>
      <c r="BV1233" s="742" t="str">
        <f t="shared" si="945"/>
        <v/>
      </c>
      <c r="BW1233" s="742" t="str">
        <f t="shared" si="946"/>
        <v/>
      </c>
      <c r="BX1233" s="741" t="str">
        <f t="shared" si="947"/>
        <v/>
      </c>
      <c r="BY1233" s="733" t="str">
        <f t="shared" si="931"/>
        <v/>
      </c>
      <c r="BZ1233" s="732" t="str">
        <f t="shared" si="939"/>
        <v/>
      </c>
      <c r="CA1233" s="732" t="str">
        <f t="shared" si="934"/>
        <v/>
      </c>
      <c r="CB1233" s="734" t="str">
        <f t="shared" si="940"/>
        <v/>
      </c>
      <c r="CC1233" s="733" t="str">
        <f t="shared" si="932"/>
        <v/>
      </c>
      <c r="CD1233" s="740" t="str">
        <f t="shared" si="904"/>
        <v/>
      </c>
      <c r="CE1233" s="732" t="str">
        <f t="shared" si="935"/>
        <v/>
      </c>
      <c r="CF1233" s="739" t="str">
        <f t="shared" si="905"/>
        <v/>
      </c>
      <c r="CG1233" s="737"/>
      <c r="CH1233" s="736" t="str">
        <f t="shared" si="915"/>
        <v/>
      </c>
      <c r="CI1233" s="738" t="str">
        <f t="shared" si="916"/>
        <v/>
      </c>
      <c r="CJ1233" s="737"/>
      <c r="CK1233" s="736" t="str">
        <f t="shared" si="917"/>
        <v/>
      </c>
      <c r="CL1233" s="735" t="str">
        <f t="shared" si="918"/>
        <v/>
      </c>
      <c r="CM1233" s="733" t="e">
        <f t="shared" si="919"/>
        <v>#DIV/0!</v>
      </c>
      <c r="CN1233" s="732" t="e">
        <f t="shared" si="906"/>
        <v>#DIV/0!</v>
      </c>
      <c r="CO1233" s="732" t="e">
        <f t="shared" si="920"/>
        <v>#DIV/0!</v>
      </c>
      <c r="CP1233" s="734" t="e">
        <f t="shared" si="907"/>
        <v>#DIV/0!</v>
      </c>
      <c r="CQ1233" s="733" t="str">
        <f t="shared" si="921"/>
        <v/>
      </c>
      <c r="CR1233" s="732" t="str">
        <f t="shared" si="942"/>
        <v/>
      </c>
      <c r="CS1233" s="732" t="str">
        <f t="shared" si="922"/>
        <v/>
      </c>
      <c r="CT1233" s="731" t="str">
        <f t="shared" si="943"/>
        <v/>
      </c>
      <c r="CV1233" s="733" t="e">
        <f>IF($H$1=1,'Process Capability'!$F$7,CX1233)</f>
        <v>#DIV/0!</v>
      </c>
      <c r="CW1233" s="732" t="e">
        <f t="shared" si="923"/>
        <v>#DIV/0!</v>
      </c>
      <c r="CX1233" s="732" t="e">
        <f t="shared" si="924"/>
        <v>#DIV/0!</v>
      </c>
      <c r="CY1233" s="732" t="e">
        <f t="shared" si="925"/>
        <v>#DIV/0!</v>
      </c>
      <c r="CZ1233" s="732" t="e">
        <f>IF($H$1=1,'Process Capability'!$F$8,CX1233)</f>
        <v>#DIV/0!</v>
      </c>
      <c r="DA1233" s="732" t="e">
        <f>IF($H$1=1,MAX('Process Capability'!$F$7,'Process Capability'!$F$8)-MIN('Process Capability'!$F$7,'Process Capability'!$F$8),DC1233)</f>
        <v>#DIV/0!</v>
      </c>
      <c r="DB1233" s="732" t="e">
        <f t="shared" si="926"/>
        <v>#DIV/0!</v>
      </c>
      <c r="DC1233" s="731" t="e">
        <f t="shared" si="927"/>
        <v>#DIV/0!</v>
      </c>
    </row>
    <row r="1234" spans="1:107" x14ac:dyDescent="0.2">
      <c r="A1234" s="733" t="str">
        <f>IF(C1234=0,IF('Process Capability'!$F$6=1,'Process Capability'!D1242,IF('Process Capability'!$F$6=2,I1084,IF('Process Capability'!$F$6=3,N1134,IF('Process Capability'!$F$6=4,T1159,IF('Process Capability'!$F$6=5,AA1174,IF('Process Capability'!$F$6=6,AI1184,"")))))),"")</f>
        <v/>
      </c>
      <c r="B1234" s="731" t="str">
        <f>IF(D1234=0,IF('Process Capability'!$F$6=1,H1234,IF('Process Capability'!$F$6=2,J1084,IF('Process Capability'!$F$6=3,O1134,IF('Process Capability'!$F$6=4,U1159,IF('Process Capability'!$F$6=5,AB1174,IF('Process Capability'!$F$6=6,AJ1184,"")))))),"")</f>
        <v/>
      </c>
      <c r="C1234" s="701" t="str">
        <f>IF('Process Capability'!$F$6=1,COUNTBLANK('Process Capability'!D1242),IF('Process Capability'!$F$6=2,COUNTBLANK(I1234),IF('Process Capability'!$F$6=3,COUNTBLANK(N1234),IF('Process Capability'!$F$6=4,COUNTBLANK(T1234),IF('Process Capability'!$F$6=5,COUNTBLANK(AA1234),IF('Process Capability'!$F$6=6,COUNTBLANK(AI1234),""))))))</f>
        <v/>
      </c>
      <c r="D1234" s="701" t="str">
        <f>IF('Process Capability'!$F$6=1,COUNTBLANK(H1234),IF('Process Capability'!$F$6=2,COUNTBLANK(J1234),IF('Process Capability'!$F$6=3,COUNTBLANK(O1234),IF('Process Capability'!$F$6=4,COUNTBLANK(U1234),IF('Process Capability'!$F$6=5,COUNTBLANK(AB1234),IF('Process Capability'!$F$6=6,COUNTBLANK(AJ1234),""))))))</f>
        <v/>
      </c>
      <c r="G1234" s="749" t="str">
        <f>IF(COUNTBLANK('Process Capability'!D1242)=1,"",'Process Capability'!D1242)</f>
        <v/>
      </c>
      <c r="H1234" s="748" t="str">
        <f>IF(COUNTBLANK('Process Capability'!D1242)=1,"",MAX('Process Capability'!D1241:D1242)-MIN('Process Capability'!D1241:D1242))</f>
        <v/>
      </c>
      <c r="AS1234" s="733">
        <v>1231</v>
      </c>
      <c r="AT1234" s="732">
        <f t="shared" si="933"/>
        <v>616</v>
      </c>
      <c r="AU1234" s="732">
        <f t="shared" si="936"/>
        <v>411</v>
      </c>
      <c r="AV1234" s="742">
        <f t="shared" si="937"/>
        <v>308</v>
      </c>
      <c r="AW1234" s="732">
        <f t="shared" si="938"/>
        <v>247</v>
      </c>
      <c r="AX1234" s="734">
        <f t="shared" si="941"/>
        <v>206</v>
      </c>
      <c r="AY1234" s="662" t="str">
        <f t="shared" si="910"/>
        <v/>
      </c>
      <c r="BL1234" s="733" t="str">
        <f t="shared" si="908"/>
        <v/>
      </c>
      <c r="BM1234" s="734" t="str">
        <f t="shared" si="909"/>
        <v/>
      </c>
      <c r="BN1234" s="751" t="str">
        <f t="shared" si="911"/>
        <v/>
      </c>
      <c r="BO1234" s="742" t="str">
        <f t="shared" si="912"/>
        <v/>
      </c>
      <c r="BP1234" s="750" t="str">
        <f t="shared" si="928"/>
        <v/>
      </c>
      <c r="BQ1234" s="743" t="str">
        <f t="shared" si="913"/>
        <v/>
      </c>
      <c r="BR1234" s="732" t="str">
        <f t="shared" si="914"/>
        <v/>
      </c>
      <c r="BS1234" s="732" t="str">
        <f t="shared" si="929"/>
        <v/>
      </c>
      <c r="BT1234" s="732" t="str">
        <f t="shared" si="930"/>
        <v/>
      </c>
      <c r="BU1234" s="742" t="str">
        <f t="shared" si="944"/>
        <v/>
      </c>
      <c r="BV1234" s="742" t="str">
        <f t="shared" si="945"/>
        <v/>
      </c>
      <c r="BW1234" s="742" t="str">
        <f t="shared" si="946"/>
        <v/>
      </c>
      <c r="BX1234" s="741" t="str">
        <f t="shared" si="947"/>
        <v/>
      </c>
      <c r="BY1234" s="733" t="str">
        <f t="shared" si="931"/>
        <v/>
      </c>
      <c r="BZ1234" s="732" t="str">
        <f t="shared" si="939"/>
        <v/>
      </c>
      <c r="CA1234" s="732" t="str">
        <f t="shared" si="934"/>
        <v/>
      </c>
      <c r="CB1234" s="734" t="str">
        <f t="shared" si="940"/>
        <v/>
      </c>
      <c r="CC1234" s="733" t="str">
        <f t="shared" si="932"/>
        <v/>
      </c>
      <c r="CD1234" s="740" t="str">
        <f t="shared" ref="CD1234:CD1297" si="948">IF(ABS(SUM(CC1221,CC1223,CC1225,CC1227,CC1229,CC1231,CC1233))+ABS(SUM(CC1222,CC1224,CC1226,CC1228,CC1230,CC1232,CC1234))=14,1,"")</f>
        <v/>
      </c>
      <c r="CE1234" s="732" t="str">
        <f t="shared" si="935"/>
        <v/>
      </c>
      <c r="CF1234" s="739" t="str">
        <f t="shared" ref="CF1234:CF1297" si="949">IF(ABS(SUM(CE1221,CE1223,CE1225,CE1227,CE1229,CE1231,CE1233))+ABS(SUM(CE1222,CE1224,CE1226,CE1228,CE1230,CE1232,CE1234))=14,1,"")</f>
        <v/>
      </c>
      <c r="CG1234" s="737"/>
      <c r="CH1234" s="736" t="str">
        <f t="shared" si="915"/>
        <v/>
      </c>
      <c r="CI1234" s="738" t="str">
        <f t="shared" si="916"/>
        <v/>
      </c>
      <c r="CJ1234" s="737"/>
      <c r="CK1234" s="736" t="str">
        <f t="shared" si="917"/>
        <v/>
      </c>
      <c r="CL1234" s="735" t="str">
        <f t="shared" si="918"/>
        <v/>
      </c>
      <c r="CM1234" s="733" t="e">
        <f t="shared" si="919"/>
        <v>#DIV/0!</v>
      </c>
      <c r="CN1234" s="732" t="e">
        <f t="shared" ref="CN1234:CN1297" si="950">IF(SUM(CM1220:CM1234)=15,1,"")</f>
        <v>#DIV/0!</v>
      </c>
      <c r="CO1234" s="732" t="e">
        <f t="shared" si="920"/>
        <v>#DIV/0!</v>
      </c>
      <c r="CP1234" s="734" t="e">
        <f t="shared" ref="CP1234:CP1297" si="951">IF(SUM(CO1220:CO1234)=15,1,"")</f>
        <v>#DIV/0!</v>
      </c>
      <c r="CQ1234" s="733" t="str">
        <f t="shared" si="921"/>
        <v/>
      </c>
      <c r="CR1234" s="732" t="str">
        <f t="shared" si="942"/>
        <v/>
      </c>
      <c r="CS1234" s="732" t="str">
        <f t="shared" si="922"/>
        <v/>
      </c>
      <c r="CT1234" s="731" t="str">
        <f t="shared" si="943"/>
        <v/>
      </c>
      <c r="CV1234" s="733" t="e">
        <f>IF($H$1=1,'Process Capability'!$F$7,CX1234)</f>
        <v>#DIV/0!</v>
      </c>
      <c r="CW1234" s="732" t="e">
        <f t="shared" si="923"/>
        <v>#DIV/0!</v>
      </c>
      <c r="CX1234" s="732" t="e">
        <f t="shared" si="924"/>
        <v>#DIV/0!</v>
      </c>
      <c r="CY1234" s="732" t="e">
        <f t="shared" si="925"/>
        <v>#DIV/0!</v>
      </c>
      <c r="CZ1234" s="732" t="e">
        <f>IF($H$1=1,'Process Capability'!$F$8,CX1234)</f>
        <v>#DIV/0!</v>
      </c>
      <c r="DA1234" s="732" t="e">
        <f>IF($H$1=1,MAX('Process Capability'!$F$7,'Process Capability'!$F$8)-MIN('Process Capability'!$F$7,'Process Capability'!$F$8),DC1234)</f>
        <v>#DIV/0!</v>
      </c>
      <c r="DB1234" s="732" t="e">
        <f t="shared" si="926"/>
        <v>#DIV/0!</v>
      </c>
      <c r="DC1234" s="731" t="e">
        <f t="shared" si="927"/>
        <v>#DIV/0!</v>
      </c>
    </row>
    <row r="1235" spans="1:107" x14ac:dyDescent="0.2">
      <c r="A1235" s="733" t="str">
        <f>IF(C1235=0,IF('Process Capability'!$F$6=1,'Process Capability'!D1243,IF('Process Capability'!$F$6=2,I1085,IF('Process Capability'!$F$6=3,N1135,IF('Process Capability'!$F$6=4,T1160,IF('Process Capability'!$F$6=5,AA1175,IF('Process Capability'!$F$6=6,AI1185,"")))))),"")</f>
        <v/>
      </c>
      <c r="B1235" s="731" t="str">
        <f>IF(D1235=0,IF('Process Capability'!$F$6=1,H1235,IF('Process Capability'!$F$6=2,J1085,IF('Process Capability'!$F$6=3,O1135,IF('Process Capability'!$F$6=4,U1160,IF('Process Capability'!$F$6=5,AB1175,IF('Process Capability'!$F$6=6,AJ1185,"")))))),"")</f>
        <v/>
      </c>
      <c r="C1235" s="701" t="str">
        <f>IF('Process Capability'!$F$6=1,COUNTBLANK('Process Capability'!D1243),IF('Process Capability'!$F$6=2,COUNTBLANK(I1235),IF('Process Capability'!$F$6=3,COUNTBLANK(N1235),IF('Process Capability'!$F$6=4,COUNTBLANK(T1235),IF('Process Capability'!$F$6=5,COUNTBLANK(AA1235),IF('Process Capability'!$F$6=6,COUNTBLANK(AI1235),""))))))</f>
        <v/>
      </c>
      <c r="D1235" s="701" t="str">
        <f>IF('Process Capability'!$F$6=1,COUNTBLANK(H1235),IF('Process Capability'!$F$6=2,COUNTBLANK(J1235),IF('Process Capability'!$F$6=3,COUNTBLANK(O1235),IF('Process Capability'!$F$6=4,COUNTBLANK(U1235),IF('Process Capability'!$F$6=5,COUNTBLANK(AB1235),IF('Process Capability'!$F$6=6,COUNTBLANK(AJ1235),""))))))</f>
        <v/>
      </c>
      <c r="G1235" s="749" t="str">
        <f>IF(COUNTBLANK('Process Capability'!D1243)=1,"",'Process Capability'!D1243)</f>
        <v/>
      </c>
      <c r="H1235" s="748" t="str">
        <f>IF(COUNTBLANK('Process Capability'!D1243)=1,"",MAX('Process Capability'!D1242:D1243)-MIN('Process Capability'!D1242:D1243))</f>
        <v/>
      </c>
      <c r="AS1235" s="733">
        <v>1232</v>
      </c>
      <c r="AT1235" s="732">
        <f t="shared" si="933"/>
        <v>616</v>
      </c>
      <c r="AU1235" s="732">
        <f t="shared" si="936"/>
        <v>411</v>
      </c>
      <c r="AV1235" s="742">
        <f t="shared" si="937"/>
        <v>308</v>
      </c>
      <c r="AW1235" s="732">
        <f t="shared" si="938"/>
        <v>247</v>
      </c>
      <c r="AX1235" s="734">
        <f t="shared" si="941"/>
        <v>206</v>
      </c>
      <c r="AY1235" s="662" t="str">
        <f t="shared" si="910"/>
        <v/>
      </c>
      <c r="BL1235" s="733" t="str">
        <f t="shared" si="908"/>
        <v/>
      </c>
      <c r="BM1235" s="734" t="str">
        <f t="shared" si="909"/>
        <v/>
      </c>
      <c r="BN1235" s="751" t="str">
        <f t="shared" si="911"/>
        <v/>
      </c>
      <c r="BO1235" s="742" t="str">
        <f t="shared" si="912"/>
        <v/>
      </c>
      <c r="BP1235" s="750" t="str">
        <f t="shared" si="928"/>
        <v/>
      </c>
      <c r="BQ1235" s="743" t="str">
        <f t="shared" si="913"/>
        <v/>
      </c>
      <c r="BR1235" s="732" t="str">
        <f t="shared" si="914"/>
        <v/>
      </c>
      <c r="BS1235" s="732" t="str">
        <f t="shared" si="929"/>
        <v/>
      </c>
      <c r="BT1235" s="732" t="str">
        <f t="shared" si="930"/>
        <v/>
      </c>
      <c r="BU1235" s="742" t="str">
        <f t="shared" si="944"/>
        <v/>
      </c>
      <c r="BV1235" s="742" t="str">
        <f t="shared" si="945"/>
        <v/>
      </c>
      <c r="BW1235" s="742" t="str">
        <f t="shared" si="946"/>
        <v/>
      </c>
      <c r="BX1235" s="741" t="str">
        <f t="shared" si="947"/>
        <v/>
      </c>
      <c r="BY1235" s="733" t="str">
        <f t="shared" si="931"/>
        <v/>
      </c>
      <c r="BZ1235" s="732" t="str">
        <f t="shared" si="939"/>
        <v/>
      </c>
      <c r="CA1235" s="732" t="str">
        <f t="shared" si="934"/>
        <v/>
      </c>
      <c r="CB1235" s="734" t="str">
        <f t="shared" si="940"/>
        <v/>
      </c>
      <c r="CC1235" s="733" t="str">
        <f t="shared" si="932"/>
        <v/>
      </c>
      <c r="CD1235" s="740" t="str">
        <f t="shared" si="948"/>
        <v/>
      </c>
      <c r="CE1235" s="732" t="str">
        <f t="shared" si="935"/>
        <v/>
      </c>
      <c r="CF1235" s="739" t="str">
        <f t="shared" si="949"/>
        <v/>
      </c>
      <c r="CG1235" s="737"/>
      <c r="CH1235" s="736" t="str">
        <f t="shared" si="915"/>
        <v/>
      </c>
      <c r="CI1235" s="738" t="str">
        <f t="shared" si="916"/>
        <v/>
      </c>
      <c r="CJ1235" s="737"/>
      <c r="CK1235" s="736" t="str">
        <f t="shared" si="917"/>
        <v/>
      </c>
      <c r="CL1235" s="735" t="str">
        <f t="shared" si="918"/>
        <v/>
      </c>
      <c r="CM1235" s="733" t="e">
        <f t="shared" si="919"/>
        <v>#DIV/0!</v>
      </c>
      <c r="CN1235" s="732" t="e">
        <f t="shared" si="950"/>
        <v>#DIV/0!</v>
      </c>
      <c r="CO1235" s="732" t="e">
        <f t="shared" si="920"/>
        <v>#DIV/0!</v>
      </c>
      <c r="CP1235" s="734" t="e">
        <f t="shared" si="951"/>
        <v>#DIV/0!</v>
      </c>
      <c r="CQ1235" s="733" t="str">
        <f t="shared" si="921"/>
        <v/>
      </c>
      <c r="CR1235" s="732" t="str">
        <f t="shared" si="942"/>
        <v/>
      </c>
      <c r="CS1235" s="732" t="str">
        <f t="shared" si="922"/>
        <v/>
      </c>
      <c r="CT1235" s="731" t="str">
        <f t="shared" si="943"/>
        <v/>
      </c>
      <c r="CV1235" s="733" t="e">
        <f>IF($H$1=1,'Process Capability'!$F$7,CX1235)</f>
        <v>#DIV/0!</v>
      </c>
      <c r="CW1235" s="732" t="e">
        <f t="shared" si="923"/>
        <v>#DIV/0!</v>
      </c>
      <c r="CX1235" s="732" t="e">
        <f t="shared" si="924"/>
        <v>#DIV/0!</v>
      </c>
      <c r="CY1235" s="732" t="e">
        <f t="shared" si="925"/>
        <v>#DIV/0!</v>
      </c>
      <c r="CZ1235" s="732" t="e">
        <f>IF($H$1=1,'Process Capability'!$F$8,CX1235)</f>
        <v>#DIV/0!</v>
      </c>
      <c r="DA1235" s="732" t="e">
        <f>IF($H$1=1,MAX('Process Capability'!$F$7,'Process Capability'!$F$8)-MIN('Process Capability'!$F$7,'Process Capability'!$F$8),DC1235)</f>
        <v>#DIV/0!</v>
      </c>
      <c r="DB1235" s="732" t="e">
        <f t="shared" si="926"/>
        <v>#DIV/0!</v>
      </c>
      <c r="DC1235" s="731" t="e">
        <f t="shared" si="927"/>
        <v>#DIV/0!</v>
      </c>
    </row>
    <row r="1236" spans="1:107" x14ac:dyDescent="0.2">
      <c r="A1236" s="733" t="str">
        <f>IF(C1236=0,IF('Process Capability'!$F$6=1,'Process Capability'!D1244,IF('Process Capability'!$F$6=2,I1086,IF('Process Capability'!$F$6=3,N1136,IF('Process Capability'!$F$6=4,T1161,IF('Process Capability'!$F$6=5,AA1176,IF('Process Capability'!$F$6=6,AI1186,"")))))),"")</f>
        <v/>
      </c>
      <c r="B1236" s="731" t="str">
        <f>IF(D1236=0,IF('Process Capability'!$F$6=1,H1236,IF('Process Capability'!$F$6=2,J1086,IF('Process Capability'!$F$6=3,O1136,IF('Process Capability'!$F$6=4,U1161,IF('Process Capability'!$F$6=5,AB1176,IF('Process Capability'!$F$6=6,AJ1186,"")))))),"")</f>
        <v/>
      </c>
      <c r="C1236" s="701" t="str">
        <f>IF('Process Capability'!$F$6=1,COUNTBLANK('Process Capability'!D1244),IF('Process Capability'!$F$6=2,COUNTBLANK(I1236),IF('Process Capability'!$F$6=3,COUNTBLANK(N1236),IF('Process Capability'!$F$6=4,COUNTBLANK(T1236),IF('Process Capability'!$F$6=5,COUNTBLANK(AA1236),IF('Process Capability'!$F$6=6,COUNTBLANK(AI1236),""))))))</f>
        <v/>
      </c>
      <c r="D1236" s="701" t="str">
        <f>IF('Process Capability'!$F$6=1,COUNTBLANK(H1236),IF('Process Capability'!$F$6=2,COUNTBLANK(J1236),IF('Process Capability'!$F$6=3,COUNTBLANK(O1236),IF('Process Capability'!$F$6=4,COUNTBLANK(U1236),IF('Process Capability'!$F$6=5,COUNTBLANK(AB1236),IF('Process Capability'!$F$6=6,COUNTBLANK(AJ1236),""))))))</f>
        <v/>
      </c>
      <c r="G1236" s="749" t="str">
        <f>IF(COUNTBLANK('Process Capability'!D1244)=1,"",'Process Capability'!D1244)</f>
        <v/>
      </c>
      <c r="H1236" s="748" t="str">
        <f>IF(COUNTBLANK('Process Capability'!D1244)=1,"",MAX('Process Capability'!D1243:D1244)-MIN('Process Capability'!D1243:D1244))</f>
        <v/>
      </c>
      <c r="AS1236" s="743">
        <v>1233</v>
      </c>
      <c r="AT1236" s="732">
        <f t="shared" si="933"/>
        <v>617</v>
      </c>
      <c r="AU1236" s="732">
        <f t="shared" si="936"/>
        <v>411</v>
      </c>
      <c r="AV1236" s="742">
        <f t="shared" si="937"/>
        <v>309</v>
      </c>
      <c r="AW1236" s="732">
        <f t="shared" si="938"/>
        <v>247</v>
      </c>
      <c r="AX1236" s="734">
        <f t="shared" si="941"/>
        <v>206</v>
      </c>
      <c r="AY1236" s="662" t="str">
        <f t="shared" si="910"/>
        <v/>
      </c>
      <c r="BL1236" s="733" t="str">
        <f t="shared" si="908"/>
        <v/>
      </c>
      <c r="BM1236" s="734" t="str">
        <f t="shared" si="909"/>
        <v/>
      </c>
      <c r="BN1236" s="751" t="str">
        <f t="shared" si="911"/>
        <v/>
      </c>
      <c r="BO1236" s="742" t="str">
        <f t="shared" si="912"/>
        <v/>
      </c>
      <c r="BP1236" s="750" t="str">
        <f t="shared" si="928"/>
        <v/>
      </c>
      <c r="BQ1236" s="743" t="str">
        <f t="shared" si="913"/>
        <v/>
      </c>
      <c r="BR1236" s="732" t="str">
        <f t="shared" si="914"/>
        <v/>
      </c>
      <c r="BS1236" s="732" t="str">
        <f t="shared" si="929"/>
        <v/>
      </c>
      <c r="BT1236" s="732" t="str">
        <f t="shared" si="930"/>
        <v/>
      </c>
      <c r="BU1236" s="742" t="str">
        <f t="shared" si="944"/>
        <v/>
      </c>
      <c r="BV1236" s="742" t="str">
        <f t="shared" si="945"/>
        <v/>
      </c>
      <c r="BW1236" s="742" t="str">
        <f t="shared" si="946"/>
        <v/>
      </c>
      <c r="BX1236" s="741" t="str">
        <f t="shared" si="947"/>
        <v/>
      </c>
      <c r="BY1236" s="733" t="str">
        <f t="shared" si="931"/>
        <v/>
      </c>
      <c r="BZ1236" s="732" t="str">
        <f t="shared" si="939"/>
        <v/>
      </c>
      <c r="CA1236" s="732" t="str">
        <f t="shared" si="934"/>
        <v/>
      </c>
      <c r="CB1236" s="734" t="str">
        <f t="shared" si="940"/>
        <v/>
      </c>
      <c r="CC1236" s="733" t="str">
        <f t="shared" si="932"/>
        <v/>
      </c>
      <c r="CD1236" s="740" t="str">
        <f t="shared" si="948"/>
        <v/>
      </c>
      <c r="CE1236" s="732" t="str">
        <f t="shared" si="935"/>
        <v/>
      </c>
      <c r="CF1236" s="739" t="str">
        <f t="shared" si="949"/>
        <v/>
      </c>
      <c r="CG1236" s="737"/>
      <c r="CH1236" s="736" t="str">
        <f t="shared" si="915"/>
        <v/>
      </c>
      <c r="CI1236" s="738" t="str">
        <f t="shared" si="916"/>
        <v/>
      </c>
      <c r="CJ1236" s="737"/>
      <c r="CK1236" s="736" t="str">
        <f t="shared" si="917"/>
        <v/>
      </c>
      <c r="CL1236" s="735" t="str">
        <f t="shared" si="918"/>
        <v/>
      </c>
      <c r="CM1236" s="733" t="e">
        <f t="shared" si="919"/>
        <v>#DIV/0!</v>
      </c>
      <c r="CN1236" s="732" t="e">
        <f t="shared" si="950"/>
        <v>#DIV/0!</v>
      </c>
      <c r="CO1236" s="732" t="e">
        <f t="shared" si="920"/>
        <v>#DIV/0!</v>
      </c>
      <c r="CP1236" s="734" t="e">
        <f t="shared" si="951"/>
        <v>#DIV/0!</v>
      </c>
      <c r="CQ1236" s="733" t="str">
        <f t="shared" si="921"/>
        <v/>
      </c>
      <c r="CR1236" s="732" t="str">
        <f t="shared" si="942"/>
        <v/>
      </c>
      <c r="CS1236" s="732" t="str">
        <f t="shared" si="922"/>
        <v/>
      </c>
      <c r="CT1236" s="731" t="str">
        <f t="shared" si="943"/>
        <v/>
      </c>
      <c r="CV1236" s="733" t="e">
        <f>IF($H$1=1,'Process Capability'!$F$7,CX1236)</f>
        <v>#DIV/0!</v>
      </c>
      <c r="CW1236" s="732" t="e">
        <f t="shared" si="923"/>
        <v>#DIV/0!</v>
      </c>
      <c r="CX1236" s="732" t="e">
        <f t="shared" si="924"/>
        <v>#DIV/0!</v>
      </c>
      <c r="CY1236" s="732" t="e">
        <f t="shared" si="925"/>
        <v>#DIV/0!</v>
      </c>
      <c r="CZ1236" s="732" t="e">
        <f>IF($H$1=1,'Process Capability'!$F$8,CX1236)</f>
        <v>#DIV/0!</v>
      </c>
      <c r="DA1236" s="732" t="e">
        <f>IF($H$1=1,MAX('Process Capability'!$F$7,'Process Capability'!$F$8)-MIN('Process Capability'!$F$7,'Process Capability'!$F$8),DC1236)</f>
        <v>#DIV/0!</v>
      </c>
      <c r="DB1236" s="732" t="e">
        <f t="shared" si="926"/>
        <v>#DIV/0!</v>
      </c>
      <c r="DC1236" s="731" t="e">
        <f t="shared" si="927"/>
        <v>#DIV/0!</v>
      </c>
    </row>
    <row r="1237" spans="1:107" x14ac:dyDescent="0.2">
      <c r="A1237" s="733" t="str">
        <f>IF(C1237=0,IF('Process Capability'!$F$6=1,'Process Capability'!D1245,IF('Process Capability'!$F$6=2,I1087,IF('Process Capability'!$F$6=3,N1137,IF('Process Capability'!$F$6=4,T1162,IF('Process Capability'!$F$6=5,AA1177,IF('Process Capability'!$F$6=6,AI1187,"")))))),"")</f>
        <v/>
      </c>
      <c r="B1237" s="731" t="str">
        <f>IF(D1237=0,IF('Process Capability'!$F$6=1,H1237,IF('Process Capability'!$F$6=2,J1087,IF('Process Capability'!$F$6=3,O1137,IF('Process Capability'!$F$6=4,U1162,IF('Process Capability'!$F$6=5,AB1177,IF('Process Capability'!$F$6=6,AJ1187,"")))))),"")</f>
        <v/>
      </c>
      <c r="C1237" s="701" t="str">
        <f>IF('Process Capability'!$F$6=1,COUNTBLANK('Process Capability'!D1245),IF('Process Capability'!$F$6=2,COUNTBLANK(I1237),IF('Process Capability'!$F$6=3,COUNTBLANK(N1237),IF('Process Capability'!$F$6=4,COUNTBLANK(T1237),IF('Process Capability'!$F$6=5,COUNTBLANK(AA1237),IF('Process Capability'!$F$6=6,COUNTBLANK(AI1237),""))))))</f>
        <v/>
      </c>
      <c r="D1237" s="701" t="str">
        <f>IF('Process Capability'!$F$6=1,COUNTBLANK(H1237),IF('Process Capability'!$F$6=2,COUNTBLANK(J1237),IF('Process Capability'!$F$6=3,COUNTBLANK(O1237),IF('Process Capability'!$F$6=4,COUNTBLANK(U1237),IF('Process Capability'!$F$6=5,COUNTBLANK(AB1237),IF('Process Capability'!$F$6=6,COUNTBLANK(AJ1237),""))))))</f>
        <v/>
      </c>
      <c r="G1237" s="749" t="str">
        <f>IF(COUNTBLANK('Process Capability'!D1245)=1,"",'Process Capability'!D1245)</f>
        <v/>
      </c>
      <c r="H1237" s="748" t="str">
        <f>IF(COUNTBLANK('Process Capability'!D1245)=1,"",MAX('Process Capability'!D1244:D1245)-MIN('Process Capability'!D1244:D1245))</f>
        <v/>
      </c>
      <c r="AS1237" s="733">
        <v>1234</v>
      </c>
      <c r="AT1237" s="732">
        <f t="shared" si="933"/>
        <v>617</v>
      </c>
      <c r="AU1237" s="732">
        <f t="shared" si="936"/>
        <v>412</v>
      </c>
      <c r="AV1237" s="742">
        <f t="shared" si="937"/>
        <v>309</v>
      </c>
      <c r="AW1237" s="732">
        <f t="shared" si="938"/>
        <v>247</v>
      </c>
      <c r="AX1237" s="734">
        <f t="shared" si="941"/>
        <v>206</v>
      </c>
      <c r="AY1237" s="662" t="str">
        <f t="shared" si="910"/>
        <v/>
      </c>
      <c r="BL1237" s="733" t="str">
        <f t="shared" si="908"/>
        <v/>
      </c>
      <c r="BM1237" s="734" t="str">
        <f t="shared" si="909"/>
        <v/>
      </c>
      <c r="BN1237" s="751" t="str">
        <f t="shared" si="911"/>
        <v/>
      </c>
      <c r="BO1237" s="742" t="str">
        <f t="shared" si="912"/>
        <v/>
      </c>
      <c r="BP1237" s="750" t="str">
        <f t="shared" si="928"/>
        <v/>
      </c>
      <c r="BQ1237" s="743" t="str">
        <f t="shared" si="913"/>
        <v/>
      </c>
      <c r="BR1237" s="732" t="str">
        <f t="shared" si="914"/>
        <v/>
      </c>
      <c r="BS1237" s="732" t="str">
        <f t="shared" si="929"/>
        <v/>
      </c>
      <c r="BT1237" s="732" t="str">
        <f t="shared" si="930"/>
        <v/>
      </c>
      <c r="BU1237" s="742" t="str">
        <f t="shared" si="944"/>
        <v/>
      </c>
      <c r="BV1237" s="742" t="str">
        <f t="shared" si="945"/>
        <v/>
      </c>
      <c r="BW1237" s="742" t="str">
        <f t="shared" si="946"/>
        <v/>
      </c>
      <c r="BX1237" s="741" t="str">
        <f t="shared" si="947"/>
        <v/>
      </c>
      <c r="BY1237" s="733" t="str">
        <f t="shared" si="931"/>
        <v/>
      </c>
      <c r="BZ1237" s="732" t="str">
        <f t="shared" si="939"/>
        <v/>
      </c>
      <c r="CA1237" s="732" t="str">
        <f t="shared" si="934"/>
        <v/>
      </c>
      <c r="CB1237" s="734" t="str">
        <f t="shared" si="940"/>
        <v/>
      </c>
      <c r="CC1237" s="733" t="str">
        <f t="shared" si="932"/>
        <v/>
      </c>
      <c r="CD1237" s="740" t="str">
        <f t="shared" si="948"/>
        <v/>
      </c>
      <c r="CE1237" s="732" t="str">
        <f t="shared" si="935"/>
        <v/>
      </c>
      <c r="CF1237" s="739" t="str">
        <f t="shared" si="949"/>
        <v/>
      </c>
      <c r="CG1237" s="737"/>
      <c r="CH1237" s="736" t="str">
        <f t="shared" si="915"/>
        <v/>
      </c>
      <c r="CI1237" s="738" t="str">
        <f t="shared" si="916"/>
        <v/>
      </c>
      <c r="CJ1237" s="737"/>
      <c r="CK1237" s="736" t="str">
        <f t="shared" si="917"/>
        <v/>
      </c>
      <c r="CL1237" s="735" t="str">
        <f t="shared" si="918"/>
        <v/>
      </c>
      <c r="CM1237" s="733" t="e">
        <f t="shared" si="919"/>
        <v>#DIV/0!</v>
      </c>
      <c r="CN1237" s="732" t="e">
        <f t="shared" si="950"/>
        <v>#DIV/0!</v>
      </c>
      <c r="CO1237" s="732" t="e">
        <f t="shared" si="920"/>
        <v>#DIV/0!</v>
      </c>
      <c r="CP1237" s="734" t="e">
        <f t="shared" si="951"/>
        <v>#DIV/0!</v>
      </c>
      <c r="CQ1237" s="733" t="str">
        <f t="shared" si="921"/>
        <v/>
      </c>
      <c r="CR1237" s="732" t="str">
        <f t="shared" si="942"/>
        <v/>
      </c>
      <c r="CS1237" s="732" t="str">
        <f t="shared" si="922"/>
        <v/>
      </c>
      <c r="CT1237" s="731" t="str">
        <f t="shared" si="943"/>
        <v/>
      </c>
      <c r="CV1237" s="733" t="e">
        <f>IF($H$1=1,'Process Capability'!$F$7,CX1237)</f>
        <v>#DIV/0!</v>
      </c>
      <c r="CW1237" s="732" t="e">
        <f t="shared" si="923"/>
        <v>#DIV/0!</v>
      </c>
      <c r="CX1237" s="732" t="e">
        <f t="shared" si="924"/>
        <v>#DIV/0!</v>
      </c>
      <c r="CY1237" s="732" t="e">
        <f t="shared" si="925"/>
        <v>#DIV/0!</v>
      </c>
      <c r="CZ1237" s="732" t="e">
        <f>IF($H$1=1,'Process Capability'!$F$8,CX1237)</f>
        <v>#DIV/0!</v>
      </c>
      <c r="DA1237" s="732" t="e">
        <f>IF($H$1=1,MAX('Process Capability'!$F$7,'Process Capability'!$F$8)-MIN('Process Capability'!$F$7,'Process Capability'!$F$8),DC1237)</f>
        <v>#DIV/0!</v>
      </c>
      <c r="DB1237" s="732" t="e">
        <f t="shared" si="926"/>
        <v>#DIV/0!</v>
      </c>
      <c r="DC1237" s="731" t="e">
        <f t="shared" si="927"/>
        <v>#DIV/0!</v>
      </c>
    </row>
    <row r="1238" spans="1:107" x14ac:dyDescent="0.2">
      <c r="A1238" s="733" t="str">
        <f>IF(C1238=0,IF('Process Capability'!$F$6=1,'Process Capability'!D1246,IF('Process Capability'!$F$6=2,I1088,IF('Process Capability'!$F$6=3,N1138,IF('Process Capability'!$F$6=4,T1163,IF('Process Capability'!$F$6=5,AA1178,IF('Process Capability'!$F$6=6,AI1188,"")))))),"")</f>
        <v/>
      </c>
      <c r="B1238" s="731" t="str">
        <f>IF(D1238=0,IF('Process Capability'!$F$6=1,H1238,IF('Process Capability'!$F$6=2,J1088,IF('Process Capability'!$F$6=3,O1138,IF('Process Capability'!$F$6=4,U1163,IF('Process Capability'!$F$6=5,AB1178,IF('Process Capability'!$F$6=6,AJ1188,"")))))),"")</f>
        <v/>
      </c>
      <c r="C1238" s="701" t="str">
        <f>IF('Process Capability'!$F$6=1,COUNTBLANK('Process Capability'!D1246),IF('Process Capability'!$F$6=2,COUNTBLANK(I1238),IF('Process Capability'!$F$6=3,COUNTBLANK(N1238),IF('Process Capability'!$F$6=4,COUNTBLANK(T1238),IF('Process Capability'!$F$6=5,COUNTBLANK(AA1238),IF('Process Capability'!$F$6=6,COUNTBLANK(AI1238),""))))))</f>
        <v/>
      </c>
      <c r="D1238" s="701" t="str">
        <f>IF('Process Capability'!$F$6=1,COUNTBLANK(H1238),IF('Process Capability'!$F$6=2,COUNTBLANK(J1238),IF('Process Capability'!$F$6=3,COUNTBLANK(O1238),IF('Process Capability'!$F$6=4,COUNTBLANK(U1238),IF('Process Capability'!$F$6=5,COUNTBLANK(AB1238),IF('Process Capability'!$F$6=6,COUNTBLANK(AJ1238),""))))))</f>
        <v/>
      </c>
      <c r="G1238" s="749" t="str">
        <f>IF(COUNTBLANK('Process Capability'!D1246)=1,"",'Process Capability'!D1246)</f>
        <v/>
      </c>
      <c r="H1238" s="748" t="str">
        <f>IF(COUNTBLANK('Process Capability'!D1246)=1,"",MAX('Process Capability'!D1245:D1246)-MIN('Process Capability'!D1245:D1246))</f>
        <v/>
      </c>
      <c r="AS1238" s="733">
        <v>1235</v>
      </c>
      <c r="AT1238" s="732">
        <f t="shared" si="933"/>
        <v>618</v>
      </c>
      <c r="AU1238" s="732">
        <f t="shared" si="936"/>
        <v>412</v>
      </c>
      <c r="AV1238" s="742">
        <f t="shared" si="937"/>
        <v>309</v>
      </c>
      <c r="AW1238" s="732">
        <f t="shared" si="938"/>
        <v>247</v>
      </c>
      <c r="AX1238" s="734">
        <f t="shared" si="941"/>
        <v>206</v>
      </c>
      <c r="AY1238" s="662" t="str">
        <f t="shared" si="910"/>
        <v/>
      </c>
      <c r="BL1238" s="733" t="str">
        <f t="shared" si="908"/>
        <v/>
      </c>
      <c r="BM1238" s="734" t="str">
        <f t="shared" si="909"/>
        <v/>
      </c>
      <c r="BN1238" s="751" t="str">
        <f t="shared" si="911"/>
        <v/>
      </c>
      <c r="BO1238" s="742" t="str">
        <f t="shared" si="912"/>
        <v/>
      </c>
      <c r="BP1238" s="750" t="str">
        <f t="shared" si="928"/>
        <v/>
      </c>
      <c r="BQ1238" s="743" t="str">
        <f t="shared" si="913"/>
        <v/>
      </c>
      <c r="BR1238" s="732" t="str">
        <f t="shared" si="914"/>
        <v/>
      </c>
      <c r="BS1238" s="732" t="str">
        <f t="shared" si="929"/>
        <v/>
      </c>
      <c r="BT1238" s="732" t="str">
        <f t="shared" si="930"/>
        <v/>
      </c>
      <c r="BU1238" s="742" t="str">
        <f t="shared" si="944"/>
        <v/>
      </c>
      <c r="BV1238" s="742" t="str">
        <f t="shared" si="945"/>
        <v/>
      </c>
      <c r="BW1238" s="742" t="str">
        <f t="shared" si="946"/>
        <v/>
      </c>
      <c r="BX1238" s="741" t="str">
        <f t="shared" si="947"/>
        <v/>
      </c>
      <c r="BY1238" s="733" t="str">
        <f t="shared" si="931"/>
        <v/>
      </c>
      <c r="BZ1238" s="732" t="str">
        <f t="shared" si="939"/>
        <v/>
      </c>
      <c r="CA1238" s="732" t="str">
        <f t="shared" si="934"/>
        <v/>
      </c>
      <c r="CB1238" s="734" t="str">
        <f t="shared" si="940"/>
        <v/>
      </c>
      <c r="CC1238" s="733" t="str">
        <f t="shared" si="932"/>
        <v/>
      </c>
      <c r="CD1238" s="740" t="str">
        <f t="shared" si="948"/>
        <v/>
      </c>
      <c r="CE1238" s="732" t="str">
        <f t="shared" si="935"/>
        <v/>
      </c>
      <c r="CF1238" s="739" t="str">
        <f t="shared" si="949"/>
        <v/>
      </c>
      <c r="CG1238" s="737"/>
      <c r="CH1238" s="736" t="str">
        <f t="shared" si="915"/>
        <v/>
      </c>
      <c r="CI1238" s="738" t="str">
        <f t="shared" si="916"/>
        <v/>
      </c>
      <c r="CJ1238" s="737"/>
      <c r="CK1238" s="736" t="str">
        <f t="shared" si="917"/>
        <v/>
      </c>
      <c r="CL1238" s="735" t="str">
        <f t="shared" si="918"/>
        <v/>
      </c>
      <c r="CM1238" s="733" t="e">
        <f t="shared" si="919"/>
        <v>#DIV/0!</v>
      </c>
      <c r="CN1238" s="732" t="e">
        <f t="shared" si="950"/>
        <v>#DIV/0!</v>
      </c>
      <c r="CO1238" s="732" t="e">
        <f t="shared" si="920"/>
        <v>#DIV/0!</v>
      </c>
      <c r="CP1238" s="734" t="e">
        <f t="shared" si="951"/>
        <v>#DIV/0!</v>
      </c>
      <c r="CQ1238" s="733" t="str">
        <f t="shared" si="921"/>
        <v/>
      </c>
      <c r="CR1238" s="732" t="str">
        <f t="shared" si="942"/>
        <v/>
      </c>
      <c r="CS1238" s="732" t="str">
        <f t="shared" si="922"/>
        <v/>
      </c>
      <c r="CT1238" s="731" t="str">
        <f t="shared" si="943"/>
        <v/>
      </c>
      <c r="CV1238" s="733" t="e">
        <f>IF($H$1=1,'Process Capability'!$F$7,CX1238)</f>
        <v>#DIV/0!</v>
      </c>
      <c r="CW1238" s="732" t="e">
        <f t="shared" si="923"/>
        <v>#DIV/0!</v>
      </c>
      <c r="CX1238" s="732" t="e">
        <f t="shared" si="924"/>
        <v>#DIV/0!</v>
      </c>
      <c r="CY1238" s="732" t="e">
        <f t="shared" si="925"/>
        <v>#DIV/0!</v>
      </c>
      <c r="CZ1238" s="732" t="e">
        <f>IF($H$1=1,'Process Capability'!$F$8,CX1238)</f>
        <v>#DIV/0!</v>
      </c>
      <c r="DA1238" s="732" t="e">
        <f>IF($H$1=1,MAX('Process Capability'!$F$7,'Process Capability'!$F$8)-MIN('Process Capability'!$F$7,'Process Capability'!$F$8),DC1238)</f>
        <v>#DIV/0!</v>
      </c>
      <c r="DB1238" s="732" t="e">
        <f t="shared" si="926"/>
        <v>#DIV/0!</v>
      </c>
      <c r="DC1238" s="731" t="e">
        <f t="shared" si="927"/>
        <v>#DIV/0!</v>
      </c>
    </row>
    <row r="1239" spans="1:107" x14ac:dyDescent="0.2">
      <c r="A1239" s="733" t="str">
        <f>IF(C1239=0,IF('Process Capability'!$F$6=1,'Process Capability'!D1247,IF('Process Capability'!$F$6=2,I1089,IF('Process Capability'!$F$6=3,N1139,IF('Process Capability'!$F$6=4,T1164,IF('Process Capability'!$F$6=5,AA1179,IF('Process Capability'!$F$6=6,AI1189,"")))))),"")</f>
        <v/>
      </c>
      <c r="B1239" s="731" t="str">
        <f>IF(D1239=0,IF('Process Capability'!$F$6=1,H1239,IF('Process Capability'!$F$6=2,J1089,IF('Process Capability'!$F$6=3,O1139,IF('Process Capability'!$F$6=4,U1164,IF('Process Capability'!$F$6=5,AB1179,IF('Process Capability'!$F$6=6,AJ1189,"")))))),"")</f>
        <v/>
      </c>
      <c r="C1239" s="701" t="str">
        <f>IF('Process Capability'!$F$6=1,COUNTBLANK('Process Capability'!D1247),IF('Process Capability'!$F$6=2,COUNTBLANK(I1239),IF('Process Capability'!$F$6=3,COUNTBLANK(N1239),IF('Process Capability'!$F$6=4,COUNTBLANK(T1239),IF('Process Capability'!$F$6=5,COUNTBLANK(AA1239),IF('Process Capability'!$F$6=6,COUNTBLANK(AI1239),""))))))</f>
        <v/>
      </c>
      <c r="D1239" s="701" t="str">
        <f>IF('Process Capability'!$F$6=1,COUNTBLANK(H1239),IF('Process Capability'!$F$6=2,COUNTBLANK(J1239),IF('Process Capability'!$F$6=3,COUNTBLANK(O1239),IF('Process Capability'!$F$6=4,COUNTBLANK(U1239),IF('Process Capability'!$F$6=5,COUNTBLANK(AB1239),IF('Process Capability'!$F$6=6,COUNTBLANK(AJ1239),""))))))</f>
        <v/>
      </c>
      <c r="G1239" s="749" t="str">
        <f>IF(COUNTBLANK('Process Capability'!D1247)=1,"",'Process Capability'!D1247)</f>
        <v/>
      </c>
      <c r="H1239" s="748" t="str">
        <f>IF(COUNTBLANK('Process Capability'!D1247)=1,"",MAX('Process Capability'!D1246:D1247)-MIN('Process Capability'!D1246:D1247))</f>
        <v/>
      </c>
      <c r="AS1239" s="743">
        <v>1236</v>
      </c>
      <c r="AT1239" s="732">
        <f t="shared" si="933"/>
        <v>618</v>
      </c>
      <c r="AU1239" s="732">
        <f t="shared" si="936"/>
        <v>412</v>
      </c>
      <c r="AV1239" s="742">
        <f t="shared" si="937"/>
        <v>309</v>
      </c>
      <c r="AW1239" s="732">
        <f t="shared" si="938"/>
        <v>248</v>
      </c>
      <c r="AX1239" s="734">
        <f t="shared" si="941"/>
        <v>206</v>
      </c>
      <c r="AY1239" s="662" t="str">
        <f t="shared" si="910"/>
        <v/>
      </c>
      <c r="BL1239" s="733" t="str">
        <f t="shared" si="908"/>
        <v/>
      </c>
      <c r="BM1239" s="734" t="str">
        <f t="shared" si="909"/>
        <v/>
      </c>
      <c r="BN1239" s="751" t="str">
        <f t="shared" si="911"/>
        <v/>
      </c>
      <c r="BO1239" s="742" t="str">
        <f t="shared" si="912"/>
        <v/>
      </c>
      <c r="BP1239" s="750" t="str">
        <f t="shared" si="928"/>
        <v/>
      </c>
      <c r="BQ1239" s="743" t="str">
        <f t="shared" si="913"/>
        <v/>
      </c>
      <c r="BR1239" s="732" t="str">
        <f t="shared" si="914"/>
        <v/>
      </c>
      <c r="BS1239" s="732" t="str">
        <f t="shared" si="929"/>
        <v/>
      </c>
      <c r="BT1239" s="732" t="str">
        <f t="shared" si="930"/>
        <v/>
      </c>
      <c r="BU1239" s="742" t="str">
        <f t="shared" si="944"/>
        <v/>
      </c>
      <c r="BV1239" s="742" t="str">
        <f t="shared" si="945"/>
        <v/>
      </c>
      <c r="BW1239" s="742" t="str">
        <f t="shared" si="946"/>
        <v/>
      </c>
      <c r="BX1239" s="741" t="str">
        <f t="shared" si="947"/>
        <v/>
      </c>
      <c r="BY1239" s="733" t="str">
        <f t="shared" si="931"/>
        <v/>
      </c>
      <c r="BZ1239" s="732" t="str">
        <f t="shared" si="939"/>
        <v/>
      </c>
      <c r="CA1239" s="732" t="str">
        <f t="shared" si="934"/>
        <v/>
      </c>
      <c r="CB1239" s="734" t="str">
        <f t="shared" si="940"/>
        <v/>
      </c>
      <c r="CC1239" s="733" t="str">
        <f t="shared" si="932"/>
        <v/>
      </c>
      <c r="CD1239" s="740" t="str">
        <f t="shared" si="948"/>
        <v/>
      </c>
      <c r="CE1239" s="732" t="str">
        <f t="shared" si="935"/>
        <v/>
      </c>
      <c r="CF1239" s="739" t="str">
        <f t="shared" si="949"/>
        <v/>
      </c>
      <c r="CG1239" s="737"/>
      <c r="CH1239" s="736" t="str">
        <f t="shared" si="915"/>
        <v/>
      </c>
      <c r="CI1239" s="738" t="str">
        <f t="shared" si="916"/>
        <v/>
      </c>
      <c r="CJ1239" s="737"/>
      <c r="CK1239" s="736" t="str">
        <f t="shared" si="917"/>
        <v/>
      </c>
      <c r="CL1239" s="735" t="str">
        <f t="shared" si="918"/>
        <v/>
      </c>
      <c r="CM1239" s="733" t="e">
        <f t="shared" si="919"/>
        <v>#DIV/0!</v>
      </c>
      <c r="CN1239" s="732" t="e">
        <f t="shared" si="950"/>
        <v>#DIV/0!</v>
      </c>
      <c r="CO1239" s="732" t="e">
        <f t="shared" si="920"/>
        <v>#DIV/0!</v>
      </c>
      <c r="CP1239" s="734" t="e">
        <f t="shared" si="951"/>
        <v>#DIV/0!</v>
      </c>
      <c r="CQ1239" s="733" t="str">
        <f t="shared" si="921"/>
        <v/>
      </c>
      <c r="CR1239" s="732" t="str">
        <f t="shared" si="942"/>
        <v/>
      </c>
      <c r="CS1239" s="732" t="str">
        <f t="shared" si="922"/>
        <v/>
      </c>
      <c r="CT1239" s="731" t="str">
        <f t="shared" si="943"/>
        <v/>
      </c>
      <c r="CV1239" s="733" t="e">
        <f>IF($H$1=1,'Process Capability'!$F$7,CX1239)</f>
        <v>#DIV/0!</v>
      </c>
      <c r="CW1239" s="732" t="e">
        <f t="shared" si="923"/>
        <v>#DIV/0!</v>
      </c>
      <c r="CX1239" s="732" t="e">
        <f t="shared" si="924"/>
        <v>#DIV/0!</v>
      </c>
      <c r="CY1239" s="732" t="e">
        <f t="shared" si="925"/>
        <v>#DIV/0!</v>
      </c>
      <c r="CZ1239" s="732" t="e">
        <f>IF($H$1=1,'Process Capability'!$F$8,CX1239)</f>
        <v>#DIV/0!</v>
      </c>
      <c r="DA1239" s="732" t="e">
        <f>IF($H$1=1,MAX('Process Capability'!$F$7,'Process Capability'!$F$8)-MIN('Process Capability'!$F$7,'Process Capability'!$F$8),DC1239)</f>
        <v>#DIV/0!</v>
      </c>
      <c r="DB1239" s="732" t="e">
        <f t="shared" si="926"/>
        <v>#DIV/0!</v>
      </c>
      <c r="DC1239" s="731" t="e">
        <f t="shared" si="927"/>
        <v>#DIV/0!</v>
      </c>
    </row>
    <row r="1240" spans="1:107" x14ac:dyDescent="0.2">
      <c r="A1240" s="733" t="str">
        <f>IF(C1240=0,IF('Process Capability'!$F$6=1,'Process Capability'!D1248,IF('Process Capability'!$F$6=2,I1090,IF('Process Capability'!$F$6=3,N1140,IF('Process Capability'!$F$6=4,T1165,IF('Process Capability'!$F$6=5,AA1180,IF('Process Capability'!$F$6=6,AI1190,"")))))),"")</f>
        <v/>
      </c>
      <c r="B1240" s="731" t="str">
        <f>IF(D1240=0,IF('Process Capability'!$F$6=1,H1240,IF('Process Capability'!$F$6=2,J1090,IF('Process Capability'!$F$6=3,O1140,IF('Process Capability'!$F$6=4,U1165,IF('Process Capability'!$F$6=5,AB1180,IF('Process Capability'!$F$6=6,AJ1190,"")))))),"")</f>
        <v/>
      </c>
      <c r="C1240" s="701" t="str">
        <f>IF('Process Capability'!$F$6=1,COUNTBLANK('Process Capability'!D1248),IF('Process Capability'!$F$6=2,COUNTBLANK(I1240),IF('Process Capability'!$F$6=3,COUNTBLANK(N1240),IF('Process Capability'!$F$6=4,COUNTBLANK(T1240),IF('Process Capability'!$F$6=5,COUNTBLANK(AA1240),IF('Process Capability'!$F$6=6,COUNTBLANK(AI1240),""))))))</f>
        <v/>
      </c>
      <c r="D1240" s="701" t="str">
        <f>IF('Process Capability'!$F$6=1,COUNTBLANK(H1240),IF('Process Capability'!$F$6=2,COUNTBLANK(J1240),IF('Process Capability'!$F$6=3,COUNTBLANK(O1240),IF('Process Capability'!$F$6=4,COUNTBLANK(U1240),IF('Process Capability'!$F$6=5,COUNTBLANK(AB1240),IF('Process Capability'!$F$6=6,COUNTBLANK(AJ1240),""))))))</f>
        <v/>
      </c>
      <c r="G1240" s="749" t="str">
        <f>IF(COUNTBLANK('Process Capability'!D1248)=1,"",'Process Capability'!D1248)</f>
        <v/>
      </c>
      <c r="H1240" s="748" t="str">
        <f>IF(COUNTBLANK('Process Capability'!D1248)=1,"",MAX('Process Capability'!D1247:D1248)-MIN('Process Capability'!D1247:D1248))</f>
        <v/>
      </c>
      <c r="AS1240" s="733">
        <v>1237</v>
      </c>
      <c r="AT1240" s="732">
        <f t="shared" si="933"/>
        <v>619</v>
      </c>
      <c r="AU1240" s="732">
        <f t="shared" si="936"/>
        <v>413</v>
      </c>
      <c r="AV1240" s="742">
        <f t="shared" si="937"/>
        <v>310</v>
      </c>
      <c r="AW1240" s="732">
        <f t="shared" si="938"/>
        <v>248</v>
      </c>
      <c r="AX1240" s="734">
        <f t="shared" si="941"/>
        <v>207</v>
      </c>
      <c r="AY1240" s="662" t="str">
        <f t="shared" si="910"/>
        <v/>
      </c>
      <c r="BL1240" s="733" t="str">
        <f t="shared" si="908"/>
        <v/>
      </c>
      <c r="BM1240" s="734" t="str">
        <f t="shared" si="909"/>
        <v/>
      </c>
      <c r="BN1240" s="751" t="str">
        <f t="shared" si="911"/>
        <v/>
      </c>
      <c r="BO1240" s="742" t="str">
        <f t="shared" si="912"/>
        <v/>
      </c>
      <c r="BP1240" s="750" t="str">
        <f t="shared" si="928"/>
        <v/>
      </c>
      <c r="BQ1240" s="743" t="str">
        <f t="shared" si="913"/>
        <v/>
      </c>
      <c r="BR1240" s="732" t="str">
        <f t="shared" si="914"/>
        <v/>
      </c>
      <c r="BS1240" s="732" t="str">
        <f t="shared" si="929"/>
        <v/>
      </c>
      <c r="BT1240" s="732" t="str">
        <f t="shared" si="930"/>
        <v/>
      </c>
      <c r="BU1240" s="742" t="str">
        <f t="shared" si="944"/>
        <v/>
      </c>
      <c r="BV1240" s="742" t="str">
        <f t="shared" si="945"/>
        <v/>
      </c>
      <c r="BW1240" s="742" t="str">
        <f t="shared" si="946"/>
        <v/>
      </c>
      <c r="BX1240" s="741" t="str">
        <f t="shared" si="947"/>
        <v/>
      </c>
      <c r="BY1240" s="733" t="str">
        <f t="shared" si="931"/>
        <v/>
      </c>
      <c r="BZ1240" s="732" t="str">
        <f t="shared" si="939"/>
        <v/>
      </c>
      <c r="CA1240" s="732" t="str">
        <f t="shared" si="934"/>
        <v/>
      </c>
      <c r="CB1240" s="734" t="str">
        <f t="shared" si="940"/>
        <v/>
      </c>
      <c r="CC1240" s="733" t="str">
        <f t="shared" si="932"/>
        <v/>
      </c>
      <c r="CD1240" s="740" t="str">
        <f t="shared" si="948"/>
        <v/>
      </c>
      <c r="CE1240" s="732" t="str">
        <f t="shared" si="935"/>
        <v/>
      </c>
      <c r="CF1240" s="739" t="str">
        <f t="shared" si="949"/>
        <v/>
      </c>
      <c r="CG1240" s="737"/>
      <c r="CH1240" s="736" t="str">
        <f t="shared" si="915"/>
        <v/>
      </c>
      <c r="CI1240" s="738" t="str">
        <f t="shared" si="916"/>
        <v/>
      </c>
      <c r="CJ1240" s="737"/>
      <c r="CK1240" s="736" t="str">
        <f t="shared" si="917"/>
        <v/>
      </c>
      <c r="CL1240" s="735" t="str">
        <f t="shared" si="918"/>
        <v/>
      </c>
      <c r="CM1240" s="733" t="e">
        <f t="shared" si="919"/>
        <v>#DIV/0!</v>
      </c>
      <c r="CN1240" s="732" t="e">
        <f t="shared" si="950"/>
        <v>#DIV/0!</v>
      </c>
      <c r="CO1240" s="732" t="e">
        <f t="shared" si="920"/>
        <v>#DIV/0!</v>
      </c>
      <c r="CP1240" s="734" t="e">
        <f t="shared" si="951"/>
        <v>#DIV/0!</v>
      </c>
      <c r="CQ1240" s="733" t="str">
        <f t="shared" si="921"/>
        <v/>
      </c>
      <c r="CR1240" s="732" t="str">
        <f t="shared" si="942"/>
        <v/>
      </c>
      <c r="CS1240" s="732" t="str">
        <f t="shared" si="922"/>
        <v/>
      </c>
      <c r="CT1240" s="731" t="str">
        <f t="shared" si="943"/>
        <v/>
      </c>
      <c r="CV1240" s="733" t="e">
        <f>IF($H$1=1,'Process Capability'!$F$7,CX1240)</f>
        <v>#DIV/0!</v>
      </c>
      <c r="CW1240" s="732" t="e">
        <f t="shared" si="923"/>
        <v>#DIV/0!</v>
      </c>
      <c r="CX1240" s="732" t="e">
        <f t="shared" si="924"/>
        <v>#DIV/0!</v>
      </c>
      <c r="CY1240" s="732" t="e">
        <f t="shared" si="925"/>
        <v>#DIV/0!</v>
      </c>
      <c r="CZ1240" s="732" t="e">
        <f>IF($H$1=1,'Process Capability'!$F$8,CX1240)</f>
        <v>#DIV/0!</v>
      </c>
      <c r="DA1240" s="732" t="e">
        <f>IF($H$1=1,MAX('Process Capability'!$F$7,'Process Capability'!$F$8)-MIN('Process Capability'!$F$7,'Process Capability'!$F$8),DC1240)</f>
        <v>#DIV/0!</v>
      </c>
      <c r="DB1240" s="732" t="e">
        <f t="shared" si="926"/>
        <v>#DIV/0!</v>
      </c>
      <c r="DC1240" s="731" t="e">
        <f t="shared" si="927"/>
        <v>#DIV/0!</v>
      </c>
    </row>
    <row r="1241" spans="1:107" x14ac:dyDescent="0.2">
      <c r="A1241" s="733" t="str">
        <f>IF(C1241=0,IF('Process Capability'!$F$6=1,'Process Capability'!D1249,IF('Process Capability'!$F$6=2,I1091,IF('Process Capability'!$F$6=3,N1141,IF('Process Capability'!$F$6=4,T1166,IF('Process Capability'!$F$6=5,AA1181,IF('Process Capability'!$F$6=6,AI1191,"")))))),"")</f>
        <v/>
      </c>
      <c r="B1241" s="731" t="str">
        <f>IF(D1241=0,IF('Process Capability'!$F$6=1,H1241,IF('Process Capability'!$F$6=2,J1091,IF('Process Capability'!$F$6=3,O1141,IF('Process Capability'!$F$6=4,U1166,IF('Process Capability'!$F$6=5,AB1181,IF('Process Capability'!$F$6=6,AJ1191,"")))))),"")</f>
        <v/>
      </c>
      <c r="C1241" s="701" t="str">
        <f>IF('Process Capability'!$F$6=1,COUNTBLANK('Process Capability'!D1249),IF('Process Capability'!$F$6=2,COUNTBLANK(I1241),IF('Process Capability'!$F$6=3,COUNTBLANK(N1241),IF('Process Capability'!$F$6=4,COUNTBLANK(T1241),IF('Process Capability'!$F$6=5,COUNTBLANK(AA1241),IF('Process Capability'!$F$6=6,COUNTBLANK(AI1241),""))))))</f>
        <v/>
      </c>
      <c r="D1241" s="701" t="str">
        <f>IF('Process Capability'!$F$6=1,COUNTBLANK(H1241),IF('Process Capability'!$F$6=2,COUNTBLANK(J1241),IF('Process Capability'!$F$6=3,COUNTBLANK(O1241),IF('Process Capability'!$F$6=4,COUNTBLANK(U1241),IF('Process Capability'!$F$6=5,COUNTBLANK(AB1241),IF('Process Capability'!$F$6=6,COUNTBLANK(AJ1241),""))))))</f>
        <v/>
      </c>
      <c r="G1241" s="749" t="str">
        <f>IF(COUNTBLANK('Process Capability'!D1249)=1,"",'Process Capability'!D1249)</f>
        <v/>
      </c>
      <c r="H1241" s="748" t="str">
        <f>IF(COUNTBLANK('Process Capability'!D1249)=1,"",MAX('Process Capability'!D1248:D1249)-MIN('Process Capability'!D1248:D1249))</f>
        <v/>
      </c>
      <c r="AS1241" s="733">
        <v>1238</v>
      </c>
      <c r="AT1241" s="732">
        <f t="shared" si="933"/>
        <v>619</v>
      </c>
      <c r="AU1241" s="732">
        <f t="shared" si="936"/>
        <v>413</v>
      </c>
      <c r="AV1241" s="742">
        <f t="shared" si="937"/>
        <v>310</v>
      </c>
      <c r="AW1241" s="732">
        <f t="shared" si="938"/>
        <v>248</v>
      </c>
      <c r="AX1241" s="734">
        <f t="shared" si="941"/>
        <v>207</v>
      </c>
      <c r="AY1241" s="662" t="str">
        <f t="shared" si="910"/>
        <v/>
      </c>
      <c r="BL1241" s="733" t="str">
        <f t="shared" si="908"/>
        <v/>
      </c>
      <c r="BM1241" s="734" t="str">
        <f t="shared" si="909"/>
        <v/>
      </c>
      <c r="BN1241" s="751" t="str">
        <f t="shared" si="911"/>
        <v/>
      </c>
      <c r="BO1241" s="742" t="str">
        <f t="shared" si="912"/>
        <v/>
      </c>
      <c r="BP1241" s="750" t="str">
        <f t="shared" si="928"/>
        <v/>
      </c>
      <c r="BQ1241" s="743" t="str">
        <f t="shared" si="913"/>
        <v/>
      </c>
      <c r="BR1241" s="732" t="str">
        <f t="shared" si="914"/>
        <v/>
      </c>
      <c r="BS1241" s="732" t="str">
        <f t="shared" si="929"/>
        <v/>
      </c>
      <c r="BT1241" s="732" t="str">
        <f t="shared" si="930"/>
        <v/>
      </c>
      <c r="BU1241" s="742" t="str">
        <f t="shared" si="944"/>
        <v/>
      </c>
      <c r="BV1241" s="742" t="str">
        <f t="shared" si="945"/>
        <v/>
      </c>
      <c r="BW1241" s="742" t="str">
        <f t="shared" si="946"/>
        <v/>
      </c>
      <c r="BX1241" s="741" t="str">
        <f t="shared" si="947"/>
        <v/>
      </c>
      <c r="BY1241" s="733" t="str">
        <f t="shared" si="931"/>
        <v/>
      </c>
      <c r="BZ1241" s="732" t="str">
        <f t="shared" si="939"/>
        <v/>
      </c>
      <c r="CA1241" s="732" t="str">
        <f t="shared" si="934"/>
        <v/>
      </c>
      <c r="CB1241" s="734" t="str">
        <f t="shared" si="940"/>
        <v/>
      </c>
      <c r="CC1241" s="733" t="str">
        <f t="shared" si="932"/>
        <v/>
      </c>
      <c r="CD1241" s="740" t="str">
        <f t="shared" si="948"/>
        <v/>
      </c>
      <c r="CE1241" s="732" t="str">
        <f t="shared" si="935"/>
        <v/>
      </c>
      <c r="CF1241" s="739" t="str">
        <f t="shared" si="949"/>
        <v/>
      </c>
      <c r="CG1241" s="737"/>
      <c r="CH1241" s="736" t="str">
        <f t="shared" si="915"/>
        <v/>
      </c>
      <c r="CI1241" s="738" t="str">
        <f t="shared" si="916"/>
        <v/>
      </c>
      <c r="CJ1241" s="737"/>
      <c r="CK1241" s="736" t="str">
        <f t="shared" si="917"/>
        <v/>
      </c>
      <c r="CL1241" s="735" t="str">
        <f t="shared" si="918"/>
        <v/>
      </c>
      <c r="CM1241" s="733" t="e">
        <f t="shared" si="919"/>
        <v>#DIV/0!</v>
      </c>
      <c r="CN1241" s="732" t="e">
        <f t="shared" si="950"/>
        <v>#DIV/0!</v>
      </c>
      <c r="CO1241" s="732" t="e">
        <f t="shared" si="920"/>
        <v>#DIV/0!</v>
      </c>
      <c r="CP1241" s="734" t="e">
        <f t="shared" si="951"/>
        <v>#DIV/0!</v>
      </c>
      <c r="CQ1241" s="733" t="str">
        <f t="shared" si="921"/>
        <v/>
      </c>
      <c r="CR1241" s="732" t="str">
        <f t="shared" si="942"/>
        <v/>
      </c>
      <c r="CS1241" s="732" t="str">
        <f t="shared" si="922"/>
        <v/>
      </c>
      <c r="CT1241" s="731" t="str">
        <f t="shared" si="943"/>
        <v/>
      </c>
      <c r="CV1241" s="733" t="e">
        <f>IF($H$1=1,'Process Capability'!$F$7,CX1241)</f>
        <v>#DIV/0!</v>
      </c>
      <c r="CW1241" s="732" t="e">
        <f t="shared" si="923"/>
        <v>#DIV/0!</v>
      </c>
      <c r="CX1241" s="732" t="e">
        <f t="shared" si="924"/>
        <v>#DIV/0!</v>
      </c>
      <c r="CY1241" s="732" t="e">
        <f t="shared" si="925"/>
        <v>#DIV/0!</v>
      </c>
      <c r="CZ1241" s="732" t="e">
        <f>IF($H$1=1,'Process Capability'!$F$8,CX1241)</f>
        <v>#DIV/0!</v>
      </c>
      <c r="DA1241" s="732" t="e">
        <f>IF($H$1=1,MAX('Process Capability'!$F$7,'Process Capability'!$F$8)-MIN('Process Capability'!$F$7,'Process Capability'!$F$8),DC1241)</f>
        <v>#DIV/0!</v>
      </c>
      <c r="DB1241" s="732" t="e">
        <f t="shared" si="926"/>
        <v>#DIV/0!</v>
      </c>
      <c r="DC1241" s="731" t="e">
        <f t="shared" si="927"/>
        <v>#DIV/0!</v>
      </c>
    </row>
    <row r="1242" spans="1:107" x14ac:dyDescent="0.2">
      <c r="A1242" s="733" t="str">
        <f>IF(C1242=0,IF('Process Capability'!$F$6=1,'Process Capability'!D1250,IF('Process Capability'!$F$6=2,I1092,IF('Process Capability'!$F$6=3,N1142,IF('Process Capability'!$F$6=4,T1167,IF('Process Capability'!$F$6=5,AA1182,IF('Process Capability'!$F$6=6,AI1192,"")))))),"")</f>
        <v/>
      </c>
      <c r="B1242" s="731" t="str">
        <f>IF(D1242=0,IF('Process Capability'!$F$6=1,H1242,IF('Process Capability'!$F$6=2,J1092,IF('Process Capability'!$F$6=3,O1142,IF('Process Capability'!$F$6=4,U1167,IF('Process Capability'!$F$6=5,AB1182,IF('Process Capability'!$F$6=6,AJ1192,"")))))),"")</f>
        <v/>
      </c>
      <c r="C1242" s="701" t="str">
        <f>IF('Process Capability'!$F$6=1,COUNTBLANK('Process Capability'!D1250),IF('Process Capability'!$F$6=2,COUNTBLANK(I1242),IF('Process Capability'!$F$6=3,COUNTBLANK(N1242),IF('Process Capability'!$F$6=4,COUNTBLANK(T1242),IF('Process Capability'!$F$6=5,COUNTBLANK(AA1242),IF('Process Capability'!$F$6=6,COUNTBLANK(AI1242),""))))))</f>
        <v/>
      </c>
      <c r="D1242" s="701" t="str">
        <f>IF('Process Capability'!$F$6=1,COUNTBLANK(H1242),IF('Process Capability'!$F$6=2,COUNTBLANK(J1242),IF('Process Capability'!$F$6=3,COUNTBLANK(O1242),IF('Process Capability'!$F$6=4,COUNTBLANK(U1242),IF('Process Capability'!$F$6=5,COUNTBLANK(AB1242),IF('Process Capability'!$F$6=6,COUNTBLANK(AJ1242),""))))))</f>
        <v/>
      </c>
      <c r="G1242" s="749" t="str">
        <f>IF(COUNTBLANK('Process Capability'!D1250)=1,"",'Process Capability'!D1250)</f>
        <v/>
      </c>
      <c r="H1242" s="748" t="str">
        <f>IF(COUNTBLANK('Process Capability'!D1250)=1,"",MAX('Process Capability'!D1249:D1250)-MIN('Process Capability'!D1249:D1250))</f>
        <v/>
      </c>
      <c r="AS1242" s="743">
        <v>1239</v>
      </c>
      <c r="AT1242" s="732">
        <f t="shared" si="933"/>
        <v>620</v>
      </c>
      <c r="AU1242" s="732">
        <f t="shared" si="936"/>
        <v>413</v>
      </c>
      <c r="AV1242" s="742">
        <f t="shared" si="937"/>
        <v>310</v>
      </c>
      <c r="AW1242" s="732">
        <f t="shared" si="938"/>
        <v>248</v>
      </c>
      <c r="AX1242" s="734">
        <f t="shared" si="941"/>
        <v>207</v>
      </c>
      <c r="AY1242" s="662" t="str">
        <f t="shared" si="910"/>
        <v/>
      </c>
      <c r="BL1242" s="733" t="str">
        <f t="shared" si="908"/>
        <v/>
      </c>
      <c r="BM1242" s="734" t="str">
        <f t="shared" si="909"/>
        <v/>
      </c>
      <c r="BN1242" s="751" t="str">
        <f t="shared" si="911"/>
        <v/>
      </c>
      <c r="BO1242" s="742" t="str">
        <f t="shared" si="912"/>
        <v/>
      </c>
      <c r="BP1242" s="750" t="str">
        <f t="shared" si="928"/>
        <v/>
      </c>
      <c r="BQ1242" s="743" t="str">
        <f t="shared" si="913"/>
        <v/>
      </c>
      <c r="BR1242" s="732" t="str">
        <f t="shared" si="914"/>
        <v/>
      </c>
      <c r="BS1242" s="732" t="str">
        <f t="shared" si="929"/>
        <v/>
      </c>
      <c r="BT1242" s="732" t="str">
        <f t="shared" si="930"/>
        <v/>
      </c>
      <c r="BU1242" s="742" t="str">
        <f t="shared" si="944"/>
        <v/>
      </c>
      <c r="BV1242" s="742" t="str">
        <f t="shared" si="945"/>
        <v/>
      </c>
      <c r="BW1242" s="742" t="str">
        <f t="shared" si="946"/>
        <v/>
      </c>
      <c r="BX1242" s="741" t="str">
        <f t="shared" si="947"/>
        <v/>
      </c>
      <c r="BY1242" s="733" t="str">
        <f t="shared" si="931"/>
        <v/>
      </c>
      <c r="BZ1242" s="732" t="str">
        <f t="shared" si="939"/>
        <v/>
      </c>
      <c r="CA1242" s="732" t="str">
        <f t="shared" si="934"/>
        <v/>
      </c>
      <c r="CB1242" s="734" t="str">
        <f t="shared" si="940"/>
        <v/>
      </c>
      <c r="CC1242" s="733" t="str">
        <f t="shared" si="932"/>
        <v/>
      </c>
      <c r="CD1242" s="740" t="str">
        <f t="shared" si="948"/>
        <v/>
      </c>
      <c r="CE1242" s="732" t="str">
        <f t="shared" si="935"/>
        <v/>
      </c>
      <c r="CF1242" s="739" t="str">
        <f t="shared" si="949"/>
        <v/>
      </c>
      <c r="CG1242" s="737"/>
      <c r="CH1242" s="736" t="str">
        <f t="shared" si="915"/>
        <v/>
      </c>
      <c r="CI1242" s="738" t="str">
        <f t="shared" si="916"/>
        <v/>
      </c>
      <c r="CJ1242" s="737"/>
      <c r="CK1242" s="736" t="str">
        <f t="shared" si="917"/>
        <v/>
      </c>
      <c r="CL1242" s="735" t="str">
        <f t="shared" si="918"/>
        <v/>
      </c>
      <c r="CM1242" s="733" t="e">
        <f t="shared" si="919"/>
        <v>#DIV/0!</v>
      </c>
      <c r="CN1242" s="732" t="e">
        <f t="shared" si="950"/>
        <v>#DIV/0!</v>
      </c>
      <c r="CO1242" s="732" t="e">
        <f t="shared" si="920"/>
        <v>#DIV/0!</v>
      </c>
      <c r="CP1242" s="734" t="e">
        <f t="shared" si="951"/>
        <v>#DIV/0!</v>
      </c>
      <c r="CQ1242" s="733" t="str">
        <f t="shared" si="921"/>
        <v/>
      </c>
      <c r="CR1242" s="732" t="str">
        <f t="shared" si="942"/>
        <v/>
      </c>
      <c r="CS1242" s="732" t="str">
        <f t="shared" si="922"/>
        <v/>
      </c>
      <c r="CT1242" s="731" t="str">
        <f t="shared" si="943"/>
        <v/>
      </c>
      <c r="CV1242" s="733" t="e">
        <f>IF($H$1=1,'Process Capability'!$F$7,CX1242)</f>
        <v>#DIV/0!</v>
      </c>
      <c r="CW1242" s="732" t="e">
        <f t="shared" si="923"/>
        <v>#DIV/0!</v>
      </c>
      <c r="CX1242" s="732" t="e">
        <f t="shared" si="924"/>
        <v>#DIV/0!</v>
      </c>
      <c r="CY1242" s="732" t="e">
        <f t="shared" si="925"/>
        <v>#DIV/0!</v>
      </c>
      <c r="CZ1242" s="732" t="e">
        <f>IF($H$1=1,'Process Capability'!$F$8,CX1242)</f>
        <v>#DIV/0!</v>
      </c>
      <c r="DA1242" s="732" t="e">
        <f>IF($H$1=1,MAX('Process Capability'!$F$7,'Process Capability'!$F$8)-MIN('Process Capability'!$F$7,'Process Capability'!$F$8),DC1242)</f>
        <v>#DIV/0!</v>
      </c>
      <c r="DB1242" s="732" t="e">
        <f t="shared" si="926"/>
        <v>#DIV/0!</v>
      </c>
      <c r="DC1242" s="731" t="e">
        <f t="shared" si="927"/>
        <v>#DIV/0!</v>
      </c>
    </row>
    <row r="1243" spans="1:107" x14ac:dyDescent="0.2">
      <c r="A1243" s="733" t="str">
        <f>IF(C1243=0,IF('Process Capability'!$F$6=1,'Process Capability'!D1251,IF('Process Capability'!$F$6=2,I1093,IF('Process Capability'!$F$6=3,N1143,IF('Process Capability'!$F$6=4,T1168,IF('Process Capability'!$F$6=5,AA1183,IF('Process Capability'!$F$6=6,AI1193,"")))))),"")</f>
        <v/>
      </c>
      <c r="B1243" s="731" t="str">
        <f>IF(D1243=0,IF('Process Capability'!$F$6=1,H1243,IF('Process Capability'!$F$6=2,J1093,IF('Process Capability'!$F$6=3,O1143,IF('Process Capability'!$F$6=4,U1168,IF('Process Capability'!$F$6=5,AB1183,IF('Process Capability'!$F$6=6,AJ1193,"")))))),"")</f>
        <v/>
      </c>
      <c r="C1243" s="701" t="str">
        <f>IF('Process Capability'!$F$6=1,COUNTBLANK('Process Capability'!D1251),IF('Process Capability'!$F$6=2,COUNTBLANK(I1243),IF('Process Capability'!$F$6=3,COUNTBLANK(N1243),IF('Process Capability'!$F$6=4,COUNTBLANK(T1243),IF('Process Capability'!$F$6=5,COUNTBLANK(AA1243),IF('Process Capability'!$F$6=6,COUNTBLANK(AI1243),""))))))</f>
        <v/>
      </c>
      <c r="D1243" s="701" t="str">
        <f>IF('Process Capability'!$F$6=1,COUNTBLANK(H1243),IF('Process Capability'!$F$6=2,COUNTBLANK(J1243),IF('Process Capability'!$F$6=3,COUNTBLANK(O1243),IF('Process Capability'!$F$6=4,COUNTBLANK(U1243),IF('Process Capability'!$F$6=5,COUNTBLANK(AB1243),IF('Process Capability'!$F$6=6,COUNTBLANK(AJ1243),""))))))</f>
        <v/>
      </c>
      <c r="G1243" s="749" t="str">
        <f>IF(COUNTBLANK('Process Capability'!D1251)=1,"",'Process Capability'!D1251)</f>
        <v/>
      </c>
      <c r="H1243" s="748" t="str">
        <f>IF(COUNTBLANK('Process Capability'!D1251)=1,"",MAX('Process Capability'!D1250:D1251)-MIN('Process Capability'!D1250:D1251))</f>
        <v/>
      </c>
      <c r="AS1243" s="733">
        <v>1240</v>
      </c>
      <c r="AT1243" s="732">
        <f t="shared" si="933"/>
        <v>620</v>
      </c>
      <c r="AU1243" s="732">
        <f t="shared" si="936"/>
        <v>414</v>
      </c>
      <c r="AV1243" s="742">
        <f t="shared" si="937"/>
        <v>310</v>
      </c>
      <c r="AW1243" s="732">
        <f t="shared" si="938"/>
        <v>248</v>
      </c>
      <c r="AX1243" s="734">
        <f t="shared" si="941"/>
        <v>207</v>
      </c>
      <c r="AY1243" s="662" t="str">
        <f t="shared" si="910"/>
        <v/>
      </c>
      <c r="BL1243" s="733" t="str">
        <f t="shared" si="908"/>
        <v/>
      </c>
      <c r="BM1243" s="734" t="str">
        <f t="shared" si="909"/>
        <v/>
      </c>
      <c r="BN1243" s="751" t="str">
        <f t="shared" si="911"/>
        <v/>
      </c>
      <c r="BO1243" s="742" t="str">
        <f t="shared" si="912"/>
        <v/>
      </c>
      <c r="BP1243" s="750" t="str">
        <f t="shared" si="928"/>
        <v/>
      </c>
      <c r="BQ1243" s="743" t="str">
        <f t="shared" si="913"/>
        <v/>
      </c>
      <c r="BR1243" s="732" t="str">
        <f t="shared" si="914"/>
        <v/>
      </c>
      <c r="BS1243" s="732" t="str">
        <f t="shared" si="929"/>
        <v/>
      </c>
      <c r="BT1243" s="732" t="str">
        <f t="shared" si="930"/>
        <v/>
      </c>
      <c r="BU1243" s="742" t="str">
        <f t="shared" si="944"/>
        <v/>
      </c>
      <c r="BV1243" s="742" t="str">
        <f t="shared" si="945"/>
        <v/>
      </c>
      <c r="BW1243" s="742" t="str">
        <f t="shared" si="946"/>
        <v/>
      </c>
      <c r="BX1243" s="741" t="str">
        <f t="shared" si="947"/>
        <v/>
      </c>
      <c r="BY1243" s="733" t="str">
        <f t="shared" si="931"/>
        <v/>
      </c>
      <c r="BZ1243" s="732" t="str">
        <f t="shared" si="939"/>
        <v/>
      </c>
      <c r="CA1243" s="732" t="str">
        <f t="shared" si="934"/>
        <v/>
      </c>
      <c r="CB1243" s="734" t="str">
        <f t="shared" si="940"/>
        <v/>
      </c>
      <c r="CC1243" s="733" t="str">
        <f t="shared" si="932"/>
        <v/>
      </c>
      <c r="CD1243" s="740" t="str">
        <f t="shared" si="948"/>
        <v/>
      </c>
      <c r="CE1243" s="732" t="str">
        <f t="shared" si="935"/>
        <v/>
      </c>
      <c r="CF1243" s="739" t="str">
        <f t="shared" si="949"/>
        <v/>
      </c>
      <c r="CG1243" s="737"/>
      <c r="CH1243" s="736" t="str">
        <f t="shared" si="915"/>
        <v/>
      </c>
      <c r="CI1243" s="738" t="str">
        <f t="shared" si="916"/>
        <v/>
      </c>
      <c r="CJ1243" s="737"/>
      <c r="CK1243" s="736" t="str">
        <f t="shared" si="917"/>
        <v/>
      </c>
      <c r="CL1243" s="735" t="str">
        <f t="shared" si="918"/>
        <v/>
      </c>
      <c r="CM1243" s="733" t="e">
        <f t="shared" si="919"/>
        <v>#DIV/0!</v>
      </c>
      <c r="CN1243" s="732" t="e">
        <f t="shared" si="950"/>
        <v>#DIV/0!</v>
      </c>
      <c r="CO1243" s="732" t="e">
        <f t="shared" si="920"/>
        <v>#DIV/0!</v>
      </c>
      <c r="CP1243" s="734" t="e">
        <f t="shared" si="951"/>
        <v>#DIV/0!</v>
      </c>
      <c r="CQ1243" s="733" t="str">
        <f t="shared" si="921"/>
        <v/>
      </c>
      <c r="CR1243" s="732" t="str">
        <f t="shared" si="942"/>
        <v/>
      </c>
      <c r="CS1243" s="732" t="str">
        <f t="shared" si="922"/>
        <v/>
      </c>
      <c r="CT1243" s="731" t="str">
        <f t="shared" si="943"/>
        <v/>
      </c>
      <c r="CV1243" s="733" t="e">
        <f>IF($H$1=1,'Process Capability'!$F$7,CX1243)</f>
        <v>#DIV/0!</v>
      </c>
      <c r="CW1243" s="732" t="e">
        <f t="shared" si="923"/>
        <v>#DIV/0!</v>
      </c>
      <c r="CX1243" s="732" t="e">
        <f t="shared" si="924"/>
        <v>#DIV/0!</v>
      </c>
      <c r="CY1243" s="732" t="e">
        <f t="shared" si="925"/>
        <v>#DIV/0!</v>
      </c>
      <c r="CZ1243" s="732" t="e">
        <f>IF($H$1=1,'Process Capability'!$F$8,CX1243)</f>
        <v>#DIV/0!</v>
      </c>
      <c r="DA1243" s="732" t="e">
        <f>IF($H$1=1,MAX('Process Capability'!$F$7,'Process Capability'!$F$8)-MIN('Process Capability'!$F$7,'Process Capability'!$F$8),DC1243)</f>
        <v>#DIV/0!</v>
      </c>
      <c r="DB1243" s="732" t="e">
        <f t="shared" si="926"/>
        <v>#DIV/0!</v>
      </c>
      <c r="DC1243" s="731" t="e">
        <f t="shared" si="927"/>
        <v>#DIV/0!</v>
      </c>
    </row>
    <row r="1244" spans="1:107" x14ac:dyDescent="0.2">
      <c r="A1244" s="733" t="str">
        <f>IF(C1244=0,IF('Process Capability'!$F$6=1,'Process Capability'!D1252,IF('Process Capability'!$F$6=2,I1094,IF('Process Capability'!$F$6=3,N1144,IF('Process Capability'!$F$6=4,T1169,IF('Process Capability'!$F$6=5,AA1184,IF('Process Capability'!$F$6=6,AI1194,"")))))),"")</f>
        <v/>
      </c>
      <c r="B1244" s="731" t="str">
        <f>IF(D1244=0,IF('Process Capability'!$F$6=1,H1244,IF('Process Capability'!$F$6=2,J1094,IF('Process Capability'!$F$6=3,O1144,IF('Process Capability'!$F$6=4,U1169,IF('Process Capability'!$F$6=5,AB1184,IF('Process Capability'!$F$6=6,AJ1194,"")))))),"")</f>
        <v/>
      </c>
      <c r="C1244" s="701" t="str">
        <f>IF('Process Capability'!$F$6=1,COUNTBLANK('Process Capability'!D1252),IF('Process Capability'!$F$6=2,COUNTBLANK(I1244),IF('Process Capability'!$F$6=3,COUNTBLANK(N1244),IF('Process Capability'!$F$6=4,COUNTBLANK(T1244),IF('Process Capability'!$F$6=5,COUNTBLANK(AA1244),IF('Process Capability'!$F$6=6,COUNTBLANK(AI1244),""))))))</f>
        <v/>
      </c>
      <c r="D1244" s="701" t="str">
        <f>IF('Process Capability'!$F$6=1,COUNTBLANK(H1244),IF('Process Capability'!$F$6=2,COUNTBLANK(J1244),IF('Process Capability'!$F$6=3,COUNTBLANK(O1244),IF('Process Capability'!$F$6=4,COUNTBLANK(U1244),IF('Process Capability'!$F$6=5,COUNTBLANK(AB1244),IF('Process Capability'!$F$6=6,COUNTBLANK(AJ1244),""))))))</f>
        <v/>
      </c>
      <c r="G1244" s="749" t="str">
        <f>IF(COUNTBLANK('Process Capability'!D1252)=1,"",'Process Capability'!D1252)</f>
        <v/>
      </c>
      <c r="H1244" s="748" t="str">
        <f>IF(COUNTBLANK('Process Capability'!D1252)=1,"",MAX('Process Capability'!D1251:D1252)-MIN('Process Capability'!D1251:D1252))</f>
        <v/>
      </c>
      <c r="AS1244" s="733">
        <v>1241</v>
      </c>
      <c r="AT1244" s="732">
        <f t="shared" si="933"/>
        <v>621</v>
      </c>
      <c r="AU1244" s="732">
        <f t="shared" si="936"/>
        <v>414</v>
      </c>
      <c r="AV1244" s="742">
        <f t="shared" si="937"/>
        <v>311</v>
      </c>
      <c r="AW1244" s="732">
        <f t="shared" si="938"/>
        <v>249</v>
      </c>
      <c r="AX1244" s="734">
        <f t="shared" si="941"/>
        <v>207</v>
      </c>
      <c r="AY1244" s="662" t="str">
        <f t="shared" si="910"/>
        <v/>
      </c>
      <c r="BL1244" s="733" t="str">
        <f t="shared" si="908"/>
        <v/>
      </c>
      <c r="BM1244" s="734" t="str">
        <f t="shared" si="909"/>
        <v/>
      </c>
      <c r="BN1244" s="751" t="str">
        <f t="shared" si="911"/>
        <v/>
      </c>
      <c r="BO1244" s="742" t="str">
        <f t="shared" si="912"/>
        <v/>
      </c>
      <c r="BP1244" s="750" t="str">
        <f t="shared" si="928"/>
        <v/>
      </c>
      <c r="BQ1244" s="743" t="str">
        <f t="shared" si="913"/>
        <v/>
      </c>
      <c r="BR1244" s="732" t="str">
        <f t="shared" si="914"/>
        <v/>
      </c>
      <c r="BS1244" s="732" t="str">
        <f t="shared" si="929"/>
        <v/>
      </c>
      <c r="BT1244" s="732" t="str">
        <f t="shared" si="930"/>
        <v/>
      </c>
      <c r="BU1244" s="742" t="str">
        <f t="shared" si="944"/>
        <v/>
      </c>
      <c r="BV1244" s="742" t="str">
        <f t="shared" si="945"/>
        <v/>
      </c>
      <c r="BW1244" s="742" t="str">
        <f t="shared" si="946"/>
        <v/>
      </c>
      <c r="BX1244" s="741" t="str">
        <f t="shared" si="947"/>
        <v/>
      </c>
      <c r="BY1244" s="733" t="str">
        <f t="shared" si="931"/>
        <v/>
      </c>
      <c r="BZ1244" s="732" t="str">
        <f t="shared" si="939"/>
        <v/>
      </c>
      <c r="CA1244" s="732" t="str">
        <f t="shared" si="934"/>
        <v/>
      </c>
      <c r="CB1244" s="734" t="str">
        <f t="shared" si="940"/>
        <v/>
      </c>
      <c r="CC1244" s="733" t="str">
        <f t="shared" si="932"/>
        <v/>
      </c>
      <c r="CD1244" s="740" t="str">
        <f t="shared" si="948"/>
        <v/>
      </c>
      <c r="CE1244" s="732" t="str">
        <f t="shared" si="935"/>
        <v/>
      </c>
      <c r="CF1244" s="739" t="str">
        <f t="shared" si="949"/>
        <v/>
      </c>
      <c r="CG1244" s="737"/>
      <c r="CH1244" s="736" t="str">
        <f t="shared" si="915"/>
        <v/>
      </c>
      <c r="CI1244" s="738" t="str">
        <f t="shared" si="916"/>
        <v/>
      </c>
      <c r="CJ1244" s="737"/>
      <c r="CK1244" s="736" t="str">
        <f t="shared" si="917"/>
        <v/>
      </c>
      <c r="CL1244" s="735" t="str">
        <f t="shared" si="918"/>
        <v/>
      </c>
      <c r="CM1244" s="733" t="e">
        <f t="shared" si="919"/>
        <v>#DIV/0!</v>
      </c>
      <c r="CN1244" s="732" t="e">
        <f t="shared" si="950"/>
        <v>#DIV/0!</v>
      </c>
      <c r="CO1244" s="732" t="e">
        <f t="shared" si="920"/>
        <v>#DIV/0!</v>
      </c>
      <c r="CP1244" s="734" t="e">
        <f t="shared" si="951"/>
        <v>#DIV/0!</v>
      </c>
      <c r="CQ1244" s="733" t="str">
        <f t="shared" si="921"/>
        <v/>
      </c>
      <c r="CR1244" s="732" t="str">
        <f t="shared" si="942"/>
        <v/>
      </c>
      <c r="CS1244" s="732" t="str">
        <f t="shared" si="922"/>
        <v/>
      </c>
      <c r="CT1244" s="731" t="str">
        <f t="shared" si="943"/>
        <v/>
      </c>
      <c r="CV1244" s="733" t="e">
        <f>IF($H$1=1,'Process Capability'!$F$7,CX1244)</f>
        <v>#DIV/0!</v>
      </c>
      <c r="CW1244" s="732" t="e">
        <f t="shared" si="923"/>
        <v>#DIV/0!</v>
      </c>
      <c r="CX1244" s="732" t="e">
        <f t="shared" si="924"/>
        <v>#DIV/0!</v>
      </c>
      <c r="CY1244" s="732" t="e">
        <f t="shared" si="925"/>
        <v>#DIV/0!</v>
      </c>
      <c r="CZ1244" s="732" t="e">
        <f>IF($H$1=1,'Process Capability'!$F$8,CX1244)</f>
        <v>#DIV/0!</v>
      </c>
      <c r="DA1244" s="732" t="e">
        <f>IF($H$1=1,MAX('Process Capability'!$F$7,'Process Capability'!$F$8)-MIN('Process Capability'!$F$7,'Process Capability'!$F$8),DC1244)</f>
        <v>#DIV/0!</v>
      </c>
      <c r="DB1244" s="732" t="e">
        <f t="shared" si="926"/>
        <v>#DIV/0!</v>
      </c>
      <c r="DC1244" s="731" t="e">
        <f t="shared" si="927"/>
        <v>#DIV/0!</v>
      </c>
    </row>
    <row r="1245" spans="1:107" x14ac:dyDescent="0.2">
      <c r="A1245" s="733" t="str">
        <f>IF(C1245=0,IF('Process Capability'!$F$6=1,'Process Capability'!D1253,IF('Process Capability'!$F$6=2,I1095,IF('Process Capability'!$F$6=3,N1145,IF('Process Capability'!$F$6=4,T1170,IF('Process Capability'!$F$6=5,AA1185,IF('Process Capability'!$F$6=6,AI1195,"")))))),"")</f>
        <v/>
      </c>
      <c r="B1245" s="731" t="str">
        <f>IF(D1245=0,IF('Process Capability'!$F$6=1,H1245,IF('Process Capability'!$F$6=2,J1095,IF('Process Capability'!$F$6=3,O1145,IF('Process Capability'!$F$6=4,U1170,IF('Process Capability'!$F$6=5,AB1185,IF('Process Capability'!$F$6=6,AJ1195,"")))))),"")</f>
        <v/>
      </c>
      <c r="C1245" s="701" t="str">
        <f>IF('Process Capability'!$F$6=1,COUNTBLANK('Process Capability'!D1253),IF('Process Capability'!$F$6=2,COUNTBLANK(I1245),IF('Process Capability'!$F$6=3,COUNTBLANK(N1245),IF('Process Capability'!$F$6=4,COUNTBLANK(T1245),IF('Process Capability'!$F$6=5,COUNTBLANK(AA1245),IF('Process Capability'!$F$6=6,COUNTBLANK(AI1245),""))))))</f>
        <v/>
      </c>
      <c r="D1245" s="701" t="str">
        <f>IF('Process Capability'!$F$6=1,COUNTBLANK(H1245),IF('Process Capability'!$F$6=2,COUNTBLANK(J1245),IF('Process Capability'!$F$6=3,COUNTBLANK(O1245),IF('Process Capability'!$F$6=4,COUNTBLANK(U1245),IF('Process Capability'!$F$6=5,COUNTBLANK(AB1245),IF('Process Capability'!$F$6=6,COUNTBLANK(AJ1245),""))))))</f>
        <v/>
      </c>
      <c r="G1245" s="749" t="str">
        <f>IF(COUNTBLANK('Process Capability'!D1253)=1,"",'Process Capability'!D1253)</f>
        <v/>
      </c>
      <c r="H1245" s="748" t="str">
        <f>IF(COUNTBLANK('Process Capability'!D1253)=1,"",MAX('Process Capability'!D1252:D1253)-MIN('Process Capability'!D1252:D1253))</f>
        <v/>
      </c>
      <c r="AS1245" s="743">
        <v>1242</v>
      </c>
      <c r="AT1245" s="732">
        <f t="shared" si="933"/>
        <v>621</v>
      </c>
      <c r="AU1245" s="732">
        <f t="shared" si="936"/>
        <v>414</v>
      </c>
      <c r="AV1245" s="742">
        <f t="shared" si="937"/>
        <v>311</v>
      </c>
      <c r="AW1245" s="732">
        <f t="shared" si="938"/>
        <v>249</v>
      </c>
      <c r="AX1245" s="734">
        <f t="shared" si="941"/>
        <v>207</v>
      </c>
      <c r="AY1245" s="662" t="str">
        <f t="shared" si="910"/>
        <v/>
      </c>
      <c r="BL1245" s="733" t="str">
        <f t="shared" si="908"/>
        <v/>
      </c>
      <c r="BM1245" s="734" t="str">
        <f t="shared" si="909"/>
        <v/>
      </c>
      <c r="BN1245" s="751" t="str">
        <f t="shared" si="911"/>
        <v/>
      </c>
      <c r="BO1245" s="742" t="str">
        <f t="shared" si="912"/>
        <v/>
      </c>
      <c r="BP1245" s="750" t="str">
        <f t="shared" si="928"/>
        <v/>
      </c>
      <c r="BQ1245" s="743" t="str">
        <f t="shared" si="913"/>
        <v/>
      </c>
      <c r="BR1245" s="732" t="str">
        <f t="shared" si="914"/>
        <v/>
      </c>
      <c r="BS1245" s="732" t="str">
        <f t="shared" si="929"/>
        <v/>
      </c>
      <c r="BT1245" s="732" t="str">
        <f t="shared" si="930"/>
        <v/>
      </c>
      <c r="BU1245" s="742" t="str">
        <f t="shared" si="944"/>
        <v/>
      </c>
      <c r="BV1245" s="742" t="str">
        <f t="shared" si="945"/>
        <v/>
      </c>
      <c r="BW1245" s="742" t="str">
        <f t="shared" si="946"/>
        <v/>
      </c>
      <c r="BX1245" s="741" t="str">
        <f t="shared" si="947"/>
        <v/>
      </c>
      <c r="BY1245" s="733" t="str">
        <f t="shared" si="931"/>
        <v/>
      </c>
      <c r="BZ1245" s="732" t="str">
        <f t="shared" si="939"/>
        <v/>
      </c>
      <c r="CA1245" s="732" t="str">
        <f t="shared" si="934"/>
        <v/>
      </c>
      <c r="CB1245" s="734" t="str">
        <f t="shared" si="940"/>
        <v/>
      </c>
      <c r="CC1245" s="733" t="str">
        <f t="shared" si="932"/>
        <v/>
      </c>
      <c r="CD1245" s="740" t="str">
        <f t="shared" si="948"/>
        <v/>
      </c>
      <c r="CE1245" s="732" t="str">
        <f t="shared" si="935"/>
        <v/>
      </c>
      <c r="CF1245" s="739" t="str">
        <f t="shared" si="949"/>
        <v/>
      </c>
      <c r="CG1245" s="737"/>
      <c r="CH1245" s="736" t="str">
        <f t="shared" si="915"/>
        <v/>
      </c>
      <c r="CI1245" s="738" t="str">
        <f t="shared" si="916"/>
        <v/>
      </c>
      <c r="CJ1245" s="737"/>
      <c r="CK1245" s="736" t="str">
        <f t="shared" si="917"/>
        <v/>
      </c>
      <c r="CL1245" s="735" t="str">
        <f t="shared" si="918"/>
        <v/>
      </c>
      <c r="CM1245" s="733" t="e">
        <f t="shared" si="919"/>
        <v>#DIV/0!</v>
      </c>
      <c r="CN1245" s="732" t="e">
        <f t="shared" si="950"/>
        <v>#DIV/0!</v>
      </c>
      <c r="CO1245" s="732" t="e">
        <f t="shared" si="920"/>
        <v>#DIV/0!</v>
      </c>
      <c r="CP1245" s="734" t="e">
        <f t="shared" si="951"/>
        <v>#DIV/0!</v>
      </c>
      <c r="CQ1245" s="733" t="str">
        <f t="shared" si="921"/>
        <v/>
      </c>
      <c r="CR1245" s="732" t="str">
        <f t="shared" si="942"/>
        <v/>
      </c>
      <c r="CS1245" s="732" t="str">
        <f t="shared" si="922"/>
        <v/>
      </c>
      <c r="CT1245" s="731" t="str">
        <f t="shared" si="943"/>
        <v/>
      </c>
      <c r="CV1245" s="733" t="e">
        <f>IF($H$1=1,'Process Capability'!$F$7,CX1245)</f>
        <v>#DIV/0!</v>
      </c>
      <c r="CW1245" s="732" t="e">
        <f t="shared" si="923"/>
        <v>#DIV/0!</v>
      </c>
      <c r="CX1245" s="732" t="e">
        <f t="shared" si="924"/>
        <v>#DIV/0!</v>
      </c>
      <c r="CY1245" s="732" t="e">
        <f t="shared" si="925"/>
        <v>#DIV/0!</v>
      </c>
      <c r="CZ1245" s="732" t="e">
        <f>IF($H$1=1,'Process Capability'!$F$8,CX1245)</f>
        <v>#DIV/0!</v>
      </c>
      <c r="DA1245" s="732" t="e">
        <f>IF($H$1=1,MAX('Process Capability'!$F$7,'Process Capability'!$F$8)-MIN('Process Capability'!$F$7,'Process Capability'!$F$8),DC1245)</f>
        <v>#DIV/0!</v>
      </c>
      <c r="DB1245" s="732" t="e">
        <f t="shared" si="926"/>
        <v>#DIV/0!</v>
      </c>
      <c r="DC1245" s="731" t="e">
        <f t="shared" si="927"/>
        <v>#DIV/0!</v>
      </c>
    </row>
    <row r="1246" spans="1:107" x14ac:dyDescent="0.2">
      <c r="A1246" s="733" t="str">
        <f>IF(C1246=0,IF('Process Capability'!$F$6=1,'Process Capability'!D1254,IF('Process Capability'!$F$6=2,I1096,IF('Process Capability'!$F$6=3,N1146,IF('Process Capability'!$F$6=4,T1171,IF('Process Capability'!$F$6=5,AA1186,IF('Process Capability'!$F$6=6,AI1196,"")))))),"")</f>
        <v/>
      </c>
      <c r="B1246" s="731" t="str">
        <f>IF(D1246=0,IF('Process Capability'!$F$6=1,H1246,IF('Process Capability'!$F$6=2,J1096,IF('Process Capability'!$F$6=3,O1146,IF('Process Capability'!$F$6=4,U1171,IF('Process Capability'!$F$6=5,AB1186,IF('Process Capability'!$F$6=6,AJ1196,"")))))),"")</f>
        <v/>
      </c>
      <c r="C1246" s="701" t="str">
        <f>IF('Process Capability'!$F$6=1,COUNTBLANK('Process Capability'!D1254),IF('Process Capability'!$F$6=2,COUNTBLANK(I1246),IF('Process Capability'!$F$6=3,COUNTBLANK(N1246),IF('Process Capability'!$F$6=4,COUNTBLANK(T1246),IF('Process Capability'!$F$6=5,COUNTBLANK(AA1246),IF('Process Capability'!$F$6=6,COUNTBLANK(AI1246),""))))))</f>
        <v/>
      </c>
      <c r="D1246" s="701" t="str">
        <f>IF('Process Capability'!$F$6=1,COUNTBLANK(H1246),IF('Process Capability'!$F$6=2,COUNTBLANK(J1246),IF('Process Capability'!$F$6=3,COUNTBLANK(O1246),IF('Process Capability'!$F$6=4,COUNTBLANK(U1246),IF('Process Capability'!$F$6=5,COUNTBLANK(AB1246),IF('Process Capability'!$F$6=6,COUNTBLANK(AJ1246),""))))))</f>
        <v/>
      </c>
      <c r="G1246" s="749" t="str">
        <f>IF(COUNTBLANK('Process Capability'!D1254)=1,"",'Process Capability'!D1254)</f>
        <v/>
      </c>
      <c r="H1246" s="748" t="str">
        <f>IF(COUNTBLANK('Process Capability'!D1254)=1,"",MAX('Process Capability'!D1253:D1254)-MIN('Process Capability'!D1253:D1254))</f>
        <v/>
      </c>
      <c r="AS1246" s="733">
        <v>1243</v>
      </c>
      <c r="AT1246" s="732">
        <f t="shared" si="933"/>
        <v>622</v>
      </c>
      <c r="AU1246" s="732">
        <f t="shared" si="936"/>
        <v>415</v>
      </c>
      <c r="AV1246" s="742">
        <f t="shared" si="937"/>
        <v>311</v>
      </c>
      <c r="AW1246" s="732">
        <f t="shared" si="938"/>
        <v>249</v>
      </c>
      <c r="AX1246" s="734">
        <f t="shared" si="941"/>
        <v>208</v>
      </c>
      <c r="AY1246" s="662" t="str">
        <f t="shared" si="910"/>
        <v/>
      </c>
      <c r="BL1246" s="733" t="str">
        <f t="shared" si="908"/>
        <v/>
      </c>
      <c r="BM1246" s="734" t="str">
        <f t="shared" si="909"/>
        <v/>
      </c>
      <c r="BN1246" s="751" t="str">
        <f t="shared" si="911"/>
        <v/>
      </c>
      <c r="BO1246" s="742" t="str">
        <f t="shared" si="912"/>
        <v/>
      </c>
      <c r="BP1246" s="750" t="str">
        <f t="shared" si="928"/>
        <v/>
      </c>
      <c r="BQ1246" s="743" t="str">
        <f t="shared" si="913"/>
        <v/>
      </c>
      <c r="BR1246" s="732" t="str">
        <f t="shared" si="914"/>
        <v/>
      </c>
      <c r="BS1246" s="732" t="str">
        <f t="shared" si="929"/>
        <v/>
      </c>
      <c r="BT1246" s="732" t="str">
        <f t="shared" si="930"/>
        <v/>
      </c>
      <c r="BU1246" s="742" t="str">
        <f t="shared" si="944"/>
        <v/>
      </c>
      <c r="BV1246" s="742" t="str">
        <f t="shared" si="945"/>
        <v/>
      </c>
      <c r="BW1246" s="742" t="str">
        <f t="shared" si="946"/>
        <v/>
      </c>
      <c r="BX1246" s="741" t="str">
        <f t="shared" si="947"/>
        <v/>
      </c>
      <c r="BY1246" s="733" t="str">
        <f t="shared" si="931"/>
        <v/>
      </c>
      <c r="BZ1246" s="732" t="str">
        <f t="shared" si="939"/>
        <v/>
      </c>
      <c r="CA1246" s="732" t="str">
        <f t="shared" si="934"/>
        <v/>
      </c>
      <c r="CB1246" s="734" t="str">
        <f t="shared" si="940"/>
        <v/>
      </c>
      <c r="CC1246" s="733" t="str">
        <f t="shared" si="932"/>
        <v/>
      </c>
      <c r="CD1246" s="740" t="str">
        <f t="shared" si="948"/>
        <v/>
      </c>
      <c r="CE1246" s="732" t="str">
        <f t="shared" si="935"/>
        <v/>
      </c>
      <c r="CF1246" s="739" t="str">
        <f t="shared" si="949"/>
        <v/>
      </c>
      <c r="CG1246" s="737"/>
      <c r="CH1246" s="736" t="str">
        <f t="shared" si="915"/>
        <v/>
      </c>
      <c r="CI1246" s="738" t="str">
        <f t="shared" si="916"/>
        <v/>
      </c>
      <c r="CJ1246" s="737"/>
      <c r="CK1246" s="736" t="str">
        <f t="shared" si="917"/>
        <v/>
      </c>
      <c r="CL1246" s="735" t="str">
        <f t="shared" si="918"/>
        <v/>
      </c>
      <c r="CM1246" s="733" t="e">
        <f t="shared" si="919"/>
        <v>#DIV/0!</v>
      </c>
      <c r="CN1246" s="732" t="e">
        <f t="shared" si="950"/>
        <v>#DIV/0!</v>
      </c>
      <c r="CO1246" s="732" t="e">
        <f t="shared" si="920"/>
        <v>#DIV/0!</v>
      </c>
      <c r="CP1246" s="734" t="e">
        <f t="shared" si="951"/>
        <v>#DIV/0!</v>
      </c>
      <c r="CQ1246" s="733" t="str">
        <f t="shared" si="921"/>
        <v/>
      </c>
      <c r="CR1246" s="732" t="str">
        <f t="shared" si="942"/>
        <v/>
      </c>
      <c r="CS1246" s="732" t="str">
        <f t="shared" si="922"/>
        <v/>
      </c>
      <c r="CT1246" s="731" t="str">
        <f t="shared" si="943"/>
        <v/>
      </c>
      <c r="CV1246" s="733" t="e">
        <f>IF($H$1=1,'Process Capability'!$F$7,CX1246)</f>
        <v>#DIV/0!</v>
      </c>
      <c r="CW1246" s="732" t="e">
        <f t="shared" si="923"/>
        <v>#DIV/0!</v>
      </c>
      <c r="CX1246" s="732" t="e">
        <f t="shared" si="924"/>
        <v>#DIV/0!</v>
      </c>
      <c r="CY1246" s="732" t="e">
        <f t="shared" si="925"/>
        <v>#DIV/0!</v>
      </c>
      <c r="CZ1246" s="732" t="e">
        <f>IF($H$1=1,'Process Capability'!$F$8,CX1246)</f>
        <v>#DIV/0!</v>
      </c>
      <c r="DA1246" s="732" t="e">
        <f>IF($H$1=1,MAX('Process Capability'!$F$7,'Process Capability'!$F$8)-MIN('Process Capability'!$F$7,'Process Capability'!$F$8),DC1246)</f>
        <v>#DIV/0!</v>
      </c>
      <c r="DB1246" s="732" t="e">
        <f t="shared" si="926"/>
        <v>#DIV/0!</v>
      </c>
      <c r="DC1246" s="731" t="e">
        <f t="shared" si="927"/>
        <v>#DIV/0!</v>
      </c>
    </row>
    <row r="1247" spans="1:107" x14ac:dyDescent="0.2">
      <c r="A1247" s="733" t="str">
        <f>IF(C1247=0,IF('Process Capability'!$F$6=1,'Process Capability'!D1255,IF('Process Capability'!$F$6=2,I1097,IF('Process Capability'!$F$6=3,N1147,IF('Process Capability'!$F$6=4,T1172,IF('Process Capability'!$F$6=5,AA1187,IF('Process Capability'!$F$6=6,AI1197,"")))))),"")</f>
        <v/>
      </c>
      <c r="B1247" s="731" t="str">
        <f>IF(D1247=0,IF('Process Capability'!$F$6=1,H1247,IF('Process Capability'!$F$6=2,J1097,IF('Process Capability'!$F$6=3,O1147,IF('Process Capability'!$F$6=4,U1172,IF('Process Capability'!$F$6=5,AB1187,IF('Process Capability'!$F$6=6,AJ1197,"")))))),"")</f>
        <v/>
      </c>
      <c r="C1247" s="701" t="str">
        <f>IF('Process Capability'!$F$6=1,COUNTBLANK('Process Capability'!D1255),IF('Process Capability'!$F$6=2,COUNTBLANK(I1247),IF('Process Capability'!$F$6=3,COUNTBLANK(N1247),IF('Process Capability'!$F$6=4,COUNTBLANK(T1247),IF('Process Capability'!$F$6=5,COUNTBLANK(AA1247),IF('Process Capability'!$F$6=6,COUNTBLANK(AI1247),""))))))</f>
        <v/>
      </c>
      <c r="D1247" s="701" t="str">
        <f>IF('Process Capability'!$F$6=1,COUNTBLANK(H1247),IF('Process Capability'!$F$6=2,COUNTBLANK(J1247),IF('Process Capability'!$F$6=3,COUNTBLANK(O1247),IF('Process Capability'!$F$6=4,COUNTBLANK(U1247),IF('Process Capability'!$F$6=5,COUNTBLANK(AB1247),IF('Process Capability'!$F$6=6,COUNTBLANK(AJ1247),""))))))</f>
        <v/>
      </c>
      <c r="G1247" s="749" t="str">
        <f>IF(COUNTBLANK('Process Capability'!D1255)=1,"",'Process Capability'!D1255)</f>
        <v/>
      </c>
      <c r="H1247" s="748" t="str">
        <f>IF(COUNTBLANK('Process Capability'!D1255)=1,"",MAX('Process Capability'!D1254:D1255)-MIN('Process Capability'!D1254:D1255))</f>
        <v/>
      </c>
      <c r="AS1247" s="733">
        <v>1244</v>
      </c>
      <c r="AT1247" s="732">
        <f t="shared" si="933"/>
        <v>622</v>
      </c>
      <c r="AU1247" s="732">
        <f t="shared" si="936"/>
        <v>415</v>
      </c>
      <c r="AV1247" s="742">
        <f t="shared" si="937"/>
        <v>311</v>
      </c>
      <c r="AW1247" s="732">
        <f t="shared" si="938"/>
        <v>249</v>
      </c>
      <c r="AX1247" s="734">
        <f t="shared" si="941"/>
        <v>208</v>
      </c>
      <c r="AY1247" s="662" t="str">
        <f t="shared" si="910"/>
        <v/>
      </c>
      <c r="BL1247" s="733" t="str">
        <f t="shared" si="908"/>
        <v/>
      </c>
      <c r="BM1247" s="734" t="str">
        <f t="shared" si="909"/>
        <v/>
      </c>
      <c r="BN1247" s="751" t="str">
        <f t="shared" si="911"/>
        <v/>
      </c>
      <c r="BO1247" s="742" t="str">
        <f t="shared" si="912"/>
        <v/>
      </c>
      <c r="BP1247" s="750" t="str">
        <f t="shared" si="928"/>
        <v/>
      </c>
      <c r="BQ1247" s="743" t="str">
        <f t="shared" si="913"/>
        <v/>
      </c>
      <c r="BR1247" s="732" t="str">
        <f t="shared" si="914"/>
        <v/>
      </c>
      <c r="BS1247" s="732" t="str">
        <f t="shared" si="929"/>
        <v/>
      </c>
      <c r="BT1247" s="732" t="str">
        <f t="shared" si="930"/>
        <v/>
      </c>
      <c r="BU1247" s="742" t="str">
        <f t="shared" si="944"/>
        <v/>
      </c>
      <c r="BV1247" s="742" t="str">
        <f t="shared" si="945"/>
        <v/>
      </c>
      <c r="BW1247" s="742" t="str">
        <f t="shared" si="946"/>
        <v/>
      </c>
      <c r="BX1247" s="741" t="str">
        <f t="shared" si="947"/>
        <v/>
      </c>
      <c r="BY1247" s="733" t="str">
        <f t="shared" si="931"/>
        <v/>
      </c>
      <c r="BZ1247" s="732" t="str">
        <f t="shared" si="939"/>
        <v/>
      </c>
      <c r="CA1247" s="732" t="str">
        <f t="shared" si="934"/>
        <v/>
      </c>
      <c r="CB1247" s="734" t="str">
        <f t="shared" si="940"/>
        <v/>
      </c>
      <c r="CC1247" s="733" t="str">
        <f t="shared" si="932"/>
        <v/>
      </c>
      <c r="CD1247" s="740" t="str">
        <f t="shared" si="948"/>
        <v/>
      </c>
      <c r="CE1247" s="732" t="str">
        <f t="shared" si="935"/>
        <v/>
      </c>
      <c r="CF1247" s="739" t="str">
        <f t="shared" si="949"/>
        <v/>
      </c>
      <c r="CG1247" s="737"/>
      <c r="CH1247" s="736" t="str">
        <f t="shared" si="915"/>
        <v/>
      </c>
      <c r="CI1247" s="738" t="str">
        <f t="shared" si="916"/>
        <v/>
      </c>
      <c r="CJ1247" s="737"/>
      <c r="CK1247" s="736" t="str">
        <f t="shared" si="917"/>
        <v/>
      </c>
      <c r="CL1247" s="735" t="str">
        <f t="shared" si="918"/>
        <v/>
      </c>
      <c r="CM1247" s="733" t="e">
        <f t="shared" si="919"/>
        <v>#DIV/0!</v>
      </c>
      <c r="CN1247" s="732" t="e">
        <f t="shared" si="950"/>
        <v>#DIV/0!</v>
      </c>
      <c r="CO1247" s="732" t="e">
        <f t="shared" si="920"/>
        <v>#DIV/0!</v>
      </c>
      <c r="CP1247" s="734" t="e">
        <f t="shared" si="951"/>
        <v>#DIV/0!</v>
      </c>
      <c r="CQ1247" s="733" t="str">
        <f t="shared" si="921"/>
        <v/>
      </c>
      <c r="CR1247" s="732" t="str">
        <f t="shared" si="942"/>
        <v/>
      </c>
      <c r="CS1247" s="732" t="str">
        <f t="shared" si="922"/>
        <v/>
      </c>
      <c r="CT1247" s="731" t="str">
        <f t="shared" si="943"/>
        <v/>
      </c>
      <c r="CV1247" s="733" t="e">
        <f>IF($H$1=1,'Process Capability'!$F$7,CX1247)</f>
        <v>#DIV/0!</v>
      </c>
      <c r="CW1247" s="732" t="e">
        <f t="shared" si="923"/>
        <v>#DIV/0!</v>
      </c>
      <c r="CX1247" s="732" t="e">
        <f t="shared" si="924"/>
        <v>#DIV/0!</v>
      </c>
      <c r="CY1247" s="732" t="e">
        <f t="shared" si="925"/>
        <v>#DIV/0!</v>
      </c>
      <c r="CZ1247" s="732" t="e">
        <f>IF($H$1=1,'Process Capability'!$F$8,CX1247)</f>
        <v>#DIV/0!</v>
      </c>
      <c r="DA1247" s="732" t="e">
        <f>IF($H$1=1,MAX('Process Capability'!$F$7,'Process Capability'!$F$8)-MIN('Process Capability'!$F$7,'Process Capability'!$F$8),DC1247)</f>
        <v>#DIV/0!</v>
      </c>
      <c r="DB1247" s="732" t="e">
        <f t="shared" si="926"/>
        <v>#DIV/0!</v>
      </c>
      <c r="DC1247" s="731" t="e">
        <f t="shared" si="927"/>
        <v>#DIV/0!</v>
      </c>
    </row>
    <row r="1248" spans="1:107" x14ac:dyDescent="0.2">
      <c r="A1248" s="733" t="str">
        <f>IF(C1248=0,IF('Process Capability'!$F$6=1,'Process Capability'!D1256,IF('Process Capability'!$F$6=2,I1098,IF('Process Capability'!$F$6=3,N1148,IF('Process Capability'!$F$6=4,T1173,IF('Process Capability'!$F$6=5,AA1188,IF('Process Capability'!$F$6=6,AI1198,"")))))),"")</f>
        <v/>
      </c>
      <c r="B1248" s="731" t="str">
        <f>IF(D1248=0,IF('Process Capability'!$F$6=1,H1248,IF('Process Capability'!$F$6=2,J1098,IF('Process Capability'!$F$6=3,O1148,IF('Process Capability'!$F$6=4,U1173,IF('Process Capability'!$F$6=5,AB1188,IF('Process Capability'!$F$6=6,AJ1198,"")))))),"")</f>
        <v/>
      </c>
      <c r="C1248" s="701" t="str">
        <f>IF('Process Capability'!$F$6=1,COUNTBLANK('Process Capability'!D1256),IF('Process Capability'!$F$6=2,COUNTBLANK(I1248),IF('Process Capability'!$F$6=3,COUNTBLANK(N1248),IF('Process Capability'!$F$6=4,COUNTBLANK(T1248),IF('Process Capability'!$F$6=5,COUNTBLANK(AA1248),IF('Process Capability'!$F$6=6,COUNTBLANK(AI1248),""))))))</f>
        <v/>
      </c>
      <c r="D1248" s="701" t="str">
        <f>IF('Process Capability'!$F$6=1,COUNTBLANK(H1248),IF('Process Capability'!$F$6=2,COUNTBLANK(J1248),IF('Process Capability'!$F$6=3,COUNTBLANK(O1248),IF('Process Capability'!$F$6=4,COUNTBLANK(U1248),IF('Process Capability'!$F$6=5,COUNTBLANK(AB1248),IF('Process Capability'!$F$6=6,COUNTBLANK(AJ1248),""))))))</f>
        <v/>
      </c>
      <c r="G1248" s="749" t="str">
        <f>IF(COUNTBLANK('Process Capability'!D1256)=1,"",'Process Capability'!D1256)</f>
        <v/>
      </c>
      <c r="H1248" s="748" t="str">
        <f>IF(COUNTBLANK('Process Capability'!D1256)=1,"",MAX('Process Capability'!D1255:D1256)-MIN('Process Capability'!D1255:D1256))</f>
        <v/>
      </c>
      <c r="AS1248" s="743">
        <v>1245</v>
      </c>
      <c r="AT1248" s="732">
        <f t="shared" si="933"/>
        <v>623</v>
      </c>
      <c r="AU1248" s="732">
        <f t="shared" si="936"/>
        <v>415</v>
      </c>
      <c r="AV1248" s="742">
        <f t="shared" si="937"/>
        <v>312</v>
      </c>
      <c r="AW1248" s="732">
        <f t="shared" si="938"/>
        <v>249</v>
      </c>
      <c r="AX1248" s="734">
        <f t="shared" si="941"/>
        <v>208</v>
      </c>
      <c r="AY1248" s="662" t="str">
        <f t="shared" si="910"/>
        <v/>
      </c>
      <c r="BL1248" s="733" t="str">
        <f t="shared" si="908"/>
        <v/>
      </c>
      <c r="BM1248" s="734" t="str">
        <f t="shared" si="909"/>
        <v/>
      </c>
      <c r="BN1248" s="751" t="str">
        <f t="shared" si="911"/>
        <v/>
      </c>
      <c r="BO1248" s="742" t="str">
        <f t="shared" si="912"/>
        <v/>
      </c>
      <c r="BP1248" s="750" t="str">
        <f t="shared" si="928"/>
        <v/>
      </c>
      <c r="BQ1248" s="743" t="str">
        <f t="shared" si="913"/>
        <v/>
      </c>
      <c r="BR1248" s="732" t="str">
        <f t="shared" si="914"/>
        <v/>
      </c>
      <c r="BS1248" s="732" t="str">
        <f t="shared" si="929"/>
        <v/>
      </c>
      <c r="BT1248" s="732" t="str">
        <f t="shared" si="930"/>
        <v/>
      </c>
      <c r="BU1248" s="742" t="str">
        <f t="shared" si="944"/>
        <v/>
      </c>
      <c r="BV1248" s="742" t="str">
        <f t="shared" si="945"/>
        <v/>
      </c>
      <c r="BW1248" s="742" t="str">
        <f t="shared" si="946"/>
        <v/>
      </c>
      <c r="BX1248" s="741" t="str">
        <f t="shared" si="947"/>
        <v/>
      </c>
      <c r="BY1248" s="733" t="str">
        <f t="shared" si="931"/>
        <v/>
      </c>
      <c r="BZ1248" s="732" t="str">
        <f t="shared" si="939"/>
        <v/>
      </c>
      <c r="CA1248" s="732" t="str">
        <f t="shared" si="934"/>
        <v/>
      </c>
      <c r="CB1248" s="734" t="str">
        <f t="shared" si="940"/>
        <v/>
      </c>
      <c r="CC1248" s="733" t="str">
        <f t="shared" si="932"/>
        <v/>
      </c>
      <c r="CD1248" s="740" t="str">
        <f t="shared" si="948"/>
        <v/>
      </c>
      <c r="CE1248" s="732" t="str">
        <f t="shared" si="935"/>
        <v/>
      </c>
      <c r="CF1248" s="739" t="str">
        <f t="shared" si="949"/>
        <v/>
      </c>
      <c r="CG1248" s="737"/>
      <c r="CH1248" s="736" t="str">
        <f t="shared" si="915"/>
        <v/>
      </c>
      <c r="CI1248" s="738" t="str">
        <f t="shared" si="916"/>
        <v/>
      </c>
      <c r="CJ1248" s="737"/>
      <c r="CK1248" s="736" t="str">
        <f t="shared" si="917"/>
        <v/>
      </c>
      <c r="CL1248" s="735" t="str">
        <f t="shared" si="918"/>
        <v/>
      </c>
      <c r="CM1248" s="733" t="e">
        <f t="shared" si="919"/>
        <v>#DIV/0!</v>
      </c>
      <c r="CN1248" s="732" t="e">
        <f t="shared" si="950"/>
        <v>#DIV/0!</v>
      </c>
      <c r="CO1248" s="732" t="e">
        <f t="shared" si="920"/>
        <v>#DIV/0!</v>
      </c>
      <c r="CP1248" s="734" t="e">
        <f t="shared" si="951"/>
        <v>#DIV/0!</v>
      </c>
      <c r="CQ1248" s="733" t="str">
        <f t="shared" si="921"/>
        <v/>
      </c>
      <c r="CR1248" s="732" t="str">
        <f t="shared" si="942"/>
        <v/>
      </c>
      <c r="CS1248" s="732" t="str">
        <f t="shared" si="922"/>
        <v/>
      </c>
      <c r="CT1248" s="731" t="str">
        <f t="shared" si="943"/>
        <v/>
      </c>
      <c r="CV1248" s="733" t="e">
        <f>IF($H$1=1,'Process Capability'!$F$7,CX1248)</f>
        <v>#DIV/0!</v>
      </c>
      <c r="CW1248" s="732" t="e">
        <f t="shared" si="923"/>
        <v>#DIV/0!</v>
      </c>
      <c r="CX1248" s="732" t="e">
        <f t="shared" si="924"/>
        <v>#DIV/0!</v>
      </c>
      <c r="CY1248" s="732" t="e">
        <f t="shared" si="925"/>
        <v>#DIV/0!</v>
      </c>
      <c r="CZ1248" s="732" t="e">
        <f>IF($H$1=1,'Process Capability'!$F$8,CX1248)</f>
        <v>#DIV/0!</v>
      </c>
      <c r="DA1248" s="732" t="e">
        <f>IF($H$1=1,MAX('Process Capability'!$F$7,'Process Capability'!$F$8)-MIN('Process Capability'!$F$7,'Process Capability'!$F$8),DC1248)</f>
        <v>#DIV/0!</v>
      </c>
      <c r="DB1248" s="732" t="e">
        <f t="shared" si="926"/>
        <v>#DIV/0!</v>
      </c>
      <c r="DC1248" s="731" t="e">
        <f t="shared" si="927"/>
        <v>#DIV/0!</v>
      </c>
    </row>
    <row r="1249" spans="1:107" x14ac:dyDescent="0.2">
      <c r="A1249" s="733" t="str">
        <f>IF(C1249=0,IF('Process Capability'!$F$6=1,'Process Capability'!D1257,IF('Process Capability'!$F$6=2,I1099,IF('Process Capability'!$F$6=3,N1149,IF('Process Capability'!$F$6=4,T1174,IF('Process Capability'!$F$6=5,AA1189,IF('Process Capability'!$F$6=6,AI1199,"")))))),"")</f>
        <v/>
      </c>
      <c r="B1249" s="731" t="str">
        <f>IF(D1249=0,IF('Process Capability'!$F$6=1,H1249,IF('Process Capability'!$F$6=2,J1099,IF('Process Capability'!$F$6=3,O1149,IF('Process Capability'!$F$6=4,U1174,IF('Process Capability'!$F$6=5,AB1189,IF('Process Capability'!$F$6=6,AJ1199,"")))))),"")</f>
        <v/>
      </c>
      <c r="C1249" s="701" t="str">
        <f>IF('Process Capability'!$F$6=1,COUNTBLANK('Process Capability'!D1257),IF('Process Capability'!$F$6=2,COUNTBLANK(I1249),IF('Process Capability'!$F$6=3,COUNTBLANK(N1249),IF('Process Capability'!$F$6=4,COUNTBLANK(T1249),IF('Process Capability'!$F$6=5,COUNTBLANK(AA1249),IF('Process Capability'!$F$6=6,COUNTBLANK(AI1249),""))))))</f>
        <v/>
      </c>
      <c r="D1249" s="701" t="str">
        <f>IF('Process Capability'!$F$6=1,COUNTBLANK(H1249),IF('Process Capability'!$F$6=2,COUNTBLANK(J1249),IF('Process Capability'!$F$6=3,COUNTBLANK(O1249),IF('Process Capability'!$F$6=4,COUNTBLANK(U1249),IF('Process Capability'!$F$6=5,COUNTBLANK(AB1249),IF('Process Capability'!$F$6=6,COUNTBLANK(AJ1249),""))))))</f>
        <v/>
      </c>
      <c r="G1249" s="749" t="str">
        <f>IF(COUNTBLANK('Process Capability'!D1257)=1,"",'Process Capability'!D1257)</f>
        <v/>
      </c>
      <c r="H1249" s="748" t="str">
        <f>IF(COUNTBLANK('Process Capability'!D1257)=1,"",MAX('Process Capability'!D1256:D1257)-MIN('Process Capability'!D1256:D1257))</f>
        <v/>
      </c>
      <c r="AS1249" s="733">
        <v>1246</v>
      </c>
      <c r="AT1249" s="732">
        <f t="shared" si="933"/>
        <v>623</v>
      </c>
      <c r="AU1249" s="732">
        <f t="shared" si="936"/>
        <v>416</v>
      </c>
      <c r="AV1249" s="742">
        <f t="shared" si="937"/>
        <v>312</v>
      </c>
      <c r="AW1249" s="732">
        <f t="shared" si="938"/>
        <v>250</v>
      </c>
      <c r="AX1249" s="734">
        <f t="shared" si="941"/>
        <v>208</v>
      </c>
      <c r="AY1249" s="662" t="str">
        <f t="shared" si="910"/>
        <v/>
      </c>
      <c r="BL1249" s="733" t="str">
        <f t="shared" si="908"/>
        <v/>
      </c>
      <c r="BM1249" s="734" t="str">
        <f t="shared" si="909"/>
        <v/>
      </c>
      <c r="BN1249" s="751" t="str">
        <f t="shared" si="911"/>
        <v/>
      </c>
      <c r="BO1249" s="742" t="str">
        <f t="shared" si="912"/>
        <v/>
      </c>
      <c r="BP1249" s="750" t="str">
        <f t="shared" si="928"/>
        <v/>
      </c>
      <c r="BQ1249" s="743" t="str">
        <f t="shared" si="913"/>
        <v/>
      </c>
      <c r="BR1249" s="732" t="str">
        <f t="shared" si="914"/>
        <v/>
      </c>
      <c r="BS1249" s="732" t="str">
        <f t="shared" si="929"/>
        <v/>
      </c>
      <c r="BT1249" s="732" t="str">
        <f t="shared" si="930"/>
        <v/>
      </c>
      <c r="BU1249" s="742" t="str">
        <f t="shared" si="944"/>
        <v/>
      </c>
      <c r="BV1249" s="742" t="str">
        <f t="shared" si="945"/>
        <v/>
      </c>
      <c r="BW1249" s="742" t="str">
        <f t="shared" si="946"/>
        <v/>
      </c>
      <c r="BX1249" s="741" t="str">
        <f t="shared" si="947"/>
        <v/>
      </c>
      <c r="BY1249" s="733" t="str">
        <f t="shared" si="931"/>
        <v/>
      </c>
      <c r="BZ1249" s="732" t="str">
        <f t="shared" si="939"/>
        <v/>
      </c>
      <c r="CA1249" s="732" t="str">
        <f t="shared" si="934"/>
        <v/>
      </c>
      <c r="CB1249" s="734" t="str">
        <f t="shared" si="940"/>
        <v/>
      </c>
      <c r="CC1249" s="733" t="str">
        <f t="shared" si="932"/>
        <v/>
      </c>
      <c r="CD1249" s="740" t="str">
        <f t="shared" si="948"/>
        <v/>
      </c>
      <c r="CE1249" s="732" t="str">
        <f t="shared" si="935"/>
        <v/>
      </c>
      <c r="CF1249" s="739" t="str">
        <f t="shared" si="949"/>
        <v/>
      </c>
      <c r="CG1249" s="737"/>
      <c r="CH1249" s="736" t="str">
        <f t="shared" si="915"/>
        <v/>
      </c>
      <c r="CI1249" s="738" t="str">
        <f t="shared" si="916"/>
        <v/>
      </c>
      <c r="CJ1249" s="737"/>
      <c r="CK1249" s="736" t="str">
        <f t="shared" si="917"/>
        <v/>
      </c>
      <c r="CL1249" s="735" t="str">
        <f t="shared" si="918"/>
        <v/>
      </c>
      <c r="CM1249" s="733" t="e">
        <f t="shared" si="919"/>
        <v>#DIV/0!</v>
      </c>
      <c r="CN1249" s="732" t="e">
        <f t="shared" si="950"/>
        <v>#DIV/0!</v>
      </c>
      <c r="CO1249" s="732" t="e">
        <f t="shared" si="920"/>
        <v>#DIV/0!</v>
      </c>
      <c r="CP1249" s="734" t="e">
        <f t="shared" si="951"/>
        <v>#DIV/0!</v>
      </c>
      <c r="CQ1249" s="733" t="str">
        <f t="shared" si="921"/>
        <v/>
      </c>
      <c r="CR1249" s="732" t="str">
        <f t="shared" si="942"/>
        <v/>
      </c>
      <c r="CS1249" s="732" t="str">
        <f t="shared" si="922"/>
        <v/>
      </c>
      <c r="CT1249" s="731" t="str">
        <f t="shared" si="943"/>
        <v/>
      </c>
      <c r="CV1249" s="733" t="e">
        <f>IF($H$1=1,'Process Capability'!$F$7,CX1249)</f>
        <v>#DIV/0!</v>
      </c>
      <c r="CW1249" s="732" t="e">
        <f t="shared" si="923"/>
        <v>#DIV/0!</v>
      </c>
      <c r="CX1249" s="732" t="e">
        <f t="shared" si="924"/>
        <v>#DIV/0!</v>
      </c>
      <c r="CY1249" s="732" t="e">
        <f t="shared" si="925"/>
        <v>#DIV/0!</v>
      </c>
      <c r="CZ1249" s="732" t="e">
        <f>IF($H$1=1,'Process Capability'!$F$8,CX1249)</f>
        <v>#DIV/0!</v>
      </c>
      <c r="DA1249" s="732" t="e">
        <f>IF($H$1=1,MAX('Process Capability'!$F$7,'Process Capability'!$F$8)-MIN('Process Capability'!$F$7,'Process Capability'!$F$8),DC1249)</f>
        <v>#DIV/0!</v>
      </c>
      <c r="DB1249" s="732" t="e">
        <f t="shared" si="926"/>
        <v>#DIV/0!</v>
      </c>
      <c r="DC1249" s="731" t="e">
        <f t="shared" si="927"/>
        <v>#DIV/0!</v>
      </c>
    </row>
    <row r="1250" spans="1:107" x14ac:dyDescent="0.2">
      <c r="A1250" s="733" t="str">
        <f>IF(C1250=0,IF('Process Capability'!$F$6=1,'Process Capability'!D1258,IF('Process Capability'!$F$6=2,I1100,IF('Process Capability'!$F$6=3,N1150,IF('Process Capability'!$F$6=4,T1175,IF('Process Capability'!$F$6=5,AA1190,IF('Process Capability'!$F$6=6,AI1200,"")))))),"")</f>
        <v/>
      </c>
      <c r="B1250" s="731" t="str">
        <f>IF(D1250=0,IF('Process Capability'!$F$6=1,H1250,IF('Process Capability'!$F$6=2,J1100,IF('Process Capability'!$F$6=3,O1150,IF('Process Capability'!$F$6=4,U1175,IF('Process Capability'!$F$6=5,AB1190,IF('Process Capability'!$F$6=6,AJ1200,"")))))),"")</f>
        <v/>
      </c>
      <c r="C1250" s="701" t="str">
        <f>IF('Process Capability'!$F$6=1,COUNTBLANK('Process Capability'!D1258),IF('Process Capability'!$F$6=2,COUNTBLANK(I1250),IF('Process Capability'!$F$6=3,COUNTBLANK(N1250),IF('Process Capability'!$F$6=4,COUNTBLANK(T1250),IF('Process Capability'!$F$6=5,COUNTBLANK(AA1250),IF('Process Capability'!$F$6=6,COUNTBLANK(AI1250),""))))))</f>
        <v/>
      </c>
      <c r="D1250" s="701" t="str">
        <f>IF('Process Capability'!$F$6=1,COUNTBLANK(H1250),IF('Process Capability'!$F$6=2,COUNTBLANK(J1250),IF('Process Capability'!$F$6=3,COUNTBLANK(O1250),IF('Process Capability'!$F$6=4,COUNTBLANK(U1250),IF('Process Capability'!$F$6=5,COUNTBLANK(AB1250),IF('Process Capability'!$F$6=6,COUNTBLANK(AJ1250),""))))))</f>
        <v/>
      </c>
      <c r="G1250" s="749" t="str">
        <f>IF(COUNTBLANK('Process Capability'!D1258)=1,"",'Process Capability'!D1258)</f>
        <v/>
      </c>
      <c r="H1250" s="748" t="str">
        <f>IF(COUNTBLANK('Process Capability'!D1258)=1,"",MAX('Process Capability'!D1257:D1258)-MIN('Process Capability'!D1257:D1258))</f>
        <v/>
      </c>
      <c r="AS1250" s="733">
        <v>1247</v>
      </c>
      <c r="AT1250" s="732">
        <f t="shared" si="933"/>
        <v>624</v>
      </c>
      <c r="AU1250" s="732">
        <f t="shared" si="936"/>
        <v>416</v>
      </c>
      <c r="AV1250" s="742">
        <f t="shared" si="937"/>
        <v>312</v>
      </c>
      <c r="AW1250" s="732">
        <f t="shared" si="938"/>
        <v>250</v>
      </c>
      <c r="AX1250" s="734">
        <f t="shared" si="941"/>
        <v>208</v>
      </c>
      <c r="AY1250" s="662" t="str">
        <f t="shared" si="910"/>
        <v/>
      </c>
      <c r="BL1250" s="733" t="str">
        <f t="shared" si="908"/>
        <v/>
      </c>
      <c r="BM1250" s="734" t="str">
        <f t="shared" si="909"/>
        <v/>
      </c>
      <c r="BN1250" s="751" t="str">
        <f t="shared" si="911"/>
        <v/>
      </c>
      <c r="BO1250" s="742" t="str">
        <f t="shared" si="912"/>
        <v/>
      </c>
      <c r="BP1250" s="750" t="str">
        <f t="shared" si="928"/>
        <v/>
      </c>
      <c r="BQ1250" s="743" t="str">
        <f t="shared" si="913"/>
        <v/>
      </c>
      <c r="BR1250" s="732" t="str">
        <f t="shared" si="914"/>
        <v/>
      </c>
      <c r="BS1250" s="732" t="str">
        <f t="shared" si="929"/>
        <v/>
      </c>
      <c r="BT1250" s="732" t="str">
        <f t="shared" si="930"/>
        <v/>
      </c>
      <c r="BU1250" s="742" t="str">
        <f t="shared" si="944"/>
        <v/>
      </c>
      <c r="BV1250" s="742" t="str">
        <f t="shared" si="945"/>
        <v/>
      </c>
      <c r="BW1250" s="742" t="str">
        <f t="shared" si="946"/>
        <v/>
      </c>
      <c r="BX1250" s="741" t="str">
        <f t="shared" si="947"/>
        <v/>
      </c>
      <c r="BY1250" s="733" t="str">
        <f t="shared" si="931"/>
        <v/>
      </c>
      <c r="BZ1250" s="732" t="str">
        <f t="shared" si="939"/>
        <v/>
      </c>
      <c r="CA1250" s="732" t="str">
        <f t="shared" si="934"/>
        <v/>
      </c>
      <c r="CB1250" s="734" t="str">
        <f t="shared" si="940"/>
        <v/>
      </c>
      <c r="CC1250" s="733" t="str">
        <f t="shared" si="932"/>
        <v/>
      </c>
      <c r="CD1250" s="740" t="str">
        <f t="shared" si="948"/>
        <v/>
      </c>
      <c r="CE1250" s="732" t="str">
        <f t="shared" si="935"/>
        <v/>
      </c>
      <c r="CF1250" s="739" t="str">
        <f t="shared" si="949"/>
        <v/>
      </c>
      <c r="CG1250" s="737"/>
      <c r="CH1250" s="736" t="str">
        <f t="shared" si="915"/>
        <v/>
      </c>
      <c r="CI1250" s="738" t="str">
        <f t="shared" si="916"/>
        <v/>
      </c>
      <c r="CJ1250" s="737"/>
      <c r="CK1250" s="736" t="str">
        <f t="shared" si="917"/>
        <v/>
      </c>
      <c r="CL1250" s="735" t="str">
        <f t="shared" si="918"/>
        <v/>
      </c>
      <c r="CM1250" s="733" t="e">
        <f t="shared" si="919"/>
        <v>#DIV/0!</v>
      </c>
      <c r="CN1250" s="732" t="e">
        <f t="shared" si="950"/>
        <v>#DIV/0!</v>
      </c>
      <c r="CO1250" s="732" t="e">
        <f t="shared" si="920"/>
        <v>#DIV/0!</v>
      </c>
      <c r="CP1250" s="734" t="e">
        <f t="shared" si="951"/>
        <v>#DIV/0!</v>
      </c>
      <c r="CQ1250" s="733" t="str">
        <f t="shared" si="921"/>
        <v/>
      </c>
      <c r="CR1250" s="732" t="str">
        <f t="shared" si="942"/>
        <v/>
      </c>
      <c r="CS1250" s="732" t="str">
        <f t="shared" si="922"/>
        <v/>
      </c>
      <c r="CT1250" s="731" t="str">
        <f t="shared" si="943"/>
        <v/>
      </c>
      <c r="CV1250" s="733" t="e">
        <f>IF($H$1=1,'Process Capability'!$F$7,CX1250)</f>
        <v>#DIV/0!</v>
      </c>
      <c r="CW1250" s="732" t="e">
        <f t="shared" si="923"/>
        <v>#DIV/0!</v>
      </c>
      <c r="CX1250" s="732" t="e">
        <f t="shared" si="924"/>
        <v>#DIV/0!</v>
      </c>
      <c r="CY1250" s="732" t="e">
        <f t="shared" si="925"/>
        <v>#DIV/0!</v>
      </c>
      <c r="CZ1250" s="732" t="e">
        <f>IF($H$1=1,'Process Capability'!$F$8,CX1250)</f>
        <v>#DIV/0!</v>
      </c>
      <c r="DA1250" s="732" t="e">
        <f>IF($H$1=1,MAX('Process Capability'!$F$7,'Process Capability'!$F$8)-MIN('Process Capability'!$F$7,'Process Capability'!$F$8),DC1250)</f>
        <v>#DIV/0!</v>
      </c>
      <c r="DB1250" s="732" t="e">
        <f t="shared" si="926"/>
        <v>#DIV/0!</v>
      </c>
      <c r="DC1250" s="731" t="e">
        <f t="shared" si="927"/>
        <v>#DIV/0!</v>
      </c>
    </row>
    <row r="1251" spans="1:107" x14ac:dyDescent="0.2">
      <c r="A1251" s="733" t="str">
        <f>IF(C1251=0,IF('Process Capability'!$F$6=1,'Process Capability'!D1259,IF('Process Capability'!$F$6=2,I1101,IF('Process Capability'!$F$6=3,N1151,IF('Process Capability'!$F$6=4,T1176,IF('Process Capability'!$F$6=5,AA1191,IF('Process Capability'!$F$6=6,AI1201,"")))))),"")</f>
        <v/>
      </c>
      <c r="B1251" s="731" t="str">
        <f>IF(D1251=0,IF('Process Capability'!$F$6=1,H1251,IF('Process Capability'!$F$6=2,J1101,IF('Process Capability'!$F$6=3,O1151,IF('Process Capability'!$F$6=4,U1176,IF('Process Capability'!$F$6=5,AB1191,IF('Process Capability'!$F$6=6,AJ1201,"")))))),"")</f>
        <v/>
      </c>
      <c r="C1251" s="701" t="str">
        <f>IF('Process Capability'!$F$6=1,COUNTBLANK('Process Capability'!D1259),IF('Process Capability'!$F$6=2,COUNTBLANK(I1251),IF('Process Capability'!$F$6=3,COUNTBLANK(N1251),IF('Process Capability'!$F$6=4,COUNTBLANK(T1251),IF('Process Capability'!$F$6=5,COUNTBLANK(AA1251),IF('Process Capability'!$F$6=6,COUNTBLANK(AI1251),""))))))</f>
        <v/>
      </c>
      <c r="D1251" s="701" t="str">
        <f>IF('Process Capability'!$F$6=1,COUNTBLANK(H1251),IF('Process Capability'!$F$6=2,COUNTBLANK(J1251),IF('Process Capability'!$F$6=3,COUNTBLANK(O1251),IF('Process Capability'!$F$6=4,COUNTBLANK(U1251),IF('Process Capability'!$F$6=5,COUNTBLANK(AB1251),IF('Process Capability'!$F$6=6,COUNTBLANK(AJ1251),""))))))</f>
        <v/>
      </c>
      <c r="G1251" s="749" t="str">
        <f>IF(COUNTBLANK('Process Capability'!D1259)=1,"",'Process Capability'!D1259)</f>
        <v/>
      </c>
      <c r="H1251" s="748" t="str">
        <f>IF(COUNTBLANK('Process Capability'!D1259)=1,"",MAX('Process Capability'!D1258:D1259)-MIN('Process Capability'!D1258:D1259))</f>
        <v/>
      </c>
      <c r="AS1251" s="743">
        <v>1248</v>
      </c>
      <c r="AT1251" s="732">
        <f t="shared" si="933"/>
        <v>624</v>
      </c>
      <c r="AU1251" s="732">
        <f t="shared" si="936"/>
        <v>416</v>
      </c>
      <c r="AV1251" s="742">
        <f t="shared" si="937"/>
        <v>312</v>
      </c>
      <c r="AW1251" s="732">
        <f t="shared" si="938"/>
        <v>250</v>
      </c>
      <c r="AX1251" s="734">
        <f t="shared" si="941"/>
        <v>208</v>
      </c>
      <c r="AY1251" s="662" t="str">
        <f t="shared" si="910"/>
        <v/>
      </c>
      <c r="BL1251" s="733" t="str">
        <f t="shared" si="908"/>
        <v/>
      </c>
      <c r="BM1251" s="734" t="str">
        <f t="shared" si="909"/>
        <v/>
      </c>
      <c r="BN1251" s="751" t="str">
        <f t="shared" si="911"/>
        <v/>
      </c>
      <c r="BO1251" s="742" t="str">
        <f t="shared" si="912"/>
        <v/>
      </c>
      <c r="BP1251" s="750" t="str">
        <f t="shared" si="928"/>
        <v/>
      </c>
      <c r="BQ1251" s="743" t="str">
        <f t="shared" si="913"/>
        <v/>
      </c>
      <c r="BR1251" s="732" t="str">
        <f t="shared" si="914"/>
        <v/>
      </c>
      <c r="BS1251" s="732" t="str">
        <f t="shared" si="929"/>
        <v/>
      </c>
      <c r="BT1251" s="732" t="str">
        <f t="shared" si="930"/>
        <v/>
      </c>
      <c r="BU1251" s="742" t="str">
        <f t="shared" si="944"/>
        <v/>
      </c>
      <c r="BV1251" s="742" t="str">
        <f t="shared" si="945"/>
        <v/>
      </c>
      <c r="BW1251" s="742" t="str">
        <f t="shared" si="946"/>
        <v/>
      </c>
      <c r="BX1251" s="741" t="str">
        <f t="shared" si="947"/>
        <v/>
      </c>
      <c r="BY1251" s="733" t="str">
        <f t="shared" si="931"/>
        <v/>
      </c>
      <c r="BZ1251" s="732" t="str">
        <f t="shared" si="939"/>
        <v/>
      </c>
      <c r="CA1251" s="732" t="str">
        <f t="shared" si="934"/>
        <v/>
      </c>
      <c r="CB1251" s="734" t="str">
        <f t="shared" si="940"/>
        <v/>
      </c>
      <c r="CC1251" s="733" t="str">
        <f t="shared" si="932"/>
        <v/>
      </c>
      <c r="CD1251" s="740" t="str">
        <f t="shared" si="948"/>
        <v/>
      </c>
      <c r="CE1251" s="732" t="str">
        <f t="shared" si="935"/>
        <v/>
      </c>
      <c r="CF1251" s="739" t="str">
        <f t="shared" si="949"/>
        <v/>
      </c>
      <c r="CG1251" s="737"/>
      <c r="CH1251" s="736" t="str">
        <f t="shared" si="915"/>
        <v/>
      </c>
      <c r="CI1251" s="738" t="str">
        <f t="shared" si="916"/>
        <v/>
      </c>
      <c r="CJ1251" s="737"/>
      <c r="CK1251" s="736" t="str">
        <f t="shared" si="917"/>
        <v/>
      </c>
      <c r="CL1251" s="735" t="str">
        <f t="shared" si="918"/>
        <v/>
      </c>
      <c r="CM1251" s="733" t="e">
        <f t="shared" si="919"/>
        <v>#DIV/0!</v>
      </c>
      <c r="CN1251" s="732" t="e">
        <f t="shared" si="950"/>
        <v>#DIV/0!</v>
      </c>
      <c r="CO1251" s="732" t="e">
        <f t="shared" si="920"/>
        <v>#DIV/0!</v>
      </c>
      <c r="CP1251" s="734" t="e">
        <f t="shared" si="951"/>
        <v>#DIV/0!</v>
      </c>
      <c r="CQ1251" s="733" t="str">
        <f t="shared" si="921"/>
        <v/>
      </c>
      <c r="CR1251" s="732" t="str">
        <f t="shared" si="942"/>
        <v/>
      </c>
      <c r="CS1251" s="732" t="str">
        <f t="shared" si="922"/>
        <v/>
      </c>
      <c r="CT1251" s="731" t="str">
        <f t="shared" si="943"/>
        <v/>
      </c>
      <c r="CV1251" s="733" t="e">
        <f>IF($H$1=1,'Process Capability'!$F$7,CX1251)</f>
        <v>#DIV/0!</v>
      </c>
      <c r="CW1251" s="732" t="e">
        <f t="shared" si="923"/>
        <v>#DIV/0!</v>
      </c>
      <c r="CX1251" s="732" t="e">
        <f t="shared" si="924"/>
        <v>#DIV/0!</v>
      </c>
      <c r="CY1251" s="732" t="e">
        <f t="shared" si="925"/>
        <v>#DIV/0!</v>
      </c>
      <c r="CZ1251" s="732" t="e">
        <f>IF($H$1=1,'Process Capability'!$F$8,CX1251)</f>
        <v>#DIV/0!</v>
      </c>
      <c r="DA1251" s="732" t="e">
        <f>IF($H$1=1,MAX('Process Capability'!$F$7,'Process Capability'!$F$8)-MIN('Process Capability'!$F$7,'Process Capability'!$F$8),DC1251)</f>
        <v>#DIV/0!</v>
      </c>
      <c r="DB1251" s="732" t="e">
        <f t="shared" si="926"/>
        <v>#DIV/0!</v>
      </c>
      <c r="DC1251" s="731" t="e">
        <f t="shared" si="927"/>
        <v>#DIV/0!</v>
      </c>
    </row>
    <row r="1252" spans="1:107" x14ac:dyDescent="0.2">
      <c r="A1252" s="733" t="str">
        <f>IF(C1252=0,IF('Process Capability'!$F$6=1,'Process Capability'!D1260,IF('Process Capability'!$F$6=2,I1102,IF('Process Capability'!$F$6=3,N1152,IF('Process Capability'!$F$6=4,T1177,IF('Process Capability'!$F$6=5,AA1192,IF('Process Capability'!$F$6=6,AI1202,"")))))),"")</f>
        <v/>
      </c>
      <c r="B1252" s="731" t="str">
        <f>IF(D1252=0,IF('Process Capability'!$F$6=1,H1252,IF('Process Capability'!$F$6=2,J1102,IF('Process Capability'!$F$6=3,O1152,IF('Process Capability'!$F$6=4,U1177,IF('Process Capability'!$F$6=5,AB1192,IF('Process Capability'!$F$6=6,AJ1202,"")))))),"")</f>
        <v/>
      </c>
      <c r="C1252" s="701" t="str">
        <f>IF('Process Capability'!$F$6=1,COUNTBLANK('Process Capability'!D1260),IF('Process Capability'!$F$6=2,COUNTBLANK(I1252),IF('Process Capability'!$F$6=3,COUNTBLANK(N1252),IF('Process Capability'!$F$6=4,COUNTBLANK(T1252),IF('Process Capability'!$F$6=5,COUNTBLANK(AA1252),IF('Process Capability'!$F$6=6,COUNTBLANK(AI1252),""))))))</f>
        <v/>
      </c>
      <c r="D1252" s="701" t="str">
        <f>IF('Process Capability'!$F$6=1,COUNTBLANK(H1252),IF('Process Capability'!$F$6=2,COUNTBLANK(J1252),IF('Process Capability'!$F$6=3,COUNTBLANK(O1252),IF('Process Capability'!$F$6=4,COUNTBLANK(U1252),IF('Process Capability'!$F$6=5,COUNTBLANK(AB1252),IF('Process Capability'!$F$6=6,COUNTBLANK(AJ1252),""))))))</f>
        <v/>
      </c>
      <c r="G1252" s="749" t="str">
        <f>IF(COUNTBLANK('Process Capability'!D1260)=1,"",'Process Capability'!D1260)</f>
        <v/>
      </c>
      <c r="H1252" s="748" t="str">
        <f>IF(COUNTBLANK('Process Capability'!D1260)=1,"",MAX('Process Capability'!D1259:D1260)-MIN('Process Capability'!D1259:D1260))</f>
        <v/>
      </c>
      <c r="AS1252" s="733">
        <v>1249</v>
      </c>
      <c r="AT1252" s="732">
        <f t="shared" si="933"/>
        <v>625</v>
      </c>
      <c r="AU1252" s="732">
        <f t="shared" si="936"/>
        <v>417</v>
      </c>
      <c r="AV1252" s="742">
        <f t="shared" si="937"/>
        <v>313</v>
      </c>
      <c r="AW1252" s="732">
        <f t="shared" si="938"/>
        <v>250</v>
      </c>
      <c r="AX1252" s="734">
        <f t="shared" si="941"/>
        <v>209</v>
      </c>
      <c r="AY1252" s="662" t="str">
        <f t="shared" si="910"/>
        <v/>
      </c>
      <c r="BL1252" s="733" t="str">
        <f t="shared" si="908"/>
        <v/>
      </c>
      <c r="BM1252" s="734" t="str">
        <f t="shared" si="909"/>
        <v/>
      </c>
      <c r="BN1252" s="751" t="str">
        <f t="shared" si="911"/>
        <v/>
      </c>
      <c r="BO1252" s="742" t="str">
        <f t="shared" si="912"/>
        <v/>
      </c>
      <c r="BP1252" s="750" t="str">
        <f t="shared" si="928"/>
        <v/>
      </c>
      <c r="BQ1252" s="743" t="str">
        <f t="shared" si="913"/>
        <v/>
      </c>
      <c r="BR1252" s="732" t="str">
        <f t="shared" si="914"/>
        <v/>
      </c>
      <c r="BS1252" s="732" t="str">
        <f t="shared" si="929"/>
        <v/>
      </c>
      <c r="BT1252" s="732" t="str">
        <f t="shared" si="930"/>
        <v/>
      </c>
      <c r="BU1252" s="742" t="str">
        <f t="shared" si="944"/>
        <v/>
      </c>
      <c r="BV1252" s="742" t="str">
        <f t="shared" si="945"/>
        <v/>
      </c>
      <c r="BW1252" s="742" t="str">
        <f t="shared" si="946"/>
        <v/>
      </c>
      <c r="BX1252" s="741" t="str">
        <f t="shared" si="947"/>
        <v/>
      </c>
      <c r="BY1252" s="733" t="str">
        <f t="shared" si="931"/>
        <v/>
      </c>
      <c r="BZ1252" s="732" t="str">
        <f t="shared" si="939"/>
        <v/>
      </c>
      <c r="CA1252" s="732" t="str">
        <f t="shared" si="934"/>
        <v/>
      </c>
      <c r="CB1252" s="734" t="str">
        <f t="shared" si="940"/>
        <v/>
      </c>
      <c r="CC1252" s="733" t="str">
        <f t="shared" si="932"/>
        <v/>
      </c>
      <c r="CD1252" s="740" t="str">
        <f t="shared" si="948"/>
        <v/>
      </c>
      <c r="CE1252" s="732" t="str">
        <f t="shared" si="935"/>
        <v/>
      </c>
      <c r="CF1252" s="739" t="str">
        <f t="shared" si="949"/>
        <v/>
      </c>
      <c r="CG1252" s="737"/>
      <c r="CH1252" s="736" t="str">
        <f t="shared" si="915"/>
        <v/>
      </c>
      <c r="CI1252" s="738" t="str">
        <f t="shared" si="916"/>
        <v/>
      </c>
      <c r="CJ1252" s="737"/>
      <c r="CK1252" s="736" t="str">
        <f t="shared" si="917"/>
        <v/>
      </c>
      <c r="CL1252" s="735" t="str">
        <f t="shared" si="918"/>
        <v/>
      </c>
      <c r="CM1252" s="733" t="e">
        <f t="shared" si="919"/>
        <v>#DIV/0!</v>
      </c>
      <c r="CN1252" s="732" t="e">
        <f t="shared" si="950"/>
        <v>#DIV/0!</v>
      </c>
      <c r="CO1252" s="732" t="e">
        <f t="shared" si="920"/>
        <v>#DIV/0!</v>
      </c>
      <c r="CP1252" s="734" t="e">
        <f t="shared" si="951"/>
        <v>#DIV/0!</v>
      </c>
      <c r="CQ1252" s="733" t="str">
        <f t="shared" si="921"/>
        <v/>
      </c>
      <c r="CR1252" s="732" t="str">
        <f t="shared" si="942"/>
        <v/>
      </c>
      <c r="CS1252" s="732" t="str">
        <f t="shared" si="922"/>
        <v/>
      </c>
      <c r="CT1252" s="731" t="str">
        <f t="shared" si="943"/>
        <v/>
      </c>
      <c r="CV1252" s="733" t="e">
        <f>IF($H$1=1,'Process Capability'!$F$7,CX1252)</f>
        <v>#DIV/0!</v>
      </c>
      <c r="CW1252" s="732" t="e">
        <f t="shared" si="923"/>
        <v>#DIV/0!</v>
      </c>
      <c r="CX1252" s="732" t="e">
        <f t="shared" si="924"/>
        <v>#DIV/0!</v>
      </c>
      <c r="CY1252" s="732" t="e">
        <f t="shared" si="925"/>
        <v>#DIV/0!</v>
      </c>
      <c r="CZ1252" s="732" t="e">
        <f>IF($H$1=1,'Process Capability'!$F$8,CX1252)</f>
        <v>#DIV/0!</v>
      </c>
      <c r="DA1252" s="732" t="e">
        <f>IF($H$1=1,MAX('Process Capability'!$F$7,'Process Capability'!$F$8)-MIN('Process Capability'!$F$7,'Process Capability'!$F$8),DC1252)</f>
        <v>#DIV/0!</v>
      </c>
      <c r="DB1252" s="732" t="e">
        <f t="shared" si="926"/>
        <v>#DIV/0!</v>
      </c>
      <c r="DC1252" s="731" t="e">
        <f t="shared" si="927"/>
        <v>#DIV/0!</v>
      </c>
    </row>
    <row r="1253" spans="1:107" x14ac:dyDescent="0.2">
      <c r="A1253" s="733" t="str">
        <f>IF(C1253=0,IF('Process Capability'!$F$6=1,'Process Capability'!D1261,IF('Process Capability'!$F$6=2,I1103,IF('Process Capability'!$F$6=3,N1153,IF('Process Capability'!$F$6=4,T1178,IF('Process Capability'!$F$6=5,AA1193,IF('Process Capability'!$F$6=6,AI1203,"")))))),"")</f>
        <v/>
      </c>
      <c r="B1253" s="731" t="str">
        <f>IF(D1253=0,IF('Process Capability'!$F$6=1,H1253,IF('Process Capability'!$F$6=2,J1103,IF('Process Capability'!$F$6=3,O1153,IF('Process Capability'!$F$6=4,U1178,IF('Process Capability'!$F$6=5,AB1193,IF('Process Capability'!$F$6=6,AJ1203,"")))))),"")</f>
        <v/>
      </c>
      <c r="C1253" s="701" t="str">
        <f>IF('Process Capability'!$F$6=1,COUNTBLANK('Process Capability'!D1261),IF('Process Capability'!$F$6=2,COUNTBLANK(I1253),IF('Process Capability'!$F$6=3,COUNTBLANK(N1253),IF('Process Capability'!$F$6=4,COUNTBLANK(T1253),IF('Process Capability'!$F$6=5,COUNTBLANK(AA1253),IF('Process Capability'!$F$6=6,COUNTBLANK(AI1253),""))))))</f>
        <v/>
      </c>
      <c r="D1253" s="701" t="str">
        <f>IF('Process Capability'!$F$6=1,COUNTBLANK(H1253),IF('Process Capability'!$F$6=2,COUNTBLANK(J1253),IF('Process Capability'!$F$6=3,COUNTBLANK(O1253),IF('Process Capability'!$F$6=4,COUNTBLANK(U1253),IF('Process Capability'!$F$6=5,COUNTBLANK(AB1253),IF('Process Capability'!$F$6=6,COUNTBLANK(AJ1253),""))))))</f>
        <v/>
      </c>
      <c r="G1253" s="749" t="str">
        <f>IF(COUNTBLANK('Process Capability'!D1261)=1,"",'Process Capability'!D1261)</f>
        <v/>
      </c>
      <c r="H1253" s="748" t="str">
        <f>IF(COUNTBLANK('Process Capability'!D1261)=1,"",MAX('Process Capability'!D1260:D1261)-MIN('Process Capability'!D1260:D1261))</f>
        <v/>
      </c>
      <c r="AS1253" s="733">
        <v>1250</v>
      </c>
      <c r="AT1253" s="732">
        <f t="shared" si="933"/>
        <v>625</v>
      </c>
      <c r="AU1253" s="732">
        <f t="shared" si="936"/>
        <v>417</v>
      </c>
      <c r="AV1253" s="742">
        <f t="shared" si="937"/>
        <v>313</v>
      </c>
      <c r="AW1253" s="732">
        <f t="shared" si="938"/>
        <v>250</v>
      </c>
      <c r="AX1253" s="734">
        <f t="shared" si="941"/>
        <v>209</v>
      </c>
      <c r="AY1253" s="662" t="str">
        <f t="shared" si="910"/>
        <v/>
      </c>
      <c r="BL1253" s="733" t="str">
        <f t="shared" si="908"/>
        <v/>
      </c>
      <c r="BM1253" s="734" t="str">
        <f t="shared" si="909"/>
        <v/>
      </c>
      <c r="BN1253" s="751" t="str">
        <f t="shared" si="911"/>
        <v/>
      </c>
      <c r="BO1253" s="742" t="str">
        <f t="shared" si="912"/>
        <v/>
      </c>
      <c r="BP1253" s="750" t="str">
        <f t="shared" si="928"/>
        <v/>
      </c>
      <c r="BQ1253" s="743" t="str">
        <f t="shared" si="913"/>
        <v/>
      </c>
      <c r="BR1253" s="732" t="str">
        <f t="shared" si="914"/>
        <v/>
      </c>
      <c r="BS1253" s="732" t="str">
        <f t="shared" si="929"/>
        <v/>
      </c>
      <c r="BT1253" s="732" t="str">
        <f t="shared" si="930"/>
        <v/>
      </c>
      <c r="BU1253" s="742" t="str">
        <f t="shared" si="944"/>
        <v/>
      </c>
      <c r="BV1253" s="742" t="str">
        <f t="shared" si="945"/>
        <v/>
      </c>
      <c r="BW1253" s="742" t="str">
        <f t="shared" si="946"/>
        <v/>
      </c>
      <c r="BX1253" s="741" t="str">
        <f t="shared" si="947"/>
        <v/>
      </c>
      <c r="BY1253" s="733" t="str">
        <f t="shared" si="931"/>
        <v/>
      </c>
      <c r="BZ1253" s="732" t="str">
        <f t="shared" si="939"/>
        <v/>
      </c>
      <c r="CA1253" s="732" t="str">
        <f t="shared" si="934"/>
        <v/>
      </c>
      <c r="CB1253" s="734" t="str">
        <f t="shared" si="940"/>
        <v/>
      </c>
      <c r="CC1253" s="733" t="str">
        <f t="shared" si="932"/>
        <v/>
      </c>
      <c r="CD1253" s="740" t="str">
        <f t="shared" si="948"/>
        <v/>
      </c>
      <c r="CE1253" s="732" t="str">
        <f t="shared" si="935"/>
        <v/>
      </c>
      <c r="CF1253" s="739" t="str">
        <f t="shared" si="949"/>
        <v/>
      </c>
      <c r="CG1253" s="737"/>
      <c r="CH1253" s="736" t="str">
        <f t="shared" si="915"/>
        <v/>
      </c>
      <c r="CI1253" s="738" t="str">
        <f t="shared" si="916"/>
        <v/>
      </c>
      <c r="CJ1253" s="737"/>
      <c r="CK1253" s="736" t="str">
        <f t="shared" si="917"/>
        <v/>
      </c>
      <c r="CL1253" s="735" t="str">
        <f t="shared" si="918"/>
        <v/>
      </c>
      <c r="CM1253" s="733" t="e">
        <f t="shared" si="919"/>
        <v>#DIV/0!</v>
      </c>
      <c r="CN1253" s="732" t="e">
        <f t="shared" si="950"/>
        <v>#DIV/0!</v>
      </c>
      <c r="CO1253" s="732" t="e">
        <f t="shared" si="920"/>
        <v>#DIV/0!</v>
      </c>
      <c r="CP1253" s="734" t="e">
        <f t="shared" si="951"/>
        <v>#DIV/0!</v>
      </c>
      <c r="CQ1253" s="733" t="str">
        <f t="shared" si="921"/>
        <v/>
      </c>
      <c r="CR1253" s="732" t="str">
        <f t="shared" si="942"/>
        <v/>
      </c>
      <c r="CS1253" s="732" t="str">
        <f t="shared" si="922"/>
        <v/>
      </c>
      <c r="CT1253" s="731" t="str">
        <f t="shared" si="943"/>
        <v/>
      </c>
      <c r="CV1253" s="733" t="e">
        <f>IF($H$1=1,'Process Capability'!$F$7,CX1253)</f>
        <v>#DIV/0!</v>
      </c>
      <c r="CW1253" s="732" t="e">
        <f t="shared" si="923"/>
        <v>#DIV/0!</v>
      </c>
      <c r="CX1253" s="732" t="e">
        <f t="shared" si="924"/>
        <v>#DIV/0!</v>
      </c>
      <c r="CY1253" s="732" t="e">
        <f t="shared" si="925"/>
        <v>#DIV/0!</v>
      </c>
      <c r="CZ1253" s="732" t="e">
        <f>IF($H$1=1,'Process Capability'!$F$8,CX1253)</f>
        <v>#DIV/0!</v>
      </c>
      <c r="DA1253" s="732" t="e">
        <f>IF($H$1=1,MAX('Process Capability'!$F$7,'Process Capability'!$F$8)-MIN('Process Capability'!$F$7,'Process Capability'!$F$8),DC1253)</f>
        <v>#DIV/0!</v>
      </c>
      <c r="DB1253" s="732" t="e">
        <f t="shared" si="926"/>
        <v>#DIV/0!</v>
      </c>
      <c r="DC1253" s="731" t="e">
        <f t="shared" si="927"/>
        <v>#DIV/0!</v>
      </c>
    </row>
    <row r="1254" spans="1:107" x14ac:dyDescent="0.2">
      <c r="A1254" s="733" t="str">
        <f>IF(C1254=0,IF('Process Capability'!$F$6=1,'Process Capability'!D1262,IF('Process Capability'!$F$6=2,I1104,IF('Process Capability'!$F$6=3,N1154,IF('Process Capability'!$F$6=4,T1179,IF('Process Capability'!$F$6=5,AA1194,IF('Process Capability'!$F$6=6,AI1204,"")))))),"")</f>
        <v/>
      </c>
      <c r="B1254" s="731" t="str">
        <f>IF(D1254=0,IF('Process Capability'!$F$6=1,H1254,IF('Process Capability'!$F$6=2,J1104,IF('Process Capability'!$F$6=3,O1154,IF('Process Capability'!$F$6=4,U1179,IF('Process Capability'!$F$6=5,AB1194,IF('Process Capability'!$F$6=6,AJ1204,"")))))),"")</f>
        <v/>
      </c>
      <c r="C1254" s="701" t="str">
        <f>IF('Process Capability'!$F$6=1,COUNTBLANK('Process Capability'!D1262),IF('Process Capability'!$F$6=2,COUNTBLANK(I1254),IF('Process Capability'!$F$6=3,COUNTBLANK(N1254),IF('Process Capability'!$F$6=4,COUNTBLANK(T1254),IF('Process Capability'!$F$6=5,COUNTBLANK(AA1254),IF('Process Capability'!$F$6=6,COUNTBLANK(AI1254),""))))))</f>
        <v/>
      </c>
      <c r="D1254" s="701" t="str">
        <f>IF('Process Capability'!$F$6=1,COUNTBLANK(H1254),IF('Process Capability'!$F$6=2,COUNTBLANK(J1254),IF('Process Capability'!$F$6=3,COUNTBLANK(O1254),IF('Process Capability'!$F$6=4,COUNTBLANK(U1254),IF('Process Capability'!$F$6=5,COUNTBLANK(AB1254),IF('Process Capability'!$F$6=6,COUNTBLANK(AJ1254),""))))))</f>
        <v/>
      </c>
      <c r="G1254" s="749" t="str">
        <f>IF(COUNTBLANK('Process Capability'!D1262)=1,"",'Process Capability'!D1262)</f>
        <v/>
      </c>
      <c r="H1254" s="748" t="str">
        <f>IF(COUNTBLANK('Process Capability'!D1262)=1,"",MAX('Process Capability'!D1261:D1262)-MIN('Process Capability'!D1261:D1262))</f>
        <v/>
      </c>
      <c r="AS1254" s="743">
        <v>1251</v>
      </c>
      <c r="AT1254" s="732">
        <f t="shared" si="933"/>
        <v>626</v>
      </c>
      <c r="AU1254" s="732">
        <f t="shared" si="936"/>
        <v>417</v>
      </c>
      <c r="AV1254" s="742">
        <f t="shared" si="937"/>
        <v>313</v>
      </c>
      <c r="AW1254" s="732">
        <f t="shared" si="938"/>
        <v>251</v>
      </c>
      <c r="AX1254" s="734">
        <f t="shared" si="941"/>
        <v>209</v>
      </c>
      <c r="AY1254" s="662" t="str">
        <f t="shared" si="910"/>
        <v/>
      </c>
      <c r="BL1254" s="733" t="str">
        <f t="shared" si="908"/>
        <v/>
      </c>
      <c r="BM1254" s="734" t="str">
        <f t="shared" si="909"/>
        <v/>
      </c>
      <c r="BN1254" s="751" t="str">
        <f t="shared" si="911"/>
        <v/>
      </c>
      <c r="BO1254" s="742" t="str">
        <f t="shared" si="912"/>
        <v/>
      </c>
      <c r="BP1254" s="750" t="str">
        <f t="shared" si="928"/>
        <v/>
      </c>
      <c r="BQ1254" s="743" t="str">
        <f t="shared" si="913"/>
        <v/>
      </c>
      <c r="BR1254" s="732" t="str">
        <f t="shared" si="914"/>
        <v/>
      </c>
      <c r="BS1254" s="732" t="str">
        <f t="shared" si="929"/>
        <v/>
      </c>
      <c r="BT1254" s="732" t="str">
        <f t="shared" si="930"/>
        <v/>
      </c>
      <c r="BU1254" s="742" t="str">
        <f t="shared" si="944"/>
        <v/>
      </c>
      <c r="BV1254" s="742" t="str">
        <f t="shared" si="945"/>
        <v/>
      </c>
      <c r="BW1254" s="742" t="str">
        <f t="shared" si="946"/>
        <v/>
      </c>
      <c r="BX1254" s="741" t="str">
        <f t="shared" si="947"/>
        <v/>
      </c>
      <c r="BY1254" s="733" t="str">
        <f t="shared" si="931"/>
        <v/>
      </c>
      <c r="BZ1254" s="732" t="str">
        <f t="shared" si="939"/>
        <v/>
      </c>
      <c r="CA1254" s="732" t="str">
        <f t="shared" si="934"/>
        <v/>
      </c>
      <c r="CB1254" s="734" t="str">
        <f t="shared" si="940"/>
        <v/>
      </c>
      <c r="CC1254" s="733" t="str">
        <f t="shared" si="932"/>
        <v/>
      </c>
      <c r="CD1254" s="740" t="str">
        <f t="shared" si="948"/>
        <v/>
      </c>
      <c r="CE1254" s="732" t="str">
        <f t="shared" si="935"/>
        <v/>
      </c>
      <c r="CF1254" s="739" t="str">
        <f t="shared" si="949"/>
        <v/>
      </c>
      <c r="CG1254" s="737"/>
      <c r="CH1254" s="736" t="str">
        <f t="shared" si="915"/>
        <v/>
      </c>
      <c r="CI1254" s="738" t="str">
        <f t="shared" si="916"/>
        <v/>
      </c>
      <c r="CJ1254" s="737"/>
      <c r="CK1254" s="736" t="str">
        <f t="shared" si="917"/>
        <v/>
      </c>
      <c r="CL1254" s="735" t="str">
        <f t="shared" si="918"/>
        <v/>
      </c>
      <c r="CM1254" s="733" t="e">
        <f t="shared" si="919"/>
        <v>#DIV/0!</v>
      </c>
      <c r="CN1254" s="732" t="e">
        <f t="shared" si="950"/>
        <v>#DIV/0!</v>
      </c>
      <c r="CO1254" s="732" t="e">
        <f t="shared" si="920"/>
        <v>#DIV/0!</v>
      </c>
      <c r="CP1254" s="734" t="e">
        <f t="shared" si="951"/>
        <v>#DIV/0!</v>
      </c>
      <c r="CQ1254" s="733" t="str">
        <f t="shared" si="921"/>
        <v/>
      </c>
      <c r="CR1254" s="732" t="str">
        <f t="shared" si="942"/>
        <v/>
      </c>
      <c r="CS1254" s="732" t="str">
        <f t="shared" si="922"/>
        <v/>
      </c>
      <c r="CT1254" s="731" t="str">
        <f t="shared" si="943"/>
        <v/>
      </c>
      <c r="CV1254" s="733" t="e">
        <f>IF($H$1=1,'Process Capability'!$F$7,CX1254)</f>
        <v>#DIV/0!</v>
      </c>
      <c r="CW1254" s="732" t="e">
        <f t="shared" si="923"/>
        <v>#DIV/0!</v>
      </c>
      <c r="CX1254" s="732" t="e">
        <f t="shared" si="924"/>
        <v>#DIV/0!</v>
      </c>
      <c r="CY1254" s="732" t="e">
        <f t="shared" si="925"/>
        <v>#DIV/0!</v>
      </c>
      <c r="CZ1254" s="732" t="e">
        <f>IF($H$1=1,'Process Capability'!$F$8,CX1254)</f>
        <v>#DIV/0!</v>
      </c>
      <c r="DA1254" s="732" t="e">
        <f>IF($H$1=1,MAX('Process Capability'!$F$7,'Process Capability'!$F$8)-MIN('Process Capability'!$F$7,'Process Capability'!$F$8),DC1254)</f>
        <v>#DIV/0!</v>
      </c>
      <c r="DB1254" s="732" t="e">
        <f t="shared" si="926"/>
        <v>#DIV/0!</v>
      </c>
      <c r="DC1254" s="731" t="e">
        <f t="shared" si="927"/>
        <v>#DIV/0!</v>
      </c>
    </row>
    <row r="1255" spans="1:107" x14ac:dyDescent="0.2">
      <c r="A1255" s="733" t="str">
        <f>IF(C1255=0,IF('Process Capability'!$F$6=1,'Process Capability'!D1263,IF('Process Capability'!$F$6=2,I1105,IF('Process Capability'!$F$6=3,N1155,IF('Process Capability'!$F$6=4,T1180,IF('Process Capability'!$F$6=5,AA1195,IF('Process Capability'!$F$6=6,AI1205,"")))))),"")</f>
        <v/>
      </c>
      <c r="B1255" s="731" t="str">
        <f>IF(D1255=0,IF('Process Capability'!$F$6=1,H1255,IF('Process Capability'!$F$6=2,J1105,IF('Process Capability'!$F$6=3,O1155,IF('Process Capability'!$F$6=4,U1180,IF('Process Capability'!$F$6=5,AB1195,IF('Process Capability'!$F$6=6,AJ1205,"")))))),"")</f>
        <v/>
      </c>
      <c r="C1255" s="701" t="str">
        <f>IF('Process Capability'!$F$6=1,COUNTBLANK('Process Capability'!D1263),IF('Process Capability'!$F$6=2,COUNTBLANK(I1255),IF('Process Capability'!$F$6=3,COUNTBLANK(N1255),IF('Process Capability'!$F$6=4,COUNTBLANK(T1255),IF('Process Capability'!$F$6=5,COUNTBLANK(AA1255),IF('Process Capability'!$F$6=6,COUNTBLANK(AI1255),""))))))</f>
        <v/>
      </c>
      <c r="D1255" s="701" t="str">
        <f>IF('Process Capability'!$F$6=1,COUNTBLANK(H1255),IF('Process Capability'!$F$6=2,COUNTBLANK(J1255),IF('Process Capability'!$F$6=3,COUNTBLANK(O1255),IF('Process Capability'!$F$6=4,COUNTBLANK(U1255),IF('Process Capability'!$F$6=5,COUNTBLANK(AB1255),IF('Process Capability'!$F$6=6,COUNTBLANK(AJ1255),""))))))</f>
        <v/>
      </c>
      <c r="G1255" s="749" t="str">
        <f>IF(COUNTBLANK('Process Capability'!D1263)=1,"",'Process Capability'!D1263)</f>
        <v/>
      </c>
      <c r="H1255" s="748" t="str">
        <f>IF(COUNTBLANK('Process Capability'!D1263)=1,"",MAX('Process Capability'!D1262:D1263)-MIN('Process Capability'!D1262:D1263))</f>
        <v/>
      </c>
      <c r="AS1255" s="733">
        <v>1252</v>
      </c>
      <c r="AT1255" s="732">
        <f t="shared" si="933"/>
        <v>626</v>
      </c>
      <c r="AU1255" s="732">
        <f t="shared" si="936"/>
        <v>418</v>
      </c>
      <c r="AV1255" s="742">
        <f t="shared" si="937"/>
        <v>313</v>
      </c>
      <c r="AW1255" s="732">
        <f t="shared" si="938"/>
        <v>251</v>
      </c>
      <c r="AX1255" s="734">
        <f t="shared" si="941"/>
        <v>209</v>
      </c>
      <c r="AY1255" s="662" t="str">
        <f t="shared" si="910"/>
        <v/>
      </c>
      <c r="BL1255" s="733" t="str">
        <f t="shared" si="908"/>
        <v/>
      </c>
      <c r="BM1255" s="734" t="str">
        <f t="shared" si="909"/>
        <v/>
      </c>
      <c r="BN1255" s="751" t="str">
        <f t="shared" si="911"/>
        <v/>
      </c>
      <c r="BO1255" s="742" t="str">
        <f t="shared" si="912"/>
        <v/>
      </c>
      <c r="BP1255" s="750" t="str">
        <f t="shared" si="928"/>
        <v/>
      </c>
      <c r="BQ1255" s="743" t="str">
        <f t="shared" si="913"/>
        <v/>
      </c>
      <c r="BR1255" s="732" t="str">
        <f t="shared" si="914"/>
        <v/>
      </c>
      <c r="BS1255" s="732" t="str">
        <f t="shared" si="929"/>
        <v/>
      </c>
      <c r="BT1255" s="732" t="str">
        <f t="shared" si="930"/>
        <v/>
      </c>
      <c r="BU1255" s="742" t="str">
        <f t="shared" si="944"/>
        <v/>
      </c>
      <c r="BV1255" s="742" t="str">
        <f t="shared" si="945"/>
        <v/>
      </c>
      <c r="BW1255" s="742" t="str">
        <f t="shared" si="946"/>
        <v/>
      </c>
      <c r="BX1255" s="741" t="str">
        <f t="shared" si="947"/>
        <v/>
      </c>
      <c r="BY1255" s="733" t="str">
        <f t="shared" si="931"/>
        <v/>
      </c>
      <c r="BZ1255" s="732" t="str">
        <f t="shared" si="939"/>
        <v/>
      </c>
      <c r="CA1255" s="732" t="str">
        <f t="shared" si="934"/>
        <v/>
      </c>
      <c r="CB1255" s="734" t="str">
        <f t="shared" si="940"/>
        <v/>
      </c>
      <c r="CC1255" s="733" t="str">
        <f t="shared" si="932"/>
        <v/>
      </c>
      <c r="CD1255" s="740" t="str">
        <f t="shared" si="948"/>
        <v/>
      </c>
      <c r="CE1255" s="732" t="str">
        <f t="shared" si="935"/>
        <v/>
      </c>
      <c r="CF1255" s="739" t="str">
        <f t="shared" si="949"/>
        <v/>
      </c>
      <c r="CG1255" s="737"/>
      <c r="CH1255" s="736" t="str">
        <f t="shared" si="915"/>
        <v/>
      </c>
      <c r="CI1255" s="738" t="str">
        <f t="shared" si="916"/>
        <v/>
      </c>
      <c r="CJ1255" s="737"/>
      <c r="CK1255" s="736" t="str">
        <f t="shared" si="917"/>
        <v/>
      </c>
      <c r="CL1255" s="735" t="str">
        <f t="shared" si="918"/>
        <v/>
      </c>
      <c r="CM1255" s="733" t="e">
        <f t="shared" si="919"/>
        <v>#DIV/0!</v>
      </c>
      <c r="CN1255" s="732" t="e">
        <f t="shared" si="950"/>
        <v>#DIV/0!</v>
      </c>
      <c r="CO1255" s="732" t="e">
        <f t="shared" si="920"/>
        <v>#DIV/0!</v>
      </c>
      <c r="CP1255" s="734" t="e">
        <f t="shared" si="951"/>
        <v>#DIV/0!</v>
      </c>
      <c r="CQ1255" s="733" t="str">
        <f t="shared" si="921"/>
        <v/>
      </c>
      <c r="CR1255" s="732" t="str">
        <f t="shared" si="942"/>
        <v/>
      </c>
      <c r="CS1255" s="732" t="str">
        <f t="shared" si="922"/>
        <v/>
      </c>
      <c r="CT1255" s="731" t="str">
        <f t="shared" si="943"/>
        <v/>
      </c>
      <c r="CV1255" s="733" t="e">
        <f>IF($H$1=1,'Process Capability'!$F$7,CX1255)</f>
        <v>#DIV/0!</v>
      </c>
      <c r="CW1255" s="732" t="e">
        <f t="shared" si="923"/>
        <v>#DIV/0!</v>
      </c>
      <c r="CX1255" s="732" t="e">
        <f t="shared" si="924"/>
        <v>#DIV/0!</v>
      </c>
      <c r="CY1255" s="732" t="e">
        <f t="shared" si="925"/>
        <v>#DIV/0!</v>
      </c>
      <c r="CZ1255" s="732" t="e">
        <f>IF($H$1=1,'Process Capability'!$F$8,CX1255)</f>
        <v>#DIV/0!</v>
      </c>
      <c r="DA1255" s="732" t="e">
        <f>IF($H$1=1,MAX('Process Capability'!$F$7,'Process Capability'!$F$8)-MIN('Process Capability'!$F$7,'Process Capability'!$F$8),DC1255)</f>
        <v>#DIV/0!</v>
      </c>
      <c r="DB1255" s="732" t="e">
        <f t="shared" si="926"/>
        <v>#DIV/0!</v>
      </c>
      <c r="DC1255" s="731" t="e">
        <f t="shared" si="927"/>
        <v>#DIV/0!</v>
      </c>
    </row>
    <row r="1256" spans="1:107" x14ac:dyDescent="0.2">
      <c r="A1256" s="733" t="str">
        <f>IF(C1256=0,IF('Process Capability'!$F$6=1,'Process Capability'!D1264,IF('Process Capability'!$F$6=2,I1106,IF('Process Capability'!$F$6=3,N1156,IF('Process Capability'!$F$6=4,T1181,IF('Process Capability'!$F$6=5,AA1196,IF('Process Capability'!$F$6=6,AI1206,"")))))),"")</f>
        <v/>
      </c>
      <c r="B1256" s="731" t="str">
        <f>IF(D1256=0,IF('Process Capability'!$F$6=1,H1256,IF('Process Capability'!$F$6=2,J1106,IF('Process Capability'!$F$6=3,O1156,IF('Process Capability'!$F$6=4,U1181,IF('Process Capability'!$F$6=5,AB1196,IF('Process Capability'!$F$6=6,AJ1206,"")))))),"")</f>
        <v/>
      </c>
      <c r="C1256" s="701" t="str">
        <f>IF('Process Capability'!$F$6=1,COUNTBLANK('Process Capability'!D1264),IF('Process Capability'!$F$6=2,COUNTBLANK(I1256),IF('Process Capability'!$F$6=3,COUNTBLANK(N1256),IF('Process Capability'!$F$6=4,COUNTBLANK(T1256),IF('Process Capability'!$F$6=5,COUNTBLANK(AA1256),IF('Process Capability'!$F$6=6,COUNTBLANK(AI1256),""))))))</f>
        <v/>
      </c>
      <c r="D1256" s="701" t="str">
        <f>IF('Process Capability'!$F$6=1,COUNTBLANK(H1256),IF('Process Capability'!$F$6=2,COUNTBLANK(J1256),IF('Process Capability'!$F$6=3,COUNTBLANK(O1256),IF('Process Capability'!$F$6=4,COUNTBLANK(U1256),IF('Process Capability'!$F$6=5,COUNTBLANK(AB1256),IF('Process Capability'!$F$6=6,COUNTBLANK(AJ1256),""))))))</f>
        <v/>
      </c>
      <c r="G1256" s="749" t="str">
        <f>IF(COUNTBLANK('Process Capability'!D1264)=1,"",'Process Capability'!D1264)</f>
        <v/>
      </c>
      <c r="H1256" s="748" t="str">
        <f>IF(COUNTBLANK('Process Capability'!D1264)=1,"",MAX('Process Capability'!D1263:D1264)-MIN('Process Capability'!D1263:D1264))</f>
        <v/>
      </c>
      <c r="AS1256" s="733">
        <v>1253</v>
      </c>
      <c r="AT1256" s="732">
        <f t="shared" si="933"/>
        <v>627</v>
      </c>
      <c r="AU1256" s="732">
        <f t="shared" si="936"/>
        <v>418</v>
      </c>
      <c r="AV1256" s="742">
        <f t="shared" si="937"/>
        <v>314</v>
      </c>
      <c r="AW1256" s="732">
        <f t="shared" si="938"/>
        <v>251</v>
      </c>
      <c r="AX1256" s="734">
        <f t="shared" si="941"/>
        <v>209</v>
      </c>
      <c r="AY1256" s="662" t="str">
        <f t="shared" si="910"/>
        <v/>
      </c>
      <c r="BL1256" s="733" t="str">
        <f t="shared" si="908"/>
        <v/>
      </c>
      <c r="BM1256" s="734" t="str">
        <f t="shared" si="909"/>
        <v/>
      </c>
      <c r="BN1256" s="751" t="str">
        <f t="shared" si="911"/>
        <v/>
      </c>
      <c r="BO1256" s="742" t="str">
        <f t="shared" si="912"/>
        <v/>
      </c>
      <c r="BP1256" s="750" t="str">
        <f t="shared" si="928"/>
        <v/>
      </c>
      <c r="BQ1256" s="743" t="str">
        <f t="shared" si="913"/>
        <v/>
      </c>
      <c r="BR1256" s="732" t="str">
        <f t="shared" si="914"/>
        <v/>
      </c>
      <c r="BS1256" s="732" t="str">
        <f t="shared" si="929"/>
        <v/>
      </c>
      <c r="BT1256" s="732" t="str">
        <f t="shared" si="930"/>
        <v/>
      </c>
      <c r="BU1256" s="742" t="str">
        <f t="shared" si="944"/>
        <v/>
      </c>
      <c r="BV1256" s="742" t="str">
        <f t="shared" si="945"/>
        <v/>
      </c>
      <c r="BW1256" s="742" t="str">
        <f t="shared" si="946"/>
        <v/>
      </c>
      <c r="BX1256" s="741" t="str">
        <f t="shared" si="947"/>
        <v/>
      </c>
      <c r="BY1256" s="733" t="str">
        <f t="shared" si="931"/>
        <v/>
      </c>
      <c r="BZ1256" s="732" t="str">
        <f t="shared" si="939"/>
        <v/>
      </c>
      <c r="CA1256" s="732" t="str">
        <f t="shared" si="934"/>
        <v/>
      </c>
      <c r="CB1256" s="734" t="str">
        <f t="shared" si="940"/>
        <v/>
      </c>
      <c r="CC1256" s="733" t="str">
        <f t="shared" si="932"/>
        <v/>
      </c>
      <c r="CD1256" s="740" t="str">
        <f t="shared" si="948"/>
        <v/>
      </c>
      <c r="CE1256" s="732" t="str">
        <f t="shared" si="935"/>
        <v/>
      </c>
      <c r="CF1256" s="739" t="str">
        <f t="shared" si="949"/>
        <v/>
      </c>
      <c r="CG1256" s="737"/>
      <c r="CH1256" s="736" t="str">
        <f t="shared" si="915"/>
        <v/>
      </c>
      <c r="CI1256" s="738" t="str">
        <f t="shared" si="916"/>
        <v/>
      </c>
      <c r="CJ1256" s="737"/>
      <c r="CK1256" s="736" t="str">
        <f t="shared" si="917"/>
        <v/>
      </c>
      <c r="CL1256" s="735" t="str">
        <f t="shared" si="918"/>
        <v/>
      </c>
      <c r="CM1256" s="733" t="e">
        <f t="shared" si="919"/>
        <v>#DIV/0!</v>
      </c>
      <c r="CN1256" s="732" t="e">
        <f t="shared" si="950"/>
        <v>#DIV/0!</v>
      </c>
      <c r="CO1256" s="732" t="e">
        <f t="shared" si="920"/>
        <v>#DIV/0!</v>
      </c>
      <c r="CP1256" s="734" t="e">
        <f t="shared" si="951"/>
        <v>#DIV/0!</v>
      </c>
      <c r="CQ1256" s="733" t="str">
        <f t="shared" si="921"/>
        <v/>
      </c>
      <c r="CR1256" s="732" t="str">
        <f t="shared" si="942"/>
        <v/>
      </c>
      <c r="CS1256" s="732" t="str">
        <f t="shared" si="922"/>
        <v/>
      </c>
      <c r="CT1256" s="731" t="str">
        <f t="shared" si="943"/>
        <v/>
      </c>
      <c r="CV1256" s="733" t="e">
        <f>IF($H$1=1,'Process Capability'!$F$7,CX1256)</f>
        <v>#DIV/0!</v>
      </c>
      <c r="CW1256" s="732" t="e">
        <f t="shared" si="923"/>
        <v>#DIV/0!</v>
      </c>
      <c r="CX1256" s="732" t="e">
        <f t="shared" si="924"/>
        <v>#DIV/0!</v>
      </c>
      <c r="CY1256" s="732" t="e">
        <f t="shared" si="925"/>
        <v>#DIV/0!</v>
      </c>
      <c r="CZ1256" s="732" t="e">
        <f>IF($H$1=1,'Process Capability'!$F$8,CX1256)</f>
        <v>#DIV/0!</v>
      </c>
      <c r="DA1256" s="732" t="e">
        <f>IF($H$1=1,MAX('Process Capability'!$F$7,'Process Capability'!$F$8)-MIN('Process Capability'!$F$7,'Process Capability'!$F$8),DC1256)</f>
        <v>#DIV/0!</v>
      </c>
      <c r="DB1256" s="732" t="e">
        <f t="shared" si="926"/>
        <v>#DIV/0!</v>
      </c>
      <c r="DC1256" s="731" t="e">
        <f t="shared" si="927"/>
        <v>#DIV/0!</v>
      </c>
    </row>
    <row r="1257" spans="1:107" x14ac:dyDescent="0.2">
      <c r="A1257" s="733" t="str">
        <f>IF(C1257=0,IF('Process Capability'!$F$6=1,'Process Capability'!D1265,IF('Process Capability'!$F$6=2,I1107,IF('Process Capability'!$F$6=3,N1157,IF('Process Capability'!$F$6=4,T1182,IF('Process Capability'!$F$6=5,AA1197,IF('Process Capability'!$F$6=6,AI1207,"")))))),"")</f>
        <v/>
      </c>
      <c r="B1257" s="731" t="str">
        <f>IF(D1257=0,IF('Process Capability'!$F$6=1,H1257,IF('Process Capability'!$F$6=2,J1107,IF('Process Capability'!$F$6=3,O1157,IF('Process Capability'!$F$6=4,U1182,IF('Process Capability'!$F$6=5,AB1197,IF('Process Capability'!$F$6=6,AJ1207,"")))))),"")</f>
        <v/>
      </c>
      <c r="C1257" s="701" t="str">
        <f>IF('Process Capability'!$F$6=1,COUNTBLANK('Process Capability'!D1265),IF('Process Capability'!$F$6=2,COUNTBLANK(I1257),IF('Process Capability'!$F$6=3,COUNTBLANK(N1257),IF('Process Capability'!$F$6=4,COUNTBLANK(T1257),IF('Process Capability'!$F$6=5,COUNTBLANK(AA1257),IF('Process Capability'!$F$6=6,COUNTBLANK(AI1257),""))))))</f>
        <v/>
      </c>
      <c r="D1257" s="701" t="str">
        <f>IF('Process Capability'!$F$6=1,COUNTBLANK(H1257),IF('Process Capability'!$F$6=2,COUNTBLANK(J1257),IF('Process Capability'!$F$6=3,COUNTBLANK(O1257),IF('Process Capability'!$F$6=4,COUNTBLANK(U1257),IF('Process Capability'!$F$6=5,COUNTBLANK(AB1257),IF('Process Capability'!$F$6=6,COUNTBLANK(AJ1257),""))))))</f>
        <v/>
      </c>
      <c r="G1257" s="749" t="str">
        <f>IF(COUNTBLANK('Process Capability'!D1265)=1,"",'Process Capability'!D1265)</f>
        <v/>
      </c>
      <c r="H1257" s="748" t="str">
        <f>IF(COUNTBLANK('Process Capability'!D1265)=1,"",MAX('Process Capability'!D1264:D1265)-MIN('Process Capability'!D1264:D1265))</f>
        <v/>
      </c>
      <c r="AS1257" s="743">
        <v>1254</v>
      </c>
      <c r="AT1257" s="732">
        <f t="shared" si="933"/>
        <v>627</v>
      </c>
      <c r="AU1257" s="732">
        <f t="shared" si="936"/>
        <v>418</v>
      </c>
      <c r="AV1257" s="742">
        <f t="shared" si="937"/>
        <v>314</v>
      </c>
      <c r="AW1257" s="732">
        <f t="shared" si="938"/>
        <v>251</v>
      </c>
      <c r="AX1257" s="734">
        <f t="shared" si="941"/>
        <v>209</v>
      </c>
      <c r="AY1257" s="662" t="str">
        <f t="shared" si="910"/>
        <v/>
      </c>
      <c r="BL1257" s="733" t="str">
        <f t="shared" si="908"/>
        <v/>
      </c>
      <c r="BM1257" s="734" t="str">
        <f t="shared" si="909"/>
        <v/>
      </c>
      <c r="BN1257" s="751" t="str">
        <f t="shared" si="911"/>
        <v/>
      </c>
      <c r="BO1257" s="742" t="str">
        <f t="shared" si="912"/>
        <v/>
      </c>
      <c r="BP1257" s="750" t="str">
        <f t="shared" si="928"/>
        <v/>
      </c>
      <c r="BQ1257" s="743" t="str">
        <f t="shared" si="913"/>
        <v/>
      </c>
      <c r="BR1257" s="732" t="str">
        <f t="shared" si="914"/>
        <v/>
      </c>
      <c r="BS1257" s="732" t="str">
        <f t="shared" si="929"/>
        <v/>
      </c>
      <c r="BT1257" s="732" t="str">
        <f t="shared" si="930"/>
        <v/>
      </c>
      <c r="BU1257" s="742" t="str">
        <f t="shared" si="944"/>
        <v/>
      </c>
      <c r="BV1257" s="742" t="str">
        <f t="shared" si="945"/>
        <v/>
      </c>
      <c r="BW1257" s="742" t="str">
        <f t="shared" si="946"/>
        <v/>
      </c>
      <c r="BX1257" s="741" t="str">
        <f t="shared" si="947"/>
        <v/>
      </c>
      <c r="BY1257" s="733" t="str">
        <f t="shared" si="931"/>
        <v/>
      </c>
      <c r="BZ1257" s="732" t="str">
        <f t="shared" si="939"/>
        <v/>
      </c>
      <c r="CA1257" s="732" t="str">
        <f t="shared" si="934"/>
        <v/>
      </c>
      <c r="CB1257" s="734" t="str">
        <f t="shared" si="940"/>
        <v/>
      </c>
      <c r="CC1257" s="733" t="str">
        <f t="shared" si="932"/>
        <v/>
      </c>
      <c r="CD1257" s="740" t="str">
        <f t="shared" si="948"/>
        <v/>
      </c>
      <c r="CE1257" s="732" t="str">
        <f t="shared" si="935"/>
        <v/>
      </c>
      <c r="CF1257" s="739" t="str">
        <f t="shared" si="949"/>
        <v/>
      </c>
      <c r="CG1257" s="737"/>
      <c r="CH1257" s="736" t="str">
        <f t="shared" si="915"/>
        <v/>
      </c>
      <c r="CI1257" s="738" t="str">
        <f t="shared" si="916"/>
        <v/>
      </c>
      <c r="CJ1257" s="737"/>
      <c r="CK1257" s="736" t="str">
        <f t="shared" si="917"/>
        <v/>
      </c>
      <c r="CL1257" s="735" t="str">
        <f t="shared" si="918"/>
        <v/>
      </c>
      <c r="CM1257" s="733" t="e">
        <f t="shared" si="919"/>
        <v>#DIV/0!</v>
      </c>
      <c r="CN1257" s="732" t="e">
        <f t="shared" si="950"/>
        <v>#DIV/0!</v>
      </c>
      <c r="CO1257" s="732" t="e">
        <f t="shared" si="920"/>
        <v>#DIV/0!</v>
      </c>
      <c r="CP1257" s="734" t="e">
        <f t="shared" si="951"/>
        <v>#DIV/0!</v>
      </c>
      <c r="CQ1257" s="733" t="str">
        <f t="shared" si="921"/>
        <v/>
      </c>
      <c r="CR1257" s="732" t="str">
        <f t="shared" si="942"/>
        <v/>
      </c>
      <c r="CS1257" s="732" t="str">
        <f t="shared" si="922"/>
        <v/>
      </c>
      <c r="CT1257" s="731" t="str">
        <f t="shared" si="943"/>
        <v/>
      </c>
      <c r="CV1257" s="733" t="e">
        <f>IF($H$1=1,'Process Capability'!$F$7,CX1257)</f>
        <v>#DIV/0!</v>
      </c>
      <c r="CW1257" s="732" t="e">
        <f t="shared" si="923"/>
        <v>#DIV/0!</v>
      </c>
      <c r="CX1257" s="732" t="e">
        <f t="shared" si="924"/>
        <v>#DIV/0!</v>
      </c>
      <c r="CY1257" s="732" t="e">
        <f t="shared" si="925"/>
        <v>#DIV/0!</v>
      </c>
      <c r="CZ1257" s="732" t="e">
        <f>IF($H$1=1,'Process Capability'!$F$8,CX1257)</f>
        <v>#DIV/0!</v>
      </c>
      <c r="DA1257" s="732" t="e">
        <f>IF($H$1=1,MAX('Process Capability'!$F$7,'Process Capability'!$F$8)-MIN('Process Capability'!$F$7,'Process Capability'!$F$8),DC1257)</f>
        <v>#DIV/0!</v>
      </c>
      <c r="DB1257" s="732" t="e">
        <f t="shared" si="926"/>
        <v>#DIV/0!</v>
      </c>
      <c r="DC1257" s="731" t="e">
        <f t="shared" si="927"/>
        <v>#DIV/0!</v>
      </c>
    </row>
    <row r="1258" spans="1:107" x14ac:dyDescent="0.2">
      <c r="A1258" s="733" t="str">
        <f>IF(C1258=0,IF('Process Capability'!$F$6=1,'Process Capability'!D1266,IF('Process Capability'!$F$6=2,I1108,IF('Process Capability'!$F$6=3,N1158,IF('Process Capability'!$F$6=4,T1183,IF('Process Capability'!$F$6=5,AA1198,IF('Process Capability'!$F$6=6,AI1208,"")))))),"")</f>
        <v/>
      </c>
      <c r="B1258" s="731" t="str">
        <f>IF(D1258=0,IF('Process Capability'!$F$6=1,H1258,IF('Process Capability'!$F$6=2,J1108,IF('Process Capability'!$F$6=3,O1158,IF('Process Capability'!$F$6=4,U1183,IF('Process Capability'!$F$6=5,AB1198,IF('Process Capability'!$F$6=6,AJ1208,"")))))),"")</f>
        <v/>
      </c>
      <c r="C1258" s="701" t="str">
        <f>IF('Process Capability'!$F$6=1,COUNTBLANK('Process Capability'!D1266),IF('Process Capability'!$F$6=2,COUNTBLANK(I1258),IF('Process Capability'!$F$6=3,COUNTBLANK(N1258),IF('Process Capability'!$F$6=4,COUNTBLANK(T1258),IF('Process Capability'!$F$6=5,COUNTBLANK(AA1258),IF('Process Capability'!$F$6=6,COUNTBLANK(AI1258),""))))))</f>
        <v/>
      </c>
      <c r="D1258" s="701" t="str">
        <f>IF('Process Capability'!$F$6=1,COUNTBLANK(H1258),IF('Process Capability'!$F$6=2,COUNTBLANK(J1258),IF('Process Capability'!$F$6=3,COUNTBLANK(O1258),IF('Process Capability'!$F$6=4,COUNTBLANK(U1258),IF('Process Capability'!$F$6=5,COUNTBLANK(AB1258),IF('Process Capability'!$F$6=6,COUNTBLANK(AJ1258),""))))))</f>
        <v/>
      </c>
      <c r="G1258" s="749" t="str">
        <f>IF(COUNTBLANK('Process Capability'!D1266)=1,"",'Process Capability'!D1266)</f>
        <v/>
      </c>
      <c r="H1258" s="748" t="str">
        <f>IF(COUNTBLANK('Process Capability'!D1266)=1,"",MAX('Process Capability'!D1265:D1266)-MIN('Process Capability'!D1265:D1266))</f>
        <v/>
      </c>
      <c r="AS1258" s="733">
        <v>1255</v>
      </c>
      <c r="AT1258" s="732">
        <f t="shared" si="933"/>
        <v>628</v>
      </c>
      <c r="AU1258" s="732">
        <f t="shared" si="936"/>
        <v>419</v>
      </c>
      <c r="AV1258" s="742">
        <f t="shared" si="937"/>
        <v>314</v>
      </c>
      <c r="AW1258" s="732">
        <f t="shared" si="938"/>
        <v>251</v>
      </c>
      <c r="AX1258" s="734">
        <f t="shared" si="941"/>
        <v>210</v>
      </c>
      <c r="AY1258" s="662" t="str">
        <f t="shared" si="910"/>
        <v/>
      </c>
      <c r="BL1258" s="733" t="str">
        <f t="shared" si="908"/>
        <v/>
      </c>
      <c r="BM1258" s="734" t="str">
        <f t="shared" si="909"/>
        <v/>
      </c>
      <c r="BN1258" s="751" t="str">
        <f t="shared" si="911"/>
        <v/>
      </c>
      <c r="BO1258" s="742" t="str">
        <f t="shared" si="912"/>
        <v/>
      </c>
      <c r="BP1258" s="750" t="str">
        <f t="shared" si="928"/>
        <v/>
      </c>
      <c r="BQ1258" s="743" t="str">
        <f t="shared" si="913"/>
        <v/>
      </c>
      <c r="BR1258" s="732" t="str">
        <f t="shared" si="914"/>
        <v/>
      </c>
      <c r="BS1258" s="732" t="str">
        <f t="shared" si="929"/>
        <v/>
      </c>
      <c r="BT1258" s="732" t="str">
        <f t="shared" si="930"/>
        <v/>
      </c>
      <c r="BU1258" s="742" t="str">
        <f t="shared" si="944"/>
        <v/>
      </c>
      <c r="BV1258" s="742" t="str">
        <f t="shared" si="945"/>
        <v/>
      </c>
      <c r="BW1258" s="742" t="str">
        <f t="shared" si="946"/>
        <v/>
      </c>
      <c r="BX1258" s="741" t="str">
        <f t="shared" si="947"/>
        <v/>
      </c>
      <c r="BY1258" s="733" t="str">
        <f t="shared" si="931"/>
        <v/>
      </c>
      <c r="BZ1258" s="732" t="str">
        <f t="shared" si="939"/>
        <v/>
      </c>
      <c r="CA1258" s="732" t="str">
        <f t="shared" si="934"/>
        <v/>
      </c>
      <c r="CB1258" s="734" t="str">
        <f t="shared" si="940"/>
        <v/>
      </c>
      <c r="CC1258" s="733" t="str">
        <f t="shared" si="932"/>
        <v/>
      </c>
      <c r="CD1258" s="740" t="str">
        <f t="shared" si="948"/>
        <v/>
      </c>
      <c r="CE1258" s="732" t="str">
        <f t="shared" si="935"/>
        <v/>
      </c>
      <c r="CF1258" s="739" t="str">
        <f t="shared" si="949"/>
        <v/>
      </c>
      <c r="CG1258" s="737"/>
      <c r="CH1258" s="736" t="str">
        <f t="shared" si="915"/>
        <v/>
      </c>
      <c r="CI1258" s="738" t="str">
        <f t="shared" si="916"/>
        <v/>
      </c>
      <c r="CJ1258" s="737"/>
      <c r="CK1258" s="736" t="str">
        <f t="shared" si="917"/>
        <v/>
      </c>
      <c r="CL1258" s="735" t="str">
        <f t="shared" si="918"/>
        <v/>
      </c>
      <c r="CM1258" s="733" t="e">
        <f t="shared" si="919"/>
        <v>#DIV/0!</v>
      </c>
      <c r="CN1258" s="732" t="e">
        <f t="shared" si="950"/>
        <v>#DIV/0!</v>
      </c>
      <c r="CO1258" s="732" t="e">
        <f t="shared" si="920"/>
        <v>#DIV/0!</v>
      </c>
      <c r="CP1258" s="734" t="e">
        <f t="shared" si="951"/>
        <v>#DIV/0!</v>
      </c>
      <c r="CQ1258" s="733" t="str">
        <f t="shared" si="921"/>
        <v/>
      </c>
      <c r="CR1258" s="732" t="str">
        <f t="shared" si="942"/>
        <v/>
      </c>
      <c r="CS1258" s="732" t="str">
        <f t="shared" si="922"/>
        <v/>
      </c>
      <c r="CT1258" s="731" t="str">
        <f t="shared" si="943"/>
        <v/>
      </c>
      <c r="CV1258" s="733" t="e">
        <f>IF($H$1=1,'Process Capability'!$F$7,CX1258)</f>
        <v>#DIV/0!</v>
      </c>
      <c r="CW1258" s="732" t="e">
        <f t="shared" si="923"/>
        <v>#DIV/0!</v>
      </c>
      <c r="CX1258" s="732" t="e">
        <f t="shared" si="924"/>
        <v>#DIV/0!</v>
      </c>
      <c r="CY1258" s="732" t="e">
        <f t="shared" si="925"/>
        <v>#DIV/0!</v>
      </c>
      <c r="CZ1258" s="732" t="e">
        <f>IF($H$1=1,'Process Capability'!$F$8,CX1258)</f>
        <v>#DIV/0!</v>
      </c>
      <c r="DA1258" s="732" t="e">
        <f>IF($H$1=1,MAX('Process Capability'!$F$7,'Process Capability'!$F$8)-MIN('Process Capability'!$F$7,'Process Capability'!$F$8),DC1258)</f>
        <v>#DIV/0!</v>
      </c>
      <c r="DB1258" s="732" t="e">
        <f t="shared" si="926"/>
        <v>#DIV/0!</v>
      </c>
      <c r="DC1258" s="731" t="e">
        <f t="shared" si="927"/>
        <v>#DIV/0!</v>
      </c>
    </row>
    <row r="1259" spans="1:107" x14ac:dyDescent="0.2">
      <c r="A1259" s="733" t="str">
        <f>IF(C1259=0,IF('Process Capability'!$F$6=1,'Process Capability'!D1267,IF('Process Capability'!$F$6=2,I1109,IF('Process Capability'!$F$6=3,N1159,IF('Process Capability'!$F$6=4,T1184,IF('Process Capability'!$F$6=5,AA1199,IF('Process Capability'!$F$6=6,AI1209,"")))))),"")</f>
        <v/>
      </c>
      <c r="B1259" s="731" t="str">
        <f>IF(D1259=0,IF('Process Capability'!$F$6=1,H1259,IF('Process Capability'!$F$6=2,J1109,IF('Process Capability'!$F$6=3,O1159,IF('Process Capability'!$F$6=4,U1184,IF('Process Capability'!$F$6=5,AB1199,IF('Process Capability'!$F$6=6,AJ1209,"")))))),"")</f>
        <v/>
      </c>
      <c r="C1259" s="701" t="str">
        <f>IF('Process Capability'!$F$6=1,COUNTBLANK('Process Capability'!D1267),IF('Process Capability'!$F$6=2,COUNTBLANK(I1259),IF('Process Capability'!$F$6=3,COUNTBLANK(N1259),IF('Process Capability'!$F$6=4,COUNTBLANK(T1259),IF('Process Capability'!$F$6=5,COUNTBLANK(AA1259),IF('Process Capability'!$F$6=6,COUNTBLANK(AI1259),""))))))</f>
        <v/>
      </c>
      <c r="D1259" s="701" t="str">
        <f>IF('Process Capability'!$F$6=1,COUNTBLANK(H1259),IF('Process Capability'!$F$6=2,COUNTBLANK(J1259),IF('Process Capability'!$F$6=3,COUNTBLANK(O1259),IF('Process Capability'!$F$6=4,COUNTBLANK(U1259),IF('Process Capability'!$F$6=5,COUNTBLANK(AB1259),IF('Process Capability'!$F$6=6,COUNTBLANK(AJ1259),""))))))</f>
        <v/>
      </c>
      <c r="G1259" s="749" t="str">
        <f>IF(COUNTBLANK('Process Capability'!D1267)=1,"",'Process Capability'!D1267)</f>
        <v/>
      </c>
      <c r="H1259" s="748" t="str">
        <f>IF(COUNTBLANK('Process Capability'!D1267)=1,"",MAX('Process Capability'!D1266:D1267)-MIN('Process Capability'!D1266:D1267))</f>
        <v/>
      </c>
      <c r="AS1259" s="733">
        <v>1256</v>
      </c>
      <c r="AT1259" s="732">
        <f t="shared" si="933"/>
        <v>628</v>
      </c>
      <c r="AU1259" s="732">
        <f t="shared" si="936"/>
        <v>419</v>
      </c>
      <c r="AV1259" s="742">
        <f t="shared" si="937"/>
        <v>314</v>
      </c>
      <c r="AW1259" s="732">
        <f t="shared" si="938"/>
        <v>252</v>
      </c>
      <c r="AX1259" s="734">
        <f t="shared" si="941"/>
        <v>210</v>
      </c>
      <c r="AY1259" s="662" t="str">
        <f t="shared" si="910"/>
        <v/>
      </c>
      <c r="BL1259" s="733" t="str">
        <f t="shared" si="908"/>
        <v/>
      </c>
      <c r="BM1259" s="734" t="str">
        <f t="shared" si="909"/>
        <v/>
      </c>
      <c r="BN1259" s="751" t="str">
        <f t="shared" si="911"/>
        <v/>
      </c>
      <c r="BO1259" s="742" t="str">
        <f t="shared" si="912"/>
        <v/>
      </c>
      <c r="BP1259" s="750" t="str">
        <f t="shared" si="928"/>
        <v/>
      </c>
      <c r="BQ1259" s="743" t="str">
        <f t="shared" si="913"/>
        <v/>
      </c>
      <c r="BR1259" s="732" t="str">
        <f t="shared" si="914"/>
        <v/>
      </c>
      <c r="BS1259" s="732" t="str">
        <f t="shared" si="929"/>
        <v/>
      </c>
      <c r="BT1259" s="732" t="str">
        <f t="shared" si="930"/>
        <v/>
      </c>
      <c r="BU1259" s="742" t="str">
        <f t="shared" si="944"/>
        <v/>
      </c>
      <c r="BV1259" s="742" t="str">
        <f t="shared" si="945"/>
        <v/>
      </c>
      <c r="BW1259" s="742" t="str">
        <f t="shared" si="946"/>
        <v/>
      </c>
      <c r="BX1259" s="741" t="str">
        <f t="shared" si="947"/>
        <v/>
      </c>
      <c r="BY1259" s="733" t="str">
        <f t="shared" si="931"/>
        <v/>
      </c>
      <c r="BZ1259" s="732" t="str">
        <f t="shared" si="939"/>
        <v/>
      </c>
      <c r="CA1259" s="732" t="str">
        <f t="shared" si="934"/>
        <v/>
      </c>
      <c r="CB1259" s="734" t="str">
        <f t="shared" si="940"/>
        <v/>
      </c>
      <c r="CC1259" s="733" t="str">
        <f t="shared" si="932"/>
        <v/>
      </c>
      <c r="CD1259" s="740" t="str">
        <f t="shared" si="948"/>
        <v/>
      </c>
      <c r="CE1259" s="732" t="str">
        <f t="shared" si="935"/>
        <v/>
      </c>
      <c r="CF1259" s="739" t="str">
        <f t="shared" si="949"/>
        <v/>
      </c>
      <c r="CG1259" s="737"/>
      <c r="CH1259" s="736" t="str">
        <f t="shared" si="915"/>
        <v/>
      </c>
      <c r="CI1259" s="738" t="str">
        <f t="shared" si="916"/>
        <v/>
      </c>
      <c r="CJ1259" s="737"/>
      <c r="CK1259" s="736" t="str">
        <f t="shared" si="917"/>
        <v/>
      </c>
      <c r="CL1259" s="735" t="str">
        <f t="shared" si="918"/>
        <v/>
      </c>
      <c r="CM1259" s="733" t="e">
        <f t="shared" si="919"/>
        <v>#DIV/0!</v>
      </c>
      <c r="CN1259" s="732" t="e">
        <f t="shared" si="950"/>
        <v>#DIV/0!</v>
      </c>
      <c r="CO1259" s="732" t="e">
        <f t="shared" si="920"/>
        <v>#DIV/0!</v>
      </c>
      <c r="CP1259" s="734" t="e">
        <f t="shared" si="951"/>
        <v>#DIV/0!</v>
      </c>
      <c r="CQ1259" s="733" t="str">
        <f t="shared" si="921"/>
        <v/>
      </c>
      <c r="CR1259" s="732" t="str">
        <f t="shared" si="942"/>
        <v/>
      </c>
      <c r="CS1259" s="732" t="str">
        <f t="shared" si="922"/>
        <v/>
      </c>
      <c r="CT1259" s="731" t="str">
        <f t="shared" si="943"/>
        <v/>
      </c>
      <c r="CV1259" s="733" t="e">
        <f>IF($H$1=1,'Process Capability'!$F$7,CX1259)</f>
        <v>#DIV/0!</v>
      </c>
      <c r="CW1259" s="732" t="e">
        <f t="shared" si="923"/>
        <v>#DIV/0!</v>
      </c>
      <c r="CX1259" s="732" t="e">
        <f t="shared" si="924"/>
        <v>#DIV/0!</v>
      </c>
      <c r="CY1259" s="732" t="e">
        <f t="shared" si="925"/>
        <v>#DIV/0!</v>
      </c>
      <c r="CZ1259" s="732" t="e">
        <f>IF($H$1=1,'Process Capability'!$F$8,CX1259)</f>
        <v>#DIV/0!</v>
      </c>
      <c r="DA1259" s="732" t="e">
        <f>IF($H$1=1,MAX('Process Capability'!$F$7,'Process Capability'!$F$8)-MIN('Process Capability'!$F$7,'Process Capability'!$F$8),DC1259)</f>
        <v>#DIV/0!</v>
      </c>
      <c r="DB1259" s="732" t="e">
        <f t="shared" si="926"/>
        <v>#DIV/0!</v>
      </c>
      <c r="DC1259" s="731" t="e">
        <f t="shared" si="927"/>
        <v>#DIV/0!</v>
      </c>
    </row>
    <row r="1260" spans="1:107" x14ac:dyDescent="0.2">
      <c r="A1260" s="733" t="str">
        <f>IF(C1260=0,IF('Process Capability'!$F$6=1,'Process Capability'!D1268,IF('Process Capability'!$F$6=2,I1110,IF('Process Capability'!$F$6=3,N1160,IF('Process Capability'!$F$6=4,T1185,IF('Process Capability'!$F$6=5,AA1200,IF('Process Capability'!$F$6=6,AI1210,"")))))),"")</f>
        <v/>
      </c>
      <c r="B1260" s="731" t="str">
        <f>IF(D1260=0,IF('Process Capability'!$F$6=1,H1260,IF('Process Capability'!$F$6=2,J1110,IF('Process Capability'!$F$6=3,O1160,IF('Process Capability'!$F$6=4,U1185,IF('Process Capability'!$F$6=5,AB1200,IF('Process Capability'!$F$6=6,AJ1210,"")))))),"")</f>
        <v/>
      </c>
      <c r="C1260" s="701" t="str">
        <f>IF('Process Capability'!$F$6=1,COUNTBLANK('Process Capability'!D1268),IF('Process Capability'!$F$6=2,COUNTBLANK(I1260),IF('Process Capability'!$F$6=3,COUNTBLANK(N1260),IF('Process Capability'!$F$6=4,COUNTBLANK(T1260),IF('Process Capability'!$F$6=5,COUNTBLANK(AA1260),IF('Process Capability'!$F$6=6,COUNTBLANK(AI1260),""))))))</f>
        <v/>
      </c>
      <c r="D1260" s="701" t="str">
        <f>IF('Process Capability'!$F$6=1,COUNTBLANK(H1260),IF('Process Capability'!$F$6=2,COUNTBLANK(J1260),IF('Process Capability'!$F$6=3,COUNTBLANK(O1260),IF('Process Capability'!$F$6=4,COUNTBLANK(U1260),IF('Process Capability'!$F$6=5,COUNTBLANK(AB1260),IF('Process Capability'!$F$6=6,COUNTBLANK(AJ1260),""))))))</f>
        <v/>
      </c>
      <c r="G1260" s="749" t="str">
        <f>IF(COUNTBLANK('Process Capability'!D1268)=1,"",'Process Capability'!D1268)</f>
        <v/>
      </c>
      <c r="H1260" s="748" t="str">
        <f>IF(COUNTBLANK('Process Capability'!D1268)=1,"",MAX('Process Capability'!D1267:D1268)-MIN('Process Capability'!D1267:D1268))</f>
        <v/>
      </c>
      <c r="AS1260" s="743">
        <v>1257</v>
      </c>
      <c r="AT1260" s="732">
        <f t="shared" si="933"/>
        <v>629</v>
      </c>
      <c r="AU1260" s="732">
        <f t="shared" si="936"/>
        <v>419</v>
      </c>
      <c r="AV1260" s="742">
        <f t="shared" si="937"/>
        <v>315</v>
      </c>
      <c r="AW1260" s="732">
        <f t="shared" si="938"/>
        <v>252</v>
      </c>
      <c r="AX1260" s="734">
        <f t="shared" si="941"/>
        <v>210</v>
      </c>
      <c r="AY1260" s="662" t="str">
        <f t="shared" si="910"/>
        <v/>
      </c>
      <c r="BL1260" s="733" t="str">
        <f t="shared" si="908"/>
        <v/>
      </c>
      <c r="BM1260" s="734" t="str">
        <f t="shared" si="909"/>
        <v/>
      </c>
      <c r="BN1260" s="751" t="str">
        <f t="shared" si="911"/>
        <v/>
      </c>
      <c r="BO1260" s="742" t="str">
        <f t="shared" si="912"/>
        <v/>
      </c>
      <c r="BP1260" s="750" t="str">
        <f t="shared" si="928"/>
        <v/>
      </c>
      <c r="BQ1260" s="743" t="str">
        <f t="shared" si="913"/>
        <v/>
      </c>
      <c r="BR1260" s="732" t="str">
        <f t="shared" si="914"/>
        <v/>
      </c>
      <c r="BS1260" s="732" t="str">
        <f t="shared" si="929"/>
        <v/>
      </c>
      <c r="BT1260" s="732" t="str">
        <f t="shared" si="930"/>
        <v/>
      </c>
      <c r="BU1260" s="742" t="str">
        <f t="shared" si="944"/>
        <v/>
      </c>
      <c r="BV1260" s="742" t="str">
        <f t="shared" si="945"/>
        <v/>
      </c>
      <c r="BW1260" s="742" t="str">
        <f t="shared" si="946"/>
        <v/>
      </c>
      <c r="BX1260" s="741" t="str">
        <f t="shared" si="947"/>
        <v/>
      </c>
      <c r="BY1260" s="733" t="str">
        <f t="shared" si="931"/>
        <v/>
      </c>
      <c r="BZ1260" s="732" t="str">
        <f t="shared" si="939"/>
        <v/>
      </c>
      <c r="CA1260" s="732" t="str">
        <f t="shared" si="934"/>
        <v/>
      </c>
      <c r="CB1260" s="734" t="str">
        <f t="shared" si="940"/>
        <v/>
      </c>
      <c r="CC1260" s="733" t="str">
        <f t="shared" si="932"/>
        <v/>
      </c>
      <c r="CD1260" s="740" t="str">
        <f t="shared" si="948"/>
        <v/>
      </c>
      <c r="CE1260" s="732" t="str">
        <f t="shared" si="935"/>
        <v/>
      </c>
      <c r="CF1260" s="739" t="str">
        <f t="shared" si="949"/>
        <v/>
      </c>
      <c r="CG1260" s="737"/>
      <c r="CH1260" s="736" t="str">
        <f t="shared" si="915"/>
        <v/>
      </c>
      <c r="CI1260" s="738" t="str">
        <f t="shared" si="916"/>
        <v/>
      </c>
      <c r="CJ1260" s="737"/>
      <c r="CK1260" s="736" t="str">
        <f t="shared" si="917"/>
        <v/>
      </c>
      <c r="CL1260" s="735" t="str">
        <f t="shared" si="918"/>
        <v/>
      </c>
      <c r="CM1260" s="733" t="e">
        <f t="shared" si="919"/>
        <v>#DIV/0!</v>
      </c>
      <c r="CN1260" s="732" t="e">
        <f t="shared" si="950"/>
        <v>#DIV/0!</v>
      </c>
      <c r="CO1260" s="732" t="e">
        <f t="shared" si="920"/>
        <v>#DIV/0!</v>
      </c>
      <c r="CP1260" s="734" t="e">
        <f t="shared" si="951"/>
        <v>#DIV/0!</v>
      </c>
      <c r="CQ1260" s="733" t="str">
        <f t="shared" si="921"/>
        <v/>
      </c>
      <c r="CR1260" s="732" t="str">
        <f t="shared" si="942"/>
        <v/>
      </c>
      <c r="CS1260" s="732" t="str">
        <f t="shared" si="922"/>
        <v/>
      </c>
      <c r="CT1260" s="731" t="str">
        <f t="shared" si="943"/>
        <v/>
      </c>
      <c r="CV1260" s="733" t="e">
        <f>IF($H$1=1,'Process Capability'!$F$7,CX1260)</f>
        <v>#DIV/0!</v>
      </c>
      <c r="CW1260" s="732" t="e">
        <f t="shared" si="923"/>
        <v>#DIV/0!</v>
      </c>
      <c r="CX1260" s="732" t="e">
        <f t="shared" si="924"/>
        <v>#DIV/0!</v>
      </c>
      <c r="CY1260" s="732" t="e">
        <f t="shared" si="925"/>
        <v>#DIV/0!</v>
      </c>
      <c r="CZ1260" s="732" t="e">
        <f>IF($H$1=1,'Process Capability'!$F$8,CX1260)</f>
        <v>#DIV/0!</v>
      </c>
      <c r="DA1260" s="732" t="e">
        <f>IF($H$1=1,MAX('Process Capability'!$F$7,'Process Capability'!$F$8)-MIN('Process Capability'!$F$7,'Process Capability'!$F$8),DC1260)</f>
        <v>#DIV/0!</v>
      </c>
      <c r="DB1260" s="732" t="e">
        <f t="shared" si="926"/>
        <v>#DIV/0!</v>
      </c>
      <c r="DC1260" s="731" t="e">
        <f t="shared" si="927"/>
        <v>#DIV/0!</v>
      </c>
    </row>
    <row r="1261" spans="1:107" x14ac:dyDescent="0.2">
      <c r="A1261" s="733" t="str">
        <f>IF(C1261=0,IF('Process Capability'!$F$6=1,'Process Capability'!D1269,IF('Process Capability'!$F$6=2,I1111,IF('Process Capability'!$F$6=3,N1161,IF('Process Capability'!$F$6=4,T1186,IF('Process Capability'!$F$6=5,AA1201,IF('Process Capability'!$F$6=6,AI1211,"")))))),"")</f>
        <v/>
      </c>
      <c r="B1261" s="731" t="str">
        <f>IF(D1261=0,IF('Process Capability'!$F$6=1,H1261,IF('Process Capability'!$F$6=2,J1111,IF('Process Capability'!$F$6=3,O1161,IF('Process Capability'!$F$6=4,U1186,IF('Process Capability'!$F$6=5,AB1201,IF('Process Capability'!$F$6=6,AJ1211,"")))))),"")</f>
        <v/>
      </c>
      <c r="C1261" s="701" t="str">
        <f>IF('Process Capability'!$F$6=1,COUNTBLANK('Process Capability'!D1269),IF('Process Capability'!$F$6=2,COUNTBLANK(I1261),IF('Process Capability'!$F$6=3,COUNTBLANK(N1261),IF('Process Capability'!$F$6=4,COUNTBLANK(T1261),IF('Process Capability'!$F$6=5,COUNTBLANK(AA1261),IF('Process Capability'!$F$6=6,COUNTBLANK(AI1261),""))))))</f>
        <v/>
      </c>
      <c r="D1261" s="701" t="str">
        <f>IF('Process Capability'!$F$6=1,COUNTBLANK(H1261),IF('Process Capability'!$F$6=2,COUNTBLANK(J1261),IF('Process Capability'!$F$6=3,COUNTBLANK(O1261),IF('Process Capability'!$F$6=4,COUNTBLANK(U1261),IF('Process Capability'!$F$6=5,COUNTBLANK(AB1261),IF('Process Capability'!$F$6=6,COUNTBLANK(AJ1261),""))))))</f>
        <v/>
      </c>
      <c r="G1261" s="749" t="str">
        <f>IF(COUNTBLANK('Process Capability'!D1269)=1,"",'Process Capability'!D1269)</f>
        <v/>
      </c>
      <c r="H1261" s="748" t="str">
        <f>IF(COUNTBLANK('Process Capability'!D1269)=1,"",MAX('Process Capability'!D1268:D1269)-MIN('Process Capability'!D1268:D1269))</f>
        <v/>
      </c>
      <c r="AS1261" s="733">
        <v>1258</v>
      </c>
      <c r="AT1261" s="732">
        <f t="shared" si="933"/>
        <v>629</v>
      </c>
      <c r="AU1261" s="732">
        <f t="shared" si="936"/>
        <v>420</v>
      </c>
      <c r="AV1261" s="742">
        <f t="shared" si="937"/>
        <v>315</v>
      </c>
      <c r="AW1261" s="732">
        <f t="shared" si="938"/>
        <v>252</v>
      </c>
      <c r="AX1261" s="734">
        <f t="shared" si="941"/>
        <v>210</v>
      </c>
      <c r="AY1261" s="662" t="str">
        <f t="shared" si="910"/>
        <v/>
      </c>
      <c r="BL1261" s="733" t="str">
        <f t="shared" si="908"/>
        <v/>
      </c>
      <c r="BM1261" s="734" t="str">
        <f t="shared" si="909"/>
        <v/>
      </c>
      <c r="BN1261" s="751" t="str">
        <f t="shared" si="911"/>
        <v/>
      </c>
      <c r="BO1261" s="742" t="str">
        <f t="shared" si="912"/>
        <v/>
      </c>
      <c r="BP1261" s="750" t="str">
        <f t="shared" si="928"/>
        <v/>
      </c>
      <c r="BQ1261" s="743" t="str">
        <f t="shared" si="913"/>
        <v/>
      </c>
      <c r="BR1261" s="732" t="str">
        <f t="shared" si="914"/>
        <v/>
      </c>
      <c r="BS1261" s="732" t="str">
        <f t="shared" si="929"/>
        <v/>
      </c>
      <c r="BT1261" s="732" t="str">
        <f t="shared" si="930"/>
        <v/>
      </c>
      <c r="BU1261" s="742" t="str">
        <f t="shared" si="944"/>
        <v/>
      </c>
      <c r="BV1261" s="742" t="str">
        <f t="shared" si="945"/>
        <v/>
      </c>
      <c r="BW1261" s="742" t="str">
        <f t="shared" si="946"/>
        <v/>
      </c>
      <c r="BX1261" s="741" t="str">
        <f t="shared" si="947"/>
        <v/>
      </c>
      <c r="BY1261" s="733" t="str">
        <f t="shared" si="931"/>
        <v/>
      </c>
      <c r="BZ1261" s="732" t="str">
        <f t="shared" si="939"/>
        <v/>
      </c>
      <c r="CA1261" s="732" t="str">
        <f t="shared" si="934"/>
        <v/>
      </c>
      <c r="CB1261" s="734" t="str">
        <f t="shared" si="940"/>
        <v/>
      </c>
      <c r="CC1261" s="733" t="str">
        <f t="shared" si="932"/>
        <v/>
      </c>
      <c r="CD1261" s="740" t="str">
        <f t="shared" si="948"/>
        <v/>
      </c>
      <c r="CE1261" s="732" t="str">
        <f t="shared" si="935"/>
        <v/>
      </c>
      <c r="CF1261" s="739" t="str">
        <f t="shared" si="949"/>
        <v/>
      </c>
      <c r="CG1261" s="737"/>
      <c r="CH1261" s="736" t="str">
        <f t="shared" si="915"/>
        <v/>
      </c>
      <c r="CI1261" s="738" t="str">
        <f t="shared" si="916"/>
        <v/>
      </c>
      <c r="CJ1261" s="737"/>
      <c r="CK1261" s="736" t="str">
        <f t="shared" si="917"/>
        <v/>
      </c>
      <c r="CL1261" s="735" t="str">
        <f t="shared" si="918"/>
        <v/>
      </c>
      <c r="CM1261" s="733" t="e">
        <f t="shared" si="919"/>
        <v>#DIV/0!</v>
      </c>
      <c r="CN1261" s="732" t="e">
        <f t="shared" si="950"/>
        <v>#DIV/0!</v>
      </c>
      <c r="CO1261" s="732" t="e">
        <f t="shared" si="920"/>
        <v>#DIV/0!</v>
      </c>
      <c r="CP1261" s="734" t="e">
        <f t="shared" si="951"/>
        <v>#DIV/0!</v>
      </c>
      <c r="CQ1261" s="733" t="str">
        <f t="shared" si="921"/>
        <v/>
      </c>
      <c r="CR1261" s="732" t="str">
        <f t="shared" si="942"/>
        <v/>
      </c>
      <c r="CS1261" s="732" t="str">
        <f t="shared" si="922"/>
        <v/>
      </c>
      <c r="CT1261" s="731" t="str">
        <f t="shared" si="943"/>
        <v/>
      </c>
      <c r="CV1261" s="733" t="e">
        <f>IF($H$1=1,'Process Capability'!$F$7,CX1261)</f>
        <v>#DIV/0!</v>
      </c>
      <c r="CW1261" s="732" t="e">
        <f t="shared" si="923"/>
        <v>#DIV/0!</v>
      </c>
      <c r="CX1261" s="732" t="e">
        <f t="shared" si="924"/>
        <v>#DIV/0!</v>
      </c>
      <c r="CY1261" s="732" t="e">
        <f t="shared" si="925"/>
        <v>#DIV/0!</v>
      </c>
      <c r="CZ1261" s="732" t="e">
        <f>IF($H$1=1,'Process Capability'!$F$8,CX1261)</f>
        <v>#DIV/0!</v>
      </c>
      <c r="DA1261" s="732" t="e">
        <f>IF($H$1=1,MAX('Process Capability'!$F$7,'Process Capability'!$F$8)-MIN('Process Capability'!$F$7,'Process Capability'!$F$8),DC1261)</f>
        <v>#DIV/0!</v>
      </c>
      <c r="DB1261" s="732" t="e">
        <f t="shared" si="926"/>
        <v>#DIV/0!</v>
      </c>
      <c r="DC1261" s="731" t="e">
        <f t="shared" si="927"/>
        <v>#DIV/0!</v>
      </c>
    </row>
    <row r="1262" spans="1:107" x14ac:dyDescent="0.2">
      <c r="A1262" s="733" t="str">
        <f>IF(C1262=0,IF('Process Capability'!$F$6=1,'Process Capability'!D1270,IF('Process Capability'!$F$6=2,I1112,IF('Process Capability'!$F$6=3,N1162,IF('Process Capability'!$F$6=4,T1187,IF('Process Capability'!$F$6=5,AA1202,IF('Process Capability'!$F$6=6,AI1212,"")))))),"")</f>
        <v/>
      </c>
      <c r="B1262" s="731" t="str">
        <f>IF(D1262=0,IF('Process Capability'!$F$6=1,H1262,IF('Process Capability'!$F$6=2,J1112,IF('Process Capability'!$F$6=3,O1162,IF('Process Capability'!$F$6=4,U1187,IF('Process Capability'!$F$6=5,AB1202,IF('Process Capability'!$F$6=6,AJ1212,"")))))),"")</f>
        <v/>
      </c>
      <c r="C1262" s="701" t="str">
        <f>IF('Process Capability'!$F$6=1,COUNTBLANK('Process Capability'!D1270),IF('Process Capability'!$F$6=2,COUNTBLANK(I1262),IF('Process Capability'!$F$6=3,COUNTBLANK(N1262),IF('Process Capability'!$F$6=4,COUNTBLANK(T1262),IF('Process Capability'!$F$6=5,COUNTBLANK(AA1262),IF('Process Capability'!$F$6=6,COUNTBLANK(AI1262),""))))))</f>
        <v/>
      </c>
      <c r="D1262" s="701" t="str">
        <f>IF('Process Capability'!$F$6=1,COUNTBLANK(H1262),IF('Process Capability'!$F$6=2,COUNTBLANK(J1262),IF('Process Capability'!$F$6=3,COUNTBLANK(O1262),IF('Process Capability'!$F$6=4,COUNTBLANK(U1262),IF('Process Capability'!$F$6=5,COUNTBLANK(AB1262),IF('Process Capability'!$F$6=6,COUNTBLANK(AJ1262),""))))))</f>
        <v/>
      </c>
      <c r="G1262" s="749" t="str">
        <f>IF(COUNTBLANK('Process Capability'!D1270)=1,"",'Process Capability'!D1270)</f>
        <v/>
      </c>
      <c r="H1262" s="748" t="str">
        <f>IF(COUNTBLANK('Process Capability'!D1270)=1,"",MAX('Process Capability'!D1269:D1270)-MIN('Process Capability'!D1269:D1270))</f>
        <v/>
      </c>
      <c r="AS1262" s="733">
        <v>1259</v>
      </c>
      <c r="AT1262" s="732">
        <f t="shared" si="933"/>
        <v>630</v>
      </c>
      <c r="AU1262" s="732">
        <f t="shared" si="936"/>
        <v>420</v>
      </c>
      <c r="AV1262" s="742">
        <f t="shared" si="937"/>
        <v>315</v>
      </c>
      <c r="AW1262" s="732">
        <f t="shared" si="938"/>
        <v>252</v>
      </c>
      <c r="AX1262" s="734">
        <f t="shared" si="941"/>
        <v>210</v>
      </c>
      <c r="AY1262" s="662" t="str">
        <f t="shared" si="910"/>
        <v/>
      </c>
      <c r="BL1262" s="733" t="str">
        <f t="shared" si="908"/>
        <v/>
      </c>
      <c r="BM1262" s="734" t="str">
        <f t="shared" si="909"/>
        <v/>
      </c>
      <c r="BN1262" s="751" t="str">
        <f t="shared" si="911"/>
        <v/>
      </c>
      <c r="BO1262" s="742" t="str">
        <f t="shared" si="912"/>
        <v/>
      </c>
      <c r="BP1262" s="750" t="str">
        <f t="shared" si="928"/>
        <v/>
      </c>
      <c r="BQ1262" s="743" t="str">
        <f t="shared" si="913"/>
        <v/>
      </c>
      <c r="BR1262" s="732" t="str">
        <f t="shared" si="914"/>
        <v/>
      </c>
      <c r="BS1262" s="732" t="str">
        <f t="shared" si="929"/>
        <v/>
      </c>
      <c r="BT1262" s="732" t="str">
        <f t="shared" si="930"/>
        <v/>
      </c>
      <c r="BU1262" s="742" t="str">
        <f t="shared" si="944"/>
        <v/>
      </c>
      <c r="BV1262" s="742" t="str">
        <f t="shared" si="945"/>
        <v/>
      </c>
      <c r="BW1262" s="742" t="str">
        <f t="shared" si="946"/>
        <v/>
      </c>
      <c r="BX1262" s="741" t="str">
        <f t="shared" si="947"/>
        <v/>
      </c>
      <c r="BY1262" s="733" t="str">
        <f t="shared" si="931"/>
        <v/>
      </c>
      <c r="BZ1262" s="732" t="str">
        <f t="shared" si="939"/>
        <v/>
      </c>
      <c r="CA1262" s="732" t="str">
        <f t="shared" si="934"/>
        <v/>
      </c>
      <c r="CB1262" s="734" t="str">
        <f t="shared" si="940"/>
        <v/>
      </c>
      <c r="CC1262" s="733" t="str">
        <f t="shared" si="932"/>
        <v/>
      </c>
      <c r="CD1262" s="740" t="str">
        <f t="shared" si="948"/>
        <v/>
      </c>
      <c r="CE1262" s="732" t="str">
        <f t="shared" si="935"/>
        <v/>
      </c>
      <c r="CF1262" s="739" t="str">
        <f t="shared" si="949"/>
        <v/>
      </c>
      <c r="CG1262" s="737"/>
      <c r="CH1262" s="736" t="str">
        <f t="shared" si="915"/>
        <v/>
      </c>
      <c r="CI1262" s="738" t="str">
        <f t="shared" si="916"/>
        <v/>
      </c>
      <c r="CJ1262" s="737"/>
      <c r="CK1262" s="736" t="str">
        <f t="shared" si="917"/>
        <v/>
      </c>
      <c r="CL1262" s="735" t="str">
        <f t="shared" si="918"/>
        <v/>
      </c>
      <c r="CM1262" s="733" t="e">
        <f t="shared" si="919"/>
        <v>#DIV/0!</v>
      </c>
      <c r="CN1262" s="732" t="e">
        <f t="shared" si="950"/>
        <v>#DIV/0!</v>
      </c>
      <c r="CO1262" s="732" t="e">
        <f t="shared" si="920"/>
        <v>#DIV/0!</v>
      </c>
      <c r="CP1262" s="734" t="e">
        <f t="shared" si="951"/>
        <v>#DIV/0!</v>
      </c>
      <c r="CQ1262" s="733" t="str">
        <f t="shared" si="921"/>
        <v/>
      </c>
      <c r="CR1262" s="732" t="str">
        <f t="shared" si="942"/>
        <v/>
      </c>
      <c r="CS1262" s="732" t="str">
        <f t="shared" si="922"/>
        <v/>
      </c>
      <c r="CT1262" s="731" t="str">
        <f t="shared" si="943"/>
        <v/>
      </c>
      <c r="CV1262" s="733" t="e">
        <f>IF($H$1=1,'Process Capability'!$F$7,CX1262)</f>
        <v>#DIV/0!</v>
      </c>
      <c r="CW1262" s="732" t="e">
        <f t="shared" si="923"/>
        <v>#DIV/0!</v>
      </c>
      <c r="CX1262" s="732" t="e">
        <f t="shared" si="924"/>
        <v>#DIV/0!</v>
      </c>
      <c r="CY1262" s="732" t="e">
        <f t="shared" si="925"/>
        <v>#DIV/0!</v>
      </c>
      <c r="CZ1262" s="732" t="e">
        <f>IF($H$1=1,'Process Capability'!$F$8,CX1262)</f>
        <v>#DIV/0!</v>
      </c>
      <c r="DA1262" s="732" t="e">
        <f>IF($H$1=1,MAX('Process Capability'!$F$7,'Process Capability'!$F$8)-MIN('Process Capability'!$F$7,'Process Capability'!$F$8),DC1262)</f>
        <v>#DIV/0!</v>
      </c>
      <c r="DB1262" s="732" t="e">
        <f t="shared" si="926"/>
        <v>#DIV/0!</v>
      </c>
      <c r="DC1262" s="731" t="e">
        <f t="shared" si="927"/>
        <v>#DIV/0!</v>
      </c>
    </row>
    <row r="1263" spans="1:107" x14ac:dyDescent="0.2">
      <c r="A1263" s="733" t="str">
        <f>IF(C1263=0,IF('Process Capability'!$F$6=1,'Process Capability'!D1271,IF('Process Capability'!$F$6=2,I1113,IF('Process Capability'!$F$6=3,N1163,IF('Process Capability'!$F$6=4,T1188,IF('Process Capability'!$F$6=5,AA1203,IF('Process Capability'!$F$6=6,AI1213,"")))))),"")</f>
        <v/>
      </c>
      <c r="B1263" s="731" t="str">
        <f>IF(D1263=0,IF('Process Capability'!$F$6=1,H1263,IF('Process Capability'!$F$6=2,J1113,IF('Process Capability'!$F$6=3,O1163,IF('Process Capability'!$F$6=4,U1188,IF('Process Capability'!$F$6=5,AB1203,IF('Process Capability'!$F$6=6,AJ1213,"")))))),"")</f>
        <v/>
      </c>
      <c r="C1263" s="701" t="str">
        <f>IF('Process Capability'!$F$6=1,COUNTBLANK('Process Capability'!D1271),IF('Process Capability'!$F$6=2,COUNTBLANK(I1263),IF('Process Capability'!$F$6=3,COUNTBLANK(N1263),IF('Process Capability'!$F$6=4,COUNTBLANK(T1263),IF('Process Capability'!$F$6=5,COUNTBLANK(AA1263),IF('Process Capability'!$F$6=6,COUNTBLANK(AI1263),""))))))</f>
        <v/>
      </c>
      <c r="D1263" s="701" t="str">
        <f>IF('Process Capability'!$F$6=1,COUNTBLANK(H1263),IF('Process Capability'!$F$6=2,COUNTBLANK(J1263),IF('Process Capability'!$F$6=3,COUNTBLANK(O1263),IF('Process Capability'!$F$6=4,COUNTBLANK(U1263),IF('Process Capability'!$F$6=5,COUNTBLANK(AB1263),IF('Process Capability'!$F$6=6,COUNTBLANK(AJ1263),""))))))</f>
        <v/>
      </c>
      <c r="G1263" s="749" t="str">
        <f>IF(COUNTBLANK('Process Capability'!D1271)=1,"",'Process Capability'!D1271)</f>
        <v/>
      </c>
      <c r="H1263" s="748" t="str">
        <f>IF(COUNTBLANK('Process Capability'!D1271)=1,"",MAX('Process Capability'!D1270:D1271)-MIN('Process Capability'!D1270:D1271))</f>
        <v/>
      </c>
      <c r="AS1263" s="743">
        <v>1260</v>
      </c>
      <c r="AT1263" s="732">
        <f t="shared" si="933"/>
        <v>630</v>
      </c>
      <c r="AU1263" s="732">
        <f t="shared" si="936"/>
        <v>420</v>
      </c>
      <c r="AV1263" s="742">
        <f t="shared" si="937"/>
        <v>315</v>
      </c>
      <c r="AW1263" s="732">
        <f t="shared" si="938"/>
        <v>252</v>
      </c>
      <c r="AX1263" s="734">
        <f t="shared" si="941"/>
        <v>210</v>
      </c>
      <c r="AY1263" s="662" t="str">
        <f t="shared" si="910"/>
        <v/>
      </c>
      <c r="BL1263" s="733" t="str">
        <f t="shared" si="908"/>
        <v/>
      </c>
      <c r="BM1263" s="734" t="str">
        <f t="shared" si="909"/>
        <v/>
      </c>
      <c r="BN1263" s="751" t="str">
        <f t="shared" si="911"/>
        <v/>
      </c>
      <c r="BO1263" s="742" t="str">
        <f t="shared" si="912"/>
        <v/>
      </c>
      <c r="BP1263" s="750" t="str">
        <f t="shared" si="928"/>
        <v/>
      </c>
      <c r="BQ1263" s="743" t="str">
        <f t="shared" si="913"/>
        <v/>
      </c>
      <c r="BR1263" s="732" t="str">
        <f t="shared" si="914"/>
        <v/>
      </c>
      <c r="BS1263" s="732" t="str">
        <f t="shared" si="929"/>
        <v/>
      </c>
      <c r="BT1263" s="732" t="str">
        <f t="shared" si="930"/>
        <v/>
      </c>
      <c r="BU1263" s="742" t="str">
        <f t="shared" si="944"/>
        <v/>
      </c>
      <c r="BV1263" s="742" t="str">
        <f t="shared" si="945"/>
        <v/>
      </c>
      <c r="BW1263" s="742" t="str">
        <f t="shared" si="946"/>
        <v/>
      </c>
      <c r="BX1263" s="741" t="str">
        <f t="shared" si="947"/>
        <v/>
      </c>
      <c r="BY1263" s="733" t="str">
        <f t="shared" si="931"/>
        <v/>
      </c>
      <c r="BZ1263" s="732" t="str">
        <f t="shared" si="939"/>
        <v/>
      </c>
      <c r="CA1263" s="732" t="str">
        <f t="shared" si="934"/>
        <v/>
      </c>
      <c r="CB1263" s="734" t="str">
        <f t="shared" si="940"/>
        <v/>
      </c>
      <c r="CC1263" s="733" t="str">
        <f t="shared" si="932"/>
        <v/>
      </c>
      <c r="CD1263" s="740" t="str">
        <f t="shared" si="948"/>
        <v/>
      </c>
      <c r="CE1263" s="732" t="str">
        <f t="shared" si="935"/>
        <v/>
      </c>
      <c r="CF1263" s="739" t="str">
        <f t="shared" si="949"/>
        <v/>
      </c>
      <c r="CG1263" s="737"/>
      <c r="CH1263" s="736" t="str">
        <f t="shared" si="915"/>
        <v/>
      </c>
      <c r="CI1263" s="738" t="str">
        <f t="shared" si="916"/>
        <v/>
      </c>
      <c r="CJ1263" s="737"/>
      <c r="CK1263" s="736" t="str">
        <f t="shared" si="917"/>
        <v/>
      </c>
      <c r="CL1263" s="735" t="str">
        <f t="shared" si="918"/>
        <v/>
      </c>
      <c r="CM1263" s="733" t="e">
        <f t="shared" si="919"/>
        <v>#DIV/0!</v>
      </c>
      <c r="CN1263" s="732" t="e">
        <f t="shared" si="950"/>
        <v>#DIV/0!</v>
      </c>
      <c r="CO1263" s="732" t="e">
        <f t="shared" si="920"/>
        <v>#DIV/0!</v>
      </c>
      <c r="CP1263" s="734" t="e">
        <f t="shared" si="951"/>
        <v>#DIV/0!</v>
      </c>
      <c r="CQ1263" s="733" t="str">
        <f t="shared" si="921"/>
        <v/>
      </c>
      <c r="CR1263" s="732" t="str">
        <f t="shared" si="942"/>
        <v/>
      </c>
      <c r="CS1263" s="732" t="str">
        <f t="shared" si="922"/>
        <v/>
      </c>
      <c r="CT1263" s="731" t="str">
        <f t="shared" si="943"/>
        <v/>
      </c>
      <c r="CV1263" s="733" t="e">
        <f>IF($H$1=1,'Process Capability'!$F$7,CX1263)</f>
        <v>#DIV/0!</v>
      </c>
      <c r="CW1263" s="732" t="e">
        <f t="shared" si="923"/>
        <v>#DIV/0!</v>
      </c>
      <c r="CX1263" s="732" t="e">
        <f t="shared" si="924"/>
        <v>#DIV/0!</v>
      </c>
      <c r="CY1263" s="732" t="e">
        <f t="shared" si="925"/>
        <v>#DIV/0!</v>
      </c>
      <c r="CZ1263" s="732" t="e">
        <f>IF($H$1=1,'Process Capability'!$F$8,CX1263)</f>
        <v>#DIV/0!</v>
      </c>
      <c r="DA1263" s="732" t="e">
        <f>IF($H$1=1,MAX('Process Capability'!$F$7,'Process Capability'!$F$8)-MIN('Process Capability'!$F$7,'Process Capability'!$F$8),DC1263)</f>
        <v>#DIV/0!</v>
      </c>
      <c r="DB1263" s="732" t="e">
        <f t="shared" si="926"/>
        <v>#DIV/0!</v>
      </c>
      <c r="DC1263" s="731" t="e">
        <f t="shared" si="927"/>
        <v>#DIV/0!</v>
      </c>
    </row>
    <row r="1264" spans="1:107" x14ac:dyDescent="0.2">
      <c r="A1264" s="733" t="str">
        <f>IF(C1264=0,IF('Process Capability'!$F$6=1,'Process Capability'!D1272,IF('Process Capability'!$F$6=2,I1114,IF('Process Capability'!$F$6=3,N1164,IF('Process Capability'!$F$6=4,T1189,IF('Process Capability'!$F$6=5,AA1204,IF('Process Capability'!$F$6=6,AI1214,"")))))),"")</f>
        <v/>
      </c>
      <c r="B1264" s="731" t="str">
        <f>IF(D1264=0,IF('Process Capability'!$F$6=1,H1264,IF('Process Capability'!$F$6=2,J1114,IF('Process Capability'!$F$6=3,O1164,IF('Process Capability'!$F$6=4,U1189,IF('Process Capability'!$F$6=5,AB1204,IF('Process Capability'!$F$6=6,AJ1214,"")))))),"")</f>
        <v/>
      </c>
      <c r="C1264" s="701" t="str">
        <f>IF('Process Capability'!$F$6=1,COUNTBLANK('Process Capability'!D1272),IF('Process Capability'!$F$6=2,COUNTBLANK(I1264),IF('Process Capability'!$F$6=3,COUNTBLANK(N1264),IF('Process Capability'!$F$6=4,COUNTBLANK(T1264),IF('Process Capability'!$F$6=5,COUNTBLANK(AA1264),IF('Process Capability'!$F$6=6,COUNTBLANK(AI1264),""))))))</f>
        <v/>
      </c>
      <c r="D1264" s="701" t="str">
        <f>IF('Process Capability'!$F$6=1,COUNTBLANK(H1264),IF('Process Capability'!$F$6=2,COUNTBLANK(J1264),IF('Process Capability'!$F$6=3,COUNTBLANK(O1264),IF('Process Capability'!$F$6=4,COUNTBLANK(U1264),IF('Process Capability'!$F$6=5,COUNTBLANK(AB1264),IF('Process Capability'!$F$6=6,COUNTBLANK(AJ1264),""))))))</f>
        <v/>
      </c>
      <c r="G1264" s="749" t="str">
        <f>IF(COUNTBLANK('Process Capability'!D1272)=1,"",'Process Capability'!D1272)</f>
        <v/>
      </c>
      <c r="H1264" s="748" t="str">
        <f>IF(COUNTBLANK('Process Capability'!D1272)=1,"",MAX('Process Capability'!D1271:D1272)-MIN('Process Capability'!D1271:D1272))</f>
        <v/>
      </c>
      <c r="AS1264" s="733">
        <v>1261</v>
      </c>
      <c r="AT1264" s="732">
        <f t="shared" si="933"/>
        <v>631</v>
      </c>
      <c r="AU1264" s="732">
        <f t="shared" si="936"/>
        <v>421</v>
      </c>
      <c r="AV1264" s="742">
        <f t="shared" si="937"/>
        <v>316</v>
      </c>
      <c r="AW1264" s="732">
        <f t="shared" si="938"/>
        <v>253</v>
      </c>
      <c r="AX1264" s="734">
        <f t="shared" si="941"/>
        <v>211</v>
      </c>
      <c r="AY1264" s="662" t="str">
        <f t="shared" si="910"/>
        <v/>
      </c>
      <c r="BL1264" s="733" t="str">
        <f t="shared" si="908"/>
        <v/>
      </c>
      <c r="BM1264" s="734" t="str">
        <f t="shared" si="909"/>
        <v/>
      </c>
      <c r="BN1264" s="751" t="str">
        <f t="shared" si="911"/>
        <v/>
      </c>
      <c r="BO1264" s="742" t="str">
        <f t="shared" si="912"/>
        <v/>
      </c>
      <c r="BP1264" s="750" t="str">
        <f t="shared" si="928"/>
        <v/>
      </c>
      <c r="BQ1264" s="743" t="str">
        <f t="shared" si="913"/>
        <v/>
      </c>
      <c r="BR1264" s="732" t="str">
        <f t="shared" si="914"/>
        <v/>
      </c>
      <c r="BS1264" s="732" t="str">
        <f t="shared" si="929"/>
        <v/>
      </c>
      <c r="BT1264" s="732" t="str">
        <f t="shared" si="930"/>
        <v/>
      </c>
      <c r="BU1264" s="742" t="str">
        <f t="shared" si="944"/>
        <v/>
      </c>
      <c r="BV1264" s="742" t="str">
        <f t="shared" si="945"/>
        <v/>
      </c>
      <c r="BW1264" s="742" t="str">
        <f t="shared" si="946"/>
        <v/>
      </c>
      <c r="BX1264" s="741" t="str">
        <f t="shared" si="947"/>
        <v/>
      </c>
      <c r="BY1264" s="733" t="str">
        <f t="shared" si="931"/>
        <v/>
      </c>
      <c r="BZ1264" s="732" t="str">
        <f t="shared" si="939"/>
        <v/>
      </c>
      <c r="CA1264" s="732" t="str">
        <f t="shared" si="934"/>
        <v/>
      </c>
      <c r="CB1264" s="734" t="str">
        <f t="shared" si="940"/>
        <v/>
      </c>
      <c r="CC1264" s="733" t="str">
        <f t="shared" si="932"/>
        <v/>
      </c>
      <c r="CD1264" s="740" t="str">
        <f t="shared" si="948"/>
        <v/>
      </c>
      <c r="CE1264" s="732" t="str">
        <f t="shared" si="935"/>
        <v/>
      </c>
      <c r="CF1264" s="739" t="str">
        <f t="shared" si="949"/>
        <v/>
      </c>
      <c r="CG1264" s="737"/>
      <c r="CH1264" s="736" t="str">
        <f t="shared" si="915"/>
        <v/>
      </c>
      <c r="CI1264" s="738" t="str">
        <f t="shared" si="916"/>
        <v/>
      </c>
      <c r="CJ1264" s="737"/>
      <c r="CK1264" s="736" t="str">
        <f t="shared" si="917"/>
        <v/>
      </c>
      <c r="CL1264" s="735" t="str">
        <f t="shared" si="918"/>
        <v/>
      </c>
      <c r="CM1264" s="733" t="e">
        <f t="shared" si="919"/>
        <v>#DIV/0!</v>
      </c>
      <c r="CN1264" s="732" t="e">
        <f t="shared" si="950"/>
        <v>#DIV/0!</v>
      </c>
      <c r="CO1264" s="732" t="e">
        <f t="shared" si="920"/>
        <v>#DIV/0!</v>
      </c>
      <c r="CP1264" s="734" t="e">
        <f t="shared" si="951"/>
        <v>#DIV/0!</v>
      </c>
      <c r="CQ1264" s="733" t="str">
        <f t="shared" si="921"/>
        <v/>
      </c>
      <c r="CR1264" s="732" t="str">
        <f t="shared" si="942"/>
        <v/>
      </c>
      <c r="CS1264" s="732" t="str">
        <f t="shared" si="922"/>
        <v/>
      </c>
      <c r="CT1264" s="731" t="str">
        <f t="shared" si="943"/>
        <v/>
      </c>
      <c r="CV1264" s="733" t="e">
        <f>IF($H$1=1,'Process Capability'!$F$7,CX1264)</f>
        <v>#DIV/0!</v>
      </c>
      <c r="CW1264" s="732" t="e">
        <f t="shared" si="923"/>
        <v>#DIV/0!</v>
      </c>
      <c r="CX1264" s="732" t="e">
        <f t="shared" si="924"/>
        <v>#DIV/0!</v>
      </c>
      <c r="CY1264" s="732" t="e">
        <f t="shared" si="925"/>
        <v>#DIV/0!</v>
      </c>
      <c r="CZ1264" s="732" t="e">
        <f>IF($H$1=1,'Process Capability'!$F$8,CX1264)</f>
        <v>#DIV/0!</v>
      </c>
      <c r="DA1264" s="732" t="e">
        <f>IF($H$1=1,MAX('Process Capability'!$F$7,'Process Capability'!$F$8)-MIN('Process Capability'!$F$7,'Process Capability'!$F$8),DC1264)</f>
        <v>#DIV/0!</v>
      </c>
      <c r="DB1264" s="732" t="e">
        <f t="shared" si="926"/>
        <v>#DIV/0!</v>
      </c>
      <c r="DC1264" s="731" t="e">
        <f t="shared" si="927"/>
        <v>#DIV/0!</v>
      </c>
    </row>
    <row r="1265" spans="1:107" x14ac:dyDescent="0.2">
      <c r="A1265" s="733" t="str">
        <f>IF(C1265=0,IF('Process Capability'!$F$6=1,'Process Capability'!D1273,IF('Process Capability'!$F$6=2,I1115,IF('Process Capability'!$F$6=3,N1165,IF('Process Capability'!$F$6=4,T1190,IF('Process Capability'!$F$6=5,AA1205,IF('Process Capability'!$F$6=6,AI1215,"")))))),"")</f>
        <v/>
      </c>
      <c r="B1265" s="731" t="str">
        <f>IF(D1265=0,IF('Process Capability'!$F$6=1,H1265,IF('Process Capability'!$F$6=2,J1115,IF('Process Capability'!$F$6=3,O1165,IF('Process Capability'!$F$6=4,U1190,IF('Process Capability'!$F$6=5,AB1205,IF('Process Capability'!$F$6=6,AJ1215,"")))))),"")</f>
        <v/>
      </c>
      <c r="C1265" s="701" t="str">
        <f>IF('Process Capability'!$F$6=1,COUNTBLANK('Process Capability'!D1273),IF('Process Capability'!$F$6=2,COUNTBLANK(I1265),IF('Process Capability'!$F$6=3,COUNTBLANK(N1265),IF('Process Capability'!$F$6=4,COUNTBLANK(T1265),IF('Process Capability'!$F$6=5,COUNTBLANK(AA1265),IF('Process Capability'!$F$6=6,COUNTBLANK(AI1265),""))))))</f>
        <v/>
      </c>
      <c r="D1265" s="701" t="str">
        <f>IF('Process Capability'!$F$6=1,COUNTBLANK(H1265),IF('Process Capability'!$F$6=2,COUNTBLANK(J1265),IF('Process Capability'!$F$6=3,COUNTBLANK(O1265),IF('Process Capability'!$F$6=4,COUNTBLANK(U1265),IF('Process Capability'!$F$6=5,COUNTBLANK(AB1265),IF('Process Capability'!$F$6=6,COUNTBLANK(AJ1265),""))))))</f>
        <v/>
      </c>
      <c r="G1265" s="749" t="str">
        <f>IF(COUNTBLANK('Process Capability'!D1273)=1,"",'Process Capability'!D1273)</f>
        <v/>
      </c>
      <c r="H1265" s="748" t="str">
        <f>IF(COUNTBLANK('Process Capability'!D1273)=1,"",MAX('Process Capability'!D1272:D1273)-MIN('Process Capability'!D1272:D1273))</f>
        <v/>
      </c>
      <c r="AS1265" s="733">
        <v>1262</v>
      </c>
      <c r="AT1265" s="732">
        <f t="shared" si="933"/>
        <v>631</v>
      </c>
      <c r="AU1265" s="732">
        <f t="shared" si="936"/>
        <v>421</v>
      </c>
      <c r="AV1265" s="742">
        <f t="shared" si="937"/>
        <v>316</v>
      </c>
      <c r="AW1265" s="732">
        <f t="shared" si="938"/>
        <v>253</v>
      </c>
      <c r="AX1265" s="734">
        <f t="shared" si="941"/>
        <v>211</v>
      </c>
      <c r="AY1265" s="662" t="str">
        <f t="shared" si="910"/>
        <v/>
      </c>
      <c r="BL1265" s="733" t="str">
        <f t="shared" si="908"/>
        <v/>
      </c>
      <c r="BM1265" s="734" t="str">
        <f t="shared" si="909"/>
        <v/>
      </c>
      <c r="BN1265" s="751" t="str">
        <f t="shared" si="911"/>
        <v/>
      </c>
      <c r="BO1265" s="742" t="str">
        <f t="shared" si="912"/>
        <v/>
      </c>
      <c r="BP1265" s="750" t="str">
        <f t="shared" si="928"/>
        <v/>
      </c>
      <c r="BQ1265" s="743" t="str">
        <f t="shared" si="913"/>
        <v/>
      </c>
      <c r="BR1265" s="732" t="str">
        <f t="shared" si="914"/>
        <v/>
      </c>
      <c r="BS1265" s="732" t="str">
        <f t="shared" si="929"/>
        <v/>
      </c>
      <c r="BT1265" s="732" t="str">
        <f t="shared" si="930"/>
        <v/>
      </c>
      <c r="BU1265" s="742" t="str">
        <f t="shared" si="944"/>
        <v/>
      </c>
      <c r="BV1265" s="742" t="str">
        <f t="shared" si="945"/>
        <v/>
      </c>
      <c r="BW1265" s="742" t="str">
        <f t="shared" si="946"/>
        <v/>
      </c>
      <c r="BX1265" s="741" t="str">
        <f t="shared" si="947"/>
        <v/>
      </c>
      <c r="BY1265" s="733" t="str">
        <f t="shared" si="931"/>
        <v/>
      </c>
      <c r="BZ1265" s="732" t="str">
        <f t="shared" si="939"/>
        <v/>
      </c>
      <c r="CA1265" s="732" t="str">
        <f t="shared" si="934"/>
        <v/>
      </c>
      <c r="CB1265" s="734" t="str">
        <f t="shared" si="940"/>
        <v/>
      </c>
      <c r="CC1265" s="733" t="str">
        <f t="shared" si="932"/>
        <v/>
      </c>
      <c r="CD1265" s="740" t="str">
        <f t="shared" si="948"/>
        <v/>
      </c>
      <c r="CE1265" s="732" t="str">
        <f t="shared" si="935"/>
        <v/>
      </c>
      <c r="CF1265" s="739" t="str">
        <f t="shared" si="949"/>
        <v/>
      </c>
      <c r="CG1265" s="737"/>
      <c r="CH1265" s="736" t="str">
        <f t="shared" si="915"/>
        <v/>
      </c>
      <c r="CI1265" s="738" t="str">
        <f t="shared" si="916"/>
        <v/>
      </c>
      <c r="CJ1265" s="737"/>
      <c r="CK1265" s="736" t="str">
        <f t="shared" si="917"/>
        <v/>
      </c>
      <c r="CL1265" s="735" t="str">
        <f t="shared" si="918"/>
        <v/>
      </c>
      <c r="CM1265" s="733" t="e">
        <f t="shared" si="919"/>
        <v>#DIV/0!</v>
      </c>
      <c r="CN1265" s="732" t="e">
        <f t="shared" si="950"/>
        <v>#DIV/0!</v>
      </c>
      <c r="CO1265" s="732" t="e">
        <f t="shared" si="920"/>
        <v>#DIV/0!</v>
      </c>
      <c r="CP1265" s="734" t="e">
        <f t="shared" si="951"/>
        <v>#DIV/0!</v>
      </c>
      <c r="CQ1265" s="733" t="str">
        <f t="shared" si="921"/>
        <v/>
      </c>
      <c r="CR1265" s="732" t="str">
        <f t="shared" si="942"/>
        <v/>
      </c>
      <c r="CS1265" s="732" t="str">
        <f t="shared" si="922"/>
        <v/>
      </c>
      <c r="CT1265" s="731" t="str">
        <f t="shared" si="943"/>
        <v/>
      </c>
      <c r="CV1265" s="733" t="e">
        <f>IF($H$1=1,'Process Capability'!$F$7,CX1265)</f>
        <v>#DIV/0!</v>
      </c>
      <c r="CW1265" s="732" t="e">
        <f t="shared" si="923"/>
        <v>#DIV/0!</v>
      </c>
      <c r="CX1265" s="732" t="e">
        <f t="shared" si="924"/>
        <v>#DIV/0!</v>
      </c>
      <c r="CY1265" s="732" t="e">
        <f t="shared" si="925"/>
        <v>#DIV/0!</v>
      </c>
      <c r="CZ1265" s="732" t="e">
        <f>IF($H$1=1,'Process Capability'!$F$8,CX1265)</f>
        <v>#DIV/0!</v>
      </c>
      <c r="DA1265" s="732" t="e">
        <f>IF($H$1=1,MAX('Process Capability'!$F$7,'Process Capability'!$F$8)-MIN('Process Capability'!$F$7,'Process Capability'!$F$8),DC1265)</f>
        <v>#DIV/0!</v>
      </c>
      <c r="DB1265" s="732" t="e">
        <f t="shared" si="926"/>
        <v>#DIV/0!</v>
      </c>
      <c r="DC1265" s="731" t="e">
        <f t="shared" si="927"/>
        <v>#DIV/0!</v>
      </c>
    </row>
    <row r="1266" spans="1:107" x14ac:dyDescent="0.2">
      <c r="A1266" s="733" t="str">
        <f>IF(C1266=0,IF('Process Capability'!$F$6=1,'Process Capability'!D1274,IF('Process Capability'!$F$6=2,I1116,IF('Process Capability'!$F$6=3,N1166,IF('Process Capability'!$F$6=4,T1191,IF('Process Capability'!$F$6=5,AA1206,IF('Process Capability'!$F$6=6,AI1216,"")))))),"")</f>
        <v/>
      </c>
      <c r="B1266" s="731" t="str">
        <f>IF(D1266=0,IF('Process Capability'!$F$6=1,H1266,IF('Process Capability'!$F$6=2,J1116,IF('Process Capability'!$F$6=3,O1166,IF('Process Capability'!$F$6=4,U1191,IF('Process Capability'!$F$6=5,AB1206,IF('Process Capability'!$F$6=6,AJ1216,"")))))),"")</f>
        <v/>
      </c>
      <c r="C1266" s="701" t="str">
        <f>IF('Process Capability'!$F$6=1,COUNTBLANK('Process Capability'!D1274),IF('Process Capability'!$F$6=2,COUNTBLANK(I1266),IF('Process Capability'!$F$6=3,COUNTBLANK(N1266),IF('Process Capability'!$F$6=4,COUNTBLANK(T1266),IF('Process Capability'!$F$6=5,COUNTBLANK(AA1266),IF('Process Capability'!$F$6=6,COUNTBLANK(AI1266),""))))))</f>
        <v/>
      </c>
      <c r="D1266" s="701" t="str">
        <f>IF('Process Capability'!$F$6=1,COUNTBLANK(H1266),IF('Process Capability'!$F$6=2,COUNTBLANK(J1266),IF('Process Capability'!$F$6=3,COUNTBLANK(O1266),IF('Process Capability'!$F$6=4,COUNTBLANK(U1266),IF('Process Capability'!$F$6=5,COUNTBLANK(AB1266),IF('Process Capability'!$F$6=6,COUNTBLANK(AJ1266),""))))))</f>
        <v/>
      </c>
      <c r="G1266" s="749" t="str">
        <f>IF(COUNTBLANK('Process Capability'!D1274)=1,"",'Process Capability'!D1274)</f>
        <v/>
      </c>
      <c r="H1266" s="748" t="str">
        <f>IF(COUNTBLANK('Process Capability'!D1274)=1,"",MAX('Process Capability'!D1273:D1274)-MIN('Process Capability'!D1273:D1274))</f>
        <v/>
      </c>
      <c r="AS1266" s="743">
        <v>1263</v>
      </c>
      <c r="AT1266" s="732">
        <f t="shared" si="933"/>
        <v>632</v>
      </c>
      <c r="AU1266" s="732">
        <f t="shared" si="936"/>
        <v>421</v>
      </c>
      <c r="AV1266" s="742">
        <f t="shared" si="937"/>
        <v>316</v>
      </c>
      <c r="AW1266" s="732">
        <f t="shared" si="938"/>
        <v>253</v>
      </c>
      <c r="AX1266" s="734">
        <f t="shared" si="941"/>
        <v>211</v>
      </c>
      <c r="AY1266" s="662" t="str">
        <f t="shared" si="910"/>
        <v/>
      </c>
      <c r="BL1266" s="733" t="str">
        <f t="shared" si="908"/>
        <v/>
      </c>
      <c r="BM1266" s="734" t="str">
        <f t="shared" si="909"/>
        <v/>
      </c>
      <c r="BN1266" s="751" t="str">
        <f t="shared" si="911"/>
        <v/>
      </c>
      <c r="BO1266" s="742" t="str">
        <f t="shared" si="912"/>
        <v/>
      </c>
      <c r="BP1266" s="750" t="str">
        <f t="shared" si="928"/>
        <v/>
      </c>
      <c r="BQ1266" s="743" t="str">
        <f t="shared" si="913"/>
        <v/>
      </c>
      <c r="BR1266" s="732" t="str">
        <f t="shared" si="914"/>
        <v/>
      </c>
      <c r="BS1266" s="732" t="str">
        <f t="shared" si="929"/>
        <v/>
      </c>
      <c r="BT1266" s="732" t="str">
        <f t="shared" si="930"/>
        <v/>
      </c>
      <c r="BU1266" s="742" t="str">
        <f t="shared" si="944"/>
        <v/>
      </c>
      <c r="BV1266" s="742" t="str">
        <f t="shared" si="945"/>
        <v/>
      </c>
      <c r="BW1266" s="742" t="str">
        <f t="shared" si="946"/>
        <v/>
      </c>
      <c r="BX1266" s="741" t="str">
        <f t="shared" si="947"/>
        <v/>
      </c>
      <c r="BY1266" s="733" t="str">
        <f t="shared" si="931"/>
        <v/>
      </c>
      <c r="BZ1266" s="732" t="str">
        <f t="shared" si="939"/>
        <v/>
      </c>
      <c r="CA1266" s="732" t="str">
        <f t="shared" si="934"/>
        <v/>
      </c>
      <c r="CB1266" s="734" t="str">
        <f t="shared" si="940"/>
        <v/>
      </c>
      <c r="CC1266" s="733" t="str">
        <f t="shared" si="932"/>
        <v/>
      </c>
      <c r="CD1266" s="740" t="str">
        <f t="shared" si="948"/>
        <v/>
      </c>
      <c r="CE1266" s="732" t="str">
        <f t="shared" si="935"/>
        <v/>
      </c>
      <c r="CF1266" s="739" t="str">
        <f t="shared" si="949"/>
        <v/>
      </c>
      <c r="CG1266" s="737"/>
      <c r="CH1266" s="736" t="str">
        <f t="shared" si="915"/>
        <v/>
      </c>
      <c r="CI1266" s="738" t="str">
        <f t="shared" si="916"/>
        <v/>
      </c>
      <c r="CJ1266" s="737"/>
      <c r="CK1266" s="736" t="str">
        <f t="shared" si="917"/>
        <v/>
      </c>
      <c r="CL1266" s="735" t="str">
        <f t="shared" si="918"/>
        <v/>
      </c>
      <c r="CM1266" s="733" t="e">
        <f t="shared" si="919"/>
        <v>#DIV/0!</v>
      </c>
      <c r="CN1266" s="732" t="e">
        <f t="shared" si="950"/>
        <v>#DIV/0!</v>
      </c>
      <c r="CO1266" s="732" t="e">
        <f t="shared" si="920"/>
        <v>#DIV/0!</v>
      </c>
      <c r="CP1266" s="734" t="e">
        <f t="shared" si="951"/>
        <v>#DIV/0!</v>
      </c>
      <c r="CQ1266" s="733" t="str">
        <f t="shared" si="921"/>
        <v/>
      </c>
      <c r="CR1266" s="732" t="str">
        <f t="shared" si="942"/>
        <v/>
      </c>
      <c r="CS1266" s="732" t="str">
        <f t="shared" si="922"/>
        <v/>
      </c>
      <c r="CT1266" s="731" t="str">
        <f t="shared" si="943"/>
        <v/>
      </c>
      <c r="CV1266" s="733" t="e">
        <f>IF($H$1=1,'Process Capability'!$F$7,CX1266)</f>
        <v>#DIV/0!</v>
      </c>
      <c r="CW1266" s="732" t="e">
        <f t="shared" si="923"/>
        <v>#DIV/0!</v>
      </c>
      <c r="CX1266" s="732" t="e">
        <f t="shared" si="924"/>
        <v>#DIV/0!</v>
      </c>
      <c r="CY1266" s="732" t="e">
        <f t="shared" si="925"/>
        <v>#DIV/0!</v>
      </c>
      <c r="CZ1266" s="732" t="e">
        <f>IF($H$1=1,'Process Capability'!$F$8,CX1266)</f>
        <v>#DIV/0!</v>
      </c>
      <c r="DA1266" s="732" t="e">
        <f>IF($H$1=1,MAX('Process Capability'!$F$7,'Process Capability'!$F$8)-MIN('Process Capability'!$F$7,'Process Capability'!$F$8),DC1266)</f>
        <v>#DIV/0!</v>
      </c>
      <c r="DB1266" s="732" t="e">
        <f t="shared" si="926"/>
        <v>#DIV/0!</v>
      </c>
      <c r="DC1266" s="731" t="e">
        <f t="shared" si="927"/>
        <v>#DIV/0!</v>
      </c>
    </row>
    <row r="1267" spans="1:107" x14ac:dyDescent="0.2">
      <c r="A1267" s="733" t="str">
        <f>IF(C1267=0,IF('Process Capability'!$F$6=1,'Process Capability'!D1275,IF('Process Capability'!$F$6=2,I1117,IF('Process Capability'!$F$6=3,N1167,IF('Process Capability'!$F$6=4,T1192,IF('Process Capability'!$F$6=5,AA1207,IF('Process Capability'!$F$6=6,AI1217,"")))))),"")</f>
        <v/>
      </c>
      <c r="B1267" s="731" t="str">
        <f>IF(D1267=0,IF('Process Capability'!$F$6=1,H1267,IF('Process Capability'!$F$6=2,J1117,IF('Process Capability'!$F$6=3,O1167,IF('Process Capability'!$F$6=4,U1192,IF('Process Capability'!$F$6=5,AB1207,IF('Process Capability'!$F$6=6,AJ1217,"")))))),"")</f>
        <v/>
      </c>
      <c r="C1267" s="701" t="str">
        <f>IF('Process Capability'!$F$6=1,COUNTBLANK('Process Capability'!D1275),IF('Process Capability'!$F$6=2,COUNTBLANK(I1267),IF('Process Capability'!$F$6=3,COUNTBLANK(N1267),IF('Process Capability'!$F$6=4,COUNTBLANK(T1267),IF('Process Capability'!$F$6=5,COUNTBLANK(AA1267),IF('Process Capability'!$F$6=6,COUNTBLANK(AI1267),""))))))</f>
        <v/>
      </c>
      <c r="D1267" s="701" t="str">
        <f>IF('Process Capability'!$F$6=1,COUNTBLANK(H1267),IF('Process Capability'!$F$6=2,COUNTBLANK(J1267),IF('Process Capability'!$F$6=3,COUNTBLANK(O1267),IF('Process Capability'!$F$6=4,COUNTBLANK(U1267),IF('Process Capability'!$F$6=5,COUNTBLANK(AB1267),IF('Process Capability'!$F$6=6,COUNTBLANK(AJ1267),""))))))</f>
        <v/>
      </c>
      <c r="G1267" s="749" t="str">
        <f>IF(COUNTBLANK('Process Capability'!D1275)=1,"",'Process Capability'!D1275)</f>
        <v/>
      </c>
      <c r="H1267" s="748" t="str">
        <f>IF(COUNTBLANK('Process Capability'!D1275)=1,"",MAX('Process Capability'!D1274:D1275)-MIN('Process Capability'!D1274:D1275))</f>
        <v/>
      </c>
      <c r="AS1267" s="733">
        <v>1264</v>
      </c>
      <c r="AT1267" s="732">
        <f t="shared" si="933"/>
        <v>632</v>
      </c>
      <c r="AU1267" s="732">
        <f t="shared" si="936"/>
        <v>422</v>
      </c>
      <c r="AV1267" s="742">
        <f t="shared" si="937"/>
        <v>316</v>
      </c>
      <c r="AW1267" s="732">
        <f t="shared" si="938"/>
        <v>253</v>
      </c>
      <c r="AX1267" s="734">
        <f t="shared" si="941"/>
        <v>211</v>
      </c>
      <c r="AY1267" s="662" t="str">
        <f t="shared" si="910"/>
        <v/>
      </c>
      <c r="BL1267" s="733" t="str">
        <f t="shared" si="908"/>
        <v/>
      </c>
      <c r="BM1267" s="734" t="str">
        <f t="shared" si="909"/>
        <v/>
      </c>
      <c r="BN1267" s="751" t="str">
        <f t="shared" si="911"/>
        <v/>
      </c>
      <c r="BO1267" s="742" t="str">
        <f t="shared" si="912"/>
        <v/>
      </c>
      <c r="BP1267" s="750" t="str">
        <f t="shared" si="928"/>
        <v/>
      </c>
      <c r="BQ1267" s="743" t="str">
        <f t="shared" si="913"/>
        <v/>
      </c>
      <c r="BR1267" s="732" t="str">
        <f t="shared" si="914"/>
        <v/>
      </c>
      <c r="BS1267" s="732" t="str">
        <f t="shared" si="929"/>
        <v/>
      </c>
      <c r="BT1267" s="732" t="str">
        <f t="shared" si="930"/>
        <v/>
      </c>
      <c r="BU1267" s="742" t="str">
        <f t="shared" si="944"/>
        <v/>
      </c>
      <c r="BV1267" s="742" t="str">
        <f t="shared" si="945"/>
        <v/>
      </c>
      <c r="BW1267" s="742" t="str">
        <f t="shared" si="946"/>
        <v/>
      </c>
      <c r="BX1267" s="741" t="str">
        <f t="shared" si="947"/>
        <v/>
      </c>
      <c r="BY1267" s="733" t="str">
        <f t="shared" si="931"/>
        <v/>
      </c>
      <c r="BZ1267" s="732" t="str">
        <f t="shared" si="939"/>
        <v/>
      </c>
      <c r="CA1267" s="732" t="str">
        <f t="shared" si="934"/>
        <v/>
      </c>
      <c r="CB1267" s="734" t="str">
        <f t="shared" si="940"/>
        <v/>
      </c>
      <c r="CC1267" s="733" t="str">
        <f t="shared" si="932"/>
        <v/>
      </c>
      <c r="CD1267" s="740" t="str">
        <f t="shared" si="948"/>
        <v/>
      </c>
      <c r="CE1267" s="732" t="str">
        <f t="shared" si="935"/>
        <v/>
      </c>
      <c r="CF1267" s="739" t="str">
        <f t="shared" si="949"/>
        <v/>
      </c>
      <c r="CG1267" s="737"/>
      <c r="CH1267" s="736" t="str">
        <f t="shared" si="915"/>
        <v/>
      </c>
      <c r="CI1267" s="738" t="str">
        <f t="shared" si="916"/>
        <v/>
      </c>
      <c r="CJ1267" s="737"/>
      <c r="CK1267" s="736" t="str">
        <f t="shared" si="917"/>
        <v/>
      </c>
      <c r="CL1267" s="735" t="str">
        <f t="shared" si="918"/>
        <v/>
      </c>
      <c r="CM1267" s="733" t="e">
        <f t="shared" si="919"/>
        <v>#DIV/0!</v>
      </c>
      <c r="CN1267" s="732" t="e">
        <f t="shared" si="950"/>
        <v>#DIV/0!</v>
      </c>
      <c r="CO1267" s="732" t="e">
        <f t="shared" si="920"/>
        <v>#DIV/0!</v>
      </c>
      <c r="CP1267" s="734" t="e">
        <f t="shared" si="951"/>
        <v>#DIV/0!</v>
      </c>
      <c r="CQ1267" s="733" t="str">
        <f t="shared" si="921"/>
        <v/>
      </c>
      <c r="CR1267" s="732" t="str">
        <f t="shared" si="942"/>
        <v/>
      </c>
      <c r="CS1267" s="732" t="str">
        <f t="shared" si="922"/>
        <v/>
      </c>
      <c r="CT1267" s="731" t="str">
        <f t="shared" si="943"/>
        <v/>
      </c>
      <c r="CV1267" s="733" t="e">
        <f>IF($H$1=1,'Process Capability'!$F$7,CX1267)</f>
        <v>#DIV/0!</v>
      </c>
      <c r="CW1267" s="732" t="e">
        <f t="shared" si="923"/>
        <v>#DIV/0!</v>
      </c>
      <c r="CX1267" s="732" t="e">
        <f t="shared" si="924"/>
        <v>#DIV/0!</v>
      </c>
      <c r="CY1267" s="732" t="e">
        <f t="shared" si="925"/>
        <v>#DIV/0!</v>
      </c>
      <c r="CZ1267" s="732" t="e">
        <f>IF($H$1=1,'Process Capability'!$F$8,CX1267)</f>
        <v>#DIV/0!</v>
      </c>
      <c r="DA1267" s="732" t="e">
        <f>IF($H$1=1,MAX('Process Capability'!$F$7,'Process Capability'!$F$8)-MIN('Process Capability'!$F$7,'Process Capability'!$F$8),DC1267)</f>
        <v>#DIV/0!</v>
      </c>
      <c r="DB1267" s="732" t="e">
        <f t="shared" si="926"/>
        <v>#DIV/0!</v>
      </c>
      <c r="DC1267" s="731" t="e">
        <f t="shared" si="927"/>
        <v>#DIV/0!</v>
      </c>
    </row>
    <row r="1268" spans="1:107" x14ac:dyDescent="0.2">
      <c r="A1268" s="733" t="str">
        <f>IF(C1268=0,IF('Process Capability'!$F$6=1,'Process Capability'!D1276,IF('Process Capability'!$F$6=2,I1118,IF('Process Capability'!$F$6=3,N1168,IF('Process Capability'!$F$6=4,T1193,IF('Process Capability'!$F$6=5,AA1208,IF('Process Capability'!$F$6=6,AI1218,"")))))),"")</f>
        <v/>
      </c>
      <c r="B1268" s="731" t="str">
        <f>IF(D1268=0,IF('Process Capability'!$F$6=1,H1268,IF('Process Capability'!$F$6=2,J1118,IF('Process Capability'!$F$6=3,O1168,IF('Process Capability'!$F$6=4,U1193,IF('Process Capability'!$F$6=5,AB1208,IF('Process Capability'!$F$6=6,AJ1218,"")))))),"")</f>
        <v/>
      </c>
      <c r="C1268" s="701" t="str">
        <f>IF('Process Capability'!$F$6=1,COUNTBLANK('Process Capability'!D1276),IF('Process Capability'!$F$6=2,COUNTBLANK(I1268),IF('Process Capability'!$F$6=3,COUNTBLANK(N1268),IF('Process Capability'!$F$6=4,COUNTBLANK(T1268),IF('Process Capability'!$F$6=5,COUNTBLANK(AA1268),IF('Process Capability'!$F$6=6,COUNTBLANK(AI1268),""))))))</f>
        <v/>
      </c>
      <c r="D1268" s="701" t="str">
        <f>IF('Process Capability'!$F$6=1,COUNTBLANK(H1268),IF('Process Capability'!$F$6=2,COUNTBLANK(J1268),IF('Process Capability'!$F$6=3,COUNTBLANK(O1268),IF('Process Capability'!$F$6=4,COUNTBLANK(U1268),IF('Process Capability'!$F$6=5,COUNTBLANK(AB1268),IF('Process Capability'!$F$6=6,COUNTBLANK(AJ1268),""))))))</f>
        <v/>
      </c>
      <c r="G1268" s="749" t="str">
        <f>IF(COUNTBLANK('Process Capability'!D1276)=1,"",'Process Capability'!D1276)</f>
        <v/>
      </c>
      <c r="H1268" s="748" t="str">
        <f>IF(COUNTBLANK('Process Capability'!D1276)=1,"",MAX('Process Capability'!D1275:D1276)-MIN('Process Capability'!D1275:D1276))</f>
        <v/>
      </c>
      <c r="AS1268" s="733">
        <v>1265</v>
      </c>
      <c r="AT1268" s="732">
        <f t="shared" si="933"/>
        <v>633</v>
      </c>
      <c r="AU1268" s="732">
        <f t="shared" si="936"/>
        <v>422</v>
      </c>
      <c r="AV1268" s="742">
        <f t="shared" si="937"/>
        <v>317</v>
      </c>
      <c r="AW1268" s="732">
        <f t="shared" si="938"/>
        <v>253</v>
      </c>
      <c r="AX1268" s="734">
        <f t="shared" si="941"/>
        <v>211</v>
      </c>
      <c r="AY1268" s="662" t="str">
        <f t="shared" si="910"/>
        <v/>
      </c>
      <c r="BL1268" s="733" t="str">
        <f t="shared" si="908"/>
        <v/>
      </c>
      <c r="BM1268" s="734" t="str">
        <f t="shared" si="909"/>
        <v/>
      </c>
      <c r="BN1268" s="751" t="str">
        <f t="shared" si="911"/>
        <v/>
      </c>
      <c r="BO1268" s="742" t="str">
        <f t="shared" si="912"/>
        <v/>
      </c>
      <c r="BP1268" s="750" t="str">
        <f t="shared" si="928"/>
        <v/>
      </c>
      <c r="BQ1268" s="743" t="str">
        <f t="shared" si="913"/>
        <v/>
      </c>
      <c r="BR1268" s="732" t="str">
        <f t="shared" si="914"/>
        <v/>
      </c>
      <c r="BS1268" s="732" t="str">
        <f t="shared" si="929"/>
        <v/>
      </c>
      <c r="BT1268" s="732" t="str">
        <f t="shared" si="930"/>
        <v/>
      </c>
      <c r="BU1268" s="742" t="str">
        <f t="shared" si="944"/>
        <v/>
      </c>
      <c r="BV1268" s="742" t="str">
        <f t="shared" si="945"/>
        <v/>
      </c>
      <c r="BW1268" s="742" t="str">
        <f t="shared" si="946"/>
        <v/>
      </c>
      <c r="BX1268" s="741" t="str">
        <f t="shared" si="947"/>
        <v/>
      </c>
      <c r="BY1268" s="733" t="str">
        <f t="shared" si="931"/>
        <v/>
      </c>
      <c r="BZ1268" s="732" t="str">
        <f t="shared" si="939"/>
        <v/>
      </c>
      <c r="CA1268" s="732" t="str">
        <f t="shared" si="934"/>
        <v/>
      </c>
      <c r="CB1268" s="734" t="str">
        <f t="shared" si="940"/>
        <v/>
      </c>
      <c r="CC1268" s="733" t="str">
        <f t="shared" si="932"/>
        <v/>
      </c>
      <c r="CD1268" s="740" t="str">
        <f t="shared" si="948"/>
        <v/>
      </c>
      <c r="CE1268" s="732" t="str">
        <f t="shared" si="935"/>
        <v/>
      </c>
      <c r="CF1268" s="739" t="str">
        <f t="shared" si="949"/>
        <v/>
      </c>
      <c r="CG1268" s="737"/>
      <c r="CH1268" s="736" t="str">
        <f t="shared" si="915"/>
        <v/>
      </c>
      <c r="CI1268" s="738" t="str">
        <f t="shared" si="916"/>
        <v/>
      </c>
      <c r="CJ1268" s="737"/>
      <c r="CK1268" s="736" t="str">
        <f t="shared" si="917"/>
        <v/>
      </c>
      <c r="CL1268" s="735" t="str">
        <f t="shared" si="918"/>
        <v/>
      </c>
      <c r="CM1268" s="733" t="e">
        <f t="shared" si="919"/>
        <v>#DIV/0!</v>
      </c>
      <c r="CN1268" s="732" t="e">
        <f t="shared" si="950"/>
        <v>#DIV/0!</v>
      </c>
      <c r="CO1268" s="732" t="e">
        <f t="shared" si="920"/>
        <v>#DIV/0!</v>
      </c>
      <c r="CP1268" s="734" t="e">
        <f t="shared" si="951"/>
        <v>#DIV/0!</v>
      </c>
      <c r="CQ1268" s="733" t="str">
        <f t="shared" si="921"/>
        <v/>
      </c>
      <c r="CR1268" s="732" t="str">
        <f t="shared" si="942"/>
        <v/>
      </c>
      <c r="CS1268" s="732" t="str">
        <f t="shared" si="922"/>
        <v/>
      </c>
      <c r="CT1268" s="731" t="str">
        <f t="shared" si="943"/>
        <v/>
      </c>
      <c r="CV1268" s="733" t="e">
        <f>IF($H$1=1,'Process Capability'!$F$7,CX1268)</f>
        <v>#DIV/0!</v>
      </c>
      <c r="CW1268" s="732" t="e">
        <f t="shared" si="923"/>
        <v>#DIV/0!</v>
      </c>
      <c r="CX1268" s="732" t="e">
        <f t="shared" si="924"/>
        <v>#DIV/0!</v>
      </c>
      <c r="CY1268" s="732" t="e">
        <f t="shared" si="925"/>
        <v>#DIV/0!</v>
      </c>
      <c r="CZ1268" s="732" t="e">
        <f>IF($H$1=1,'Process Capability'!$F$8,CX1268)</f>
        <v>#DIV/0!</v>
      </c>
      <c r="DA1268" s="732" t="e">
        <f>IF($H$1=1,MAX('Process Capability'!$F$7,'Process Capability'!$F$8)-MIN('Process Capability'!$F$7,'Process Capability'!$F$8),DC1268)</f>
        <v>#DIV/0!</v>
      </c>
      <c r="DB1268" s="732" t="e">
        <f t="shared" si="926"/>
        <v>#DIV/0!</v>
      </c>
      <c r="DC1268" s="731" t="e">
        <f t="shared" si="927"/>
        <v>#DIV/0!</v>
      </c>
    </row>
    <row r="1269" spans="1:107" x14ac:dyDescent="0.2">
      <c r="A1269" s="733" t="str">
        <f>IF(C1269=0,IF('Process Capability'!$F$6=1,'Process Capability'!D1277,IF('Process Capability'!$F$6=2,I1119,IF('Process Capability'!$F$6=3,N1169,IF('Process Capability'!$F$6=4,T1194,IF('Process Capability'!$F$6=5,AA1209,IF('Process Capability'!$F$6=6,AI1219,"")))))),"")</f>
        <v/>
      </c>
      <c r="B1269" s="731" t="str">
        <f>IF(D1269=0,IF('Process Capability'!$F$6=1,H1269,IF('Process Capability'!$F$6=2,J1119,IF('Process Capability'!$F$6=3,O1169,IF('Process Capability'!$F$6=4,U1194,IF('Process Capability'!$F$6=5,AB1209,IF('Process Capability'!$F$6=6,AJ1219,"")))))),"")</f>
        <v/>
      </c>
      <c r="C1269" s="701" t="str">
        <f>IF('Process Capability'!$F$6=1,COUNTBLANK('Process Capability'!D1277),IF('Process Capability'!$F$6=2,COUNTBLANK(I1269),IF('Process Capability'!$F$6=3,COUNTBLANK(N1269),IF('Process Capability'!$F$6=4,COUNTBLANK(T1269),IF('Process Capability'!$F$6=5,COUNTBLANK(AA1269),IF('Process Capability'!$F$6=6,COUNTBLANK(AI1269),""))))))</f>
        <v/>
      </c>
      <c r="D1269" s="701" t="str">
        <f>IF('Process Capability'!$F$6=1,COUNTBLANK(H1269),IF('Process Capability'!$F$6=2,COUNTBLANK(J1269),IF('Process Capability'!$F$6=3,COUNTBLANK(O1269),IF('Process Capability'!$F$6=4,COUNTBLANK(U1269),IF('Process Capability'!$F$6=5,COUNTBLANK(AB1269),IF('Process Capability'!$F$6=6,COUNTBLANK(AJ1269),""))))))</f>
        <v/>
      </c>
      <c r="G1269" s="749" t="str">
        <f>IF(COUNTBLANK('Process Capability'!D1277)=1,"",'Process Capability'!D1277)</f>
        <v/>
      </c>
      <c r="H1269" s="748" t="str">
        <f>IF(COUNTBLANK('Process Capability'!D1277)=1,"",MAX('Process Capability'!D1276:D1277)-MIN('Process Capability'!D1276:D1277))</f>
        <v/>
      </c>
      <c r="AS1269" s="743">
        <v>1266</v>
      </c>
      <c r="AT1269" s="732">
        <f t="shared" si="933"/>
        <v>633</v>
      </c>
      <c r="AU1269" s="732">
        <f t="shared" si="936"/>
        <v>422</v>
      </c>
      <c r="AV1269" s="742">
        <f t="shared" si="937"/>
        <v>317</v>
      </c>
      <c r="AW1269" s="732">
        <f t="shared" si="938"/>
        <v>254</v>
      </c>
      <c r="AX1269" s="734">
        <f t="shared" si="941"/>
        <v>211</v>
      </c>
      <c r="AY1269" s="662" t="str">
        <f t="shared" si="910"/>
        <v/>
      </c>
      <c r="BL1269" s="733" t="str">
        <f t="shared" si="908"/>
        <v/>
      </c>
      <c r="BM1269" s="734" t="str">
        <f t="shared" si="909"/>
        <v/>
      </c>
      <c r="BN1269" s="751" t="str">
        <f t="shared" si="911"/>
        <v/>
      </c>
      <c r="BO1269" s="742" t="str">
        <f t="shared" si="912"/>
        <v/>
      </c>
      <c r="BP1269" s="750" t="str">
        <f t="shared" si="928"/>
        <v/>
      </c>
      <c r="BQ1269" s="743" t="str">
        <f t="shared" si="913"/>
        <v/>
      </c>
      <c r="BR1269" s="732" t="str">
        <f t="shared" si="914"/>
        <v/>
      </c>
      <c r="BS1269" s="732" t="str">
        <f t="shared" si="929"/>
        <v/>
      </c>
      <c r="BT1269" s="732" t="str">
        <f t="shared" si="930"/>
        <v/>
      </c>
      <c r="BU1269" s="742" t="str">
        <f t="shared" si="944"/>
        <v/>
      </c>
      <c r="BV1269" s="742" t="str">
        <f t="shared" si="945"/>
        <v/>
      </c>
      <c r="BW1269" s="742" t="str">
        <f t="shared" si="946"/>
        <v/>
      </c>
      <c r="BX1269" s="741" t="str">
        <f t="shared" si="947"/>
        <v/>
      </c>
      <c r="BY1269" s="733" t="str">
        <f t="shared" si="931"/>
        <v/>
      </c>
      <c r="BZ1269" s="732" t="str">
        <f t="shared" si="939"/>
        <v/>
      </c>
      <c r="CA1269" s="732" t="str">
        <f t="shared" si="934"/>
        <v/>
      </c>
      <c r="CB1269" s="734" t="str">
        <f t="shared" si="940"/>
        <v/>
      </c>
      <c r="CC1269" s="733" t="str">
        <f t="shared" si="932"/>
        <v/>
      </c>
      <c r="CD1269" s="740" t="str">
        <f t="shared" si="948"/>
        <v/>
      </c>
      <c r="CE1269" s="732" t="str">
        <f t="shared" si="935"/>
        <v/>
      </c>
      <c r="CF1269" s="739" t="str">
        <f t="shared" si="949"/>
        <v/>
      </c>
      <c r="CG1269" s="737"/>
      <c r="CH1269" s="736" t="str">
        <f t="shared" si="915"/>
        <v/>
      </c>
      <c r="CI1269" s="738" t="str">
        <f t="shared" si="916"/>
        <v/>
      </c>
      <c r="CJ1269" s="737"/>
      <c r="CK1269" s="736" t="str">
        <f t="shared" si="917"/>
        <v/>
      </c>
      <c r="CL1269" s="735" t="str">
        <f t="shared" si="918"/>
        <v/>
      </c>
      <c r="CM1269" s="733" t="e">
        <f t="shared" si="919"/>
        <v>#DIV/0!</v>
      </c>
      <c r="CN1269" s="732" t="e">
        <f t="shared" si="950"/>
        <v>#DIV/0!</v>
      </c>
      <c r="CO1269" s="732" t="e">
        <f t="shared" si="920"/>
        <v>#DIV/0!</v>
      </c>
      <c r="CP1269" s="734" t="e">
        <f t="shared" si="951"/>
        <v>#DIV/0!</v>
      </c>
      <c r="CQ1269" s="733" t="str">
        <f t="shared" si="921"/>
        <v/>
      </c>
      <c r="CR1269" s="732" t="str">
        <f t="shared" si="942"/>
        <v/>
      </c>
      <c r="CS1269" s="732" t="str">
        <f t="shared" si="922"/>
        <v/>
      </c>
      <c r="CT1269" s="731" t="str">
        <f t="shared" si="943"/>
        <v/>
      </c>
      <c r="CV1269" s="733" t="e">
        <f>IF($H$1=1,'Process Capability'!$F$7,CX1269)</f>
        <v>#DIV/0!</v>
      </c>
      <c r="CW1269" s="732" t="e">
        <f t="shared" si="923"/>
        <v>#DIV/0!</v>
      </c>
      <c r="CX1269" s="732" t="e">
        <f t="shared" si="924"/>
        <v>#DIV/0!</v>
      </c>
      <c r="CY1269" s="732" t="e">
        <f t="shared" si="925"/>
        <v>#DIV/0!</v>
      </c>
      <c r="CZ1269" s="732" t="e">
        <f>IF($H$1=1,'Process Capability'!$F$8,CX1269)</f>
        <v>#DIV/0!</v>
      </c>
      <c r="DA1269" s="732" t="e">
        <f>IF($H$1=1,MAX('Process Capability'!$F$7,'Process Capability'!$F$8)-MIN('Process Capability'!$F$7,'Process Capability'!$F$8),DC1269)</f>
        <v>#DIV/0!</v>
      </c>
      <c r="DB1269" s="732" t="e">
        <f t="shared" si="926"/>
        <v>#DIV/0!</v>
      </c>
      <c r="DC1269" s="731" t="e">
        <f t="shared" si="927"/>
        <v>#DIV/0!</v>
      </c>
    </row>
    <row r="1270" spans="1:107" x14ac:dyDescent="0.2">
      <c r="A1270" s="733" t="str">
        <f>IF(C1270=0,IF('Process Capability'!$F$6=1,'Process Capability'!D1278,IF('Process Capability'!$F$6=2,I1120,IF('Process Capability'!$F$6=3,N1170,IF('Process Capability'!$F$6=4,T1195,IF('Process Capability'!$F$6=5,AA1210,IF('Process Capability'!$F$6=6,AI1220,"")))))),"")</f>
        <v/>
      </c>
      <c r="B1270" s="731" t="str">
        <f>IF(D1270=0,IF('Process Capability'!$F$6=1,H1270,IF('Process Capability'!$F$6=2,J1120,IF('Process Capability'!$F$6=3,O1170,IF('Process Capability'!$F$6=4,U1195,IF('Process Capability'!$F$6=5,AB1210,IF('Process Capability'!$F$6=6,AJ1220,"")))))),"")</f>
        <v/>
      </c>
      <c r="C1270" s="701" t="str">
        <f>IF('Process Capability'!$F$6=1,COUNTBLANK('Process Capability'!D1278),IF('Process Capability'!$F$6=2,COUNTBLANK(I1270),IF('Process Capability'!$F$6=3,COUNTBLANK(N1270),IF('Process Capability'!$F$6=4,COUNTBLANK(T1270),IF('Process Capability'!$F$6=5,COUNTBLANK(AA1270),IF('Process Capability'!$F$6=6,COUNTBLANK(AI1270),""))))))</f>
        <v/>
      </c>
      <c r="D1270" s="701" t="str">
        <f>IF('Process Capability'!$F$6=1,COUNTBLANK(H1270),IF('Process Capability'!$F$6=2,COUNTBLANK(J1270),IF('Process Capability'!$F$6=3,COUNTBLANK(O1270),IF('Process Capability'!$F$6=4,COUNTBLANK(U1270),IF('Process Capability'!$F$6=5,COUNTBLANK(AB1270),IF('Process Capability'!$F$6=6,COUNTBLANK(AJ1270),""))))))</f>
        <v/>
      </c>
      <c r="G1270" s="749" t="str">
        <f>IF(COUNTBLANK('Process Capability'!D1278)=1,"",'Process Capability'!D1278)</f>
        <v/>
      </c>
      <c r="H1270" s="748" t="str">
        <f>IF(COUNTBLANK('Process Capability'!D1278)=1,"",MAX('Process Capability'!D1277:D1278)-MIN('Process Capability'!D1277:D1278))</f>
        <v/>
      </c>
      <c r="AS1270" s="733">
        <v>1267</v>
      </c>
      <c r="AT1270" s="732">
        <f t="shared" si="933"/>
        <v>634</v>
      </c>
      <c r="AU1270" s="732">
        <f t="shared" si="936"/>
        <v>423</v>
      </c>
      <c r="AV1270" s="742">
        <f t="shared" si="937"/>
        <v>317</v>
      </c>
      <c r="AW1270" s="732">
        <f t="shared" si="938"/>
        <v>254</v>
      </c>
      <c r="AX1270" s="734">
        <f t="shared" si="941"/>
        <v>212</v>
      </c>
      <c r="AY1270" s="662" t="str">
        <f t="shared" si="910"/>
        <v/>
      </c>
      <c r="BL1270" s="733" t="str">
        <f t="shared" si="908"/>
        <v/>
      </c>
      <c r="BM1270" s="734" t="str">
        <f t="shared" si="909"/>
        <v/>
      </c>
      <c r="BN1270" s="751" t="str">
        <f t="shared" si="911"/>
        <v/>
      </c>
      <c r="BO1270" s="742" t="str">
        <f t="shared" si="912"/>
        <v/>
      </c>
      <c r="BP1270" s="750" t="str">
        <f t="shared" si="928"/>
        <v/>
      </c>
      <c r="BQ1270" s="743" t="str">
        <f t="shared" si="913"/>
        <v/>
      </c>
      <c r="BR1270" s="732" t="str">
        <f t="shared" si="914"/>
        <v/>
      </c>
      <c r="BS1270" s="732" t="str">
        <f t="shared" si="929"/>
        <v/>
      </c>
      <c r="BT1270" s="732" t="str">
        <f t="shared" si="930"/>
        <v/>
      </c>
      <c r="BU1270" s="742" t="str">
        <f t="shared" si="944"/>
        <v/>
      </c>
      <c r="BV1270" s="742" t="str">
        <f t="shared" si="945"/>
        <v/>
      </c>
      <c r="BW1270" s="742" t="str">
        <f t="shared" si="946"/>
        <v/>
      </c>
      <c r="BX1270" s="741" t="str">
        <f t="shared" si="947"/>
        <v/>
      </c>
      <c r="BY1270" s="733" t="str">
        <f t="shared" si="931"/>
        <v/>
      </c>
      <c r="BZ1270" s="732" t="str">
        <f t="shared" si="939"/>
        <v/>
      </c>
      <c r="CA1270" s="732" t="str">
        <f t="shared" si="934"/>
        <v/>
      </c>
      <c r="CB1270" s="734" t="str">
        <f t="shared" si="940"/>
        <v/>
      </c>
      <c r="CC1270" s="733" t="str">
        <f t="shared" si="932"/>
        <v/>
      </c>
      <c r="CD1270" s="740" t="str">
        <f t="shared" si="948"/>
        <v/>
      </c>
      <c r="CE1270" s="732" t="str">
        <f t="shared" si="935"/>
        <v/>
      </c>
      <c r="CF1270" s="739" t="str">
        <f t="shared" si="949"/>
        <v/>
      </c>
      <c r="CG1270" s="737"/>
      <c r="CH1270" s="736" t="str">
        <f t="shared" si="915"/>
        <v/>
      </c>
      <c r="CI1270" s="738" t="str">
        <f t="shared" si="916"/>
        <v/>
      </c>
      <c r="CJ1270" s="737"/>
      <c r="CK1270" s="736" t="str">
        <f t="shared" si="917"/>
        <v/>
      </c>
      <c r="CL1270" s="735" t="str">
        <f t="shared" si="918"/>
        <v/>
      </c>
      <c r="CM1270" s="733" t="e">
        <f t="shared" si="919"/>
        <v>#DIV/0!</v>
      </c>
      <c r="CN1270" s="732" t="e">
        <f t="shared" si="950"/>
        <v>#DIV/0!</v>
      </c>
      <c r="CO1270" s="732" t="e">
        <f t="shared" si="920"/>
        <v>#DIV/0!</v>
      </c>
      <c r="CP1270" s="734" t="e">
        <f t="shared" si="951"/>
        <v>#DIV/0!</v>
      </c>
      <c r="CQ1270" s="733" t="str">
        <f t="shared" si="921"/>
        <v/>
      </c>
      <c r="CR1270" s="732" t="str">
        <f t="shared" si="942"/>
        <v/>
      </c>
      <c r="CS1270" s="732" t="str">
        <f t="shared" si="922"/>
        <v/>
      </c>
      <c r="CT1270" s="731" t="str">
        <f t="shared" si="943"/>
        <v/>
      </c>
      <c r="CV1270" s="733" t="e">
        <f>IF($H$1=1,'Process Capability'!$F$7,CX1270)</f>
        <v>#DIV/0!</v>
      </c>
      <c r="CW1270" s="732" t="e">
        <f t="shared" si="923"/>
        <v>#DIV/0!</v>
      </c>
      <c r="CX1270" s="732" t="e">
        <f t="shared" si="924"/>
        <v>#DIV/0!</v>
      </c>
      <c r="CY1270" s="732" t="e">
        <f t="shared" si="925"/>
        <v>#DIV/0!</v>
      </c>
      <c r="CZ1270" s="732" t="e">
        <f>IF($H$1=1,'Process Capability'!$F$8,CX1270)</f>
        <v>#DIV/0!</v>
      </c>
      <c r="DA1270" s="732" t="e">
        <f>IF($H$1=1,MAX('Process Capability'!$F$7,'Process Capability'!$F$8)-MIN('Process Capability'!$F$7,'Process Capability'!$F$8),DC1270)</f>
        <v>#DIV/0!</v>
      </c>
      <c r="DB1270" s="732" t="e">
        <f t="shared" si="926"/>
        <v>#DIV/0!</v>
      </c>
      <c r="DC1270" s="731" t="e">
        <f t="shared" si="927"/>
        <v>#DIV/0!</v>
      </c>
    </row>
    <row r="1271" spans="1:107" x14ac:dyDescent="0.2">
      <c r="A1271" s="733" t="str">
        <f>IF(C1271=0,IF('Process Capability'!$F$6=1,'Process Capability'!D1279,IF('Process Capability'!$F$6=2,I1121,IF('Process Capability'!$F$6=3,N1171,IF('Process Capability'!$F$6=4,T1196,IF('Process Capability'!$F$6=5,AA1211,IF('Process Capability'!$F$6=6,AI1221,"")))))),"")</f>
        <v/>
      </c>
      <c r="B1271" s="731" t="str">
        <f>IF(D1271=0,IF('Process Capability'!$F$6=1,H1271,IF('Process Capability'!$F$6=2,J1121,IF('Process Capability'!$F$6=3,O1171,IF('Process Capability'!$F$6=4,U1196,IF('Process Capability'!$F$6=5,AB1211,IF('Process Capability'!$F$6=6,AJ1221,"")))))),"")</f>
        <v/>
      </c>
      <c r="C1271" s="701" t="str">
        <f>IF('Process Capability'!$F$6=1,COUNTBLANK('Process Capability'!D1279),IF('Process Capability'!$F$6=2,COUNTBLANK(I1271),IF('Process Capability'!$F$6=3,COUNTBLANK(N1271),IF('Process Capability'!$F$6=4,COUNTBLANK(T1271),IF('Process Capability'!$F$6=5,COUNTBLANK(AA1271),IF('Process Capability'!$F$6=6,COUNTBLANK(AI1271),""))))))</f>
        <v/>
      </c>
      <c r="D1271" s="701" t="str">
        <f>IF('Process Capability'!$F$6=1,COUNTBLANK(H1271),IF('Process Capability'!$F$6=2,COUNTBLANK(J1271),IF('Process Capability'!$F$6=3,COUNTBLANK(O1271),IF('Process Capability'!$F$6=4,COUNTBLANK(U1271),IF('Process Capability'!$F$6=5,COUNTBLANK(AB1271),IF('Process Capability'!$F$6=6,COUNTBLANK(AJ1271),""))))))</f>
        <v/>
      </c>
      <c r="G1271" s="749" t="str">
        <f>IF(COUNTBLANK('Process Capability'!D1279)=1,"",'Process Capability'!D1279)</f>
        <v/>
      </c>
      <c r="H1271" s="748" t="str">
        <f>IF(COUNTBLANK('Process Capability'!D1279)=1,"",MAX('Process Capability'!D1278:D1279)-MIN('Process Capability'!D1278:D1279))</f>
        <v/>
      </c>
      <c r="AS1271" s="733">
        <v>1268</v>
      </c>
      <c r="AT1271" s="732">
        <f t="shared" si="933"/>
        <v>634</v>
      </c>
      <c r="AU1271" s="732">
        <f t="shared" si="936"/>
        <v>423</v>
      </c>
      <c r="AV1271" s="742">
        <f t="shared" si="937"/>
        <v>317</v>
      </c>
      <c r="AW1271" s="732">
        <f t="shared" si="938"/>
        <v>254</v>
      </c>
      <c r="AX1271" s="734">
        <f t="shared" si="941"/>
        <v>212</v>
      </c>
      <c r="AY1271" s="662" t="str">
        <f t="shared" si="910"/>
        <v/>
      </c>
      <c r="BL1271" s="733" t="str">
        <f t="shared" si="908"/>
        <v/>
      </c>
      <c r="BM1271" s="734" t="str">
        <f t="shared" si="909"/>
        <v/>
      </c>
      <c r="BN1271" s="751" t="str">
        <f t="shared" si="911"/>
        <v/>
      </c>
      <c r="BO1271" s="742" t="str">
        <f t="shared" si="912"/>
        <v/>
      </c>
      <c r="BP1271" s="750" t="str">
        <f t="shared" si="928"/>
        <v/>
      </c>
      <c r="BQ1271" s="743" t="str">
        <f t="shared" si="913"/>
        <v/>
      </c>
      <c r="BR1271" s="732" t="str">
        <f t="shared" si="914"/>
        <v/>
      </c>
      <c r="BS1271" s="732" t="str">
        <f t="shared" si="929"/>
        <v/>
      </c>
      <c r="BT1271" s="732" t="str">
        <f t="shared" si="930"/>
        <v/>
      </c>
      <c r="BU1271" s="742" t="str">
        <f t="shared" si="944"/>
        <v/>
      </c>
      <c r="BV1271" s="742" t="str">
        <f t="shared" si="945"/>
        <v/>
      </c>
      <c r="BW1271" s="742" t="str">
        <f t="shared" si="946"/>
        <v/>
      </c>
      <c r="BX1271" s="741" t="str">
        <f t="shared" si="947"/>
        <v/>
      </c>
      <c r="BY1271" s="733" t="str">
        <f t="shared" si="931"/>
        <v/>
      </c>
      <c r="BZ1271" s="732" t="str">
        <f t="shared" si="939"/>
        <v/>
      </c>
      <c r="CA1271" s="732" t="str">
        <f t="shared" si="934"/>
        <v/>
      </c>
      <c r="CB1271" s="734" t="str">
        <f t="shared" si="940"/>
        <v/>
      </c>
      <c r="CC1271" s="733" t="str">
        <f t="shared" si="932"/>
        <v/>
      </c>
      <c r="CD1271" s="740" t="str">
        <f t="shared" si="948"/>
        <v/>
      </c>
      <c r="CE1271" s="732" t="str">
        <f t="shared" si="935"/>
        <v/>
      </c>
      <c r="CF1271" s="739" t="str">
        <f t="shared" si="949"/>
        <v/>
      </c>
      <c r="CG1271" s="737"/>
      <c r="CH1271" s="736" t="str">
        <f t="shared" si="915"/>
        <v/>
      </c>
      <c r="CI1271" s="738" t="str">
        <f t="shared" si="916"/>
        <v/>
      </c>
      <c r="CJ1271" s="737"/>
      <c r="CK1271" s="736" t="str">
        <f t="shared" si="917"/>
        <v/>
      </c>
      <c r="CL1271" s="735" t="str">
        <f t="shared" si="918"/>
        <v/>
      </c>
      <c r="CM1271" s="733" t="e">
        <f t="shared" si="919"/>
        <v>#DIV/0!</v>
      </c>
      <c r="CN1271" s="732" t="e">
        <f t="shared" si="950"/>
        <v>#DIV/0!</v>
      </c>
      <c r="CO1271" s="732" t="e">
        <f t="shared" si="920"/>
        <v>#DIV/0!</v>
      </c>
      <c r="CP1271" s="734" t="e">
        <f t="shared" si="951"/>
        <v>#DIV/0!</v>
      </c>
      <c r="CQ1271" s="733" t="str">
        <f t="shared" si="921"/>
        <v/>
      </c>
      <c r="CR1271" s="732" t="str">
        <f t="shared" si="942"/>
        <v/>
      </c>
      <c r="CS1271" s="732" t="str">
        <f t="shared" si="922"/>
        <v/>
      </c>
      <c r="CT1271" s="731" t="str">
        <f t="shared" si="943"/>
        <v/>
      </c>
      <c r="CV1271" s="733" t="e">
        <f>IF($H$1=1,'Process Capability'!$F$7,CX1271)</f>
        <v>#DIV/0!</v>
      </c>
      <c r="CW1271" s="732" t="e">
        <f t="shared" si="923"/>
        <v>#DIV/0!</v>
      </c>
      <c r="CX1271" s="732" t="e">
        <f t="shared" si="924"/>
        <v>#DIV/0!</v>
      </c>
      <c r="CY1271" s="732" t="e">
        <f t="shared" si="925"/>
        <v>#DIV/0!</v>
      </c>
      <c r="CZ1271" s="732" t="e">
        <f>IF($H$1=1,'Process Capability'!$F$8,CX1271)</f>
        <v>#DIV/0!</v>
      </c>
      <c r="DA1271" s="732" t="e">
        <f>IF($H$1=1,MAX('Process Capability'!$F$7,'Process Capability'!$F$8)-MIN('Process Capability'!$F$7,'Process Capability'!$F$8),DC1271)</f>
        <v>#DIV/0!</v>
      </c>
      <c r="DB1271" s="732" t="e">
        <f t="shared" si="926"/>
        <v>#DIV/0!</v>
      </c>
      <c r="DC1271" s="731" t="e">
        <f t="shared" si="927"/>
        <v>#DIV/0!</v>
      </c>
    </row>
    <row r="1272" spans="1:107" x14ac:dyDescent="0.2">
      <c r="A1272" s="733" t="str">
        <f>IF(C1272=0,IF('Process Capability'!$F$6=1,'Process Capability'!D1280,IF('Process Capability'!$F$6=2,I1122,IF('Process Capability'!$F$6=3,N1172,IF('Process Capability'!$F$6=4,T1197,IF('Process Capability'!$F$6=5,AA1212,IF('Process Capability'!$F$6=6,AI1222,"")))))),"")</f>
        <v/>
      </c>
      <c r="B1272" s="731" t="str">
        <f>IF(D1272=0,IF('Process Capability'!$F$6=1,H1272,IF('Process Capability'!$F$6=2,J1122,IF('Process Capability'!$F$6=3,O1172,IF('Process Capability'!$F$6=4,U1197,IF('Process Capability'!$F$6=5,AB1212,IF('Process Capability'!$F$6=6,AJ1222,"")))))),"")</f>
        <v/>
      </c>
      <c r="C1272" s="701" t="str">
        <f>IF('Process Capability'!$F$6=1,COUNTBLANK('Process Capability'!D1280),IF('Process Capability'!$F$6=2,COUNTBLANK(I1272),IF('Process Capability'!$F$6=3,COUNTBLANK(N1272),IF('Process Capability'!$F$6=4,COUNTBLANK(T1272),IF('Process Capability'!$F$6=5,COUNTBLANK(AA1272),IF('Process Capability'!$F$6=6,COUNTBLANK(AI1272),""))))))</f>
        <v/>
      </c>
      <c r="D1272" s="701" t="str">
        <f>IF('Process Capability'!$F$6=1,COUNTBLANK(H1272),IF('Process Capability'!$F$6=2,COUNTBLANK(J1272),IF('Process Capability'!$F$6=3,COUNTBLANK(O1272),IF('Process Capability'!$F$6=4,COUNTBLANK(U1272),IF('Process Capability'!$F$6=5,COUNTBLANK(AB1272),IF('Process Capability'!$F$6=6,COUNTBLANK(AJ1272),""))))))</f>
        <v/>
      </c>
      <c r="G1272" s="749" t="str">
        <f>IF(COUNTBLANK('Process Capability'!D1280)=1,"",'Process Capability'!D1280)</f>
        <v/>
      </c>
      <c r="H1272" s="748" t="str">
        <f>IF(COUNTBLANK('Process Capability'!D1280)=1,"",MAX('Process Capability'!D1279:D1280)-MIN('Process Capability'!D1279:D1280))</f>
        <v/>
      </c>
      <c r="AS1272" s="743">
        <v>1269</v>
      </c>
      <c r="AT1272" s="732">
        <f t="shared" si="933"/>
        <v>635</v>
      </c>
      <c r="AU1272" s="732">
        <f t="shared" si="936"/>
        <v>423</v>
      </c>
      <c r="AV1272" s="742">
        <f t="shared" si="937"/>
        <v>318</v>
      </c>
      <c r="AW1272" s="732">
        <f t="shared" si="938"/>
        <v>254</v>
      </c>
      <c r="AX1272" s="734">
        <f t="shared" si="941"/>
        <v>212</v>
      </c>
      <c r="AY1272" s="662" t="str">
        <f t="shared" si="910"/>
        <v/>
      </c>
      <c r="BL1272" s="733" t="str">
        <f t="shared" si="908"/>
        <v/>
      </c>
      <c r="BM1272" s="734" t="str">
        <f t="shared" si="909"/>
        <v/>
      </c>
      <c r="BN1272" s="751" t="str">
        <f t="shared" si="911"/>
        <v/>
      </c>
      <c r="BO1272" s="742" t="str">
        <f t="shared" si="912"/>
        <v/>
      </c>
      <c r="BP1272" s="750" t="str">
        <f t="shared" si="928"/>
        <v/>
      </c>
      <c r="BQ1272" s="743" t="str">
        <f t="shared" si="913"/>
        <v/>
      </c>
      <c r="BR1272" s="732" t="str">
        <f t="shared" si="914"/>
        <v/>
      </c>
      <c r="BS1272" s="732" t="str">
        <f t="shared" si="929"/>
        <v/>
      </c>
      <c r="BT1272" s="732" t="str">
        <f t="shared" si="930"/>
        <v/>
      </c>
      <c r="BU1272" s="742" t="str">
        <f t="shared" si="944"/>
        <v/>
      </c>
      <c r="BV1272" s="742" t="str">
        <f t="shared" si="945"/>
        <v/>
      </c>
      <c r="BW1272" s="742" t="str">
        <f t="shared" si="946"/>
        <v/>
      </c>
      <c r="BX1272" s="741" t="str">
        <f t="shared" si="947"/>
        <v/>
      </c>
      <c r="BY1272" s="733" t="str">
        <f t="shared" si="931"/>
        <v/>
      </c>
      <c r="BZ1272" s="732" t="str">
        <f t="shared" si="939"/>
        <v/>
      </c>
      <c r="CA1272" s="732" t="str">
        <f t="shared" si="934"/>
        <v/>
      </c>
      <c r="CB1272" s="734" t="str">
        <f t="shared" si="940"/>
        <v/>
      </c>
      <c r="CC1272" s="733" t="str">
        <f t="shared" si="932"/>
        <v/>
      </c>
      <c r="CD1272" s="740" t="str">
        <f t="shared" si="948"/>
        <v/>
      </c>
      <c r="CE1272" s="732" t="str">
        <f t="shared" si="935"/>
        <v/>
      </c>
      <c r="CF1272" s="739" t="str">
        <f t="shared" si="949"/>
        <v/>
      </c>
      <c r="CG1272" s="737"/>
      <c r="CH1272" s="736" t="str">
        <f t="shared" si="915"/>
        <v/>
      </c>
      <c r="CI1272" s="738" t="str">
        <f t="shared" si="916"/>
        <v/>
      </c>
      <c r="CJ1272" s="737"/>
      <c r="CK1272" s="736" t="str">
        <f t="shared" si="917"/>
        <v/>
      </c>
      <c r="CL1272" s="735" t="str">
        <f t="shared" si="918"/>
        <v/>
      </c>
      <c r="CM1272" s="733" t="e">
        <f t="shared" si="919"/>
        <v>#DIV/0!</v>
      </c>
      <c r="CN1272" s="732" t="e">
        <f t="shared" si="950"/>
        <v>#DIV/0!</v>
      </c>
      <c r="CO1272" s="732" t="e">
        <f t="shared" si="920"/>
        <v>#DIV/0!</v>
      </c>
      <c r="CP1272" s="734" t="e">
        <f t="shared" si="951"/>
        <v>#DIV/0!</v>
      </c>
      <c r="CQ1272" s="733" t="str">
        <f t="shared" si="921"/>
        <v/>
      </c>
      <c r="CR1272" s="732" t="str">
        <f t="shared" si="942"/>
        <v/>
      </c>
      <c r="CS1272" s="732" t="str">
        <f t="shared" si="922"/>
        <v/>
      </c>
      <c r="CT1272" s="731" t="str">
        <f t="shared" si="943"/>
        <v/>
      </c>
      <c r="CV1272" s="733" t="e">
        <f>IF($H$1=1,'Process Capability'!$F$7,CX1272)</f>
        <v>#DIV/0!</v>
      </c>
      <c r="CW1272" s="732" t="e">
        <f t="shared" si="923"/>
        <v>#DIV/0!</v>
      </c>
      <c r="CX1272" s="732" t="e">
        <f t="shared" si="924"/>
        <v>#DIV/0!</v>
      </c>
      <c r="CY1272" s="732" t="e">
        <f t="shared" si="925"/>
        <v>#DIV/0!</v>
      </c>
      <c r="CZ1272" s="732" t="e">
        <f>IF($H$1=1,'Process Capability'!$F$8,CX1272)</f>
        <v>#DIV/0!</v>
      </c>
      <c r="DA1272" s="732" t="e">
        <f>IF($H$1=1,MAX('Process Capability'!$F$7,'Process Capability'!$F$8)-MIN('Process Capability'!$F$7,'Process Capability'!$F$8),DC1272)</f>
        <v>#DIV/0!</v>
      </c>
      <c r="DB1272" s="732" t="e">
        <f t="shared" si="926"/>
        <v>#DIV/0!</v>
      </c>
      <c r="DC1272" s="731" t="e">
        <f t="shared" si="927"/>
        <v>#DIV/0!</v>
      </c>
    </row>
    <row r="1273" spans="1:107" x14ac:dyDescent="0.2">
      <c r="A1273" s="733" t="str">
        <f>IF(C1273=0,IF('Process Capability'!$F$6=1,'Process Capability'!D1281,IF('Process Capability'!$F$6=2,I1123,IF('Process Capability'!$F$6=3,N1173,IF('Process Capability'!$F$6=4,T1198,IF('Process Capability'!$F$6=5,AA1213,IF('Process Capability'!$F$6=6,AI1223,"")))))),"")</f>
        <v/>
      </c>
      <c r="B1273" s="731" t="str">
        <f>IF(D1273=0,IF('Process Capability'!$F$6=1,H1273,IF('Process Capability'!$F$6=2,J1123,IF('Process Capability'!$F$6=3,O1173,IF('Process Capability'!$F$6=4,U1198,IF('Process Capability'!$F$6=5,AB1213,IF('Process Capability'!$F$6=6,AJ1223,"")))))),"")</f>
        <v/>
      </c>
      <c r="C1273" s="701" t="str">
        <f>IF('Process Capability'!$F$6=1,COUNTBLANK('Process Capability'!D1281),IF('Process Capability'!$F$6=2,COUNTBLANK(I1273),IF('Process Capability'!$F$6=3,COUNTBLANK(N1273),IF('Process Capability'!$F$6=4,COUNTBLANK(T1273),IF('Process Capability'!$F$6=5,COUNTBLANK(AA1273),IF('Process Capability'!$F$6=6,COUNTBLANK(AI1273),""))))))</f>
        <v/>
      </c>
      <c r="D1273" s="701" t="str">
        <f>IF('Process Capability'!$F$6=1,COUNTBLANK(H1273),IF('Process Capability'!$F$6=2,COUNTBLANK(J1273),IF('Process Capability'!$F$6=3,COUNTBLANK(O1273),IF('Process Capability'!$F$6=4,COUNTBLANK(U1273),IF('Process Capability'!$F$6=5,COUNTBLANK(AB1273),IF('Process Capability'!$F$6=6,COUNTBLANK(AJ1273),""))))))</f>
        <v/>
      </c>
      <c r="G1273" s="749" t="str">
        <f>IF(COUNTBLANK('Process Capability'!D1281)=1,"",'Process Capability'!D1281)</f>
        <v/>
      </c>
      <c r="H1273" s="748" t="str">
        <f>IF(COUNTBLANK('Process Capability'!D1281)=1,"",MAX('Process Capability'!D1280:D1281)-MIN('Process Capability'!D1280:D1281))</f>
        <v/>
      </c>
      <c r="AS1273" s="733">
        <v>1270</v>
      </c>
      <c r="AT1273" s="732">
        <f t="shared" si="933"/>
        <v>635</v>
      </c>
      <c r="AU1273" s="732">
        <f t="shared" si="936"/>
        <v>424</v>
      </c>
      <c r="AV1273" s="742">
        <f t="shared" si="937"/>
        <v>318</v>
      </c>
      <c r="AW1273" s="732">
        <f t="shared" si="938"/>
        <v>254</v>
      </c>
      <c r="AX1273" s="734">
        <f t="shared" si="941"/>
        <v>212</v>
      </c>
      <c r="AY1273" s="662" t="str">
        <f t="shared" si="910"/>
        <v/>
      </c>
      <c r="BL1273" s="733" t="str">
        <f t="shared" si="908"/>
        <v/>
      </c>
      <c r="BM1273" s="734" t="str">
        <f t="shared" si="909"/>
        <v/>
      </c>
      <c r="BN1273" s="751" t="str">
        <f t="shared" si="911"/>
        <v/>
      </c>
      <c r="BO1273" s="742" t="str">
        <f t="shared" si="912"/>
        <v/>
      </c>
      <c r="BP1273" s="750" t="str">
        <f t="shared" si="928"/>
        <v/>
      </c>
      <c r="BQ1273" s="743" t="str">
        <f t="shared" si="913"/>
        <v/>
      </c>
      <c r="BR1273" s="732" t="str">
        <f t="shared" si="914"/>
        <v/>
      </c>
      <c r="BS1273" s="732" t="str">
        <f t="shared" si="929"/>
        <v/>
      </c>
      <c r="BT1273" s="732" t="str">
        <f t="shared" si="930"/>
        <v/>
      </c>
      <c r="BU1273" s="742" t="str">
        <f t="shared" si="944"/>
        <v/>
      </c>
      <c r="BV1273" s="742" t="str">
        <f t="shared" si="945"/>
        <v/>
      </c>
      <c r="BW1273" s="742" t="str">
        <f t="shared" si="946"/>
        <v/>
      </c>
      <c r="BX1273" s="741" t="str">
        <f t="shared" si="947"/>
        <v/>
      </c>
      <c r="BY1273" s="733" t="str">
        <f t="shared" si="931"/>
        <v/>
      </c>
      <c r="BZ1273" s="732" t="str">
        <f t="shared" si="939"/>
        <v/>
      </c>
      <c r="CA1273" s="732" t="str">
        <f t="shared" si="934"/>
        <v/>
      </c>
      <c r="CB1273" s="734" t="str">
        <f t="shared" si="940"/>
        <v/>
      </c>
      <c r="CC1273" s="733" t="str">
        <f t="shared" si="932"/>
        <v/>
      </c>
      <c r="CD1273" s="740" t="str">
        <f t="shared" si="948"/>
        <v/>
      </c>
      <c r="CE1273" s="732" t="str">
        <f t="shared" si="935"/>
        <v/>
      </c>
      <c r="CF1273" s="739" t="str">
        <f t="shared" si="949"/>
        <v/>
      </c>
      <c r="CG1273" s="737"/>
      <c r="CH1273" s="736" t="str">
        <f t="shared" si="915"/>
        <v/>
      </c>
      <c r="CI1273" s="738" t="str">
        <f t="shared" si="916"/>
        <v/>
      </c>
      <c r="CJ1273" s="737"/>
      <c r="CK1273" s="736" t="str">
        <f t="shared" si="917"/>
        <v/>
      </c>
      <c r="CL1273" s="735" t="str">
        <f t="shared" si="918"/>
        <v/>
      </c>
      <c r="CM1273" s="733" t="e">
        <f t="shared" si="919"/>
        <v>#DIV/0!</v>
      </c>
      <c r="CN1273" s="732" t="e">
        <f t="shared" si="950"/>
        <v>#DIV/0!</v>
      </c>
      <c r="CO1273" s="732" t="e">
        <f t="shared" si="920"/>
        <v>#DIV/0!</v>
      </c>
      <c r="CP1273" s="734" t="e">
        <f t="shared" si="951"/>
        <v>#DIV/0!</v>
      </c>
      <c r="CQ1273" s="733" t="str">
        <f t="shared" si="921"/>
        <v/>
      </c>
      <c r="CR1273" s="732" t="str">
        <f t="shared" si="942"/>
        <v/>
      </c>
      <c r="CS1273" s="732" t="str">
        <f t="shared" si="922"/>
        <v/>
      </c>
      <c r="CT1273" s="731" t="str">
        <f t="shared" si="943"/>
        <v/>
      </c>
      <c r="CV1273" s="733" t="e">
        <f>IF($H$1=1,'Process Capability'!$F$7,CX1273)</f>
        <v>#DIV/0!</v>
      </c>
      <c r="CW1273" s="732" t="e">
        <f t="shared" si="923"/>
        <v>#DIV/0!</v>
      </c>
      <c r="CX1273" s="732" t="e">
        <f t="shared" si="924"/>
        <v>#DIV/0!</v>
      </c>
      <c r="CY1273" s="732" t="e">
        <f t="shared" si="925"/>
        <v>#DIV/0!</v>
      </c>
      <c r="CZ1273" s="732" t="e">
        <f>IF($H$1=1,'Process Capability'!$F$8,CX1273)</f>
        <v>#DIV/0!</v>
      </c>
      <c r="DA1273" s="732" t="e">
        <f>IF($H$1=1,MAX('Process Capability'!$F$7,'Process Capability'!$F$8)-MIN('Process Capability'!$F$7,'Process Capability'!$F$8),DC1273)</f>
        <v>#DIV/0!</v>
      </c>
      <c r="DB1273" s="732" t="e">
        <f t="shared" si="926"/>
        <v>#DIV/0!</v>
      </c>
      <c r="DC1273" s="731" t="e">
        <f t="shared" si="927"/>
        <v>#DIV/0!</v>
      </c>
    </row>
    <row r="1274" spans="1:107" x14ac:dyDescent="0.2">
      <c r="A1274" s="733" t="str">
        <f>IF(C1274=0,IF('Process Capability'!$F$6=1,'Process Capability'!D1282,IF('Process Capability'!$F$6=2,I1124,IF('Process Capability'!$F$6=3,N1174,IF('Process Capability'!$F$6=4,T1199,IF('Process Capability'!$F$6=5,AA1214,IF('Process Capability'!$F$6=6,AI1224,"")))))),"")</f>
        <v/>
      </c>
      <c r="B1274" s="731" t="str">
        <f>IF(D1274=0,IF('Process Capability'!$F$6=1,H1274,IF('Process Capability'!$F$6=2,J1124,IF('Process Capability'!$F$6=3,O1174,IF('Process Capability'!$F$6=4,U1199,IF('Process Capability'!$F$6=5,AB1214,IF('Process Capability'!$F$6=6,AJ1224,"")))))),"")</f>
        <v/>
      </c>
      <c r="C1274" s="701" t="str">
        <f>IF('Process Capability'!$F$6=1,COUNTBLANK('Process Capability'!D1282),IF('Process Capability'!$F$6=2,COUNTBLANK(I1274),IF('Process Capability'!$F$6=3,COUNTBLANK(N1274),IF('Process Capability'!$F$6=4,COUNTBLANK(T1274),IF('Process Capability'!$F$6=5,COUNTBLANK(AA1274),IF('Process Capability'!$F$6=6,COUNTBLANK(AI1274),""))))))</f>
        <v/>
      </c>
      <c r="D1274" s="701" t="str">
        <f>IF('Process Capability'!$F$6=1,COUNTBLANK(H1274),IF('Process Capability'!$F$6=2,COUNTBLANK(J1274),IF('Process Capability'!$F$6=3,COUNTBLANK(O1274),IF('Process Capability'!$F$6=4,COUNTBLANK(U1274),IF('Process Capability'!$F$6=5,COUNTBLANK(AB1274),IF('Process Capability'!$F$6=6,COUNTBLANK(AJ1274),""))))))</f>
        <v/>
      </c>
      <c r="G1274" s="749" t="str">
        <f>IF(COUNTBLANK('Process Capability'!D1282)=1,"",'Process Capability'!D1282)</f>
        <v/>
      </c>
      <c r="H1274" s="748" t="str">
        <f>IF(COUNTBLANK('Process Capability'!D1282)=1,"",MAX('Process Capability'!D1281:D1282)-MIN('Process Capability'!D1281:D1282))</f>
        <v/>
      </c>
      <c r="AS1274" s="733">
        <v>1271</v>
      </c>
      <c r="AT1274" s="732">
        <f t="shared" si="933"/>
        <v>636</v>
      </c>
      <c r="AU1274" s="732">
        <f t="shared" si="936"/>
        <v>424</v>
      </c>
      <c r="AV1274" s="742">
        <f t="shared" si="937"/>
        <v>318</v>
      </c>
      <c r="AW1274" s="732">
        <f t="shared" si="938"/>
        <v>255</v>
      </c>
      <c r="AX1274" s="734">
        <f t="shared" si="941"/>
        <v>212</v>
      </c>
      <c r="AY1274" s="662" t="str">
        <f t="shared" si="910"/>
        <v/>
      </c>
      <c r="BL1274" s="733" t="str">
        <f t="shared" si="908"/>
        <v/>
      </c>
      <c r="BM1274" s="734" t="str">
        <f t="shared" si="909"/>
        <v/>
      </c>
      <c r="BN1274" s="751" t="str">
        <f t="shared" si="911"/>
        <v/>
      </c>
      <c r="BO1274" s="742" t="str">
        <f t="shared" si="912"/>
        <v/>
      </c>
      <c r="BP1274" s="750" t="str">
        <f t="shared" si="928"/>
        <v/>
      </c>
      <c r="BQ1274" s="743" t="str">
        <f t="shared" si="913"/>
        <v/>
      </c>
      <c r="BR1274" s="732" t="str">
        <f t="shared" si="914"/>
        <v/>
      </c>
      <c r="BS1274" s="732" t="str">
        <f t="shared" si="929"/>
        <v/>
      </c>
      <c r="BT1274" s="732" t="str">
        <f t="shared" si="930"/>
        <v/>
      </c>
      <c r="BU1274" s="742" t="str">
        <f t="shared" si="944"/>
        <v/>
      </c>
      <c r="BV1274" s="742" t="str">
        <f t="shared" si="945"/>
        <v/>
      </c>
      <c r="BW1274" s="742" t="str">
        <f t="shared" si="946"/>
        <v/>
      </c>
      <c r="BX1274" s="741" t="str">
        <f t="shared" si="947"/>
        <v/>
      </c>
      <c r="BY1274" s="733" t="str">
        <f t="shared" si="931"/>
        <v/>
      </c>
      <c r="BZ1274" s="732" t="str">
        <f t="shared" si="939"/>
        <v/>
      </c>
      <c r="CA1274" s="732" t="str">
        <f t="shared" si="934"/>
        <v/>
      </c>
      <c r="CB1274" s="734" t="str">
        <f t="shared" si="940"/>
        <v/>
      </c>
      <c r="CC1274" s="733" t="str">
        <f t="shared" si="932"/>
        <v/>
      </c>
      <c r="CD1274" s="740" t="str">
        <f t="shared" si="948"/>
        <v/>
      </c>
      <c r="CE1274" s="732" t="str">
        <f t="shared" si="935"/>
        <v/>
      </c>
      <c r="CF1274" s="739" t="str">
        <f t="shared" si="949"/>
        <v/>
      </c>
      <c r="CG1274" s="737"/>
      <c r="CH1274" s="736" t="str">
        <f t="shared" si="915"/>
        <v/>
      </c>
      <c r="CI1274" s="738" t="str">
        <f t="shared" si="916"/>
        <v/>
      </c>
      <c r="CJ1274" s="737"/>
      <c r="CK1274" s="736" t="str">
        <f t="shared" si="917"/>
        <v/>
      </c>
      <c r="CL1274" s="735" t="str">
        <f t="shared" si="918"/>
        <v/>
      </c>
      <c r="CM1274" s="733" t="e">
        <f t="shared" si="919"/>
        <v>#DIV/0!</v>
      </c>
      <c r="CN1274" s="732" t="e">
        <f t="shared" si="950"/>
        <v>#DIV/0!</v>
      </c>
      <c r="CO1274" s="732" t="e">
        <f t="shared" si="920"/>
        <v>#DIV/0!</v>
      </c>
      <c r="CP1274" s="734" t="e">
        <f t="shared" si="951"/>
        <v>#DIV/0!</v>
      </c>
      <c r="CQ1274" s="733" t="str">
        <f t="shared" si="921"/>
        <v/>
      </c>
      <c r="CR1274" s="732" t="str">
        <f t="shared" si="942"/>
        <v/>
      </c>
      <c r="CS1274" s="732" t="str">
        <f t="shared" si="922"/>
        <v/>
      </c>
      <c r="CT1274" s="731" t="str">
        <f t="shared" si="943"/>
        <v/>
      </c>
      <c r="CV1274" s="733" t="e">
        <f>IF($H$1=1,'Process Capability'!$F$7,CX1274)</f>
        <v>#DIV/0!</v>
      </c>
      <c r="CW1274" s="732" t="e">
        <f t="shared" si="923"/>
        <v>#DIV/0!</v>
      </c>
      <c r="CX1274" s="732" t="e">
        <f t="shared" si="924"/>
        <v>#DIV/0!</v>
      </c>
      <c r="CY1274" s="732" t="e">
        <f t="shared" si="925"/>
        <v>#DIV/0!</v>
      </c>
      <c r="CZ1274" s="732" t="e">
        <f>IF($H$1=1,'Process Capability'!$F$8,CX1274)</f>
        <v>#DIV/0!</v>
      </c>
      <c r="DA1274" s="732" t="e">
        <f>IF($H$1=1,MAX('Process Capability'!$F$7,'Process Capability'!$F$8)-MIN('Process Capability'!$F$7,'Process Capability'!$F$8),DC1274)</f>
        <v>#DIV/0!</v>
      </c>
      <c r="DB1274" s="732" t="e">
        <f t="shared" si="926"/>
        <v>#DIV/0!</v>
      </c>
      <c r="DC1274" s="731" t="e">
        <f t="shared" si="927"/>
        <v>#DIV/0!</v>
      </c>
    </row>
    <row r="1275" spans="1:107" x14ac:dyDescent="0.2">
      <c r="A1275" s="733" t="str">
        <f>IF(C1275=0,IF('Process Capability'!$F$6=1,'Process Capability'!D1283,IF('Process Capability'!$F$6=2,I1125,IF('Process Capability'!$F$6=3,N1175,IF('Process Capability'!$F$6=4,T1200,IF('Process Capability'!$F$6=5,AA1215,IF('Process Capability'!$F$6=6,AI1225,"")))))),"")</f>
        <v/>
      </c>
      <c r="B1275" s="731" t="str">
        <f>IF(D1275=0,IF('Process Capability'!$F$6=1,H1275,IF('Process Capability'!$F$6=2,J1125,IF('Process Capability'!$F$6=3,O1175,IF('Process Capability'!$F$6=4,U1200,IF('Process Capability'!$F$6=5,AB1215,IF('Process Capability'!$F$6=6,AJ1225,"")))))),"")</f>
        <v/>
      </c>
      <c r="C1275" s="701" t="str">
        <f>IF('Process Capability'!$F$6=1,COUNTBLANK('Process Capability'!D1283),IF('Process Capability'!$F$6=2,COUNTBLANK(I1275),IF('Process Capability'!$F$6=3,COUNTBLANK(N1275),IF('Process Capability'!$F$6=4,COUNTBLANK(T1275),IF('Process Capability'!$F$6=5,COUNTBLANK(AA1275),IF('Process Capability'!$F$6=6,COUNTBLANK(AI1275),""))))))</f>
        <v/>
      </c>
      <c r="D1275" s="701" t="str">
        <f>IF('Process Capability'!$F$6=1,COUNTBLANK(H1275),IF('Process Capability'!$F$6=2,COUNTBLANK(J1275),IF('Process Capability'!$F$6=3,COUNTBLANK(O1275),IF('Process Capability'!$F$6=4,COUNTBLANK(U1275),IF('Process Capability'!$F$6=5,COUNTBLANK(AB1275),IF('Process Capability'!$F$6=6,COUNTBLANK(AJ1275),""))))))</f>
        <v/>
      </c>
      <c r="G1275" s="749" t="str">
        <f>IF(COUNTBLANK('Process Capability'!D1283)=1,"",'Process Capability'!D1283)</f>
        <v/>
      </c>
      <c r="H1275" s="748" t="str">
        <f>IF(COUNTBLANK('Process Capability'!D1283)=1,"",MAX('Process Capability'!D1282:D1283)-MIN('Process Capability'!D1282:D1283))</f>
        <v/>
      </c>
      <c r="AS1275" s="743">
        <v>1272</v>
      </c>
      <c r="AT1275" s="732">
        <f t="shared" si="933"/>
        <v>636</v>
      </c>
      <c r="AU1275" s="732">
        <f t="shared" si="936"/>
        <v>424</v>
      </c>
      <c r="AV1275" s="742">
        <f t="shared" si="937"/>
        <v>318</v>
      </c>
      <c r="AW1275" s="732">
        <f t="shared" si="938"/>
        <v>255</v>
      </c>
      <c r="AX1275" s="734">
        <f t="shared" si="941"/>
        <v>212</v>
      </c>
      <c r="AY1275" s="662" t="str">
        <f t="shared" si="910"/>
        <v/>
      </c>
      <c r="BL1275" s="733" t="str">
        <f t="shared" si="908"/>
        <v/>
      </c>
      <c r="BM1275" s="734" t="str">
        <f t="shared" si="909"/>
        <v/>
      </c>
      <c r="BN1275" s="751" t="str">
        <f t="shared" si="911"/>
        <v/>
      </c>
      <c r="BO1275" s="742" t="str">
        <f t="shared" si="912"/>
        <v/>
      </c>
      <c r="BP1275" s="750" t="str">
        <f t="shared" si="928"/>
        <v/>
      </c>
      <c r="BQ1275" s="743" t="str">
        <f t="shared" si="913"/>
        <v/>
      </c>
      <c r="BR1275" s="732" t="str">
        <f t="shared" si="914"/>
        <v/>
      </c>
      <c r="BS1275" s="732" t="str">
        <f t="shared" si="929"/>
        <v/>
      </c>
      <c r="BT1275" s="732" t="str">
        <f t="shared" si="930"/>
        <v/>
      </c>
      <c r="BU1275" s="742" t="str">
        <f t="shared" si="944"/>
        <v/>
      </c>
      <c r="BV1275" s="742" t="str">
        <f t="shared" si="945"/>
        <v/>
      </c>
      <c r="BW1275" s="742" t="str">
        <f t="shared" si="946"/>
        <v/>
      </c>
      <c r="BX1275" s="741" t="str">
        <f t="shared" si="947"/>
        <v/>
      </c>
      <c r="BY1275" s="733" t="str">
        <f t="shared" si="931"/>
        <v/>
      </c>
      <c r="BZ1275" s="732" t="str">
        <f t="shared" si="939"/>
        <v/>
      </c>
      <c r="CA1275" s="732" t="str">
        <f t="shared" si="934"/>
        <v/>
      </c>
      <c r="CB1275" s="734" t="str">
        <f t="shared" si="940"/>
        <v/>
      </c>
      <c r="CC1275" s="733" t="str">
        <f t="shared" si="932"/>
        <v/>
      </c>
      <c r="CD1275" s="740" t="str">
        <f t="shared" si="948"/>
        <v/>
      </c>
      <c r="CE1275" s="732" t="str">
        <f t="shared" si="935"/>
        <v/>
      </c>
      <c r="CF1275" s="739" t="str">
        <f t="shared" si="949"/>
        <v/>
      </c>
      <c r="CG1275" s="737"/>
      <c r="CH1275" s="736" t="str">
        <f t="shared" si="915"/>
        <v/>
      </c>
      <c r="CI1275" s="738" t="str">
        <f t="shared" si="916"/>
        <v/>
      </c>
      <c r="CJ1275" s="737"/>
      <c r="CK1275" s="736" t="str">
        <f t="shared" si="917"/>
        <v/>
      </c>
      <c r="CL1275" s="735" t="str">
        <f t="shared" si="918"/>
        <v/>
      </c>
      <c r="CM1275" s="733" t="e">
        <f t="shared" si="919"/>
        <v>#DIV/0!</v>
      </c>
      <c r="CN1275" s="732" t="e">
        <f t="shared" si="950"/>
        <v>#DIV/0!</v>
      </c>
      <c r="CO1275" s="732" t="e">
        <f t="shared" si="920"/>
        <v>#DIV/0!</v>
      </c>
      <c r="CP1275" s="734" t="e">
        <f t="shared" si="951"/>
        <v>#DIV/0!</v>
      </c>
      <c r="CQ1275" s="733" t="str">
        <f t="shared" si="921"/>
        <v/>
      </c>
      <c r="CR1275" s="732" t="str">
        <f t="shared" si="942"/>
        <v/>
      </c>
      <c r="CS1275" s="732" t="str">
        <f t="shared" si="922"/>
        <v/>
      </c>
      <c r="CT1275" s="731" t="str">
        <f t="shared" si="943"/>
        <v/>
      </c>
      <c r="CV1275" s="733" t="e">
        <f>IF($H$1=1,'Process Capability'!$F$7,CX1275)</f>
        <v>#DIV/0!</v>
      </c>
      <c r="CW1275" s="732" t="e">
        <f t="shared" si="923"/>
        <v>#DIV/0!</v>
      </c>
      <c r="CX1275" s="732" t="e">
        <f t="shared" si="924"/>
        <v>#DIV/0!</v>
      </c>
      <c r="CY1275" s="732" t="e">
        <f t="shared" si="925"/>
        <v>#DIV/0!</v>
      </c>
      <c r="CZ1275" s="732" t="e">
        <f>IF($H$1=1,'Process Capability'!$F$8,CX1275)</f>
        <v>#DIV/0!</v>
      </c>
      <c r="DA1275" s="732" t="e">
        <f>IF($H$1=1,MAX('Process Capability'!$F$7,'Process Capability'!$F$8)-MIN('Process Capability'!$F$7,'Process Capability'!$F$8),DC1275)</f>
        <v>#DIV/0!</v>
      </c>
      <c r="DB1275" s="732" t="e">
        <f t="shared" si="926"/>
        <v>#DIV/0!</v>
      </c>
      <c r="DC1275" s="731" t="e">
        <f t="shared" si="927"/>
        <v>#DIV/0!</v>
      </c>
    </row>
    <row r="1276" spans="1:107" x14ac:dyDescent="0.2">
      <c r="A1276" s="733" t="str">
        <f>IF(C1276=0,IF('Process Capability'!$F$6=1,'Process Capability'!D1284,IF('Process Capability'!$F$6=2,I1126,IF('Process Capability'!$F$6=3,N1176,IF('Process Capability'!$F$6=4,T1201,IF('Process Capability'!$F$6=5,AA1216,IF('Process Capability'!$F$6=6,AI1226,"")))))),"")</f>
        <v/>
      </c>
      <c r="B1276" s="731" t="str">
        <f>IF(D1276=0,IF('Process Capability'!$F$6=1,H1276,IF('Process Capability'!$F$6=2,J1126,IF('Process Capability'!$F$6=3,O1176,IF('Process Capability'!$F$6=4,U1201,IF('Process Capability'!$F$6=5,AB1216,IF('Process Capability'!$F$6=6,AJ1226,"")))))),"")</f>
        <v/>
      </c>
      <c r="C1276" s="701" t="str">
        <f>IF('Process Capability'!$F$6=1,COUNTBLANK('Process Capability'!D1284),IF('Process Capability'!$F$6=2,COUNTBLANK(I1276),IF('Process Capability'!$F$6=3,COUNTBLANK(N1276),IF('Process Capability'!$F$6=4,COUNTBLANK(T1276),IF('Process Capability'!$F$6=5,COUNTBLANK(AA1276),IF('Process Capability'!$F$6=6,COUNTBLANK(AI1276),""))))))</f>
        <v/>
      </c>
      <c r="D1276" s="701" t="str">
        <f>IF('Process Capability'!$F$6=1,COUNTBLANK(H1276),IF('Process Capability'!$F$6=2,COUNTBLANK(J1276),IF('Process Capability'!$F$6=3,COUNTBLANK(O1276),IF('Process Capability'!$F$6=4,COUNTBLANK(U1276),IF('Process Capability'!$F$6=5,COUNTBLANK(AB1276),IF('Process Capability'!$F$6=6,COUNTBLANK(AJ1276),""))))))</f>
        <v/>
      </c>
      <c r="G1276" s="749" t="str">
        <f>IF(COUNTBLANK('Process Capability'!D1284)=1,"",'Process Capability'!D1284)</f>
        <v/>
      </c>
      <c r="H1276" s="748" t="str">
        <f>IF(COUNTBLANK('Process Capability'!D1284)=1,"",MAX('Process Capability'!D1283:D1284)-MIN('Process Capability'!D1283:D1284))</f>
        <v/>
      </c>
      <c r="AS1276" s="733">
        <v>1273</v>
      </c>
      <c r="AT1276" s="732">
        <f t="shared" si="933"/>
        <v>637</v>
      </c>
      <c r="AU1276" s="732">
        <f t="shared" si="936"/>
        <v>425</v>
      </c>
      <c r="AV1276" s="742">
        <f t="shared" si="937"/>
        <v>319</v>
      </c>
      <c r="AW1276" s="732">
        <f t="shared" si="938"/>
        <v>255</v>
      </c>
      <c r="AX1276" s="734">
        <f t="shared" si="941"/>
        <v>213</v>
      </c>
      <c r="AY1276" s="662" t="str">
        <f t="shared" si="910"/>
        <v/>
      </c>
      <c r="BL1276" s="733" t="str">
        <f t="shared" si="908"/>
        <v/>
      </c>
      <c r="BM1276" s="734" t="str">
        <f t="shared" si="909"/>
        <v/>
      </c>
      <c r="BN1276" s="751" t="str">
        <f t="shared" si="911"/>
        <v/>
      </c>
      <c r="BO1276" s="742" t="str">
        <f t="shared" si="912"/>
        <v/>
      </c>
      <c r="BP1276" s="750" t="str">
        <f t="shared" si="928"/>
        <v/>
      </c>
      <c r="BQ1276" s="743" t="str">
        <f t="shared" si="913"/>
        <v/>
      </c>
      <c r="BR1276" s="732" t="str">
        <f t="shared" si="914"/>
        <v/>
      </c>
      <c r="BS1276" s="732" t="str">
        <f t="shared" si="929"/>
        <v/>
      </c>
      <c r="BT1276" s="732" t="str">
        <f t="shared" si="930"/>
        <v/>
      </c>
      <c r="BU1276" s="742" t="str">
        <f t="shared" si="944"/>
        <v/>
      </c>
      <c r="BV1276" s="742" t="str">
        <f t="shared" si="945"/>
        <v/>
      </c>
      <c r="BW1276" s="742" t="str">
        <f t="shared" si="946"/>
        <v/>
      </c>
      <c r="BX1276" s="741" t="str">
        <f t="shared" si="947"/>
        <v/>
      </c>
      <c r="BY1276" s="733" t="str">
        <f t="shared" si="931"/>
        <v/>
      </c>
      <c r="BZ1276" s="732" t="str">
        <f t="shared" si="939"/>
        <v/>
      </c>
      <c r="CA1276" s="732" t="str">
        <f t="shared" si="934"/>
        <v/>
      </c>
      <c r="CB1276" s="734" t="str">
        <f t="shared" si="940"/>
        <v/>
      </c>
      <c r="CC1276" s="733" t="str">
        <f t="shared" si="932"/>
        <v/>
      </c>
      <c r="CD1276" s="740" t="str">
        <f t="shared" si="948"/>
        <v/>
      </c>
      <c r="CE1276" s="732" t="str">
        <f t="shared" si="935"/>
        <v/>
      </c>
      <c r="CF1276" s="739" t="str">
        <f t="shared" si="949"/>
        <v/>
      </c>
      <c r="CG1276" s="737"/>
      <c r="CH1276" s="736" t="str">
        <f t="shared" si="915"/>
        <v/>
      </c>
      <c r="CI1276" s="738" t="str">
        <f t="shared" si="916"/>
        <v/>
      </c>
      <c r="CJ1276" s="737"/>
      <c r="CK1276" s="736" t="str">
        <f t="shared" si="917"/>
        <v/>
      </c>
      <c r="CL1276" s="735" t="str">
        <f t="shared" si="918"/>
        <v/>
      </c>
      <c r="CM1276" s="733" t="e">
        <f t="shared" si="919"/>
        <v>#DIV/0!</v>
      </c>
      <c r="CN1276" s="732" t="e">
        <f t="shared" si="950"/>
        <v>#DIV/0!</v>
      </c>
      <c r="CO1276" s="732" t="e">
        <f t="shared" si="920"/>
        <v>#DIV/0!</v>
      </c>
      <c r="CP1276" s="734" t="e">
        <f t="shared" si="951"/>
        <v>#DIV/0!</v>
      </c>
      <c r="CQ1276" s="733" t="str">
        <f t="shared" si="921"/>
        <v/>
      </c>
      <c r="CR1276" s="732" t="str">
        <f t="shared" si="942"/>
        <v/>
      </c>
      <c r="CS1276" s="732" t="str">
        <f t="shared" si="922"/>
        <v/>
      </c>
      <c r="CT1276" s="731" t="str">
        <f t="shared" si="943"/>
        <v/>
      </c>
      <c r="CV1276" s="733" t="e">
        <f>IF($H$1=1,'Process Capability'!$F$7,CX1276)</f>
        <v>#DIV/0!</v>
      </c>
      <c r="CW1276" s="732" t="e">
        <f t="shared" si="923"/>
        <v>#DIV/0!</v>
      </c>
      <c r="CX1276" s="732" t="e">
        <f t="shared" si="924"/>
        <v>#DIV/0!</v>
      </c>
      <c r="CY1276" s="732" t="e">
        <f t="shared" si="925"/>
        <v>#DIV/0!</v>
      </c>
      <c r="CZ1276" s="732" t="e">
        <f>IF($H$1=1,'Process Capability'!$F$8,CX1276)</f>
        <v>#DIV/0!</v>
      </c>
      <c r="DA1276" s="732" t="e">
        <f>IF($H$1=1,MAX('Process Capability'!$F$7,'Process Capability'!$F$8)-MIN('Process Capability'!$F$7,'Process Capability'!$F$8),DC1276)</f>
        <v>#DIV/0!</v>
      </c>
      <c r="DB1276" s="732" t="e">
        <f t="shared" si="926"/>
        <v>#DIV/0!</v>
      </c>
      <c r="DC1276" s="731" t="e">
        <f t="shared" si="927"/>
        <v>#DIV/0!</v>
      </c>
    </row>
    <row r="1277" spans="1:107" x14ac:dyDescent="0.2">
      <c r="A1277" s="733" t="str">
        <f>IF(C1277=0,IF('Process Capability'!$F$6=1,'Process Capability'!D1285,IF('Process Capability'!$F$6=2,I1127,IF('Process Capability'!$F$6=3,N1177,IF('Process Capability'!$F$6=4,T1202,IF('Process Capability'!$F$6=5,AA1217,IF('Process Capability'!$F$6=6,AI1227,"")))))),"")</f>
        <v/>
      </c>
      <c r="B1277" s="731" t="str">
        <f>IF(D1277=0,IF('Process Capability'!$F$6=1,H1277,IF('Process Capability'!$F$6=2,J1127,IF('Process Capability'!$F$6=3,O1177,IF('Process Capability'!$F$6=4,U1202,IF('Process Capability'!$F$6=5,AB1217,IF('Process Capability'!$F$6=6,AJ1227,"")))))),"")</f>
        <v/>
      </c>
      <c r="C1277" s="701" t="str">
        <f>IF('Process Capability'!$F$6=1,COUNTBLANK('Process Capability'!D1285),IF('Process Capability'!$F$6=2,COUNTBLANK(I1277),IF('Process Capability'!$F$6=3,COUNTBLANK(N1277),IF('Process Capability'!$F$6=4,COUNTBLANK(T1277),IF('Process Capability'!$F$6=5,COUNTBLANK(AA1277),IF('Process Capability'!$F$6=6,COUNTBLANK(AI1277),""))))))</f>
        <v/>
      </c>
      <c r="D1277" s="701" t="str">
        <f>IF('Process Capability'!$F$6=1,COUNTBLANK(H1277),IF('Process Capability'!$F$6=2,COUNTBLANK(J1277),IF('Process Capability'!$F$6=3,COUNTBLANK(O1277),IF('Process Capability'!$F$6=4,COUNTBLANK(U1277),IF('Process Capability'!$F$6=5,COUNTBLANK(AB1277),IF('Process Capability'!$F$6=6,COUNTBLANK(AJ1277),""))))))</f>
        <v/>
      </c>
      <c r="G1277" s="749" t="str">
        <f>IF(COUNTBLANK('Process Capability'!D1285)=1,"",'Process Capability'!D1285)</f>
        <v/>
      </c>
      <c r="H1277" s="748" t="str">
        <f>IF(COUNTBLANK('Process Capability'!D1285)=1,"",MAX('Process Capability'!D1284:D1285)-MIN('Process Capability'!D1284:D1285))</f>
        <v/>
      </c>
      <c r="AS1277" s="733">
        <v>1274</v>
      </c>
      <c r="AT1277" s="732">
        <f t="shared" si="933"/>
        <v>637</v>
      </c>
      <c r="AU1277" s="732">
        <f t="shared" si="936"/>
        <v>425</v>
      </c>
      <c r="AV1277" s="742">
        <f t="shared" si="937"/>
        <v>319</v>
      </c>
      <c r="AW1277" s="732">
        <f t="shared" si="938"/>
        <v>255</v>
      </c>
      <c r="AX1277" s="734">
        <f t="shared" si="941"/>
        <v>213</v>
      </c>
      <c r="AY1277" s="662" t="str">
        <f t="shared" si="910"/>
        <v/>
      </c>
      <c r="BL1277" s="733" t="str">
        <f t="shared" si="908"/>
        <v/>
      </c>
      <c r="BM1277" s="734" t="str">
        <f t="shared" si="909"/>
        <v/>
      </c>
      <c r="BN1277" s="751" t="str">
        <f t="shared" si="911"/>
        <v/>
      </c>
      <c r="BO1277" s="742" t="str">
        <f t="shared" si="912"/>
        <v/>
      </c>
      <c r="BP1277" s="750" t="str">
        <f t="shared" si="928"/>
        <v/>
      </c>
      <c r="BQ1277" s="743" t="str">
        <f t="shared" si="913"/>
        <v/>
      </c>
      <c r="BR1277" s="732" t="str">
        <f t="shared" si="914"/>
        <v/>
      </c>
      <c r="BS1277" s="732" t="str">
        <f t="shared" si="929"/>
        <v/>
      </c>
      <c r="BT1277" s="732" t="str">
        <f t="shared" si="930"/>
        <v/>
      </c>
      <c r="BU1277" s="742" t="str">
        <f t="shared" si="944"/>
        <v/>
      </c>
      <c r="BV1277" s="742" t="str">
        <f t="shared" si="945"/>
        <v/>
      </c>
      <c r="BW1277" s="742" t="str">
        <f t="shared" si="946"/>
        <v/>
      </c>
      <c r="BX1277" s="741" t="str">
        <f t="shared" si="947"/>
        <v/>
      </c>
      <c r="BY1277" s="733" t="str">
        <f t="shared" si="931"/>
        <v/>
      </c>
      <c r="BZ1277" s="732" t="str">
        <f t="shared" si="939"/>
        <v/>
      </c>
      <c r="CA1277" s="732" t="str">
        <f t="shared" si="934"/>
        <v/>
      </c>
      <c r="CB1277" s="734" t="str">
        <f t="shared" si="940"/>
        <v/>
      </c>
      <c r="CC1277" s="733" t="str">
        <f t="shared" si="932"/>
        <v/>
      </c>
      <c r="CD1277" s="740" t="str">
        <f t="shared" si="948"/>
        <v/>
      </c>
      <c r="CE1277" s="732" t="str">
        <f t="shared" si="935"/>
        <v/>
      </c>
      <c r="CF1277" s="739" t="str">
        <f t="shared" si="949"/>
        <v/>
      </c>
      <c r="CG1277" s="737"/>
      <c r="CH1277" s="736" t="str">
        <f t="shared" si="915"/>
        <v/>
      </c>
      <c r="CI1277" s="738" t="str">
        <f t="shared" si="916"/>
        <v/>
      </c>
      <c r="CJ1277" s="737"/>
      <c r="CK1277" s="736" t="str">
        <f t="shared" si="917"/>
        <v/>
      </c>
      <c r="CL1277" s="735" t="str">
        <f t="shared" si="918"/>
        <v/>
      </c>
      <c r="CM1277" s="733" t="e">
        <f t="shared" si="919"/>
        <v>#DIV/0!</v>
      </c>
      <c r="CN1277" s="732" t="e">
        <f t="shared" si="950"/>
        <v>#DIV/0!</v>
      </c>
      <c r="CO1277" s="732" t="e">
        <f t="shared" si="920"/>
        <v>#DIV/0!</v>
      </c>
      <c r="CP1277" s="734" t="e">
        <f t="shared" si="951"/>
        <v>#DIV/0!</v>
      </c>
      <c r="CQ1277" s="733" t="str">
        <f t="shared" si="921"/>
        <v/>
      </c>
      <c r="CR1277" s="732" t="str">
        <f t="shared" si="942"/>
        <v/>
      </c>
      <c r="CS1277" s="732" t="str">
        <f t="shared" si="922"/>
        <v/>
      </c>
      <c r="CT1277" s="731" t="str">
        <f t="shared" si="943"/>
        <v/>
      </c>
      <c r="CV1277" s="733" t="e">
        <f>IF($H$1=1,'Process Capability'!$F$7,CX1277)</f>
        <v>#DIV/0!</v>
      </c>
      <c r="CW1277" s="732" t="e">
        <f t="shared" si="923"/>
        <v>#DIV/0!</v>
      </c>
      <c r="CX1277" s="732" t="e">
        <f t="shared" si="924"/>
        <v>#DIV/0!</v>
      </c>
      <c r="CY1277" s="732" t="e">
        <f t="shared" si="925"/>
        <v>#DIV/0!</v>
      </c>
      <c r="CZ1277" s="732" t="e">
        <f>IF($H$1=1,'Process Capability'!$F$8,CX1277)</f>
        <v>#DIV/0!</v>
      </c>
      <c r="DA1277" s="732" t="e">
        <f>IF($H$1=1,MAX('Process Capability'!$F$7,'Process Capability'!$F$8)-MIN('Process Capability'!$F$7,'Process Capability'!$F$8),DC1277)</f>
        <v>#DIV/0!</v>
      </c>
      <c r="DB1277" s="732" t="e">
        <f t="shared" si="926"/>
        <v>#DIV/0!</v>
      </c>
      <c r="DC1277" s="731" t="e">
        <f t="shared" si="927"/>
        <v>#DIV/0!</v>
      </c>
    </row>
    <row r="1278" spans="1:107" x14ac:dyDescent="0.2">
      <c r="A1278" s="733" t="str">
        <f>IF(C1278=0,IF('Process Capability'!$F$6=1,'Process Capability'!D1286,IF('Process Capability'!$F$6=2,I1128,IF('Process Capability'!$F$6=3,N1178,IF('Process Capability'!$F$6=4,T1203,IF('Process Capability'!$F$6=5,AA1218,IF('Process Capability'!$F$6=6,AI1228,"")))))),"")</f>
        <v/>
      </c>
      <c r="B1278" s="731" t="str">
        <f>IF(D1278=0,IF('Process Capability'!$F$6=1,H1278,IF('Process Capability'!$F$6=2,J1128,IF('Process Capability'!$F$6=3,O1178,IF('Process Capability'!$F$6=4,U1203,IF('Process Capability'!$F$6=5,AB1218,IF('Process Capability'!$F$6=6,AJ1228,"")))))),"")</f>
        <v/>
      </c>
      <c r="C1278" s="701" t="str">
        <f>IF('Process Capability'!$F$6=1,COUNTBLANK('Process Capability'!D1286),IF('Process Capability'!$F$6=2,COUNTBLANK(I1278),IF('Process Capability'!$F$6=3,COUNTBLANK(N1278),IF('Process Capability'!$F$6=4,COUNTBLANK(T1278),IF('Process Capability'!$F$6=5,COUNTBLANK(AA1278),IF('Process Capability'!$F$6=6,COUNTBLANK(AI1278),""))))))</f>
        <v/>
      </c>
      <c r="D1278" s="701" t="str">
        <f>IF('Process Capability'!$F$6=1,COUNTBLANK(H1278),IF('Process Capability'!$F$6=2,COUNTBLANK(J1278),IF('Process Capability'!$F$6=3,COUNTBLANK(O1278),IF('Process Capability'!$F$6=4,COUNTBLANK(U1278),IF('Process Capability'!$F$6=5,COUNTBLANK(AB1278),IF('Process Capability'!$F$6=6,COUNTBLANK(AJ1278),""))))))</f>
        <v/>
      </c>
      <c r="G1278" s="749" t="str">
        <f>IF(COUNTBLANK('Process Capability'!D1286)=1,"",'Process Capability'!D1286)</f>
        <v/>
      </c>
      <c r="H1278" s="748" t="str">
        <f>IF(COUNTBLANK('Process Capability'!D1286)=1,"",MAX('Process Capability'!D1285:D1286)-MIN('Process Capability'!D1285:D1286))</f>
        <v/>
      </c>
      <c r="AS1278" s="743">
        <v>1275</v>
      </c>
      <c r="AT1278" s="732">
        <f t="shared" si="933"/>
        <v>638</v>
      </c>
      <c r="AU1278" s="732">
        <f t="shared" si="936"/>
        <v>425</v>
      </c>
      <c r="AV1278" s="742">
        <f t="shared" si="937"/>
        <v>319</v>
      </c>
      <c r="AW1278" s="732">
        <f t="shared" si="938"/>
        <v>255</v>
      </c>
      <c r="AX1278" s="734">
        <f t="shared" si="941"/>
        <v>213</v>
      </c>
      <c r="AY1278" s="662" t="str">
        <f t="shared" si="910"/>
        <v/>
      </c>
      <c r="BL1278" s="733" t="str">
        <f t="shared" si="908"/>
        <v/>
      </c>
      <c r="BM1278" s="734" t="str">
        <f t="shared" si="909"/>
        <v/>
      </c>
      <c r="BN1278" s="751" t="str">
        <f t="shared" si="911"/>
        <v/>
      </c>
      <c r="BO1278" s="742" t="str">
        <f t="shared" si="912"/>
        <v/>
      </c>
      <c r="BP1278" s="750" t="str">
        <f t="shared" si="928"/>
        <v/>
      </c>
      <c r="BQ1278" s="743" t="str">
        <f t="shared" si="913"/>
        <v/>
      </c>
      <c r="BR1278" s="732" t="str">
        <f t="shared" si="914"/>
        <v/>
      </c>
      <c r="BS1278" s="732" t="str">
        <f t="shared" si="929"/>
        <v/>
      </c>
      <c r="BT1278" s="732" t="str">
        <f t="shared" si="930"/>
        <v/>
      </c>
      <c r="BU1278" s="742" t="str">
        <f t="shared" si="944"/>
        <v/>
      </c>
      <c r="BV1278" s="742" t="str">
        <f t="shared" si="945"/>
        <v/>
      </c>
      <c r="BW1278" s="742" t="str">
        <f t="shared" si="946"/>
        <v/>
      </c>
      <c r="BX1278" s="741" t="str">
        <f t="shared" si="947"/>
        <v/>
      </c>
      <c r="BY1278" s="733" t="str">
        <f t="shared" si="931"/>
        <v/>
      </c>
      <c r="BZ1278" s="732" t="str">
        <f t="shared" si="939"/>
        <v/>
      </c>
      <c r="CA1278" s="732" t="str">
        <f t="shared" si="934"/>
        <v/>
      </c>
      <c r="CB1278" s="734" t="str">
        <f t="shared" si="940"/>
        <v/>
      </c>
      <c r="CC1278" s="733" t="str">
        <f t="shared" si="932"/>
        <v/>
      </c>
      <c r="CD1278" s="740" t="str">
        <f t="shared" si="948"/>
        <v/>
      </c>
      <c r="CE1278" s="732" t="str">
        <f t="shared" si="935"/>
        <v/>
      </c>
      <c r="CF1278" s="739" t="str">
        <f t="shared" si="949"/>
        <v/>
      </c>
      <c r="CG1278" s="737"/>
      <c r="CH1278" s="736" t="str">
        <f t="shared" si="915"/>
        <v/>
      </c>
      <c r="CI1278" s="738" t="str">
        <f t="shared" si="916"/>
        <v/>
      </c>
      <c r="CJ1278" s="737"/>
      <c r="CK1278" s="736" t="str">
        <f t="shared" si="917"/>
        <v/>
      </c>
      <c r="CL1278" s="735" t="str">
        <f t="shared" si="918"/>
        <v/>
      </c>
      <c r="CM1278" s="733" t="e">
        <f t="shared" si="919"/>
        <v>#DIV/0!</v>
      </c>
      <c r="CN1278" s="732" t="e">
        <f t="shared" si="950"/>
        <v>#DIV/0!</v>
      </c>
      <c r="CO1278" s="732" t="e">
        <f t="shared" si="920"/>
        <v>#DIV/0!</v>
      </c>
      <c r="CP1278" s="734" t="e">
        <f t="shared" si="951"/>
        <v>#DIV/0!</v>
      </c>
      <c r="CQ1278" s="733" t="str">
        <f t="shared" si="921"/>
        <v/>
      </c>
      <c r="CR1278" s="732" t="str">
        <f t="shared" si="942"/>
        <v/>
      </c>
      <c r="CS1278" s="732" t="str">
        <f t="shared" si="922"/>
        <v/>
      </c>
      <c r="CT1278" s="731" t="str">
        <f t="shared" si="943"/>
        <v/>
      </c>
      <c r="CV1278" s="733" t="e">
        <f>IF($H$1=1,'Process Capability'!$F$7,CX1278)</f>
        <v>#DIV/0!</v>
      </c>
      <c r="CW1278" s="732" t="e">
        <f t="shared" si="923"/>
        <v>#DIV/0!</v>
      </c>
      <c r="CX1278" s="732" t="e">
        <f t="shared" si="924"/>
        <v>#DIV/0!</v>
      </c>
      <c r="CY1278" s="732" t="e">
        <f t="shared" si="925"/>
        <v>#DIV/0!</v>
      </c>
      <c r="CZ1278" s="732" t="e">
        <f>IF($H$1=1,'Process Capability'!$F$8,CX1278)</f>
        <v>#DIV/0!</v>
      </c>
      <c r="DA1278" s="732" t="e">
        <f>IF($H$1=1,MAX('Process Capability'!$F$7,'Process Capability'!$F$8)-MIN('Process Capability'!$F$7,'Process Capability'!$F$8),DC1278)</f>
        <v>#DIV/0!</v>
      </c>
      <c r="DB1278" s="732" t="e">
        <f t="shared" si="926"/>
        <v>#DIV/0!</v>
      </c>
      <c r="DC1278" s="731" t="e">
        <f t="shared" si="927"/>
        <v>#DIV/0!</v>
      </c>
    </row>
    <row r="1279" spans="1:107" x14ac:dyDescent="0.2">
      <c r="A1279" s="733" t="str">
        <f>IF(C1279=0,IF('Process Capability'!$F$6=1,'Process Capability'!D1287,IF('Process Capability'!$F$6=2,I1129,IF('Process Capability'!$F$6=3,N1179,IF('Process Capability'!$F$6=4,T1204,IF('Process Capability'!$F$6=5,AA1219,IF('Process Capability'!$F$6=6,AI1229,"")))))),"")</f>
        <v/>
      </c>
      <c r="B1279" s="731" t="str">
        <f>IF(D1279=0,IF('Process Capability'!$F$6=1,H1279,IF('Process Capability'!$F$6=2,J1129,IF('Process Capability'!$F$6=3,O1179,IF('Process Capability'!$F$6=4,U1204,IF('Process Capability'!$F$6=5,AB1219,IF('Process Capability'!$F$6=6,AJ1229,"")))))),"")</f>
        <v/>
      </c>
      <c r="C1279" s="701" t="str">
        <f>IF('Process Capability'!$F$6=1,COUNTBLANK('Process Capability'!D1287),IF('Process Capability'!$F$6=2,COUNTBLANK(I1279),IF('Process Capability'!$F$6=3,COUNTBLANK(N1279),IF('Process Capability'!$F$6=4,COUNTBLANK(T1279),IF('Process Capability'!$F$6=5,COUNTBLANK(AA1279),IF('Process Capability'!$F$6=6,COUNTBLANK(AI1279),""))))))</f>
        <v/>
      </c>
      <c r="D1279" s="701" t="str">
        <f>IF('Process Capability'!$F$6=1,COUNTBLANK(H1279),IF('Process Capability'!$F$6=2,COUNTBLANK(J1279),IF('Process Capability'!$F$6=3,COUNTBLANK(O1279),IF('Process Capability'!$F$6=4,COUNTBLANK(U1279),IF('Process Capability'!$F$6=5,COUNTBLANK(AB1279),IF('Process Capability'!$F$6=6,COUNTBLANK(AJ1279),""))))))</f>
        <v/>
      </c>
      <c r="G1279" s="749" t="str">
        <f>IF(COUNTBLANK('Process Capability'!D1287)=1,"",'Process Capability'!D1287)</f>
        <v/>
      </c>
      <c r="H1279" s="748" t="str">
        <f>IF(COUNTBLANK('Process Capability'!D1287)=1,"",MAX('Process Capability'!D1286:D1287)-MIN('Process Capability'!D1286:D1287))</f>
        <v/>
      </c>
      <c r="AS1279" s="733">
        <v>1276</v>
      </c>
      <c r="AT1279" s="732">
        <f t="shared" si="933"/>
        <v>638</v>
      </c>
      <c r="AU1279" s="732">
        <f t="shared" si="936"/>
        <v>426</v>
      </c>
      <c r="AV1279" s="742">
        <f t="shared" si="937"/>
        <v>319</v>
      </c>
      <c r="AW1279" s="732">
        <f t="shared" si="938"/>
        <v>256</v>
      </c>
      <c r="AX1279" s="734">
        <f t="shared" si="941"/>
        <v>213</v>
      </c>
      <c r="AY1279" s="662" t="str">
        <f t="shared" si="910"/>
        <v/>
      </c>
      <c r="BL1279" s="733" t="str">
        <f t="shared" si="908"/>
        <v/>
      </c>
      <c r="BM1279" s="734" t="str">
        <f t="shared" si="909"/>
        <v/>
      </c>
      <c r="BN1279" s="751" t="str">
        <f t="shared" si="911"/>
        <v/>
      </c>
      <c r="BO1279" s="742" t="str">
        <f t="shared" si="912"/>
        <v/>
      </c>
      <c r="BP1279" s="750" t="str">
        <f t="shared" si="928"/>
        <v/>
      </c>
      <c r="BQ1279" s="743" t="str">
        <f t="shared" si="913"/>
        <v/>
      </c>
      <c r="BR1279" s="732" t="str">
        <f t="shared" si="914"/>
        <v/>
      </c>
      <c r="BS1279" s="732" t="str">
        <f t="shared" si="929"/>
        <v/>
      </c>
      <c r="BT1279" s="732" t="str">
        <f t="shared" si="930"/>
        <v/>
      </c>
      <c r="BU1279" s="742" t="str">
        <f t="shared" si="944"/>
        <v/>
      </c>
      <c r="BV1279" s="742" t="str">
        <f t="shared" si="945"/>
        <v/>
      </c>
      <c r="BW1279" s="742" t="str">
        <f t="shared" si="946"/>
        <v/>
      </c>
      <c r="BX1279" s="741" t="str">
        <f t="shared" si="947"/>
        <v/>
      </c>
      <c r="BY1279" s="733" t="str">
        <f t="shared" si="931"/>
        <v/>
      </c>
      <c r="BZ1279" s="732" t="str">
        <f t="shared" si="939"/>
        <v/>
      </c>
      <c r="CA1279" s="732" t="str">
        <f t="shared" si="934"/>
        <v/>
      </c>
      <c r="CB1279" s="734" t="str">
        <f t="shared" si="940"/>
        <v/>
      </c>
      <c r="CC1279" s="733" t="str">
        <f t="shared" si="932"/>
        <v/>
      </c>
      <c r="CD1279" s="740" t="str">
        <f t="shared" si="948"/>
        <v/>
      </c>
      <c r="CE1279" s="732" t="str">
        <f t="shared" si="935"/>
        <v/>
      </c>
      <c r="CF1279" s="739" t="str">
        <f t="shared" si="949"/>
        <v/>
      </c>
      <c r="CG1279" s="737"/>
      <c r="CH1279" s="736" t="str">
        <f t="shared" si="915"/>
        <v/>
      </c>
      <c r="CI1279" s="738" t="str">
        <f t="shared" si="916"/>
        <v/>
      </c>
      <c r="CJ1279" s="737"/>
      <c r="CK1279" s="736" t="str">
        <f t="shared" si="917"/>
        <v/>
      </c>
      <c r="CL1279" s="735" t="str">
        <f t="shared" si="918"/>
        <v/>
      </c>
      <c r="CM1279" s="733" t="e">
        <f t="shared" si="919"/>
        <v>#DIV/0!</v>
      </c>
      <c r="CN1279" s="732" t="e">
        <f t="shared" si="950"/>
        <v>#DIV/0!</v>
      </c>
      <c r="CO1279" s="732" t="e">
        <f t="shared" si="920"/>
        <v>#DIV/0!</v>
      </c>
      <c r="CP1279" s="734" t="e">
        <f t="shared" si="951"/>
        <v>#DIV/0!</v>
      </c>
      <c r="CQ1279" s="733" t="str">
        <f t="shared" si="921"/>
        <v/>
      </c>
      <c r="CR1279" s="732" t="str">
        <f t="shared" si="942"/>
        <v/>
      </c>
      <c r="CS1279" s="732" t="str">
        <f t="shared" si="922"/>
        <v/>
      </c>
      <c r="CT1279" s="731" t="str">
        <f t="shared" si="943"/>
        <v/>
      </c>
      <c r="CV1279" s="733" t="e">
        <f>IF($H$1=1,'Process Capability'!$F$7,CX1279)</f>
        <v>#DIV/0!</v>
      </c>
      <c r="CW1279" s="732" t="e">
        <f t="shared" si="923"/>
        <v>#DIV/0!</v>
      </c>
      <c r="CX1279" s="732" t="e">
        <f t="shared" si="924"/>
        <v>#DIV/0!</v>
      </c>
      <c r="CY1279" s="732" t="e">
        <f t="shared" si="925"/>
        <v>#DIV/0!</v>
      </c>
      <c r="CZ1279" s="732" t="e">
        <f>IF($H$1=1,'Process Capability'!$F$8,CX1279)</f>
        <v>#DIV/0!</v>
      </c>
      <c r="DA1279" s="732" t="e">
        <f>IF($H$1=1,MAX('Process Capability'!$F$7,'Process Capability'!$F$8)-MIN('Process Capability'!$F$7,'Process Capability'!$F$8),DC1279)</f>
        <v>#DIV/0!</v>
      </c>
      <c r="DB1279" s="732" t="e">
        <f t="shared" si="926"/>
        <v>#DIV/0!</v>
      </c>
      <c r="DC1279" s="731" t="e">
        <f t="shared" si="927"/>
        <v>#DIV/0!</v>
      </c>
    </row>
    <row r="1280" spans="1:107" x14ac:dyDescent="0.2">
      <c r="A1280" s="733" t="str">
        <f>IF(C1280=0,IF('Process Capability'!$F$6=1,'Process Capability'!D1288,IF('Process Capability'!$F$6=2,I1130,IF('Process Capability'!$F$6=3,N1180,IF('Process Capability'!$F$6=4,T1205,IF('Process Capability'!$F$6=5,AA1220,IF('Process Capability'!$F$6=6,AI1230,"")))))),"")</f>
        <v/>
      </c>
      <c r="B1280" s="731" t="str">
        <f>IF(D1280=0,IF('Process Capability'!$F$6=1,H1280,IF('Process Capability'!$F$6=2,J1130,IF('Process Capability'!$F$6=3,O1180,IF('Process Capability'!$F$6=4,U1205,IF('Process Capability'!$F$6=5,AB1220,IF('Process Capability'!$F$6=6,AJ1230,"")))))),"")</f>
        <v/>
      </c>
      <c r="C1280" s="701" t="str">
        <f>IF('Process Capability'!$F$6=1,COUNTBLANK('Process Capability'!D1288),IF('Process Capability'!$F$6=2,COUNTBLANK(I1280),IF('Process Capability'!$F$6=3,COUNTBLANK(N1280),IF('Process Capability'!$F$6=4,COUNTBLANK(T1280),IF('Process Capability'!$F$6=5,COUNTBLANK(AA1280),IF('Process Capability'!$F$6=6,COUNTBLANK(AI1280),""))))))</f>
        <v/>
      </c>
      <c r="D1280" s="701" t="str">
        <f>IF('Process Capability'!$F$6=1,COUNTBLANK(H1280),IF('Process Capability'!$F$6=2,COUNTBLANK(J1280),IF('Process Capability'!$F$6=3,COUNTBLANK(O1280),IF('Process Capability'!$F$6=4,COUNTBLANK(U1280),IF('Process Capability'!$F$6=5,COUNTBLANK(AB1280),IF('Process Capability'!$F$6=6,COUNTBLANK(AJ1280),""))))))</f>
        <v/>
      </c>
      <c r="G1280" s="749" t="str">
        <f>IF(COUNTBLANK('Process Capability'!D1288)=1,"",'Process Capability'!D1288)</f>
        <v/>
      </c>
      <c r="H1280" s="748" t="str">
        <f>IF(COUNTBLANK('Process Capability'!D1288)=1,"",MAX('Process Capability'!D1287:D1288)-MIN('Process Capability'!D1287:D1288))</f>
        <v/>
      </c>
      <c r="AS1280" s="733">
        <v>1277</v>
      </c>
      <c r="AT1280" s="732">
        <f t="shared" si="933"/>
        <v>639</v>
      </c>
      <c r="AU1280" s="732">
        <f t="shared" si="936"/>
        <v>426</v>
      </c>
      <c r="AV1280" s="742">
        <f t="shared" si="937"/>
        <v>320</v>
      </c>
      <c r="AW1280" s="732">
        <f t="shared" si="938"/>
        <v>256</v>
      </c>
      <c r="AX1280" s="734">
        <f t="shared" si="941"/>
        <v>213</v>
      </c>
      <c r="AY1280" s="662" t="str">
        <f t="shared" si="910"/>
        <v/>
      </c>
      <c r="BL1280" s="733" t="str">
        <f t="shared" si="908"/>
        <v/>
      </c>
      <c r="BM1280" s="734" t="str">
        <f t="shared" si="909"/>
        <v/>
      </c>
      <c r="BN1280" s="751" t="str">
        <f t="shared" si="911"/>
        <v/>
      </c>
      <c r="BO1280" s="742" t="str">
        <f t="shared" si="912"/>
        <v/>
      </c>
      <c r="BP1280" s="750" t="str">
        <f t="shared" si="928"/>
        <v/>
      </c>
      <c r="BQ1280" s="743" t="str">
        <f t="shared" si="913"/>
        <v/>
      </c>
      <c r="BR1280" s="732" t="str">
        <f t="shared" si="914"/>
        <v/>
      </c>
      <c r="BS1280" s="732" t="str">
        <f t="shared" si="929"/>
        <v/>
      </c>
      <c r="BT1280" s="732" t="str">
        <f t="shared" si="930"/>
        <v/>
      </c>
      <c r="BU1280" s="742" t="str">
        <f t="shared" si="944"/>
        <v/>
      </c>
      <c r="BV1280" s="742" t="str">
        <f t="shared" si="945"/>
        <v/>
      </c>
      <c r="BW1280" s="742" t="str">
        <f t="shared" si="946"/>
        <v/>
      </c>
      <c r="BX1280" s="741" t="str">
        <f t="shared" si="947"/>
        <v/>
      </c>
      <c r="BY1280" s="733" t="str">
        <f t="shared" si="931"/>
        <v/>
      </c>
      <c r="BZ1280" s="732" t="str">
        <f t="shared" si="939"/>
        <v/>
      </c>
      <c r="CA1280" s="732" t="str">
        <f t="shared" si="934"/>
        <v/>
      </c>
      <c r="CB1280" s="734" t="str">
        <f t="shared" si="940"/>
        <v/>
      </c>
      <c r="CC1280" s="733" t="str">
        <f t="shared" si="932"/>
        <v/>
      </c>
      <c r="CD1280" s="740" t="str">
        <f t="shared" si="948"/>
        <v/>
      </c>
      <c r="CE1280" s="732" t="str">
        <f t="shared" si="935"/>
        <v/>
      </c>
      <c r="CF1280" s="739" t="str">
        <f t="shared" si="949"/>
        <v/>
      </c>
      <c r="CG1280" s="737"/>
      <c r="CH1280" s="736" t="str">
        <f t="shared" si="915"/>
        <v/>
      </c>
      <c r="CI1280" s="738" t="str">
        <f t="shared" si="916"/>
        <v/>
      </c>
      <c r="CJ1280" s="737"/>
      <c r="CK1280" s="736" t="str">
        <f t="shared" si="917"/>
        <v/>
      </c>
      <c r="CL1280" s="735" t="str">
        <f t="shared" si="918"/>
        <v/>
      </c>
      <c r="CM1280" s="733" t="e">
        <f t="shared" si="919"/>
        <v>#DIV/0!</v>
      </c>
      <c r="CN1280" s="732" t="e">
        <f t="shared" si="950"/>
        <v>#DIV/0!</v>
      </c>
      <c r="CO1280" s="732" t="e">
        <f t="shared" si="920"/>
        <v>#DIV/0!</v>
      </c>
      <c r="CP1280" s="734" t="e">
        <f t="shared" si="951"/>
        <v>#DIV/0!</v>
      </c>
      <c r="CQ1280" s="733" t="str">
        <f t="shared" si="921"/>
        <v/>
      </c>
      <c r="CR1280" s="732" t="str">
        <f t="shared" si="942"/>
        <v/>
      </c>
      <c r="CS1280" s="732" t="str">
        <f t="shared" si="922"/>
        <v/>
      </c>
      <c r="CT1280" s="731" t="str">
        <f t="shared" si="943"/>
        <v/>
      </c>
      <c r="CV1280" s="733" t="e">
        <f>IF($H$1=1,'Process Capability'!$F$7,CX1280)</f>
        <v>#DIV/0!</v>
      </c>
      <c r="CW1280" s="732" t="e">
        <f t="shared" si="923"/>
        <v>#DIV/0!</v>
      </c>
      <c r="CX1280" s="732" t="e">
        <f t="shared" si="924"/>
        <v>#DIV/0!</v>
      </c>
      <c r="CY1280" s="732" t="e">
        <f t="shared" si="925"/>
        <v>#DIV/0!</v>
      </c>
      <c r="CZ1280" s="732" t="e">
        <f>IF($H$1=1,'Process Capability'!$F$8,CX1280)</f>
        <v>#DIV/0!</v>
      </c>
      <c r="DA1280" s="732" t="e">
        <f>IF($H$1=1,MAX('Process Capability'!$F$7,'Process Capability'!$F$8)-MIN('Process Capability'!$F$7,'Process Capability'!$F$8),DC1280)</f>
        <v>#DIV/0!</v>
      </c>
      <c r="DB1280" s="732" t="e">
        <f t="shared" si="926"/>
        <v>#DIV/0!</v>
      </c>
      <c r="DC1280" s="731" t="e">
        <f t="shared" si="927"/>
        <v>#DIV/0!</v>
      </c>
    </row>
    <row r="1281" spans="1:107" x14ac:dyDescent="0.2">
      <c r="A1281" s="733" t="str">
        <f>IF(C1281=0,IF('Process Capability'!$F$6=1,'Process Capability'!D1289,IF('Process Capability'!$F$6=2,I1131,IF('Process Capability'!$F$6=3,N1181,IF('Process Capability'!$F$6=4,T1206,IF('Process Capability'!$F$6=5,AA1221,IF('Process Capability'!$F$6=6,AI1231,"")))))),"")</f>
        <v/>
      </c>
      <c r="B1281" s="731" t="str">
        <f>IF(D1281=0,IF('Process Capability'!$F$6=1,H1281,IF('Process Capability'!$F$6=2,J1131,IF('Process Capability'!$F$6=3,O1181,IF('Process Capability'!$F$6=4,U1206,IF('Process Capability'!$F$6=5,AB1221,IF('Process Capability'!$F$6=6,AJ1231,"")))))),"")</f>
        <v/>
      </c>
      <c r="C1281" s="701" t="str">
        <f>IF('Process Capability'!$F$6=1,COUNTBLANK('Process Capability'!D1289),IF('Process Capability'!$F$6=2,COUNTBLANK(I1281),IF('Process Capability'!$F$6=3,COUNTBLANK(N1281),IF('Process Capability'!$F$6=4,COUNTBLANK(T1281),IF('Process Capability'!$F$6=5,COUNTBLANK(AA1281),IF('Process Capability'!$F$6=6,COUNTBLANK(AI1281),""))))))</f>
        <v/>
      </c>
      <c r="D1281" s="701" t="str">
        <f>IF('Process Capability'!$F$6=1,COUNTBLANK(H1281),IF('Process Capability'!$F$6=2,COUNTBLANK(J1281),IF('Process Capability'!$F$6=3,COUNTBLANK(O1281),IF('Process Capability'!$F$6=4,COUNTBLANK(U1281),IF('Process Capability'!$F$6=5,COUNTBLANK(AB1281),IF('Process Capability'!$F$6=6,COUNTBLANK(AJ1281),""))))))</f>
        <v/>
      </c>
      <c r="G1281" s="749" t="str">
        <f>IF(COUNTBLANK('Process Capability'!D1289)=1,"",'Process Capability'!D1289)</f>
        <v/>
      </c>
      <c r="H1281" s="748" t="str">
        <f>IF(COUNTBLANK('Process Capability'!D1289)=1,"",MAX('Process Capability'!D1288:D1289)-MIN('Process Capability'!D1288:D1289))</f>
        <v/>
      </c>
      <c r="AS1281" s="743">
        <v>1278</v>
      </c>
      <c r="AT1281" s="732">
        <f t="shared" si="933"/>
        <v>639</v>
      </c>
      <c r="AU1281" s="732">
        <f t="shared" si="936"/>
        <v>426</v>
      </c>
      <c r="AV1281" s="742">
        <f t="shared" si="937"/>
        <v>320</v>
      </c>
      <c r="AW1281" s="732">
        <f t="shared" si="938"/>
        <v>256</v>
      </c>
      <c r="AX1281" s="734">
        <f t="shared" si="941"/>
        <v>213</v>
      </c>
      <c r="AY1281" s="662" t="str">
        <f t="shared" si="910"/>
        <v/>
      </c>
      <c r="BL1281" s="733" t="str">
        <f t="shared" si="908"/>
        <v/>
      </c>
      <c r="BM1281" s="734" t="str">
        <f t="shared" si="909"/>
        <v/>
      </c>
      <c r="BN1281" s="751" t="str">
        <f t="shared" si="911"/>
        <v/>
      </c>
      <c r="BO1281" s="742" t="str">
        <f t="shared" si="912"/>
        <v/>
      </c>
      <c r="BP1281" s="750" t="str">
        <f t="shared" si="928"/>
        <v/>
      </c>
      <c r="BQ1281" s="743" t="str">
        <f t="shared" si="913"/>
        <v/>
      </c>
      <c r="BR1281" s="732" t="str">
        <f t="shared" si="914"/>
        <v/>
      </c>
      <c r="BS1281" s="732" t="str">
        <f t="shared" si="929"/>
        <v/>
      </c>
      <c r="BT1281" s="732" t="str">
        <f t="shared" si="930"/>
        <v/>
      </c>
      <c r="BU1281" s="742" t="str">
        <f t="shared" si="944"/>
        <v/>
      </c>
      <c r="BV1281" s="742" t="str">
        <f t="shared" si="945"/>
        <v/>
      </c>
      <c r="BW1281" s="742" t="str">
        <f t="shared" si="946"/>
        <v/>
      </c>
      <c r="BX1281" s="741" t="str">
        <f t="shared" si="947"/>
        <v/>
      </c>
      <c r="BY1281" s="733" t="str">
        <f t="shared" si="931"/>
        <v/>
      </c>
      <c r="BZ1281" s="732" t="str">
        <f t="shared" si="939"/>
        <v/>
      </c>
      <c r="CA1281" s="732" t="str">
        <f t="shared" si="934"/>
        <v/>
      </c>
      <c r="CB1281" s="734" t="str">
        <f t="shared" si="940"/>
        <v/>
      </c>
      <c r="CC1281" s="733" t="str">
        <f t="shared" si="932"/>
        <v/>
      </c>
      <c r="CD1281" s="740" t="str">
        <f t="shared" si="948"/>
        <v/>
      </c>
      <c r="CE1281" s="732" t="str">
        <f t="shared" si="935"/>
        <v/>
      </c>
      <c r="CF1281" s="739" t="str">
        <f t="shared" si="949"/>
        <v/>
      </c>
      <c r="CG1281" s="737"/>
      <c r="CH1281" s="736" t="str">
        <f t="shared" si="915"/>
        <v/>
      </c>
      <c r="CI1281" s="738" t="str">
        <f t="shared" si="916"/>
        <v/>
      </c>
      <c r="CJ1281" s="737"/>
      <c r="CK1281" s="736" t="str">
        <f t="shared" si="917"/>
        <v/>
      </c>
      <c r="CL1281" s="735" t="str">
        <f t="shared" si="918"/>
        <v/>
      </c>
      <c r="CM1281" s="733" t="e">
        <f t="shared" si="919"/>
        <v>#DIV/0!</v>
      </c>
      <c r="CN1281" s="732" t="e">
        <f t="shared" si="950"/>
        <v>#DIV/0!</v>
      </c>
      <c r="CO1281" s="732" t="e">
        <f t="shared" si="920"/>
        <v>#DIV/0!</v>
      </c>
      <c r="CP1281" s="734" t="e">
        <f t="shared" si="951"/>
        <v>#DIV/0!</v>
      </c>
      <c r="CQ1281" s="733" t="str">
        <f t="shared" si="921"/>
        <v/>
      </c>
      <c r="CR1281" s="732" t="str">
        <f t="shared" si="942"/>
        <v/>
      </c>
      <c r="CS1281" s="732" t="str">
        <f t="shared" si="922"/>
        <v/>
      </c>
      <c r="CT1281" s="731" t="str">
        <f t="shared" si="943"/>
        <v/>
      </c>
      <c r="CV1281" s="733" t="e">
        <f>IF($H$1=1,'Process Capability'!$F$7,CX1281)</f>
        <v>#DIV/0!</v>
      </c>
      <c r="CW1281" s="732" t="e">
        <f t="shared" si="923"/>
        <v>#DIV/0!</v>
      </c>
      <c r="CX1281" s="732" t="e">
        <f t="shared" si="924"/>
        <v>#DIV/0!</v>
      </c>
      <c r="CY1281" s="732" t="e">
        <f t="shared" si="925"/>
        <v>#DIV/0!</v>
      </c>
      <c r="CZ1281" s="732" t="e">
        <f>IF($H$1=1,'Process Capability'!$F$8,CX1281)</f>
        <v>#DIV/0!</v>
      </c>
      <c r="DA1281" s="732" t="e">
        <f>IF($H$1=1,MAX('Process Capability'!$F$7,'Process Capability'!$F$8)-MIN('Process Capability'!$F$7,'Process Capability'!$F$8),DC1281)</f>
        <v>#DIV/0!</v>
      </c>
      <c r="DB1281" s="732" t="e">
        <f t="shared" si="926"/>
        <v>#DIV/0!</v>
      </c>
      <c r="DC1281" s="731" t="e">
        <f t="shared" si="927"/>
        <v>#DIV/0!</v>
      </c>
    </row>
    <row r="1282" spans="1:107" x14ac:dyDescent="0.2">
      <c r="A1282" s="733" t="str">
        <f>IF(C1282=0,IF('Process Capability'!$F$6=1,'Process Capability'!D1290,IF('Process Capability'!$F$6=2,I1132,IF('Process Capability'!$F$6=3,N1182,IF('Process Capability'!$F$6=4,T1207,IF('Process Capability'!$F$6=5,AA1222,IF('Process Capability'!$F$6=6,AI1232,"")))))),"")</f>
        <v/>
      </c>
      <c r="B1282" s="731" t="str">
        <f>IF(D1282=0,IF('Process Capability'!$F$6=1,H1282,IF('Process Capability'!$F$6=2,J1132,IF('Process Capability'!$F$6=3,O1182,IF('Process Capability'!$F$6=4,U1207,IF('Process Capability'!$F$6=5,AB1222,IF('Process Capability'!$F$6=6,AJ1232,"")))))),"")</f>
        <v/>
      </c>
      <c r="C1282" s="701" t="str">
        <f>IF('Process Capability'!$F$6=1,COUNTBLANK('Process Capability'!D1290),IF('Process Capability'!$F$6=2,COUNTBLANK(I1282),IF('Process Capability'!$F$6=3,COUNTBLANK(N1282),IF('Process Capability'!$F$6=4,COUNTBLANK(T1282),IF('Process Capability'!$F$6=5,COUNTBLANK(AA1282),IF('Process Capability'!$F$6=6,COUNTBLANK(AI1282),""))))))</f>
        <v/>
      </c>
      <c r="D1282" s="701" t="str">
        <f>IF('Process Capability'!$F$6=1,COUNTBLANK(H1282),IF('Process Capability'!$F$6=2,COUNTBLANK(J1282),IF('Process Capability'!$F$6=3,COUNTBLANK(O1282),IF('Process Capability'!$F$6=4,COUNTBLANK(U1282),IF('Process Capability'!$F$6=5,COUNTBLANK(AB1282),IF('Process Capability'!$F$6=6,COUNTBLANK(AJ1282),""))))))</f>
        <v/>
      </c>
      <c r="G1282" s="749" t="str">
        <f>IF(COUNTBLANK('Process Capability'!D1290)=1,"",'Process Capability'!D1290)</f>
        <v/>
      </c>
      <c r="H1282" s="748" t="str">
        <f>IF(COUNTBLANK('Process Capability'!D1290)=1,"",MAX('Process Capability'!D1289:D1290)-MIN('Process Capability'!D1289:D1290))</f>
        <v/>
      </c>
      <c r="AS1282" s="733">
        <v>1279</v>
      </c>
      <c r="AT1282" s="732">
        <f t="shared" si="933"/>
        <v>640</v>
      </c>
      <c r="AU1282" s="732">
        <f t="shared" si="936"/>
        <v>427</v>
      </c>
      <c r="AV1282" s="742">
        <f t="shared" si="937"/>
        <v>320</v>
      </c>
      <c r="AW1282" s="732">
        <f t="shared" si="938"/>
        <v>256</v>
      </c>
      <c r="AX1282" s="734">
        <f t="shared" si="941"/>
        <v>214</v>
      </c>
      <c r="AY1282" s="662" t="str">
        <f t="shared" si="910"/>
        <v/>
      </c>
      <c r="BL1282" s="733" t="str">
        <f t="shared" si="908"/>
        <v/>
      </c>
      <c r="BM1282" s="734" t="str">
        <f t="shared" si="909"/>
        <v/>
      </c>
      <c r="BN1282" s="751" t="str">
        <f t="shared" si="911"/>
        <v/>
      </c>
      <c r="BO1282" s="742" t="str">
        <f t="shared" si="912"/>
        <v/>
      </c>
      <c r="BP1282" s="750" t="str">
        <f t="shared" si="928"/>
        <v/>
      </c>
      <c r="BQ1282" s="743" t="str">
        <f t="shared" si="913"/>
        <v/>
      </c>
      <c r="BR1282" s="732" t="str">
        <f t="shared" si="914"/>
        <v/>
      </c>
      <c r="BS1282" s="732" t="str">
        <f t="shared" si="929"/>
        <v/>
      </c>
      <c r="BT1282" s="732" t="str">
        <f t="shared" si="930"/>
        <v/>
      </c>
      <c r="BU1282" s="742" t="str">
        <f t="shared" si="944"/>
        <v/>
      </c>
      <c r="BV1282" s="742" t="str">
        <f t="shared" si="945"/>
        <v/>
      </c>
      <c r="BW1282" s="742" t="str">
        <f t="shared" si="946"/>
        <v/>
      </c>
      <c r="BX1282" s="741" t="str">
        <f t="shared" si="947"/>
        <v/>
      </c>
      <c r="BY1282" s="733" t="str">
        <f t="shared" si="931"/>
        <v/>
      </c>
      <c r="BZ1282" s="732" t="str">
        <f t="shared" si="939"/>
        <v/>
      </c>
      <c r="CA1282" s="732" t="str">
        <f t="shared" si="934"/>
        <v/>
      </c>
      <c r="CB1282" s="734" t="str">
        <f t="shared" si="940"/>
        <v/>
      </c>
      <c r="CC1282" s="733" t="str">
        <f t="shared" si="932"/>
        <v/>
      </c>
      <c r="CD1282" s="740" t="str">
        <f t="shared" si="948"/>
        <v/>
      </c>
      <c r="CE1282" s="732" t="str">
        <f t="shared" si="935"/>
        <v/>
      </c>
      <c r="CF1282" s="739" t="str">
        <f t="shared" si="949"/>
        <v/>
      </c>
      <c r="CG1282" s="737"/>
      <c r="CH1282" s="736" t="str">
        <f t="shared" si="915"/>
        <v/>
      </c>
      <c r="CI1282" s="738" t="str">
        <f t="shared" si="916"/>
        <v/>
      </c>
      <c r="CJ1282" s="737"/>
      <c r="CK1282" s="736" t="str">
        <f t="shared" si="917"/>
        <v/>
      </c>
      <c r="CL1282" s="735" t="str">
        <f t="shared" si="918"/>
        <v/>
      </c>
      <c r="CM1282" s="733" t="e">
        <f t="shared" si="919"/>
        <v>#DIV/0!</v>
      </c>
      <c r="CN1282" s="732" t="e">
        <f t="shared" si="950"/>
        <v>#DIV/0!</v>
      </c>
      <c r="CO1282" s="732" t="e">
        <f t="shared" si="920"/>
        <v>#DIV/0!</v>
      </c>
      <c r="CP1282" s="734" t="e">
        <f t="shared" si="951"/>
        <v>#DIV/0!</v>
      </c>
      <c r="CQ1282" s="733" t="str">
        <f t="shared" si="921"/>
        <v/>
      </c>
      <c r="CR1282" s="732" t="str">
        <f t="shared" si="942"/>
        <v/>
      </c>
      <c r="CS1282" s="732" t="str">
        <f t="shared" si="922"/>
        <v/>
      </c>
      <c r="CT1282" s="731" t="str">
        <f t="shared" si="943"/>
        <v/>
      </c>
      <c r="CV1282" s="733" t="e">
        <f>IF($H$1=1,'Process Capability'!$F$7,CX1282)</f>
        <v>#DIV/0!</v>
      </c>
      <c r="CW1282" s="732" t="e">
        <f t="shared" si="923"/>
        <v>#DIV/0!</v>
      </c>
      <c r="CX1282" s="732" t="e">
        <f t="shared" si="924"/>
        <v>#DIV/0!</v>
      </c>
      <c r="CY1282" s="732" t="e">
        <f t="shared" si="925"/>
        <v>#DIV/0!</v>
      </c>
      <c r="CZ1282" s="732" t="e">
        <f>IF($H$1=1,'Process Capability'!$F$8,CX1282)</f>
        <v>#DIV/0!</v>
      </c>
      <c r="DA1282" s="732" t="e">
        <f>IF($H$1=1,MAX('Process Capability'!$F$7,'Process Capability'!$F$8)-MIN('Process Capability'!$F$7,'Process Capability'!$F$8),DC1282)</f>
        <v>#DIV/0!</v>
      </c>
      <c r="DB1282" s="732" t="e">
        <f t="shared" si="926"/>
        <v>#DIV/0!</v>
      </c>
      <c r="DC1282" s="731" t="e">
        <f t="shared" si="927"/>
        <v>#DIV/0!</v>
      </c>
    </row>
    <row r="1283" spans="1:107" x14ac:dyDescent="0.2">
      <c r="A1283" s="733" t="str">
        <f>IF(C1283=0,IF('Process Capability'!$F$6=1,'Process Capability'!D1291,IF('Process Capability'!$F$6=2,I1133,IF('Process Capability'!$F$6=3,N1183,IF('Process Capability'!$F$6=4,T1208,IF('Process Capability'!$F$6=5,AA1223,IF('Process Capability'!$F$6=6,AI1233,"")))))),"")</f>
        <v/>
      </c>
      <c r="B1283" s="731" t="str">
        <f>IF(D1283=0,IF('Process Capability'!$F$6=1,H1283,IF('Process Capability'!$F$6=2,J1133,IF('Process Capability'!$F$6=3,O1183,IF('Process Capability'!$F$6=4,U1208,IF('Process Capability'!$F$6=5,AB1223,IF('Process Capability'!$F$6=6,AJ1233,"")))))),"")</f>
        <v/>
      </c>
      <c r="C1283" s="701" t="str">
        <f>IF('Process Capability'!$F$6=1,COUNTBLANK('Process Capability'!D1291),IF('Process Capability'!$F$6=2,COUNTBLANK(I1283),IF('Process Capability'!$F$6=3,COUNTBLANK(N1283),IF('Process Capability'!$F$6=4,COUNTBLANK(T1283),IF('Process Capability'!$F$6=5,COUNTBLANK(AA1283),IF('Process Capability'!$F$6=6,COUNTBLANK(AI1283),""))))))</f>
        <v/>
      </c>
      <c r="D1283" s="701" t="str">
        <f>IF('Process Capability'!$F$6=1,COUNTBLANK(H1283),IF('Process Capability'!$F$6=2,COUNTBLANK(J1283),IF('Process Capability'!$F$6=3,COUNTBLANK(O1283),IF('Process Capability'!$F$6=4,COUNTBLANK(U1283),IF('Process Capability'!$F$6=5,COUNTBLANK(AB1283),IF('Process Capability'!$F$6=6,COUNTBLANK(AJ1283),""))))))</f>
        <v/>
      </c>
      <c r="G1283" s="749" t="str">
        <f>IF(COUNTBLANK('Process Capability'!D1291)=1,"",'Process Capability'!D1291)</f>
        <v/>
      </c>
      <c r="H1283" s="748" t="str">
        <f>IF(COUNTBLANK('Process Capability'!D1291)=1,"",MAX('Process Capability'!D1290:D1291)-MIN('Process Capability'!D1290:D1291))</f>
        <v/>
      </c>
      <c r="AS1283" s="733">
        <v>1280</v>
      </c>
      <c r="AT1283" s="732">
        <f t="shared" si="933"/>
        <v>640</v>
      </c>
      <c r="AU1283" s="732">
        <f t="shared" si="936"/>
        <v>427</v>
      </c>
      <c r="AV1283" s="742">
        <f t="shared" si="937"/>
        <v>320</v>
      </c>
      <c r="AW1283" s="732">
        <f t="shared" si="938"/>
        <v>256</v>
      </c>
      <c r="AX1283" s="734">
        <f t="shared" si="941"/>
        <v>214</v>
      </c>
      <c r="AY1283" s="662" t="str">
        <f t="shared" si="910"/>
        <v/>
      </c>
      <c r="BL1283" s="733" t="str">
        <f t="shared" ref="BL1283:BL1346" si="952">A1283</f>
        <v/>
      </c>
      <c r="BM1283" s="734" t="str">
        <f t="shared" ref="BM1283:BM1346" si="953">B1283</f>
        <v/>
      </c>
      <c r="BN1283" s="751" t="str">
        <f t="shared" si="911"/>
        <v/>
      </c>
      <c r="BO1283" s="742" t="str">
        <f t="shared" si="912"/>
        <v/>
      </c>
      <c r="BP1283" s="750" t="str">
        <f t="shared" si="928"/>
        <v/>
      </c>
      <c r="BQ1283" s="743" t="str">
        <f t="shared" si="913"/>
        <v/>
      </c>
      <c r="BR1283" s="732" t="str">
        <f t="shared" si="914"/>
        <v/>
      </c>
      <c r="BS1283" s="732" t="str">
        <f t="shared" si="929"/>
        <v/>
      </c>
      <c r="BT1283" s="732" t="str">
        <f t="shared" si="930"/>
        <v/>
      </c>
      <c r="BU1283" s="742" t="str">
        <f t="shared" si="944"/>
        <v/>
      </c>
      <c r="BV1283" s="742" t="str">
        <f t="shared" si="945"/>
        <v/>
      </c>
      <c r="BW1283" s="742" t="str">
        <f t="shared" si="946"/>
        <v/>
      </c>
      <c r="BX1283" s="741" t="str">
        <f t="shared" si="947"/>
        <v/>
      </c>
      <c r="BY1283" s="733" t="str">
        <f t="shared" si="931"/>
        <v/>
      </c>
      <c r="BZ1283" s="732" t="str">
        <f t="shared" si="939"/>
        <v/>
      </c>
      <c r="CA1283" s="732" t="str">
        <f t="shared" si="934"/>
        <v/>
      </c>
      <c r="CB1283" s="734" t="str">
        <f t="shared" si="940"/>
        <v/>
      </c>
      <c r="CC1283" s="733" t="str">
        <f t="shared" si="932"/>
        <v/>
      </c>
      <c r="CD1283" s="740" t="str">
        <f t="shared" si="948"/>
        <v/>
      </c>
      <c r="CE1283" s="732" t="str">
        <f t="shared" si="935"/>
        <v/>
      </c>
      <c r="CF1283" s="739" t="str">
        <f t="shared" si="949"/>
        <v/>
      </c>
      <c r="CG1283" s="737"/>
      <c r="CH1283" s="736" t="str">
        <f t="shared" si="915"/>
        <v/>
      </c>
      <c r="CI1283" s="738" t="str">
        <f t="shared" si="916"/>
        <v/>
      </c>
      <c r="CJ1283" s="737"/>
      <c r="CK1283" s="736" t="str">
        <f t="shared" si="917"/>
        <v/>
      </c>
      <c r="CL1283" s="735" t="str">
        <f t="shared" si="918"/>
        <v/>
      </c>
      <c r="CM1283" s="733" t="e">
        <f t="shared" si="919"/>
        <v>#DIV/0!</v>
      </c>
      <c r="CN1283" s="732" t="e">
        <f t="shared" si="950"/>
        <v>#DIV/0!</v>
      </c>
      <c r="CO1283" s="732" t="e">
        <f t="shared" si="920"/>
        <v>#DIV/0!</v>
      </c>
      <c r="CP1283" s="734" t="e">
        <f t="shared" si="951"/>
        <v>#DIV/0!</v>
      </c>
      <c r="CQ1283" s="733" t="str">
        <f t="shared" si="921"/>
        <v/>
      </c>
      <c r="CR1283" s="732" t="str">
        <f t="shared" si="942"/>
        <v/>
      </c>
      <c r="CS1283" s="732" t="str">
        <f t="shared" si="922"/>
        <v/>
      </c>
      <c r="CT1283" s="731" t="str">
        <f t="shared" si="943"/>
        <v/>
      </c>
      <c r="CV1283" s="733" t="e">
        <f>IF($H$1=1,'Process Capability'!$F$7,CX1283)</f>
        <v>#DIV/0!</v>
      </c>
      <c r="CW1283" s="732" t="e">
        <f t="shared" si="923"/>
        <v>#DIV/0!</v>
      </c>
      <c r="CX1283" s="732" t="e">
        <f t="shared" si="924"/>
        <v>#DIV/0!</v>
      </c>
      <c r="CY1283" s="732" t="e">
        <f t="shared" si="925"/>
        <v>#DIV/0!</v>
      </c>
      <c r="CZ1283" s="732" t="e">
        <f>IF($H$1=1,'Process Capability'!$F$8,CX1283)</f>
        <v>#DIV/0!</v>
      </c>
      <c r="DA1283" s="732" t="e">
        <f>IF($H$1=1,MAX('Process Capability'!$F$7,'Process Capability'!$F$8)-MIN('Process Capability'!$F$7,'Process Capability'!$F$8),DC1283)</f>
        <v>#DIV/0!</v>
      </c>
      <c r="DB1283" s="732" t="e">
        <f t="shared" si="926"/>
        <v>#DIV/0!</v>
      </c>
      <c r="DC1283" s="731" t="e">
        <f t="shared" si="927"/>
        <v>#DIV/0!</v>
      </c>
    </row>
    <row r="1284" spans="1:107" x14ac:dyDescent="0.2">
      <c r="A1284" s="733" t="str">
        <f>IF(C1284=0,IF('Process Capability'!$F$6=1,'Process Capability'!D1292,IF('Process Capability'!$F$6=2,I1134,IF('Process Capability'!$F$6=3,N1184,IF('Process Capability'!$F$6=4,T1209,IF('Process Capability'!$F$6=5,AA1224,IF('Process Capability'!$F$6=6,AI1234,"")))))),"")</f>
        <v/>
      </c>
      <c r="B1284" s="731" t="str">
        <f>IF(D1284=0,IF('Process Capability'!$F$6=1,H1284,IF('Process Capability'!$F$6=2,J1134,IF('Process Capability'!$F$6=3,O1184,IF('Process Capability'!$F$6=4,U1209,IF('Process Capability'!$F$6=5,AB1224,IF('Process Capability'!$F$6=6,AJ1234,"")))))),"")</f>
        <v/>
      </c>
      <c r="C1284" s="701" t="str">
        <f>IF('Process Capability'!$F$6=1,COUNTBLANK('Process Capability'!D1292),IF('Process Capability'!$F$6=2,COUNTBLANK(I1284),IF('Process Capability'!$F$6=3,COUNTBLANK(N1284),IF('Process Capability'!$F$6=4,COUNTBLANK(T1284),IF('Process Capability'!$F$6=5,COUNTBLANK(AA1284),IF('Process Capability'!$F$6=6,COUNTBLANK(AI1284),""))))))</f>
        <v/>
      </c>
      <c r="D1284" s="701" t="str">
        <f>IF('Process Capability'!$F$6=1,COUNTBLANK(H1284),IF('Process Capability'!$F$6=2,COUNTBLANK(J1284),IF('Process Capability'!$F$6=3,COUNTBLANK(O1284),IF('Process Capability'!$F$6=4,COUNTBLANK(U1284),IF('Process Capability'!$F$6=5,COUNTBLANK(AB1284),IF('Process Capability'!$F$6=6,COUNTBLANK(AJ1284),""))))))</f>
        <v/>
      </c>
      <c r="G1284" s="749" t="str">
        <f>IF(COUNTBLANK('Process Capability'!D1292)=1,"",'Process Capability'!D1292)</f>
        <v/>
      </c>
      <c r="H1284" s="748" t="str">
        <f>IF(COUNTBLANK('Process Capability'!D1292)=1,"",MAX('Process Capability'!D1291:D1292)-MIN('Process Capability'!D1291:D1292))</f>
        <v/>
      </c>
      <c r="AS1284" s="743">
        <v>1281</v>
      </c>
      <c r="AT1284" s="732">
        <f t="shared" si="933"/>
        <v>641</v>
      </c>
      <c r="AU1284" s="732">
        <f t="shared" si="936"/>
        <v>427</v>
      </c>
      <c r="AV1284" s="742">
        <f t="shared" si="937"/>
        <v>321</v>
      </c>
      <c r="AW1284" s="732">
        <f t="shared" si="938"/>
        <v>257</v>
      </c>
      <c r="AX1284" s="734">
        <f t="shared" si="941"/>
        <v>214</v>
      </c>
      <c r="AY1284" s="662" t="str">
        <f t="shared" ref="AY1284:AY1347" si="954">IF($H$1=1,AS1284,IF($H$1=2,AT1284,IF($H$1=3,AU1284,IF($H$1=4,AV1284,IF($H$1=5,AW1284,IF($H$1=6,AX1284,""))))))</f>
        <v/>
      </c>
      <c r="BL1284" s="733" t="str">
        <f t="shared" si="952"/>
        <v/>
      </c>
      <c r="BM1284" s="734" t="str">
        <f t="shared" si="953"/>
        <v/>
      </c>
      <c r="BN1284" s="751" t="str">
        <f t="shared" ref="BN1284:BN1347" si="955">IF(COUNTBLANK(BL1284)&gt;0,"",IF(BL1284&gt;$BB$15,1,""))</f>
        <v/>
      </c>
      <c r="BO1284" s="742" t="str">
        <f t="shared" ref="BO1284:BO1347" si="956">IF(COUNTBLANK(BL1284)&gt;0,"",IF(BL1284&lt;$BB$16,1,""))</f>
        <v/>
      </c>
      <c r="BP1284" s="750" t="str">
        <f t="shared" si="928"/>
        <v/>
      </c>
      <c r="BQ1284" s="743" t="str">
        <f t="shared" ref="BQ1284:BQ1347" si="957">IF(COUNTBLANK(BL1284)&gt;0,"",IF(BL1284&gt;$BB$11,1,""))</f>
        <v/>
      </c>
      <c r="BR1284" s="732" t="str">
        <f t="shared" ref="BR1284:BR1347" si="958">IF(COUNTBLANK(BL1284)&gt;0,"",IF(BL1284&lt;$BB$11,1,""))</f>
        <v/>
      </c>
      <c r="BS1284" s="732" t="str">
        <f t="shared" si="929"/>
        <v/>
      </c>
      <c r="BT1284" s="732" t="str">
        <f t="shared" si="930"/>
        <v/>
      </c>
      <c r="BU1284" s="742" t="str">
        <f t="shared" si="944"/>
        <v/>
      </c>
      <c r="BV1284" s="742" t="str">
        <f t="shared" si="945"/>
        <v/>
      </c>
      <c r="BW1284" s="742" t="str">
        <f t="shared" si="946"/>
        <v/>
      </c>
      <c r="BX1284" s="741" t="str">
        <f t="shared" si="947"/>
        <v/>
      </c>
      <c r="BY1284" s="733" t="str">
        <f t="shared" si="931"/>
        <v/>
      </c>
      <c r="BZ1284" s="732" t="str">
        <f t="shared" si="939"/>
        <v/>
      </c>
      <c r="CA1284" s="732" t="str">
        <f t="shared" si="934"/>
        <v/>
      </c>
      <c r="CB1284" s="734" t="str">
        <f t="shared" si="940"/>
        <v/>
      </c>
      <c r="CC1284" s="733" t="str">
        <f t="shared" si="932"/>
        <v/>
      </c>
      <c r="CD1284" s="740" t="str">
        <f t="shared" si="948"/>
        <v/>
      </c>
      <c r="CE1284" s="732" t="str">
        <f t="shared" si="935"/>
        <v/>
      </c>
      <c r="CF1284" s="739" t="str">
        <f t="shared" si="949"/>
        <v/>
      </c>
      <c r="CG1284" s="737"/>
      <c r="CH1284" s="736" t="str">
        <f t="shared" ref="CH1284:CH1347" si="959">IF(COUNTBLANK(BL1284)&gt;0,"",IF(OR(BL1284&gt;$BB$35,BL1284&lt;$BB$36)=TRUE,1,""))</f>
        <v/>
      </c>
      <c r="CI1284" s="738" t="str">
        <f t="shared" ref="CI1284:CI1347" si="960">IF(COUNTBLANK(BM1284)&gt;0,"",IF(OR(BM1284&gt;$BB$37,BM1284&lt;$BB$48)=TRUE,1,""))</f>
        <v/>
      </c>
      <c r="CJ1284" s="737"/>
      <c r="CK1284" s="736" t="str">
        <f t="shared" ref="CK1284:CK1347" si="961">IF(COUNTBLANK(BL1284)&gt;0,"",IF(OR(BL1284&gt;$BB$38,BL1284&lt;$BB$39)=TRUE,1,""))</f>
        <v/>
      </c>
      <c r="CL1284" s="735" t="str">
        <f t="shared" ref="CL1284:CL1347" si="962">IF(COUNTBLANK(BM1284)&gt;0,"",IF(OR(BM1284&gt;$BB$40,BM1284&lt;$BB$49)=TRUE,1,""))</f>
        <v/>
      </c>
      <c r="CM1284" s="733" t="e">
        <f t="shared" ref="CM1284:CM1347" si="963">IF(AND(BL1284&lt;$BB$38,BL1284&gt;$BB$39)=TRUE,1,"")</f>
        <v>#DIV/0!</v>
      </c>
      <c r="CN1284" s="732" t="e">
        <f t="shared" si="950"/>
        <v>#DIV/0!</v>
      </c>
      <c r="CO1284" s="732" t="e">
        <f t="shared" ref="CO1284:CO1347" si="964">IF(AND(BM1284&lt;$BB$40,BM1284&gt;$BB$49)=TRUE,1,"")</f>
        <v>#DIV/0!</v>
      </c>
      <c r="CP1284" s="734" t="e">
        <f t="shared" si="951"/>
        <v>#DIV/0!</v>
      </c>
      <c r="CQ1284" s="733" t="str">
        <f t="shared" ref="CQ1284:CQ1347" si="965">IF(COUNTBLANK(BL1284)&gt;0,"",IF(OR(BL1284&gt;$BB$38,BL1284&lt;$BB$39)=TRUE,1,""))</f>
        <v/>
      </c>
      <c r="CR1284" s="732" t="str">
        <f t="shared" si="942"/>
        <v/>
      </c>
      <c r="CS1284" s="732" t="str">
        <f t="shared" ref="CS1284:CS1347" si="966">IF(COUNTBLANK(BL1284)&gt;0,"",IF(OR(BM1284&gt;$BB$40,BM1284&lt;$BB$49)=TRUE,1,""))</f>
        <v/>
      </c>
      <c r="CT1284" s="731" t="str">
        <f t="shared" si="943"/>
        <v/>
      </c>
      <c r="CV1284" s="733" t="e">
        <f>IF($H$1=1,'Process Capability'!$F$7,CX1284)</f>
        <v>#DIV/0!</v>
      </c>
      <c r="CW1284" s="732" t="e">
        <f t="shared" ref="CW1284:CW1347" si="967">$BB$15</f>
        <v>#DIV/0!</v>
      </c>
      <c r="CX1284" s="732" t="e">
        <f t="shared" ref="CX1284:CX1347" si="968">$BB$11</f>
        <v>#DIV/0!</v>
      </c>
      <c r="CY1284" s="732" t="e">
        <f t="shared" ref="CY1284:CY1347" si="969">$BB$16</f>
        <v>#DIV/0!</v>
      </c>
      <c r="CZ1284" s="732" t="e">
        <f>IF($H$1=1,'Process Capability'!$F$8,CX1284)</f>
        <v>#DIV/0!</v>
      </c>
      <c r="DA1284" s="732" t="e">
        <f>IF($H$1=1,MAX('Process Capability'!$F$7,'Process Capability'!$F$8)-MIN('Process Capability'!$F$7,'Process Capability'!$F$8),DC1284)</f>
        <v>#DIV/0!</v>
      </c>
      <c r="DB1284" s="732" t="e">
        <f t="shared" ref="DB1284:DB1347" si="970">$BB$17</f>
        <v>#DIV/0!</v>
      </c>
      <c r="DC1284" s="731" t="e">
        <f t="shared" ref="DC1284:DC1347" si="971">$BB$12</f>
        <v>#DIV/0!</v>
      </c>
    </row>
    <row r="1285" spans="1:107" x14ac:dyDescent="0.2">
      <c r="A1285" s="733" t="str">
        <f>IF(C1285=0,IF('Process Capability'!$F$6=1,'Process Capability'!D1293,IF('Process Capability'!$F$6=2,I1135,IF('Process Capability'!$F$6=3,N1185,IF('Process Capability'!$F$6=4,T1210,IF('Process Capability'!$F$6=5,AA1225,IF('Process Capability'!$F$6=6,AI1235,"")))))),"")</f>
        <v/>
      </c>
      <c r="B1285" s="731" t="str">
        <f>IF(D1285=0,IF('Process Capability'!$F$6=1,H1285,IF('Process Capability'!$F$6=2,J1135,IF('Process Capability'!$F$6=3,O1185,IF('Process Capability'!$F$6=4,U1210,IF('Process Capability'!$F$6=5,AB1225,IF('Process Capability'!$F$6=6,AJ1235,"")))))),"")</f>
        <v/>
      </c>
      <c r="C1285" s="701" t="str">
        <f>IF('Process Capability'!$F$6=1,COUNTBLANK('Process Capability'!D1293),IF('Process Capability'!$F$6=2,COUNTBLANK(I1285),IF('Process Capability'!$F$6=3,COUNTBLANK(N1285),IF('Process Capability'!$F$6=4,COUNTBLANK(T1285),IF('Process Capability'!$F$6=5,COUNTBLANK(AA1285),IF('Process Capability'!$F$6=6,COUNTBLANK(AI1285),""))))))</f>
        <v/>
      </c>
      <c r="D1285" s="701" t="str">
        <f>IF('Process Capability'!$F$6=1,COUNTBLANK(H1285),IF('Process Capability'!$F$6=2,COUNTBLANK(J1285),IF('Process Capability'!$F$6=3,COUNTBLANK(O1285),IF('Process Capability'!$F$6=4,COUNTBLANK(U1285),IF('Process Capability'!$F$6=5,COUNTBLANK(AB1285),IF('Process Capability'!$F$6=6,COUNTBLANK(AJ1285),""))))))</f>
        <v/>
      </c>
      <c r="G1285" s="749" t="str">
        <f>IF(COUNTBLANK('Process Capability'!D1293)=1,"",'Process Capability'!D1293)</f>
        <v/>
      </c>
      <c r="H1285" s="748" t="str">
        <f>IF(COUNTBLANK('Process Capability'!D1293)=1,"",MAX('Process Capability'!D1292:D1293)-MIN('Process Capability'!D1292:D1293))</f>
        <v/>
      </c>
      <c r="AS1285" s="733">
        <v>1282</v>
      </c>
      <c r="AT1285" s="732">
        <f t="shared" si="933"/>
        <v>641</v>
      </c>
      <c r="AU1285" s="732">
        <f t="shared" si="936"/>
        <v>428</v>
      </c>
      <c r="AV1285" s="742">
        <f t="shared" si="937"/>
        <v>321</v>
      </c>
      <c r="AW1285" s="732">
        <f t="shared" si="938"/>
        <v>257</v>
      </c>
      <c r="AX1285" s="734">
        <f t="shared" si="941"/>
        <v>214</v>
      </c>
      <c r="AY1285" s="662" t="str">
        <f t="shared" si="954"/>
        <v/>
      </c>
      <c r="BL1285" s="733" t="str">
        <f t="shared" si="952"/>
        <v/>
      </c>
      <c r="BM1285" s="734" t="str">
        <f t="shared" si="953"/>
        <v/>
      </c>
      <c r="BN1285" s="751" t="str">
        <f t="shared" si="955"/>
        <v/>
      </c>
      <c r="BO1285" s="742" t="str">
        <f t="shared" si="956"/>
        <v/>
      </c>
      <c r="BP1285" s="750" t="str">
        <f t="shared" ref="BP1285:BP1348" si="972">IF(COUNTBLANK(BL1285)&gt;0,"",IF(BM1285&gt;$BB$17,1,""))</f>
        <v/>
      </c>
      <c r="BQ1285" s="743" t="str">
        <f t="shared" si="957"/>
        <v/>
      </c>
      <c r="BR1285" s="732" t="str">
        <f t="shared" si="958"/>
        <v/>
      </c>
      <c r="BS1285" s="732" t="str">
        <f t="shared" ref="BS1285:BS1348" si="973">IF(COUNTBLANK(BL1285)&gt;0,"",IF(BM1285&gt;$BB$12,1,""))</f>
        <v/>
      </c>
      <c r="BT1285" s="732" t="str">
        <f t="shared" ref="BT1285:BT1348" si="974">IF(COUNTBLANK(BL1285)&gt;0,"",IF(BM1285&lt;$BB$12,1,""))</f>
        <v/>
      </c>
      <c r="BU1285" s="742" t="str">
        <f t="shared" si="944"/>
        <v/>
      </c>
      <c r="BV1285" s="742" t="str">
        <f t="shared" si="945"/>
        <v/>
      </c>
      <c r="BW1285" s="742" t="str">
        <f t="shared" si="946"/>
        <v/>
      </c>
      <c r="BX1285" s="741" t="str">
        <f t="shared" si="947"/>
        <v/>
      </c>
      <c r="BY1285" s="733" t="str">
        <f t="shared" ref="BY1285:BY1348" si="975">IF(BL1285&gt;BL1284,1,IF(BL1285&lt;BL1284,-1,""))</f>
        <v/>
      </c>
      <c r="BZ1285" s="732" t="str">
        <f t="shared" si="939"/>
        <v/>
      </c>
      <c r="CA1285" s="732" t="str">
        <f t="shared" si="934"/>
        <v/>
      </c>
      <c r="CB1285" s="734" t="str">
        <f t="shared" si="940"/>
        <v/>
      </c>
      <c r="CC1285" s="733" t="str">
        <f t="shared" ref="CC1285:CC1348" si="976">IF(BL1285&gt;BL1284,1,IF(BL1285&lt;BL1284,-1,""))</f>
        <v/>
      </c>
      <c r="CD1285" s="740" t="str">
        <f t="shared" si="948"/>
        <v/>
      </c>
      <c r="CE1285" s="732" t="str">
        <f t="shared" si="935"/>
        <v/>
      </c>
      <c r="CF1285" s="739" t="str">
        <f t="shared" si="949"/>
        <v/>
      </c>
      <c r="CG1285" s="737"/>
      <c r="CH1285" s="736" t="str">
        <f t="shared" si="959"/>
        <v/>
      </c>
      <c r="CI1285" s="738" t="str">
        <f t="shared" si="960"/>
        <v/>
      </c>
      <c r="CJ1285" s="737"/>
      <c r="CK1285" s="736" t="str">
        <f t="shared" si="961"/>
        <v/>
      </c>
      <c r="CL1285" s="735" t="str">
        <f t="shared" si="962"/>
        <v/>
      </c>
      <c r="CM1285" s="733" t="e">
        <f t="shared" si="963"/>
        <v>#DIV/0!</v>
      </c>
      <c r="CN1285" s="732" t="e">
        <f t="shared" si="950"/>
        <v>#DIV/0!</v>
      </c>
      <c r="CO1285" s="732" t="e">
        <f t="shared" si="964"/>
        <v>#DIV/0!</v>
      </c>
      <c r="CP1285" s="734" t="e">
        <f t="shared" si="951"/>
        <v>#DIV/0!</v>
      </c>
      <c r="CQ1285" s="733" t="str">
        <f t="shared" si="965"/>
        <v/>
      </c>
      <c r="CR1285" s="732" t="str">
        <f t="shared" si="942"/>
        <v/>
      </c>
      <c r="CS1285" s="732" t="str">
        <f t="shared" si="966"/>
        <v/>
      </c>
      <c r="CT1285" s="731" t="str">
        <f t="shared" si="943"/>
        <v/>
      </c>
      <c r="CV1285" s="733" t="e">
        <f>IF($H$1=1,'Process Capability'!$F$7,CX1285)</f>
        <v>#DIV/0!</v>
      </c>
      <c r="CW1285" s="732" t="e">
        <f t="shared" si="967"/>
        <v>#DIV/0!</v>
      </c>
      <c r="CX1285" s="732" t="e">
        <f t="shared" si="968"/>
        <v>#DIV/0!</v>
      </c>
      <c r="CY1285" s="732" t="e">
        <f t="shared" si="969"/>
        <v>#DIV/0!</v>
      </c>
      <c r="CZ1285" s="732" t="e">
        <f>IF($H$1=1,'Process Capability'!$F$8,CX1285)</f>
        <v>#DIV/0!</v>
      </c>
      <c r="DA1285" s="732" t="e">
        <f>IF($H$1=1,MAX('Process Capability'!$F$7,'Process Capability'!$F$8)-MIN('Process Capability'!$F$7,'Process Capability'!$F$8),DC1285)</f>
        <v>#DIV/0!</v>
      </c>
      <c r="DB1285" s="732" t="e">
        <f t="shared" si="970"/>
        <v>#DIV/0!</v>
      </c>
      <c r="DC1285" s="731" t="e">
        <f t="shared" si="971"/>
        <v>#DIV/0!</v>
      </c>
    </row>
    <row r="1286" spans="1:107" x14ac:dyDescent="0.2">
      <c r="A1286" s="733" t="str">
        <f>IF(C1286=0,IF('Process Capability'!$F$6=1,'Process Capability'!D1294,IF('Process Capability'!$F$6=2,I1136,IF('Process Capability'!$F$6=3,N1186,IF('Process Capability'!$F$6=4,T1211,IF('Process Capability'!$F$6=5,AA1226,IF('Process Capability'!$F$6=6,AI1236,"")))))),"")</f>
        <v/>
      </c>
      <c r="B1286" s="731" t="str">
        <f>IF(D1286=0,IF('Process Capability'!$F$6=1,H1286,IF('Process Capability'!$F$6=2,J1136,IF('Process Capability'!$F$6=3,O1186,IF('Process Capability'!$F$6=4,U1211,IF('Process Capability'!$F$6=5,AB1226,IF('Process Capability'!$F$6=6,AJ1236,"")))))),"")</f>
        <v/>
      </c>
      <c r="C1286" s="701" t="str">
        <f>IF('Process Capability'!$F$6=1,COUNTBLANK('Process Capability'!D1294),IF('Process Capability'!$F$6=2,COUNTBLANK(I1286),IF('Process Capability'!$F$6=3,COUNTBLANK(N1286),IF('Process Capability'!$F$6=4,COUNTBLANK(T1286),IF('Process Capability'!$F$6=5,COUNTBLANK(AA1286),IF('Process Capability'!$F$6=6,COUNTBLANK(AI1286),""))))))</f>
        <v/>
      </c>
      <c r="D1286" s="701" t="str">
        <f>IF('Process Capability'!$F$6=1,COUNTBLANK(H1286),IF('Process Capability'!$F$6=2,COUNTBLANK(J1286),IF('Process Capability'!$F$6=3,COUNTBLANK(O1286),IF('Process Capability'!$F$6=4,COUNTBLANK(U1286),IF('Process Capability'!$F$6=5,COUNTBLANK(AB1286),IF('Process Capability'!$F$6=6,COUNTBLANK(AJ1286),""))))))</f>
        <v/>
      </c>
      <c r="G1286" s="749" t="str">
        <f>IF(COUNTBLANK('Process Capability'!D1294)=1,"",'Process Capability'!D1294)</f>
        <v/>
      </c>
      <c r="H1286" s="748" t="str">
        <f>IF(COUNTBLANK('Process Capability'!D1294)=1,"",MAX('Process Capability'!D1293:D1294)-MIN('Process Capability'!D1293:D1294))</f>
        <v/>
      </c>
      <c r="AS1286" s="733">
        <v>1283</v>
      </c>
      <c r="AT1286" s="732">
        <f t="shared" ref="AT1286:AT1349" si="977">AT1284+1</f>
        <v>642</v>
      </c>
      <c r="AU1286" s="732">
        <f t="shared" si="936"/>
        <v>428</v>
      </c>
      <c r="AV1286" s="742">
        <f t="shared" si="937"/>
        <v>321</v>
      </c>
      <c r="AW1286" s="732">
        <f t="shared" si="938"/>
        <v>257</v>
      </c>
      <c r="AX1286" s="734">
        <f t="shared" si="941"/>
        <v>214</v>
      </c>
      <c r="AY1286" s="662" t="str">
        <f t="shared" si="954"/>
        <v/>
      </c>
      <c r="BL1286" s="733" t="str">
        <f t="shared" si="952"/>
        <v/>
      </c>
      <c r="BM1286" s="734" t="str">
        <f t="shared" si="953"/>
        <v/>
      </c>
      <c r="BN1286" s="751" t="str">
        <f t="shared" si="955"/>
        <v/>
      </c>
      <c r="BO1286" s="742" t="str">
        <f t="shared" si="956"/>
        <v/>
      </c>
      <c r="BP1286" s="750" t="str">
        <f t="shared" si="972"/>
        <v/>
      </c>
      <c r="BQ1286" s="743" t="str">
        <f t="shared" si="957"/>
        <v/>
      </c>
      <c r="BR1286" s="732" t="str">
        <f t="shared" si="958"/>
        <v/>
      </c>
      <c r="BS1286" s="732" t="str">
        <f t="shared" si="973"/>
        <v/>
      </c>
      <c r="BT1286" s="732" t="str">
        <f t="shared" si="974"/>
        <v/>
      </c>
      <c r="BU1286" s="742" t="str">
        <f t="shared" si="944"/>
        <v/>
      </c>
      <c r="BV1286" s="742" t="str">
        <f t="shared" si="945"/>
        <v/>
      </c>
      <c r="BW1286" s="742" t="str">
        <f t="shared" si="946"/>
        <v/>
      </c>
      <c r="BX1286" s="741" t="str">
        <f t="shared" si="947"/>
        <v/>
      </c>
      <c r="BY1286" s="733" t="str">
        <f t="shared" si="975"/>
        <v/>
      </c>
      <c r="BZ1286" s="732" t="str">
        <f t="shared" si="939"/>
        <v/>
      </c>
      <c r="CA1286" s="732" t="str">
        <f t="shared" ref="CA1286:CA1349" si="978">IF(BM1286&gt;BM1285,1,IF(BM1286&lt;BM1285,-1,""))</f>
        <v/>
      </c>
      <c r="CB1286" s="734" t="str">
        <f t="shared" si="940"/>
        <v/>
      </c>
      <c r="CC1286" s="733" t="str">
        <f t="shared" si="976"/>
        <v/>
      </c>
      <c r="CD1286" s="740" t="str">
        <f t="shared" si="948"/>
        <v/>
      </c>
      <c r="CE1286" s="732" t="str">
        <f t="shared" ref="CE1286:CE1349" si="979">IF(BM1286&gt;BM1285,1,IF(BM1286&lt;BM1285,-1,""))</f>
        <v/>
      </c>
      <c r="CF1286" s="739" t="str">
        <f t="shared" si="949"/>
        <v/>
      </c>
      <c r="CG1286" s="737"/>
      <c r="CH1286" s="736" t="str">
        <f t="shared" si="959"/>
        <v/>
      </c>
      <c r="CI1286" s="738" t="str">
        <f t="shared" si="960"/>
        <v/>
      </c>
      <c r="CJ1286" s="737"/>
      <c r="CK1286" s="736" t="str">
        <f t="shared" si="961"/>
        <v/>
      </c>
      <c r="CL1286" s="735" t="str">
        <f t="shared" si="962"/>
        <v/>
      </c>
      <c r="CM1286" s="733" t="e">
        <f t="shared" si="963"/>
        <v>#DIV/0!</v>
      </c>
      <c r="CN1286" s="732" t="e">
        <f t="shared" si="950"/>
        <v>#DIV/0!</v>
      </c>
      <c r="CO1286" s="732" t="e">
        <f t="shared" si="964"/>
        <v>#DIV/0!</v>
      </c>
      <c r="CP1286" s="734" t="e">
        <f t="shared" si="951"/>
        <v>#DIV/0!</v>
      </c>
      <c r="CQ1286" s="733" t="str">
        <f t="shared" si="965"/>
        <v/>
      </c>
      <c r="CR1286" s="732" t="str">
        <f t="shared" si="942"/>
        <v/>
      </c>
      <c r="CS1286" s="732" t="str">
        <f t="shared" si="966"/>
        <v/>
      </c>
      <c r="CT1286" s="731" t="str">
        <f t="shared" si="943"/>
        <v/>
      </c>
      <c r="CV1286" s="733" t="e">
        <f>IF($H$1=1,'Process Capability'!$F$7,CX1286)</f>
        <v>#DIV/0!</v>
      </c>
      <c r="CW1286" s="732" t="e">
        <f t="shared" si="967"/>
        <v>#DIV/0!</v>
      </c>
      <c r="CX1286" s="732" t="e">
        <f t="shared" si="968"/>
        <v>#DIV/0!</v>
      </c>
      <c r="CY1286" s="732" t="e">
        <f t="shared" si="969"/>
        <v>#DIV/0!</v>
      </c>
      <c r="CZ1286" s="732" t="e">
        <f>IF($H$1=1,'Process Capability'!$F$8,CX1286)</f>
        <v>#DIV/0!</v>
      </c>
      <c r="DA1286" s="732" t="e">
        <f>IF($H$1=1,MAX('Process Capability'!$F$7,'Process Capability'!$F$8)-MIN('Process Capability'!$F$7,'Process Capability'!$F$8),DC1286)</f>
        <v>#DIV/0!</v>
      </c>
      <c r="DB1286" s="732" t="e">
        <f t="shared" si="970"/>
        <v>#DIV/0!</v>
      </c>
      <c r="DC1286" s="731" t="e">
        <f t="shared" si="971"/>
        <v>#DIV/0!</v>
      </c>
    </row>
    <row r="1287" spans="1:107" x14ac:dyDescent="0.2">
      <c r="A1287" s="733" t="str">
        <f>IF(C1287=0,IF('Process Capability'!$F$6=1,'Process Capability'!D1295,IF('Process Capability'!$F$6=2,I1137,IF('Process Capability'!$F$6=3,N1187,IF('Process Capability'!$F$6=4,T1212,IF('Process Capability'!$F$6=5,AA1227,IF('Process Capability'!$F$6=6,AI1237,"")))))),"")</f>
        <v/>
      </c>
      <c r="B1287" s="731" t="str">
        <f>IF(D1287=0,IF('Process Capability'!$F$6=1,H1287,IF('Process Capability'!$F$6=2,J1137,IF('Process Capability'!$F$6=3,O1187,IF('Process Capability'!$F$6=4,U1212,IF('Process Capability'!$F$6=5,AB1227,IF('Process Capability'!$F$6=6,AJ1237,"")))))),"")</f>
        <v/>
      </c>
      <c r="C1287" s="701" t="str">
        <f>IF('Process Capability'!$F$6=1,COUNTBLANK('Process Capability'!D1295),IF('Process Capability'!$F$6=2,COUNTBLANK(I1287),IF('Process Capability'!$F$6=3,COUNTBLANK(N1287),IF('Process Capability'!$F$6=4,COUNTBLANK(T1287),IF('Process Capability'!$F$6=5,COUNTBLANK(AA1287),IF('Process Capability'!$F$6=6,COUNTBLANK(AI1287),""))))))</f>
        <v/>
      </c>
      <c r="D1287" s="701" t="str">
        <f>IF('Process Capability'!$F$6=1,COUNTBLANK(H1287),IF('Process Capability'!$F$6=2,COUNTBLANK(J1287),IF('Process Capability'!$F$6=3,COUNTBLANK(O1287),IF('Process Capability'!$F$6=4,COUNTBLANK(U1287),IF('Process Capability'!$F$6=5,COUNTBLANK(AB1287),IF('Process Capability'!$F$6=6,COUNTBLANK(AJ1287),""))))))</f>
        <v/>
      </c>
      <c r="G1287" s="749" t="str">
        <f>IF(COUNTBLANK('Process Capability'!D1295)=1,"",'Process Capability'!D1295)</f>
        <v/>
      </c>
      <c r="H1287" s="748" t="str">
        <f>IF(COUNTBLANK('Process Capability'!D1295)=1,"",MAX('Process Capability'!D1294:D1295)-MIN('Process Capability'!D1294:D1295))</f>
        <v/>
      </c>
      <c r="AS1287" s="743">
        <v>1284</v>
      </c>
      <c r="AT1287" s="732">
        <f t="shared" si="977"/>
        <v>642</v>
      </c>
      <c r="AU1287" s="732">
        <f t="shared" ref="AU1287:AU1350" si="980">AU1284+1</f>
        <v>428</v>
      </c>
      <c r="AV1287" s="742">
        <f t="shared" si="937"/>
        <v>321</v>
      </c>
      <c r="AW1287" s="732">
        <f t="shared" si="938"/>
        <v>257</v>
      </c>
      <c r="AX1287" s="734">
        <f t="shared" si="941"/>
        <v>214</v>
      </c>
      <c r="AY1287" s="662" t="str">
        <f t="shared" si="954"/>
        <v/>
      </c>
      <c r="BL1287" s="733" t="str">
        <f t="shared" si="952"/>
        <v/>
      </c>
      <c r="BM1287" s="734" t="str">
        <f t="shared" si="953"/>
        <v/>
      </c>
      <c r="BN1287" s="751" t="str">
        <f t="shared" si="955"/>
        <v/>
      </c>
      <c r="BO1287" s="742" t="str">
        <f t="shared" si="956"/>
        <v/>
      </c>
      <c r="BP1287" s="750" t="str">
        <f t="shared" si="972"/>
        <v/>
      </c>
      <c r="BQ1287" s="743" t="str">
        <f t="shared" si="957"/>
        <v/>
      </c>
      <c r="BR1287" s="732" t="str">
        <f t="shared" si="958"/>
        <v/>
      </c>
      <c r="BS1287" s="732" t="str">
        <f t="shared" si="973"/>
        <v/>
      </c>
      <c r="BT1287" s="732" t="str">
        <f t="shared" si="974"/>
        <v/>
      </c>
      <c r="BU1287" s="742" t="str">
        <f t="shared" si="944"/>
        <v/>
      </c>
      <c r="BV1287" s="742" t="str">
        <f t="shared" si="945"/>
        <v/>
      </c>
      <c r="BW1287" s="742" t="str">
        <f t="shared" si="946"/>
        <v/>
      </c>
      <c r="BX1287" s="741" t="str">
        <f t="shared" si="947"/>
        <v/>
      </c>
      <c r="BY1287" s="733" t="str">
        <f t="shared" si="975"/>
        <v/>
      </c>
      <c r="BZ1287" s="732" t="str">
        <f t="shared" si="939"/>
        <v/>
      </c>
      <c r="CA1287" s="732" t="str">
        <f t="shared" si="978"/>
        <v/>
      </c>
      <c r="CB1287" s="734" t="str">
        <f t="shared" si="940"/>
        <v/>
      </c>
      <c r="CC1287" s="733" t="str">
        <f t="shared" si="976"/>
        <v/>
      </c>
      <c r="CD1287" s="740" t="str">
        <f t="shared" si="948"/>
        <v/>
      </c>
      <c r="CE1287" s="732" t="str">
        <f t="shared" si="979"/>
        <v/>
      </c>
      <c r="CF1287" s="739" t="str">
        <f t="shared" si="949"/>
        <v/>
      </c>
      <c r="CG1287" s="737"/>
      <c r="CH1287" s="736" t="str">
        <f t="shared" si="959"/>
        <v/>
      </c>
      <c r="CI1287" s="738" t="str">
        <f t="shared" si="960"/>
        <v/>
      </c>
      <c r="CJ1287" s="737"/>
      <c r="CK1287" s="736" t="str">
        <f t="shared" si="961"/>
        <v/>
      </c>
      <c r="CL1287" s="735" t="str">
        <f t="shared" si="962"/>
        <v/>
      </c>
      <c r="CM1287" s="733" t="e">
        <f t="shared" si="963"/>
        <v>#DIV/0!</v>
      </c>
      <c r="CN1287" s="732" t="e">
        <f t="shared" si="950"/>
        <v>#DIV/0!</v>
      </c>
      <c r="CO1287" s="732" t="e">
        <f t="shared" si="964"/>
        <v>#DIV/0!</v>
      </c>
      <c r="CP1287" s="734" t="e">
        <f t="shared" si="951"/>
        <v>#DIV/0!</v>
      </c>
      <c r="CQ1287" s="733" t="str">
        <f t="shared" si="965"/>
        <v/>
      </c>
      <c r="CR1287" s="732" t="str">
        <f t="shared" si="942"/>
        <v/>
      </c>
      <c r="CS1287" s="732" t="str">
        <f t="shared" si="966"/>
        <v/>
      </c>
      <c r="CT1287" s="731" t="str">
        <f t="shared" si="943"/>
        <v/>
      </c>
      <c r="CV1287" s="733" t="e">
        <f>IF($H$1=1,'Process Capability'!$F$7,CX1287)</f>
        <v>#DIV/0!</v>
      </c>
      <c r="CW1287" s="732" t="e">
        <f t="shared" si="967"/>
        <v>#DIV/0!</v>
      </c>
      <c r="CX1287" s="732" t="e">
        <f t="shared" si="968"/>
        <v>#DIV/0!</v>
      </c>
      <c r="CY1287" s="732" t="e">
        <f t="shared" si="969"/>
        <v>#DIV/0!</v>
      </c>
      <c r="CZ1287" s="732" t="e">
        <f>IF($H$1=1,'Process Capability'!$F$8,CX1287)</f>
        <v>#DIV/0!</v>
      </c>
      <c r="DA1287" s="732" t="e">
        <f>IF($H$1=1,MAX('Process Capability'!$F$7,'Process Capability'!$F$8)-MIN('Process Capability'!$F$7,'Process Capability'!$F$8),DC1287)</f>
        <v>#DIV/0!</v>
      </c>
      <c r="DB1287" s="732" t="e">
        <f t="shared" si="970"/>
        <v>#DIV/0!</v>
      </c>
      <c r="DC1287" s="731" t="e">
        <f t="shared" si="971"/>
        <v>#DIV/0!</v>
      </c>
    </row>
    <row r="1288" spans="1:107" x14ac:dyDescent="0.2">
      <c r="A1288" s="733" t="str">
        <f>IF(C1288=0,IF('Process Capability'!$F$6=1,'Process Capability'!D1296,IF('Process Capability'!$F$6=2,I1138,IF('Process Capability'!$F$6=3,N1188,IF('Process Capability'!$F$6=4,T1213,IF('Process Capability'!$F$6=5,AA1228,IF('Process Capability'!$F$6=6,AI1238,"")))))),"")</f>
        <v/>
      </c>
      <c r="B1288" s="731" t="str">
        <f>IF(D1288=0,IF('Process Capability'!$F$6=1,H1288,IF('Process Capability'!$F$6=2,J1138,IF('Process Capability'!$F$6=3,O1188,IF('Process Capability'!$F$6=4,U1213,IF('Process Capability'!$F$6=5,AB1228,IF('Process Capability'!$F$6=6,AJ1238,"")))))),"")</f>
        <v/>
      </c>
      <c r="C1288" s="701" t="str">
        <f>IF('Process Capability'!$F$6=1,COUNTBLANK('Process Capability'!D1296),IF('Process Capability'!$F$6=2,COUNTBLANK(I1288),IF('Process Capability'!$F$6=3,COUNTBLANK(N1288),IF('Process Capability'!$F$6=4,COUNTBLANK(T1288),IF('Process Capability'!$F$6=5,COUNTBLANK(AA1288),IF('Process Capability'!$F$6=6,COUNTBLANK(AI1288),""))))))</f>
        <v/>
      </c>
      <c r="D1288" s="701" t="str">
        <f>IF('Process Capability'!$F$6=1,COUNTBLANK(H1288),IF('Process Capability'!$F$6=2,COUNTBLANK(J1288),IF('Process Capability'!$F$6=3,COUNTBLANK(O1288),IF('Process Capability'!$F$6=4,COUNTBLANK(U1288),IF('Process Capability'!$F$6=5,COUNTBLANK(AB1288),IF('Process Capability'!$F$6=6,COUNTBLANK(AJ1288),""))))))</f>
        <v/>
      </c>
      <c r="G1288" s="749" t="str">
        <f>IF(COUNTBLANK('Process Capability'!D1296)=1,"",'Process Capability'!D1296)</f>
        <v/>
      </c>
      <c r="H1288" s="748" t="str">
        <f>IF(COUNTBLANK('Process Capability'!D1296)=1,"",MAX('Process Capability'!D1295:D1296)-MIN('Process Capability'!D1295:D1296))</f>
        <v/>
      </c>
      <c r="AS1288" s="733">
        <v>1285</v>
      </c>
      <c r="AT1288" s="732">
        <f t="shared" si="977"/>
        <v>643</v>
      </c>
      <c r="AU1288" s="732">
        <f t="shared" si="980"/>
        <v>429</v>
      </c>
      <c r="AV1288" s="742">
        <f t="shared" ref="AV1288:AV1351" si="981">AV1284+1</f>
        <v>322</v>
      </c>
      <c r="AW1288" s="732">
        <f t="shared" si="938"/>
        <v>257</v>
      </c>
      <c r="AX1288" s="734">
        <f t="shared" si="941"/>
        <v>215</v>
      </c>
      <c r="AY1288" s="662" t="str">
        <f t="shared" si="954"/>
        <v/>
      </c>
      <c r="BL1288" s="733" t="str">
        <f t="shared" si="952"/>
        <v/>
      </c>
      <c r="BM1288" s="734" t="str">
        <f t="shared" si="953"/>
        <v/>
      </c>
      <c r="BN1288" s="751" t="str">
        <f t="shared" si="955"/>
        <v/>
      </c>
      <c r="BO1288" s="742" t="str">
        <f t="shared" si="956"/>
        <v/>
      </c>
      <c r="BP1288" s="750" t="str">
        <f t="shared" si="972"/>
        <v/>
      </c>
      <c r="BQ1288" s="743" t="str">
        <f t="shared" si="957"/>
        <v/>
      </c>
      <c r="BR1288" s="732" t="str">
        <f t="shared" si="958"/>
        <v/>
      </c>
      <c r="BS1288" s="732" t="str">
        <f t="shared" si="973"/>
        <v/>
      </c>
      <c r="BT1288" s="732" t="str">
        <f t="shared" si="974"/>
        <v/>
      </c>
      <c r="BU1288" s="742" t="str">
        <f t="shared" si="944"/>
        <v/>
      </c>
      <c r="BV1288" s="742" t="str">
        <f t="shared" si="945"/>
        <v/>
      </c>
      <c r="BW1288" s="742" t="str">
        <f t="shared" si="946"/>
        <v/>
      </c>
      <c r="BX1288" s="741" t="str">
        <f t="shared" si="947"/>
        <v/>
      </c>
      <c r="BY1288" s="733" t="str">
        <f t="shared" si="975"/>
        <v/>
      </c>
      <c r="BZ1288" s="732" t="str">
        <f t="shared" si="939"/>
        <v/>
      </c>
      <c r="CA1288" s="732" t="str">
        <f t="shared" si="978"/>
        <v/>
      </c>
      <c r="CB1288" s="734" t="str">
        <f t="shared" si="940"/>
        <v/>
      </c>
      <c r="CC1288" s="733" t="str">
        <f t="shared" si="976"/>
        <v/>
      </c>
      <c r="CD1288" s="740" t="str">
        <f t="shared" si="948"/>
        <v/>
      </c>
      <c r="CE1288" s="732" t="str">
        <f t="shared" si="979"/>
        <v/>
      </c>
      <c r="CF1288" s="739" t="str">
        <f t="shared" si="949"/>
        <v/>
      </c>
      <c r="CG1288" s="737"/>
      <c r="CH1288" s="736" t="str">
        <f t="shared" si="959"/>
        <v/>
      </c>
      <c r="CI1288" s="738" t="str">
        <f t="shared" si="960"/>
        <v/>
      </c>
      <c r="CJ1288" s="737"/>
      <c r="CK1288" s="736" t="str">
        <f t="shared" si="961"/>
        <v/>
      </c>
      <c r="CL1288" s="735" t="str">
        <f t="shared" si="962"/>
        <v/>
      </c>
      <c r="CM1288" s="733" t="e">
        <f t="shared" si="963"/>
        <v>#DIV/0!</v>
      </c>
      <c r="CN1288" s="732" t="e">
        <f t="shared" si="950"/>
        <v>#DIV/0!</v>
      </c>
      <c r="CO1288" s="732" t="e">
        <f t="shared" si="964"/>
        <v>#DIV/0!</v>
      </c>
      <c r="CP1288" s="734" t="e">
        <f t="shared" si="951"/>
        <v>#DIV/0!</v>
      </c>
      <c r="CQ1288" s="733" t="str">
        <f t="shared" si="965"/>
        <v/>
      </c>
      <c r="CR1288" s="732" t="str">
        <f t="shared" si="942"/>
        <v/>
      </c>
      <c r="CS1288" s="732" t="str">
        <f t="shared" si="966"/>
        <v/>
      </c>
      <c r="CT1288" s="731" t="str">
        <f t="shared" si="943"/>
        <v/>
      </c>
      <c r="CV1288" s="733" t="e">
        <f>IF($H$1=1,'Process Capability'!$F$7,CX1288)</f>
        <v>#DIV/0!</v>
      </c>
      <c r="CW1288" s="732" t="e">
        <f t="shared" si="967"/>
        <v>#DIV/0!</v>
      </c>
      <c r="CX1288" s="732" t="e">
        <f t="shared" si="968"/>
        <v>#DIV/0!</v>
      </c>
      <c r="CY1288" s="732" t="e">
        <f t="shared" si="969"/>
        <v>#DIV/0!</v>
      </c>
      <c r="CZ1288" s="732" t="e">
        <f>IF($H$1=1,'Process Capability'!$F$8,CX1288)</f>
        <v>#DIV/0!</v>
      </c>
      <c r="DA1288" s="732" t="e">
        <f>IF($H$1=1,MAX('Process Capability'!$F$7,'Process Capability'!$F$8)-MIN('Process Capability'!$F$7,'Process Capability'!$F$8),DC1288)</f>
        <v>#DIV/0!</v>
      </c>
      <c r="DB1288" s="732" t="e">
        <f t="shared" si="970"/>
        <v>#DIV/0!</v>
      </c>
      <c r="DC1288" s="731" t="e">
        <f t="shared" si="971"/>
        <v>#DIV/0!</v>
      </c>
    </row>
    <row r="1289" spans="1:107" x14ac:dyDescent="0.2">
      <c r="A1289" s="733" t="str">
        <f>IF(C1289=0,IF('Process Capability'!$F$6=1,'Process Capability'!D1297,IF('Process Capability'!$F$6=2,I1139,IF('Process Capability'!$F$6=3,N1189,IF('Process Capability'!$F$6=4,T1214,IF('Process Capability'!$F$6=5,AA1229,IF('Process Capability'!$F$6=6,AI1239,"")))))),"")</f>
        <v/>
      </c>
      <c r="B1289" s="731" t="str">
        <f>IF(D1289=0,IF('Process Capability'!$F$6=1,H1289,IF('Process Capability'!$F$6=2,J1139,IF('Process Capability'!$F$6=3,O1189,IF('Process Capability'!$F$6=4,U1214,IF('Process Capability'!$F$6=5,AB1229,IF('Process Capability'!$F$6=6,AJ1239,"")))))),"")</f>
        <v/>
      </c>
      <c r="C1289" s="701" t="str">
        <f>IF('Process Capability'!$F$6=1,COUNTBLANK('Process Capability'!D1297),IF('Process Capability'!$F$6=2,COUNTBLANK(I1289),IF('Process Capability'!$F$6=3,COUNTBLANK(N1289),IF('Process Capability'!$F$6=4,COUNTBLANK(T1289),IF('Process Capability'!$F$6=5,COUNTBLANK(AA1289),IF('Process Capability'!$F$6=6,COUNTBLANK(AI1289),""))))))</f>
        <v/>
      </c>
      <c r="D1289" s="701" t="str">
        <f>IF('Process Capability'!$F$6=1,COUNTBLANK(H1289),IF('Process Capability'!$F$6=2,COUNTBLANK(J1289),IF('Process Capability'!$F$6=3,COUNTBLANK(O1289),IF('Process Capability'!$F$6=4,COUNTBLANK(U1289),IF('Process Capability'!$F$6=5,COUNTBLANK(AB1289),IF('Process Capability'!$F$6=6,COUNTBLANK(AJ1289),""))))))</f>
        <v/>
      </c>
      <c r="G1289" s="749" t="str">
        <f>IF(COUNTBLANK('Process Capability'!D1297)=1,"",'Process Capability'!D1297)</f>
        <v/>
      </c>
      <c r="H1289" s="748" t="str">
        <f>IF(COUNTBLANK('Process Capability'!D1297)=1,"",MAX('Process Capability'!D1296:D1297)-MIN('Process Capability'!D1296:D1297))</f>
        <v/>
      </c>
      <c r="AS1289" s="733">
        <v>1286</v>
      </c>
      <c r="AT1289" s="732">
        <f t="shared" si="977"/>
        <v>643</v>
      </c>
      <c r="AU1289" s="732">
        <f t="shared" si="980"/>
        <v>429</v>
      </c>
      <c r="AV1289" s="742">
        <f t="shared" si="981"/>
        <v>322</v>
      </c>
      <c r="AW1289" s="732">
        <f t="shared" ref="AW1289:AW1352" si="982">AW1284+1</f>
        <v>258</v>
      </c>
      <c r="AX1289" s="734">
        <f t="shared" si="941"/>
        <v>215</v>
      </c>
      <c r="AY1289" s="662" t="str">
        <f t="shared" si="954"/>
        <v/>
      </c>
      <c r="BL1289" s="733" t="str">
        <f t="shared" si="952"/>
        <v/>
      </c>
      <c r="BM1289" s="734" t="str">
        <f t="shared" si="953"/>
        <v/>
      </c>
      <c r="BN1289" s="751" t="str">
        <f t="shared" si="955"/>
        <v/>
      </c>
      <c r="BO1289" s="742" t="str">
        <f t="shared" si="956"/>
        <v/>
      </c>
      <c r="BP1289" s="750" t="str">
        <f t="shared" si="972"/>
        <v/>
      </c>
      <c r="BQ1289" s="743" t="str">
        <f t="shared" si="957"/>
        <v/>
      </c>
      <c r="BR1289" s="732" t="str">
        <f t="shared" si="958"/>
        <v/>
      </c>
      <c r="BS1289" s="732" t="str">
        <f t="shared" si="973"/>
        <v/>
      </c>
      <c r="BT1289" s="732" t="str">
        <f t="shared" si="974"/>
        <v/>
      </c>
      <c r="BU1289" s="742" t="str">
        <f t="shared" si="944"/>
        <v/>
      </c>
      <c r="BV1289" s="742" t="str">
        <f t="shared" si="945"/>
        <v/>
      </c>
      <c r="BW1289" s="742" t="str">
        <f t="shared" si="946"/>
        <v/>
      </c>
      <c r="BX1289" s="741" t="str">
        <f t="shared" si="947"/>
        <v/>
      </c>
      <c r="BY1289" s="733" t="str">
        <f t="shared" si="975"/>
        <v/>
      </c>
      <c r="BZ1289" s="732" t="str">
        <f t="shared" ref="BZ1289:BZ1352" si="983">IF(ABS(SUM(BY1284:BY1289))=6,1,"")</f>
        <v/>
      </c>
      <c r="CA1289" s="732" t="str">
        <f t="shared" si="978"/>
        <v/>
      </c>
      <c r="CB1289" s="734" t="str">
        <f t="shared" ref="CB1289:CB1352" si="984">IF(ABS(SUM(CA1284:CA1289))=6,1,"")</f>
        <v/>
      </c>
      <c r="CC1289" s="733" t="str">
        <f t="shared" si="976"/>
        <v/>
      </c>
      <c r="CD1289" s="740" t="str">
        <f t="shared" si="948"/>
        <v/>
      </c>
      <c r="CE1289" s="732" t="str">
        <f t="shared" si="979"/>
        <v/>
      </c>
      <c r="CF1289" s="739" t="str">
        <f t="shared" si="949"/>
        <v/>
      </c>
      <c r="CG1289" s="737"/>
      <c r="CH1289" s="736" t="str">
        <f t="shared" si="959"/>
        <v/>
      </c>
      <c r="CI1289" s="738" t="str">
        <f t="shared" si="960"/>
        <v/>
      </c>
      <c r="CJ1289" s="737"/>
      <c r="CK1289" s="736" t="str">
        <f t="shared" si="961"/>
        <v/>
      </c>
      <c r="CL1289" s="735" t="str">
        <f t="shared" si="962"/>
        <v/>
      </c>
      <c r="CM1289" s="733" t="e">
        <f t="shared" si="963"/>
        <v>#DIV/0!</v>
      </c>
      <c r="CN1289" s="732" t="e">
        <f t="shared" si="950"/>
        <v>#DIV/0!</v>
      </c>
      <c r="CO1289" s="732" t="e">
        <f t="shared" si="964"/>
        <v>#DIV/0!</v>
      </c>
      <c r="CP1289" s="734" t="e">
        <f t="shared" si="951"/>
        <v>#DIV/0!</v>
      </c>
      <c r="CQ1289" s="733" t="str">
        <f t="shared" si="965"/>
        <v/>
      </c>
      <c r="CR1289" s="732" t="str">
        <f t="shared" si="942"/>
        <v/>
      </c>
      <c r="CS1289" s="732" t="str">
        <f t="shared" si="966"/>
        <v/>
      </c>
      <c r="CT1289" s="731" t="str">
        <f t="shared" si="943"/>
        <v/>
      </c>
      <c r="CV1289" s="733" t="e">
        <f>IF($H$1=1,'Process Capability'!$F$7,CX1289)</f>
        <v>#DIV/0!</v>
      </c>
      <c r="CW1289" s="732" t="e">
        <f t="shared" si="967"/>
        <v>#DIV/0!</v>
      </c>
      <c r="CX1289" s="732" t="e">
        <f t="shared" si="968"/>
        <v>#DIV/0!</v>
      </c>
      <c r="CY1289" s="732" t="e">
        <f t="shared" si="969"/>
        <v>#DIV/0!</v>
      </c>
      <c r="CZ1289" s="732" t="e">
        <f>IF($H$1=1,'Process Capability'!$F$8,CX1289)</f>
        <v>#DIV/0!</v>
      </c>
      <c r="DA1289" s="732" t="e">
        <f>IF($H$1=1,MAX('Process Capability'!$F$7,'Process Capability'!$F$8)-MIN('Process Capability'!$F$7,'Process Capability'!$F$8),DC1289)</f>
        <v>#DIV/0!</v>
      </c>
      <c r="DB1289" s="732" t="e">
        <f t="shared" si="970"/>
        <v>#DIV/0!</v>
      </c>
      <c r="DC1289" s="731" t="e">
        <f t="shared" si="971"/>
        <v>#DIV/0!</v>
      </c>
    </row>
    <row r="1290" spans="1:107" x14ac:dyDescent="0.2">
      <c r="A1290" s="733" t="str">
        <f>IF(C1290=0,IF('Process Capability'!$F$6=1,'Process Capability'!D1298,IF('Process Capability'!$F$6=2,I1140,IF('Process Capability'!$F$6=3,N1190,IF('Process Capability'!$F$6=4,T1215,IF('Process Capability'!$F$6=5,AA1230,IF('Process Capability'!$F$6=6,AI1240,"")))))),"")</f>
        <v/>
      </c>
      <c r="B1290" s="731" t="str">
        <f>IF(D1290=0,IF('Process Capability'!$F$6=1,H1290,IF('Process Capability'!$F$6=2,J1140,IF('Process Capability'!$F$6=3,O1190,IF('Process Capability'!$F$6=4,U1215,IF('Process Capability'!$F$6=5,AB1230,IF('Process Capability'!$F$6=6,AJ1240,"")))))),"")</f>
        <v/>
      </c>
      <c r="C1290" s="701" t="str">
        <f>IF('Process Capability'!$F$6=1,COUNTBLANK('Process Capability'!D1298),IF('Process Capability'!$F$6=2,COUNTBLANK(I1290),IF('Process Capability'!$F$6=3,COUNTBLANK(N1290),IF('Process Capability'!$F$6=4,COUNTBLANK(T1290),IF('Process Capability'!$F$6=5,COUNTBLANK(AA1290),IF('Process Capability'!$F$6=6,COUNTBLANK(AI1290),""))))))</f>
        <v/>
      </c>
      <c r="D1290" s="701" t="str">
        <f>IF('Process Capability'!$F$6=1,COUNTBLANK(H1290),IF('Process Capability'!$F$6=2,COUNTBLANK(J1290),IF('Process Capability'!$F$6=3,COUNTBLANK(O1290),IF('Process Capability'!$F$6=4,COUNTBLANK(U1290),IF('Process Capability'!$F$6=5,COUNTBLANK(AB1290),IF('Process Capability'!$F$6=6,COUNTBLANK(AJ1290),""))))))</f>
        <v/>
      </c>
      <c r="G1290" s="749" t="str">
        <f>IF(COUNTBLANK('Process Capability'!D1298)=1,"",'Process Capability'!D1298)</f>
        <v/>
      </c>
      <c r="H1290" s="748" t="str">
        <f>IF(COUNTBLANK('Process Capability'!D1298)=1,"",MAX('Process Capability'!D1297:D1298)-MIN('Process Capability'!D1297:D1298))</f>
        <v/>
      </c>
      <c r="AS1290" s="743">
        <v>1287</v>
      </c>
      <c r="AT1290" s="732">
        <f t="shared" si="977"/>
        <v>644</v>
      </c>
      <c r="AU1290" s="732">
        <f t="shared" si="980"/>
        <v>429</v>
      </c>
      <c r="AV1290" s="742">
        <f t="shared" si="981"/>
        <v>322</v>
      </c>
      <c r="AW1290" s="732">
        <f t="shared" si="982"/>
        <v>258</v>
      </c>
      <c r="AX1290" s="734">
        <f t="shared" ref="AX1290:AX1353" si="985">AX1284+1</f>
        <v>215</v>
      </c>
      <c r="AY1290" s="662" t="str">
        <f t="shared" si="954"/>
        <v/>
      </c>
      <c r="BL1290" s="733" t="str">
        <f t="shared" si="952"/>
        <v/>
      </c>
      <c r="BM1290" s="734" t="str">
        <f t="shared" si="953"/>
        <v/>
      </c>
      <c r="BN1290" s="751" t="str">
        <f t="shared" si="955"/>
        <v/>
      </c>
      <c r="BO1290" s="742" t="str">
        <f t="shared" si="956"/>
        <v/>
      </c>
      <c r="BP1290" s="750" t="str">
        <f t="shared" si="972"/>
        <v/>
      </c>
      <c r="BQ1290" s="743" t="str">
        <f t="shared" si="957"/>
        <v/>
      </c>
      <c r="BR1290" s="732" t="str">
        <f t="shared" si="958"/>
        <v/>
      </c>
      <c r="BS1290" s="732" t="str">
        <f t="shared" si="973"/>
        <v/>
      </c>
      <c r="BT1290" s="732" t="str">
        <f t="shared" si="974"/>
        <v/>
      </c>
      <c r="BU1290" s="742" t="str">
        <f t="shared" si="944"/>
        <v/>
      </c>
      <c r="BV1290" s="742" t="str">
        <f t="shared" si="945"/>
        <v/>
      </c>
      <c r="BW1290" s="742" t="str">
        <f t="shared" si="946"/>
        <v/>
      </c>
      <c r="BX1290" s="741" t="str">
        <f t="shared" si="947"/>
        <v/>
      </c>
      <c r="BY1290" s="733" t="str">
        <f t="shared" si="975"/>
        <v/>
      </c>
      <c r="BZ1290" s="732" t="str">
        <f t="shared" si="983"/>
        <v/>
      </c>
      <c r="CA1290" s="732" t="str">
        <f t="shared" si="978"/>
        <v/>
      </c>
      <c r="CB1290" s="734" t="str">
        <f t="shared" si="984"/>
        <v/>
      </c>
      <c r="CC1290" s="733" t="str">
        <f t="shared" si="976"/>
        <v/>
      </c>
      <c r="CD1290" s="740" t="str">
        <f t="shared" si="948"/>
        <v/>
      </c>
      <c r="CE1290" s="732" t="str">
        <f t="shared" si="979"/>
        <v/>
      </c>
      <c r="CF1290" s="739" t="str">
        <f t="shared" si="949"/>
        <v/>
      </c>
      <c r="CG1290" s="737"/>
      <c r="CH1290" s="736" t="str">
        <f t="shared" si="959"/>
        <v/>
      </c>
      <c r="CI1290" s="738" t="str">
        <f t="shared" si="960"/>
        <v/>
      </c>
      <c r="CJ1290" s="737"/>
      <c r="CK1290" s="736" t="str">
        <f t="shared" si="961"/>
        <v/>
      </c>
      <c r="CL1290" s="735" t="str">
        <f t="shared" si="962"/>
        <v/>
      </c>
      <c r="CM1290" s="733" t="e">
        <f t="shared" si="963"/>
        <v>#DIV/0!</v>
      </c>
      <c r="CN1290" s="732" t="e">
        <f t="shared" si="950"/>
        <v>#DIV/0!</v>
      </c>
      <c r="CO1290" s="732" t="e">
        <f t="shared" si="964"/>
        <v>#DIV/0!</v>
      </c>
      <c r="CP1290" s="734" t="e">
        <f t="shared" si="951"/>
        <v>#DIV/0!</v>
      </c>
      <c r="CQ1290" s="733" t="str">
        <f t="shared" si="965"/>
        <v/>
      </c>
      <c r="CR1290" s="732" t="str">
        <f t="shared" si="942"/>
        <v/>
      </c>
      <c r="CS1290" s="732" t="str">
        <f t="shared" si="966"/>
        <v/>
      </c>
      <c r="CT1290" s="731" t="str">
        <f t="shared" si="943"/>
        <v/>
      </c>
      <c r="CV1290" s="733" t="e">
        <f>IF($H$1=1,'Process Capability'!$F$7,CX1290)</f>
        <v>#DIV/0!</v>
      </c>
      <c r="CW1290" s="732" t="e">
        <f t="shared" si="967"/>
        <v>#DIV/0!</v>
      </c>
      <c r="CX1290" s="732" t="e">
        <f t="shared" si="968"/>
        <v>#DIV/0!</v>
      </c>
      <c r="CY1290" s="732" t="e">
        <f t="shared" si="969"/>
        <v>#DIV/0!</v>
      </c>
      <c r="CZ1290" s="732" t="e">
        <f>IF($H$1=1,'Process Capability'!$F$8,CX1290)</f>
        <v>#DIV/0!</v>
      </c>
      <c r="DA1290" s="732" t="e">
        <f>IF($H$1=1,MAX('Process Capability'!$F$7,'Process Capability'!$F$8)-MIN('Process Capability'!$F$7,'Process Capability'!$F$8),DC1290)</f>
        <v>#DIV/0!</v>
      </c>
      <c r="DB1290" s="732" t="e">
        <f t="shared" si="970"/>
        <v>#DIV/0!</v>
      </c>
      <c r="DC1290" s="731" t="e">
        <f t="shared" si="971"/>
        <v>#DIV/0!</v>
      </c>
    </row>
    <row r="1291" spans="1:107" x14ac:dyDescent="0.2">
      <c r="A1291" s="733" t="str">
        <f>IF(C1291=0,IF('Process Capability'!$F$6=1,'Process Capability'!D1299,IF('Process Capability'!$F$6=2,I1141,IF('Process Capability'!$F$6=3,N1191,IF('Process Capability'!$F$6=4,T1216,IF('Process Capability'!$F$6=5,AA1231,IF('Process Capability'!$F$6=6,AI1241,"")))))),"")</f>
        <v/>
      </c>
      <c r="B1291" s="731" t="str">
        <f>IF(D1291=0,IF('Process Capability'!$F$6=1,H1291,IF('Process Capability'!$F$6=2,J1141,IF('Process Capability'!$F$6=3,O1191,IF('Process Capability'!$F$6=4,U1216,IF('Process Capability'!$F$6=5,AB1231,IF('Process Capability'!$F$6=6,AJ1241,"")))))),"")</f>
        <v/>
      </c>
      <c r="C1291" s="701" t="str">
        <f>IF('Process Capability'!$F$6=1,COUNTBLANK('Process Capability'!D1299),IF('Process Capability'!$F$6=2,COUNTBLANK(I1291),IF('Process Capability'!$F$6=3,COUNTBLANK(N1291),IF('Process Capability'!$F$6=4,COUNTBLANK(T1291),IF('Process Capability'!$F$6=5,COUNTBLANK(AA1291),IF('Process Capability'!$F$6=6,COUNTBLANK(AI1291),""))))))</f>
        <v/>
      </c>
      <c r="D1291" s="701" t="str">
        <f>IF('Process Capability'!$F$6=1,COUNTBLANK(H1291),IF('Process Capability'!$F$6=2,COUNTBLANK(J1291),IF('Process Capability'!$F$6=3,COUNTBLANK(O1291),IF('Process Capability'!$F$6=4,COUNTBLANK(U1291),IF('Process Capability'!$F$6=5,COUNTBLANK(AB1291),IF('Process Capability'!$F$6=6,COUNTBLANK(AJ1291),""))))))</f>
        <v/>
      </c>
      <c r="G1291" s="749" t="str">
        <f>IF(COUNTBLANK('Process Capability'!D1299)=1,"",'Process Capability'!D1299)</f>
        <v/>
      </c>
      <c r="H1291" s="748" t="str">
        <f>IF(COUNTBLANK('Process Capability'!D1299)=1,"",MAX('Process Capability'!D1298:D1299)-MIN('Process Capability'!D1298:D1299))</f>
        <v/>
      </c>
      <c r="AS1291" s="733">
        <v>1288</v>
      </c>
      <c r="AT1291" s="732">
        <f t="shared" si="977"/>
        <v>644</v>
      </c>
      <c r="AU1291" s="732">
        <f t="shared" si="980"/>
        <v>430</v>
      </c>
      <c r="AV1291" s="742">
        <f t="shared" si="981"/>
        <v>322</v>
      </c>
      <c r="AW1291" s="732">
        <f t="shared" si="982"/>
        <v>258</v>
      </c>
      <c r="AX1291" s="734">
        <f t="shared" si="985"/>
        <v>215</v>
      </c>
      <c r="AY1291" s="662" t="str">
        <f t="shared" si="954"/>
        <v/>
      </c>
      <c r="BL1291" s="733" t="str">
        <f t="shared" si="952"/>
        <v/>
      </c>
      <c r="BM1291" s="734" t="str">
        <f t="shared" si="953"/>
        <v/>
      </c>
      <c r="BN1291" s="751" t="str">
        <f t="shared" si="955"/>
        <v/>
      </c>
      <c r="BO1291" s="742" t="str">
        <f t="shared" si="956"/>
        <v/>
      </c>
      <c r="BP1291" s="750" t="str">
        <f t="shared" si="972"/>
        <v/>
      </c>
      <c r="BQ1291" s="743" t="str">
        <f t="shared" si="957"/>
        <v/>
      </c>
      <c r="BR1291" s="732" t="str">
        <f t="shared" si="958"/>
        <v/>
      </c>
      <c r="BS1291" s="732" t="str">
        <f t="shared" si="973"/>
        <v/>
      </c>
      <c r="BT1291" s="732" t="str">
        <f t="shared" si="974"/>
        <v/>
      </c>
      <c r="BU1291" s="742" t="str">
        <f t="shared" si="944"/>
        <v/>
      </c>
      <c r="BV1291" s="742" t="str">
        <f t="shared" si="945"/>
        <v/>
      </c>
      <c r="BW1291" s="742" t="str">
        <f t="shared" si="946"/>
        <v/>
      </c>
      <c r="BX1291" s="741" t="str">
        <f t="shared" si="947"/>
        <v/>
      </c>
      <c r="BY1291" s="733" t="str">
        <f t="shared" si="975"/>
        <v/>
      </c>
      <c r="BZ1291" s="732" t="str">
        <f t="shared" si="983"/>
        <v/>
      </c>
      <c r="CA1291" s="732" t="str">
        <f t="shared" si="978"/>
        <v/>
      </c>
      <c r="CB1291" s="734" t="str">
        <f t="shared" si="984"/>
        <v/>
      </c>
      <c r="CC1291" s="733" t="str">
        <f t="shared" si="976"/>
        <v/>
      </c>
      <c r="CD1291" s="740" t="str">
        <f t="shared" si="948"/>
        <v/>
      </c>
      <c r="CE1291" s="732" t="str">
        <f t="shared" si="979"/>
        <v/>
      </c>
      <c r="CF1291" s="739" t="str">
        <f t="shared" si="949"/>
        <v/>
      </c>
      <c r="CG1291" s="737"/>
      <c r="CH1291" s="736" t="str">
        <f t="shared" si="959"/>
        <v/>
      </c>
      <c r="CI1291" s="738" t="str">
        <f t="shared" si="960"/>
        <v/>
      </c>
      <c r="CJ1291" s="737"/>
      <c r="CK1291" s="736" t="str">
        <f t="shared" si="961"/>
        <v/>
      </c>
      <c r="CL1291" s="735" t="str">
        <f t="shared" si="962"/>
        <v/>
      </c>
      <c r="CM1291" s="733" t="e">
        <f t="shared" si="963"/>
        <v>#DIV/0!</v>
      </c>
      <c r="CN1291" s="732" t="e">
        <f t="shared" si="950"/>
        <v>#DIV/0!</v>
      </c>
      <c r="CO1291" s="732" t="e">
        <f t="shared" si="964"/>
        <v>#DIV/0!</v>
      </c>
      <c r="CP1291" s="734" t="e">
        <f t="shared" si="951"/>
        <v>#DIV/0!</v>
      </c>
      <c r="CQ1291" s="733" t="str">
        <f t="shared" si="965"/>
        <v/>
      </c>
      <c r="CR1291" s="732" t="str">
        <f t="shared" ref="CR1291:CR1354" si="986">IF(SUM(CQ1284:CQ1291)=8,1,"")</f>
        <v/>
      </c>
      <c r="CS1291" s="732" t="str">
        <f t="shared" si="966"/>
        <v/>
      </c>
      <c r="CT1291" s="731" t="str">
        <f t="shared" ref="CT1291:CT1354" si="987">IF(SUM(CS1284:CS1291)=8,1,"")</f>
        <v/>
      </c>
      <c r="CV1291" s="733" t="e">
        <f>IF($H$1=1,'Process Capability'!$F$7,CX1291)</f>
        <v>#DIV/0!</v>
      </c>
      <c r="CW1291" s="732" t="e">
        <f t="shared" si="967"/>
        <v>#DIV/0!</v>
      </c>
      <c r="CX1291" s="732" t="e">
        <f t="shared" si="968"/>
        <v>#DIV/0!</v>
      </c>
      <c r="CY1291" s="732" t="e">
        <f t="shared" si="969"/>
        <v>#DIV/0!</v>
      </c>
      <c r="CZ1291" s="732" t="e">
        <f>IF($H$1=1,'Process Capability'!$F$8,CX1291)</f>
        <v>#DIV/0!</v>
      </c>
      <c r="DA1291" s="732" t="e">
        <f>IF($H$1=1,MAX('Process Capability'!$F$7,'Process Capability'!$F$8)-MIN('Process Capability'!$F$7,'Process Capability'!$F$8),DC1291)</f>
        <v>#DIV/0!</v>
      </c>
      <c r="DB1291" s="732" t="e">
        <f t="shared" si="970"/>
        <v>#DIV/0!</v>
      </c>
      <c r="DC1291" s="731" t="e">
        <f t="shared" si="971"/>
        <v>#DIV/0!</v>
      </c>
    </row>
    <row r="1292" spans="1:107" x14ac:dyDescent="0.2">
      <c r="A1292" s="733" t="str">
        <f>IF(C1292=0,IF('Process Capability'!$F$6=1,'Process Capability'!D1300,IF('Process Capability'!$F$6=2,I1142,IF('Process Capability'!$F$6=3,N1192,IF('Process Capability'!$F$6=4,T1217,IF('Process Capability'!$F$6=5,AA1232,IF('Process Capability'!$F$6=6,AI1242,"")))))),"")</f>
        <v/>
      </c>
      <c r="B1292" s="731" t="str">
        <f>IF(D1292=0,IF('Process Capability'!$F$6=1,H1292,IF('Process Capability'!$F$6=2,J1142,IF('Process Capability'!$F$6=3,O1192,IF('Process Capability'!$F$6=4,U1217,IF('Process Capability'!$F$6=5,AB1232,IF('Process Capability'!$F$6=6,AJ1242,"")))))),"")</f>
        <v/>
      </c>
      <c r="C1292" s="701" t="str">
        <f>IF('Process Capability'!$F$6=1,COUNTBLANK('Process Capability'!D1300),IF('Process Capability'!$F$6=2,COUNTBLANK(I1292),IF('Process Capability'!$F$6=3,COUNTBLANK(N1292),IF('Process Capability'!$F$6=4,COUNTBLANK(T1292),IF('Process Capability'!$F$6=5,COUNTBLANK(AA1292),IF('Process Capability'!$F$6=6,COUNTBLANK(AI1292),""))))))</f>
        <v/>
      </c>
      <c r="D1292" s="701" t="str">
        <f>IF('Process Capability'!$F$6=1,COUNTBLANK(H1292),IF('Process Capability'!$F$6=2,COUNTBLANK(J1292),IF('Process Capability'!$F$6=3,COUNTBLANK(O1292),IF('Process Capability'!$F$6=4,COUNTBLANK(U1292),IF('Process Capability'!$F$6=5,COUNTBLANK(AB1292),IF('Process Capability'!$F$6=6,COUNTBLANK(AJ1292),""))))))</f>
        <v/>
      </c>
      <c r="G1292" s="749" t="str">
        <f>IF(COUNTBLANK('Process Capability'!D1300)=1,"",'Process Capability'!D1300)</f>
        <v/>
      </c>
      <c r="H1292" s="748" t="str">
        <f>IF(COUNTBLANK('Process Capability'!D1300)=1,"",MAX('Process Capability'!D1299:D1300)-MIN('Process Capability'!D1299:D1300))</f>
        <v/>
      </c>
      <c r="AS1292" s="733">
        <v>1289</v>
      </c>
      <c r="AT1292" s="732">
        <f t="shared" si="977"/>
        <v>645</v>
      </c>
      <c r="AU1292" s="732">
        <f t="shared" si="980"/>
        <v>430</v>
      </c>
      <c r="AV1292" s="742">
        <f t="shared" si="981"/>
        <v>323</v>
      </c>
      <c r="AW1292" s="732">
        <f t="shared" si="982"/>
        <v>258</v>
      </c>
      <c r="AX1292" s="734">
        <f t="shared" si="985"/>
        <v>215</v>
      </c>
      <c r="AY1292" s="662" t="str">
        <f t="shared" si="954"/>
        <v/>
      </c>
      <c r="BL1292" s="733" t="str">
        <f t="shared" si="952"/>
        <v/>
      </c>
      <c r="BM1292" s="734" t="str">
        <f t="shared" si="953"/>
        <v/>
      </c>
      <c r="BN1292" s="751" t="str">
        <f t="shared" si="955"/>
        <v/>
      </c>
      <c r="BO1292" s="742" t="str">
        <f t="shared" si="956"/>
        <v/>
      </c>
      <c r="BP1292" s="750" t="str">
        <f t="shared" si="972"/>
        <v/>
      </c>
      <c r="BQ1292" s="743" t="str">
        <f t="shared" si="957"/>
        <v/>
      </c>
      <c r="BR1292" s="732" t="str">
        <f t="shared" si="958"/>
        <v/>
      </c>
      <c r="BS1292" s="732" t="str">
        <f t="shared" si="973"/>
        <v/>
      </c>
      <c r="BT1292" s="732" t="str">
        <f t="shared" si="974"/>
        <v/>
      </c>
      <c r="BU1292" s="742" t="str">
        <f t="shared" ref="BU1292:BU1355" si="988">IF(SUM(BQ1284:BQ1292)&gt;8,1,"")</f>
        <v/>
      </c>
      <c r="BV1292" s="742" t="str">
        <f t="shared" ref="BV1292:BV1355" si="989">IF(SUM(BR1284:BR1292)&gt;8,1,"")</f>
        <v/>
      </c>
      <c r="BW1292" s="742" t="str">
        <f t="shared" ref="BW1292:BW1355" si="990">IF(SUM(BS1284:BS1292)&gt;8,1,"")</f>
        <v/>
      </c>
      <c r="BX1292" s="741" t="str">
        <f t="shared" ref="BX1292:BX1355" si="991">IF(SUM(BT1284:BT1292)&gt;8,1,"")</f>
        <v/>
      </c>
      <c r="BY1292" s="733" t="str">
        <f t="shared" si="975"/>
        <v/>
      </c>
      <c r="BZ1292" s="732" t="str">
        <f t="shared" si="983"/>
        <v/>
      </c>
      <c r="CA1292" s="732" t="str">
        <f t="shared" si="978"/>
        <v/>
      </c>
      <c r="CB1292" s="734" t="str">
        <f t="shared" si="984"/>
        <v/>
      </c>
      <c r="CC1292" s="733" t="str">
        <f t="shared" si="976"/>
        <v/>
      </c>
      <c r="CD1292" s="740" t="str">
        <f t="shared" si="948"/>
        <v/>
      </c>
      <c r="CE1292" s="732" t="str">
        <f t="shared" si="979"/>
        <v/>
      </c>
      <c r="CF1292" s="739" t="str">
        <f t="shared" si="949"/>
        <v/>
      </c>
      <c r="CG1292" s="737"/>
      <c r="CH1292" s="736" t="str">
        <f t="shared" si="959"/>
        <v/>
      </c>
      <c r="CI1292" s="738" t="str">
        <f t="shared" si="960"/>
        <v/>
      </c>
      <c r="CJ1292" s="737"/>
      <c r="CK1292" s="736" t="str">
        <f t="shared" si="961"/>
        <v/>
      </c>
      <c r="CL1292" s="735" t="str">
        <f t="shared" si="962"/>
        <v/>
      </c>
      <c r="CM1292" s="733" t="e">
        <f t="shared" si="963"/>
        <v>#DIV/0!</v>
      </c>
      <c r="CN1292" s="732" t="e">
        <f t="shared" si="950"/>
        <v>#DIV/0!</v>
      </c>
      <c r="CO1292" s="732" t="e">
        <f t="shared" si="964"/>
        <v>#DIV/0!</v>
      </c>
      <c r="CP1292" s="734" t="e">
        <f t="shared" si="951"/>
        <v>#DIV/0!</v>
      </c>
      <c r="CQ1292" s="733" t="str">
        <f t="shared" si="965"/>
        <v/>
      </c>
      <c r="CR1292" s="732" t="str">
        <f t="shared" si="986"/>
        <v/>
      </c>
      <c r="CS1292" s="732" t="str">
        <f t="shared" si="966"/>
        <v/>
      </c>
      <c r="CT1292" s="731" t="str">
        <f t="shared" si="987"/>
        <v/>
      </c>
      <c r="CV1292" s="733" t="e">
        <f>IF($H$1=1,'Process Capability'!$F$7,CX1292)</f>
        <v>#DIV/0!</v>
      </c>
      <c r="CW1292" s="732" t="e">
        <f t="shared" si="967"/>
        <v>#DIV/0!</v>
      </c>
      <c r="CX1292" s="732" t="e">
        <f t="shared" si="968"/>
        <v>#DIV/0!</v>
      </c>
      <c r="CY1292" s="732" t="e">
        <f t="shared" si="969"/>
        <v>#DIV/0!</v>
      </c>
      <c r="CZ1292" s="732" t="e">
        <f>IF($H$1=1,'Process Capability'!$F$8,CX1292)</f>
        <v>#DIV/0!</v>
      </c>
      <c r="DA1292" s="732" t="e">
        <f>IF($H$1=1,MAX('Process Capability'!$F$7,'Process Capability'!$F$8)-MIN('Process Capability'!$F$7,'Process Capability'!$F$8),DC1292)</f>
        <v>#DIV/0!</v>
      </c>
      <c r="DB1292" s="732" t="e">
        <f t="shared" si="970"/>
        <v>#DIV/0!</v>
      </c>
      <c r="DC1292" s="731" t="e">
        <f t="shared" si="971"/>
        <v>#DIV/0!</v>
      </c>
    </row>
    <row r="1293" spans="1:107" x14ac:dyDescent="0.2">
      <c r="A1293" s="733" t="str">
        <f>IF(C1293=0,IF('Process Capability'!$F$6=1,'Process Capability'!D1301,IF('Process Capability'!$F$6=2,I1143,IF('Process Capability'!$F$6=3,N1193,IF('Process Capability'!$F$6=4,T1218,IF('Process Capability'!$F$6=5,AA1233,IF('Process Capability'!$F$6=6,AI1243,"")))))),"")</f>
        <v/>
      </c>
      <c r="B1293" s="731" t="str">
        <f>IF(D1293=0,IF('Process Capability'!$F$6=1,H1293,IF('Process Capability'!$F$6=2,J1143,IF('Process Capability'!$F$6=3,O1193,IF('Process Capability'!$F$6=4,U1218,IF('Process Capability'!$F$6=5,AB1233,IF('Process Capability'!$F$6=6,AJ1243,"")))))),"")</f>
        <v/>
      </c>
      <c r="C1293" s="701" t="str">
        <f>IF('Process Capability'!$F$6=1,COUNTBLANK('Process Capability'!D1301),IF('Process Capability'!$F$6=2,COUNTBLANK(I1293),IF('Process Capability'!$F$6=3,COUNTBLANK(N1293),IF('Process Capability'!$F$6=4,COUNTBLANK(T1293),IF('Process Capability'!$F$6=5,COUNTBLANK(AA1293),IF('Process Capability'!$F$6=6,COUNTBLANK(AI1293),""))))))</f>
        <v/>
      </c>
      <c r="D1293" s="701" t="str">
        <f>IF('Process Capability'!$F$6=1,COUNTBLANK(H1293),IF('Process Capability'!$F$6=2,COUNTBLANK(J1293),IF('Process Capability'!$F$6=3,COUNTBLANK(O1293),IF('Process Capability'!$F$6=4,COUNTBLANK(U1293),IF('Process Capability'!$F$6=5,COUNTBLANK(AB1293),IF('Process Capability'!$F$6=6,COUNTBLANK(AJ1293),""))))))</f>
        <v/>
      </c>
      <c r="G1293" s="749" t="str">
        <f>IF(COUNTBLANK('Process Capability'!D1301)=1,"",'Process Capability'!D1301)</f>
        <v/>
      </c>
      <c r="H1293" s="748" t="str">
        <f>IF(COUNTBLANK('Process Capability'!D1301)=1,"",MAX('Process Capability'!D1300:D1301)-MIN('Process Capability'!D1300:D1301))</f>
        <v/>
      </c>
      <c r="AS1293" s="743">
        <v>1290</v>
      </c>
      <c r="AT1293" s="732">
        <f t="shared" si="977"/>
        <v>645</v>
      </c>
      <c r="AU1293" s="732">
        <f t="shared" si="980"/>
        <v>430</v>
      </c>
      <c r="AV1293" s="742">
        <f t="shared" si="981"/>
        <v>323</v>
      </c>
      <c r="AW1293" s="732">
        <f t="shared" si="982"/>
        <v>258</v>
      </c>
      <c r="AX1293" s="734">
        <f t="shared" si="985"/>
        <v>215</v>
      </c>
      <c r="AY1293" s="662" t="str">
        <f t="shared" si="954"/>
        <v/>
      </c>
      <c r="BL1293" s="733" t="str">
        <f t="shared" si="952"/>
        <v/>
      </c>
      <c r="BM1293" s="734" t="str">
        <f t="shared" si="953"/>
        <v/>
      </c>
      <c r="BN1293" s="751" t="str">
        <f t="shared" si="955"/>
        <v/>
      </c>
      <c r="BO1293" s="742" t="str">
        <f t="shared" si="956"/>
        <v/>
      </c>
      <c r="BP1293" s="750" t="str">
        <f t="shared" si="972"/>
        <v/>
      </c>
      <c r="BQ1293" s="743" t="str">
        <f t="shared" si="957"/>
        <v/>
      </c>
      <c r="BR1293" s="732" t="str">
        <f t="shared" si="958"/>
        <v/>
      </c>
      <c r="BS1293" s="732" t="str">
        <f t="shared" si="973"/>
        <v/>
      </c>
      <c r="BT1293" s="732" t="str">
        <f t="shared" si="974"/>
        <v/>
      </c>
      <c r="BU1293" s="742" t="str">
        <f t="shared" si="988"/>
        <v/>
      </c>
      <c r="BV1293" s="742" t="str">
        <f t="shared" si="989"/>
        <v/>
      </c>
      <c r="BW1293" s="742" t="str">
        <f t="shared" si="990"/>
        <v/>
      </c>
      <c r="BX1293" s="741" t="str">
        <f t="shared" si="991"/>
        <v/>
      </c>
      <c r="BY1293" s="733" t="str">
        <f t="shared" si="975"/>
        <v/>
      </c>
      <c r="BZ1293" s="732" t="str">
        <f t="shared" si="983"/>
        <v/>
      </c>
      <c r="CA1293" s="732" t="str">
        <f t="shared" si="978"/>
        <v/>
      </c>
      <c r="CB1293" s="734" t="str">
        <f t="shared" si="984"/>
        <v/>
      </c>
      <c r="CC1293" s="733" t="str">
        <f t="shared" si="976"/>
        <v/>
      </c>
      <c r="CD1293" s="740" t="str">
        <f t="shared" si="948"/>
        <v/>
      </c>
      <c r="CE1293" s="732" t="str">
        <f t="shared" si="979"/>
        <v/>
      </c>
      <c r="CF1293" s="739" t="str">
        <f t="shared" si="949"/>
        <v/>
      </c>
      <c r="CG1293" s="737"/>
      <c r="CH1293" s="736" t="str">
        <f t="shared" si="959"/>
        <v/>
      </c>
      <c r="CI1293" s="738" t="str">
        <f t="shared" si="960"/>
        <v/>
      </c>
      <c r="CJ1293" s="737"/>
      <c r="CK1293" s="736" t="str">
        <f t="shared" si="961"/>
        <v/>
      </c>
      <c r="CL1293" s="735" t="str">
        <f t="shared" si="962"/>
        <v/>
      </c>
      <c r="CM1293" s="733" t="e">
        <f t="shared" si="963"/>
        <v>#DIV/0!</v>
      </c>
      <c r="CN1293" s="732" t="e">
        <f t="shared" si="950"/>
        <v>#DIV/0!</v>
      </c>
      <c r="CO1293" s="732" t="e">
        <f t="shared" si="964"/>
        <v>#DIV/0!</v>
      </c>
      <c r="CP1293" s="734" t="e">
        <f t="shared" si="951"/>
        <v>#DIV/0!</v>
      </c>
      <c r="CQ1293" s="733" t="str">
        <f t="shared" si="965"/>
        <v/>
      </c>
      <c r="CR1293" s="732" t="str">
        <f t="shared" si="986"/>
        <v/>
      </c>
      <c r="CS1293" s="732" t="str">
        <f t="shared" si="966"/>
        <v/>
      </c>
      <c r="CT1293" s="731" t="str">
        <f t="shared" si="987"/>
        <v/>
      </c>
      <c r="CV1293" s="733" t="e">
        <f>IF($H$1=1,'Process Capability'!$F$7,CX1293)</f>
        <v>#DIV/0!</v>
      </c>
      <c r="CW1293" s="732" t="e">
        <f t="shared" si="967"/>
        <v>#DIV/0!</v>
      </c>
      <c r="CX1293" s="732" t="e">
        <f t="shared" si="968"/>
        <v>#DIV/0!</v>
      </c>
      <c r="CY1293" s="732" t="e">
        <f t="shared" si="969"/>
        <v>#DIV/0!</v>
      </c>
      <c r="CZ1293" s="732" t="e">
        <f>IF($H$1=1,'Process Capability'!$F$8,CX1293)</f>
        <v>#DIV/0!</v>
      </c>
      <c r="DA1293" s="732" t="e">
        <f>IF($H$1=1,MAX('Process Capability'!$F$7,'Process Capability'!$F$8)-MIN('Process Capability'!$F$7,'Process Capability'!$F$8),DC1293)</f>
        <v>#DIV/0!</v>
      </c>
      <c r="DB1293" s="732" t="e">
        <f t="shared" si="970"/>
        <v>#DIV/0!</v>
      </c>
      <c r="DC1293" s="731" t="e">
        <f t="shared" si="971"/>
        <v>#DIV/0!</v>
      </c>
    </row>
    <row r="1294" spans="1:107" x14ac:dyDescent="0.2">
      <c r="A1294" s="733" t="str">
        <f>IF(C1294=0,IF('Process Capability'!$F$6=1,'Process Capability'!D1302,IF('Process Capability'!$F$6=2,I1144,IF('Process Capability'!$F$6=3,N1194,IF('Process Capability'!$F$6=4,T1219,IF('Process Capability'!$F$6=5,AA1234,IF('Process Capability'!$F$6=6,AI1244,"")))))),"")</f>
        <v/>
      </c>
      <c r="B1294" s="731" t="str">
        <f>IF(D1294=0,IF('Process Capability'!$F$6=1,H1294,IF('Process Capability'!$F$6=2,J1144,IF('Process Capability'!$F$6=3,O1194,IF('Process Capability'!$F$6=4,U1219,IF('Process Capability'!$F$6=5,AB1234,IF('Process Capability'!$F$6=6,AJ1244,"")))))),"")</f>
        <v/>
      </c>
      <c r="C1294" s="701" t="str">
        <f>IF('Process Capability'!$F$6=1,COUNTBLANK('Process Capability'!D1302),IF('Process Capability'!$F$6=2,COUNTBLANK(I1294),IF('Process Capability'!$F$6=3,COUNTBLANK(N1294),IF('Process Capability'!$F$6=4,COUNTBLANK(T1294),IF('Process Capability'!$F$6=5,COUNTBLANK(AA1294),IF('Process Capability'!$F$6=6,COUNTBLANK(AI1294),""))))))</f>
        <v/>
      </c>
      <c r="D1294" s="701" t="str">
        <f>IF('Process Capability'!$F$6=1,COUNTBLANK(H1294),IF('Process Capability'!$F$6=2,COUNTBLANK(J1294),IF('Process Capability'!$F$6=3,COUNTBLANK(O1294),IF('Process Capability'!$F$6=4,COUNTBLANK(U1294),IF('Process Capability'!$F$6=5,COUNTBLANK(AB1294),IF('Process Capability'!$F$6=6,COUNTBLANK(AJ1294),""))))))</f>
        <v/>
      </c>
      <c r="G1294" s="749" t="str">
        <f>IF(COUNTBLANK('Process Capability'!D1302)=1,"",'Process Capability'!D1302)</f>
        <v/>
      </c>
      <c r="H1294" s="748" t="str">
        <f>IF(COUNTBLANK('Process Capability'!D1302)=1,"",MAX('Process Capability'!D1301:D1302)-MIN('Process Capability'!D1301:D1302))</f>
        <v/>
      </c>
      <c r="AS1294" s="733">
        <v>1291</v>
      </c>
      <c r="AT1294" s="732">
        <f t="shared" si="977"/>
        <v>646</v>
      </c>
      <c r="AU1294" s="732">
        <f t="shared" si="980"/>
        <v>431</v>
      </c>
      <c r="AV1294" s="742">
        <f t="shared" si="981"/>
        <v>323</v>
      </c>
      <c r="AW1294" s="732">
        <f t="shared" si="982"/>
        <v>259</v>
      </c>
      <c r="AX1294" s="734">
        <f t="shared" si="985"/>
        <v>216</v>
      </c>
      <c r="AY1294" s="662" t="str">
        <f t="shared" si="954"/>
        <v/>
      </c>
      <c r="BL1294" s="733" t="str">
        <f t="shared" si="952"/>
        <v/>
      </c>
      <c r="BM1294" s="734" t="str">
        <f t="shared" si="953"/>
        <v/>
      </c>
      <c r="BN1294" s="751" t="str">
        <f t="shared" si="955"/>
        <v/>
      </c>
      <c r="BO1294" s="742" t="str">
        <f t="shared" si="956"/>
        <v/>
      </c>
      <c r="BP1294" s="750" t="str">
        <f t="shared" si="972"/>
        <v/>
      </c>
      <c r="BQ1294" s="743" t="str">
        <f t="shared" si="957"/>
        <v/>
      </c>
      <c r="BR1294" s="732" t="str">
        <f t="shared" si="958"/>
        <v/>
      </c>
      <c r="BS1294" s="732" t="str">
        <f t="shared" si="973"/>
        <v/>
      </c>
      <c r="BT1294" s="732" t="str">
        <f t="shared" si="974"/>
        <v/>
      </c>
      <c r="BU1294" s="742" t="str">
        <f t="shared" si="988"/>
        <v/>
      </c>
      <c r="BV1294" s="742" t="str">
        <f t="shared" si="989"/>
        <v/>
      </c>
      <c r="BW1294" s="742" t="str">
        <f t="shared" si="990"/>
        <v/>
      </c>
      <c r="BX1294" s="741" t="str">
        <f t="shared" si="991"/>
        <v/>
      </c>
      <c r="BY1294" s="733" t="str">
        <f t="shared" si="975"/>
        <v/>
      </c>
      <c r="BZ1294" s="732" t="str">
        <f t="shared" si="983"/>
        <v/>
      </c>
      <c r="CA1294" s="732" t="str">
        <f t="shared" si="978"/>
        <v/>
      </c>
      <c r="CB1294" s="734" t="str">
        <f t="shared" si="984"/>
        <v/>
      </c>
      <c r="CC1294" s="733" t="str">
        <f t="shared" si="976"/>
        <v/>
      </c>
      <c r="CD1294" s="740" t="str">
        <f t="shared" si="948"/>
        <v/>
      </c>
      <c r="CE1294" s="732" t="str">
        <f t="shared" si="979"/>
        <v/>
      </c>
      <c r="CF1294" s="739" t="str">
        <f t="shared" si="949"/>
        <v/>
      </c>
      <c r="CG1294" s="737"/>
      <c r="CH1294" s="736" t="str">
        <f t="shared" si="959"/>
        <v/>
      </c>
      <c r="CI1294" s="738" t="str">
        <f t="shared" si="960"/>
        <v/>
      </c>
      <c r="CJ1294" s="737"/>
      <c r="CK1294" s="736" t="str">
        <f t="shared" si="961"/>
        <v/>
      </c>
      <c r="CL1294" s="735" t="str">
        <f t="shared" si="962"/>
        <v/>
      </c>
      <c r="CM1294" s="733" t="e">
        <f t="shared" si="963"/>
        <v>#DIV/0!</v>
      </c>
      <c r="CN1294" s="732" t="e">
        <f t="shared" si="950"/>
        <v>#DIV/0!</v>
      </c>
      <c r="CO1294" s="732" t="e">
        <f t="shared" si="964"/>
        <v>#DIV/0!</v>
      </c>
      <c r="CP1294" s="734" t="e">
        <f t="shared" si="951"/>
        <v>#DIV/0!</v>
      </c>
      <c r="CQ1294" s="733" t="str">
        <f t="shared" si="965"/>
        <v/>
      </c>
      <c r="CR1294" s="732" t="str">
        <f t="shared" si="986"/>
        <v/>
      </c>
      <c r="CS1294" s="732" t="str">
        <f t="shared" si="966"/>
        <v/>
      </c>
      <c r="CT1294" s="731" t="str">
        <f t="shared" si="987"/>
        <v/>
      </c>
      <c r="CV1294" s="733" t="e">
        <f>IF($H$1=1,'Process Capability'!$F$7,CX1294)</f>
        <v>#DIV/0!</v>
      </c>
      <c r="CW1294" s="732" t="e">
        <f t="shared" si="967"/>
        <v>#DIV/0!</v>
      </c>
      <c r="CX1294" s="732" t="e">
        <f t="shared" si="968"/>
        <v>#DIV/0!</v>
      </c>
      <c r="CY1294" s="732" t="e">
        <f t="shared" si="969"/>
        <v>#DIV/0!</v>
      </c>
      <c r="CZ1294" s="732" t="e">
        <f>IF($H$1=1,'Process Capability'!$F$8,CX1294)</f>
        <v>#DIV/0!</v>
      </c>
      <c r="DA1294" s="732" t="e">
        <f>IF($H$1=1,MAX('Process Capability'!$F$7,'Process Capability'!$F$8)-MIN('Process Capability'!$F$7,'Process Capability'!$F$8),DC1294)</f>
        <v>#DIV/0!</v>
      </c>
      <c r="DB1294" s="732" t="e">
        <f t="shared" si="970"/>
        <v>#DIV/0!</v>
      </c>
      <c r="DC1294" s="731" t="e">
        <f t="shared" si="971"/>
        <v>#DIV/0!</v>
      </c>
    </row>
    <row r="1295" spans="1:107" x14ac:dyDescent="0.2">
      <c r="A1295" s="733" t="str">
        <f>IF(C1295=0,IF('Process Capability'!$F$6=1,'Process Capability'!D1303,IF('Process Capability'!$F$6=2,I1145,IF('Process Capability'!$F$6=3,N1195,IF('Process Capability'!$F$6=4,T1220,IF('Process Capability'!$F$6=5,AA1235,IF('Process Capability'!$F$6=6,AI1245,"")))))),"")</f>
        <v/>
      </c>
      <c r="B1295" s="731" t="str">
        <f>IF(D1295=0,IF('Process Capability'!$F$6=1,H1295,IF('Process Capability'!$F$6=2,J1145,IF('Process Capability'!$F$6=3,O1195,IF('Process Capability'!$F$6=4,U1220,IF('Process Capability'!$F$6=5,AB1235,IF('Process Capability'!$F$6=6,AJ1245,"")))))),"")</f>
        <v/>
      </c>
      <c r="C1295" s="701" t="str">
        <f>IF('Process Capability'!$F$6=1,COUNTBLANK('Process Capability'!D1303),IF('Process Capability'!$F$6=2,COUNTBLANK(I1295),IF('Process Capability'!$F$6=3,COUNTBLANK(N1295),IF('Process Capability'!$F$6=4,COUNTBLANK(T1295),IF('Process Capability'!$F$6=5,COUNTBLANK(AA1295),IF('Process Capability'!$F$6=6,COUNTBLANK(AI1295),""))))))</f>
        <v/>
      </c>
      <c r="D1295" s="701" t="str">
        <f>IF('Process Capability'!$F$6=1,COUNTBLANK(H1295),IF('Process Capability'!$F$6=2,COUNTBLANK(J1295),IF('Process Capability'!$F$6=3,COUNTBLANK(O1295),IF('Process Capability'!$F$6=4,COUNTBLANK(U1295),IF('Process Capability'!$F$6=5,COUNTBLANK(AB1295),IF('Process Capability'!$F$6=6,COUNTBLANK(AJ1295),""))))))</f>
        <v/>
      </c>
      <c r="G1295" s="749" t="str">
        <f>IF(COUNTBLANK('Process Capability'!D1303)=1,"",'Process Capability'!D1303)</f>
        <v/>
      </c>
      <c r="H1295" s="748" t="str">
        <f>IF(COUNTBLANK('Process Capability'!D1303)=1,"",MAX('Process Capability'!D1302:D1303)-MIN('Process Capability'!D1302:D1303))</f>
        <v/>
      </c>
      <c r="AS1295" s="733">
        <v>1292</v>
      </c>
      <c r="AT1295" s="732">
        <f t="shared" si="977"/>
        <v>646</v>
      </c>
      <c r="AU1295" s="732">
        <f t="shared" si="980"/>
        <v>431</v>
      </c>
      <c r="AV1295" s="742">
        <f t="shared" si="981"/>
        <v>323</v>
      </c>
      <c r="AW1295" s="732">
        <f t="shared" si="982"/>
        <v>259</v>
      </c>
      <c r="AX1295" s="734">
        <f t="shared" si="985"/>
        <v>216</v>
      </c>
      <c r="AY1295" s="662" t="str">
        <f t="shared" si="954"/>
        <v/>
      </c>
      <c r="BL1295" s="733" t="str">
        <f t="shared" si="952"/>
        <v/>
      </c>
      <c r="BM1295" s="734" t="str">
        <f t="shared" si="953"/>
        <v/>
      </c>
      <c r="BN1295" s="751" t="str">
        <f t="shared" si="955"/>
        <v/>
      </c>
      <c r="BO1295" s="742" t="str">
        <f t="shared" si="956"/>
        <v/>
      </c>
      <c r="BP1295" s="750" t="str">
        <f t="shared" si="972"/>
        <v/>
      </c>
      <c r="BQ1295" s="743" t="str">
        <f t="shared" si="957"/>
        <v/>
      </c>
      <c r="BR1295" s="732" t="str">
        <f t="shared" si="958"/>
        <v/>
      </c>
      <c r="BS1295" s="732" t="str">
        <f t="shared" si="973"/>
        <v/>
      </c>
      <c r="BT1295" s="732" t="str">
        <f t="shared" si="974"/>
        <v/>
      </c>
      <c r="BU1295" s="742" t="str">
        <f t="shared" si="988"/>
        <v/>
      </c>
      <c r="BV1295" s="742" t="str">
        <f t="shared" si="989"/>
        <v/>
      </c>
      <c r="BW1295" s="742" t="str">
        <f t="shared" si="990"/>
        <v/>
      </c>
      <c r="BX1295" s="741" t="str">
        <f t="shared" si="991"/>
        <v/>
      </c>
      <c r="BY1295" s="733" t="str">
        <f t="shared" si="975"/>
        <v/>
      </c>
      <c r="BZ1295" s="732" t="str">
        <f t="shared" si="983"/>
        <v/>
      </c>
      <c r="CA1295" s="732" t="str">
        <f t="shared" si="978"/>
        <v/>
      </c>
      <c r="CB1295" s="734" t="str">
        <f t="shared" si="984"/>
        <v/>
      </c>
      <c r="CC1295" s="733" t="str">
        <f t="shared" si="976"/>
        <v/>
      </c>
      <c r="CD1295" s="740" t="str">
        <f t="shared" si="948"/>
        <v/>
      </c>
      <c r="CE1295" s="732" t="str">
        <f t="shared" si="979"/>
        <v/>
      </c>
      <c r="CF1295" s="739" t="str">
        <f t="shared" si="949"/>
        <v/>
      </c>
      <c r="CG1295" s="737"/>
      <c r="CH1295" s="736" t="str">
        <f t="shared" si="959"/>
        <v/>
      </c>
      <c r="CI1295" s="738" t="str">
        <f t="shared" si="960"/>
        <v/>
      </c>
      <c r="CJ1295" s="737"/>
      <c r="CK1295" s="736" t="str">
        <f t="shared" si="961"/>
        <v/>
      </c>
      <c r="CL1295" s="735" t="str">
        <f t="shared" si="962"/>
        <v/>
      </c>
      <c r="CM1295" s="733" t="e">
        <f t="shared" si="963"/>
        <v>#DIV/0!</v>
      </c>
      <c r="CN1295" s="732" t="e">
        <f t="shared" si="950"/>
        <v>#DIV/0!</v>
      </c>
      <c r="CO1295" s="732" t="e">
        <f t="shared" si="964"/>
        <v>#DIV/0!</v>
      </c>
      <c r="CP1295" s="734" t="e">
        <f t="shared" si="951"/>
        <v>#DIV/0!</v>
      </c>
      <c r="CQ1295" s="733" t="str">
        <f t="shared" si="965"/>
        <v/>
      </c>
      <c r="CR1295" s="732" t="str">
        <f t="shared" si="986"/>
        <v/>
      </c>
      <c r="CS1295" s="732" t="str">
        <f t="shared" si="966"/>
        <v/>
      </c>
      <c r="CT1295" s="731" t="str">
        <f t="shared" si="987"/>
        <v/>
      </c>
      <c r="CV1295" s="733" t="e">
        <f>IF($H$1=1,'Process Capability'!$F$7,CX1295)</f>
        <v>#DIV/0!</v>
      </c>
      <c r="CW1295" s="732" t="e">
        <f t="shared" si="967"/>
        <v>#DIV/0!</v>
      </c>
      <c r="CX1295" s="732" t="e">
        <f t="shared" si="968"/>
        <v>#DIV/0!</v>
      </c>
      <c r="CY1295" s="732" t="e">
        <f t="shared" si="969"/>
        <v>#DIV/0!</v>
      </c>
      <c r="CZ1295" s="732" t="e">
        <f>IF($H$1=1,'Process Capability'!$F$8,CX1295)</f>
        <v>#DIV/0!</v>
      </c>
      <c r="DA1295" s="732" t="e">
        <f>IF($H$1=1,MAX('Process Capability'!$F$7,'Process Capability'!$F$8)-MIN('Process Capability'!$F$7,'Process Capability'!$F$8),DC1295)</f>
        <v>#DIV/0!</v>
      </c>
      <c r="DB1295" s="732" t="e">
        <f t="shared" si="970"/>
        <v>#DIV/0!</v>
      </c>
      <c r="DC1295" s="731" t="e">
        <f t="shared" si="971"/>
        <v>#DIV/0!</v>
      </c>
    </row>
    <row r="1296" spans="1:107" x14ac:dyDescent="0.2">
      <c r="A1296" s="733" t="str">
        <f>IF(C1296=0,IF('Process Capability'!$F$6=1,'Process Capability'!D1304,IF('Process Capability'!$F$6=2,I1146,IF('Process Capability'!$F$6=3,N1196,IF('Process Capability'!$F$6=4,T1221,IF('Process Capability'!$F$6=5,AA1236,IF('Process Capability'!$F$6=6,AI1246,"")))))),"")</f>
        <v/>
      </c>
      <c r="B1296" s="731" t="str">
        <f>IF(D1296=0,IF('Process Capability'!$F$6=1,H1296,IF('Process Capability'!$F$6=2,J1146,IF('Process Capability'!$F$6=3,O1196,IF('Process Capability'!$F$6=4,U1221,IF('Process Capability'!$F$6=5,AB1236,IF('Process Capability'!$F$6=6,AJ1246,"")))))),"")</f>
        <v/>
      </c>
      <c r="C1296" s="701" t="str">
        <f>IF('Process Capability'!$F$6=1,COUNTBLANK('Process Capability'!D1304),IF('Process Capability'!$F$6=2,COUNTBLANK(I1296),IF('Process Capability'!$F$6=3,COUNTBLANK(N1296),IF('Process Capability'!$F$6=4,COUNTBLANK(T1296),IF('Process Capability'!$F$6=5,COUNTBLANK(AA1296),IF('Process Capability'!$F$6=6,COUNTBLANK(AI1296),""))))))</f>
        <v/>
      </c>
      <c r="D1296" s="701" t="str">
        <f>IF('Process Capability'!$F$6=1,COUNTBLANK(H1296),IF('Process Capability'!$F$6=2,COUNTBLANK(J1296),IF('Process Capability'!$F$6=3,COUNTBLANK(O1296),IF('Process Capability'!$F$6=4,COUNTBLANK(U1296),IF('Process Capability'!$F$6=5,COUNTBLANK(AB1296),IF('Process Capability'!$F$6=6,COUNTBLANK(AJ1296),""))))))</f>
        <v/>
      </c>
      <c r="G1296" s="749" t="str">
        <f>IF(COUNTBLANK('Process Capability'!D1304)=1,"",'Process Capability'!D1304)</f>
        <v/>
      </c>
      <c r="H1296" s="748" t="str">
        <f>IF(COUNTBLANK('Process Capability'!D1304)=1,"",MAX('Process Capability'!D1303:D1304)-MIN('Process Capability'!D1303:D1304))</f>
        <v/>
      </c>
      <c r="AS1296" s="743">
        <v>1293</v>
      </c>
      <c r="AT1296" s="732">
        <f t="shared" si="977"/>
        <v>647</v>
      </c>
      <c r="AU1296" s="732">
        <f t="shared" si="980"/>
        <v>431</v>
      </c>
      <c r="AV1296" s="742">
        <f t="shared" si="981"/>
        <v>324</v>
      </c>
      <c r="AW1296" s="732">
        <f t="shared" si="982"/>
        <v>259</v>
      </c>
      <c r="AX1296" s="734">
        <f t="shared" si="985"/>
        <v>216</v>
      </c>
      <c r="AY1296" s="662" t="str">
        <f t="shared" si="954"/>
        <v/>
      </c>
      <c r="BL1296" s="733" t="str">
        <f t="shared" si="952"/>
        <v/>
      </c>
      <c r="BM1296" s="734" t="str">
        <f t="shared" si="953"/>
        <v/>
      </c>
      <c r="BN1296" s="751" t="str">
        <f t="shared" si="955"/>
        <v/>
      </c>
      <c r="BO1296" s="742" t="str">
        <f t="shared" si="956"/>
        <v/>
      </c>
      <c r="BP1296" s="750" t="str">
        <f t="shared" si="972"/>
        <v/>
      </c>
      <c r="BQ1296" s="743" t="str">
        <f t="shared" si="957"/>
        <v/>
      </c>
      <c r="BR1296" s="732" t="str">
        <f t="shared" si="958"/>
        <v/>
      </c>
      <c r="BS1296" s="732" t="str">
        <f t="shared" si="973"/>
        <v/>
      </c>
      <c r="BT1296" s="732" t="str">
        <f t="shared" si="974"/>
        <v/>
      </c>
      <c r="BU1296" s="742" t="str">
        <f t="shared" si="988"/>
        <v/>
      </c>
      <c r="BV1296" s="742" t="str">
        <f t="shared" si="989"/>
        <v/>
      </c>
      <c r="BW1296" s="742" t="str">
        <f t="shared" si="990"/>
        <v/>
      </c>
      <c r="BX1296" s="741" t="str">
        <f t="shared" si="991"/>
        <v/>
      </c>
      <c r="BY1296" s="733" t="str">
        <f t="shared" si="975"/>
        <v/>
      </c>
      <c r="BZ1296" s="732" t="str">
        <f t="shared" si="983"/>
        <v/>
      </c>
      <c r="CA1296" s="732" t="str">
        <f t="shared" si="978"/>
        <v/>
      </c>
      <c r="CB1296" s="734" t="str">
        <f t="shared" si="984"/>
        <v/>
      </c>
      <c r="CC1296" s="733" t="str">
        <f t="shared" si="976"/>
        <v/>
      </c>
      <c r="CD1296" s="740" t="str">
        <f t="shared" si="948"/>
        <v/>
      </c>
      <c r="CE1296" s="732" t="str">
        <f t="shared" si="979"/>
        <v/>
      </c>
      <c r="CF1296" s="739" t="str">
        <f t="shared" si="949"/>
        <v/>
      </c>
      <c r="CG1296" s="737"/>
      <c r="CH1296" s="736" t="str">
        <f t="shared" si="959"/>
        <v/>
      </c>
      <c r="CI1296" s="738" t="str">
        <f t="shared" si="960"/>
        <v/>
      </c>
      <c r="CJ1296" s="737"/>
      <c r="CK1296" s="736" t="str">
        <f t="shared" si="961"/>
        <v/>
      </c>
      <c r="CL1296" s="735" t="str">
        <f t="shared" si="962"/>
        <v/>
      </c>
      <c r="CM1296" s="733" t="e">
        <f t="shared" si="963"/>
        <v>#DIV/0!</v>
      </c>
      <c r="CN1296" s="732" t="e">
        <f t="shared" si="950"/>
        <v>#DIV/0!</v>
      </c>
      <c r="CO1296" s="732" t="e">
        <f t="shared" si="964"/>
        <v>#DIV/0!</v>
      </c>
      <c r="CP1296" s="734" t="e">
        <f t="shared" si="951"/>
        <v>#DIV/0!</v>
      </c>
      <c r="CQ1296" s="733" t="str">
        <f t="shared" si="965"/>
        <v/>
      </c>
      <c r="CR1296" s="732" t="str">
        <f t="shared" si="986"/>
        <v/>
      </c>
      <c r="CS1296" s="732" t="str">
        <f t="shared" si="966"/>
        <v/>
      </c>
      <c r="CT1296" s="731" t="str">
        <f t="shared" si="987"/>
        <v/>
      </c>
      <c r="CV1296" s="733" t="e">
        <f>IF($H$1=1,'Process Capability'!$F$7,CX1296)</f>
        <v>#DIV/0!</v>
      </c>
      <c r="CW1296" s="732" t="e">
        <f t="shared" si="967"/>
        <v>#DIV/0!</v>
      </c>
      <c r="CX1296" s="732" t="e">
        <f t="shared" si="968"/>
        <v>#DIV/0!</v>
      </c>
      <c r="CY1296" s="732" t="e">
        <f t="shared" si="969"/>
        <v>#DIV/0!</v>
      </c>
      <c r="CZ1296" s="732" t="e">
        <f>IF($H$1=1,'Process Capability'!$F$8,CX1296)</f>
        <v>#DIV/0!</v>
      </c>
      <c r="DA1296" s="732" t="e">
        <f>IF($H$1=1,MAX('Process Capability'!$F$7,'Process Capability'!$F$8)-MIN('Process Capability'!$F$7,'Process Capability'!$F$8),DC1296)</f>
        <v>#DIV/0!</v>
      </c>
      <c r="DB1296" s="732" t="e">
        <f t="shared" si="970"/>
        <v>#DIV/0!</v>
      </c>
      <c r="DC1296" s="731" t="e">
        <f t="shared" si="971"/>
        <v>#DIV/0!</v>
      </c>
    </row>
    <row r="1297" spans="1:107" x14ac:dyDescent="0.2">
      <c r="A1297" s="733" t="str">
        <f>IF(C1297=0,IF('Process Capability'!$F$6=1,'Process Capability'!D1305,IF('Process Capability'!$F$6=2,I1147,IF('Process Capability'!$F$6=3,N1197,IF('Process Capability'!$F$6=4,T1222,IF('Process Capability'!$F$6=5,AA1237,IF('Process Capability'!$F$6=6,AI1247,"")))))),"")</f>
        <v/>
      </c>
      <c r="B1297" s="731" t="str">
        <f>IF(D1297=0,IF('Process Capability'!$F$6=1,H1297,IF('Process Capability'!$F$6=2,J1147,IF('Process Capability'!$F$6=3,O1197,IF('Process Capability'!$F$6=4,U1222,IF('Process Capability'!$F$6=5,AB1237,IF('Process Capability'!$F$6=6,AJ1247,"")))))),"")</f>
        <v/>
      </c>
      <c r="C1297" s="701" t="str">
        <f>IF('Process Capability'!$F$6=1,COUNTBLANK('Process Capability'!D1305),IF('Process Capability'!$F$6=2,COUNTBLANK(I1297),IF('Process Capability'!$F$6=3,COUNTBLANK(N1297),IF('Process Capability'!$F$6=4,COUNTBLANK(T1297),IF('Process Capability'!$F$6=5,COUNTBLANK(AA1297),IF('Process Capability'!$F$6=6,COUNTBLANK(AI1297),""))))))</f>
        <v/>
      </c>
      <c r="D1297" s="701" t="str">
        <f>IF('Process Capability'!$F$6=1,COUNTBLANK(H1297),IF('Process Capability'!$F$6=2,COUNTBLANK(J1297),IF('Process Capability'!$F$6=3,COUNTBLANK(O1297),IF('Process Capability'!$F$6=4,COUNTBLANK(U1297),IF('Process Capability'!$F$6=5,COUNTBLANK(AB1297),IF('Process Capability'!$F$6=6,COUNTBLANK(AJ1297),""))))))</f>
        <v/>
      </c>
      <c r="G1297" s="749" t="str">
        <f>IF(COUNTBLANK('Process Capability'!D1305)=1,"",'Process Capability'!D1305)</f>
        <v/>
      </c>
      <c r="H1297" s="748" t="str">
        <f>IF(COUNTBLANK('Process Capability'!D1305)=1,"",MAX('Process Capability'!D1304:D1305)-MIN('Process Capability'!D1304:D1305))</f>
        <v/>
      </c>
      <c r="AS1297" s="733">
        <v>1294</v>
      </c>
      <c r="AT1297" s="732">
        <f t="shared" si="977"/>
        <v>647</v>
      </c>
      <c r="AU1297" s="732">
        <f t="shared" si="980"/>
        <v>432</v>
      </c>
      <c r="AV1297" s="742">
        <f t="shared" si="981"/>
        <v>324</v>
      </c>
      <c r="AW1297" s="732">
        <f t="shared" si="982"/>
        <v>259</v>
      </c>
      <c r="AX1297" s="734">
        <f t="shared" si="985"/>
        <v>216</v>
      </c>
      <c r="AY1297" s="662" t="str">
        <f t="shared" si="954"/>
        <v/>
      </c>
      <c r="BL1297" s="733" t="str">
        <f t="shared" si="952"/>
        <v/>
      </c>
      <c r="BM1297" s="734" t="str">
        <f t="shared" si="953"/>
        <v/>
      </c>
      <c r="BN1297" s="751" t="str">
        <f t="shared" si="955"/>
        <v/>
      </c>
      <c r="BO1297" s="742" t="str">
        <f t="shared" si="956"/>
        <v/>
      </c>
      <c r="BP1297" s="750" t="str">
        <f t="shared" si="972"/>
        <v/>
      </c>
      <c r="BQ1297" s="743" t="str">
        <f t="shared" si="957"/>
        <v/>
      </c>
      <c r="BR1297" s="732" t="str">
        <f t="shared" si="958"/>
        <v/>
      </c>
      <c r="BS1297" s="732" t="str">
        <f t="shared" si="973"/>
        <v/>
      </c>
      <c r="BT1297" s="732" t="str">
        <f t="shared" si="974"/>
        <v/>
      </c>
      <c r="BU1297" s="742" t="str">
        <f t="shared" si="988"/>
        <v/>
      </c>
      <c r="BV1297" s="742" t="str">
        <f t="shared" si="989"/>
        <v/>
      </c>
      <c r="BW1297" s="742" t="str">
        <f t="shared" si="990"/>
        <v/>
      </c>
      <c r="BX1297" s="741" t="str">
        <f t="shared" si="991"/>
        <v/>
      </c>
      <c r="BY1297" s="733" t="str">
        <f t="shared" si="975"/>
        <v/>
      </c>
      <c r="BZ1297" s="732" t="str">
        <f t="shared" si="983"/>
        <v/>
      </c>
      <c r="CA1297" s="732" t="str">
        <f t="shared" si="978"/>
        <v/>
      </c>
      <c r="CB1297" s="734" t="str">
        <f t="shared" si="984"/>
        <v/>
      </c>
      <c r="CC1297" s="733" t="str">
        <f t="shared" si="976"/>
        <v/>
      </c>
      <c r="CD1297" s="740" t="str">
        <f t="shared" si="948"/>
        <v/>
      </c>
      <c r="CE1297" s="732" t="str">
        <f t="shared" si="979"/>
        <v/>
      </c>
      <c r="CF1297" s="739" t="str">
        <f t="shared" si="949"/>
        <v/>
      </c>
      <c r="CG1297" s="737"/>
      <c r="CH1297" s="736" t="str">
        <f t="shared" si="959"/>
        <v/>
      </c>
      <c r="CI1297" s="738" t="str">
        <f t="shared" si="960"/>
        <v/>
      </c>
      <c r="CJ1297" s="737"/>
      <c r="CK1297" s="736" t="str">
        <f t="shared" si="961"/>
        <v/>
      </c>
      <c r="CL1297" s="735" t="str">
        <f t="shared" si="962"/>
        <v/>
      </c>
      <c r="CM1297" s="733" t="e">
        <f t="shared" si="963"/>
        <v>#DIV/0!</v>
      </c>
      <c r="CN1297" s="732" t="e">
        <f t="shared" si="950"/>
        <v>#DIV/0!</v>
      </c>
      <c r="CO1297" s="732" t="e">
        <f t="shared" si="964"/>
        <v>#DIV/0!</v>
      </c>
      <c r="CP1297" s="734" t="e">
        <f t="shared" si="951"/>
        <v>#DIV/0!</v>
      </c>
      <c r="CQ1297" s="733" t="str">
        <f t="shared" si="965"/>
        <v/>
      </c>
      <c r="CR1297" s="732" t="str">
        <f t="shared" si="986"/>
        <v/>
      </c>
      <c r="CS1297" s="732" t="str">
        <f t="shared" si="966"/>
        <v/>
      </c>
      <c r="CT1297" s="731" t="str">
        <f t="shared" si="987"/>
        <v/>
      </c>
      <c r="CV1297" s="733" t="e">
        <f>IF($H$1=1,'Process Capability'!$F$7,CX1297)</f>
        <v>#DIV/0!</v>
      </c>
      <c r="CW1297" s="732" t="e">
        <f t="shared" si="967"/>
        <v>#DIV/0!</v>
      </c>
      <c r="CX1297" s="732" t="e">
        <f t="shared" si="968"/>
        <v>#DIV/0!</v>
      </c>
      <c r="CY1297" s="732" t="e">
        <f t="shared" si="969"/>
        <v>#DIV/0!</v>
      </c>
      <c r="CZ1297" s="732" t="e">
        <f>IF($H$1=1,'Process Capability'!$F$8,CX1297)</f>
        <v>#DIV/0!</v>
      </c>
      <c r="DA1297" s="732" t="e">
        <f>IF($H$1=1,MAX('Process Capability'!$F$7,'Process Capability'!$F$8)-MIN('Process Capability'!$F$7,'Process Capability'!$F$8),DC1297)</f>
        <v>#DIV/0!</v>
      </c>
      <c r="DB1297" s="732" t="e">
        <f t="shared" si="970"/>
        <v>#DIV/0!</v>
      </c>
      <c r="DC1297" s="731" t="e">
        <f t="shared" si="971"/>
        <v>#DIV/0!</v>
      </c>
    </row>
    <row r="1298" spans="1:107" x14ac:dyDescent="0.2">
      <c r="A1298" s="733" t="str">
        <f>IF(C1298=0,IF('Process Capability'!$F$6=1,'Process Capability'!D1306,IF('Process Capability'!$F$6=2,I1148,IF('Process Capability'!$F$6=3,N1198,IF('Process Capability'!$F$6=4,T1223,IF('Process Capability'!$F$6=5,AA1238,IF('Process Capability'!$F$6=6,AI1248,"")))))),"")</f>
        <v/>
      </c>
      <c r="B1298" s="731" t="str">
        <f>IF(D1298=0,IF('Process Capability'!$F$6=1,H1298,IF('Process Capability'!$F$6=2,J1148,IF('Process Capability'!$F$6=3,O1198,IF('Process Capability'!$F$6=4,U1223,IF('Process Capability'!$F$6=5,AB1238,IF('Process Capability'!$F$6=6,AJ1248,"")))))),"")</f>
        <v/>
      </c>
      <c r="C1298" s="701" t="str">
        <f>IF('Process Capability'!$F$6=1,COUNTBLANK('Process Capability'!D1306),IF('Process Capability'!$F$6=2,COUNTBLANK(I1298),IF('Process Capability'!$F$6=3,COUNTBLANK(N1298),IF('Process Capability'!$F$6=4,COUNTBLANK(T1298),IF('Process Capability'!$F$6=5,COUNTBLANK(AA1298),IF('Process Capability'!$F$6=6,COUNTBLANK(AI1298),""))))))</f>
        <v/>
      </c>
      <c r="D1298" s="701" t="str">
        <f>IF('Process Capability'!$F$6=1,COUNTBLANK(H1298),IF('Process Capability'!$F$6=2,COUNTBLANK(J1298),IF('Process Capability'!$F$6=3,COUNTBLANK(O1298),IF('Process Capability'!$F$6=4,COUNTBLANK(U1298),IF('Process Capability'!$F$6=5,COUNTBLANK(AB1298),IF('Process Capability'!$F$6=6,COUNTBLANK(AJ1298),""))))))</f>
        <v/>
      </c>
      <c r="G1298" s="749" t="str">
        <f>IF(COUNTBLANK('Process Capability'!D1306)=1,"",'Process Capability'!D1306)</f>
        <v/>
      </c>
      <c r="H1298" s="748" t="str">
        <f>IF(COUNTBLANK('Process Capability'!D1306)=1,"",MAX('Process Capability'!D1305:D1306)-MIN('Process Capability'!D1305:D1306))</f>
        <v/>
      </c>
      <c r="AS1298" s="733">
        <v>1295</v>
      </c>
      <c r="AT1298" s="732">
        <f t="shared" si="977"/>
        <v>648</v>
      </c>
      <c r="AU1298" s="732">
        <f t="shared" si="980"/>
        <v>432</v>
      </c>
      <c r="AV1298" s="742">
        <f t="shared" si="981"/>
        <v>324</v>
      </c>
      <c r="AW1298" s="732">
        <f t="shared" si="982"/>
        <v>259</v>
      </c>
      <c r="AX1298" s="734">
        <f t="shared" si="985"/>
        <v>216</v>
      </c>
      <c r="AY1298" s="662" t="str">
        <f t="shared" si="954"/>
        <v/>
      </c>
      <c r="BL1298" s="733" t="str">
        <f t="shared" si="952"/>
        <v/>
      </c>
      <c r="BM1298" s="734" t="str">
        <f t="shared" si="953"/>
        <v/>
      </c>
      <c r="BN1298" s="751" t="str">
        <f t="shared" si="955"/>
        <v/>
      </c>
      <c r="BO1298" s="742" t="str">
        <f t="shared" si="956"/>
        <v/>
      </c>
      <c r="BP1298" s="750" t="str">
        <f t="shared" si="972"/>
        <v/>
      </c>
      <c r="BQ1298" s="743" t="str">
        <f t="shared" si="957"/>
        <v/>
      </c>
      <c r="BR1298" s="732" t="str">
        <f t="shared" si="958"/>
        <v/>
      </c>
      <c r="BS1298" s="732" t="str">
        <f t="shared" si="973"/>
        <v/>
      </c>
      <c r="BT1298" s="732" t="str">
        <f t="shared" si="974"/>
        <v/>
      </c>
      <c r="BU1298" s="742" t="str">
        <f t="shared" si="988"/>
        <v/>
      </c>
      <c r="BV1298" s="742" t="str">
        <f t="shared" si="989"/>
        <v/>
      </c>
      <c r="BW1298" s="742" t="str">
        <f t="shared" si="990"/>
        <v/>
      </c>
      <c r="BX1298" s="741" t="str">
        <f t="shared" si="991"/>
        <v/>
      </c>
      <c r="BY1298" s="733" t="str">
        <f t="shared" si="975"/>
        <v/>
      </c>
      <c r="BZ1298" s="732" t="str">
        <f t="shared" si="983"/>
        <v/>
      </c>
      <c r="CA1298" s="732" t="str">
        <f t="shared" si="978"/>
        <v/>
      </c>
      <c r="CB1298" s="734" t="str">
        <f t="shared" si="984"/>
        <v/>
      </c>
      <c r="CC1298" s="733" t="str">
        <f t="shared" si="976"/>
        <v/>
      </c>
      <c r="CD1298" s="740" t="str">
        <f t="shared" ref="CD1298:CD1361" si="992">IF(ABS(SUM(CC1285,CC1287,CC1289,CC1291,CC1293,CC1295,CC1297))+ABS(SUM(CC1286,CC1288,CC1290,CC1292,CC1294,CC1296,CC1298))=14,1,"")</f>
        <v/>
      </c>
      <c r="CE1298" s="732" t="str">
        <f t="shared" si="979"/>
        <v/>
      </c>
      <c r="CF1298" s="739" t="str">
        <f t="shared" ref="CF1298:CF1361" si="993">IF(ABS(SUM(CE1285,CE1287,CE1289,CE1291,CE1293,CE1295,CE1297))+ABS(SUM(CE1286,CE1288,CE1290,CE1292,CE1294,CE1296,CE1298))=14,1,"")</f>
        <v/>
      </c>
      <c r="CG1298" s="737"/>
      <c r="CH1298" s="736" t="str">
        <f t="shared" si="959"/>
        <v/>
      </c>
      <c r="CI1298" s="738" t="str">
        <f t="shared" si="960"/>
        <v/>
      </c>
      <c r="CJ1298" s="737"/>
      <c r="CK1298" s="736" t="str">
        <f t="shared" si="961"/>
        <v/>
      </c>
      <c r="CL1298" s="735" t="str">
        <f t="shared" si="962"/>
        <v/>
      </c>
      <c r="CM1298" s="733" t="e">
        <f t="shared" si="963"/>
        <v>#DIV/0!</v>
      </c>
      <c r="CN1298" s="732" t="e">
        <f t="shared" ref="CN1298:CN1361" si="994">IF(SUM(CM1284:CM1298)=15,1,"")</f>
        <v>#DIV/0!</v>
      </c>
      <c r="CO1298" s="732" t="e">
        <f t="shared" si="964"/>
        <v>#DIV/0!</v>
      </c>
      <c r="CP1298" s="734" t="e">
        <f t="shared" ref="CP1298:CP1361" si="995">IF(SUM(CO1284:CO1298)=15,1,"")</f>
        <v>#DIV/0!</v>
      </c>
      <c r="CQ1298" s="733" t="str">
        <f t="shared" si="965"/>
        <v/>
      </c>
      <c r="CR1298" s="732" t="str">
        <f t="shared" si="986"/>
        <v/>
      </c>
      <c r="CS1298" s="732" t="str">
        <f t="shared" si="966"/>
        <v/>
      </c>
      <c r="CT1298" s="731" t="str">
        <f t="shared" si="987"/>
        <v/>
      </c>
      <c r="CV1298" s="733" t="e">
        <f>IF($H$1=1,'Process Capability'!$F$7,CX1298)</f>
        <v>#DIV/0!</v>
      </c>
      <c r="CW1298" s="732" t="e">
        <f t="shared" si="967"/>
        <v>#DIV/0!</v>
      </c>
      <c r="CX1298" s="732" t="e">
        <f t="shared" si="968"/>
        <v>#DIV/0!</v>
      </c>
      <c r="CY1298" s="732" t="e">
        <f t="shared" si="969"/>
        <v>#DIV/0!</v>
      </c>
      <c r="CZ1298" s="732" t="e">
        <f>IF($H$1=1,'Process Capability'!$F$8,CX1298)</f>
        <v>#DIV/0!</v>
      </c>
      <c r="DA1298" s="732" t="e">
        <f>IF($H$1=1,MAX('Process Capability'!$F$7,'Process Capability'!$F$8)-MIN('Process Capability'!$F$7,'Process Capability'!$F$8),DC1298)</f>
        <v>#DIV/0!</v>
      </c>
      <c r="DB1298" s="732" t="e">
        <f t="shared" si="970"/>
        <v>#DIV/0!</v>
      </c>
      <c r="DC1298" s="731" t="e">
        <f t="shared" si="971"/>
        <v>#DIV/0!</v>
      </c>
    </row>
    <row r="1299" spans="1:107" x14ac:dyDescent="0.2">
      <c r="A1299" s="733" t="str">
        <f>IF(C1299=0,IF('Process Capability'!$F$6=1,'Process Capability'!D1307,IF('Process Capability'!$F$6=2,I1149,IF('Process Capability'!$F$6=3,N1199,IF('Process Capability'!$F$6=4,T1224,IF('Process Capability'!$F$6=5,AA1239,IF('Process Capability'!$F$6=6,AI1249,"")))))),"")</f>
        <v/>
      </c>
      <c r="B1299" s="731" t="str">
        <f>IF(D1299=0,IF('Process Capability'!$F$6=1,H1299,IF('Process Capability'!$F$6=2,J1149,IF('Process Capability'!$F$6=3,O1199,IF('Process Capability'!$F$6=4,U1224,IF('Process Capability'!$F$6=5,AB1239,IF('Process Capability'!$F$6=6,AJ1249,"")))))),"")</f>
        <v/>
      </c>
      <c r="C1299" s="701" t="str">
        <f>IF('Process Capability'!$F$6=1,COUNTBLANK('Process Capability'!D1307),IF('Process Capability'!$F$6=2,COUNTBLANK(I1299),IF('Process Capability'!$F$6=3,COUNTBLANK(N1299),IF('Process Capability'!$F$6=4,COUNTBLANK(T1299),IF('Process Capability'!$F$6=5,COUNTBLANK(AA1299),IF('Process Capability'!$F$6=6,COUNTBLANK(AI1299),""))))))</f>
        <v/>
      </c>
      <c r="D1299" s="701" t="str">
        <f>IF('Process Capability'!$F$6=1,COUNTBLANK(H1299),IF('Process Capability'!$F$6=2,COUNTBLANK(J1299),IF('Process Capability'!$F$6=3,COUNTBLANK(O1299),IF('Process Capability'!$F$6=4,COUNTBLANK(U1299),IF('Process Capability'!$F$6=5,COUNTBLANK(AB1299),IF('Process Capability'!$F$6=6,COUNTBLANK(AJ1299),""))))))</f>
        <v/>
      </c>
      <c r="G1299" s="749" t="str">
        <f>IF(COUNTBLANK('Process Capability'!D1307)=1,"",'Process Capability'!D1307)</f>
        <v/>
      </c>
      <c r="H1299" s="748" t="str">
        <f>IF(COUNTBLANK('Process Capability'!D1307)=1,"",MAX('Process Capability'!D1306:D1307)-MIN('Process Capability'!D1306:D1307))</f>
        <v/>
      </c>
      <c r="AS1299" s="743">
        <v>1296</v>
      </c>
      <c r="AT1299" s="732">
        <f t="shared" si="977"/>
        <v>648</v>
      </c>
      <c r="AU1299" s="732">
        <f t="shared" si="980"/>
        <v>432</v>
      </c>
      <c r="AV1299" s="742">
        <f t="shared" si="981"/>
        <v>324</v>
      </c>
      <c r="AW1299" s="732">
        <f t="shared" si="982"/>
        <v>260</v>
      </c>
      <c r="AX1299" s="734">
        <f t="shared" si="985"/>
        <v>216</v>
      </c>
      <c r="AY1299" s="662" t="str">
        <f t="shared" si="954"/>
        <v/>
      </c>
      <c r="BL1299" s="733" t="str">
        <f t="shared" si="952"/>
        <v/>
      </c>
      <c r="BM1299" s="734" t="str">
        <f t="shared" si="953"/>
        <v/>
      </c>
      <c r="BN1299" s="751" t="str">
        <f t="shared" si="955"/>
        <v/>
      </c>
      <c r="BO1299" s="742" t="str">
        <f t="shared" si="956"/>
        <v/>
      </c>
      <c r="BP1299" s="750" t="str">
        <f t="shared" si="972"/>
        <v/>
      </c>
      <c r="BQ1299" s="743" t="str">
        <f t="shared" si="957"/>
        <v/>
      </c>
      <c r="BR1299" s="732" t="str">
        <f t="shared" si="958"/>
        <v/>
      </c>
      <c r="BS1299" s="732" t="str">
        <f t="shared" si="973"/>
        <v/>
      </c>
      <c r="BT1299" s="732" t="str">
        <f t="shared" si="974"/>
        <v/>
      </c>
      <c r="BU1299" s="742" t="str">
        <f t="shared" si="988"/>
        <v/>
      </c>
      <c r="BV1299" s="742" t="str">
        <f t="shared" si="989"/>
        <v/>
      </c>
      <c r="BW1299" s="742" t="str">
        <f t="shared" si="990"/>
        <v/>
      </c>
      <c r="BX1299" s="741" t="str">
        <f t="shared" si="991"/>
        <v/>
      </c>
      <c r="BY1299" s="733" t="str">
        <f t="shared" si="975"/>
        <v/>
      </c>
      <c r="BZ1299" s="732" t="str">
        <f t="shared" si="983"/>
        <v/>
      </c>
      <c r="CA1299" s="732" t="str">
        <f t="shared" si="978"/>
        <v/>
      </c>
      <c r="CB1299" s="734" t="str">
        <f t="shared" si="984"/>
        <v/>
      </c>
      <c r="CC1299" s="733" t="str">
        <f t="shared" si="976"/>
        <v/>
      </c>
      <c r="CD1299" s="740" t="str">
        <f t="shared" si="992"/>
        <v/>
      </c>
      <c r="CE1299" s="732" t="str">
        <f t="shared" si="979"/>
        <v/>
      </c>
      <c r="CF1299" s="739" t="str">
        <f t="shared" si="993"/>
        <v/>
      </c>
      <c r="CG1299" s="737"/>
      <c r="CH1299" s="736" t="str">
        <f t="shared" si="959"/>
        <v/>
      </c>
      <c r="CI1299" s="738" t="str">
        <f t="shared" si="960"/>
        <v/>
      </c>
      <c r="CJ1299" s="737"/>
      <c r="CK1299" s="736" t="str">
        <f t="shared" si="961"/>
        <v/>
      </c>
      <c r="CL1299" s="735" t="str">
        <f t="shared" si="962"/>
        <v/>
      </c>
      <c r="CM1299" s="733" t="e">
        <f t="shared" si="963"/>
        <v>#DIV/0!</v>
      </c>
      <c r="CN1299" s="732" t="e">
        <f t="shared" si="994"/>
        <v>#DIV/0!</v>
      </c>
      <c r="CO1299" s="732" t="e">
        <f t="shared" si="964"/>
        <v>#DIV/0!</v>
      </c>
      <c r="CP1299" s="734" t="e">
        <f t="shared" si="995"/>
        <v>#DIV/0!</v>
      </c>
      <c r="CQ1299" s="733" t="str">
        <f t="shared" si="965"/>
        <v/>
      </c>
      <c r="CR1299" s="732" t="str">
        <f t="shared" si="986"/>
        <v/>
      </c>
      <c r="CS1299" s="732" t="str">
        <f t="shared" si="966"/>
        <v/>
      </c>
      <c r="CT1299" s="731" t="str">
        <f t="shared" si="987"/>
        <v/>
      </c>
      <c r="CV1299" s="733" t="e">
        <f>IF($H$1=1,'Process Capability'!$F$7,CX1299)</f>
        <v>#DIV/0!</v>
      </c>
      <c r="CW1299" s="732" t="e">
        <f t="shared" si="967"/>
        <v>#DIV/0!</v>
      </c>
      <c r="CX1299" s="732" t="e">
        <f t="shared" si="968"/>
        <v>#DIV/0!</v>
      </c>
      <c r="CY1299" s="732" t="e">
        <f t="shared" si="969"/>
        <v>#DIV/0!</v>
      </c>
      <c r="CZ1299" s="732" t="e">
        <f>IF($H$1=1,'Process Capability'!$F$8,CX1299)</f>
        <v>#DIV/0!</v>
      </c>
      <c r="DA1299" s="732" t="e">
        <f>IF($H$1=1,MAX('Process Capability'!$F$7,'Process Capability'!$F$8)-MIN('Process Capability'!$F$7,'Process Capability'!$F$8),DC1299)</f>
        <v>#DIV/0!</v>
      </c>
      <c r="DB1299" s="732" t="e">
        <f t="shared" si="970"/>
        <v>#DIV/0!</v>
      </c>
      <c r="DC1299" s="731" t="e">
        <f t="shared" si="971"/>
        <v>#DIV/0!</v>
      </c>
    </row>
    <row r="1300" spans="1:107" x14ac:dyDescent="0.2">
      <c r="A1300" s="733" t="str">
        <f>IF(C1300=0,IF('Process Capability'!$F$6=1,'Process Capability'!D1308,IF('Process Capability'!$F$6=2,I1150,IF('Process Capability'!$F$6=3,N1200,IF('Process Capability'!$F$6=4,T1225,IF('Process Capability'!$F$6=5,AA1240,IF('Process Capability'!$F$6=6,AI1250,"")))))),"")</f>
        <v/>
      </c>
      <c r="B1300" s="731" t="str">
        <f>IF(D1300=0,IF('Process Capability'!$F$6=1,H1300,IF('Process Capability'!$F$6=2,J1150,IF('Process Capability'!$F$6=3,O1200,IF('Process Capability'!$F$6=4,U1225,IF('Process Capability'!$F$6=5,AB1240,IF('Process Capability'!$F$6=6,AJ1250,"")))))),"")</f>
        <v/>
      </c>
      <c r="C1300" s="701" t="str">
        <f>IF('Process Capability'!$F$6=1,COUNTBLANK('Process Capability'!D1308),IF('Process Capability'!$F$6=2,COUNTBLANK(I1300),IF('Process Capability'!$F$6=3,COUNTBLANK(N1300),IF('Process Capability'!$F$6=4,COUNTBLANK(T1300),IF('Process Capability'!$F$6=5,COUNTBLANK(AA1300),IF('Process Capability'!$F$6=6,COUNTBLANK(AI1300),""))))))</f>
        <v/>
      </c>
      <c r="D1300" s="701" t="str">
        <f>IF('Process Capability'!$F$6=1,COUNTBLANK(H1300),IF('Process Capability'!$F$6=2,COUNTBLANK(J1300),IF('Process Capability'!$F$6=3,COUNTBLANK(O1300),IF('Process Capability'!$F$6=4,COUNTBLANK(U1300),IF('Process Capability'!$F$6=5,COUNTBLANK(AB1300),IF('Process Capability'!$F$6=6,COUNTBLANK(AJ1300),""))))))</f>
        <v/>
      </c>
      <c r="G1300" s="749" t="str">
        <f>IF(COUNTBLANK('Process Capability'!D1308)=1,"",'Process Capability'!D1308)</f>
        <v/>
      </c>
      <c r="H1300" s="748" t="str">
        <f>IF(COUNTBLANK('Process Capability'!D1308)=1,"",MAX('Process Capability'!D1307:D1308)-MIN('Process Capability'!D1307:D1308))</f>
        <v/>
      </c>
      <c r="AS1300" s="733">
        <v>1297</v>
      </c>
      <c r="AT1300" s="732">
        <f t="shared" si="977"/>
        <v>649</v>
      </c>
      <c r="AU1300" s="732">
        <f t="shared" si="980"/>
        <v>433</v>
      </c>
      <c r="AV1300" s="742">
        <f t="shared" si="981"/>
        <v>325</v>
      </c>
      <c r="AW1300" s="732">
        <f t="shared" si="982"/>
        <v>260</v>
      </c>
      <c r="AX1300" s="734">
        <f t="shared" si="985"/>
        <v>217</v>
      </c>
      <c r="AY1300" s="662" t="str">
        <f t="shared" si="954"/>
        <v/>
      </c>
      <c r="BL1300" s="733" t="str">
        <f t="shared" si="952"/>
        <v/>
      </c>
      <c r="BM1300" s="734" t="str">
        <f t="shared" si="953"/>
        <v/>
      </c>
      <c r="BN1300" s="751" t="str">
        <f t="shared" si="955"/>
        <v/>
      </c>
      <c r="BO1300" s="742" t="str">
        <f t="shared" si="956"/>
        <v/>
      </c>
      <c r="BP1300" s="750" t="str">
        <f t="shared" si="972"/>
        <v/>
      </c>
      <c r="BQ1300" s="743" t="str">
        <f t="shared" si="957"/>
        <v/>
      </c>
      <c r="BR1300" s="732" t="str">
        <f t="shared" si="958"/>
        <v/>
      </c>
      <c r="BS1300" s="732" t="str">
        <f t="shared" si="973"/>
        <v/>
      </c>
      <c r="BT1300" s="732" t="str">
        <f t="shared" si="974"/>
        <v/>
      </c>
      <c r="BU1300" s="742" t="str">
        <f t="shared" si="988"/>
        <v/>
      </c>
      <c r="BV1300" s="742" t="str">
        <f t="shared" si="989"/>
        <v/>
      </c>
      <c r="BW1300" s="742" t="str">
        <f t="shared" si="990"/>
        <v/>
      </c>
      <c r="BX1300" s="741" t="str">
        <f t="shared" si="991"/>
        <v/>
      </c>
      <c r="BY1300" s="733" t="str">
        <f t="shared" si="975"/>
        <v/>
      </c>
      <c r="BZ1300" s="732" t="str">
        <f t="shared" si="983"/>
        <v/>
      </c>
      <c r="CA1300" s="732" t="str">
        <f t="shared" si="978"/>
        <v/>
      </c>
      <c r="CB1300" s="734" t="str">
        <f t="shared" si="984"/>
        <v/>
      </c>
      <c r="CC1300" s="733" t="str">
        <f t="shared" si="976"/>
        <v/>
      </c>
      <c r="CD1300" s="740" t="str">
        <f t="shared" si="992"/>
        <v/>
      </c>
      <c r="CE1300" s="732" t="str">
        <f t="shared" si="979"/>
        <v/>
      </c>
      <c r="CF1300" s="739" t="str">
        <f t="shared" si="993"/>
        <v/>
      </c>
      <c r="CG1300" s="737"/>
      <c r="CH1300" s="736" t="str">
        <f t="shared" si="959"/>
        <v/>
      </c>
      <c r="CI1300" s="738" t="str">
        <f t="shared" si="960"/>
        <v/>
      </c>
      <c r="CJ1300" s="737"/>
      <c r="CK1300" s="736" t="str">
        <f t="shared" si="961"/>
        <v/>
      </c>
      <c r="CL1300" s="735" t="str">
        <f t="shared" si="962"/>
        <v/>
      </c>
      <c r="CM1300" s="733" t="e">
        <f t="shared" si="963"/>
        <v>#DIV/0!</v>
      </c>
      <c r="CN1300" s="732" t="e">
        <f t="shared" si="994"/>
        <v>#DIV/0!</v>
      </c>
      <c r="CO1300" s="732" t="e">
        <f t="shared" si="964"/>
        <v>#DIV/0!</v>
      </c>
      <c r="CP1300" s="734" t="e">
        <f t="shared" si="995"/>
        <v>#DIV/0!</v>
      </c>
      <c r="CQ1300" s="733" t="str">
        <f t="shared" si="965"/>
        <v/>
      </c>
      <c r="CR1300" s="732" t="str">
        <f t="shared" si="986"/>
        <v/>
      </c>
      <c r="CS1300" s="732" t="str">
        <f t="shared" si="966"/>
        <v/>
      </c>
      <c r="CT1300" s="731" t="str">
        <f t="shared" si="987"/>
        <v/>
      </c>
      <c r="CV1300" s="733" t="e">
        <f>IF($H$1=1,'Process Capability'!$F$7,CX1300)</f>
        <v>#DIV/0!</v>
      </c>
      <c r="CW1300" s="732" t="e">
        <f t="shared" si="967"/>
        <v>#DIV/0!</v>
      </c>
      <c r="CX1300" s="732" t="e">
        <f t="shared" si="968"/>
        <v>#DIV/0!</v>
      </c>
      <c r="CY1300" s="732" t="e">
        <f t="shared" si="969"/>
        <v>#DIV/0!</v>
      </c>
      <c r="CZ1300" s="732" t="e">
        <f>IF($H$1=1,'Process Capability'!$F$8,CX1300)</f>
        <v>#DIV/0!</v>
      </c>
      <c r="DA1300" s="732" t="e">
        <f>IF($H$1=1,MAX('Process Capability'!$F$7,'Process Capability'!$F$8)-MIN('Process Capability'!$F$7,'Process Capability'!$F$8),DC1300)</f>
        <v>#DIV/0!</v>
      </c>
      <c r="DB1300" s="732" t="e">
        <f t="shared" si="970"/>
        <v>#DIV/0!</v>
      </c>
      <c r="DC1300" s="731" t="e">
        <f t="shared" si="971"/>
        <v>#DIV/0!</v>
      </c>
    </row>
    <row r="1301" spans="1:107" x14ac:dyDescent="0.2">
      <c r="A1301" s="733" t="str">
        <f>IF(C1301=0,IF('Process Capability'!$F$6=1,'Process Capability'!D1309,IF('Process Capability'!$F$6=2,I1151,IF('Process Capability'!$F$6=3,N1201,IF('Process Capability'!$F$6=4,T1226,IF('Process Capability'!$F$6=5,AA1241,IF('Process Capability'!$F$6=6,AI1251,"")))))),"")</f>
        <v/>
      </c>
      <c r="B1301" s="731" t="str">
        <f>IF(D1301=0,IF('Process Capability'!$F$6=1,H1301,IF('Process Capability'!$F$6=2,J1151,IF('Process Capability'!$F$6=3,O1201,IF('Process Capability'!$F$6=4,U1226,IF('Process Capability'!$F$6=5,AB1241,IF('Process Capability'!$F$6=6,AJ1251,"")))))),"")</f>
        <v/>
      </c>
      <c r="C1301" s="701" t="str">
        <f>IF('Process Capability'!$F$6=1,COUNTBLANK('Process Capability'!D1309),IF('Process Capability'!$F$6=2,COUNTBLANK(I1301),IF('Process Capability'!$F$6=3,COUNTBLANK(N1301),IF('Process Capability'!$F$6=4,COUNTBLANK(T1301),IF('Process Capability'!$F$6=5,COUNTBLANK(AA1301),IF('Process Capability'!$F$6=6,COUNTBLANK(AI1301),""))))))</f>
        <v/>
      </c>
      <c r="D1301" s="701" t="str">
        <f>IF('Process Capability'!$F$6=1,COUNTBLANK(H1301),IF('Process Capability'!$F$6=2,COUNTBLANK(J1301),IF('Process Capability'!$F$6=3,COUNTBLANK(O1301),IF('Process Capability'!$F$6=4,COUNTBLANK(U1301),IF('Process Capability'!$F$6=5,COUNTBLANK(AB1301),IF('Process Capability'!$F$6=6,COUNTBLANK(AJ1301),""))))))</f>
        <v/>
      </c>
      <c r="G1301" s="749" t="str">
        <f>IF(COUNTBLANK('Process Capability'!D1309)=1,"",'Process Capability'!D1309)</f>
        <v/>
      </c>
      <c r="H1301" s="748" t="str">
        <f>IF(COUNTBLANK('Process Capability'!D1309)=1,"",MAX('Process Capability'!D1308:D1309)-MIN('Process Capability'!D1308:D1309))</f>
        <v/>
      </c>
      <c r="AS1301" s="733">
        <v>1298</v>
      </c>
      <c r="AT1301" s="732">
        <f t="shared" si="977"/>
        <v>649</v>
      </c>
      <c r="AU1301" s="732">
        <f t="shared" si="980"/>
        <v>433</v>
      </c>
      <c r="AV1301" s="742">
        <f t="shared" si="981"/>
        <v>325</v>
      </c>
      <c r="AW1301" s="732">
        <f t="shared" si="982"/>
        <v>260</v>
      </c>
      <c r="AX1301" s="734">
        <f t="shared" si="985"/>
        <v>217</v>
      </c>
      <c r="AY1301" s="662" t="str">
        <f t="shared" si="954"/>
        <v/>
      </c>
      <c r="BL1301" s="733" t="str">
        <f t="shared" si="952"/>
        <v/>
      </c>
      <c r="BM1301" s="734" t="str">
        <f t="shared" si="953"/>
        <v/>
      </c>
      <c r="BN1301" s="751" t="str">
        <f t="shared" si="955"/>
        <v/>
      </c>
      <c r="BO1301" s="742" t="str">
        <f t="shared" si="956"/>
        <v/>
      </c>
      <c r="BP1301" s="750" t="str">
        <f t="shared" si="972"/>
        <v/>
      </c>
      <c r="BQ1301" s="743" t="str">
        <f t="shared" si="957"/>
        <v/>
      </c>
      <c r="BR1301" s="732" t="str">
        <f t="shared" si="958"/>
        <v/>
      </c>
      <c r="BS1301" s="732" t="str">
        <f t="shared" si="973"/>
        <v/>
      </c>
      <c r="BT1301" s="732" t="str">
        <f t="shared" si="974"/>
        <v/>
      </c>
      <c r="BU1301" s="742" t="str">
        <f t="shared" si="988"/>
        <v/>
      </c>
      <c r="BV1301" s="742" t="str">
        <f t="shared" si="989"/>
        <v/>
      </c>
      <c r="BW1301" s="742" t="str">
        <f t="shared" si="990"/>
        <v/>
      </c>
      <c r="BX1301" s="741" t="str">
        <f t="shared" si="991"/>
        <v/>
      </c>
      <c r="BY1301" s="733" t="str">
        <f t="shared" si="975"/>
        <v/>
      </c>
      <c r="BZ1301" s="732" t="str">
        <f t="shared" si="983"/>
        <v/>
      </c>
      <c r="CA1301" s="732" t="str">
        <f t="shared" si="978"/>
        <v/>
      </c>
      <c r="CB1301" s="734" t="str">
        <f t="shared" si="984"/>
        <v/>
      </c>
      <c r="CC1301" s="733" t="str">
        <f t="shared" si="976"/>
        <v/>
      </c>
      <c r="CD1301" s="740" t="str">
        <f t="shared" si="992"/>
        <v/>
      </c>
      <c r="CE1301" s="732" t="str">
        <f t="shared" si="979"/>
        <v/>
      </c>
      <c r="CF1301" s="739" t="str">
        <f t="shared" si="993"/>
        <v/>
      </c>
      <c r="CG1301" s="737"/>
      <c r="CH1301" s="736" t="str">
        <f t="shared" si="959"/>
        <v/>
      </c>
      <c r="CI1301" s="738" t="str">
        <f t="shared" si="960"/>
        <v/>
      </c>
      <c r="CJ1301" s="737"/>
      <c r="CK1301" s="736" t="str">
        <f t="shared" si="961"/>
        <v/>
      </c>
      <c r="CL1301" s="735" t="str">
        <f t="shared" si="962"/>
        <v/>
      </c>
      <c r="CM1301" s="733" t="e">
        <f t="shared" si="963"/>
        <v>#DIV/0!</v>
      </c>
      <c r="CN1301" s="732" t="e">
        <f t="shared" si="994"/>
        <v>#DIV/0!</v>
      </c>
      <c r="CO1301" s="732" t="e">
        <f t="shared" si="964"/>
        <v>#DIV/0!</v>
      </c>
      <c r="CP1301" s="734" t="e">
        <f t="shared" si="995"/>
        <v>#DIV/0!</v>
      </c>
      <c r="CQ1301" s="733" t="str">
        <f t="shared" si="965"/>
        <v/>
      </c>
      <c r="CR1301" s="732" t="str">
        <f t="shared" si="986"/>
        <v/>
      </c>
      <c r="CS1301" s="732" t="str">
        <f t="shared" si="966"/>
        <v/>
      </c>
      <c r="CT1301" s="731" t="str">
        <f t="shared" si="987"/>
        <v/>
      </c>
      <c r="CV1301" s="733" t="e">
        <f>IF($H$1=1,'Process Capability'!$F$7,CX1301)</f>
        <v>#DIV/0!</v>
      </c>
      <c r="CW1301" s="732" t="e">
        <f t="shared" si="967"/>
        <v>#DIV/0!</v>
      </c>
      <c r="CX1301" s="732" t="e">
        <f t="shared" si="968"/>
        <v>#DIV/0!</v>
      </c>
      <c r="CY1301" s="732" t="e">
        <f t="shared" si="969"/>
        <v>#DIV/0!</v>
      </c>
      <c r="CZ1301" s="732" t="e">
        <f>IF($H$1=1,'Process Capability'!$F$8,CX1301)</f>
        <v>#DIV/0!</v>
      </c>
      <c r="DA1301" s="732" t="e">
        <f>IF($H$1=1,MAX('Process Capability'!$F$7,'Process Capability'!$F$8)-MIN('Process Capability'!$F$7,'Process Capability'!$F$8),DC1301)</f>
        <v>#DIV/0!</v>
      </c>
      <c r="DB1301" s="732" t="e">
        <f t="shared" si="970"/>
        <v>#DIV/0!</v>
      </c>
      <c r="DC1301" s="731" t="e">
        <f t="shared" si="971"/>
        <v>#DIV/0!</v>
      </c>
    </row>
    <row r="1302" spans="1:107" x14ac:dyDescent="0.2">
      <c r="A1302" s="733" t="str">
        <f>IF(C1302=0,IF('Process Capability'!$F$6=1,'Process Capability'!D1310,IF('Process Capability'!$F$6=2,I1152,IF('Process Capability'!$F$6=3,N1202,IF('Process Capability'!$F$6=4,T1227,IF('Process Capability'!$F$6=5,AA1242,IF('Process Capability'!$F$6=6,AI1252,"")))))),"")</f>
        <v/>
      </c>
      <c r="B1302" s="731" t="str">
        <f>IF(D1302=0,IF('Process Capability'!$F$6=1,H1302,IF('Process Capability'!$F$6=2,J1152,IF('Process Capability'!$F$6=3,O1202,IF('Process Capability'!$F$6=4,U1227,IF('Process Capability'!$F$6=5,AB1242,IF('Process Capability'!$F$6=6,AJ1252,"")))))),"")</f>
        <v/>
      </c>
      <c r="C1302" s="701" t="str">
        <f>IF('Process Capability'!$F$6=1,COUNTBLANK('Process Capability'!D1310),IF('Process Capability'!$F$6=2,COUNTBLANK(I1302),IF('Process Capability'!$F$6=3,COUNTBLANK(N1302),IF('Process Capability'!$F$6=4,COUNTBLANK(T1302),IF('Process Capability'!$F$6=5,COUNTBLANK(AA1302),IF('Process Capability'!$F$6=6,COUNTBLANK(AI1302),""))))))</f>
        <v/>
      </c>
      <c r="D1302" s="701" t="str">
        <f>IF('Process Capability'!$F$6=1,COUNTBLANK(H1302),IF('Process Capability'!$F$6=2,COUNTBLANK(J1302),IF('Process Capability'!$F$6=3,COUNTBLANK(O1302),IF('Process Capability'!$F$6=4,COUNTBLANK(U1302),IF('Process Capability'!$F$6=5,COUNTBLANK(AB1302),IF('Process Capability'!$F$6=6,COUNTBLANK(AJ1302),""))))))</f>
        <v/>
      </c>
      <c r="G1302" s="749" t="str">
        <f>IF(COUNTBLANK('Process Capability'!D1310)=1,"",'Process Capability'!D1310)</f>
        <v/>
      </c>
      <c r="H1302" s="748" t="str">
        <f>IF(COUNTBLANK('Process Capability'!D1310)=1,"",MAX('Process Capability'!D1309:D1310)-MIN('Process Capability'!D1309:D1310))</f>
        <v/>
      </c>
      <c r="AS1302" s="743">
        <v>1299</v>
      </c>
      <c r="AT1302" s="732">
        <f t="shared" si="977"/>
        <v>650</v>
      </c>
      <c r="AU1302" s="732">
        <f t="shared" si="980"/>
        <v>433</v>
      </c>
      <c r="AV1302" s="742">
        <f t="shared" si="981"/>
        <v>325</v>
      </c>
      <c r="AW1302" s="732">
        <f t="shared" si="982"/>
        <v>260</v>
      </c>
      <c r="AX1302" s="734">
        <f t="shared" si="985"/>
        <v>217</v>
      </c>
      <c r="AY1302" s="662" t="str">
        <f t="shared" si="954"/>
        <v/>
      </c>
      <c r="BL1302" s="733" t="str">
        <f t="shared" si="952"/>
        <v/>
      </c>
      <c r="BM1302" s="734" t="str">
        <f t="shared" si="953"/>
        <v/>
      </c>
      <c r="BN1302" s="751" t="str">
        <f t="shared" si="955"/>
        <v/>
      </c>
      <c r="BO1302" s="742" t="str">
        <f t="shared" si="956"/>
        <v/>
      </c>
      <c r="BP1302" s="750" t="str">
        <f t="shared" si="972"/>
        <v/>
      </c>
      <c r="BQ1302" s="743" t="str">
        <f t="shared" si="957"/>
        <v/>
      </c>
      <c r="BR1302" s="732" t="str">
        <f t="shared" si="958"/>
        <v/>
      </c>
      <c r="BS1302" s="732" t="str">
        <f t="shared" si="973"/>
        <v/>
      </c>
      <c r="BT1302" s="732" t="str">
        <f t="shared" si="974"/>
        <v/>
      </c>
      <c r="BU1302" s="742" t="str">
        <f t="shared" si="988"/>
        <v/>
      </c>
      <c r="BV1302" s="742" t="str">
        <f t="shared" si="989"/>
        <v/>
      </c>
      <c r="BW1302" s="742" t="str">
        <f t="shared" si="990"/>
        <v/>
      </c>
      <c r="BX1302" s="741" t="str">
        <f t="shared" si="991"/>
        <v/>
      </c>
      <c r="BY1302" s="733" t="str">
        <f t="shared" si="975"/>
        <v/>
      </c>
      <c r="BZ1302" s="732" t="str">
        <f t="shared" si="983"/>
        <v/>
      </c>
      <c r="CA1302" s="732" t="str">
        <f t="shared" si="978"/>
        <v/>
      </c>
      <c r="CB1302" s="734" t="str">
        <f t="shared" si="984"/>
        <v/>
      </c>
      <c r="CC1302" s="733" t="str">
        <f t="shared" si="976"/>
        <v/>
      </c>
      <c r="CD1302" s="740" t="str">
        <f t="shared" si="992"/>
        <v/>
      </c>
      <c r="CE1302" s="732" t="str">
        <f t="shared" si="979"/>
        <v/>
      </c>
      <c r="CF1302" s="739" t="str">
        <f t="shared" si="993"/>
        <v/>
      </c>
      <c r="CG1302" s="737"/>
      <c r="CH1302" s="736" t="str">
        <f t="shared" si="959"/>
        <v/>
      </c>
      <c r="CI1302" s="738" t="str">
        <f t="shared" si="960"/>
        <v/>
      </c>
      <c r="CJ1302" s="737"/>
      <c r="CK1302" s="736" t="str">
        <f t="shared" si="961"/>
        <v/>
      </c>
      <c r="CL1302" s="735" t="str">
        <f t="shared" si="962"/>
        <v/>
      </c>
      <c r="CM1302" s="733" t="e">
        <f t="shared" si="963"/>
        <v>#DIV/0!</v>
      </c>
      <c r="CN1302" s="732" t="e">
        <f t="shared" si="994"/>
        <v>#DIV/0!</v>
      </c>
      <c r="CO1302" s="732" t="e">
        <f t="shared" si="964"/>
        <v>#DIV/0!</v>
      </c>
      <c r="CP1302" s="734" t="e">
        <f t="shared" si="995"/>
        <v>#DIV/0!</v>
      </c>
      <c r="CQ1302" s="733" t="str">
        <f t="shared" si="965"/>
        <v/>
      </c>
      <c r="CR1302" s="732" t="str">
        <f t="shared" si="986"/>
        <v/>
      </c>
      <c r="CS1302" s="732" t="str">
        <f t="shared" si="966"/>
        <v/>
      </c>
      <c r="CT1302" s="731" t="str">
        <f t="shared" si="987"/>
        <v/>
      </c>
      <c r="CV1302" s="733" t="e">
        <f>IF($H$1=1,'Process Capability'!$F$7,CX1302)</f>
        <v>#DIV/0!</v>
      </c>
      <c r="CW1302" s="732" t="e">
        <f t="shared" si="967"/>
        <v>#DIV/0!</v>
      </c>
      <c r="CX1302" s="732" t="e">
        <f t="shared" si="968"/>
        <v>#DIV/0!</v>
      </c>
      <c r="CY1302" s="732" t="e">
        <f t="shared" si="969"/>
        <v>#DIV/0!</v>
      </c>
      <c r="CZ1302" s="732" t="e">
        <f>IF($H$1=1,'Process Capability'!$F$8,CX1302)</f>
        <v>#DIV/0!</v>
      </c>
      <c r="DA1302" s="732" t="e">
        <f>IF($H$1=1,MAX('Process Capability'!$F$7,'Process Capability'!$F$8)-MIN('Process Capability'!$F$7,'Process Capability'!$F$8),DC1302)</f>
        <v>#DIV/0!</v>
      </c>
      <c r="DB1302" s="732" t="e">
        <f t="shared" si="970"/>
        <v>#DIV/0!</v>
      </c>
      <c r="DC1302" s="731" t="e">
        <f t="shared" si="971"/>
        <v>#DIV/0!</v>
      </c>
    </row>
    <row r="1303" spans="1:107" x14ac:dyDescent="0.2">
      <c r="A1303" s="733" t="str">
        <f>IF(C1303=0,IF('Process Capability'!$F$6=1,'Process Capability'!D1311,IF('Process Capability'!$F$6=2,I1153,IF('Process Capability'!$F$6=3,N1203,IF('Process Capability'!$F$6=4,T1228,IF('Process Capability'!$F$6=5,AA1243,IF('Process Capability'!$F$6=6,AI1253,"")))))),"")</f>
        <v/>
      </c>
      <c r="B1303" s="731" t="str">
        <f>IF(D1303=0,IF('Process Capability'!$F$6=1,H1303,IF('Process Capability'!$F$6=2,J1153,IF('Process Capability'!$F$6=3,O1203,IF('Process Capability'!$F$6=4,U1228,IF('Process Capability'!$F$6=5,AB1243,IF('Process Capability'!$F$6=6,AJ1253,"")))))),"")</f>
        <v/>
      </c>
      <c r="C1303" s="701" t="str">
        <f>IF('Process Capability'!$F$6=1,COUNTBLANK('Process Capability'!D1311),IF('Process Capability'!$F$6=2,COUNTBLANK(I1303),IF('Process Capability'!$F$6=3,COUNTBLANK(N1303),IF('Process Capability'!$F$6=4,COUNTBLANK(T1303),IF('Process Capability'!$F$6=5,COUNTBLANK(AA1303),IF('Process Capability'!$F$6=6,COUNTBLANK(AI1303),""))))))</f>
        <v/>
      </c>
      <c r="D1303" s="701" t="str">
        <f>IF('Process Capability'!$F$6=1,COUNTBLANK(H1303),IF('Process Capability'!$F$6=2,COUNTBLANK(J1303),IF('Process Capability'!$F$6=3,COUNTBLANK(O1303),IF('Process Capability'!$F$6=4,COUNTBLANK(U1303),IF('Process Capability'!$F$6=5,COUNTBLANK(AB1303),IF('Process Capability'!$F$6=6,COUNTBLANK(AJ1303),""))))))</f>
        <v/>
      </c>
      <c r="G1303" s="749" t="str">
        <f>IF(COUNTBLANK('Process Capability'!D1311)=1,"",'Process Capability'!D1311)</f>
        <v/>
      </c>
      <c r="H1303" s="748" t="str">
        <f>IF(COUNTBLANK('Process Capability'!D1311)=1,"",MAX('Process Capability'!D1310:D1311)-MIN('Process Capability'!D1310:D1311))</f>
        <v/>
      </c>
      <c r="AS1303" s="733">
        <v>1300</v>
      </c>
      <c r="AT1303" s="732">
        <f t="shared" si="977"/>
        <v>650</v>
      </c>
      <c r="AU1303" s="732">
        <f t="shared" si="980"/>
        <v>434</v>
      </c>
      <c r="AV1303" s="742">
        <f t="shared" si="981"/>
        <v>325</v>
      </c>
      <c r="AW1303" s="732">
        <f t="shared" si="982"/>
        <v>260</v>
      </c>
      <c r="AX1303" s="734">
        <f t="shared" si="985"/>
        <v>217</v>
      </c>
      <c r="AY1303" s="662" t="str">
        <f t="shared" si="954"/>
        <v/>
      </c>
      <c r="BL1303" s="733" t="str">
        <f t="shared" si="952"/>
        <v/>
      </c>
      <c r="BM1303" s="734" t="str">
        <f t="shared" si="953"/>
        <v/>
      </c>
      <c r="BN1303" s="751" t="str">
        <f t="shared" si="955"/>
        <v/>
      </c>
      <c r="BO1303" s="742" t="str">
        <f t="shared" si="956"/>
        <v/>
      </c>
      <c r="BP1303" s="750" t="str">
        <f t="shared" si="972"/>
        <v/>
      </c>
      <c r="BQ1303" s="743" t="str">
        <f t="shared" si="957"/>
        <v/>
      </c>
      <c r="BR1303" s="732" t="str">
        <f t="shared" si="958"/>
        <v/>
      </c>
      <c r="BS1303" s="732" t="str">
        <f t="shared" si="973"/>
        <v/>
      </c>
      <c r="BT1303" s="732" t="str">
        <f t="shared" si="974"/>
        <v/>
      </c>
      <c r="BU1303" s="742" t="str">
        <f t="shared" si="988"/>
        <v/>
      </c>
      <c r="BV1303" s="742" t="str">
        <f t="shared" si="989"/>
        <v/>
      </c>
      <c r="BW1303" s="742" t="str">
        <f t="shared" si="990"/>
        <v/>
      </c>
      <c r="BX1303" s="741" t="str">
        <f t="shared" si="991"/>
        <v/>
      </c>
      <c r="BY1303" s="733" t="str">
        <f t="shared" si="975"/>
        <v/>
      </c>
      <c r="BZ1303" s="732" t="str">
        <f t="shared" si="983"/>
        <v/>
      </c>
      <c r="CA1303" s="732" t="str">
        <f t="shared" si="978"/>
        <v/>
      </c>
      <c r="CB1303" s="734" t="str">
        <f t="shared" si="984"/>
        <v/>
      </c>
      <c r="CC1303" s="733" t="str">
        <f t="shared" si="976"/>
        <v/>
      </c>
      <c r="CD1303" s="740" t="str">
        <f t="shared" si="992"/>
        <v/>
      </c>
      <c r="CE1303" s="732" t="str">
        <f t="shared" si="979"/>
        <v/>
      </c>
      <c r="CF1303" s="739" t="str">
        <f t="shared" si="993"/>
        <v/>
      </c>
      <c r="CG1303" s="737"/>
      <c r="CH1303" s="736" t="str">
        <f t="shared" si="959"/>
        <v/>
      </c>
      <c r="CI1303" s="738" t="str">
        <f t="shared" si="960"/>
        <v/>
      </c>
      <c r="CJ1303" s="737"/>
      <c r="CK1303" s="736" t="str">
        <f t="shared" si="961"/>
        <v/>
      </c>
      <c r="CL1303" s="735" t="str">
        <f t="shared" si="962"/>
        <v/>
      </c>
      <c r="CM1303" s="733" t="e">
        <f t="shared" si="963"/>
        <v>#DIV/0!</v>
      </c>
      <c r="CN1303" s="732" t="e">
        <f t="shared" si="994"/>
        <v>#DIV/0!</v>
      </c>
      <c r="CO1303" s="732" t="e">
        <f t="shared" si="964"/>
        <v>#DIV/0!</v>
      </c>
      <c r="CP1303" s="734" t="e">
        <f t="shared" si="995"/>
        <v>#DIV/0!</v>
      </c>
      <c r="CQ1303" s="733" t="str">
        <f t="shared" si="965"/>
        <v/>
      </c>
      <c r="CR1303" s="732" t="str">
        <f t="shared" si="986"/>
        <v/>
      </c>
      <c r="CS1303" s="732" t="str">
        <f t="shared" si="966"/>
        <v/>
      </c>
      <c r="CT1303" s="731" t="str">
        <f t="shared" si="987"/>
        <v/>
      </c>
      <c r="CV1303" s="733" t="e">
        <f>IF($H$1=1,'Process Capability'!$F$7,CX1303)</f>
        <v>#DIV/0!</v>
      </c>
      <c r="CW1303" s="732" t="e">
        <f t="shared" si="967"/>
        <v>#DIV/0!</v>
      </c>
      <c r="CX1303" s="732" t="e">
        <f t="shared" si="968"/>
        <v>#DIV/0!</v>
      </c>
      <c r="CY1303" s="732" t="e">
        <f t="shared" si="969"/>
        <v>#DIV/0!</v>
      </c>
      <c r="CZ1303" s="732" t="e">
        <f>IF($H$1=1,'Process Capability'!$F$8,CX1303)</f>
        <v>#DIV/0!</v>
      </c>
      <c r="DA1303" s="732" t="e">
        <f>IF($H$1=1,MAX('Process Capability'!$F$7,'Process Capability'!$F$8)-MIN('Process Capability'!$F$7,'Process Capability'!$F$8),DC1303)</f>
        <v>#DIV/0!</v>
      </c>
      <c r="DB1303" s="732" t="e">
        <f t="shared" si="970"/>
        <v>#DIV/0!</v>
      </c>
      <c r="DC1303" s="731" t="e">
        <f t="shared" si="971"/>
        <v>#DIV/0!</v>
      </c>
    </row>
    <row r="1304" spans="1:107" x14ac:dyDescent="0.2">
      <c r="A1304" s="733" t="str">
        <f>IF(C1304=0,IF('Process Capability'!$F$6=1,'Process Capability'!D1312,IF('Process Capability'!$F$6=2,I1154,IF('Process Capability'!$F$6=3,N1204,IF('Process Capability'!$F$6=4,T1229,IF('Process Capability'!$F$6=5,AA1244,IF('Process Capability'!$F$6=6,AI1254,"")))))),"")</f>
        <v/>
      </c>
      <c r="B1304" s="731" t="str">
        <f>IF(D1304=0,IF('Process Capability'!$F$6=1,H1304,IF('Process Capability'!$F$6=2,J1154,IF('Process Capability'!$F$6=3,O1204,IF('Process Capability'!$F$6=4,U1229,IF('Process Capability'!$F$6=5,AB1244,IF('Process Capability'!$F$6=6,AJ1254,"")))))),"")</f>
        <v/>
      </c>
      <c r="C1304" s="701" t="str">
        <f>IF('Process Capability'!$F$6=1,COUNTBLANK('Process Capability'!D1312),IF('Process Capability'!$F$6=2,COUNTBLANK(I1304),IF('Process Capability'!$F$6=3,COUNTBLANK(N1304),IF('Process Capability'!$F$6=4,COUNTBLANK(T1304),IF('Process Capability'!$F$6=5,COUNTBLANK(AA1304),IF('Process Capability'!$F$6=6,COUNTBLANK(AI1304),""))))))</f>
        <v/>
      </c>
      <c r="D1304" s="701" t="str">
        <f>IF('Process Capability'!$F$6=1,COUNTBLANK(H1304),IF('Process Capability'!$F$6=2,COUNTBLANK(J1304),IF('Process Capability'!$F$6=3,COUNTBLANK(O1304),IF('Process Capability'!$F$6=4,COUNTBLANK(U1304),IF('Process Capability'!$F$6=5,COUNTBLANK(AB1304),IF('Process Capability'!$F$6=6,COUNTBLANK(AJ1304),""))))))</f>
        <v/>
      </c>
      <c r="G1304" s="749" t="str">
        <f>IF(COUNTBLANK('Process Capability'!D1312)=1,"",'Process Capability'!D1312)</f>
        <v/>
      </c>
      <c r="H1304" s="748" t="str">
        <f>IF(COUNTBLANK('Process Capability'!D1312)=1,"",MAX('Process Capability'!D1311:D1312)-MIN('Process Capability'!D1311:D1312))</f>
        <v/>
      </c>
      <c r="AS1304" s="733">
        <v>1301</v>
      </c>
      <c r="AT1304" s="732">
        <f t="shared" si="977"/>
        <v>651</v>
      </c>
      <c r="AU1304" s="732">
        <f t="shared" si="980"/>
        <v>434</v>
      </c>
      <c r="AV1304" s="742">
        <f t="shared" si="981"/>
        <v>326</v>
      </c>
      <c r="AW1304" s="732">
        <f t="shared" si="982"/>
        <v>261</v>
      </c>
      <c r="AX1304" s="734">
        <f t="shared" si="985"/>
        <v>217</v>
      </c>
      <c r="AY1304" s="662" t="str">
        <f t="shared" si="954"/>
        <v/>
      </c>
      <c r="BL1304" s="733" t="str">
        <f t="shared" si="952"/>
        <v/>
      </c>
      <c r="BM1304" s="734" t="str">
        <f t="shared" si="953"/>
        <v/>
      </c>
      <c r="BN1304" s="751" t="str">
        <f t="shared" si="955"/>
        <v/>
      </c>
      <c r="BO1304" s="742" t="str">
        <f t="shared" si="956"/>
        <v/>
      </c>
      <c r="BP1304" s="750" t="str">
        <f t="shared" si="972"/>
        <v/>
      </c>
      <c r="BQ1304" s="743" t="str">
        <f t="shared" si="957"/>
        <v/>
      </c>
      <c r="BR1304" s="732" t="str">
        <f t="shared" si="958"/>
        <v/>
      </c>
      <c r="BS1304" s="732" t="str">
        <f t="shared" si="973"/>
        <v/>
      </c>
      <c r="BT1304" s="732" t="str">
        <f t="shared" si="974"/>
        <v/>
      </c>
      <c r="BU1304" s="742" t="str">
        <f t="shared" si="988"/>
        <v/>
      </c>
      <c r="BV1304" s="742" t="str">
        <f t="shared" si="989"/>
        <v/>
      </c>
      <c r="BW1304" s="742" t="str">
        <f t="shared" si="990"/>
        <v/>
      </c>
      <c r="BX1304" s="741" t="str">
        <f t="shared" si="991"/>
        <v/>
      </c>
      <c r="BY1304" s="733" t="str">
        <f t="shared" si="975"/>
        <v/>
      </c>
      <c r="BZ1304" s="732" t="str">
        <f t="shared" si="983"/>
        <v/>
      </c>
      <c r="CA1304" s="732" t="str">
        <f t="shared" si="978"/>
        <v/>
      </c>
      <c r="CB1304" s="734" t="str">
        <f t="shared" si="984"/>
        <v/>
      </c>
      <c r="CC1304" s="733" t="str">
        <f t="shared" si="976"/>
        <v/>
      </c>
      <c r="CD1304" s="740" t="str">
        <f t="shared" si="992"/>
        <v/>
      </c>
      <c r="CE1304" s="732" t="str">
        <f t="shared" si="979"/>
        <v/>
      </c>
      <c r="CF1304" s="739" t="str">
        <f t="shared" si="993"/>
        <v/>
      </c>
      <c r="CG1304" s="737"/>
      <c r="CH1304" s="736" t="str">
        <f t="shared" si="959"/>
        <v/>
      </c>
      <c r="CI1304" s="738" t="str">
        <f t="shared" si="960"/>
        <v/>
      </c>
      <c r="CJ1304" s="737"/>
      <c r="CK1304" s="736" t="str">
        <f t="shared" si="961"/>
        <v/>
      </c>
      <c r="CL1304" s="735" t="str">
        <f t="shared" si="962"/>
        <v/>
      </c>
      <c r="CM1304" s="733" t="e">
        <f t="shared" si="963"/>
        <v>#DIV/0!</v>
      </c>
      <c r="CN1304" s="732" t="e">
        <f t="shared" si="994"/>
        <v>#DIV/0!</v>
      </c>
      <c r="CO1304" s="732" t="e">
        <f t="shared" si="964"/>
        <v>#DIV/0!</v>
      </c>
      <c r="CP1304" s="734" t="e">
        <f t="shared" si="995"/>
        <v>#DIV/0!</v>
      </c>
      <c r="CQ1304" s="733" t="str">
        <f t="shared" si="965"/>
        <v/>
      </c>
      <c r="CR1304" s="732" t="str">
        <f t="shared" si="986"/>
        <v/>
      </c>
      <c r="CS1304" s="732" t="str">
        <f t="shared" si="966"/>
        <v/>
      </c>
      <c r="CT1304" s="731" t="str">
        <f t="shared" si="987"/>
        <v/>
      </c>
      <c r="CV1304" s="733" t="e">
        <f>IF($H$1=1,'Process Capability'!$F$7,CX1304)</f>
        <v>#DIV/0!</v>
      </c>
      <c r="CW1304" s="732" t="e">
        <f t="shared" si="967"/>
        <v>#DIV/0!</v>
      </c>
      <c r="CX1304" s="732" t="e">
        <f t="shared" si="968"/>
        <v>#DIV/0!</v>
      </c>
      <c r="CY1304" s="732" t="e">
        <f t="shared" si="969"/>
        <v>#DIV/0!</v>
      </c>
      <c r="CZ1304" s="732" t="e">
        <f>IF($H$1=1,'Process Capability'!$F$8,CX1304)</f>
        <v>#DIV/0!</v>
      </c>
      <c r="DA1304" s="732" t="e">
        <f>IF($H$1=1,MAX('Process Capability'!$F$7,'Process Capability'!$F$8)-MIN('Process Capability'!$F$7,'Process Capability'!$F$8),DC1304)</f>
        <v>#DIV/0!</v>
      </c>
      <c r="DB1304" s="732" t="e">
        <f t="shared" si="970"/>
        <v>#DIV/0!</v>
      </c>
      <c r="DC1304" s="731" t="e">
        <f t="shared" si="971"/>
        <v>#DIV/0!</v>
      </c>
    </row>
    <row r="1305" spans="1:107" x14ac:dyDescent="0.2">
      <c r="A1305" s="733" t="str">
        <f>IF(C1305=0,IF('Process Capability'!$F$6=1,'Process Capability'!D1313,IF('Process Capability'!$F$6=2,I1155,IF('Process Capability'!$F$6=3,N1205,IF('Process Capability'!$F$6=4,T1230,IF('Process Capability'!$F$6=5,AA1245,IF('Process Capability'!$F$6=6,AI1255,"")))))),"")</f>
        <v/>
      </c>
      <c r="B1305" s="731" t="str">
        <f>IF(D1305=0,IF('Process Capability'!$F$6=1,H1305,IF('Process Capability'!$F$6=2,J1155,IF('Process Capability'!$F$6=3,O1205,IF('Process Capability'!$F$6=4,U1230,IF('Process Capability'!$F$6=5,AB1245,IF('Process Capability'!$F$6=6,AJ1255,"")))))),"")</f>
        <v/>
      </c>
      <c r="C1305" s="701" t="str">
        <f>IF('Process Capability'!$F$6=1,COUNTBLANK('Process Capability'!D1313),IF('Process Capability'!$F$6=2,COUNTBLANK(I1305),IF('Process Capability'!$F$6=3,COUNTBLANK(N1305),IF('Process Capability'!$F$6=4,COUNTBLANK(T1305),IF('Process Capability'!$F$6=5,COUNTBLANK(AA1305),IF('Process Capability'!$F$6=6,COUNTBLANK(AI1305),""))))))</f>
        <v/>
      </c>
      <c r="D1305" s="701" t="str">
        <f>IF('Process Capability'!$F$6=1,COUNTBLANK(H1305),IF('Process Capability'!$F$6=2,COUNTBLANK(J1305),IF('Process Capability'!$F$6=3,COUNTBLANK(O1305),IF('Process Capability'!$F$6=4,COUNTBLANK(U1305),IF('Process Capability'!$F$6=5,COUNTBLANK(AB1305),IF('Process Capability'!$F$6=6,COUNTBLANK(AJ1305),""))))))</f>
        <v/>
      </c>
      <c r="G1305" s="749" t="str">
        <f>IF(COUNTBLANK('Process Capability'!D1313)=1,"",'Process Capability'!D1313)</f>
        <v/>
      </c>
      <c r="H1305" s="748" t="str">
        <f>IF(COUNTBLANK('Process Capability'!D1313)=1,"",MAX('Process Capability'!D1312:D1313)-MIN('Process Capability'!D1312:D1313))</f>
        <v/>
      </c>
      <c r="AS1305" s="743">
        <v>1302</v>
      </c>
      <c r="AT1305" s="732">
        <f t="shared" si="977"/>
        <v>651</v>
      </c>
      <c r="AU1305" s="732">
        <f t="shared" si="980"/>
        <v>434</v>
      </c>
      <c r="AV1305" s="742">
        <f t="shared" si="981"/>
        <v>326</v>
      </c>
      <c r="AW1305" s="732">
        <f t="shared" si="982"/>
        <v>261</v>
      </c>
      <c r="AX1305" s="734">
        <f t="shared" si="985"/>
        <v>217</v>
      </c>
      <c r="AY1305" s="662" t="str">
        <f t="shared" si="954"/>
        <v/>
      </c>
      <c r="BL1305" s="733" t="str">
        <f t="shared" si="952"/>
        <v/>
      </c>
      <c r="BM1305" s="734" t="str">
        <f t="shared" si="953"/>
        <v/>
      </c>
      <c r="BN1305" s="751" t="str">
        <f t="shared" si="955"/>
        <v/>
      </c>
      <c r="BO1305" s="742" t="str">
        <f t="shared" si="956"/>
        <v/>
      </c>
      <c r="BP1305" s="750" t="str">
        <f t="shared" si="972"/>
        <v/>
      </c>
      <c r="BQ1305" s="743" t="str">
        <f t="shared" si="957"/>
        <v/>
      </c>
      <c r="BR1305" s="732" t="str">
        <f t="shared" si="958"/>
        <v/>
      </c>
      <c r="BS1305" s="732" t="str">
        <f t="shared" si="973"/>
        <v/>
      </c>
      <c r="BT1305" s="732" t="str">
        <f t="shared" si="974"/>
        <v/>
      </c>
      <c r="BU1305" s="742" t="str">
        <f t="shared" si="988"/>
        <v/>
      </c>
      <c r="BV1305" s="742" t="str">
        <f t="shared" si="989"/>
        <v/>
      </c>
      <c r="BW1305" s="742" t="str">
        <f t="shared" si="990"/>
        <v/>
      </c>
      <c r="BX1305" s="741" t="str">
        <f t="shared" si="991"/>
        <v/>
      </c>
      <c r="BY1305" s="733" t="str">
        <f t="shared" si="975"/>
        <v/>
      </c>
      <c r="BZ1305" s="732" t="str">
        <f t="shared" si="983"/>
        <v/>
      </c>
      <c r="CA1305" s="732" t="str">
        <f t="shared" si="978"/>
        <v/>
      </c>
      <c r="CB1305" s="734" t="str">
        <f t="shared" si="984"/>
        <v/>
      </c>
      <c r="CC1305" s="733" t="str">
        <f t="shared" si="976"/>
        <v/>
      </c>
      <c r="CD1305" s="740" t="str">
        <f t="shared" si="992"/>
        <v/>
      </c>
      <c r="CE1305" s="732" t="str">
        <f t="shared" si="979"/>
        <v/>
      </c>
      <c r="CF1305" s="739" t="str">
        <f t="shared" si="993"/>
        <v/>
      </c>
      <c r="CG1305" s="737"/>
      <c r="CH1305" s="736" t="str">
        <f t="shared" si="959"/>
        <v/>
      </c>
      <c r="CI1305" s="738" t="str">
        <f t="shared" si="960"/>
        <v/>
      </c>
      <c r="CJ1305" s="737"/>
      <c r="CK1305" s="736" t="str">
        <f t="shared" si="961"/>
        <v/>
      </c>
      <c r="CL1305" s="735" t="str">
        <f t="shared" si="962"/>
        <v/>
      </c>
      <c r="CM1305" s="733" t="e">
        <f t="shared" si="963"/>
        <v>#DIV/0!</v>
      </c>
      <c r="CN1305" s="732" t="e">
        <f t="shared" si="994"/>
        <v>#DIV/0!</v>
      </c>
      <c r="CO1305" s="732" t="e">
        <f t="shared" si="964"/>
        <v>#DIV/0!</v>
      </c>
      <c r="CP1305" s="734" t="e">
        <f t="shared" si="995"/>
        <v>#DIV/0!</v>
      </c>
      <c r="CQ1305" s="733" t="str">
        <f t="shared" si="965"/>
        <v/>
      </c>
      <c r="CR1305" s="732" t="str">
        <f t="shared" si="986"/>
        <v/>
      </c>
      <c r="CS1305" s="732" t="str">
        <f t="shared" si="966"/>
        <v/>
      </c>
      <c r="CT1305" s="731" t="str">
        <f t="shared" si="987"/>
        <v/>
      </c>
      <c r="CV1305" s="733" t="e">
        <f>IF($H$1=1,'Process Capability'!$F$7,CX1305)</f>
        <v>#DIV/0!</v>
      </c>
      <c r="CW1305" s="732" t="e">
        <f t="shared" si="967"/>
        <v>#DIV/0!</v>
      </c>
      <c r="CX1305" s="732" t="e">
        <f t="shared" si="968"/>
        <v>#DIV/0!</v>
      </c>
      <c r="CY1305" s="732" t="e">
        <f t="shared" si="969"/>
        <v>#DIV/0!</v>
      </c>
      <c r="CZ1305" s="732" t="e">
        <f>IF($H$1=1,'Process Capability'!$F$8,CX1305)</f>
        <v>#DIV/0!</v>
      </c>
      <c r="DA1305" s="732" t="e">
        <f>IF($H$1=1,MAX('Process Capability'!$F$7,'Process Capability'!$F$8)-MIN('Process Capability'!$F$7,'Process Capability'!$F$8),DC1305)</f>
        <v>#DIV/0!</v>
      </c>
      <c r="DB1305" s="732" t="e">
        <f t="shared" si="970"/>
        <v>#DIV/0!</v>
      </c>
      <c r="DC1305" s="731" t="e">
        <f t="shared" si="971"/>
        <v>#DIV/0!</v>
      </c>
    </row>
    <row r="1306" spans="1:107" x14ac:dyDescent="0.2">
      <c r="A1306" s="733" t="str">
        <f>IF(C1306=0,IF('Process Capability'!$F$6=1,'Process Capability'!D1314,IF('Process Capability'!$F$6=2,I1156,IF('Process Capability'!$F$6=3,N1206,IF('Process Capability'!$F$6=4,T1231,IF('Process Capability'!$F$6=5,AA1246,IF('Process Capability'!$F$6=6,AI1256,"")))))),"")</f>
        <v/>
      </c>
      <c r="B1306" s="731" t="str">
        <f>IF(D1306=0,IF('Process Capability'!$F$6=1,H1306,IF('Process Capability'!$F$6=2,J1156,IF('Process Capability'!$F$6=3,O1206,IF('Process Capability'!$F$6=4,U1231,IF('Process Capability'!$F$6=5,AB1246,IF('Process Capability'!$F$6=6,AJ1256,"")))))),"")</f>
        <v/>
      </c>
      <c r="C1306" s="701" t="str">
        <f>IF('Process Capability'!$F$6=1,COUNTBLANK('Process Capability'!D1314),IF('Process Capability'!$F$6=2,COUNTBLANK(I1306),IF('Process Capability'!$F$6=3,COUNTBLANK(N1306),IF('Process Capability'!$F$6=4,COUNTBLANK(T1306),IF('Process Capability'!$F$6=5,COUNTBLANK(AA1306),IF('Process Capability'!$F$6=6,COUNTBLANK(AI1306),""))))))</f>
        <v/>
      </c>
      <c r="D1306" s="701" t="str">
        <f>IF('Process Capability'!$F$6=1,COUNTBLANK(H1306),IF('Process Capability'!$F$6=2,COUNTBLANK(J1306),IF('Process Capability'!$F$6=3,COUNTBLANK(O1306),IF('Process Capability'!$F$6=4,COUNTBLANK(U1306),IF('Process Capability'!$F$6=5,COUNTBLANK(AB1306),IF('Process Capability'!$F$6=6,COUNTBLANK(AJ1306),""))))))</f>
        <v/>
      </c>
      <c r="G1306" s="749" t="str">
        <f>IF(COUNTBLANK('Process Capability'!D1314)=1,"",'Process Capability'!D1314)</f>
        <v/>
      </c>
      <c r="H1306" s="748" t="str">
        <f>IF(COUNTBLANK('Process Capability'!D1314)=1,"",MAX('Process Capability'!D1313:D1314)-MIN('Process Capability'!D1313:D1314))</f>
        <v/>
      </c>
      <c r="AS1306" s="733">
        <v>1303</v>
      </c>
      <c r="AT1306" s="732">
        <f t="shared" si="977"/>
        <v>652</v>
      </c>
      <c r="AU1306" s="732">
        <f t="shared" si="980"/>
        <v>435</v>
      </c>
      <c r="AV1306" s="742">
        <f t="shared" si="981"/>
        <v>326</v>
      </c>
      <c r="AW1306" s="732">
        <f t="shared" si="982"/>
        <v>261</v>
      </c>
      <c r="AX1306" s="734">
        <f t="shared" si="985"/>
        <v>218</v>
      </c>
      <c r="AY1306" s="662" t="str">
        <f t="shared" si="954"/>
        <v/>
      </c>
      <c r="BL1306" s="733" t="str">
        <f t="shared" si="952"/>
        <v/>
      </c>
      <c r="BM1306" s="734" t="str">
        <f t="shared" si="953"/>
        <v/>
      </c>
      <c r="BN1306" s="751" t="str">
        <f t="shared" si="955"/>
        <v/>
      </c>
      <c r="BO1306" s="742" t="str">
        <f t="shared" si="956"/>
        <v/>
      </c>
      <c r="BP1306" s="750" t="str">
        <f t="shared" si="972"/>
        <v/>
      </c>
      <c r="BQ1306" s="743" t="str">
        <f t="shared" si="957"/>
        <v/>
      </c>
      <c r="BR1306" s="732" t="str">
        <f t="shared" si="958"/>
        <v/>
      </c>
      <c r="BS1306" s="732" t="str">
        <f t="shared" si="973"/>
        <v/>
      </c>
      <c r="BT1306" s="732" t="str">
        <f t="shared" si="974"/>
        <v/>
      </c>
      <c r="BU1306" s="742" t="str">
        <f t="shared" si="988"/>
        <v/>
      </c>
      <c r="BV1306" s="742" t="str">
        <f t="shared" si="989"/>
        <v/>
      </c>
      <c r="BW1306" s="742" t="str">
        <f t="shared" si="990"/>
        <v/>
      </c>
      <c r="BX1306" s="741" t="str">
        <f t="shared" si="991"/>
        <v/>
      </c>
      <c r="BY1306" s="733" t="str">
        <f t="shared" si="975"/>
        <v/>
      </c>
      <c r="BZ1306" s="732" t="str">
        <f t="shared" si="983"/>
        <v/>
      </c>
      <c r="CA1306" s="732" t="str">
        <f t="shared" si="978"/>
        <v/>
      </c>
      <c r="CB1306" s="734" t="str">
        <f t="shared" si="984"/>
        <v/>
      </c>
      <c r="CC1306" s="733" t="str">
        <f t="shared" si="976"/>
        <v/>
      </c>
      <c r="CD1306" s="740" t="str">
        <f t="shared" si="992"/>
        <v/>
      </c>
      <c r="CE1306" s="732" t="str">
        <f t="shared" si="979"/>
        <v/>
      </c>
      <c r="CF1306" s="739" t="str">
        <f t="shared" si="993"/>
        <v/>
      </c>
      <c r="CG1306" s="737"/>
      <c r="CH1306" s="736" t="str">
        <f t="shared" si="959"/>
        <v/>
      </c>
      <c r="CI1306" s="738" t="str">
        <f t="shared" si="960"/>
        <v/>
      </c>
      <c r="CJ1306" s="737"/>
      <c r="CK1306" s="736" t="str">
        <f t="shared" si="961"/>
        <v/>
      </c>
      <c r="CL1306" s="735" t="str">
        <f t="shared" si="962"/>
        <v/>
      </c>
      <c r="CM1306" s="733" t="e">
        <f t="shared" si="963"/>
        <v>#DIV/0!</v>
      </c>
      <c r="CN1306" s="732" t="e">
        <f t="shared" si="994"/>
        <v>#DIV/0!</v>
      </c>
      <c r="CO1306" s="732" t="e">
        <f t="shared" si="964"/>
        <v>#DIV/0!</v>
      </c>
      <c r="CP1306" s="734" t="e">
        <f t="shared" si="995"/>
        <v>#DIV/0!</v>
      </c>
      <c r="CQ1306" s="733" t="str">
        <f t="shared" si="965"/>
        <v/>
      </c>
      <c r="CR1306" s="732" t="str">
        <f t="shared" si="986"/>
        <v/>
      </c>
      <c r="CS1306" s="732" t="str">
        <f t="shared" si="966"/>
        <v/>
      </c>
      <c r="CT1306" s="731" t="str">
        <f t="shared" si="987"/>
        <v/>
      </c>
      <c r="CV1306" s="733" t="e">
        <f>IF($H$1=1,'Process Capability'!$F$7,CX1306)</f>
        <v>#DIV/0!</v>
      </c>
      <c r="CW1306" s="732" t="e">
        <f t="shared" si="967"/>
        <v>#DIV/0!</v>
      </c>
      <c r="CX1306" s="732" t="e">
        <f t="shared" si="968"/>
        <v>#DIV/0!</v>
      </c>
      <c r="CY1306" s="732" t="e">
        <f t="shared" si="969"/>
        <v>#DIV/0!</v>
      </c>
      <c r="CZ1306" s="732" t="e">
        <f>IF($H$1=1,'Process Capability'!$F$8,CX1306)</f>
        <v>#DIV/0!</v>
      </c>
      <c r="DA1306" s="732" t="e">
        <f>IF($H$1=1,MAX('Process Capability'!$F$7,'Process Capability'!$F$8)-MIN('Process Capability'!$F$7,'Process Capability'!$F$8),DC1306)</f>
        <v>#DIV/0!</v>
      </c>
      <c r="DB1306" s="732" t="e">
        <f t="shared" si="970"/>
        <v>#DIV/0!</v>
      </c>
      <c r="DC1306" s="731" t="e">
        <f t="shared" si="971"/>
        <v>#DIV/0!</v>
      </c>
    </row>
    <row r="1307" spans="1:107" x14ac:dyDescent="0.2">
      <c r="A1307" s="733" t="str">
        <f>IF(C1307=0,IF('Process Capability'!$F$6=1,'Process Capability'!D1315,IF('Process Capability'!$F$6=2,I1157,IF('Process Capability'!$F$6=3,N1207,IF('Process Capability'!$F$6=4,T1232,IF('Process Capability'!$F$6=5,AA1247,IF('Process Capability'!$F$6=6,AI1257,"")))))),"")</f>
        <v/>
      </c>
      <c r="B1307" s="731" t="str">
        <f>IF(D1307=0,IF('Process Capability'!$F$6=1,H1307,IF('Process Capability'!$F$6=2,J1157,IF('Process Capability'!$F$6=3,O1207,IF('Process Capability'!$F$6=4,U1232,IF('Process Capability'!$F$6=5,AB1247,IF('Process Capability'!$F$6=6,AJ1257,"")))))),"")</f>
        <v/>
      </c>
      <c r="C1307" s="701" t="str">
        <f>IF('Process Capability'!$F$6=1,COUNTBLANK('Process Capability'!D1315),IF('Process Capability'!$F$6=2,COUNTBLANK(I1307),IF('Process Capability'!$F$6=3,COUNTBLANK(N1307),IF('Process Capability'!$F$6=4,COUNTBLANK(T1307),IF('Process Capability'!$F$6=5,COUNTBLANK(AA1307),IF('Process Capability'!$F$6=6,COUNTBLANK(AI1307),""))))))</f>
        <v/>
      </c>
      <c r="D1307" s="701" t="str">
        <f>IF('Process Capability'!$F$6=1,COUNTBLANK(H1307),IF('Process Capability'!$F$6=2,COUNTBLANK(J1307),IF('Process Capability'!$F$6=3,COUNTBLANK(O1307),IF('Process Capability'!$F$6=4,COUNTBLANK(U1307),IF('Process Capability'!$F$6=5,COUNTBLANK(AB1307),IF('Process Capability'!$F$6=6,COUNTBLANK(AJ1307),""))))))</f>
        <v/>
      </c>
      <c r="G1307" s="749" t="str">
        <f>IF(COUNTBLANK('Process Capability'!D1315)=1,"",'Process Capability'!D1315)</f>
        <v/>
      </c>
      <c r="H1307" s="748" t="str">
        <f>IF(COUNTBLANK('Process Capability'!D1315)=1,"",MAX('Process Capability'!D1314:D1315)-MIN('Process Capability'!D1314:D1315))</f>
        <v/>
      </c>
      <c r="AS1307" s="733">
        <v>1304</v>
      </c>
      <c r="AT1307" s="732">
        <f t="shared" si="977"/>
        <v>652</v>
      </c>
      <c r="AU1307" s="732">
        <f t="shared" si="980"/>
        <v>435</v>
      </c>
      <c r="AV1307" s="742">
        <f t="shared" si="981"/>
        <v>326</v>
      </c>
      <c r="AW1307" s="732">
        <f t="shared" si="982"/>
        <v>261</v>
      </c>
      <c r="AX1307" s="734">
        <f t="shared" si="985"/>
        <v>218</v>
      </c>
      <c r="AY1307" s="662" t="str">
        <f t="shared" si="954"/>
        <v/>
      </c>
      <c r="BL1307" s="733" t="str">
        <f t="shared" si="952"/>
        <v/>
      </c>
      <c r="BM1307" s="734" t="str">
        <f t="shared" si="953"/>
        <v/>
      </c>
      <c r="BN1307" s="751" t="str">
        <f t="shared" si="955"/>
        <v/>
      </c>
      <c r="BO1307" s="742" t="str">
        <f t="shared" si="956"/>
        <v/>
      </c>
      <c r="BP1307" s="750" t="str">
        <f t="shared" si="972"/>
        <v/>
      </c>
      <c r="BQ1307" s="743" t="str">
        <f t="shared" si="957"/>
        <v/>
      </c>
      <c r="BR1307" s="732" t="str">
        <f t="shared" si="958"/>
        <v/>
      </c>
      <c r="BS1307" s="732" t="str">
        <f t="shared" si="973"/>
        <v/>
      </c>
      <c r="BT1307" s="732" t="str">
        <f t="shared" si="974"/>
        <v/>
      </c>
      <c r="BU1307" s="742" t="str">
        <f t="shared" si="988"/>
        <v/>
      </c>
      <c r="BV1307" s="742" t="str">
        <f t="shared" si="989"/>
        <v/>
      </c>
      <c r="BW1307" s="742" t="str">
        <f t="shared" si="990"/>
        <v/>
      </c>
      <c r="BX1307" s="741" t="str">
        <f t="shared" si="991"/>
        <v/>
      </c>
      <c r="BY1307" s="733" t="str">
        <f t="shared" si="975"/>
        <v/>
      </c>
      <c r="BZ1307" s="732" t="str">
        <f t="shared" si="983"/>
        <v/>
      </c>
      <c r="CA1307" s="732" t="str">
        <f t="shared" si="978"/>
        <v/>
      </c>
      <c r="CB1307" s="734" t="str">
        <f t="shared" si="984"/>
        <v/>
      </c>
      <c r="CC1307" s="733" t="str">
        <f t="shared" si="976"/>
        <v/>
      </c>
      <c r="CD1307" s="740" t="str">
        <f t="shared" si="992"/>
        <v/>
      </c>
      <c r="CE1307" s="732" t="str">
        <f t="shared" si="979"/>
        <v/>
      </c>
      <c r="CF1307" s="739" t="str">
        <f t="shared" si="993"/>
        <v/>
      </c>
      <c r="CG1307" s="737"/>
      <c r="CH1307" s="736" t="str">
        <f t="shared" si="959"/>
        <v/>
      </c>
      <c r="CI1307" s="738" t="str">
        <f t="shared" si="960"/>
        <v/>
      </c>
      <c r="CJ1307" s="737"/>
      <c r="CK1307" s="736" t="str">
        <f t="shared" si="961"/>
        <v/>
      </c>
      <c r="CL1307" s="735" t="str">
        <f t="shared" si="962"/>
        <v/>
      </c>
      <c r="CM1307" s="733" t="e">
        <f t="shared" si="963"/>
        <v>#DIV/0!</v>
      </c>
      <c r="CN1307" s="732" t="e">
        <f t="shared" si="994"/>
        <v>#DIV/0!</v>
      </c>
      <c r="CO1307" s="732" t="e">
        <f t="shared" si="964"/>
        <v>#DIV/0!</v>
      </c>
      <c r="CP1307" s="734" t="e">
        <f t="shared" si="995"/>
        <v>#DIV/0!</v>
      </c>
      <c r="CQ1307" s="733" t="str">
        <f t="shared" si="965"/>
        <v/>
      </c>
      <c r="CR1307" s="732" t="str">
        <f t="shared" si="986"/>
        <v/>
      </c>
      <c r="CS1307" s="732" t="str">
        <f t="shared" si="966"/>
        <v/>
      </c>
      <c r="CT1307" s="731" t="str">
        <f t="shared" si="987"/>
        <v/>
      </c>
      <c r="CV1307" s="733" t="e">
        <f>IF($H$1=1,'Process Capability'!$F$7,CX1307)</f>
        <v>#DIV/0!</v>
      </c>
      <c r="CW1307" s="732" t="e">
        <f t="shared" si="967"/>
        <v>#DIV/0!</v>
      </c>
      <c r="CX1307" s="732" t="e">
        <f t="shared" si="968"/>
        <v>#DIV/0!</v>
      </c>
      <c r="CY1307" s="732" t="e">
        <f t="shared" si="969"/>
        <v>#DIV/0!</v>
      </c>
      <c r="CZ1307" s="732" t="e">
        <f>IF($H$1=1,'Process Capability'!$F$8,CX1307)</f>
        <v>#DIV/0!</v>
      </c>
      <c r="DA1307" s="732" t="e">
        <f>IF($H$1=1,MAX('Process Capability'!$F$7,'Process Capability'!$F$8)-MIN('Process Capability'!$F$7,'Process Capability'!$F$8),DC1307)</f>
        <v>#DIV/0!</v>
      </c>
      <c r="DB1307" s="732" t="e">
        <f t="shared" si="970"/>
        <v>#DIV/0!</v>
      </c>
      <c r="DC1307" s="731" t="e">
        <f t="shared" si="971"/>
        <v>#DIV/0!</v>
      </c>
    </row>
    <row r="1308" spans="1:107" x14ac:dyDescent="0.2">
      <c r="A1308" s="733" t="str">
        <f>IF(C1308=0,IF('Process Capability'!$F$6=1,'Process Capability'!D1316,IF('Process Capability'!$F$6=2,I1158,IF('Process Capability'!$F$6=3,N1208,IF('Process Capability'!$F$6=4,T1233,IF('Process Capability'!$F$6=5,AA1248,IF('Process Capability'!$F$6=6,AI1258,"")))))),"")</f>
        <v/>
      </c>
      <c r="B1308" s="731" t="str">
        <f>IF(D1308=0,IF('Process Capability'!$F$6=1,H1308,IF('Process Capability'!$F$6=2,J1158,IF('Process Capability'!$F$6=3,O1208,IF('Process Capability'!$F$6=4,U1233,IF('Process Capability'!$F$6=5,AB1248,IF('Process Capability'!$F$6=6,AJ1258,"")))))),"")</f>
        <v/>
      </c>
      <c r="C1308" s="701" t="str">
        <f>IF('Process Capability'!$F$6=1,COUNTBLANK('Process Capability'!D1316),IF('Process Capability'!$F$6=2,COUNTBLANK(I1308),IF('Process Capability'!$F$6=3,COUNTBLANK(N1308),IF('Process Capability'!$F$6=4,COUNTBLANK(T1308),IF('Process Capability'!$F$6=5,COUNTBLANK(AA1308),IF('Process Capability'!$F$6=6,COUNTBLANK(AI1308),""))))))</f>
        <v/>
      </c>
      <c r="D1308" s="701" t="str">
        <f>IF('Process Capability'!$F$6=1,COUNTBLANK(H1308),IF('Process Capability'!$F$6=2,COUNTBLANK(J1308),IF('Process Capability'!$F$6=3,COUNTBLANK(O1308),IF('Process Capability'!$F$6=4,COUNTBLANK(U1308),IF('Process Capability'!$F$6=5,COUNTBLANK(AB1308),IF('Process Capability'!$F$6=6,COUNTBLANK(AJ1308),""))))))</f>
        <v/>
      </c>
      <c r="G1308" s="749" t="str">
        <f>IF(COUNTBLANK('Process Capability'!D1316)=1,"",'Process Capability'!D1316)</f>
        <v/>
      </c>
      <c r="H1308" s="748" t="str">
        <f>IF(COUNTBLANK('Process Capability'!D1316)=1,"",MAX('Process Capability'!D1315:D1316)-MIN('Process Capability'!D1315:D1316))</f>
        <v/>
      </c>
      <c r="AS1308" s="743">
        <v>1305</v>
      </c>
      <c r="AT1308" s="732">
        <f t="shared" si="977"/>
        <v>653</v>
      </c>
      <c r="AU1308" s="732">
        <f t="shared" si="980"/>
        <v>435</v>
      </c>
      <c r="AV1308" s="742">
        <f t="shared" si="981"/>
        <v>327</v>
      </c>
      <c r="AW1308" s="732">
        <f t="shared" si="982"/>
        <v>261</v>
      </c>
      <c r="AX1308" s="734">
        <f t="shared" si="985"/>
        <v>218</v>
      </c>
      <c r="AY1308" s="662" t="str">
        <f t="shared" si="954"/>
        <v/>
      </c>
      <c r="BL1308" s="733" t="str">
        <f t="shared" si="952"/>
        <v/>
      </c>
      <c r="BM1308" s="734" t="str">
        <f t="shared" si="953"/>
        <v/>
      </c>
      <c r="BN1308" s="751" t="str">
        <f t="shared" si="955"/>
        <v/>
      </c>
      <c r="BO1308" s="742" t="str">
        <f t="shared" si="956"/>
        <v/>
      </c>
      <c r="BP1308" s="750" t="str">
        <f t="shared" si="972"/>
        <v/>
      </c>
      <c r="BQ1308" s="743" t="str">
        <f t="shared" si="957"/>
        <v/>
      </c>
      <c r="BR1308" s="732" t="str">
        <f t="shared" si="958"/>
        <v/>
      </c>
      <c r="BS1308" s="732" t="str">
        <f t="shared" si="973"/>
        <v/>
      </c>
      <c r="BT1308" s="732" t="str">
        <f t="shared" si="974"/>
        <v/>
      </c>
      <c r="BU1308" s="742" t="str">
        <f t="shared" si="988"/>
        <v/>
      </c>
      <c r="BV1308" s="742" t="str">
        <f t="shared" si="989"/>
        <v/>
      </c>
      <c r="BW1308" s="742" t="str">
        <f t="shared" si="990"/>
        <v/>
      </c>
      <c r="BX1308" s="741" t="str">
        <f t="shared" si="991"/>
        <v/>
      </c>
      <c r="BY1308" s="733" t="str">
        <f t="shared" si="975"/>
        <v/>
      </c>
      <c r="BZ1308" s="732" t="str">
        <f t="shared" si="983"/>
        <v/>
      </c>
      <c r="CA1308" s="732" t="str">
        <f t="shared" si="978"/>
        <v/>
      </c>
      <c r="CB1308" s="734" t="str">
        <f t="shared" si="984"/>
        <v/>
      </c>
      <c r="CC1308" s="733" t="str">
        <f t="shared" si="976"/>
        <v/>
      </c>
      <c r="CD1308" s="740" t="str">
        <f t="shared" si="992"/>
        <v/>
      </c>
      <c r="CE1308" s="732" t="str">
        <f t="shared" si="979"/>
        <v/>
      </c>
      <c r="CF1308" s="739" t="str">
        <f t="shared" si="993"/>
        <v/>
      </c>
      <c r="CG1308" s="737"/>
      <c r="CH1308" s="736" t="str">
        <f t="shared" si="959"/>
        <v/>
      </c>
      <c r="CI1308" s="738" t="str">
        <f t="shared" si="960"/>
        <v/>
      </c>
      <c r="CJ1308" s="737"/>
      <c r="CK1308" s="736" t="str">
        <f t="shared" si="961"/>
        <v/>
      </c>
      <c r="CL1308" s="735" t="str">
        <f t="shared" si="962"/>
        <v/>
      </c>
      <c r="CM1308" s="733" t="e">
        <f t="shared" si="963"/>
        <v>#DIV/0!</v>
      </c>
      <c r="CN1308" s="732" t="e">
        <f t="shared" si="994"/>
        <v>#DIV/0!</v>
      </c>
      <c r="CO1308" s="732" t="e">
        <f t="shared" si="964"/>
        <v>#DIV/0!</v>
      </c>
      <c r="CP1308" s="734" t="e">
        <f t="shared" si="995"/>
        <v>#DIV/0!</v>
      </c>
      <c r="CQ1308" s="733" t="str">
        <f t="shared" si="965"/>
        <v/>
      </c>
      <c r="CR1308" s="732" t="str">
        <f t="shared" si="986"/>
        <v/>
      </c>
      <c r="CS1308" s="732" t="str">
        <f t="shared" si="966"/>
        <v/>
      </c>
      <c r="CT1308" s="731" t="str">
        <f t="shared" si="987"/>
        <v/>
      </c>
      <c r="CV1308" s="733" t="e">
        <f>IF($H$1=1,'Process Capability'!$F$7,CX1308)</f>
        <v>#DIV/0!</v>
      </c>
      <c r="CW1308" s="732" t="e">
        <f t="shared" si="967"/>
        <v>#DIV/0!</v>
      </c>
      <c r="CX1308" s="732" t="e">
        <f t="shared" si="968"/>
        <v>#DIV/0!</v>
      </c>
      <c r="CY1308" s="732" t="e">
        <f t="shared" si="969"/>
        <v>#DIV/0!</v>
      </c>
      <c r="CZ1308" s="732" t="e">
        <f>IF($H$1=1,'Process Capability'!$F$8,CX1308)</f>
        <v>#DIV/0!</v>
      </c>
      <c r="DA1308" s="732" t="e">
        <f>IF($H$1=1,MAX('Process Capability'!$F$7,'Process Capability'!$F$8)-MIN('Process Capability'!$F$7,'Process Capability'!$F$8),DC1308)</f>
        <v>#DIV/0!</v>
      </c>
      <c r="DB1308" s="732" t="e">
        <f t="shared" si="970"/>
        <v>#DIV/0!</v>
      </c>
      <c r="DC1308" s="731" t="e">
        <f t="shared" si="971"/>
        <v>#DIV/0!</v>
      </c>
    </row>
    <row r="1309" spans="1:107" x14ac:dyDescent="0.2">
      <c r="A1309" s="733" t="str">
        <f>IF(C1309=0,IF('Process Capability'!$F$6=1,'Process Capability'!D1317,IF('Process Capability'!$F$6=2,I1159,IF('Process Capability'!$F$6=3,N1209,IF('Process Capability'!$F$6=4,T1234,IF('Process Capability'!$F$6=5,AA1249,IF('Process Capability'!$F$6=6,AI1259,"")))))),"")</f>
        <v/>
      </c>
      <c r="B1309" s="731" t="str">
        <f>IF(D1309=0,IF('Process Capability'!$F$6=1,H1309,IF('Process Capability'!$F$6=2,J1159,IF('Process Capability'!$F$6=3,O1209,IF('Process Capability'!$F$6=4,U1234,IF('Process Capability'!$F$6=5,AB1249,IF('Process Capability'!$F$6=6,AJ1259,"")))))),"")</f>
        <v/>
      </c>
      <c r="C1309" s="701" t="str">
        <f>IF('Process Capability'!$F$6=1,COUNTBLANK('Process Capability'!D1317),IF('Process Capability'!$F$6=2,COUNTBLANK(I1309),IF('Process Capability'!$F$6=3,COUNTBLANK(N1309),IF('Process Capability'!$F$6=4,COUNTBLANK(T1309),IF('Process Capability'!$F$6=5,COUNTBLANK(AA1309),IF('Process Capability'!$F$6=6,COUNTBLANK(AI1309),""))))))</f>
        <v/>
      </c>
      <c r="D1309" s="701" t="str">
        <f>IF('Process Capability'!$F$6=1,COUNTBLANK(H1309),IF('Process Capability'!$F$6=2,COUNTBLANK(J1309),IF('Process Capability'!$F$6=3,COUNTBLANK(O1309),IF('Process Capability'!$F$6=4,COUNTBLANK(U1309),IF('Process Capability'!$F$6=5,COUNTBLANK(AB1309),IF('Process Capability'!$F$6=6,COUNTBLANK(AJ1309),""))))))</f>
        <v/>
      </c>
      <c r="G1309" s="749" t="str">
        <f>IF(COUNTBLANK('Process Capability'!D1317)=1,"",'Process Capability'!D1317)</f>
        <v/>
      </c>
      <c r="H1309" s="748" t="str">
        <f>IF(COUNTBLANK('Process Capability'!D1317)=1,"",MAX('Process Capability'!D1316:D1317)-MIN('Process Capability'!D1316:D1317))</f>
        <v/>
      </c>
      <c r="AS1309" s="733">
        <v>1306</v>
      </c>
      <c r="AT1309" s="732">
        <f t="shared" si="977"/>
        <v>653</v>
      </c>
      <c r="AU1309" s="732">
        <f t="shared" si="980"/>
        <v>436</v>
      </c>
      <c r="AV1309" s="742">
        <f t="shared" si="981"/>
        <v>327</v>
      </c>
      <c r="AW1309" s="732">
        <f t="shared" si="982"/>
        <v>262</v>
      </c>
      <c r="AX1309" s="734">
        <f t="shared" si="985"/>
        <v>218</v>
      </c>
      <c r="AY1309" s="662" t="str">
        <f t="shared" si="954"/>
        <v/>
      </c>
      <c r="BL1309" s="733" t="str">
        <f t="shared" si="952"/>
        <v/>
      </c>
      <c r="BM1309" s="734" t="str">
        <f t="shared" si="953"/>
        <v/>
      </c>
      <c r="BN1309" s="751" t="str">
        <f t="shared" si="955"/>
        <v/>
      </c>
      <c r="BO1309" s="742" t="str">
        <f t="shared" si="956"/>
        <v/>
      </c>
      <c r="BP1309" s="750" t="str">
        <f t="shared" si="972"/>
        <v/>
      </c>
      <c r="BQ1309" s="743" t="str">
        <f t="shared" si="957"/>
        <v/>
      </c>
      <c r="BR1309" s="732" t="str">
        <f t="shared" si="958"/>
        <v/>
      </c>
      <c r="BS1309" s="732" t="str">
        <f t="shared" si="973"/>
        <v/>
      </c>
      <c r="BT1309" s="732" t="str">
        <f t="shared" si="974"/>
        <v/>
      </c>
      <c r="BU1309" s="742" t="str">
        <f t="shared" si="988"/>
        <v/>
      </c>
      <c r="BV1309" s="742" t="str">
        <f t="shared" si="989"/>
        <v/>
      </c>
      <c r="BW1309" s="742" t="str">
        <f t="shared" si="990"/>
        <v/>
      </c>
      <c r="BX1309" s="741" t="str">
        <f t="shared" si="991"/>
        <v/>
      </c>
      <c r="BY1309" s="733" t="str">
        <f t="shared" si="975"/>
        <v/>
      </c>
      <c r="BZ1309" s="732" t="str">
        <f t="shared" si="983"/>
        <v/>
      </c>
      <c r="CA1309" s="732" t="str">
        <f t="shared" si="978"/>
        <v/>
      </c>
      <c r="CB1309" s="734" t="str">
        <f t="shared" si="984"/>
        <v/>
      </c>
      <c r="CC1309" s="733" t="str">
        <f t="shared" si="976"/>
        <v/>
      </c>
      <c r="CD1309" s="740" t="str">
        <f t="shared" si="992"/>
        <v/>
      </c>
      <c r="CE1309" s="732" t="str">
        <f t="shared" si="979"/>
        <v/>
      </c>
      <c r="CF1309" s="739" t="str">
        <f t="shared" si="993"/>
        <v/>
      </c>
      <c r="CG1309" s="737"/>
      <c r="CH1309" s="736" t="str">
        <f t="shared" si="959"/>
        <v/>
      </c>
      <c r="CI1309" s="738" t="str">
        <f t="shared" si="960"/>
        <v/>
      </c>
      <c r="CJ1309" s="737"/>
      <c r="CK1309" s="736" t="str">
        <f t="shared" si="961"/>
        <v/>
      </c>
      <c r="CL1309" s="735" t="str">
        <f t="shared" si="962"/>
        <v/>
      </c>
      <c r="CM1309" s="733" t="e">
        <f t="shared" si="963"/>
        <v>#DIV/0!</v>
      </c>
      <c r="CN1309" s="732" t="e">
        <f t="shared" si="994"/>
        <v>#DIV/0!</v>
      </c>
      <c r="CO1309" s="732" t="e">
        <f t="shared" si="964"/>
        <v>#DIV/0!</v>
      </c>
      <c r="CP1309" s="734" t="e">
        <f t="shared" si="995"/>
        <v>#DIV/0!</v>
      </c>
      <c r="CQ1309" s="733" t="str">
        <f t="shared" si="965"/>
        <v/>
      </c>
      <c r="CR1309" s="732" t="str">
        <f t="shared" si="986"/>
        <v/>
      </c>
      <c r="CS1309" s="732" t="str">
        <f t="shared" si="966"/>
        <v/>
      </c>
      <c r="CT1309" s="731" t="str">
        <f t="shared" si="987"/>
        <v/>
      </c>
      <c r="CV1309" s="733" t="e">
        <f>IF($H$1=1,'Process Capability'!$F$7,CX1309)</f>
        <v>#DIV/0!</v>
      </c>
      <c r="CW1309" s="732" t="e">
        <f t="shared" si="967"/>
        <v>#DIV/0!</v>
      </c>
      <c r="CX1309" s="732" t="e">
        <f t="shared" si="968"/>
        <v>#DIV/0!</v>
      </c>
      <c r="CY1309" s="732" t="e">
        <f t="shared" si="969"/>
        <v>#DIV/0!</v>
      </c>
      <c r="CZ1309" s="732" t="e">
        <f>IF($H$1=1,'Process Capability'!$F$8,CX1309)</f>
        <v>#DIV/0!</v>
      </c>
      <c r="DA1309" s="732" t="e">
        <f>IF($H$1=1,MAX('Process Capability'!$F$7,'Process Capability'!$F$8)-MIN('Process Capability'!$F$7,'Process Capability'!$F$8),DC1309)</f>
        <v>#DIV/0!</v>
      </c>
      <c r="DB1309" s="732" t="e">
        <f t="shared" si="970"/>
        <v>#DIV/0!</v>
      </c>
      <c r="DC1309" s="731" t="e">
        <f t="shared" si="971"/>
        <v>#DIV/0!</v>
      </c>
    </row>
    <row r="1310" spans="1:107" x14ac:dyDescent="0.2">
      <c r="A1310" s="733" t="str">
        <f>IF(C1310=0,IF('Process Capability'!$F$6=1,'Process Capability'!D1318,IF('Process Capability'!$F$6=2,I1160,IF('Process Capability'!$F$6=3,N1210,IF('Process Capability'!$F$6=4,T1235,IF('Process Capability'!$F$6=5,AA1250,IF('Process Capability'!$F$6=6,AI1260,"")))))),"")</f>
        <v/>
      </c>
      <c r="B1310" s="731" t="str">
        <f>IF(D1310=0,IF('Process Capability'!$F$6=1,H1310,IF('Process Capability'!$F$6=2,J1160,IF('Process Capability'!$F$6=3,O1210,IF('Process Capability'!$F$6=4,U1235,IF('Process Capability'!$F$6=5,AB1250,IF('Process Capability'!$F$6=6,AJ1260,"")))))),"")</f>
        <v/>
      </c>
      <c r="C1310" s="701" t="str">
        <f>IF('Process Capability'!$F$6=1,COUNTBLANK('Process Capability'!D1318),IF('Process Capability'!$F$6=2,COUNTBLANK(I1310),IF('Process Capability'!$F$6=3,COUNTBLANK(N1310),IF('Process Capability'!$F$6=4,COUNTBLANK(T1310),IF('Process Capability'!$F$6=5,COUNTBLANK(AA1310),IF('Process Capability'!$F$6=6,COUNTBLANK(AI1310),""))))))</f>
        <v/>
      </c>
      <c r="D1310" s="701" t="str">
        <f>IF('Process Capability'!$F$6=1,COUNTBLANK(H1310),IF('Process Capability'!$F$6=2,COUNTBLANK(J1310),IF('Process Capability'!$F$6=3,COUNTBLANK(O1310),IF('Process Capability'!$F$6=4,COUNTBLANK(U1310),IF('Process Capability'!$F$6=5,COUNTBLANK(AB1310),IF('Process Capability'!$F$6=6,COUNTBLANK(AJ1310),""))))))</f>
        <v/>
      </c>
      <c r="G1310" s="749" t="str">
        <f>IF(COUNTBLANK('Process Capability'!D1318)=1,"",'Process Capability'!D1318)</f>
        <v/>
      </c>
      <c r="H1310" s="748" t="str">
        <f>IF(COUNTBLANK('Process Capability'!D1318)=1,"",MAX('Process Capability'!D1317:D1318)-MIN('Process Capability'!D1317:D1318))</f>
        <v/>
      </c>
      <c r="AS1310" s="733">
        <v>1307</v>
      </c>
      <c r="AT1310" s="732">
        <f t="shared" si="977"/>
        <v>654</v>
      </c>
      <c r="AU1310" s="732">
        <f t="shared" si="980"/>
        <v>436</v>
      </c>
      <c r="AV1310" s="742">
        <f t="shared" si="981"/>
        <v>327</v>
      </c>
      <c r="AW1310" s="732">
        <f t="shared" si="982"/>
        <v>262</v>
      </c>
      <c r="AX1310" s="734">
        <f t="shared" si="985"/>
        <v>218</v>
      </c>
      <c r="AY1310" s="662" t="str">
        <f t="shared" si="954"/>
        <v/>
      </c>
      <c r="BL1310" s="733" t="str">
        <f t="shared" si="952"/>
        <v/>
      </c>
      <c r="BM1310" s="734" t="str">
        <f t="shared" si="953"/>
        <v/>
      </c>
      <c r="BN1310" s="751" t="str">
        <f t="shared" si="955"/>
        <v/>
      </c>
      <c r="BO1310" s="742" t="str">
        <f t="shared" si="956"/>
        <v/>
      </c>
      <c r="BP1310" s="750" t="str">
        <f t="shared" si="972"/>
        <v/>
      </c>
      <c r="BQ1310" s="743" t="str">
        <f t="shared" si="957"/>
        <v/>
      </c>
      <c r="BR1310" s="732" t="str">
        <f t="shared" si="958"/>
        <v/>
      </c>
      <c r="BS1310" s="732" t="str">
        <f t="shared" si="973"/>
        <v/>
      </c>
      <c r="BT1310" s="732" t="str">
        <f t="shared" si="974"/>
        <v/>
      </c>
      <c r="BU1310" s="742" t="str">
        <f t="shared" si="988"/>
        <v/>
      </c>
      <c r="BV1310" s="742" t="str">
        <f t="shared" si="989"/>
        <v/>
      </c>
      <c r="BW1310" s="742" t="str">
        <f t="shared" si="990"/>
        <v/>
      </c>
      <c r="BX1310" s="741" t="str">
        <f t="shared" si="991"/>
        <v/>
      </c>
      <c r="BY1310" s="733" t="str">
        <f t="shared" si="975"/>
        <v/>
      </c>
      <c r="BZ1310" s="732" t="str">
        <f t="shared" si="983"/>
        <v/>
      </c>
      <c r="CA1310" s="732" t="str">
        <f t="shared" si="978"/>
        <v/>
      </c>
      <c r="CB1310" s="734" t="str">
        <f t="shared" si="984"/>
        <v/>
      </c>
      <c r="CC1310" s="733" t="str">
        <f t="shared" si="976"/>
        <v/>
      </c>
      <c r="CD1310" s="740" t="str">
        <f t="shared" si="992"/>
        <v/>
      </c>
      <c r="CE1310" s="732" t="str">
        <f t="shared" si="979"/>
        <v/>
      </c>
      <c r="CF1310" s="739" t="str">
        <f t="shared" si="993"/>
        <v/>
      </c>
      <c r="CG1310" s="737"/>
      <c r="CH1310" s="736" t="str">
        <f t="shared" si="959"/>
        <v/>
      </c>
      <c r="CI1310" s="738" t="str">
        <f t="shared" si="960"/>
        <v/>
      </c>
      <c r="CJ1310" s="737"/>
      <c r="CK1310" s="736" t="str">
        <f t="shared" si="961"/>
        <v/>
      </c>
      <c r="CL1310" s="735" t="str">
        <f t="shared" si="962"/>
        <v/>
      </c>
      <c r="CM1310" s="733" t="e">
        <f t="shared" si="963"/>
        <v>#DIV/0!</v>
      </c>
      <c r="CN1310" s="732" t="e">
        <f t="shared" si="994"/>
        <v>#DIV/0!</v>
      </c>
      <c r="CO1310" s="732" t="e">
        <f t="shared" si="964"/>
        <v>#DIV/0!</v>
      </c>
      <c r="CP1310" s="734" t="e">
        <f t="shared" si="995"/>
        <v>#DIV/0!</v>
      </c>
      <c r="CQ1310" s="733" t="str">
        <f t="shared" si="965"/>
        <v/>
      </c>
      <c r="CR1310" s="732" t="str">
        <f t="shared" si="986"/>
        <v/>
      </c>
      <c r="CS1310" s="732" t="str">
        <f t="shared" si="966"/>
        <v/>
      </c>
      <c r="CT1310" s="731" t="str">
        <f t="shared" si="987"/>
        <v/>
      </c>
      <c r="CV1310" s="733" t="e">
        <f>IF($H$1=1,'Process Capability'!$F$7,CX1310)</f>
        <v>#DIV/0!</v>
      </c>
      <c r="CW1310" s="732" t="e">
        <f t="shared" si="967"/>
        <v>#DIV/0!</v>
      </c>
      <c r="CX1310" s="732" t="e">
        <f t="shared" si="968"/>
        <v>#DIV/0!</v>
      </c>
      <c r="CY1310" s="732" t="e">
        <f t="shared" si="969"/>
        <v>#DIV/0!</v>
      </c>
      <c r="CZ1310" s="732" t="e">
        <f>IF($H$1=1,'Process Capability'!$F$8,CX1310)</f>
        <v>#DIV/0!</v>
      </c>
      <c r="DA1310" s="732" t="e">
        <f>IF($H$1=1,MAX('Process Capability'!$F$7,'Process Capability'!$F$8)-MIN('Process Capability'!$F$7,'Process Capability'!$F$8),DC1310)</f>
        <v>#DIV/0!</v>
      </c>
      <c r="DB1310" s="732" t="e">
        <f t="shared" si="970"/>
        <v>#DIV/0!</v>
      </c>
      <c r="DC1310" s="731" t="e">
        <f t="shared" si="971"/>
        <v>#DIV/0!</v>
      </c>
    </row>
    <row r="1311" spans="1:107" x14ac:dyDescent="0.2">
      <c r="A1311" s="733" t="str">
        <f>IF(C1311=0,IF('Process Capability'!$F$6=1,'Process Capability'!D1319,IF('Process Capability'!$F$6=2,I1161,IF('Process Capability'!$F$6=3,N1211,IF('Process Capability'!$F$6=4,T1236,IF('Process Capability'!$F$6=5,AA1251,IF('Process Capability'!$F$6=6,AI1261,"")))))),"")</f>
        <v/>
      </c>
      <c r="B1311" s="731" t="str">
        <f>IF(D1311=0,IF('Process Capability'!$F$6=1,H1311,IF('Process Capability'!$F$6=2,J1161,IF('Process Capability'!$F$6=3,O1211,IF('Process Capability'!$F$6=4,U1236,IF('Process Capability'!$F$6=5,AB1251,IF('Process Capability'!$F$6=6,AJ1261,"")))))),"")</f>
        <v/>
      </c>
      <c r="C1311" s="701" t="str">
        <f>IF('Process Capability'!$F$6=1,COUNTBLANK('Process Capability'!D1319),IF('Process Capability'!$F$6=2,COUNTBLANK(I1311),IF('Process Capability'!$F$6=3,COUNTBLANK(N1311),IF('Process Capability'!$F$6=4,COUNTBLANK(T1311),IF('Process Capability'!$F$6=5,COUNTBLANK(AA1311),IF('Process Capability'!$F$6=6,COUNTBLANK(AI1311),""))))))</f>
        <v/>
      </c>
      <c r="D1311" s="701" t="str">
        <f>IF('Process Capability'!$F$6=1,COUNTBLANK(H1311),IF('Process Capability'!$F$6=2,COUNTBLANK(J1311),IF('Process Capability'!$F$6=3,COUNTBLANK(O1311),IF('Process Capability'!$F$6=4,COUNTBLANK(U1311),IF('Process Capability'!$F$6=5,COUNTBLANK(AB1311),IF('Process Capability'!$F$6=6,COUNTBLANK(AJ1311),""))))))</f>
        <v/>
      </c>
      <c r="G1311" s="749" t="str">
        <f>IF(COUNTBLANK('Process Capability'!D1319)=1,"",'Process Capability'!D1319)</f>
        <v/>
      </c>
      <c r="H1311" s="748" t="str">
        <f>IF(COUNTBLANK('Process Capability'!D1319)=1,"",MAX('Process Capability'!D1318:D1319)-MIN('Process Capability'!D1318:D1319))</f>
        <v/>
      </c>
      <c r="AS1311" s="743">
        <v>1308</v>
      </c>
      <c r="AT1311" s="732">
        <f t="shared" si="977"/>
        <v>654</v>
      </c>
      <c r="AU1311" s="732">
        <f t="shared" si="980"/>
        <v>436</v>
      </c>
      <c r="AV1311" s="742">
        <f t="shared" si="981"/>
        <v>327</v>
      </c>
      <c r="AW1311" s="732">
        <f t="shared" si="982"/>
        <v>262</v>
      </c>
      <c r="AX1311" s="734">
        <f t="shared" si="985"/>
        <v>218</v>
      </c>
      <c r="AY1311" s="662" t="str">
        <f t="shared" si="954"/>
        <v/>
      </c>
      <c r="BL1311" s="733" t="str">
        <f t="shared" si="952"/>
        <v/>
      </c>
      <c r="BM1311" s="734" t="str">
        <f t="shared" si="953"/>
        <v/>
      </c>
      <c r="BN1311" s="751" t="str">
        <f t="shared" si="955"/>
        <v/>
      </c>
      <c r="BO1311" s="742" t="str">
        <f t="shared" si="956"/>
        <v/>
      </c>
      <c r="BP1311" s="750" t="str">
        <f t="shared" si="972"/>
        <v/>
      </c>
      <c r="BQ1311" s="743" t="str">
        <f t="shared" si="957"/>
        <v/>
      </c>
      <c r="BR1311" s="732" t="str">
        <f t="shared" si="958"/>
        <v/>
      </c>
      <c r="BS1311" s="732" t="str">
        <f t="shared" si="973"/>
        <v/>
      </c>
      <c r="BT1311" s="732" t="str">
        <f t="shared" si="974"/>
        <v/>
      </c>
      <c r="BU1311" s="742" t="str">
        <f t="shared" si="988"/>
        <v/>
      </c>
      <c r="BV1311" s="742" t="str">
        <f t="shared" si="989"/>
        <v/>
      </c>
      <c r="BW1311" s="742" t="str">
        <f t="shared" si="990"/>
        <v/>
      </c>
      <c r="BX1311" s="741" t="str">
        <f t="shared" si="991"/>
        <v/>
      </c>
      <c r="BY1311" s="733" t="str">
        <f t="shared" si="975"/>
        <v/>
      </c>
      <c r="BZ1311" s="732" t="str">
        <f t="shared" si="983"/>
        <v/>
      </c>
      <c r="CA1311" s="732" t="str">
        <f t="shared" si="978"/>
        <v/>
      </c>
      <c r="CB1311" s="734" t="str">
        <f t="shared" si="984"/>
        <v/>
      </c>
      <c r="CC1311" s="733" t="str">
        <f t="shared" si="976"/>
        <v/>
      </c>
      <c r="CD1311" s="740" t="str">
        <f t="shared" si="992"/>
        <v/>
      </c>
      <c r="CE1311" s="732" t="str">
        <f t="shared" si="979"/>
        <v/>
      </c>
      <c r="CF1311" s="739" t="str">
        <f t="shared" si="993"/>
        <v/>
      </c>
      <c r="CG1311" s="737"/>
      <c r="CH1311" s="736" t="str">
        <f t="shared" si="959"/>
        <v/>
      </c>
      <c r="CI1311" s="738" t="str">
        <f t="shared" si="960"/>
        <v/>
      </c>
      <c r="CJ1311" s="737"/>
      <c r="CK1311" s="736" t="str">
        <f t="shared" si="961"/>
        <v/>
      </c>
      <c r="CL1311" s="735" t="str">
        <f t="shared" si="962"/>
        <v/>
      </c>
      <c r="CM1311" s="733" t="e">
        <f t="shared" si="963"/>
        <v>#DIV/0!</v>
      </c>
      <c r="CN1311" s="732" t="e">
        <f t="shared" si="994"/>
        <v>#DIV/0!</v>
      </c>
      <c r="CO1311" s="732" t="e">
        <f t="shared" si="964"/>
        <v>#DIV/0!</v>
      </c>
      <c r="CP1311" s="734" t="e">
        <f t="shared" si="995"/>
        <v>#DIV/0!</v>
      </c>
      <c r="CQ1311" s="733" t="str">
        <f t="shared" si="965"/>
        <v/>
      </c>
      <c r="CR1311" s="732" t="str">
        <f t="shared" si="986"/>
        <v/>
      </c>
      <c r="CS1311" s="732" t="str">
        <f t="shared" si="966"/>
        <v/>
      </c>
      <c r="CT1311" s="731" t="str">
        <f t="shared" si="987"/>
        <v/>
      </c>
      <c r="CV1311" s="733" t="e">
        <f>IF($H$1=1,'Process Capability'!$F$7,CX1311)</f>
        <v>#DIV/0!</v>
      </c>
      <c r="CW1311" s="732" t="e">
        <f t="shared" si="967"/>
        <v>#DIV/0!</v>
      </c>
      <c r="CX1311" s="732" t="e">
        <f t="shared" si="968"/>
        <v>#DIV/0!</v>
      </c>
      <c r="CY1311" s="732" t="e">
        <f t="shared" si="969"/>
        <v>#DIV/0!</v>
      </c>
      <c r="CZ1311" s="732" t="e">
        <f>IF($H$1=1,'Process Capability'!$F$8,CX1311)</f>
        <v>#DIV/0!</v>
      </c>
      <c r="DA1311" s="732" t="e">
        <f>IF($H$1=1,MAX('Process Capability'!$F$7,'Process Capability'!$F$8)-MIN('Process Capability'!$F$7,'Process Capability'!$F$8),DC1311)</f>
        <v>#DIV/0!</v>
      </c>
      <c r="DB1311" s="732" t="e">
        <f t="shared" si="970"/>
        <v>#DIV/0!</v>
      </c>
      <c r="DC1311" s="731" t="e">
        <f t="shared" si="971"/>
        <v>#DIV/0!</v>
      </c>
    </row>
    <row r="1312" spans="1:107" x14ac:dyDescent="0.2">
      <c r="A1312" s="733" t="str">
        <f>IF(C1312=0,IF('Process Capability'!$F$6=1,'Process Capability'!D1320,IF('Process Capability'!$F$6=2,I1162,IF('Process Capability'!$F$6=3,N1212,IF('Process Capability'!$F$6=4,T1237,IF('Process Capability'!$F$6=5,AA1252,IF('Process Capability'!$F$6=6,AI1262,"")))))),"")</f>
        <v/>
      </c>
      <c r="B1312" s="731" t="str">
        <f>IF(D1312=0,IF('Process Capability'!$F$6=1,H1312,IF('Process Capability'!$F$6=2,J1162,IF('Process Capability'!$F$6=3,O1212,IF('Process Capability'!$F$6=4,U1237,IF('Process Capability'!$F$6=5,AB1252,IF('Process Capability'!$F$6=6,AJ1262,"")))))),"")</f>
        <v/>
      </c>
      <c r="C1312" s="701" t="str">
        <f>IF('Process Capability'!$F$6=1,COUNTBLANK('Process Capability'!D1320),IF('Process Capability'!$F$6=2,COUNTBLANK(I1312),IF('Process Capability'!$F$6=3,COUNTBLANK(N1312),IF('Process Capability'!$F$6=4,COUNTBLANK(T1312),IF('Process Capability'!$F$6=5,COUNTBLANK(AA1312),IF('Process Capability'!$F$6=6,COUNTBLANK(AI1312),""))))))</f>
        <v/>
      </c>
      <c r="D1312" s="701" t="str">
        <f>IF('Process Capability'!$F$6=1,COUNTBLANK(H1312),IF('Process Capability'!$F$6=2,COUNTBLANK(J1312),IF('Process Capability'!$F$6=3,COUNTBLANK(O1312),IF('Process Capability'!$F$6=4,COUNTBLANK(U1312),IF('Process Capability'!$F$6=5,COUNTBLANK(AB1312),IF('Process Capability'!$F$6=6,COUNTBLANK(AJ1312),""))))))</f>
        <v/>
      </c>
      <c r="G1312" s="749" t="str">
        <f>IF(COUNTBLANK('Process Capability'!D1320)=1,"",'Process Capability'!D1320)</f>
        <v/>
      </c>
      <c r="H1312" s="748" t="str">
        <f>IF(COUNTBLANK('Process Capability'!D1320)=1,"",MAX('Process Capability'!D1319:D1320)-MIN('Process Capability'!D1319:D1320))</f>
        <v/>
      </c>
      <c r="AS1312" s="733">
        <v>1309</v>
      </c>
      <c r="AT1312" s="732">
        <f t="shared" si="977"/>
        <v>655</v>
      </c>
      <c r="AU1312" s="732">
        <f t="shared" si="980"/>
        <v>437</v>
      </c>
      <c r="AV1312" s="742">
        <f t="shared" si="981"/>
        <v>328</v>
      </c>
      <c r="AW1312" s="732">
        <f t="shared" si="982"/>
        <v>262</v>
      </c>
      <c r="AX1312" s="734">
        <f t="shared" si="985"/>
        <v>219</v>
      </c>
      <c r="AY1312" s="662" t="str">
        <f t="shared" si="954"/>
        <v/>
      </c>
      <c r="BL1312" s="733" t="str">
        <f t="shared" si="952"/>
        <v/>
      </c>
      <c r="BM1312" s="734" t="str">
        <f t="shared" si="953"/>
        <v/>
      </c>
      <c r="BN1312" s="751" t="str">
        <f t="shared" si="955"/>
        <v/>
      </c>
      <c r="BO1312" s="742" t="str">
        <f t="shared" si="956"/>
        <v/>
      </c>
      <c r="BP1312" s="750" t="str">
        <f t="shared" si="972"/>
        <v/>
      </c>
      <c r="BQ1312" s="743" t="str">
        <f t="shared" si="957"/>
        <v/>
      </c>
      <c r="BR1312" s="732" t="str">
        <f t="shared" si="958"/>
        <v/>
      </c>
      <c r="BS1312" s="732" t="str">
        <f t="shared" si="973"/>
        <v/>
      </c>
      <c r="BT1312" s="732" t="str">
        <f t="shared" si="974"/>
        <v/>
      </c>
      <c r="BU1312" s="742" t="str">
        <f t="shared" si="988"/>
        <v/>
      </c>
      <c r="BV1312" s="742" t="str">
        <f t="shared" si="989"/>
        <v/>
      </c>
      <c r="BW1312" s="742" t="str">
        <f t="shared" si="990"/>
        <v/>
      </c>
      <c r="BX1312" s="741" t="str">
        <f t="shared" si="991"/>
        <v/>
      </c>
      <c r="BY1312" s="733" t="str">
        <f t="shared" si="975"/>
        <v/>
      </c>
      <c r="BZ1312" s="732" t="str">
        <f t="shared" si="983"/>
        <v/>
      </c>
      <c r="CA1312" s="732" t="str">
        <f t="shared" si="978"/>
        <v/>
      </c>
      <c r="CB1312" s="734" t="str">
        <f t="shared" si="984"/>
        <v/>
      </c>
      <c r="CC1312" s="733" t="str">
        <f t="shared" si="976"/>
        <v/>
      </c>
      <c r="CD1312" s="740" t="str">
        <f t="shared" si="992"/>
        <v/>
      </c>
      <c r="CE1312" s="732" t="str">
        <f t="shared" si="979"/>
        <v/>
      </c>
      <c r="CF1312" s="739" t="str">
        <f t="shared" si="993"/>
        <v/>
      </c>
      <c r="CG1312" s="737"/>
      <c r="CH1312" s="736" t="str">
        <f t="shared" si="959"/>
        <v/>
      </c>
      <c r="CI1312" s="738" t="str">
        <f t="shared" si="960"/>
        <v/>
      </c>
      <c r="CJ1312" s="737"/>
      <c r="CK1312" s="736" t="str">
        <f t="shared" si="961"/>
        <v/>
      </c>
      <c r="CL1312" s="735" t="str">
        <f t="shared" si="962"/>
        <v/>
      </c>
      <c r="CM1312" s="733" t="e">
        <f t="shared" si="963"/>
        <v>#DIV/0!</v>
      </c>
      <c r="CN1312" s="732" t="e">
        <f t="shared" si="994"/>
        <v>#DIV/0!</v>
      </c>
      <c r="CO1312" s="732" t="e">
        <f t="shared" si="964"/>
        <v>#DIV/0!</v>
      </c>
      <c r="CP1312" s="734" t="e">
        <f t="shared" si="995"/>
        <v>#DIV/0!</v>
      </c>
      <c r="CQ1312" s="733" t="str">
        <f t="shared" si="965"/>
        <v/>
      </c>
      <c r="CR1312" s="732" t="str">
        <f t="shared" si="986"/>
        <v/>
      </c>
      <c r="CS1312" s="732" t="str">
        <f t="shared" si="966"/>
        <v/>
      </c>
      <c r="CT1312" s="731" t="str">
        <f t="shared" si="987"/>
        <v/>
      </c>
      <c r="CV1312" s="733" t="e">
        <f>IF($H$1=1,'Process Capability'!$F$7,CX1312)</f>
        <v>#DIV/0!</v>
      </c>
      <c r="CW1312" s="732" t="e">
        <f t="shared" si="967"/>
        <v>#DIV/0!</v>
      </c>
      <c r="CX1312" s="732" t="e">
        <f t="shared" si="968"/>
        <v>#DIV/0!</v>
      </c>
      <c r="CY1312" s="732" t="e">
        <f t="shared" si="969"/>
        <v>#DIV/0!</v>
      </c>
      <c r="CZ1312" s="732" t="e">
        <f>IF($H$1=1,'Process Capability'!$F$8,CX1312)</f>
        <v>#DIV/0!</v>
      </c>
      <c r="DA1312" s="732" t="e">
        <f>IF($H$1=1,MAX('Process Capability'!$F$7,'Process Capability'!$F$8)-MIN('Process Capability'!$F$7,'Process Capability'!$F$8),DC1312)</f>
        <v>#DIV/0!</v>
      </c>
      <c r="DB1312" s="732" t="e">
        <f t="shared" si="970"/>
        <v>#DIV/0!</v>
      </c>
      <c r="DC1312" s="731" t="e">
        <f t="shared" si="971"/>
        <v>#DIV/0!</v>
      </c>
    </row>
    <row r="1313" spans="1:107" x14ac:dyDescent="0.2">
      <c r="A1313" s="733" t="str">
        <f>IF(C1313=0,IF('Process Capability'!$F$6=1,'Process Capability'!D1321,IF('Process Capability'!$F$6=2,I1163,IF('Process Capability'!$F$6=3,N1213,IF('Process Capability'!$F$6=4,T1238,IF('Process Capability'!$F$6=5,AA1253,IF('Process Capability'!$F$6=6,AI1263,"")))))),"")</f>
        <v/>
      </c>
      <c r="B1313" s="731" t="str">
        <f>IF(D1313=0,IF('Process Capability'!$F$6=1,H1313,IF('Process Capability'!$F$6=2,J1163,IF('Process Capability'!$F$6=3,O1213,IF('Process Capability'!$F$6=4,U1238,IF('Process Capability'!$F$6=5,AB1253,IF('Process Capability'!$F$6=6,AJ1263,"")))))),"")</f>
        <v/>
      </c>
      <c r="C1313" s="701" t="str">
        <f>IF('Process Capability'!$F$6=1,COUNTBLANK('Process Capability'!D1321),IF('Process Capability'!$F$6=2,COUNTBLANK(I1313),IF('Process Capability'!$F$6=3,COUNTBLANK(N1313),IF('Process Capability'!$F$6=4,COUNTBLANK(T1313),IF('Process Capability'!$F$6=5,COUNTBLANK(AA1313),IF('Process Capability'!$F$6=6,COUNTBLANK(AI1313),""))))))</f>
        <v/>
      </c>
      <c r="D1313" s="701" t="str">
        <f>IF('Process Capability'!$F$6=1,COUNTBLANK(H1313),IF('Process Capability'!$F$6=2,COUNTBLANK(J1313),IF('Process Capability'!$F$6=3,COUNTBLANK(O1313),IF('Process Capability'!$F$6=4,COUNTBLANK(U1313),IF('Process Capability'!$F$6=5,COUNTBLANK(AB1313),IF('Process Capability'!$F$6=6,COUNTBLANK(AJ1313),""))))))</f>
        <v/>
      </c>
      <c r="G1313" s="749" t="str">
        <f>IF(COUNTBLANK('Process Capability'!D1321)=1,"",'Process Capability'!D1321)</f>
        <v/>
      </c>
      <c r="H1313" s="748" t="str">
        <f>IF(COUNTBLANK('Process Capability'!D1321)=1,"",MAX('Process Capability'!D1320:D1321)-MIN('Process Capability'!D1320:D1321))</f>
        <v/>
      </c>
      <c r="AS1313" s="733">
        <v>1310</v>
      </c>
      <c r="AT1313" s="732">
        <f t="shared" si="977"/>
        <v>655</v>
      </c>
      <c r="AU1313" s="732">
        <f t="shared" si="980"/>
        <v>437</v>
      </c>
      <c r="AV1313" s="742">
        <f t="shared" si="981"/>
        <v>328</v>
      </c>
      <c r="AW1313" s="732">
        <f t="shared" si="982"/>
        <v>262</v>
      </c>
      <c r="AX1313" s="734">
        <f t="shared" si="985"/>
        <v>219</v>
      </c>
      <c r="AY1313" s="662" t="str">
        <f t="shared" si="954"/>
        <v/>
      </c>
      <c r="BL1313" s="733" t="str">
        <f t="shared" si="952"/>
        <v/>
      </c>
      <c r="BM1313" s="734" t="str">
        <f t="shared" si="953"/>
        <v/>
      </c>
      <c r="BN1313" s="751" t="str">
        <f t="shared" si="955"/>
        <v/>
      </c>
      <c r="BO1313" s="742" t="str">
        <f t="shared" si="956"/>
        <v/>
      </c>
      <c r="BP1313" s="750" t="str">
        <f t="shared" si="972"/>
        <v/>
      </c>
      <c r="BQ1313" s="743" t="str">
        <f t="shared" si="957"/>
        <v/>
      </c>
      <c r="BR1313" s="732" t="str">
        <f t="shared" si="958"/>
        <v/>
      </c>
      <c r="BS1313" s="732" t="str">
        <f t="shared" si="973"/>
        <v/>
      </c>
      <c r="BT1313" s="732" t="str">
        <f t="shared" si="974"/>
        <v/>
      </c>
      <c r="BU1313" s="742" t="str">
        <f t="shared" si="988"/>
        <v/>
      </c>
      <c r="BV1313" s="742" t="str">
        <f t="shared" si="989"/>
        <v/>
      </c>
      <c r="BW1313" s="742" t="str">
        <f t="shared" si="990"/>
        <v/>
      </c>
      <c r="BX1313" s="741" t="str">
        <f t="shared" si="991"/>
        <v/>
      </c>
      <c r="BY1313" s="733" t="str">
        <f t="shared" si="975"/>
        <v/>
      </c>
      <c r="BZ1313" s="732" t="str">
        <f t="shared" si="983"/>
        <v/>
      </c>
      <c r="CA1313" s="732" t="str">
        <f t="shared" si="978"/>
        <v/>
      </c>
      <c r="CB1313" s="734" t="str">
        <f t="shared" si="984"/>
        <v/>
      </c>
      <c r="CC1313" s="733" t="str">
        <f t="shared" si="976"/>
        <v/>
      </c>
      <c r="CD1313" s="740" t="str">
        <f t="shared" si="992"/>
        <v/>
      </c>
      <c r="CE1313" s="732" t="str">
        <f t="shared" si="979"/>
        <v/>
      </c>
      <c r="CF1313" s="739" t="str">
        <f t="shared" si="993"/>
        <v/>
      </c>
      <c r="CG1313" s="737"/>
      <c r="CH1313" s="736" t="str">
        <f t="shared" si="959"/>
        <v/>
      </c>
      <c r="CI1313" s="738" t="str">
        <f t="shared" si="960"/>
        <v/>
      </c>
      <c r="CJ1313" s="737"/>
      <c r="CK1313" s="736" t="str">
        <f t="shared" si="961"/>
        <v/>
      </c>
      <c r="CL1313" s="735" t="str">
        <f t="shared" si="962"/>
        <v/>
      </c>
      <c r="CM1313" s="733" t="e">
        <f t="shared" si="963"/>
        <v>#DIV/0!</v>
      </c>
      <c r="CN1313" s="732" t="e">
        <f t="shared" si="994"/>
        <v>#DIV/0!</v>
      </c>
      <c r="CO1313" s="732" t="e">
        <f t="shared" si="964"/>
        <v>#DIV/0!</v>
      </c>
      <c r="CP1313" s="734" t="e">
        <f t="shared" si="995"/>
        <v>#DIV/0!</v>
      </c>
      <c r="CQ1313" s="733" t="str">
        <f t="shared" si="965"/>
        <v/>
      </c>
      <c r="CR1313" s="732" t="str">
        <f t="shared" si="986"/>
        <v/>
      </c>
      <c r="CS1313" s="732" t="str">
        <f t="shared" si="966"/>
        <v/>
      </c>
      <c r="CT1313" s="731" t="str">
        <f t="shared" si="987"/>
        <v/>
      </c>
      <c r="CV1313" s="733" t="e">
        <f>IF($H$1=1,'Process Capability'!$F$7,CX1313)</f>
        <v>#DIV/0!</v>
      </c>
      <c r="CW1313" s="732" t="e">
        <f t="shared" si="967"/>
        <v>#DIV/0!</v>
      </c>
      <c r="CX1313" s="732" t="e">
        <f t="shared" si="968"/>
        <v>#DIV/0!</v>
      </c>
      <c r="CY1313" s="732" t="e">
        <f t="shared" si="969"/>
        <v>#DIV/0!</v>
      </c>
      <c r="CZ1313" s="732" t="e">
        <f>IF($H$1=1,'Process Capability'!$F$8,CX1313)</f>
        <v>#DIV/0!</v>
      </c>
      <c r="DA1313" s="732" t="e">
        <f>IF($H$1=1,MAX('Process Capability'!$F$7,'Process Capability'!$F$8)-MIN('Process Capability'!$F$7,'Process Capability'!$F$8),DC1313)</f>
        <v>#DIV/0!</v>
      </c>
      <c r="DB1313" s="732" t="e">
        <f t="shared" si="970"/>
        <v>#DIV/0!</v>
      </c>
      <c r="DC1313" s="731" t="e">
        <f t="shared" si="971"/>
        <v>#DIV/0!</v>
      </c>
    </row>
    <row r="1314" spans="1:107" x14ac:dyDescent="0.2">
      <c r="A1314" s="733" t="str">
        <f>IF(C1314=0,IF('Process Capability'!$F$6=1,'Process Capability'!D1322,IF('Process Capability'!$F$6=2,I1164,IF('Process Capability'!$F$6=3,N1214,IF('Process Capability'!$F$6=4,T1239,IF('Process Capability'!$F$6=5,AA1254,IF('Process Capability'!$F$6=6,AI1264,"")))))),"")</f>
        <v/>
      </c>
      <c r="B1314" s="731" t="str">
        <f>IF(D1314=0,IF('Process Capability'!$F$6=1,H1314,IF('Process Capability'!$F$6=2,J1164,IF('Process Capability'!$F$6=3,O1214,IF('Process Capability'!$F$6=4,U1239,IF('Process Capability'!$F$6=5,AB1254,IF('Process Capability'!$F$6=6,AJ1264,"")))))),"")</f>
        <v/>
      </c>
      <c r="C1314" s="701" t="str">
        <f>IF('Process Capability'!$F$6=1,COUNTBLANK('Process Capability'!D1322),IF('Process Capability'!$F$6=2,COUNTBLANK(I1314),IF('Process Capability'!$F$6=3,COUNTBLANK(N1314),IF('Process Capability'!$F$6=4,COUNTBLANK(T1314),IF('Process Capability'!$F$6=5,COUNTBLANK(AA1314),IF('Process Capability'!$F$6=6,COUNTBLANK(AI1314),""))))))</f>
        <v/>
      </c>
      <c r="D1314" s="701" t="str">
        <f>IF('Process Capability'!$F$6=1,COUNTBLANK(H1314),IF('Process Capability'!$F$6=2,COUNTBLANK(J1314),IF('Process Capability'!$F$6=3,COUNTBLANK(O1314),IF('Process Capability'!$F$6=4,COUNTBLANK(U1314),IF('Process Capability'!$F$6=5,COUNTBLANK(AB1314),IF('Process Capability'!$F$6=6,COUNTBLANK(AJ1314),""))))))</f>
        <v/>
      </c>
      <c r="G1314" s="749" t="str">
        <f>IF(COUNTBLANK('Process Capability'!D1322)=1,"",'Process Capability'!D1322)</f>
        <v/>
      </c>
      <c r="H1314" s="748" t="str">
        <f>IF(COUNTBLANK('Process Capability'!D1322)=1,"",MAX('Process Capability'!D1321:D1322)-MIN('Process Capability'!D1321:D1322))</f>
        <v/>
      </c>
      <c r="AS1314" s="743">
        <v>1311</v>
      </c>
      <c r="AT1314" s="732">
        <f t="shared" si="977"/>
        <v>656</v>
      </c>
      <c r="AU1314" s="732">
        <f t="shared" si="980"/>
        <v>437</v>
      </c>
      <c r="AV1314" s="742">
        <f t="shared" si="981"/>
        <v>328</v>
      </c>
      <c r="AW1314" s="732">
        <f t="shared" si="982"/>
        <v>263</v>
      </c>
      <c r="AX1314" s="734">
        <f t="shared" si="985"/>
        <v>219</v>
      </c>
      <c r="AY1314" s="662" t="str">
        <f t="shared" si="954"/>
        <v/>
      </c>
      <c r="BL1314" s="733" t="str">
        <f t="shared" si="952"/>
        <v/>
      </c>
      <c r="BM1314" s="734" t="str">
        <f t="shared" si="953"/>
        <v/>
      </c>
      <c r="BN1314" s="751" t="str">
        <f t="shared" si="955"/>
        <v/>
      </c>
      <c r="BO1314" s="742" t="str">
        <f t="shared" si="956"/>
        <v/>
      </c>
      <c r="BP1314" s="750" t="str">
        <f t="shared" si="972"/>
        <v/>
      </c>
      <c r="BQ1314" s="743" t="str">
        <f t="shared" si="957"/>
        <v/>
      </c>
      <c r="BR1314" s="732" t="str">
        <f t="shared" si="958"/>
        <v/>
      </c>
      <c r="BS1314" s="732" t="str">
        <f t="shared" si="973"/>
        <v/>
      </c>
      <c r="BT1314" s="732" t="str">
        <f t="shared" si="974"/>
        <v/>
      </c>
      <c r="BU1314" s="742" t="str">
        <f t="shared" si="988"/>
        <v/>
      </c>
      <c r="BV1314" s="742" t="str">
        <f t="shared" si="989"/>
        <v/>
      </c>
      <c r="BW1314" s="742" t="str">
        <f t="shared" si="990"/>
        <v/>
      </c>
      <c r="BX1314" s="741" t="str">
        <f t="shared" si="991"/>
        <v/>
      </c>
      <c r="BY1314" s="733" t="str">
        <f t="shared" si="975"/>
        <v/>
      </c>
      <c r="BZ1314" s="732" t="str">
        <f t="shared" si="983"/>
        <v/>
      </c>
      <c r="CA1314" s="732" t="str">
        <f t="shared" si="978"/>
        <v/>
      </c>
      <c r="CB1314" s="734" t="str">
        <f t="shared" si="984"/>
        <v/>
      </c>
      <c r="CC1314" s="733" t="str">
        <f t="shared" si="976"/>
        <v/>
      </c>
      <c r="CD1314" s="740" t="str">
        <f t="shared" si="992"/>
        <v/>
      </c>
      <c r="CE1314" s="732" t="str">
        <f t="shared" si="979"/>
        <v/>
      </c>
      <c r="CF1314" s="739" t="str">
        <f t="shared" si="993"/>
        <v/>
      </c>
      <c r="CG1314" s="737"/>
      <c r="CH1314" s="736" t="str">
        <f t="shared" si="959"/>
        <v/>
      </c>
      <c r="CI1314" s="738" t="str">
        <f t="shared" si="960"/>
        <v/>
      </c>
      <c r="CJ1314" s="737"/>
      <c r="CK1314" s="736" t="str">
        <f t="shared" si="961"/>
        <v/>
      </c>
      <c r="CL1314" s="735" t="str">
        <f t="shared" si="962"/>
        <v/>
      </c>
      <c r="CM1314" s="733" t="e">
        <f t="shared" si="963"/>
        <v>#DIV/0!</v>
      </c>
      <c r="CN1314" s="732" t="e">
        <f t="shared" si="994"/>
        <v>#DIV/0!</v>
      </c>
      <c r="CO1314" s="732" t="e">
        <f t="shared" si="964"/>
        <v>#DIV/0!</v>
      </c>
      <c r="CP1314" s="734" t="e">
        <f t="shared" si="995"/>
        <v>#DIV/0!</v>
      </c>
      <c r="CQ1314" s="733" t="str">
        <f t="shared" si="965"/>
        <v/>
      </c>
      <c r="CR1314" s="732" t="str">
        <f t="shared" si="986"/>
        <v/>
      </c>
      <c r="CS1314" s="732" t="str">
        <f t="shared" si="966"/>
        <v/>
      </c>
      <c r="CT1314" s="731" t="str">
        <f t="shared" si="987"/>
        <v/>
      </c>
      <c r="CV1314" s="733" t="e">
        <f>IF($H$1=1,'Process Capability'!$F$7,CX1314)</f>
        <v>#DIV/0!</v>
      </c>
      <c r="CW1314" s="732" t="e">
        <f t="shared" si="967"/>
        <v>#DIV/0!</v>
      </c>
      <c r="CX1314" s="732" t="e">
        <f t="shared" si="968"/>
        <v>#DIV/0!</v>
      </c>
      <c r="CY1314" s="732" t="e">
        <f t="shared" si="969"/>
        <v>#DIV/0!</v>
      </c>
      <c r="CZ1314" s="732" t="e">
        <f>IF($H$1=1,'Process Capability'!$F$8,CX1314)</f>
        <v>#DIV/0!</v>
      </c>
      <c r="DA1314" s="732" t="e">
        <f>IF($H$1=1,MAX('Process Capability'!$F$7,'Process Capability'!$F$8)-MIN('Process Capability'!$F$7,'Process Capability'!$F$8),DC1314)</f>
        <v>#DIV/0!</v>
      </c>
      <c r="DB1314" s="732" t="e">
        <f t="shared" si="970"/>
        <v>#DIV/0!</v>
      </c>
      <c r="DC1314" s="731" t="e">
        <f t="shared" si="971"/>
        <v>#DIV/0!</v>
      </c>
    </row>
    <row r="1315" spans="1:107" x14ac:dyDescent="0.2">
      <c r="A1315" s="733" t="str">
        <f>IF(C1315=0,IF('Process Capability'!$F$6=1,'Process Capability'!D1323,IF('Process Capability'!$F$6=2,I1165,IF('Process Capability'!$F$6=3,N1215,IF('Process Capability'!$F$6=4,T1240,IF('Process Capability'!$F$6=5,AA1255,IF('Process Capability'!$F$6=6,AI1265,"")))))),"")</f>
        <v/>
      </c>
      <c r="B1315" s="731" t="str">
        <f>IF(D1315=0,IF('Process Capability'!$F$6=1,H1315,IF('Process Capability'!$F$6=2,J1165,IF('Process Capability'!$F$6=3,O1215,IF('Process Capability'!$F$6=4,U1240,IF('Process Capability'!$F$6=5,AB1255,IF('Process Capability'!$F$6=6,AJ1265,"")))))),"")</f>
        <v/>
      </c>
      <c r="C1315" s="701" t="str">
        <f>IF('Process Capability'!$F$6=1,COUNTBLANK('Process Capability'!D1323),IF('Process Capability'!$F$6=2,COUNTBLANK(I1315),IF('Process Capability'!$F$6=3,COUNTBLANK(N1315),IF('Process Capability'!$F$6=4,COUNTBLANK(T1315),IF('Process Capability'!$F$6=5,COUNTBLANK(AA1315),IF('Process Capability'!$F$6=6,COUNTBLANK(AI1315),""))))))</f>
        <v/>
      </c>
      <c r="D1315" s="701" t="str">
        <f>IF('Process Capability'!$F$6=1,COUNTBLANK(H1315),IF('Process Capability'!$F$6=2,COUNTBLANK(J1315),IF('Process Capability'!$F$6=3,COUNTBLANK(O1315),IF('Process Capability'!$F$6=4,COUNTBLANK(U1315),IF('Process Capability'!$F$6=5,COUNTBLANK(AB1315),IF('Process Capability'!$F$6=6,COUNTBLANK(AJ1315),""))))))</f>
        <v/>
      </c>
      <c r="G1315" s="749" t="str">
        <f>IF(COUNTBLANK('Process Capability'!D1323)=1,"",'Process Capability'!D1323)</f>
        <v/>
      </c>
      <c r="H1315" s="748" t="str">
        <f>IF(COUNTBLANK('Process Capability'!D1323)=1,"",MAX('Process Capability'!D1322:D1323)-MIN('Process Capability'!D1322:D1323))</f>
        <v/>
      </c>
      <c r="AS1315" s="733">
        <v>1312</v>
      </c>
      <c r="AT1315" s="732">
        <f t="shared" si="977"/>
        <v>656</v>
      </c>
      <c r="AU1315" s="732">
        <f t="shared" si="980"/>
        <v>438</v>
      </c>
      <c r="AV1315" s="742">
        <f t="shared" si="981"/>
        <v>328</v>
      </c>
      <c r="AW1315" s="732">
        <f t="shared" si="982"/>
        <v>263</v>
      </c>
      <c r="AX1315" s="734">
        <f t="shared" si="985"/>
        <v>219</v>
      </c>
      <c r="AY1315" s="662" t="str">
        <f t="shared" si="954"/>
        <v/>
      </c>
      <c r="BL1315" s="733" t="str">
        <f t="shared" si="952"/>
        <v/>
      </c>
      <c r="BM1315" s="734" t="str">
        <f t="shared" si="953"/>
        <v/>
      </c>
      <c r="BN1315" s="751" t="str">
        <f t="shared" si="955"/>
        <v/>
      </c>
      <c r="BO1315" s="742" t="str">
        <f t="shared" si="956"/>
        <v/>
      </c>
      <c r="BP1315" s="750" t="str">
        <f t="shared" si="972"/>
        <v/>
      </c>
      <c r="BQ1315" s="743" t="str">
        <f t="shared" si="957"/>
        <v/>
      </c>
      <c r="BR1315" s="732" t="str">
        <f t="shared" si="958"/>
        <v/>
      </c>
      <c r="BS1315" s="732" t="str">
        <f t="shared" si="973"/>
        <v/>
      </c>
      <c r="BT1315" s="732" t="str">
        <f t="shared" si="974"/>
        <v/>
      </c>
      <c r="BU1315" s="742" t="str">
        <f t="shared" si="988"/>
        <v/>
      </c>
      <c r="BV1315" s="742" t="str">
        <f t="shared" si="989"/>
        <v/>
      </c>
      <c r="BW1315" s="742" t="str">
        <f t="shared" si="990"/>
        <v/>
      </c>
      <c r="BX1315" s="741" t="str">
        <f t="shared" si="991"/>
        <v/>
      </c>
      <c r="BY1315" s="733" t="str">
        <f t="shared" si="975"/>
        <v/>
      </c>
      <c r="BZ1315" s="732" t="str">
        <f t="shared" si="983"/>
        <v/>
      </c>
      <c r="CA1315" s="732" t="str">
        <f t="shared" si="978"/>
        <v/>
      </c>
      <c r="CB1315" s="734" t="str">
        <f t="shared" si="984"/>
        <v/>
      </c>
      <c r="CC1315" s="733" t="str">
        <f t="shared" si="976"/>
        <v/>
      </c>
      <c r="CD1315" s="740" t="str">
        <f t="shared" si="992"/>
        <v/>
      </c>
      <c r="CE1315" s="732" t="str">
        <f t="shared" si="979"/>
        <v/>
      </c>
      <c r="CF1315" s="739" t="str">
        <f t="shared" si="993"/>
        <v/>
      </c>
      <c r="CG1315" s="737"/>
      <c r="CH1315" s="736" t="str">
        <f t="shared" si="959"/>
        <v/>
      </c>
      <c r="CI1315" s="738" t="str">
        <f t="shared" si="960"/>
        <v/>
      </c>
      <c r="CJ1315" s="737"/>
      <c r="CK1315" s="736" t="str">
        <f t="shared" si="961"/>
        <v/>
      </c>
      <c r="CL1315" s="735" t="str">
        <f t="shared" si="962"/>
        <v/>
      </c>
      <c r="CM1315" s="733" t="e">
        <f t="shared" si="963"/>
        <v>#DIV/0!</v>
      </c>
      <c r="CN1315" s="732" t="e">
        <f t="shared" si="994"/>
        <v>#DIV/0!</v>
      </c>
      <c r="CO1315" s="732" t="e">
        <f t="shared" si="964"/>
        <v>#DIV/0!</v>
      </c>
      <c r="CP1315" s="734" t="e">
        <f t="shared" si="995"/>
        <v>#DIV/0!</v>
      </c>
      <c r="CQ1315" s="733" t="str">
        <f t="shared" si="965"/>
        <v/>
      </c>
      <c r="CR1315" s="732" t="str">
        <f t="shared" si="986"/>
        <v/>
      </c>
      <c r="CS1315" s="732" t="str">
        <f t="shared" si="966"/>
        <v/>
      </c>
      <c r="CT1315" s="731" t="str">
        <f t="shared" si="987"/>
        <v/>
      </c>
      <c r="CV1315" s="733" t="e">
        <f>IF($H$1=1,'Process Capability'!$F$7,CX1315)</f>
        <v>#DIV/0!</v>
      </c>
      <c r="CW1315" s="732" t="e">
        <f t="shared" si="967"/>
        <v>#DIV/0!</v>
      </c>
      <c r="CX1315" s="732" t="e">
        <f t="shared" si="968"/>
        <v>#DIV/0!</v>
      </c>
      <c r="CY1315" s="732" t="e">
        <f t="shared" si="969"/>
        <v>#DIV/0!</v>
      </c>
      <c r="CZ1315" s="732" t="e">
        <f>IF($H$1=1,'Process Capability'!$F$8,CX1315)</f>
        <v>#DIV/0!</v>
      </c>
      <c r="DA1315" s="732" t="e">
        <f>IF($H$1=1,MAX('Process Capability'!$F$7,'Process Capability'!$F$8)-MIN('Process Capability'!$F$7,'Process Capability'!$F$8),DC1315)</f>
        <v>#DIV/0!</v>
      </c>
      <c r="DB1315" s="732" t="e">
        <f t="shared" si="970"/>
        <v>#DIV/0!</v>
      </c>
      <c r="DC1315" s="731" t="e">
        <f t="shared" si="971"/>
        <v>#DIV/0!</v>
      </c>
    </row>
    <row r="1316" spans="1:107" x14ac:dyDescent="0.2">
      <c r="A1316" s="733" t="str">
        <f>IF(C1316=0,IF('Process Capability'!$F$6=1,'Process Capability'!D1324,IF('Process Capability'!$F$6=2,I1166,IF('Process Capability'!$F$6=3,N1216,IF('Process Capability'!$F$6=4,T1241,IF('Process Capability'!$F$6=5,AA1256,IF('Process Capability'!$F$6=6,AI1266,"")))))),"")</f>
        <v/>
      </c>
      <c r="B1316" s="731" t="str">
        <f>IF(D1316=0,IF('Process Capability'!$F$6=1,H1316,IF('Process Capability'!$F$6=2,J1166,IF('Process Capability'!$F$6=3,O1216,IF('Process Capability'!$F$6=4,U1241,IF('Process Capability'!$F$6=5,AB1256,IF('Process Capability'!$F$6=6,AJ1266,"")))))),"")</f>
        <v/>
      </c>
      <c r="C1316" s="701" t="str">
        <f>IF('Process Capability'!$F$6=1,COUNTBLANK('Process Capability'!D1324),IF('Process Capability'!$F$6=2,COUNTBLANK(I1316),IF('Process Capability'!$F$6=3,COUNTBLANK(N1316),IF('Process Capability'!$F$6=4,COUNTBLANK(T1316),IF('Process Capability'!$F$6=5,COUNTBLANK(AA1316),IF('Process Capability'!$F$6=6,COUNTBLANK(AI1316),""))))))</f>
        <v/>
      </c>
      <c r="D1316" s="701" t="str">
        <f>IF('Process Capability'!$F$6=1,COUNTBLANK(H1316),IF('Process Capability'!$F$6=2,COUNTBLANK(J1316),IF('Process Capability'!$F$6=3,COUNTBLANK(O1316),IF('Process Capability'!$F$6=4,COUNTBLANK(U1316),IF('Process Capability'!$F$6=5,COUNTBLANK(AB1316),IF('Process Capability'!$F$6=6,COUNTBLANK(AJ1316),""))))))</f>
        <v/>
      </c>
      <c r="G1316" s="749" t="str">
        <f>IF(COUNTBLANK('Process Capability'!D1324)=1,"",'Process Capability'!D1324)</f>
        <v/>
      </c>
      <c r="H1316" s="748" t="str">
        <f>IF(COUNTBLANK('Process Capability'!D1324)=1,"",MAX('Process Capability'!D1323:D1324)-MIN('Process Capability'!D1323:D1324))</f>
        <v/>
      </c>
      <c r="AS1316" s="733">
        <v>1313</v>
      </c>
      <c r="AT1316" s="732">
        <f t="shared" si="977"/>
        <v>657</v>
      </c>
      <c r="AU1316" s="732">
        <f t="shared" si="980"/>
        <v>438</v>
      </c>
      <c r="AV1316" s="742">
        <f t="shared" si="981"/>
        <v>329</v>
      </c>
      <c r="AW1316" s="732">
        <f t="shared" si="982"/>
        <v>263</v>
      </c>
      <c r="AX1316" s="734">
        <f t="shared" si="985"/>
        <v>219</v>
      </c>
      <c r="AY1316" s="662" t="str">
        <f t="shared" si="954"/>
        <v/>
      </c>
      <c r="BL1316" s="733" t="str">
        <f t="shared" si="952"/>
        <v/>
      </c>
      <c r="BM1316" s="734" t="str">
        <f t="shared" si="953"/>
        <v/>
      </c>
      <c r="BN1316" s="751" t="str">
        <f t="shared" si="955"/>
        <v/>
      </c>
      <c r="BO1316" s="742" t="str">
        <f t="shared" si="956"/>
        <v/>
      </c>
      <c r="BP1316" s="750" t="str">
        <f t="shared" si="972"/>
        <v/>
      </c>
      <c r="BQ1316" s="743" t="str">
        <f t="shared" si="957"/>
        <v/>
      </c>
      <c r="BR1316" s="732" t="str">
        <f t="shared" si="958"/>
        <v/>
      </c>
      <c r="BS1316" s="732" t="str">
        <f t="shared" si="973"/>
        <v/>
      </c>
      <c r="BT1316" s="732" t="str">
        <f t="shared" si="974"/>
        <v/>
      </c>
      <c r="BU1316" s="742" t="str">
        <f t="shared" si="988"/>
        <v/>
      </c>
      <c r="BV1316" s="742" t="str">
        <f t="shared" si="989"/>
        <v/>
      </c>
      <c r="BW1316" s="742" t="str">
        <f t="shared" si="990"/>
        <v/>
      </c>
      <c r="BX1316" s="741" t="str">
        <f t="shared" si="991"/>
        <v/>
      </c>
      <c r="BY1316" s="733" t="str">
        <f t="shared" si="975"/>
        <v/>
      </c>
      <c r="BZ1316" s="732" t="str">
        <f t="shared" si="983"/>
        <v/>
      </c>
      <c r="CA1316" s="732" t="str">
        <f t="shared" si="978"/>
        <v/>
      </c>
      <c r="CB1316" s="734" t="str">
        <f t="shared" si="984"/>
        <v/>
      </c>
      <c r="CC1316" s="733" t="str">
        <f t="shared" si="976"/>
        <v/>
      </c>
      <c r="CD1316" s="740" t="str">
        <f t="shared" si="992"/>
        <v/>
      </c>
      <c r="CE1316" s="732" t="str">
        <f t="shared" si="979"/>
        <v/>
      </c>
      <c r="CF1316" s="739" t="str">
        <f t="shared" si="993"/>
        <v/>
      </c>
      <c r="CG1316" s="737"/>
      <c r="CH1316" s="736" t="str">
        <f t="shared" si="959"/>
        <v/>
      </c>
      <c r="CI1316" s="738" t="str">
        <f t="shared" si="960"/>
        <v/>
      </c>
      <c r="CJ1316" s="737"/>
      <c r="CK1316" s="736" t="str">
        <f t="shared" si="961"/>
        <v/>
      </c>
      <c r="CL1316" s="735" t="str">
        <f t="shared" si="962"/>
        <v/>
      </c>
      <c r="CM1316" s="733" t="e">
        <f t="shared" si="963"/>
        <v>#DIV/0!</v>
      </c>
      <c r="CN1316" s="732" t="e">
        <f t="shared" si="994"/>
        <v>#DIV/0!</v>
      </c>
      <c r="CO1316" s="732" t="e">
        <f t="shared" si="964"/>
        <v>#DIV/0!</v>
      </c>
      <c r="CP1316" s="734" t="e">
        <f t="shared" si="995"/>
        <v>#DIV/0!</v>
      </c>
      <c r="CQ1316" s="733" t="str">
        <f t="shared" si="965"/>
        <v/>
      </c>
      <c r="CR1316" s="732" t="str">
        <f t="shared" si="986"/>
        <v/>
      </c>
      <c r="CS1316" s="732" t="str">
        <f t="shared" si="966"/>
        <v/>
      </c>
      <c r="CT1316" s="731" t="str">
        <f t="shared" si="987"/>
        <v/>
      </c>
      <c r="CV1316" s="733" t="e">
        <f>IF($H$1=1,'Process Capability'!$F$7,CX1316)</f>
        <v>#DIV/0!</v>
      </c>
      <c r="CW1316" s="732" t="e">
        <f t="shared" si="967"/>
        <v>#DIV/0!</v>
      </c>
      <c r="CX1316" s="732" t="e">
        <f t="shared" si="968"/>
        <v>#DIV/0!</v>
      </c>
      <c r="CY1316" s="732" t="e">
        <f t="shared" si="969"/>
        <v>#DIV/0!</v>
      </c>
      <c r="CZ1316" s="732" t="e">
        <f>IF($H$1=1,'Process Capability'!$F$8,CX1316)</f>
        <v>#DIV/0!</v>
      </c>
      <c r="DA1316" s="732" t="e">
        <f>IF($H$1=1,MAX('Process Capability'!$F$7,'Process Capability'!$F$8)-MIN('Process Capability'!$F$7,'Process Capability'!$F$8),DC1316)</f>
        <v>#DIV/0!</v>
      </c>
      <c r="DB1316" s="732" t="e">
        <f t="shared" si="970"/>
        <v>#DIV/0!</v>
      </c>
      <c r="DC1316" s="731" t="e">
        <f t="shared" si="971"/>
        <v>#DIV/0!</v>
      </c>
    </row>
    <row r="1317" spans="1:107" x14ac:dyDescent="0.2">
      <c r="A1317" s="733" t="str">
        <f>IF(C1317=0,IF('Process Capability'!$F$6=1,'Process Capability'!D1325,IF('Process Capability'!$F$6=2,I1167,IF('Process Capability'!$F$6=3,N1217,IF('Process Capability'!$F$6=4,T1242,IF('Process Capability'!$F$6=5,AA1257,IF('Process Capability'!$F$6=6,AI1267,"")))))),"")</f>
        <v/>
      </c>
      <c r="B1317" s="731" t="str">
        <f>IF(D1317=0,IF('Process Capability'!$F$6=1,H1317,IF('Process Capability'!$F$6=2,J1167,IF('Process Capability'!$F$6=3,O1217,IF('Process Capability'!$F$6=4,U1242,IF('Process Capability'!$F$6=5,AB1257,IF('Process Capability'!$F$6=6,AJ1267,"")))))),"")</f>
        <v/>
      </c>
      <c r="C1317" s="701" t="str">
        <f>IF('Process Capability'!$F$6=1,COUNTBLANK('Process Capability'!D1325),IF('Process Capability'!$F$6=2,COUNTBLANK(I1317),IF('Process Capability'!$F$6=3,COUNTBLANK(N1317),IF('Process Capability'!$F$6=4,COUNTBLANK(T1317),IF('Process Capability'!$F$6=5,COUNTBLANK(AA1317),IF('Process Capability'!$F$6=6,COUNTBLANK(AI1317),""))))))</f>
        <v/>
      </c>
      <c r="D1317" s="701" t="str">
        <f>IF('Process Capability'!$F$6=1,COUNTBLANK(H1317),IF('Process Capability'!$F$6=2,COUNTBLANK(J1317),IF('Process Capability'!$F$6=3,COUNTBLANK(O1317),IF('Process Capability'!$F$6=4,COUNTBLANK(U1317),IF('Process Capability'!$F$6=5,COUNTBLANK(AB1317),IF('Process Capability'!$F$6=6,COUNTBLANK(AJ1317),""))))))</f>
        <v/>
      </c>
      <c r="G1317" s="749" t="str">
        <f>IF(COUNTBLANK('Process Capability'!D1325)=1,"",'Process Capability'!D1325)</f>
        <v/>
      </c>
      <c r="H1317" s="748" t="str">
        <f>IF(COUNTBLANK('Process Capability'!D1325)=1,"",MAX('Process Capability'!D1324:D1325)-MIN('Process Capability'!D1324:D1325))</f>
        <v/>
      </c>
      <c r="AS1317" s="743">
        <v>1314</v>
      </c>
      <c r="AT1317" s="732">
        <f t="shared" si="977"/>
        <v>657</v>
      </c>
      <c r="AU1317" s="732">
        <f t="shared" si="980"/>
        <v>438</v>
      </c>
      <c r="AV1317" s="742">
        <f t="shared" si="981"/>
        <v>329</v>
      </c>
      <c r="AW1317" s="732">
        <f t="shared" si="982"/>
        <v>263</v>
      </c>
      <c r="AX1317" s="734">
        <f t="shared" si="985"/>
        <v>219</v>
      </c>
      <c r="AY1317" s="662" t="str">
        <f t="shared" si="954"/>
        <v/>
      </c>
      <c r="BL1317" s="733" t="str">
        <f t="shared" si="952"/>
        <v/>
      </c>
      <c r="BM1317" s="734" t="str">
        <f t="shared" si="953"/>
        <v/>
      </c>
      <c r="BN1317" s="751" t="str">
        <f t="shared" si="955"/>
        <v/>
      </c>
      <c r="BO1317" s="742" t="str">
        <f t="shared" si="956"/>
        <v/>
      </c>
      <c r="BP1317" s="750" t="str">
        <f t="shared" si="972"/>
        <v/>
      </c>
      <c r="BQ1317" s="743" t="str">
        <f t="shared" si="957"/>
        <v/>
      </c>
      <c r="BR1317" s="732" t="str">
        <f t="shared" si="958"/>
        <v/>
      </c>
      <c r="BS1317" s="732" t="str">
        <f t="shared" si="973"/>
        <v/>
      </c>
      <c r="BT1317" s="732" t="str">
        <f t="shared" si="974"/>
        <v/>
      </c>
      <c r="BU1317" s="742" t="str">
        <f t="shared" si="988"/>
        <v/>
      </c>
      <c r="BV1317" s="742" t="str">
        <f t="shared" si="989"/>
        <v/>
      </c>
      <c r="BW1317" s="742" t="str">
        <f t="shared" si="990"/>
        <v/>
      </c>
      <c r="BX1317" s="741" t="str">
        <f t="shared" si="991"/>
        <v/>
      </c>
      <c r="BY1317" s="733" t="str">
        <f t="shared" si="975"/>
        <v/>
      </c>
      <c r="BZ1317" s="732" t="str">
        <f t="shared" si="983"/>
        <v/>
      </c>
      <c r="CA1317" s="732" t="str">
        <f t="shared" si="978"/>
        <v/>
      </c>
      <c r="CB1317" s="734" t="str">
        <f t="shared" si="984"/>
        <v/>
      </c>
      <c r="CC1317" s="733" t="str">
        <f t="shared" si="976"/>
        <v/>
      </c>
      <c r="CD1317" s="740" t="str">
        <f t="shared" si="992"/>
        <v/>
      </c>
      <c r="CE1317" s="732" t="str">
        <f t="shared" si="979"/>
        <v/>
      </c>
      <c r="CF1317" s="739" t="str">
        <f t="shared" si="993"/>
        <v/>
      </c>
      <c r="CG1317" s="737"/>
      <c r="CH1317" s="736" t="str">
        <f t="shared" si="959"/>
        <v/>
      </c>
      <c r="CI1317" s="738" t="str">
        <f t="shared" si="960"/>
        <v/>
      </c>
      <c r="CJ1317" s="737"/>
      <c r="CK1317" s="736" t="str">
        <f t="shared" si="961"/>
        <v/>
      </c>
      <c r="CL1317" s="735" t="str">
        <f t="shared" si="962"/>
        <v/>
      </c>
      <c r="CM1317" s="733" t="e">
        <f t="shared" si="963"/>
        <v>#DIV/0!</v>
      </c>
      <c r="CN1317" s="732" t="e">
        <f t="shared" si="994"/>
        <v>#DIV/0!</v>
      </c>
      <c r="CO1317" s="732" t="e">
        <f t="shared" si="964"/>
        <v>#DIV/0!</v>
      </c>
      <c r="CP1317" s="734" t="e">
        <f t="shared" si="995"/>
        <v>#DIV/0!</v>
      </c>
      <c r="CQ1317" s="733" t="str">
        <f t="shared" si="965"/>
        <v/>
      </c>
      <c r="CR1317" s="732" t="str">
        <f t="shared" si="986"/>
        <v/>
      </c>
      <c r="CS1317" s="732" t="str">
        <f t="shared" si="966"/>
        <v/>
      </c>
      <c r="CT1317" s="731" t="str">
        <f t="shared" si="987"/>
        <v/>
      </c>
      <c r="CV1317" s="733" t="e">
        <f>IF($H$1=1,'Process Capability'!$F$7,CX1317)</f>
        <v>#DIV/0!</v>
      </c>
      <c r="CW1317" s="732" t="e">
        <f t="shared" si="967"/>
        <v>#DIV/0!</v>
      </c>
      <c r="CX1317" s="732" t="e">
        <f t="shared" si="968"/>
        <v>#DIV/0!</v>
      </c>
      <c r="CY1317" s="732" t="e">
        <f t="shared" si="969"/>
        <v>#DIV/0!</v>
      </c>
      <c r="CZ1317" s="732" t="e">
        <f>IF($H$1=1,'Process Capability'!$F$8,CX1317)</f>
        <v>#DIV/0!</v>
      </c>
      <c r="DA1317" s="732" t="e">
        <f>IF($H$1=1,MAX('Process Capability'!$F$7,'Process Capability'!$F$8)-MIN('Process Capability'!$F$7,'Process Capability'!$F$8),DC1317)</f>
        <v>#DIV/0!</v>
      </c>
      <c r="DB1317" s="732" t="e">
        <f t="shared" si="970"/>
        <v>#DIV/0!</v>
      </c>
      <c r="DC1317" s="731" t="e">
        <f t="shared" si="971"/>
        <v>#DIV/0!</v>
      </c>
    </row>
    <row r="1318" spans="1:107" x14ac:dyDescent="0.2">
      <c r="A1318" s="733" t="str">
        <f>IF(C1318=0,IF('Process Capability'!$F$6=1,'Process Capability'!D1326,IF('Process Capability'!$F$6=2,I1168,IF('Process Capability'!$F$6=3,N1218,IF('Process Capability'!$F$6=4,T1243,IF('Process Capability'!$F$6=5,AA1258,IF('Process Capability'!$F$6=6,AI1268,"")))))),"")</f>
        <v/>
      </c>
      <c r="B1318" s="731" t="str">
        <f>IF(D1318=0,IF('Process Capability'!$F$6=1,H1318,IF('Process Capability'!$F$6=2,J1168,IF('Process Capability'!$F$6=3,O1218,IF('Process Capability'!$F$6=4,U1243,IF('Process Capability'!$F$6=5,AB1258,IF('Process Capability'!$F$6=6,AJ1268,"")))))),"")</f>
        <v/>
      </c>
      <c r="C1318" s="701" t="str">
        <f>IF('Process Capability'!$F$6=1,COUNTBLANK('Process Capability'!D1326),IF('Process Capability'!$F$6=2,COUNTBLANK(I1318),IF('Process Capability'!$F$6=3,COUNTBLANK(N1318),IF('Process Capability'!$F$6=4,COUNTBLANK(T1318),IF('Process Capability'!$F$6=5,COUNTBLANK(AA1318),IF('Process Capability'!$F$6=6,COUNTBLANK(AI1318),""))))))</f>
        <v/>
      </c>
      <c r="D1318" s="701" t="str">
        <f>IF('Process Capability'!$F$6=1,COUNTBLANK(H1318),IF('Process Capability'!$F$6=2,COUNTBLANK(J1318),IF('Process Capability'!$F$6=3,COUNTBLANK(O1318),IF('Process Capability'!$F$6=4,COUNTBLANK(U1318),IF('Process Capability'!$F$6=5,COUNTBLANK(AB1318),IF('Process Capability'!$F$6=6,COUNTBLANK(AJ1318),""))))))</f>
        <v/>
      </c>
      <c r="G1318" s="749" t="str">
        <f>IF(COUNTBLANK('Process Capability'!D1326)=1,"",'Process Capability'!D1326)</f>
        <v/>
      </c>
      <c r="H1318" s="748" t="str">
        <f>IF(COUNTBLANK('Process Capability'!D1326)=1,"",MAX('Process Capability'!D1325:D1326)-MIN('Process Capability'!D1325:D1326))</f>
        <v/>
      </c>
      <c r="AS1318" s="733">
        <v>1315</v>
      </c>
      <c r="AT1318" s="732">
        <f t="shared" si="977"/>
        <v>658</v>
      </c>
      <c r="AU1318" s="732">
        <f t="shared" si="980"/>
        <v>439</v>
      </c>
      <c r="AV1318" s="742">
        <f t="shared" si="981"/>
        <v>329</v>
      </c>
      <c r="AW1318" s="732">
        <f t="shared" si="982"/>
        <v>263</v>
      </c>
      <c r="AX1318" s="734">
        <f t="shared" si="985"/>
        <v>220</v>
      </c>
      <c r="AY1318" s="662" t="str">
        <f t="shared" si="954"/>
        <v/>
      </c>
      <c r="BL1318" s="733" t="str">
        <f t="shared" si="952"/>
        <v/>
      </c>
      <c r="BM1318" s="734" t="str">
        <f t="shared" si="953"/>
        <v/>
      </c>
      <c r="BN1318" s="751" t="str">
        <f t="shared" si="955"/>
        <v/>
      </c>
      <c r="BO1318" s="742" t="str">
        <f t="shared" si="956"/>
        <v/>
      </c>
      <c r="BP1318" s="750" t="str">
        <f t="shared" si="972"/>
        <v/>
      </c>
      <c r="BQ1318" s="743" t="str">
        <f t="shared" si="957"/>
        <v/>
      </c>
      <c r="BR1318" s="732" t="str">
        <f t="shared" si="958"/>
        <v/>
      </c>
      <c r="BS1318" s="732" t="str">
        <f t="shared" si="973"/>
        <v/>
      </c>
      <c r="BT1318" s="732" t="str">
        <f t="shared" si="974"/>
        <v/>
      </c>
      <c r="BU1318" s="742" t="str">
        <f t="shared" si="988"/>
        <v/>
      </c>
      <c r="BV1318" s="742" t="str">
        <f t="shared" si="989"/>
        <v/>
      </c>
      <c r="BW1318" s="742" t="str">
        <f t="shared" si="990"/>
        <v/>
      </c>
      <c r="BX1318" s="741" t="str">
        <f t="shared" si="991"/>
        <v/>
      </c>
      <c r="BY1318" s="733" t="str">
        <f t="shared" si="975"/>
        <v/>
      </c>
      <c r="BZ1318" s="732" t="str">
        <f t="shared" si="983"/>
        <v/>
      </c>
      <c r="CA1318" s="732" t="str">
        <f t="shared" si="978"/>
        <v/>
      </c>
      <c r="CB1318" s="734" t="str">
        <f t="shared" si="984"/>
        <v/>
      </c>
      <c r="CC1318" s="733" t="str">
        <f t="shared" si="976"/>
        <v/>
      </c>
      <c r="CD1318" s="740" t="str">
        <f t="shared" si="992"/>
        <v/>
      </c>
      <c r="CE1318" s="732" t="str">
        <f t="shared" si="979"/>
        <v/>
      </c>
      <c r="CF1318" s="739" t="str">
        <f t="shared" si="993"/>
        <v/>
      </c>
      <c r="CG1318" s="737"/>
      <c r="CH1318" s="736" t="str">
        <f t="shared" si="959"/>
        <v/>
      </c>
      <c r="CI1318" s="738" t="str">
        <f t="shared" si="960"/>
        <v/>
      </c>
      <c r="CJ1318" s="737"/>
      <c r="CK1318" s="736" t="str">
        <f t="shared" si="961"/>
        <v/>
      </c>
      <c r="CL1318" s="735" t="str">
        <f t="shared" si="962"/>
        <v/>
      </c>
      <c r="CM1318" s="733" t="e">
        <f t="shared" si="963"/>
        <v>#DIV/0!</v>
      </c>
      <c r="CN1318" s="732" t="e">
        <f t="shared" si="994"/>
        <v>#DIV/0!</v>
      </c>
      <c r="CO1318" s="732" t="e">
        <f t="shared" si="964"/>
        <v>#DIV/0!</v>
      </c>
      <c r="CP1318" s="734" t="e">
        <f t="shared" si="995"/>
        <v>#DIV/0!</v>
      </c>
      <c r="CQ1318" s="733" t="str">
        <f t="shared" si="965"/>
        <v/>
      </c>
      <c r="CR1318" s="732" t="str">
        <f t="shared" si="986"/>
        <v/>
      </c>
      <c r="CS1318" s="732" t="str">
        <f t="shared" si="966"/>
        <v/>
      </c>
      <c r="CT1318" s="731" t="str">
        <f t="shared" si="987"/>
        <v/>
      </c>
      <c r="CV1318" s="733" t="e">
        <f>IF($H$1=1,'Process Capability'!$F$7,CX1318)</f>
        <v>#DIV/0!</v>
      </c>
      <c r="CW1318" s="732" t="e">
        <f t="shared" si="967"/>
        <v>#DIV/0!</v>
      </c>
      <c r="CX1318" s="732" t="e">
        <f t="shared" si="968"/>
        <v>#DIV/0!</v>
      </c>
      <c r="CY1318" s="732" t="e">
        <f t="shared" si="969"/>
        <v>#DIV/0!</v>
      </c>
      <c r="CZ1318" s="732" t="e">
        <f>IF($H$1=1,'Process Capability'!$F$8,CX1318)</f>
        <v>#DIV/0!</v>
      </c>
      <c r="DA1318" s="732" t="e">
        <f>IF($H$1=1,MAX('Process Capability'!$F$7,'Process Capability'!$F$8)-MIN('Process Capability'!$F$7,'Process Capability'!$F$8),DC1318)</f>
        <v>#DIV/0!</v>
      </c>
      <c r="DB1318" s="732" t="e">
        <f t="shared" si="970"/>
        <v>#DIV/0!</v>
      </c>
      <c r="DC1318" s="731" t="e">
        <f t="shared" si="971"/>
        <v>#DIV/0!</v>
      </c>
    </row>
    <row r="1319" spans="1:107" x14ac:dyDescent="0.2">
      <c r="A1319" s="733" t="str">
        <f>IF(C1319=0,IF('Process Capability'!$F$6=1,'Process Capability'!D1327,IF('Process Capability'!$F$6=2,I1169,IF('Process Capability'!$F$6=3,N1219,IF('Process Capability'!$F$6=4,T1244,IF('Process Capability'!$F$6=5,AA1259,IF('Process Capability'!$F$6=6,AI1269,"")))))),"")</f>
        <v/>
      </c>
      <c r="B1319" s="731" t="str">
        <f>IF(D1319=0,IF('Process Capability'!$F$6=1,H1319,IF('Process Capability'!$F$6=2,J1169,IF('Process Capability'!$F$6=3,O1219,IF('Process Capability'!$F$6=4,U1244,IF('Process Capability'!$F$6=5,AB1259,IF('Process Capability'!$F$6=6,AJ1269,"")))))),"")</f>
        <v/>
      </c>
      <c r="C1319" s="701" t="str">
        <f>IF('Process Capability'!$F$6=1,COUNTBLANK('Process Capability'!D1327),IF('Process Capability'!$F$6=2,COUNTBLANK(I1319),IF('Process Capability'!$F$6=3,COUNTBLANK(N1319),IF('Process Capability'!$F$6=4,COUNTBLANK(T1319),IF('Process Capability'!$F$6=5,COUNTBLANK(AA1319),IF('Process Capability'!$F$6=6,COUNTBLANK(AI1319),""))))))</f>
        <v/>
      </c>
      <c r="D1319" s="701" t="str">
        <f>IF('Process Capability'!$F$6=1,COUNTBLANK(H1319),IF('Process Capability'!$F$6=2,COUNTBLANK(J1319),IF('Process Capability'!$F$6=3,COUNTBLANK(O1319),IF('Process Capability'!$F$6=4,COUNTBLANK(U1319),IF('Process Capability'!$F$6=5,COUNTBLANK(AB1319),IF('Process Capability'!$F$6=6,COUNTBLANK(AJ1319),""))))))</f>
        <v/>
      </c>
      <c r="G1319" s="749" t="str">
        <f>IF(COUNTBLANK('Process Capability'!D1327)=1,"",'Process Capability'!D1327)</f>
        <v/>
      </c>
      <c r="H1319" s="748" t="str">
        <f>IF(COUNTBLANK('Process Capability'!D1327)=1,"",MAX('Process Capability'!D1326:D1327)-MIN('Process Capability'!D1326:D1327))</f>
        <v/>
      </c>
      <c r="AS1319" s="733">
        <v>1316</v>
      </c>
      <c r="AT1319" s="732">
        <f t="shared" si="977"/>
        <v>658</v>
      </c>
      <c r="AU1319" s="732">
        <f t="shared" si="980"/>
        <v>439</v>
      </c>
      <c r="AV1319" s="742">
        <f t="shared" si="981"/>
        <v>329</v>
      </c>
      <c r="AW1319" s="732">
        <f t="shared" si="982"/>
        <v>264</v>
      </c>
      <c r="AX1319" s="734">
        <f t="shared" si="985"/>
        <v>220</v>
      </c>
      <c r="AY1319" s="662" t="str">
        <f t="shared" si="954"/>
        <v/>
      </c>
      <c r="BL1319" s="733" t="str">
        <f t="shared" si="952"/>
        <v/>
      </c>
      <c r="BM1319" s="734" t="str">
        <f t="shared" si="953"/>
        <v/>
      </c>
      <c r="BN1319" s="751" t="str">
        <f t="shared" si="955"/>
        <v/>
      </c>
      <c r="BO1319" s="742" t="str">
        <f t="shared" si="956"/>
        <v/>
      </c>
      <c r="BP1319" s="750" t="str">
        <f t="shared" si="972"/>
        <v/>
      </c>
      <c r="BQ1319" s="743" t="str">
        <f t="shared" si="957"/>
        <v/>
      </c>
      <c r="BR1319" s="732" t="str">
        <f t="shared" si="958"/>
        <v/>
      </c>
      <c r="BS1319" s="732" t="str">
        <f t="shared" si="973"/>
        <v/>
      </c>
      <c r="BT1319" s="732" t="str">
        <f t="shared" si="974"/>
        <v/>
      </c>
      <c r="BU1319" s="742" t="str">
        <f t="shared" si="988"/>
        <v/>
      </c>
      <c r="BV1319" s="742" t="str">
        <f t="shared" si="989"/>
        <v/>
      </c>
      <c r="BW1319" s="742" t="str">
        <f t="shared" si="990"/>
        <v/>
      </c>
      <c r="BX1319" s="741" t="str">
        <f t="shared" si="991"/>
        <v/>
      </c>
      <c r="BY1319" s="733" t="str">
        <f t="shared" si="975"/>
        <v/>
      </c>
      <c r="BZ1319" s="732" t="str">
        <f t="shared" si="983"/>
        <v/>
      </c>
      <c r="CA1319" s="732" t="str">
        <f t="shared" si="978"/>
        <v/>
      </c>
      <c r="CB1319" s="734" t="str">
        <f t="shared" si="984"/>
        <v/>
      </c>
      <c r="CC1319" s="733" t="str">
        <f t="shared" si="976"/>
        <v/>
      </c>
      <c r="CD1319" s="740" t="str">
        <f t="shared" si="992"/>
        <v/>
      </c>
      <c r="CE1319" s="732" t="str">
        <f t="shared" si="979"/>
        <v/>
      </c>
      <c r="CF1319" s="739" t="str">
        <f t="shared" si="993"/>
        <v/>
      </c>
      <c r="CG1319" s="737"/>
      <c r="CH1319" s="736" t="str">
        <f t="shared" si="959"/>
        <v/>
      </c>
      <c r="CI1319" s="738" t="str">
        <f t="shared" si="960"/>
        <v/>
      </c>
      <c r="CJ1319" s="737"/>
      <c r="CK1319" s="736" t="str">
        <f t="shared" si="961"/>
        <v/>
      </c>
      <c r="CL1319" s="735" t="str">
        <f t="shared" si="962"/>
        <v/>
      </c>
      <c r="CM1319" s="733" t="e">
        <f t="shared" si="963"/>
        <v>#DIV/0!</v>
      </c>
      <c r="CN1319" s="732" t="e">
        <f t="shared" si="994"/>
        <v>#DIV/0!</v>
      </c>
      <c r="CO1319" s="732" t="e">
        <f t="shared" si="964"/>
        <v>#DIV/0!</v>
      </c>
      <c r="CP1319" s="734" t="e">
        <f t="shared" si="995"/>
        <v>#DIV/0!</v>
      </c>
      <c r="CQ1319" s="733" t="str">
        <f t="shared" si="965"/>
        <v/>
      </c>
      <c r="CR1319" s="732" t="str">
        <f t="shared" si="986"/>
        <v/>
      </c>
      <c r="CS1319" s="732" t="str">
        <f t="shared" si="966"/>
        <v/>
      </c>
      <c r="CT1319" s="731" t="str">
        <f t="shared" si="987"/>
        <v/>
      </c>
      <c r="CV1319" s="733" t="e">
        <f>IF($H$1=1,'Process Capability'!$F$7,CX1319)</f>
        <v>#DIV/0!</v>
      </c>
      <c r="CW1319" s="732" t="e">
        <f t="shared" si="967"/>
        <v>#DIV/0!</v>
      </c>
      <c r="CX1319" s="732" t="e">
        <f t="shared" si="968"/>
        <v>#DIV/0!</v>
      </c>
      <c r="CY1319" s="732" t="e">
        <f t="shared" si="969"/>
        <v>#DIV/0!</v>
      </c>
      <c r="CZ1319" s="732" t="e">
        <f>IF($H$1=1,'Process Capability'!$F$8,CX1319)</f>
        <v>#DIV/0!</v>
      </c>
      <c r="DA1319" s="732" t="e">
        <f>IF($H$1=1,MAX('Process Capability'!$F$7,'Process Capability'!$F$8)-MIN('Process Capability'!$F$7,'Process Capability'!$F$8),DC1319)</f>
        <v>#DIV/0!</v>
      </c>
      <c r="DB1319" s="732" t="e">
        <f t="shared" si="970"/>
        <v>#DIV/0!</v>
      </c>
      <c r="DC1319" s="731" t="e">
        <f t="shared" si="971"/>
        <v>#DIV/0!</v>
      </c>
    </row>
    <row r="1320" spans="1:107" x14ac:dyDescent="0.2">
      <c r="A1320" s="733" t="str">
        <f>IF(C1320=0,IF('Process Capability'!$F$6=1,'Process Capability'!D1328,IF('Process Capability'!$F$6=2,I1170,IF('Process Capability'!$F$6=3,N1220,IF('Process Capability'!$F$6=4,T1245,IF('Process Capability'!$F$6=5,AA1260,IF('Process Capability'!$F$6=6,AI1270,"")))))),"")</f>
        <v/>
      </c>
      <c r="B1320" s="731" t="str">
        <f>IF(D1320=0,IF('Process Capability'!$F$6=1,H1320,IF('Process Capability'!$F$6=2,J1170,IF('Process Capability'!$F$6=3,O1220,IF('Process Capability'!$F$6=4,U1245,IF('Process Capability'!$F$6=5,AB1260,IF('Process Capability'!$F$6=6,AJ1270,"")))))),"")</f>
        <v/>
      </c>
      <c r="C1320" s="701" t="str">
        <f>IF('Process Capability'!$F$6=1,COUNTBLANK('Process Capability'!D1328),IF('Process Capability'!$F$6=2,COUNTBLANK(I1320),IF('Process Capability'!$F$6=3,COUNTBLANK(N1320),IF('Process Capability'!$F$6=4,COUNTBLANK(T1320),IF('Process Capability'!$F$6=5,COUNTBLANK(AA1320),IF('Process Capability'!$F$6=6,COUNTBLANK(AI1320),""))))))</f>
        <v/>
      </c>
      <c r="D1320" s="701" t="str">
        <f>IF('Process Capability'!$F$6=1,COUNTBLANK(H1320),IF('Process Capability'!$F$6=2,COUNTBLANK(J1320),IF('Process Capability'!$F$6=3,COUNTBLANK(O1320),IF('Process Capability'!$F$6=4,COUNTBLANK(U1320),IF('Process Capability'!$F$6=5,COUNTBLANK(AB1320),IF('Process Capability'!$F$6=6,COUNTBLANK(AJ1320),""))))))</f>
        <v/>
      </c>
      <c r="G1320" s="749" t="str">
        <f>IF(COUNTBLANK('Process Capability'!D1328)=1,"",'Process Capability'!D1328)</f>
        <v/>
      </c>
      <c r="H1320" s="748" t="str">
        <f>IF(COUNTBLANK('Process Capability'!D1328)=1,"",MAX('Process Capability'!D1327:D1328)-MIN('Process Capability'!D1327:D1328))</f>
        <v/>
      </c>
      <c r="AS1320" s="743">
        <v>1317</v>
      </c>
      <c r="AT1320" s="732">
        <f t="shared" si="977"/>
        <v>659</v>
      </c>
      <c r="AU1320" s="732">
        <f t="shared" si="980"/>
        <v>439</v>
      </c>
      <c r="AV1320" s="742">
        <f t="shared" si="981"/>
        <v>330</v>
      </c>
      <c r="AW1320" s="732">
        <f t="shared" si="982"/>
        <v>264</v>
      </c>
      <c r="AX1320" s="734">
        <f t="shared" si="985"/>
        <v>220</v>
      </c>
      <c r="AY1320" s="662" t="str">
        <f t="shared" si="954"/>
        <v/>
      </c>
      <c r="BL1320" s="733" t="str">
        <f t="shared" si="952"/>
        <v/>
      </c>
      <c r="BM1320" s="734" t="str">
        <f t="shared" si="953"/>
        <v/>
      </c>
      <c r="BN1320" s="751" t="str">
        <f t="shared" si="955"/>
        <v/>
      </c>
      <c r="BO1320" s="742" t="str">
        <f t="shared" si="956"/>
        <v/>
      </c>
      <c r="BP1320" s="750" t="str">
        <f t="shared" si="972"/>
        <v/>
      </c>
      <c r="BQ1320" s="743" t="str">
        <f t="shared" si="957"/>
        <v/>
      </c>
      <c r="BR1320" s="732" t="str">
        <f t="shared" si="958"/>
        <v/>
      </c>
      <c r="BS1320" s="732" t="str">
        <f t="shared" si="973"/>
        <v/>
      </c>
      <c r="BT1320" s="732" t="str">
        <f t="shared" si="974"/>
        <v/>
      </c>
      <c r="BU1320" s="742" t="str">
        <f t="shared" si="988"/>
        <v/>
      </c>
      <c r="BV1320" s="742" t="str">
        <f t="shared" si="989"/>
        <v/>
      </c>
      <c r="BW1320" s="742" t="str">
        <f t="shared" si="990"/>
        <v/>
      </c>
      <c r="BX1320" s="741" t="str">
        <f t="shared" si="991"/>
        <v/>
      </c>
      <c r="BY1320" s="733" t="str">
        <f t="shared" si="975"/>
        <v/>
      </c>
      <c r="BZ1320" s="732" t="str">
        <f t="shared" si="983"/>
        <v/>
      </c>
      <c r="CA1320" s="732" t="str">
        <f t="shared" si="978"/>
        <v/>
      </c>
      <c r="CB1320" s="734" t="str">
        <f t="shared" si="984"/>
        <v/>
      </c>
      <c r="CC1320" s="733" t="str">
        <f t="shared" si="976"/>
        <v/>
      </c>
      <c r="CD1320" s="740" t="str">
        <f t="shared" si="992"/>
        <v/>
      </c>
      <c r="CE1320" s="732" t="str">
        <f t="shared" si="979"/>
        <v/>
      </c>
      <c r="CF1320" s="739" t="str">
        <f t="shared" si="993"/>
        <v/>
      </c>
      <c r="CG1320" s="737"/>
      <c r="CH1320" s="736" t="str">
        <f t="shared" si="959"/>
        <v/>
      </c>
      <c r="CI1320" s="738" t="str">
        <f t="shared" si="960"/>
        <v/>
      </c>
      <c r="CJ1320" s="737"/>
      <c r="CK1320" s="736" t="str">
        <f t="shared" si="961"/>
        <v/>
      </c>
      <c r="CL1320" s="735" t="str">
        <f t="shared" si="962"/>
        <v/>
      </c>
      <c r="CM1320" s="733" t="e">
        <f t="shared" si="963"/>
        <v>#DIV/0!</v>
      </c>
      <c r="CN1320" s="732" t="e">
        <f t="shared" si="994"/>
        <v>#DIV/0!</v>
      </c>
      <c r="CO1320" s="732" t="e">
        <f t="shared" si="964"/>
        <v>#DIV/0!</v>
      </c>
      <c r="CP1320" s="734" t="e">
        <f t="shared" si="995"/>
        <v>#DIV/0!</v>
      </c>
      <c r="CQ1320" s="733" t="str">
        <f t="shared" si="965"/>
        <v/>
      </c>
      <c r="CR1320" s="732" t="str">
        <f t="shared" si="986"/>
        <v/>
      </c>
      <c r="CS1320" s="732" t="str">
        <f t="shared" si="966"/>
        <v/>
      </c>
      <c r="CT1320" s="731" t="str">
        <f t="shared" si="987"/>
        <v/>
      </c>
      <c r="CV1320" s="733" t="e">
        <f>IF($H$1=1,'Process Capability'!$F$7,CX1320)</f>
        <v>#DIV/0!</v>
      </c>
      <c r="CW1320" s="732" t="e">
        <f t="shared" si="967"/>
        <v>#DIV/0!</v>
      </c>
      <c r="CX1320" s="732" t="e">
        <f t="shared" si="968"/>
        <v>#DIV/0!</v>
      </c>
      <c r="CY1320" s="732" t="e">
        <f t="shared" si="969"/>
        <v>#DIV/0!</v>
      </c>
      <c r="CZ1320" s="732" t="e">
        <f>IF($H$1=1,'Process Capability'!$F$8,CX1320)</f>
        <v>#DIV/0!</v>
      </c>
      <c r="DA1320" s="732" t="e">
        <f>IF($H$1=1,MAX('Process Capability'!$F$7,'Process Capability'!$F$8)-MIN('Process Capability'!$F$7,'Process Capability'!$F$8),DC1320)</f>
        <v>#DIV/0!</v>
      </c>
      <c r="DB1320" s="732" t="e">
        <f t="shared" si="970"/>
        <v>#DIV/0!</v>
      </c>
      <c r="DC1320" s="731" t="e">
        <f t="shared" si="971"/>
        <v>#DIV/0!</v>
      </c>
    </row>
    <row r="1321" spans="1:107" x14ac:dyDescent="0.2">
      <c r="A1321" s="733" t="str">
        <f>IF(C1321=0,IF('Process Capability'!$F$6=1,'Process Capability'!D1329,IF('Process Capability'!$F$6=2,I1171,IF('Process Capability'!$F$6=3,N1221,IF('Process Capability'!$F$6=4,T1246,IF('Process Capability'!$F$6=5,AA1261,IF('Process Capability'!$F$6=6,AI1271,"")))))),"")</f>
        <v/>
      </c>
      <c r="B1321" s="731" t="str">
        <f>IF(D1321=0,IF('Process Capability'!$F$6=1,H1321,IF('Process Capability'!$F$6=2,J1171,IF('Process Capability'!$F$6=3,O1221,IF('Process Capability'!$F$6=4,U1246,IF('Process Capability'!$F$6=5,AB1261,IF('Process Capability'!$F$6=6,AJ1271,"")))))),"")</f>
        <v/>
      </c>
      <c r="C1321" s="701" t="str">
        <f>IF('Process Capability'!$F$6=1,COUNTBLANK('Process Capability'!D1329),IF('Process Capability'!$F$6=2,COUNTBLANK(I1321),IF('Process Capability'!$F$6=3,COUNTBLANK(N1321),IF('Process Capability'!$F$6=4,COUNTBLANK(T1321),IF('Process Capability'!$F$6=5,COUNTBLANK(AA1321),IF('Process Capability'!$F$6=6,COUNTBLANK(AI1321),""))))))</f>
        <v/>
      </c>
      <c r="D1321" s="701" t="str">
        <f>IF('Process Capability'!$F$6=1,COUNTBLANK(H1321),IF('Process Capability'!$F$6=2,COUNTBLANK(J1321),IF('Process Capability'!$F$6=3,COUNTBLANK(O1321),IF('Process Capability'!$F$6=4,COUNTBLANK(U1321),IF('Process Capability'!$F$6=5,COUNTBLANK(AB1321),IF('Process Capability'!$F$6=6,COUNTBLANK(AJ1321),""))))))</f>
        <v/>
      </c>
      <c r="G1321" s="749" t="str">
        <f>IF(COUNTBLANK('Process Capability'!D1329)=1,"",'Process Capability'!D1329)</f>
        <v/>
      </c>
      <c r="H1321" s="748" t="str">
        <f>IF(COUNTBLANK('Process Capability'!D1329)=1,"",MAX('Process Capability'!D1328:D1329)-MIN('Process Capability'!D1328:D1329))</f>
        <v/>
      </c>
      <c r="AS1321" s="733">
        <v>1318</v>
      </c>
      <c r="AT1321" s="732">
        <f t="shared" si="977"/>
        <v>659</v>
      </c>
      <c r="AU1321" s="732">
        <f t="shared" si="980"/>
        <v>440</v>
      </c>
      <c r="AV1321" s="742">
        <f t="shared" si="981"/>
        <v>330</v>
      </c>
      <c r="AW1321" s="732">
        <f t="shared" si="982"/>
        <v>264</v>
      </c>
      <c r="AX1321" s="734">
        <f t="shared" si="985"/>
        <v>220</v>
      </c>
      <c r="AY1321" s="662" t="str">
        <f t="shared" si="954"/>
        <v/>
      </c>
      <c r="BL1321" s="733" t="str">
        <f t="shared" si="952"/>
        <v/>
      </c>
      <c r="BM1321" s="734" t="str">
        <f t="shared" si="953"/>
        <v/>
      </c>
      <c r="BN1321" s="751" t="str">
        <f t="shared" si="955"/>
        <v/>
      </c>
      <c r="BO1321" s="742" t="str">
        <f t="shared" si="956"/>
        <v/>
      </c>
      <c r="BP1321" s="750" t="str">
        <f t="shared" si="972"/>
        <v/>
      </c>
      <c r="BQ1321" s="743" t="str">
        <f t="shared" si="957"/>
        <v/>
      </c>
      <c r="BR1321" s="732" t="str">
        <f t="shared" si="958"/>
        <v/>
      </c>
      <c r="BS1321" s="732" t="str">
        <f t="shared" si="973"/>
        <v/>
      </c>
      <c r="BT1321" s="732" t="str">
        <f t="shared" si="974"/>
        <v/>
      </c>
      <c r="BU1321" s="742" t="str">
        <f t="shared" si="988"/>
        <v/>
      </c>
      <c r="BV1321" s="742" t="str">
        <f t="shared" si="989"/>
        <v/>
      </c>
      <c r="BW1321" s="742" t="str">
        <f t="shared" si="990"/>
        <v/>
      </c>
      <c r="BX1321" s="741" t="str">
        <f t="shared" si="991"/>
        <v/>
      </c>
      <c r="BY1321" s="733" t="str">
        <f t="shared" si="975"/>
        <v/>
      </c>
      <c r="BZ1321" s="732" t="str">
        <f t="shared" si="983"/>
        <v/>
      </c>
      <c r="CA1321" s="732" t="str">
        <f t="shared" si="978"/>
        <v/>
      </c>
      <c r="CB1321" s="734" t="str">
        <f t="shared" si="984"/>
        <v/>
      </c>
      <c r="CC1321" s="733" t="str">
        <f t="shared" si="976"/>
        <v/>
      </c>
      <c r="CD1321" s="740" t="str">
        <f t="shared" si="992"/>
        <v/>
      </c>
      <c r="CE1321" s="732" t="str">
        <f t="shared" si="979"/>
        <v/>
      </c>
      <c r="CF1321" s="739" t="str">
        <f t="shared" si="993"/>
        <v/>
      </c>
      <c r="CG1321" s="737"/>
      <c r="CH1321" s="736" t="str">
        <f t="shared" si="959"/>
        <v/>
      </c>
      <c r="CI1321" s="738" t="str">
        <f t="shared" si="960"/>
        <v/>
      </c>
      <c r="CJ1321" s="737"/>
      <c r="CK1321" s="736" t="str">
        <f t="shared" si="961"/>
        <v/>
      </c>
      <c r="CL1321" s="735" t="str">
        <f t="shared" si="962"/>
        <v/>
      </c>
      <c r="CM1321" s="733" t="e">
        <f t="shared" si="963"/>
        <v>#DIV/0!</v>
      </c>
      <c r="CN1321" s="732" t="e">
        <f t="shared" si="994"/>
        <v>#DIV/0!</v>
      </c>
      <c r="CO1321" s="732" t="e">
        <f t="shared" si="964"/>
        <v>#DIV/0!</v>
      </c>
      <c r="CP1321" s="734" t="e">
        <f t="shared" si="995"/>
        <v>#DIV/0!</v>
      </c>
      <c r="CQ1321" s="733" t="str">
        <f t="shared" si="965"/>
        <v/>
      </c>
      <c r="CR1321" s="732" t="str">
        <f t="shared" si="986"/>
        <v/>
      </c>
      <c r="CS1321" s="732" t="str">
        <f t="shared" si="966"/>
        <v/>
      </c>
      <c r="CT1321" s="731" t="str">
        <f t="shared" si="987"/>
        <v/>
      </c>
      <c r="CV1321" s="733" t="e">
        <f>IF($H$1=1,'Process Capability'!$F$7,CX1321)</f>
        <v>#DIV/0!</v>
      </c>
      <c r="CW1321" s="732" t="e">
        <f t="shared" si="967"/>
        <v>#DIV/0!</v>
      </c>
      <c r="CX1321" s="732" t="e">
        <f t="shared" si="968"/>
        <v>#DIV/0!</v>
      </c>
      <c r="CY1321" s="732" t="e">
        <f t="shared" si="969"/>
        <v>#DIV/0!</v>
      </c>
      <c r="CZ1321" s="732" t="e">
        <f>IF($H$1=1,'Process Capability'!$F$8,CX1321)</f>
        <v>#DIV/0!</v>
      </c>
      <c r="DA1321" s="732" t="e">
        <f>IF($H$1=1,MAX('Process Capability'!$F$7,'Process Capability'!$F$8)-MIN('Process Capability'!$F$7,'Process Capability'!$F$8),DC1321)</f>
        <v>#DIV/0!</v>
      </c>
      <c r="DB1321" s="732" t="e">
        <f t="shared" si="970"/>
        <v>#DIV/0!</v>
      </c>
      <c r="DC1321" s="731" t="e">
        <f t="shared" si="971"/>
        <v>#DIV/0!</v>
      </c>
    </row>
    <row r="1322" spans="1:107" x14ac:dyDescent="0.2">
      <c r="A1322" s="733" t="str">
        <f>IF(C1322=0,IF('Process Capability'!$F$6=1,'Process Capability'!D1330,IF('Process Capability'!$F$6=2,I1172,IF('Process Capability'!$F$6=3,N1222,IF('Process Capability'!$F$6=4,T1247,IF('Process Capability'!$F$6=5,AA1262,IF('Process Capability'!$F$6=6,AI1272,"")))))),"")</f>
        <v/>
      </c>
      <c r="B1322" s="731" t="str">
        <f>IF(D1322=0,IF('Process Capability'!$F$6=1,H1322,IF('Process Capability'!$F$6=2,J1172,IF('Process Capability'!$F$6=3,O1222,IF('Process Capability'!$F$6=4,U1247,IF('Process Capability'!$F$6=5,AB1262,IF('Process Capability'!$F$6=6,AJ1272,"")))))),"")</f>
        <v/>
      </c>
      <c r="C1322" s="701" t="str">
        <f>IF('Process Capability'!$F$6=1,COUNTBLANK('Process Capability'!D1330),IF('Process Capability'!$F$6=2,COUNTBLANK(I1322),IF('Process Capability'!$F$6=3,COUNTBLANK(N1322),IF('Process Capability'!$F$6=4,COUNTBLANK(T1322),IF('Process Capability'!$F$6=5,COUNTBLANK(AA1322),IF('Process Capability'!$F$6=6,COUNTBLANK(AI1322),""))))))</f>
        <v/>
      </c>
      <c r="D1322" s="701" t="str">
        <f>IF('Process Capability'!$F$6=1,COUNTBLANK(H1322),IF('Process Capability'!$F$6=2,COUNTBLANK(J1322),IF('Process Capability'!$F$6=3,COUNTBLANK(O1322),IF('Process Capability'!$F$6=4,COUNTBLANK(U1322),IF('Process Capability'!$F$6=5,COUNTBLANK(AB1322),IF('Process Capability'!$F$6=6,COUNTBLANK(AJ1322),""))))))</f>
        <v/>
      </c>
      <c r="G1322" s="749" t="str">
        <f>IF(COUNTBLANK('Process Capability'!D1330)=1,"",'Process Capability'!D1330)</f>
        <v/>
      </c>
      <c r="H1322" s="748" t="str">
        <f>IF(COUNTBLANK('Process Capability'!D1330)=1,"",MAX('Process Capability'!D1329:D1330)-MIN('Process Capability'!D1329:D1330))</f>
        <v/>
      </c>
      <c r="AS1322" s="733">
        <v>1319</v>
      </c>
      <c r="AT1322" s="732">
        <f t="shared" si="977"/>
        <v>660</v>
      </c>
      <c r="AU1322" s="732">
        <f t="shared" si="980"/>
        <v>440</v>
      </c>
      <c r="AV1322" s="742">
        <f t="shared" si="981"/>
        <v>330</v>
      </c>
      <c r="AW1322" s="732">
        <f t="shared" si="982"/>
        <v>264</v>
      </c>
      <c r="AX1322" s="734">
        <f t="shared" si="985"/>
        <v>220</v>
      </c>
      <c r="AY1322" s="662" t="str">
        <f t="shared" si="954"/>
        <v/>
      </c>
      <c r="BL1322" s="733" t="str">
        <f t="shared" si="952"/>
        <v/>
      </c>
      <c r="BM1322" s="734" t="str">
        <f t="shared" si="953"/>
        <v/>
      </c>
      <c r="BN1322" s="751" t="str">
        <f t="shared" si="955"/>
        <v/>
      </c>
      <c r="BO1322" s="742" t="str">
        <f t="shared" si="956"/>
        <v/>
      </c>
      <c r="BP1322" s="750" t="str">
        <f t="shared" si="972"/>
        <v/>
      </c>
      <c r="BQ1322" s="743" t="str">
        <f t="shared" si="957"/>
        <v/>
      </c>
      <c r="BR1322" s="732" t="str">
        <f t="shared" si="958"/>
        <v/>
      </c>
      <c r="BS1322" s="732" t="str">
        <f t="shared" si="973"/>
        <v/>
      </c>
      <c r="BT1322" s="732" t="str">
        <f t="shared" si="974"/>
        <v/>
      </c>
      <c r="BU1322" s="742" t="str">
        <f t="shared" si="988"/>
        <v/>
      </c>
      <c r="BV1322" s="742" t="str">
        <f t="shared" si="989"/>
        <v/>
      </c>
      <c r="BW1322" s="742" t="str">
        <f t="shared" si="990"/>
        <v/>
      </c>
      <c r="BX1322" s="741" t="str">
        <f t="shared" si="991"/>
        <v/>
      </c>
      <c r="BY1322" s="733" t="str">
        <f t="shared" si="975"/>
        <v/>
      </c>
      <c r="BZ1322" s="732" t="str">
        <f t="shared" si="983"/>
        <v/>
      </c>
      <c r="CA1322" s="732" t="str">
        <f t="shared" si="978"/>
        <v/>
      </c>
      <c r="CB1322" s="734" t="str">
        <f t="shared" si="984"/>
        <v/>
      </c>
      <c r="CC1322" s="733" t="str">
        <f t="shared" si="976"/>
        <v/>
      </c>
      <c r="CD1322" s="740" t="str">
        <f t="shared" si="992"/>
        <v/>
      </c>
      <c r="CE1322" s="732" t="str">
        <f t="shared" si="979"/>
        <v/>
      </c>
      <c r="CF1322" s="739" t="str">
        <f t="shared" si="993"/>
        <v/>
      </c>
      <c r="CG1322" s="737"/>
      <c r="CH1322" s="736" t="str">
        <f t="shared" si="959"/>
        <v/>
      </c>
      <c r="CI1322" s="738" t="str">
        <f t="shared" si="960"/>
        <v/>
      </c>
      <c r="CJ1322" s="737"/>
      <c r="CK1322" s="736" t="str">
        <f t="shared" si="961"/>
        <v/>
      </c>
      <c r="CL1322" s="735" t="str">
        <f t="shared" si="962"/>
        <v/>
      </c>
      <c r="CM1322" s="733" t="e">
        <f t="shared" si="963"/>
        <v>#DIV/0!</v>
      </c>
      <c r="CN1322" s="732" t="e">
        <f t="shared" si="994"/>
        <v>#DIV/0!</v>
      </c>
      <c r="CO1322" s="732" t="e">
        <f t="shared" si="964"/>
        <v>#DIV/0!</v>
      </c>
      <c r="CP1322" s="734" t="e">
        <f t="shared" si="995"/>
        <v>#DIV/0!</v>
      </c>
      <c r="CQ1322" s="733" t="str">
        <f t="shared" si="965"/>
        <v/>
      </c>
      <c r="CR1322" s="732" t="str">
        <f t="shared" si="986"/>
        <v/>
      </c>
      <c r="CS1322" s="732" t="str">
        <f t="shared" si="966"/>
        <v/>
      </c>
      <c r="CT1322" s="731" t="str">
        <f t="shared" si="987"/>
        <v/>
      </c>
      <c r="CV1322" s="733" t="e">
        <f>IF($H$1=1,'Process Capability'!$F$7,CX1322)</f>
        <v>#DIV/0!</v>
      </c>
      <c r="CW1322" s="732" t="e">
        <f t="shared" si="967"/>
        <v>#DIV/0!</v>
      </c>
      <c r="CX1322" s="732" t="e">
        <f t="shared" si="968"/>
        <v>#DIV/0!</v>
      </c>
      <c r="CY1322" s="732" t="e">
        <f t="shared" si="969"/>
        <v>#DIV/0!</v>
      </c>
      <c r="CZ1322" s="732" t="e">
        <f>IF($H$1=1,'Process Capability'!$F$8,CX1322)</f>
        <v>#DIV/0!</v>
      </c>
      <c r="DA1322" s="732" t="e">
        <f>IF($H$1=1,MAX('Process Capability'!$F$7,'Process Capability'!$F$8)-MIN('Process Capability'!$F$7,'Process Capability'!$F$8),DC1322)</f>
        <v>#DIV/0!</v>
      </c>
      <c r="DB1322" s="732" t="e">
        <f t="shared" si="970"/>
        <v>#DIV/0!</v>
      </c>
      <c r="DC1322" s="731" t="e">
        <f t="shared" si="971"/>
        <v>#DIV/0!</v>
      </c>
    </row>
    <row r="1323" spans="1:107" x14ac:dyDescent="0.2">
      <c r="A1323" s="733" t="str">
        <f>IF(C1323=0,IF('Process Capability'!$F$6=1,'Process Capability'!D1331,IF('Process Capability'!$F$6=2,I1173,IF('Process Capability'!$F$6=3,N1223,IF('Process Capability'!$F$6=4,T1248,IF('Process Capability'!$F$6=5,AA1263,IF('Process Capability'!$F$6=6,AI1273,"")))))),"")</f>
        <v/>
      </c>
      <c r="B1323" s="731" t="str">
        <f>IF(D1323=0,IF('Process Capability'!$F$6=1,H1323,IF('Process Capability'!$F$6=2,J1173,IF('Process Capability'!$F$6=3,O1223,IF('Process Capability'!$F$6=4,U1248,IF('Process Capability'!$F$6=5,AB1263,IF('Process Capability'!$F$6=6,AJ1273,"")))))),"")</f>
        <v/>
      </c>
      <c r="C1323" s="701" t="str">
        <f>IF('Process Capability'!$F$6=1,COUNTBLANK('Process Capability'!D1331),IF('Process Capability'!$F$6=2,COUNTBLANK(I1323),IF('Process Capability'!$F$6=3,COUNTBLANK(N1323),IF('Process Capability'!$F$6=4,COUNTBLANK(T1323),IF('Process Capability'!$F$6=5,COUNTBLANK(AA1323),IF('Process Capability'!$F$6=6,COUNTBLANK(AI1323),""))))))</f>
        <v/>
      </c>
      <c r="D1323" s="701" t="str">
        <f>IF('Process Capability'!$F$6=1,COUNTBLANK(H1323),IF('Process Capability'!$F$6=2,COUNTBLANK(J1323),IF('Process Capability'!$F$6=3,COUNTBLANK(O1323),IF('Process Capability'!$F$6=4,COUNTBLANK(U1323),IF('Process Capability'!$F$6=5,COUNTBLANK(AB1323),IF('Process Capability'!$F$6=6,COUNTBLANK(AJ1323),""))))))</f>
        <v/>
      </c>
      <c r="G1323" s="749" t="str">
        <f>IF(COUNTBLANK('Process Capability'!D1331)=1,"",'Process Capability'!D1331)</f>
        <v/>
      </c>
      <c r="H1323" s="748" t="str">
        <f>IF(COUNTBLANK('Process Capability'!D1331)=1,"",MAX('Process Capability'!D1330:D1331)-MIN('Process Capability'!D1330:D1331))</f>
        <v/>
      </c>
      <c r="AS1323" s="743">
        <v>1320</v>
      </c>
      <c r="AT1323" s="732">
        <f t="shared" si="977"/>
        <v>660</v>
      </c>
      <c r="AU1323" s="732">
        <f t="shared" si="980"/>
        <v>440</v>
      </c>
      <c r="AV1323" s="742">
        <f t="shared" si="981"/>
        <v>330</v>
      </c>
      <c r="AW1323" s="732">
        <f t="shared" si="982"/>
        <v>264</v>
      </c>
      <c r="AX1323" s="734">
        <f t="shared" si="985"/>
        <v>220</v>
      </c>
      <c r="AY1323" s="662" t="str">
        <f t="shared" si="954"/>
        <v/>
      </c>
      <c r="BL1323" s="733" t="str">
        <f t="shared" si="952"/>
        <v/>
      </c>
      <c r="BM1323" s="734" t="str">
        <f t="shared" si="953"/>
        <v/>
      </c>
      <c r="BN1323" s="751" t="str">
        <f t="shared" si="955"/>
        <v/>
      </c>
      <c r="BO1323" s="742" t="str">
        <f t="shared" si="956"/>
        <v/>
      </c>
      <c r="BP1323" s="750" t="str">
        <f t="shared" si="972"/>
        <v/>
      </c>
      <c r="BQ1323" s="743" t="str">
        <f t="shared" si="957"/>
        <v/>
      </c>
      <c r="BR1323" s="732" t="str">
        <f t="shared" si="958"/>
        <v/>
      </c>
      <c r="BS1323" s="732" t="str">
        <f t="shared" si="973"/>
        <v/>
      </c>
      <c r="BT1323" s="732" t="str">
        <f t="shared" si="974"/>
        <v/>
      </c>
      <c r="BU1323" s="742" t="str">
        <f t="shared" si="988"/>
        <v/>
      </c>
      <c r="BV1323" s="742" t="str">
        <f t="shared" si="989"/>
        <v/>
      </c>
      <c r="BW1323" s="742" t="str">
        <f t="shared" si="990"/>
        <v/>
      </c>
      <c r="BX1323" s="741" t="str">
        <f t="shared" si="991"/>
        <v/>
      </c>
      <c r="BY1323" s="733" t="str">
        <f t="shared" si="975"/>
        <v/>
      </c>
      <c r="BZ1323" s="732" t="str">
        <f t="shared" si="983"/>
        <v/>
      </c>
      <c r="CA1323" s="732" t="str">
        <f t="shared" si="978"/>
        <v/>
      </c>
      <c r="CB1323" s="734" t="str">
        <f t="shared" si="984"/>
        <v/>
      </c>
      <c r="CC1323" s="733" t="str">
        <f t="shared" si="976"/>
        <v/>
      </c>
      <c r="CD1323" s="740" t="str">
        <f t="shared" si="992"/>
        <v/>
      </c>
      <c r="CE1323" s="732" t="str">
        <f t="shared" si="979"/>
        <v/>
      </c>
      <c r="CF1323" s="739" t="str">
        <f t="shared" si="993"/>
        <v/>
      </c>
      <c r="CG1323" s="737"/>
      <c r="CH1323" s="736" t="str">
        <f t="shared" si="959"/>
        <v/>
      </c>
      <c r="CI1323" s="738" t="str">
        <f t="shared" si="960"/>
        <v/>
      </c>
      <c r="CJ1323" s="737"/>
      <c r="CK1323" s="736" t="str">
        <f t="shared" si="961"/>
        <v/>
      </c>
      <c r="CL1323" s="735" t="str">
        <f t="shared" si="962"/>
        <v/>
      </c>
      <c r="CM1323" s="733" t="e">
        <f t="shared" si="963"/>
        <v>#DIV/0!</v>
      </c>
      <c r="CN1323" s="732" t="e">
        <f t="shared" si="994"/>
        <v>#DIV/0!</v>
      </c>
      <c r="CO1323" s="732" t="e">
        <f t="shared" si="964"/>
        <v>#DIV/0!</v>
      </c>
      <c r="CP1323" s="734" t="e">
        <f t="shared" si="995"/>
        <v>#DIV/0!</v>
      </c>
      <c r="CQ1323" s="733" t="str">
        <f t="shared" si="965"/>
        <v/>
      </c>
      <c r="CR1323" s="732" t="str">
        <f t="shared" si="986"/>
        <v/>
      </c>
      <c r="CS1323" s="732" t="str">
        <f t="shared" si="966"/>
        <v/>
      </c>
      <c r="CT1323" s="731" t="str">
        <f t="shared" si="987"/>
        <v/>
      </c>
      <c r="CV1323" s="733" t="e">
        <f>IF($H$1=1,'Process Capability'!$F$7,CX1323)</f>
        <v>#DIV/0!</v>
      </c>
      <c r="CW1323" s="732" t="e">
        <f t="shared" si="967"/>
        <v>#DIV/0!</v>
      </c>
      <c r="CX1323" s="732" t="e">
        <f t="shared" si="968"/>
        <v>#DIV/0!</v>
      </c>
      <c r="CY1323" s="732" t="e">
        <f t="shared" si="969"/>
        <v>#DIV/0!</v>
      </c>
      <c r="CZ1323" s="732" t="e">
        <f>IF($H$1=1,'Process Capability'!$F$8,CX1323)</f>
        <v>#DIV/0!</v>
      </c>
      <c r="DA1323" s="732" t="e">
        <f>IF($H$1=1,MAX('Process Capability'!$F$7,'Process Capability'!$F$8)-MIN('Process Capability'!$F$7,'Process Capability'!$F$8),DC1323)</f>
        <v>#DIV/0!</v>
      </c>
      <c r="DB1323" s="732" t="e">
        <f t="shared" si="970"/>
        <v>#DIV/0!</v>
      </c>
      <c r="DC1323" s="731" t="e">
        <f t="shared" si="971"/>
        <v>#DIV/0!</v>
      </c>
    </row>
    <row r="1324" spans="1:107" x14ac:dyDescent="0.2">
      <c r="A1324" s="733" t="str">
        <f>IF(C1324=0,IF('Process Capability'!$F$6=1,'Process Capability'!D1332,IF('Process Capability'!$F$6=2,I1174,IF('Process Capability'!$F$6=3,N1224,IF('Process Capability'!$F$6=4,T1249,IF('Process Capability'!$F$6=5,AA1264,IF('Process Capability'!$F$6=6,AI1274,"")))))),"")</f>
        <v/>
      </c>
      <c r="B1324" s="731" t="str">
        <f>IF(D1324=0,IF('Process Capability'!$F$6=1,H1324,IF('Process Capability'!$F$6=2,J1174,IF('Process Capability'!$F$6=3,O1224,IF('Process Capability'!$F$6=4,U1249,IF('Process Capability'!$F$6=5,AB1264,IF('Process Capability'!$F$6=6,AJ1274,"")))))),"")</f>
        <v/>
      </c>
      <c r="C1324" s="701" t="str">
        <f>IF('Process Capability'!$F$6=1,COUNTBLANK('Process Capability'!D1332),IF('Process Capability'!$F$6=2,COUNTBLANK(I1324),IF('Process Capability'!$F$6=3,COUNTBLANK(N1324),IF('Process Capability'!$F$6=4,COUNTBLANK(T1324),IF('Process Capability'!$F$6=5,COUNTBLANK(AA1324),IF('Process Capability'!$F$6=6,COUNTBLANK(AI1324),""))))))</f>
        <v/>
      </c>
      <c r="D1324" s="701" t="str">
        <f>IF('Process Capability'!$F$6=1,COUNTBLANK(H1324),IF('Process Capability'!$F$6=2,COUNTBLANK(J1324),IF('Process Capability'!$F$6=3,COUNTBLANK(O1324),IF('Process Capability'!$F$6=4,COUNTBLANK(U1324),IF('Process Capability'!$F$6=5,COUNTBLANK(AB1324),IF('Process Capability'!$F$6=6,COUNTBLANK(AJ1324),""))))))</f>
        <v/>
      </c>
      <c r="G1324" s="749" t="str">
        <f>IF(COUNTBLANK('Process Capability'!D1332)=1,"",'Process Capability'!D1332)</f>
        <v/>
      </c>
      <c r="H1324" s="748" t="str">
        <f>IF(COUNTBLANK('Process Capability'!D1332)=1,"",MAX('Process Capability'!D1331:D1332)-MIN('Process Capability'!D1331:D1332))</f>
        <v/>
      </c>
      <c r="AS1324" s="733">
        <v>1321</v>
      </c>
      <c r="AT1324" s="732">
        <f t="shared" si="977"/>
        <v>661</v>
      </c>
      <c r="AU1324" s="732">
        <f t="shared" si="980"/>
        <v>441</v>
      </c>
      <c r="AV1324" s="742">
        <f t="shared" si="981"/>
        <v>331</v>
      </c>
      <c r="AW1324" s="732">
        <f t="shared" si="982"/>
        <v>265</v>
      </c>
      <c r="AX1324" s="734">
        <f t="shared" si="985"/>
        <v>221</v>
      </c>
      <c r="AY1324" s="662" t="str">
        <f t="shared" si="954"/>
        <v/>
      </c>
      <c r="BL1324" s="733" t="str">
        <f t="shared" si="952"/>
        <v/>
      </c>
      <c r="BM1324" s="734" t="str">
        <f t="shared" si="953"/>
        <v/>
      </c>
      <c r="BN1324" s="751" t="str">
        <f t="shared" si="955"/>
        <v/>
      </c>
      <c r="BO1324" s="742" t="str">
        <f t="shared" si="956"/>
        <v/>
      </c>
      <c r="BP1324" s="750" t="str">
        <f t="shared" si="972"/>
        <v/>
      </c>
      <c r="BQ1324" s="743" t="str">
        <f t="shared" si="957"/>
        <v/>
      </c>
      <c r="BR1324" s="732" t="str">
        <f t="shared" si="958"/>
        <v/>
      </c>
      <c r="BS1324" s="732" t="str">
        <f t="shared" si="973"/>
        <v/>
      </c>
      <c r="BT1324" s="732" t="str">
        <f t="shared" si="974"/>
        <v/>
      </c>
      <c r="BU1324" s="742" t="str">
        <f t="shared" si="988"/>
        <v/>
      </c>
      <c r="BV1324" s="742" t="str">
        <f t="shared" si="989"/>
        <v/>
      </c>
      <c r="BW1324" s="742" t="str">
        <f t="shared" si="990"/>
        <v/>
      </c>
      <c r="BX1324" s="741" t="str">
        <f t="shared" si="991"/>
        <v/>
      </c>
      <c r="BY1324" s="733" t="str">
        <f t="shared" si="975"/>
        <v/>
      </c>
      <c r="BZ1324" s="732" t="str">
        <f t="shared" si="983"/>
        <v/>
      </c>
      <c r="CA1324" s="732" t="str">
        <f t="shared" si="978"/>
        <v/>
      </c>
      <c r="CB1324" s="734" t="str">
        <f t="shared" si="984"/>
        <v/>
      </c>
      <c r="CC1324" s="733" t="str">
        <f t="shared" si="976"/>
        <v/>
      </c>
      <c r="CD1324" s="740" t="str">
        <f t="shared" si="992"/>
        <v/>
      </c>
      <c r="CE1324" s="732" t="str">
        <f t="shared" si="979"/>
        <v/>
      </c>
      <c r="CF1324" s="739" t="str">
        <f t="shared" si="993"/>
        <v/>
      </c>
      <c r="CG1324" s="737"/>
      <c r="CH1324" s="736" t="str">
        <f t="shared" si="959"/>
        <v/>
      </c>
      <c r="CI1324" s="738" t="str">
        <f t="shared" si="960"/>
        <v/>
      </c>
      <c r="CJ1324" s="737"/>
      <c r="CK1324" s="736" t="str">
        <f t="shared" si="961"/>
        <v/>
      </c>
      <c r="CL1324" s="735" t="str">
        <f t="shared" si="962"/>
        <v/>
      </c>
      <c r="CM1324" s="733" t="e">
        <f t="shared" si="963"/>
        <v>#DIV/0!</v>
      </c>
      <c r="CN1324" s="732" t="e">
        <f t="shared" si="994"/>
        <v>#DIV/0!</v>
      </c>
      <c r="CO1324" s="732" t="e">
        <f t="shared" si="964"/>
        <v>#DIV/0!</v>
      </c>
      <c r="CP1324" s="734" t="e">
        <f t="shared" si="995"/>
        <v>#DIV/0!</v>
      </c>
      <c r="CQ1324" s="733" t="str">
        <f t="shared" si="965"/>
        <v/>
      </c>
      <c r="CR1324" s="732" t="str">
        <f t="shared" si="986"/>
        <v/>
      </c>
      <c r="CS1324" s="732" t="str">
        <f t="shared" si="966"/>
        <v/>
      </c>
      <c r="CT1324" s="731" t="str">
        <f t="shared" si="987"/>
        <v/>
      </c>
      <c r="CV1324" s="733" t="e">
        <f>IF($H$1=1,'Process Capability'!$F$7,CX1324)</f>
        <v>#DIV/0!</v>
      </c>
      <c r="CW1324" s="732" t="e">
        <f t="shared" si="967"/>
        <v>#DIV/0!</v>
      </c>
      <c r="CX1324" s="732" t="e">
        <f t="shared" si="968"/>
        <v>#DIV/0!</v>
      </c>
      <c r="CY1324" s="732" t="e">
        <f t="shared" si="969"/>
        <v>#DIV/0!</v>
      </c>
      <c r="CZ1324" s="732" t="e">
        <f>IF($H$1=1,'Process Capability'!$F$8,CX1324)</f>
        <v>#DIV/0!</v>
      </c>
      <c r="DA1324" s="732" t="e">
        <f>IF($H$1=1,MAX('Process Capability'!$F$7,'Process Capability'!$F$8)-MIN('Process Capability'!$F$7,'Process Capability'!$F$8),DC1324)</f>
        <v>#DIV/0!</v>
      </c>
      <c r="DB1324" s="732" t="e">
        <f t="shared" si="970"/>
        <v>#DIV/0!</v>
      </c>
      <c r="DC1324" s="731" t="e">
        <f t="shared" si="971"/>
        <v>#DIV/0!</v>
      </c>
    </row>
    <row r="1325" spans="1:107" x14ac:dyDescent="0.2">
      <c r="A1325" s="733" t="str">
        <f>IF(C1325=0,IF('Process Capability'!$F$6=1,'Process Capability'!D1333,IF('Process Capability'!$F$6=2,I1175,IF('Process Capability'!$F$6=3,N1225,IF('Process Capability'!$F$6=4,T1250,IF('Process Capability'!$F$6=5,AA1265,IF('Process Capability'!$F$6=6,AI1275,"")))))),"")</f>
        <v/>
      </c>
      <c r="B1325" s="731" t="str">
        <f>IF(D1325=0,IF('Process Capability'!$F$6=1,H1325,IF('Process Capability'!$F$6=2,J1175,IF('Process Capability'!$F$6=3,O1225,IF('Process Capability'!$F$6=4,U1250,IF('Process Capability'!$F$6=5,AB1265,IF('Process Capability'!$F$6=6,AJ1275,"")))))),"")</f>
        <v/>
      </c>
      <c r="C1325" s="701" t="str">
        <f>IF('Process Capability'!$F$6=1,COUNTBLANK('Process Capability'!D1333),IF('Process Capability'!$F$6=2,COUNTBLANK(I1325),IF('Process Capability'!$F$6=3,COUNTBLANK(N1325),IF('Process Capability'!$F$6=4,COUNTBLANK(T1325),IF('Process Capability'!$F$6=5,COUNTBLANK(AA1325),IF('Process Capability'!$F$6=6,COUNTBLANK(AI1325),""))))))</f>
        <v/>
      </c>
      <c r="D1325" s="701" t="str">
        <f>IF('Process Capability'!$F$6=1,COUNTBLANK(H1325),IF('Process Capability'!$F$6=2,COUNTBLANK(J1325),IF('Process Capability'!$F$6=3,COUNTBLANK(O1325),IF('Process Capability'!$F$6=4,COUNTBLANK(U1325),IF('Process Capability'!$F$6=5,COUNTBLANK(AB1325),IF('Process Capability'!$F$6=6,COUNTBLANK(AJ1325),""))))))</f>
        <v/>
      </c>
      <c r="G1325" s="749" t="str">
        <f>IF(COUNTBLANK('Process Capability'!D1333)=1,"",'Process Capability'!D1333)</f>
        <v/>
      </c>
      <c r="H1325" s="748" t="str">
        <f>IF(COUNTBLANK('Process Capability'!D1333)=1,"",MAX('Process Capability'!D1332:D1333)-MIN('Process Capability'!D1332:D1333))</f>
        <v/>
      </c>
      <c r="AS1325" s="733">
        <v>1322</v>
      </c>
      <c r="AT1325" s="732">
        <f t="shared" si="977"/>
        <v>661</v>
      </c>
      <c r="AU1325" s="732">
        <f t="shared" si="980"/>
        <v>441</v>
      </c>
      <c r="AV1325" s="742">
        <f t="shared" si="981"/>
        <v>331</v>
      </c>
      <c r="AW1325" s="732">
        <f t="shared" si="982"/>
        <v>265</v>
      </c>
      <c r="AX1325" s="734">
        <f t="shared" si="985"/>
        <v>221</v>
      </c>
      <c r="AY1325" s="662" t="str">
        <f t="shared" si="954"/>
        <v/>
      </c>
      <c r="BL1325" s="733" t="str">
        <f t="shared" si="952"/>
        <v/>
      </c>
      <c r="BM1325" s="734" t="str">
        <f t="shared" si="953"/>
        <v/>
      </c>
      <c r="BN1325" s="751" t="str">
        <f t="shared" si="955"/>
        <v/>
      </c>
      <c r="BO1325" s="742" t="str">
        <f t="shared" si="956"/>
        <v/>
      </c>
      <c r="BP1325" s="750" t="str">
        <f t="shared" si="972"/>
        <v/>
      </c>
      <c r="BQ1325" s="743" t="str">
        <f t="shared" si="957"/>
        <v/>
      </c>
      <c r="BR1325" s="732" t="str">
        <f t="shared" si="958"/>
        <v/>
      </c>
      <c r="BS1325" s="732" t="str">
        <f t="shared" si="973"/>
        <v/>
      </c>
      <c r="BT1325" s="732" t="str">
        <f t="shared" si="974"/>
        <v/>
      </c>
      <c r="BU1325" s="742" t="str">
        <f t="shared" si="988"/>
        <v/>
      </c>
      <c r="BV1325" s="742" t="str">
        <f t="shared" si="989"/>
        <v/>
      </c>
      <c r="BW1325" s="742" t="str">
        <f t="shared" si="990"/>
        <v/>
      </c>
      <c r="BX1325" s="741" t="str">
        <f t="shared" si="991"/>
        <v/>
      </c>
      <c r="BY1325" s="733" t="str">
        <f t="shared" si="975"/>
        <v/>
      </c>
      <c r="BZ1325" s="732" t="str">
        <f t="shared" si="983"/>
        <v/>
      </c>
      <c r="CA1325" s="732" t="str">
        <f t="shared" si="978"/>
        <v/>
      </c>
      <c r="CB1325" s="734" t="str">
        <f t="shared" si="984"/>
        <v/>
      </c>
      <c r="CC1325" s="733" t="str">
        <f t="shared" si="976"/>
        <v/>
      </c>
      <c r="CD1325" s="740" t="str">
        <f t="shared" si="992"/>
        <v/>
      </c>
      <c r="CE1325" s="732" t="str">
        <f t="shared" si="979"/>
        <v/>
      </c>
      <c r="CF1325" s="739" t="str">
        <f t="shared" si="993"/>
        <v/>
      </c>
      <c r="CG1325" s="737"/>
      <c r="CH1325" s="736" t="str">
        <f t="shared" si="959"/>
        <v/>
      </c>
      <c r="CI1325" s="738" t="str">
        <f t="shared" si="960"/>
        <v/>
      </c>
      <c r="CJ1325" s="737"/>
      <c r="CK1325" s="736" t="str">
        <f t="shared" si="961"/>
        <v/>
      </c>
      <c r="CL1325" s="735" t="str">
        <f t="shared" si="962"/>
        <v/>
      </c>
      <c r="CM1325" s="733" t="e">
        <f t="shared" si="963"/>
        <v>#DIV/0!</v>
      </c>
      <c r="CN1325" s="732" t="e">
        <f t="shared" si="994"/>
        <v>#DIV/0!</v>
      </c>
      <c r="CO1325" s="732" t="e">
        <f t="shared" si="964"/>
        <v>#DIV/0!</v>
      </c>
      <c r="CP1325" s="734" t="e">
        <f t="shared" si="995"/>
        <v>#DIV/0!</v>
      </c>
      <c r="CQ1325" s="733" t="str">
        <f t="shared" si="965"/>
        <v/>
      </c>
      <c r="CR1325" s="732" t="str">
        <f t="shared" si="986"/>
        <v/>
      </c>
      <c r="CS1325" s="732" t="str">
        <f t="shared" si="966"/>
        <v/>
      </c>
      <c r="CT1325" s="731" t="str">
        <f t="shared" si="987"/>
        <v/>
      </c>
      <c r="CV1325" s="733" t="e">
        <f>IF($H$1=1,'Process Capability'!$F$7,CX1325)</f>
        <v>#DIV/0!</v>
      </c>
      <c r="CW1325" s="732" t="e">
        <f t="shared" si="967"/>
        <v>#DIV/0!</v>
      </c>
      <c r="CX1325" s="732" t="e">
        <f t="shared" si="968"/>
        <v>#DIV/0!</v>
      </c>
      <c r="CY1325" s="732" t="e">
        <f t="shared" si="969"/>
        <v>#DIV/0!</v>
      </c>
      <c r="CZ1325" s="732" t="e">
        <f>IF($H$1=1,'Process Capability'!$F$8,CX1325)</f>
        <v>#DIV/0!</v>
      </c>
      <c r="DA1325" s="732" t="e">
        <f>IF($H$1=1,MAX('Process Capability'!$F$7,'Process Capability'!$F$8)-MIN('Process Capability'!$F$7,'Process Capability'!$F$8),DC1325)</f>
        <v>#DIV/0!</v>
      </c>
      <c r="DB1325" s="732" t="e">
        <f t="shared" si="970"/>
        <v>#DIV/0!</v>
      </c>
      <c r="DC1325" s="731" t="e">
        <f t="shared" si="971"/>
        <v>#DIV/0!</v>
      </c>
    </row>
    <row r="1326" spans="1:107" x14ac:dyDescent="0.2">
      <c r="A1326" s="733" t="str">
        <f>IF(C1326=0,IF('Process Capability'!$F$6=1,'Process Capability'!D1334,IF('Process Capability'!$F$6=2,I1176,IF('Process Capability'!$F$6=3,N1226,IF('Process Capability'!$F$6=4,T1251,IF('Process Capability'!$F$6=5,AA1266,IF('Process Capability'!$F$6=6,AI1276,"")))))),"")</f>
        <v/>
      </c>
      <c r="B1326" s="731" t="str">
        <f>IF(D1326=0,IF('Process Capability'!$F$6=1,H1326,IF('Process Capability'!$F$6=2,J1176,IF('Process Capability'!$F$6=3,O1226,IF('Process Capability'!$F$6=4,U1251,IF('Process Capability'!$F$6=5,AB1266,IF('Process Capability'!$F$6=6,AJ1276,"")))))),"")</f>
        <v/>
      </c>
      <c r="C1326" s="701" t="str">
        <f>IF('Process Capability'!$F$6=1,COUNTBLANK('Process Capability'!D1334),IF('Process Capability'!$F$6=2,COUNTBLANK(I1326),IF('Process Capability'!$F$6=3,COUNTBLANK(N1326),IF('Process Capability'!$F$6=4,COUNTBLANK(T1326),IF('Process Capability'!$F$6=5,COUNTBLANK(AA1326),IF('Process Capability'!$F$6=6,COUNTBLANK(AI1326),""))))))</f>
        <v/>
      </c>
      <c r="D1326" s="701" t="str">
        <f>IF('Process Capability'!$F$6=1,COUNTBLANK(H1326),IF('Process Capability'!$F$6=2,COUNTBLANK(J1326),IF('Process Capability'!$F$6=3,COUNTBLANK(O1326),IF('Process Capability'!$F$6=4,COUNTBLANK(U1326),IF('Process Capability'!$F$6=5,COUNTBLANK(AB1326),IF('Process Capability'!$F$6=6,COUNTBLANK(AJ1326),""))))))</f>
        <v/>
      </c>
      <c r="G1326" s="749" t="str">
        <f>IF(COUNTBLANK('Process Capability'!D1334)=1,"",'Process Capability'!D1334)</f>
        <v/>
      </c>
      <c r="H1326" s="748" t="str">
        <f>IF(COUNTBLANK('Process Capability'!D1334)=1,"",MAX('Process Capability'!D1333:D1334)-MIN('Process Capability'!D1333:D1334))</f>
        <v/>
      </c>
      <c r="AS1326" s="743">
        <v>1323</v>
      </c>
      <c r="AT1326" s="732">
        <f t="shared" si="977"/>
        <v>662</v>
      </c>
      <c r="AU1326" s="732">
        <f t="shared" si="980"/>
        <v>441</v>
      </c>
      <c r="AV1326" s="742">
        <f t="shared" si="981"/>
        <v>331</v>
      </c>
      <c r="AW1326" s="732">
        <f t="shared" si="982"/>
        <v>265</v>
      </c>
      <c r="AX1326" s="734">
        <f t="shared" si="985"/>
        <v>221</v>
      </c>
      <c r="AY1326" s="662" t="str">
        <f t="shared" si="954"/>
        <v/>
      </c>
      <c r="BL1326" s="733" t="str">
        <f t="shared" si="952"/>
        <v/>
      </c>
      <c r="BM1326" s="734" t="str">
        <f t="shared" si="953"/>
        <v/>
      </c>
      <c r="BN1326" s="751" t="str">
        <f t="shared" si="955"/>
        <v/>
      </c>
      <c r="BO1326" s="742" t="str">
        <f t="shared" si="956"/>
        <v/>
      </c>
      <c r="BP1326" s="750" t="str">
        <f t="shared" si="972"/>
        <v/>
      </c>
      <c r="BQ1326" s="743" t="str">
        <f t="shared" si="957"/>
        <v/>
      </c>
      <c r="BR1326" s="732" t="str">
        <f t="shared" si="958"/>
        <v/>
      </c>
      <c r="BS1326" s="732" t="str">
        <f t="shared" si="973"/>
        <v/>
      </c>
      <c r="BT1326" s="732" t="str">
        <f t="shared" si="974"/>
        <v/>
      </c>
      <c r="BU1326" s="742" t="str">
        <f t="shared" si="988"/>
        <v/>
      </c>
      <c r="BV1326" s="742" t="str">
        <f t="shared" si="989"/>
        <v/>
      </c>
      <c r="BW1326" s="742" t="str">
        <f t="shared" si="990"/>
        <v/>
      </c>
      <c r="BX1326" s="741" t="str">
        <f t="shared" si="991"/>
        <v/>
      </c>
      <c r="BY1326" s="733" t="str">
        <f t="shared" si="975"/>
        <v/>
      </c>
      <c r="BZ1326" s="732" t="str">
        <f t="shared" si="983"/>
        <v/>
      </c>
      <c r="CA1326" s="732" t="str">
        <f t="shared" si="978"/>
        <v/>
      </c>
      <c r="CB1326" s="734" t="str">
        <f t="shared" si="984"/>
        <v/>
      </c>
      <c r="CC1326" s="733" t="str">
        <f t="shared" si="976"/>
        <v/>
      </c>
      <c r="CD1326" s="740" t="str">
        <f t="shared" si="992"/>
        <v/>
      </c>
      <c r="CE1326" s="732" t="str">
        <f t="shared" si="979"/>
        <v/>
      </c>
      <c r="CF1326" s="739" t="str">
        <f t="shared" si="993"/>
        <v/>
      </c>
      <c r="CG1326" s="737"/>
      <c r="CH1326" s="736" t="str">
        <f t="shared" si="959"/>
        <v/>
      </c>
      <c r="CI1326" s="738" t="str">
        <f t="shared" si="960"/>
        <v/>
      </c>
      <c r="CJ1326" s="737"/>
      <c r="CK1326" s="736" t="str">
        <f t="shared" si="961"/>
        <v/>
      </c>
      <c r="CL1326" s="735" t="str">
        <f t="shared" si="962"/>
        <v/>
      </c>
      <c r="CM1326" s="733" t="e">
        <f t="shared" si="963"/>
        <v>#DIV/0!</v>
      </c>
      <c r="CN1326" s="732" t="e">
        <f t="shared" si="994"/>
        <v>#DIV/0!</v>
      </c>
      <c r="CO1326" s="732" t="e">
        <f t="shared" si="964"/>
        <v>#DIV/0!</v>
      </c>
      <c r="CP1326" s="734" t="e">
        <f t="shared" si="995"/>
        <v>#DIV/0!</v>
      </c>
      <c r="CQ1326" s="733" t="str">
        <f t="shared" si="965"/>
        <v/>
      </c>
      <c r="CR1326" s="732" t="str">
        <f t="shared" si="986"/>
        <v/>
      </c>
      <c r="CS1326" s="732" t="str">
        <f t="shared" si="966"/>
        <v/>
      </c>
      <c r="CT1326" s="731" t="str">
        <f t="shared" si="987"/>
        <v/>
      </c>
      <c r="CV1326" s="733" t="e">
        <f>IF($H$1=1,'Process Capability'!$F$7,CX1326)</f>
        <v>#DIV/0!</v>
      </c>
      <c r="CW1326" s="732" t="e">
        <f t="shared" si="967"/>
        <v>#DIV/0!</v>
      </c>
      <c r="CX1326" s="732" t="e">
        <f t="shared" si="968"/>
        <v>#DIV/0!</v>
      </c>
      <c r="CY1326" s="732" t="e">
        <f t="shared" si="969"/>
        <v>#DIV/0!</v>
      </c>
      <c r="CZ1326" s="732" t="e">
        <f>IF($H$1=1,'Process Capability'!$F$8,CX1326)</f>
        <v>#DIV/0!</v>
      </c>
      <c r="DA1326" s="732" t="e">
        <f>IF($H$1=1,MAX('Process Capability'!$F$7,'Process Capability'!$F$8)-MIN('Process Capability'!$F$7,'Process Capability'!$F$8),DC1326)</f>
        <v>#DIV/0!</v>
      </c>
      <c r="DB1326" s="732" t="e">
        <f t="shared" si="970"/>
        <v>#DIV/0!</v>
      </c>
      <c r="DC1326" s="731" t="e">
        <f t="shared" si="971"/>
        <v>#DIV/0!</v>
      </c>
    </row>
    <row r="1327" spans="1:107" x14ac:dyDescent="0.2">
      <c r="A1327" s="733" t="str">
        <f>IF(C1327=0,IF('Process Capability'!$F$6=1,'Process Capability'!D1335,IF('Process Capability'!$F$6=2,I1177,IF('Process Capability'!$F$6=3,N1227,IF('Process Capability'!$F$6=4,T1252,IF('Process Capability'!$F$6=5,AA1267,IF('Process Capability'!$F$6=6,AI1277,"")))))),"")</f>
        <v/>
      </c>
      <c r="B1327" s="731" t="str">
        <f>IF(D1327=0,IF('Process Capability'!$F$6=1,H1327,IF('Process Capability'!$F$6=2,J1177,IF('Process Capability'!$F$6=3,O1227,IF('Process Capability'!$F$6=4,U1252,IF('Process Capability'!$F$6=5,AB1267,IF('Process Capability'!$F$6=6,AJ1277,"")))))),"")</f>
        <v/>
      </c>
      <c r="C1327" s="701" t="str">
        <f>IF('Process Capability'!$F$6=1,COUNTBLANK('Process Capability'!D1335),IF('Process Capability'!$F$6=2,COUNTBLANK(I1327),IF('Process Capability'!$F$6=3,COUNTBLANK(N1327),IF('Process Capability'!$F$6=4,COUNTBLANK(T1327),IF('Process Capability'!$F$6=5,COUNTBLANK(AA1327),IF('Process Capability'!$F$6=6,COUNTBLANK(AI1327),""))))))</f>
        <v/>
      </c>
      <c r="D1327" s="701" t="str">
        <f>IF('Process Capability'!$F$6=1,COUNTBLANK(H1327),IF('Process Capability'!$F$6=2,COUNTBLANK(J1327),IF('Process Capability'!$F$6=3,COUNTBLANK(O1327),IF('Process Capability'!$F$6=4,COUNTBLANK(U1327),IF('Process Capability'!$F$6=5,COUNTBLANK(AB1327),IF('Process Capability'!$F$6=6,COUNTBLANK(AJ1327),""))))))</f>
        <v/>
      </c>
      <c r="G1327" s="749" t="str">
        <f>IF(COUNTBLANK('Process Capability'!D1335)=1,"",'Process Capability'!D1335)</f>
        <v/>
      </c>
      <c r="H1327" s="748" t="str">
        <f>IF(COUNTBLANK('Process Capability'!D1335)=1,"",MAX('Process Capability'!D1334:D1335)-MIN('Process Capability'!D1334:D1335))</f>
        <v/>
      </c>
      <c r="AS1327" s="733">
        <v>1324</v>
      </c>
      <c r="AT1327" s="732">
        <f t="shared" si="977"/>
        <v>662</v>
      </c>
      <c r="AU1327" s="732">
        <f t="shared" si="980"/>
        <v>442</v>
      </c>
      <c r="AV1327" s="742">
        <f t="shared" si="981"/>
        <v>331</v>
      </c>
      <c r="AW1327" s="732">
        <f t="shared" si="982"/>
        <v>265</v>
      </c>
      <c r="AX1327" s="734">
        <f t="shared" si="985"/>
        <v>221</v>
      </c>
      <c r="AY1327" s="662" t="str">
        <f t="shared" si="954"/>
        <v/>
      </c>
      <c r="BL1327" s="733" t="str">
        <f t="shared" si="952"/>
        <v/>
      </c>
      <c r="BM1327" s="734" t="str">
        <f t="shared" si="953"/>
        <v/>
      </c>
      <c r="BN1327" s="751" t="str">
        <f t="shared" si="955"/>
        <v/>
      </c>
      <c r="BO1327" s="742" t="str">
        <f t="shared" si="956"/>
        <v/>
      </c>
      <c r="BP1327" s="750" t="str">
        <f t="shared" si="972"/>
        <v/>
      </c>
      <c r="BQ1327" s="743" t="str">
        <f t="shared" si="957"/>
        <v/>
      </c>
      <c r="BR1327" s="732" t="str">
        <f t="shared" si="958"/>
        <v/>
      </c>
      <c r="BS1327" s="732" t="str">
        <f t="shared" si="973"/>
        <v/>
      </c>
      <c r="BT1327" s="732" t="str">
        <f t="shared" si="974"/>
        <v/>
      </c>
      <c r="BU1327" s="742" t="str">
        <f t="shared" si="988"/>
        <v/>
      </c>
      <c r="BV1327" s="742" t="str">
        <f t="shared" si="989"/>
        <v/>
      </c>
      <c r="BW1327" s="742" t="str">
        <f t="shared" si="990"/>
        <v/>
      </c>
      <c r="BX1327" s="741" t="str">
        <f t="shared" si="991"/>
        <v/>
      </c>
      <c r="BY1327" s="733" t="str">
        <f t="shared" si="975"/>
        <v/>
      </c>
      <c r="BZ1327" s="732" t="str">
        <f t="shared" si="983"/>
        <v/>
      </c>
      <c r="CA1327" s="732" t="str">
        <f t="shared" si="978"/>
        <v/>
      </c>
      <c r="CB1327" s="734" t="str">
        <f t="shared" si="984"/>
        <v/>
      </c>
      <c r="CC1327" s="733" t="str">
        <f t="shared" si="976"/>
        <v/>
      </c>
      <c r="CD1327" s="740" t="str">
        <f t="shared" si="992"/>
        <v/>
      </c>
      <c r="CE1327" s="732" t="str">
        <f t="shared" si="979"/>
        <v/>
      </c>
      <c r="CF1327" s="739" t="str">
        <f t="shared" si="993"/>
        <v/>
      </c>
      <c r="CG1327" s="737"/>
      <c r="CH1327" s="736" t="str">
        <f t="shared" si="959"/>
        <v/>
      </c>
      <c r="CI1327" s="738" t="str">
        <f t="shared" si="960"/>
        <v/>
      </c>
      <c r="CJ1327" s="737"/>
      <c r="CK1327" s="736" t="str">
        <f t="shared" si="961"/>
        <v/>
      </c>
      <c r="CL1327" s="735" t="str">
        <f t="shared" si="962"/>
        <v/>
      </c>
      <c r="CM1327" s="733" t="e">
        <f t="shared" si="963"/>
        <v>#DIV/0!</v>
      </c>
      <c r="CN1327" s="732" t="e">
        <f t="shared" si="994"/>
        <v>#DIV/0!</v>
      </c>
      <c r="CO1327" s="732" t="e">
        <f t="shared" si="964"/>
        <v>#DIV/0!</v>
      </c>
      <c r="CP1327" s="734" t="e">
        <f t="shared" si="995"/>
        <v>#DIV/0!</v>
      </c>
      <c r="CQ1327" s="733" t="str">
        <f t="shared" si="965"/>
        <v/>
      </c>
      <c r="CR1327" s="732" t="str">
        <f t="shared" si="986"/>
        <v/>
      </c>
      <c r="CS1327" s="732" t="str">
        <f t="shared" si="966"/>
        <v/>
      </c>
      <c r="CT1327" s="731" t="str">
        <f t="shared" si="987"/>
        <v/>
      </c>
      <c r="CV1327" s="733" t="e">
        <f>IF($H$1=1,'Process Capability'!$F$7,CX1327)</f>
        <v>#DIV/0!</v>
      </c>
      <c r="CW1327" s="732" t="e">
        <f t="shared" si="967"/>
        <v>#DIV/0!</v>
      </c>
      <c r="CX1327" s="732" t="e">
        <f t="shared" si="968"/>
        <v>#DIV/0!</v>
      </c>
      <c r="CY1327" s="732" t="e">
        <f t="shared" si="969"/>
        <v>#DIV/0!</v>
      </c>
      <c r="CZ1327" s="732" t="e">
        <f>IF($H$1=1,'Process Capability'!$F$8,CX1327)</f>
        <v>#DIV/0!</v>
      </c>
      <c r="DA1327" s="732" t="e">
        <f>IF($H$1=1,MAX('Process Capability'!$F$7,'Process Capability'!$F$8)-MIN('Process Capability'!$F$7,'Process Capability'!$F$8),DC1327)</f>
        <v>#DIV/0!</v>
      </c>
      <c r="DB1327" s="732" t="e">
        <f t="shared" si="970"/>
        <v>#DIV/0!</v>
      </c>
      <c r="DC1327" s="731" t="e">
        <f t="shared" si="971"/>
        <v>#DIV/0!</v>
      </c>
    </row>
    <row r="1328" spans="1:107" x14ac:dyDescent="0.2">
      <c r="A1328" s="733" t="str">
        <f>IF(C1328=0,IF('Process Capability'!$F$6=1,'Process Capability'!D1336,IF('Process Capability'!$F$6=2,I1178,IF('Process Capability'!$F$6=3,N1228,IF('Process Capability'!$F$6=4,T1253,IF('Process Capability'!$F$6=5,AA1268,IF('Process Capability'!$F$6=6,AI1278,"")))))),"")</f>
        <v/>
      </c>
      <c r="B1328" s="731" t="str">
        <f>IF(D1328=0,IF('Process Capability'!$F$6=1,H1328,IF('Process Capability'!$F$6=2,J1178,IF('Process Capability'!$F$6=3,O1228,IF('Process Capability'!$F$6=4,U1253,IF('Process Capability'!$F$6=5,AB1268,IF('Process Capability'!$F$6=6,AJ1278,"")))))),"")</f>
        <v/>
      </c>
      <c r="C1328" s="701" t="str">
        <f>IF('Process Capability'!$F$6=1,COUNTBLANK('Process Capability'!D1336),IF('Process Capability'!$F$6=2,COUNTBLANK(I1328),IF('Process Capability'!$F$6=3,COUNTBLANK(N1328),IF('Process Capability'!$F$6=4,COUNTBLANK(T1328),IF('Process Capability'!$F$6=5,COUNTBLANK(AA1328),IF('Process Capability'!$F$6=6,COUNTBLANK(AI1328),""))))))</f>
        <v/>
      </c>
      <c r="D1328" s="701" t="str">
        <f>IF('Process Capability'!$F$6=1,COUNTBLANK(H1328),IF('Process Capability'!$F$6=2,COUNTBLANK(J1328),IF('Process Capability'!$F$6=3,COUNTBLANK(O1328),IF('Process Capability'!$F$6=4,COUNTBLANK(U1328),IF('Process Capability'!$F$6=5,COUNTBLANK(AB1328),IF('Process Capability'!$F$6=6,COUNTBLANK(AJ1328),""))))))</f>
        <v/>
      </c>
      <c r="G1328" s="749" t="str">
        <f>IF(COUNTBLANK('Process Capability'!D1336)=1,"",'Process Capability'!D1336)</f>
        <v/>
      </c>
      <c r="H1328" s="748" t="str">
        <f>IF(COUNTBLANK('Process Capability'!D1336)=1,"",MAX('Process Capability'!D1335:D1336)-MIN('Process Capability'!D1335:D1336))</f>
        <v/>
      </c>
      <c r="AS1328" s="733">
        <v>1325</v>
      </c>
      <c r="AT1328" s="732">
        <f t="shared" si="977"/>
        <v>663</v>
      </c>
      <c r="AU1328" s="732">
        <f t="shared" si="980"/>
        <v>442</v>
      </c>
      <c r="AV1328" s="742">
        <f t="shared" si="981"/>
        <v>332</v>
      </c>
      <c r="AW1328" s="732">
        <f t="shared" si="982"/>
        <v>265</v>
      </c>
      <c r="AX1328" s="734">
        <f t="shared" si="985"/>
        <v>221</v>
      </c>
      <c r="AY1328" s="662" t="str">
        <f t="shared" si="954"/>
        <v/>
      </c>
      <c r="BL1328" s="733" t="str">
        <f t="shared" si="952"/>
        <v/>
      </c>
      <c r="BM1328" s="734" t="str">
        <f t="shared" si="953"/>
        <v/>
      </c>
      <c r="BN1328" s="751" t="str">
        <f t="shared" si="955"/>
        <v/>
      </c>
      <c r="BO1328" s="742" t="str">
        <f t="shared" si="956"/>
        <v/>
      </c>
      <c r="BP1328" s="750" t="str">
        <f t="shared" si="972"/>
        <v/>
      </c>
      <c r="BQ1328" s="743" t="str">
        <f t="shared" si="957"/>
        <v/>
      </c>
      <c r="BR1328" s="732" t="str">
        <f t="shared" si="958"/>
        <v/>
      </c>
      <c r="BS1328" s="732" t="str">
        <f t="shared" si="973"/>
        <v/>
      </c>
      <c r="BT1328" s="732" t="str">
        <f t="shared" si="974"/>
        <v/>
      </c>
      <c r="BU1328" s="742" t="str">
        <f t="shared" si="988"/>
        <v/>
      </c>
      <c r="BV1328" s="742" t="str">
        <f t="shared" si="989"/>
        <v/>
      </c>
      <c r="BW1328" s="742" t="str">
        <f t="shared" si="990"/>
        <v/>
      </c>
      <c r="BX1328" s="741" t="str">
        <f t="shared" si="991"/>
        <v/>
      </c>
      <c r="BY1328" s="733" t="str">
        <f t="shared" si="975"/>
        <v/>
      </c>
      <c r="BZ1328" s="732" t="str">
        <f t="shared" si="983"/>
        <v/>
      </c>
      <c r="CA1328" s="732" t="str">
        <f t="shared" si="978"/>
        <v/>
      </c>
      <c r="CB1328" s="734" t="str">
        <f t="shared" si="984"/>
        <v/>
      </c>
      <c r="CC1328" s="733" t="str">
        <f t="shared" si="976"/>
        <v/>
      </c>
      <c r="CD1328" s="740" t="str">
        <f t="shared" si="992"/>
        <v/>
      </c>
      <c r="CE1328" s="732" t="str">
        <f t="shared" si="979"/>
        <v/>
      </c>
      <c r="CF1328" s="739" t="str">
        <f t="shared" si="993"/>
        <v/>
      </c>
      <c r="CG1328" s="737"/>
      <c r="CH1328" s="736" t="str">
        <f t="shared" si="959"/>
        <v/>
      </c>
      <c r="CI1328" s="738" t="str">
        <f t="shared" si="960"/>
        <v/>
      </c>
      <c r="CJ1328" s="737"/>
      <c r="CK1328" s="736" t="str">
        <f t="shared" si="961"/>
        <v/>
      </c>
      <c r="CL1328" s="735" t="str">
        <f t="shared" si="962"/>
        <v/>
      </c>
      <c r="CM1328" s="733" t="e">
        <f t="shared" si="963"/>
        <v>#DIV/0!</v>
      </c>
      <c r="CN1328" s="732" t="e">
        <f t="shared" si="994"/>
        <v>#DIV/0!</v>
      </c>
      <c r="CO1328" s="732" t="e">
        <f t="shared" si="964"/>
        <v>#DIV/0!</v>
      </c>
      <c r="CP1328" s="734" t="e">
        <f t="shared" si="995"/>
        <v>#DIV/0!</v>
      </c>
      <c r="CQ1328" s="733" t="str">
        <f t="shared" si="965"/>
        <v/>
      </c>
      <c r="CR1328" s="732" t="str">
        <f t="shared" si="986"/>
        <v/>
      </c>
      <c r="CS1328" s="732" t="str">
        <f t="shared" si="966"/>
        <v/>
      </c>
      <c r="CT1328" s="731" t="str">
        <f t="shared" si="987"/>
        <v/>
      </c>
      <c r="CV1328" s="733" t="e">
        <f>IF($H$1=1,'Process Capability'!$F$7,CX1328)</f>
        <v>#DIV/0!</v>
      </c>
      <c r="CW1328" s="732" t="e">
        <f t="shared" si="967"/>
        <v>#DIV/0!</v>
      </c>
      <c r="CX1328" s="732" t="e">
        <f t="shared" si="968"/>
        <v>#DIV/0!</v>
      </c>
      <c r="CY1328" s="732" t="e">
        <f t="shared" si="969"/>
        <v>#DIV/0!</v>
      </c>
      <c r="CZ1328" s="732" t="e">
        <f>IF($H$1=1,'Process Capability'!$F$8,CX1328)</f>
        <v>#DIV/0!</v>
      </c>
      <c r="DA1328" s="732" t="e">
        <f>IF($H$1=1,MAX('Process Capability'!$F$7,'Process Capability'!$F$8)-MIN('Process Capability'!$F$7,'Process Capability'!$F$8),DC1328)</f>
        <v>#DIV/0!</v>
      </c>
      <c r="DB1328" s="732" t="e">
        <f t="shared" si="970"/>
        <v>#DIV/0!</v>
      </c>
      <c r="DC1328" s="731" t="e">
        <f t="shared" si="971"/>
        <v>#DIV/0!</v>
      </c>
    </row>
    <row r="1329" spans="1:107" x14ac:dyDescent="0.2">
      <c r="A1329" s="733" t="str">
        <f>IF(C1329=0,IF('Process Capability'!$F$6=1,'Process Capability'!D1337,IF('Process Capability'!$F$6=2,I1179,IF('Process Capability'!$F$6=3,N1229,IF('Process Capability'!$F$6=4,T1254,IF('Process Capability'!$F$6=5,AA1269,IF('Process Capability'!$F$6=6,AI1279,"")))))),"")</f>
        <v/>
      </c>
      <c r="B1329" s="731" t="str">
        <f>IF(D1329=0,IF('Process Capability'!$F$6=1,H1329,IF('Process Capability'!$F$6=2,J1179,IF('Process Capability'!$F$6=3,O1229,IF('Process Capability'!$F$6=4,U1254,IF('Process Capability'!$F$6=5,AB1269,IF('Process Capability'!$F$6=6,AJ1279,"")))))),"")</f>
        <v/>
      </c>
      <c r="C1329" s="701" t="str">
        <f>IF('Process Capability'!$F$6=1,COUNTBLANK('Process Capability'!D1337),IF('Process Capability'!$F$6=2,COUNTBLANK(I1329),IF('Process Capability'!$F$6=3,COUNTBLANK(N1329),IF('Process Capability'!$F$6=4,COUNTBLANK(T1329),IF('Process Capability'!$F$6=5,COUNTBLANK(AA1329),IF('Process Capability'!$F$6=6,COUNTBLANK(AI1329),""))))))</f>
        <v/>
      </c>
      <c r="D1329" s="701" t="str">
        <f>IF('Process Capability'!$F$6=1,COUNTBLANK(H1329),IF('Process Capability'!$F$6=2,COUNTBLANK(J1329),IF('Process Capability'!$F$6=3,COUNTBLANK(O1329),IF('Process Capability'!$F$6=4,COUNTBLANK(U1329),IF('Process Capability'!$F$6=5,COUNTBLANK(AB1329),IF('Process Capability'!$F$6=6,COUNTBLANK(AJ1329),""))))))</f>
        <v/>
      </c>
      <c r="G1329" s="749" t="str">
        <f>IF(COUNTBLANK('Process Capability'!D1337)=1,"",'Process Capability'!D1337)</f>
        <v/>
      </c>
      <c r="H1329" s="748" t="str">
        <f>IF(COUNTBLANK('Process Capability'!D1337)=1,"",MAX('Process Capability'!D1336:D1337)-MIN('Process Capability'!D1336:D1337))</f>
        <v/>
      </c>
      <c r="AS1329" s="743">
        <v>1326</v>
      </c>
      <c r="AT1329" s="732">
        <f t="shared" si="977"/>
        <v>663</v>
      </c>
      <c r="AU1329" s="732">
        <f t="shared" si="980"/>
        <v>442</v>
      </c>
      <c r="AV1329" s="742">
        <f t="shared" si="981"/>
        <v>332</v>
      </c>
      <c r="AW1329" s="732">
        <f t="shared" si="982"/>
        <v>266</v>
      </c>
      <c r="AX1329" s="734">
        <f t="shared" si="985"/>
        <v>221</v>
      </c>
      <c r="AY1329" s="662" t="str">
        <f t="shared" si="954"/>
        <v/>
      </c>
      <c r="BL1329" s="733" t="str">
        <f t="shared" si="952"/>
        <v/>
      </c>
      <c r="BM1329" s="734" t="str">
        <f t="shared" si="953"/>
        <v/>
      </c>
      <c r="BN1329" s="751" t="str">
        <f t="shared" si="955"/>
        <v/>
      </c>
      <c r="BO1329" s="742" t="str">
        <f t="shared" si="956"/>
        <v/>
      </c>
      <c r="BP1329" s="750" t="str">
        <f t="shared" si="972"/>
        <v/>
      </c>
      <c r="BQ1329" s="743" t="str">
        <f t="shared" si="957"/>
        <v/>
      </c>
      <c r="BR1329" s="732" t="str">
        <f t="shared" si="958"/>
        <v/>
      </c>
      <c r="BS1329" s="732" t="str">
        <f t="shared" si="973"/>
        <v/>
      </c>
      <c r="BT1329" s="732" t="str">
        <f t="shared" si="974"/>
        <v/>
      </c>
      <c r="BU1329" s="742" t="str">
        <f t="shared" si="988"/>
        <v/>
      </c>
      <c r="BV1329" s="742" t="str">
        <f t="shared" si="989"/>
        <v/>
      </c>
      <c r="BW1329" s="742" t="str">
        <f t="shared" si="990"/>
        <v/>
      </c>
      <c r="BX1329" s="741" t="str">
        <f t="shared" si="991"/>
        <v/>
      </c>
      <c r="BY1329" s="733" t="str">
        <f t="shared" si="975"/>
        <v/>
      </c>
      <c r="BZ1329" s="732" t="str">
        <f t="shared" si="983"/>
        <v/>
      </c>
      <c r="CA1329" s="732" t="str">
        <f t="shared" si="978"/>
        <v/>
      </c>
      <c r="CB1329" s="734" t="str">
        <f t="shared" si="984"/>
        <v/>
      </c>
      <c r="CC1329" s="733" t="str">
        <f t="shared" si="976"/>
        <v/>
      </c>
      <c r="CD1329" s="740" t="str">
        <f t="shared" si="992"/>
        <v/>
      </c>
      <c r="CE1329" s="732" t="str">
        <f t="shared" si="979"/>
        <v/>
      </c>
      <c r="CF1329" s="739" t="str">
        <f t="shared" si="993"/>
        <v/>
      </c>
      <c r="CG1329" s="737"/>
      <c r="CH1329" s="736" t="str">
        <f t="shared" si="959"/>
        <v/>
      </c>
      <c r="CI1329" s="738" t="str">
        <f t="shared" si="960"/>
        <v/>
      </c>
      <c r="CJ1329" s="737"/>
      <c r="CK1329" s="736" t="str">
        <f t="shared" si="961"/>
        <v/>
      </c>
      <c r="CL1329" s="735" t="str">
        <f t="shared" si="962"/>
        <v/>
      </c>
      <c r="CM1329" s="733" t="e">
        <f t="shared" si="963"/>
        <v>#DIV/0!</v>
      </c>
      <c r="CN1329" s="732" t="e">
        <f t="shared" si="994"/>
        <v>#DIV/0!</v>
      </c>
      <c r="CO1329" s="732" t="e">
        <f t="shared" si="964"/>
        <v>#DIV/0!</v>
      </c>
      <c r="CP1329" s="734" t="e">
        <f t="shared" si="995"/>
        <v>#DIV/0!</v>
      </c>
      <c r="CQ1329" s="733" t="str">
        <f t="shared" si="965"/>
        <v/>
      </c>
      <c r="CR1329" s="732" t="str">
        <f t="shared" si="986"/>
        <v/>
      </c>
      <c r="CS1329" s="732" t="str">
        <f t="shared" si="966"/>
        <v/>
      </c>
      <c r="CT1329" s="731" t="str">
        <f t="shared" si="987"/>
        <v/>
      </c>
      <c r="CV1329" s="733" t="e">
        <f>IF($H$1=1,'Process Capability'!$F$7,CX1329)</f>
        <v>#DIV/0!</v>
      </c>
      <c r="CW1329" s="732" t="e">
        <f t="shared" si="967"/>
        <v>#DIV/0!</v>
      </c>
      <c r="CX1329" s="732" t="e">
        <f t="shared" si="968"/>
        <v>#DIV/0!</v>
      </c>
      <c r="CY1329" s="732" t="e">
        <f t="shared" si="969"/>
        <v>#DIV/0!</v>
      </c>
      <c r="CZ1329" s="732" t="e">
        <f>IF($H$1=1,'Process Capability'!$F$8,CX1329)</f>
        <v>#DIV/0!</v>
      </c>
      <c r="DA1329" s="732" t="e">
        <f>IF($H$1=1,MAX('Process Capability'!$F$7,'Process Capability'!$F$8)-MIN('Process Capability'!$F$7,'Process Capability'!$F$8),DC1329)</f>
        <v>#DIV/0!</v>
      </c>
      <c r="DB1329" s="732" t="e">
        <f t="shared" si="970"/>
        <v>#DIV/0!</v>
      </c>
      <c r="DC1329" s="731" t="e">
        <f t="shared" si="971"/>
        <v>#DIV/0!</v>
      </c>
    </row>
    <row r="1330" spans="1:107" x14ac:dyDescent="0.2">
      <c r="A1330" s="733" t="str">
        <f>IF(C1330=0,IF('Process Capability'!$F$6=1,'Process Capability'!D1338,IF('Process Capability'!$F$6=2,I1180,IF('Process Capability'!$F$6=3,N1230,IF('Process Capability'!$F$6=4,T1255,IF('Process Capability'!$F$6=5,AA1270,IF('Process Capability'!$F$6=6,AI1280,"")))))),"")</f>
        <v/>
      </c>
      <c r="B1330" s="731" t="str">
        <f>IF(D1330=0,IF('Process Capability'!$F$6=1,H1330,IF('Process Capability'!$F$6=2,J1180,IF('Process Capability'!$F$6=3,O1230,IF('Process Capability'!$F$6=4,U1255,IF('Process Capability'!$F$6=5,AB1270,IF('Process Capability'!$F$6=6,AJ1280,"")))))),"")</f>
        <v/>
      </c>
      <c r="C1330" s="701" t="str">
        <f>IF('Process Capability'!$F$6=1,COUNTBLANK('Process Capability'!D1338),IF('Process Capability'!$F$6=2,COUNTBLANK(I1330),IF('Process Capability'!$F$6=3,COUNTBLANK(N1330),IF('Process Capability'!$F$6=4,COUNTBLANK(T1330),IF('Process Capability'!$F$6=5,COUNTBLANK(AA1330),IF('Process Capability'!$F$6=6,COUNTBLANK(AI1330),""))))))</f>
        <v/>
      </c>
      <c r="D1330" s="701" t="str">
        <f>IF('Process Capability'!$F$6=1,COUNTBLANK(H1330),IF('Process Capability'!$F$6=2,COUNTBLANK(J1330),IF('Process Capability'!$F$6=3,COUNTBLANK(O1330),IF('Process Capability'!$F$6=4,COUNTBLANK(U1330),IF('Process Capability'!$F$6=5,COUNTBLANK(AB1330),IF('Process Capability'!$F$6=6,COUNTBLANK(AJ1330),""))))))</f>
        <v/>
      </c>
      <c r="G1330" s="749" t="str">
        <f>IF(COUNTBLANK('Process Capability'!D1338)=1,"",'Process Capability'!D1338)</f>
        <v/>
      </c>
      <c r="H1330" s="748" t="str">
        <f>IF(COUNTBLANK('Process Capability'!D1338)=1,"",MAX('Process Capability'!D1337:D1338)-MIN('Process Capability'!D1337:D1338))</f>
        <v/>
      </c>
      <c r="AS1330" s="733">
        <v>1327</v>
      </c>
      <c r="AT1330" s="732">
        <f t="shared" si="977"/>
        <v>664</v>
      </c>
      <c r="AU1330" s="732">
        <f t="shared" si="980"/>
        <v>443</v>
      </c>
      <c r="AV1330" s="742">
        <f t="shared" si="981"/>
        <v>332</v>
      </c>
      <c r="AW1330" s="732">
        <f t="shared" si="982"/>
        <v>266</v>
      </c>
      <c r="AX1330" s="734">
        <f t="shared" si="985"/>
        <v>222</v>
      </c>
      <c r="AY1330" s="662" t="str">
        <f t="shared" si="954"/>
        <v/>
      </c>
      <c r="BL1330" s="733" t="str">
        <f t="shared" si="952"/>
        <v/>
      </c>
      <c r="BM1330" s="734" t="str">
        <f t="shared" si="953"/>
        <v/>
      </c>
      <c r="BN1330" s="751" t="str">
        <f t="shared" si="955"/>
        <v/>
      </c>
      <c r="BO1330" s="742" t="str">
        <f t="shared" si="956"/>
        <v/>
      </c>
      <c r="BP1330" s="750" t="str">
        <f t="shared" si="972"/>
        <v/>
      </c>
      <c r="BQ1330" s="743" t="str">
        <f t="shared" si="957"/>
        <v/>
      </c>
      <c r="BR1330" s="732" t="str">
        <f t="shared" si="958"/>
        <v/>
      </c>
      <c r="BS1330" s="732" t="str">
        <f t="shared" si="973"/>
        <v/>
      </c>
      <c r="BT1330" s="732" t="str">
        <f t="shared" si="974"/>
        <v/>
      </c>
      <c r="BU1330" s="742" t="str">
        <f t="shared" si="988"/>
        <v/>
      </c>
      <c r="BV1330" s="742" t="str">
        <f t="shared" si="989"/>
        <v/>
      </c>
      <c r="BW1330" s="742" t="str">
        <f t="shared" si="990"/>
        <v/>
      </c>
      <c r="BX1330" s="741" t="str">
        <f t="shared" si="991"/>
        <v/>
      </c>
      <c r="BY1330" s="733" t="str">
        <f t="shared" si="975"/>
        <v/>
      </c>
      <c r="BZ1330" s="732" t="str">
        <f t="shared" si="983"/>
        <v/>
      </c>
      <c r="CA1330" s="732" t="str">
        <f t="shared" si="978"/>
        <v/>
      </c>
      <c r="CB1330" s="734" t="str">
        <f t="shared" si="984"/>
        <v/>
      </c>
      <c r="CC1330" s="733" t="str">
        <f t="shared" si="976"/>
        <v/>
      </c>
      <c r="CD1330" s="740" t="str">
        <f t="shared" si="992"/>
        <v/>
      </c>
      <c r="CE1330" s="732" t="str">
        <f t="shared" si="979"/>
        <v/>
      </c>
      <c r="CF1330" s="739" t="str">
        <f t="shared" si="993"/>
        <v/>
      </c>
      <c r="CG1330" s="737"/>
      <c r="CH1330" s="736" t="str">
        <f t="shared" si="959"/>
        <v/>
      </c>
      <c r="CI1330" s="738" t="str">
        <f t="shared" si="960"/>
        <v/>
      </c>
      <c r="CJ1330" s="737"/>
      <c r="CK1330" s="736" t="str">
        <f t="shared" si="961"/>
        <v/>
      </c>
      <c r="CL1330" s="735" t="str">
        <f t="shared" si="962"/>
        <v/>
      </c>
      <c r="CM1330" s="733" t="e">
        <f t="shared" si="963"/>
        <v>#DIV/0!</v>
      </c>
      <c r="CN1330" s="732" t="e">
        <f t="shared" si="994"/>
        <v>#DIV/0!</v>
      </c>
      <c r="CO1330" s="732" t="e">
        <f t="shared" si="964"/>
        <v>#DIV/0!</v>
      </c>
      <c r="CP1330" s="734" t="e">
        <f t="shared" si="995"/>
        <v>#DIV/0!</v>
      </c>
      <c r="CQ1330" s="733" t="str">
        <f t="shared" si="965"/>
        <v/>
      </c>
      <c r="CR1330" s="732" t="str">
        <f t="shared" si="986"/>
        <v/>
      </c>
      <c r="CS1330" s="732" t="str">
        <f t="shared" si="966"/>
        <v/>
      </c>
      <c r="CT1330" s="731" t="str">
        <f t="shared" si="987"/>
        <v/>
      </c>
      <c r="CV1330" s="733" t="e">
        <f>IF($H$1=1,'Process Capability'!$F$7,CX1330)</f>
        <v>#DIV/0!</v>
      </c>
      <c r="CW1330" s="732" t="e">
        <f t="shared" si="967"/>
        <v>#DIV/0!</v>
      </c>
      <c r="CX1330" s="732" t="e">
        <f t="shared" si="968"/>
        <v>#DIV/0!</v>
      </c>
      <c r="CY1330" s="732" t="e">
        <f t="shared" si="969"/>
        <v>#DIV/0!</v>
      </c>
      <c r="CZ1330" s="732" t="e">
        <f>IF($H$1=1,'Process Capability'!$F$8,CX1330)</f>
        <v>#DIV/0!</v>
      </c>
      <c r="DA1330" s="732" t="e">
        <f>IF($H$1=1,MAX('Process Capability'!$F$7,'Process Capability'!$F$8)-MIN('Process Capability'!$F$7,'Process Capability'!$F$8),DC1330)</f>
        <v>#DIV/0!</v>
      </c>
      <c r="DB1330" s="732" t="e">
        <f t="shared" si="970"/>
        <v>#DIV/0!</v>
      </c>
      <c r="DC1330" s="731" t="e">
        <f t="shared" si="971"/>
        <v>#DIV/0!</v>
      </c>
    </row>
    <row r="1331" spans="1:107" x14ac:dyDescent="0.2">
      <c r="A1331" s="733" t="str">
        <f>IF(C1331=0,IF('Process Capability'!$F$6=1,'Process Capability'!D1339,IF('Process Capability'!$F$6=2,I1181,IF('Process Capability'!$F$6=3,N1231,IF('Process Capability'!$F$6=4,T1256,IF('Process Capability'!$F$6=5,AA1271,IF('Process Capability'!$F$6=6,AI1281,"")))))),"")</f>
        <v/>
      </c>
      <c r="B1331" s="731" t="str">
        <f>IF(D1331=0,IF('Process Capability'!$F$6=1,H1331,IF('Process Capability'!$F$6=2,J1181,IF('Process Capability'!$F$6=3,O1231,IF('Process Capability'!$F$6=4,U1256,IF('Process Capability'!$F$6=5,AB1271,IF('Process Capability'!$F$6=6,AJ1281,"")))))),"")</f>
        <v/>
      </c>
      <c r="C1331" s="701" t="str">
        <f>IF('Process Capability'!$F$6=1,COUNTBLANK('Process Capability'!D1339),IF('Process Capability'!$F$6=2,COUNTBLANK(I1331),IF('Process Capability'!$F$6=3,COUNTBLANK(N1331),IF('Process Capability'!$F$6=4,COUNTBLANK(T1331),IF('Process Capability'!$F$6=5,COUNTBLANK(AA1331),IF('Process Capability'!$F$6=6,COUNTBLANK(AI1331),""))))))</f>
        <v/>
      </c>
      <c r="D1331" s="701" t="str">
        <f>IF('Process Capability'!$F$6=1,COUNTBLANK(H1331),IF('Process Capability'!$F$6=2,COUNTBLANK(J1331),IF('Process Capability'!$F$6=3,COUNTBLANK(O1331),IF('Process Capability'!$F$6=4,COUNTBLANK(U1331),IF('Process Capability'!$F$6=5,COUNTBLANK(AB1331),IF('Process Capability'!$F$6=6,COUNTBLANK(AJ1331),""))))))</f>
        <v/>
      </c>
      <c r="G1331" s="749" t="str">
        <f>IF(COUNTBLANK('Process Capability'!D1339)=1,"",'Process Capability'!D1339)</f>
        <v/>
      </c>
      <c r="H1331" s="748" t="str">
        <f>IF(COUNTBLANK('Process Capability'!D1339)=1,"",MAX('Process Capability'!D1338:D1339)-MIN('Process Capability'!D1338:D1339))</f>
        <v/>
      </c>
      <c r="AS1331" s="733">
        <v>1328</v>
      </c>
      <c r="AT1331" s="732">
        <f t="shared" si="977"/>
        <v>664</v>
      </c>
      <c r="AU1331" s="732">
        <f t="shared" si="980"/>
        <v>443</v>
      </c>
      <c r="AV1331" s="742">
        <f t="shared" si="981"/>
        <v>332</v>
      </c>
      <c r="AW1331" s="732">
        <f t="shared" si="982"/>
        <v>266</v>
      </c>
      <c r="AX1331" s="734">
        <f t="shared" si="985"/>
        <v>222</v>
      </c>
      <c r="AY1331" s="662" t="str">
        <f t="shared" si="954"/>
        <v/>
      </c>
      <c r="BL1331" s="733" t="str">
        <f t="shared" si="952"/>
        <v/>
      </c>
      <c r="BM1331" s="734" t="str">
        <f t="shared" si="953"/>
        <v/>
      </c>
      <c r="BN1331" s="751" t="str">
        <f t="shared" si="955"/>
        <v/>
      </c>
      <c r="BO1331" s="742" t="str">
        <f t="shared" si="956"/>
        <v/>
      </c>
      <c r="BP1331" s="750" t="str">
        <f t="shared" si="972"/>
        <v/>
      </c>
      <c r="BQ1331" s="743" t="str">
        <f t="shared" si="957"/>
        <v/>
      </c>
      <c r="BR1331" s="732" t="str">
        <f t="shared" si="958"/>
        <v/>
      </c>
      <c r="BS1331" s="732" t="str">
        <f t="shared" si="973"/>
        <v/>
      </c>
      <c r="BT1331" s="732" t="str">
        <f t="shared" si="974"/>
        <v/>
      </c>
      <c r="BU1331" s="742" t="str">
        <f t="shared" si="988"/>
        <v/>
      </c>
      <c r="BV1331" s="742" t="str">
        <f t="shared" si="989"/>
        <v/>
      </c>
      <c r="BW1331" s="742" t="str">
        <f t="shared" si="990"/>
        <v/>
      </c>
      <c r="BX1331" s="741" t="str">
        <f t="shared" si="991"/>
        <v/>
      </c>
      <c r="BY1331" s="733" t="str">
        <f t="shared" si="975"/>
        <v/>
      </c>
      <c r="BZ1331" s="732" t="str">
        <f t="shared" si="983"/>
        <v/>
      </c>
      <c r="CA1331" s="732" t="str">
        <f t="shared" si="978"/>
        <v/>
      </c>
      <c r="CB1331" s="734" t="str">
        <f t="shared" si="984"/>
        <v/>
      </c>
      <c r="CC1331" s="733" t="str">
        <f t="shared" si="976"/>
        <v/>
      </c>
      <c r="CD1331" s="740" t="str">
        <f t="shared" si="992"/>
        <v/>
      </c>
      <c r="CE1331" s="732" t="str">
        <f t="shared" si="979"/>
        <v/>
      </c>
      <c r="CF1331" s="739" t="str">
        <f t="shared" si="993"/>
        <v/>
      </c>
      <c r="CG1331" s="737"/>
      <c r="CH1331" s="736" t="str">
        <f t="shared" si="959"/>
        <v/>
      </c>
      <c r="CI1331" s="738" t="str">
        <f t="shared" si="960"/>
        <v/>
      </c>
      <c r="CJ1331" s="737"/>
      <c r="CK1331" s="736" t="str">
        <f t="shared" si="961"/>
        <v/>
      </c>
      <c r="CL1331" s="735" t="str">
        <f t="shared" si="962"/>
        <v/>
      </c>
      <c r="CM1331" s="733" t="e">
        <f t="shared" si="963"/>
        <v>#DIV/0!</v>
      </c>
      <c r="CN1331" s="732" t="e">
        <f t="shared" si="994"/>
        <v>#DIV/0!</v>
      </c>
      <c r="CO1331" s="732" t="e">
        <f t="shared" si="964"/>
        <v>#DIV/0!</v>
      </c>
      <c r="CP1331" s="734" t="e">
        <f t="shared" si="995"/>
        <v>#DIV/0!</v>
      </c>
      <c r="CQ1331" s="733" t="str">
        <f t="shared" si="965"/>
        <v/>
      </c>
      <c r="CR1331" s="732" t="str">
        <f t="shared" si="986"/>
        <v/>
      </c>
      <c r="CS1331" s="732" t="str">
        <f t="shared" si="966"/>
        <v/>
      </c>
      <c r="CT1331" s="731" t="str">
        <f t="shared" si="987"/>
        <v/>
      </c>
      <c r="CV1331" s="733" t="e">
        <f>IF($H$1=1,'Process Capability'!$F$7,CX1331)</f>
        <v>#DIV/0!</v>
      </c>
      <c r="CW1331" s="732" t="e">
        <f t="shared" si="967"/>
        <v>#DIV/0!</v>
      </c>
      <c r="CX1331" s="732" t="e">
        <f t="shared" si="968"/>
        <v>#DIV/0!</v>
      </c>
      <c r="CY1331" s="732" t="e">
        <f t="shared" si="969"/>
        <v>#DIV/0!</v>
      </c>
      <c r="CZ1331" s="732" t="e">
        <f>IF($H$1=1,'Process Capability'!$F$8,CX1331)</f>
        <v>#DIV/0!</v>
      </c>
      <c r="DA1331" s="732" t="e">
        <f>IF($H$1=1,MAX('Process Capability'!$F$7,'Process Capability'!$F$8)-MIN('Process Capability'!$F$7,'Process Capability'!$F$8),DC1331)</f>
        <v>#DIV/0!</v>
      </c>
      <c r="DB1331" s="732" t="e">
        <f t="shared" si="970"/>
        <v>#DIV/0!</v>
      </c>
      <c r="DC1331" s="731" t="e">
        <f t="shared" si="971"/>
        <v>#DIV/0!</v>
      </c>
    </row>
    <row r="1332" spans="1:107" x14ac:dyDescent="0.2">
      <c r="A1332" s="733" t="str">
        <f>IF(C1332=0,IF('Process Capability'!$F$6=1,'Process Capability'!D1340,IF('Process Capability'!$F$6=2,I1182,IF('Process Capability'!$F$6=3,N1232,IF('Process Capability'!$F$6=4,T1257,IF('Process Capability'!$F$6=5,AA1272,IF('Process Capability'!$F$6=6,AI1282,"")))))),"")</f>
        <v/>
      </c>
      <c r="B1332" s="731" t="str">
        <f>IF(D1332=0,IF('Process Capability'!$F$6=1,H1332,IF('Process Capability'!$F$6=2,J1182,IF('Process Capability'!$F$6=3,O1232,IF('Process Capability'!$F$6=4,U1257,IF('Process Capability'!$F$6=5,AB1272,IF('Process Capability'!$F$6=6,AJ1282,"")))))),"")</f>
        <v/>
      </c>
      <c r="C1332" s="701" t="str">
        <f>IF('Process Capability'!$F$6=1,COUNTBLANK('Process Capability'!D1340),IF('Process Capability'!$F$6=2,COUNTBLANK(I1332),IF('Process Capability'!$F$6=3,COUNTBLANK(N1332),IF('Process Capability'!$F$6=4,COUNTBLANK(T1332),IF('Process Capability'!$F$6=5,COUNTBLANK(AA1332),IF('Process Capability'!$F$6=6,COUNTBLANK(AI1332),""))))))</f>
        <v/>
      </c>
      <c r="D1332" s="701" t="str">
        <f>IF('Process Capability'!$F$6=1,COUNTBLANK(H1332),IF('Process Capability'!$F$6=2,COUNTBLANK(J1332),IF('Process Capability'!$F$6=3,COUNTBLANK(O1332),IF('Process Capability'!$F$6=4,COUNTBLANK(U1332),IF('Process Capability'!$F$6=5,COUNTBLANK(AB1332),IF('Process Capability'!$F$6=6,COUNTBLANK(AJ1332),""))))))</f>
        <v/>
      </c>
      <c r="G1332" s="749" t="str">
        <f>IF(COUNTBLANK('Process Capability'!D1340)=1,"",'Process Capability'!D1340)</f>
        <v/>
      </c>
      <c r="H1332" s="748" t="str">
        <f>IF(COUNTBLANK('Process Capability'!D1340)=1,"",MAX('Process Capability'!D1339:D1340)-MIN('Process Capability'!D1339:D1340))</f>
        <v/>
      </c>
      <c r="AS1332" s="743">
        <v>1329</v>
      </c>
      <c r="AT1332" s="732">
        <f t="shared" si="977"/>
        <v>665</v>
      </c>
      <c r="AU1332" s="732">
        <f t="shared" si="980"/>
        <v>443</v>
      </c>
      <c r="AV1332" s="742">
        <f t="shared" si="981"/>
        <v>333</v>
      </c>
      <c r="AW1332" s="732">
        <f t="shared" si="982"/>
        <v>266</v>
      </c>
      <c r="AX1332" s="734">
        <f t="shared" si="985"/>
        <v>222</v>
      </c>
      <c r="AY1332" s="662" t="str">
        <f t="shared" si="954"/>
        <v/>
      </c>
      <c r="BL1332" s="733" t="str">
        <f t="shared" si="952"/>
        <v/>
      </c>
      <c r="BM1332" s="734" t="str">
        <f t="shared" si="953"/>
        <v/>
      </c>
      <c r="BN1332" s="751" t="str">
        <f t="shared" si="955"/>
        <v/>
      </c>
      <c r="BO1332" s="742" t="str">
        <f t="shared" si="956"/>
        <v/>
      </c>
      <c r="BP1332" s="750" t="str">
        <f t="shared" si="972"/>
        <v/>
      </c>
      <c r="BQ1332" s="743" t="str">
        <f t="shared" si="957"/>
        <v/>
      </c>
      <c r="BR1332" s="732" t="str">
        <f t="shared" si="958"/>
        <v/>
      </c>
      <c r="BS1332" s="732" t="str">
        <f t="shared" si="973"/>
        <v/>
      </c>
      <c r="BT1332" s="732" t="str">
        <f t="shared" si="974"/>
        <v/>
      </c>
      <c r="BU1332" s="742" t="str">
        <f t="shared" si="988"/>
        <v/>
      </c>
      <c r="BV1332" s="742" t="str">
        <f t="shared" si="989"/>
        <v/>
      </c>
      <c r="BW1332" s="742" t="str">
        <f t="shared" si="990"/>
        <v/>
      </c>
      <c r="BX1332" s="741" t="str">
        <f t="shared" si="991"/>
        <v/>
      </c>
      <c r="BY1332" s="733" t="str">
        <f t="shared" si="975"/>
        <v/>
      </c>
      <c r="BZ1332" s="732" t="str">
        <f t="shared" si="983"/>
        <v/>
      </c>
      <c r="CA1332" s="732" t="str">
        <f t="shared" si="978"/>
        <v/>
      </c>
      <c r="CB1332" s="734" t="str">
        <f t="shared" si="984"/>
        <v/>
      </c>
      <c r="CC1332" s="733" t="str">
        <f t="shared" si="976"/>
        <v/>
      </c>
      <c r="CD1332" s="740" t="str">
        <f t="shared" si="992"/>
        <v/>
      </c>
      <c r="CE1332" s="732" t="str">
        <f t="shared" si="979"/>
        <v/>
      </c>
      <c r="CF1332" s="739" t="str">
        <f t="shared" si="993"/>
        <v/>
      </c>
      <c r="CG1332" s="737"/>
      <c r="CH1332" s="736" t="str">
        <f t="shared" si="959"/>
        <v/>
      </c>
      <c r="CI1332" s="738" t="str">
        <f t="shared" si="960"/>
        <v/>
      </c>
      <c r="CJ1332" s="737"/>
      <c r="CK1332" s="736" t="str">
        <f t="shared" si="961"/>
        <v/>
      </c>
      <c r="CL1332" s="735" t="str">
        <f t="shared" si="962"/>
        <v/>
      </c>
      <c r="CM1332" s="733" t="e">
        <f t="shared" si="963"/>
        <v>#DIV/0!</v>
      </c>
      <c r="CN1332" s="732" t="e">
        <f t="shared" si="994"/>
        <v>#DIV/0!</v>
      </c>
      <c r="CO1332" s="732" t="e">
        <f t="shared" si="964"/>
        <v>#DIV/0!</v>
      </c>
      <c r="CP1332" s="734" t="e">
        <f t="shared" si="995"/>
        <v>#DIV/0!</v>
      </c>
      <c r="CQ1332" s="733" t="str">
        <f t="shared" si="965"/>
        <v/>
      </c>
      <c r="CR1332" s="732" t="str">
        <f t="shared" si="986"/>
        <v/>
      </c>
      <c r="CS1332" s="732" t="str">
        <f t="shared" si="966"/>
        <v/>
      </c>
      <c r="CT1332" s="731" t="str">
        <f t="shared" si="987"/>
        <v/>
      </c>
      <c r="CV1332" s="733" t="e">
        <f>IF($H$1=1,'Process Capability'!$F$7,CX1332)</f>
        <v>#DIV/0!</v>
      </c>
      <c r="CW1332" s="732" t="e">
        <f t="shared" si="967"/>
        <v>#DIV/0!</v>
      </c>
      <c r="CX1332" s="732" t="e">
        <f t="shared" si="968"/>
        <v>#DIV/0!</v>
      </c>
      <c r="CY1332" s="732" t="e">
        <f t="shared" si="969"/>
        <v>#DIV/0!</v>
      </c>
      <c r="CZ1332" s="732" t="e">
        <f>IF($H$1=1,'Process Capability'!$F$8,CX1332)</f>
        <v>#DIV/0!</v>
      </c>
      <c r="DA1332" s="732" t="e">
        <f>IF($H$1=1,MAX('Process Capability'!$F$7,'Process Capability'!$F$8)-MIN('Process Capability'!$F$7,'Process Capability'!$F$8),DC1332)</f>
        <v>#DIV/0!</v>
      </c>
      <c r="DB1332" s="732" t="e">
        <f t="shared" si="970"/>
        <v>#DIV/0!</v>
      </c>
      <c r="DC1332" s="731" t="e">
        <f t="shared" si="971"/>
        <v>#DIV/0!</v>
      </c>
    </row>
    <row r="1333" spans="1:107" x14ac:dyDescent="0.2">
      <c r="A1333" s="733" t="str">
        <f>IF(C1333=0,IF('Process Capability'!$F$6=1,'Process Capability'!D1341,IF('Process Capability'!$F$6=2,I1183,IF('Process Capability'!$F$6=3,N1233,IF('Process Capability'!$F$6=4,T1258,IF('Process Capability'!$F$6=5,AA1273,IF('Process Capability'!$F$6=6,AI1283,"")))))),"")</f>
        <v/>
      </c>
      <c r="B1333" s="731" t="str">
        <f>IF(D1333=0,IF('Process Capability'!$F$6=1,H1333,IF('Process Capability'!$F$6=2,J1183,IF('Process Capability'!$F$6=3,O1233,IF('Process Capability'!$F$6=4,U1258,IF('Process Capability'!$F$6=5,AB1273,IF('Process Capability'!$F$6=6,AJ1283,"")))))),"")</f>
        <v/>
      </c>
      <c r="C1333" s="701" t="str">
        <f>IF('Process Capability'!$F$6=1,COUNTBLANK('Process Capability'!D1341),IF('Process Capability'!$F$6=2,COUNTBLANK(I1333),IF('Process Capability'!$F$6=3,COUNTBLANK(N1333),IF('Process Capability'!$F$6=4,COUNTBLANK(T1333),IF('Process Capability'!$F$6=5,COUNTBLANK(AA1333),IF('Process Capability'!$F$6=6,COUNTBLANK(AI1333),""))))))</f>
        <v/>
      </c>
      <c r="D1333" s="701" t="str">
        <f>IF('Process Capability'!$F$6=1,COUNTBLANK(H1333),IF('Process Capability'!$F$6=2,COUNTBLANK(J1333),IF('Process Capability'!$F$6=3,COUNTBLANK(O1333),IF('Process Capability'!$F$6=4,COUNTBLANK(U1333),IF('Process Capability'!$F$6=5,COUNTBLANK(AB1333),IF('Process Capability'!$F$6=6,COUNTBLANK(AJ1333),""))))))</f>
        <v/>
      </c>
      <c r="G1333" s="749" t="str">
        <f>IF(COUNTBLANK('Process Capability'!D1341)=1,"",'Process Capability'!D1341)</f>
        <v/>
      </c>
      <c r="H1333" s="748" t="str">
        <f>IF(COUNTBLANK('Process Capability'!D1341)=1,"",MAX('Process Capability'!D1340:D1341)-MIN('Process Capability'!D1340:D1341))</f>
        <v/>
      </c>
      <c r="AS1333" s="733">
        <v>1330</v>
      </c>
      <c r="AT1333" s="732">
        <f t="shared" si="977"/>
        <v>665</v>
      </c>
      <c r="AU1333" s="732">
        <f t="shared" si="980"/>
        <v>444</v>
      </c>
      <c r="AV1333" s="742">
        <f t="shared" si="981"/>
        <v>333</v>
      </c>
      <c r="AW1333" s="732">
        <f t="shared" si="982"/>
        <v>266</v>
      </c>
      <c r="AX1333" s="734">
        <f t="shared" si="985"/>
        <v>222</v>
      </c>
      <c r="AY1333" s="662" t="str">
        <f t="shared" si="954"/>
        <v/>
      </c>
      <c r="BL1333" s="733" t="str">
        <f t="shared" si="952"/>
        <v/>
      </c>
      <c r="BM1333" s="734" t="str">
        <f t="shared" si="953"/>
        <v/>
      </c>
      <c r="BN1333" s="751" t="str">
        <f t="shared" si="955"/>
        <v/>
      </c>
      <c r="BO1333" s="742" t="str">
        <f t="shared" si="956"/>
        <v/>
      </c>
      <c r="BP1333" s="750" t="str">
        <f t="shared" si="972"/>
        <v/>
      </c>
      <c r="BQ1333" s="743" t="str">
        <f t="shared" si="957"/>
        <v/>
      </c>
      <c r="BR1333" s="732" t="str">
        <f t="shared" si="958"/>
        <v/>
      </c>
      <c r="BS1333" s="732" t="str">
        <f t="shared" si="973"/>
        <v/>
      </c>
      <c r="BT1333" s="732" t="str">
        <f t="shared" si="974"/>
        <v/>
      </c>
      <c r="BU1333" s="742" t="str">
        <f t="shared" si="988"/>
        <v/>
      </c>
      <c r="BV1333" s="742" t="str">
        <f t="shared" si="989"/>
        <v/>
      </c>
      <c r="BW1333" s="742" t="str">
        <f t="shared" si="990"/>
        <v/>
      </c>
      <c r="BX1333" s="741" t="str">
        <f t="shared" si="991"/>
        <v/>
      </c>
      <c r="BY1333" s="733" t="str">
        <f t="shared" si="975"/>
        <v/>
      </c>
      <c r="BZ1333" s="732" t="str">
        <f t="shared" si="983"/>
        <v/>
      </c>
      <c r="CA1333" s="732" t="str">
        <f t="shared" si="978"/>
        <v/>
      </c>
      <c r="CB1333" s="734" t="str">
        <f t="shared" si="984"/>
        <v/>
      </c>
      <c r="CC1333" s="733" t="str">
        <f t="shared" si="976"/>
        <v/>
      </c>
      <c r="CD1333" s="740" t="str">
        <f t="shared" si="992"/>
        <v/>
      </c>
      <c r="CE1333" s="732" t="str">
        <f t="shared" si="979"/>
        <v/>
      </c>
      <c r="CF1333" s="739" t="str">
        <f t="shared" si="993"/>
        <v/>
      </c>
      <c r="CG1333" s="737"/>
      <c r="CH1333" s="736" t="str">
        <f t="shared" si="959"/>
        <v/>
      </c>
      <c r="CI1333" s="738" t="str">
        <f t="shared" si="960"/>
        <v/>
      </c>
      <c r="CJ1333" s="737"/>
      <c r="CK1333" s="736" t="str">
        <f t="shared" si="961"/>
        <v/>
      </c>
      <c r="CL1333" s="735" t="str">
        <f t="shared" si="962"/>
        <v/>
      </c>
      <c r="CM1333" s="733" t="e">
        <f t="shared" si="963"/>
        <v>#DIV/0!</v>
      </c>
      <c r="CN1333" s="732" t="e">
        <f t="shared" si="994"/>
        <v>#DIV/0!</v>
      </c>
      <c r="CO1333" s="732" t="e">
        <f t="shared" si="964"/>
        <v>#DIV/0!</v>
      </c>
      <c r="CP1333" s="734" t="e">
        <f t="shared" si="995"/>
        <v>#DIV/0!</v>
      </c>
      <c r="CQ1333" s="733" t="str">
        <f t="shared" si="965"/>
        <v/>
      </c>
      <c r="CR1333" s="732" t="str">
        <f t="shared" si="986"/>
        <v/>
      </c>
      <c r="CS1333" s="732" t="str">
        <f t="shared" si="966"/>
        <v/>
      </c>
      <c r="CT1333" s="731" t="str">
        <f t="shared" si="987"/>
        <v/>
      </c>
      <c r="CV1333" s="733" t="e">
        <f>IF($H$1=1,'Process Capability'!$F$7,CX1333)</f>
        <v>#DIV/0!</v>
      </c>
      <c r="CW1333" s="732" t="e">
        <f t="shared" si="967"/>
        <v>#DIV/0!</v>
      </c>
      <c r="CX1333" s="732" t="e">
        <f t="shared" si="968"/>
        <v>#DIV/0!</v>
      </c>
      <c r="CY1333" s="732" t="e">
        <f t="shared" si="969"/>
        <v>#DIV/0!</v>
      </c>
      <c r="CZ1333" s="732" t="e">
        <f>IF($H$1=1,'Process Capability'!$F$8,CX1333)</f>
        <v>#DIV/0!</v>
      </c>
      <c r="DA1333" s="732" t="e">
        <f>IF($H$1=1,MAX('Process Capability'!$F$7,'Process Capability'!$F$8)-MIN('Process Capability'!$F$7,'Process Capability'!$F$8),DC1333)</f>
        <v>#DIV/0!</v>
      </c>
      <c r="DB1333" s="732" t="e">
        <f t="shared" si="970"/>
        <v>#DIV/0!</v>
      </c>
      <c r="DC1333" s="731" t="e">
        <f t="shared" si="971"/>
        <v>#DIV/0!</v>
      </c>
    </row>
    <row r="1334" spans="1:107" x14ac:dyDescent="0.2">
      <c r="A1334" s="733" t="str">
        <f>IF(C1334=0,IF('Process Capability'!$F$6=1,'Process Capability'!D1342,IF('Process Capability'!$F$6=2,I1184,IF('Process Capability'!$F$6=3,N1234,IF('Process Capability'!$F$6=4,T1259,IF('Process Capability'!$F$6=5,AA1274,IF('Process Capability'!$F$6=6,AI1284,"")))))),"")</f>
        <v/>
      </c>
      <c r="B1334" s="731" t="str">
        <f>IF(D1334=0,IF('Process Capability'!$F$6=1,H1334,IF('Process Capability'!$F$6=2,J1184,IF('Process Capability'!$F$6=3,O1234,IF('Process Capability'!$F$6=4,U1259,IF('Process Capability'!$F$6=5,AB1274,IF('Process Capability'!$F$6=6,AJ1284,"")))))),"")</f>
        <v/>
      </c>
      <c r="C1334" s="701" t="str">
        <f>IF('Process Capability'!$F$6=1,COUNTBLANK('Process Capability'!D1342),IF('Process Capability'!$F$6=2,COUNTBLANK(I1334),IF('Process Capability'!$F$6=3,COUNTBLANK(N1334),IF('Process Capability'!$F$6=4,COUNTBLANK(T1334),IF('Process Capability'!$F$6=5,COUNTBLANK(AA1334),IF('Process Capability'!$F$6=6,COUNTBLANK(AI1334),""))))))</f>
        <v/>
      </c>
      <c r="D1334" s="701" t="str">
        <f>IF('Process Capability'!$F$6=1,COUNTBLANK(H1334),IF('Process Capability'!$F$6=2,COUNTBLANK(J1334),IF('Process Capability'!$F$6=3,COUNTBLANK(O1334),IF('Process Capability'!$F$6=4,COUNTBLANK(U1334),IF('Process Capability'!$F$6=5,COUNTBLANK(AB1334),IF('Process Capability'!$F$6=6,COUNTBLANK(AJ1334),""))))))</f>
        <v/>
      </c>
      <c r="G1334" s="749" t="str">
        <f>IF(COUNTBLANK('Process Capability'!D1342)=1,"",'Process Capability'!D1342)</f>
        <v/>
      </c>
      <c r="H1334" s="748" t="str">
        <f>IF(COUNTBLANK('Process Capability'!D1342)=1,"",MAX('Process Capability'!D1341:D1342)-MIN('Process Capability'!D1341:D1342))</f>
        <v/>
      </c>
      <c r="AS1334" s="733">
        <v>1331</v>
      </c>
      <c r="AT1334" s="732">
        <f t="shared" si="977"/>
        <v>666</v>
      </c>
      <c r="AU1334" s="732">
        <f t="shared" si="980"/>
        <v>444</v>
      </c>
      <c r="AV1334" s="742">
        <f t="shared" si="981"/>
        <v>333</v>
      </c>
      <c r="AW1334" s="732">
        <f t="shared" si="982"/>
        <v>267</v>
      </c>
      <c r="AX1334" s="734">
        <f t="shared" si="985"/>
        <v>222</v>
      </c>
      <c r="AY1334" s="662" t="str">
        <f t="shared" si="954"/>
        <v/>
      </c>
      <c r="BL1334" s="733" t="str">
        <f t="shared" si="952"/>
        <v/>
      </c>
      <c r="BM1334" s="734" t="str">
        <f t="shared" si="953"/>
        <v/>
      </c>
      <c r="BN1334" s="751" t="str">
        <f t="shared" si="955"/>
        <v/>
      </c>
      <c r="BO1334" s="742" t="str">
        <f t="shared" si="956"/>
        <v/>
      </c>
      <c r="BP1334" s="750" t="str">
        <f t="shared" si="972"/>
        <v/>
      </c>
      <c r="BQ1334" s="743" t="str">
        <f t="shared" si="957"/>
        <v/>
      </c>
      <c r="BR1334" s="732" t="str">
        <f t="shared" si="958"/>
        <v/>
      </c>
      <c r="BS1334" s="732" t="str">
        <f t="shared" si="973"/>
        <v/>
      </c>
      <c r="BT1334" s="732" t="str">
        <f t="shared" si="974"/>
        <v/>
      </c>
      <c r="BU1334" s="742" t="str">
        <f t="shared" si="988"/>
        <v/>
      </c>
      <c r="BV1334" s="742" t="str">
        <f t="shared" si="989"/>
        <v/>
      </c>
      <c r="BW1334" s="742" t="str">
        <f t="shared" si="990"/>
        <v/>
      </c>
      <c r="BX1334" s="741" t="str">
        <f t="shared" si="991"/>
        <v/>
      </c>
      <c r="BY1334" s="733" t="str">
        <f t="shared" si="975"/>
        <v/>
      </c>
      <c r="BZ1334" s="732" t="str">
        <f t="shared" si="983"/>
        <v/>
      </c>
      <c r="CA1334" s="732" t="str">
        <f t="shared" si="978"/>
        <v/>
      </c>
      <c r="CB1334" s="734" t="str">
        <f t="shared" si="984"/>
        <v/>
      </c>
      <c r="CC1334" s="733" t="str">
        <f t="shared" si="976"/>
        <v/>
      </c>
      <c r="CD1334" s="740" t="str">
        <f t="shared" si="992"/>
        <v/>
      </c>
      <c r="CE1334" s="732" t="str">
        <f t="shared" si="979"/>
        <v/>
      </c>
      <c r="CF1334" s="739" t="str">
        <f t="shared" si="993"/>
        <v/>
      </c>
      <c r="CG1334" s="737"/>
      <c r="CH1334" s="736" t="str">
        <f t="shared" si="959"/>
        <v/>
      </c>
      <c r="CI1334" s="738" t="str">
        <f t="shared" si="960"/>
        <v/>
      </c>
      <c r="CJ1334" s="737"/>
      <c r="CK1334" s="736" t="str">
        <f t="shared" si="961"/>
        <v/>
      </c>
      <c r="CL1334" s="735" t="str">
        <f t="shared" si="962"/>
        <v/>
      </c>
      <c r="CM1334" s="733" t="e">
        <f t="shared" si="963"/>
        <v>#DIV/0!</v>
      </c>
      <c r="CN1334" s="732" t="e">
        <f t="shared" si="994"/>
        <v>#DIV/0!</v>
      </c>
      <c r="CO1334" s="732" t="e">
        <f t="shared" si="964"/>
        <v>#DIV/0!</v>
      </c>
      <c r="CP1334" s="734" t="e">
        <f t="shared" si="995"/>
        <v>#DIV/0!</v>
      </c>
      <c r="CQ1334" s="733" t="str">
        <f t="shared" si="965"/>
        <v/>
      </c>
      <c r="CR1334" s="732" t="str">
        <f t="shared" si="986"/>
        <v/>
      </c>
      <c r="CS1334" s="732" t="str">
        <f t="shared" si="966"/>
        <v/>
      </c>
      <c r="CT1334" s="731" t="str">
        <f t="shared" si="987"/>
        <v/>
      </c>
      <c r="CV1334" s="733" t="e">
        <f>IF($H$1=1,'Process Capability'!$F$7,CX1334)</f>
        <v>#DIV/0!</v>
      </c>
      <c r="CW1334" s="732" t="e">
        <f t="shared" si="967"/>
        <v>#DIV/0!</v>
      </c>
      <c r="CX1334" s="732" t="e">
        <f t="shared" si="968"/>
        <v>#DIV/0!</v>
      </c>
      <c r="CY1334" s="732" t="e">
        <f t="shared" si="969"/>
        <v>#DIV/0!</v>
      </c>
      <c r="CZ1334" s="732" t="e">
        <f>IF($H$1=1,'Process Capability'!$F$8,CX1334)</f>
        <v>#DIV/0!</v>
      </c>
      <c r="DA1334" s="732" t="e">
        <f>IF($H$1=1,MAX('Process Capability'!$F$7,'Process Capability'!$F$8)-MIN('Process Capability'!$F$7,'Process Capability'!$F$8),DC1334)</f>
        <v>#DIV/0!</v>
      </c>
      <c r="DB1334" s="732" t="e">
        <f t="shared" si="970"/>
        <v>#DIV/0!</v>
      </c>
      <c r="DC1334" s="731" t="e">
        <f t="shared" si="971"/>
        <v>#DIV/0!</v>
      </c>
    </row>
    <row r="1335" spans="1:107" x14ac:dyDescent="0.2">
      <c r="A1335" s="733" t="str">
        <f>IF(C1335=0,IF('Process Capability'!$F$6=1,'Process Capability'!D1343,IF('Process Capability'!$F$6=2,I1185,IF('Process Capability'!$F$6=3,N1235,IF('Process Capability'!$F$6=4,T1260,IF('Process Capability'!$F$6=5,AA1275,IF('Process Capability'!$F$6=6,AI1285,"")))))),"")</f>
        <v/>
      </c>
      <c r="B1335" s="731" t="str">
        <f>IF(D1335=0,IF('Process Capability'!$F$6=1,H1335,IF('Process Capability'!$F$6=2,J1185,IF('Process Capability'!$F$6=3,O1235,IF('Process Capability'!$F$6=4,U1260,IF('Process Capability'!$F$6=5,AB1275,IF('Process Capability'!$F$6=6,AJ1285,"")))))),"")</f>
        <v/>
      </c>
      <c r="C1335" s="701" t="str">
        <f>IF('Process Capability'!$F$6=1,COUNTBLANK('Process Capability'!D1343),IF('Process Capability'!$F$6=2,COUNTBLANK(I1335),IF('Process Capability'!$F$6=3,COUNTBLANK(N1335),IF('Process Capability'!$F$6=4,COUNTBLANK(T1335),IF('Process Capability'!$F$6=5,COUNTBLANK(AA1335),IF('Process Capability'!$F$6=6,COUNTBLANK(AI1335),""))))))</f>
        <v/>
      </c>
      <c r="D1335" s="701" t="str">
        <f>IF('Process Capability'!$F$6=1,COUNTBLANK(H1335),IF('Process Capability'!$F$6=2,COUNTBLANK(J1335),IF('Process Capability'!$F$6=3,COUNTBLANK(O1335),IF('Process Capability'!$F$6=4,COUNTBLANK(U1335),IF('Process Capability'!$F$6=5,COUNTBLANK(AB1335),IF('Process Capability'!$F$6=6,COUNTBLANK(AJ1335),""))))))</f>
        <v/>
      </c>
      <c r="G1335" s="749" t="str">
        <f>IF(COUNTBLANK('Process Capability'!D1343)=1,"",'Process Capability'!D1343)</f>
        <v/>
      </c>
      <c r="H1335" s="748" t="str">
        <f>IF(COUNTBLANK('Process Capability'!D1343)=1,"",MAX('Process Capability'!D1342:D1343)-MIN('Process Capability'!D1342:D1343))</f>
        <v/>
      </c>
      <c r="AS1335" s="743">
        <v>1332</v>
      </c>
      <c r="AT1335" s="732">
        <f t="shared" si="977"/>
        <v>666</v>
      </c>
      <c r="AU1335" s="732">
        <f t="shared" si="980"/>
        <v>444</v>
      </c>
      <c r="AV1335" s="742">
        <f t="shared" si="981"/>
        <v>333</v>
      </c>
      <c r="AW1335" s="732">
        <f t="shared" si="982"/>
        <v>267</v>
      </c>
      <c r="AX1335" s="734">
        <f t="shared" si="985"/>
        <v>222</v>
      </c>
      <c r="AY1335" s="662" t="str">
        <f t="shared" si="954"/>
        <v/>
      </c>
      <c r="BL1335" s="733" t="str">
        <f t="shared" si="952"/>
        <v/>
      </c>
      <c r="BM1335" s="734" t="str">
        <f t="shared" si="953"/>
        <v/>
      </c>
      <c r="BN1335" s="751" t="str">
        <f t="shared" si="955"/>
        <v/>
      </c>
      <c r="BO1335" s="742" t="str">
        <f t="shared" si="956"/>
        <v/>
      </c>
      <c r="BP1335" s="750" t="str">
        <f t="shared" si="972"/>
        <v/>
      </c>
      <c r="BQ1335" s="743" t="str">
        <f t="shared" si="957"/>
        <v/>
      </c>
      <c r="BR1335" s="732" t="str">
        <f t="shared" si="958"/>
        <v/>
      </c>
      <c r="BS1335" s="732" t="str">
        <f t="shared" si="973"/>
        <v/>
      </c>
      <c r="BT1335" s="732" t="str">
        <f t="shared" si="974"/>
        <v/>
      </c>
      <c r="BU1335" s="742" t="str">
        <f t="shared" si="988"/>
        <v/>
      </c>
      <c r="BV1335" s="742" t="str">
        <f t="shared" si="989"/>
        <v/>
      </c>
      <c r="BW1335" s="742" t="str">
        <f t="shared" si="990"/>
        <v/>
      </c>
      <c r="BX1335" s="741" t="str">
        <f t="shared" si="991"/>
        <v/>
      </c>
      <c r="BY1335" s="733" t="str">
        <f t="shared" si="975"/>
        <v/>
      </c>
      <c r="BZ1335" s="732" t="str">
        <f t="shared" si="983"/>
        <v/>
      </c>
      <c r="CA1335" s="732" t="str">
        <f t="shared" si="978"/>
        <v/>
      </c>
      <c r="CB1335" s="734" t="str">
        <f t="shared" si="984"/>
        <v/>
      </c>
      <c r="CC1335" s="733" t="str">
        <f t="shared" si="976"/>
        <v/>
      </c>
      <c r="CD1335" s="740" t="str">
        <f t="shared" si="992"/>
        <v/>
      </c>
      <c r="CE1335" s="732" t="str">
        <f t="shared" si="979"/>
        <v/>
      </c>
      <c r="CF1335" s="739" t="str">
        <f t="shared" si="993"/>
        <v/>
      </c>
      <c r="CG1335" s="737"/>
      <c r="CH1335" s="736" t="str">
        <f t="shared" si="959"/>
        <v/>
      </c>
      <c r="CI1335" s="738" t="str">
        <f t="shared" si="960"/>
        <v/>
      </c>
      <c r="CJ1335" s="737"/>
      <c r="CK1335" s="736" t="str">
        <f t="shared" si="961"/>
        <v/>
      </c>
      <c r="CL1335" s="735" t="str">
        <f t="shared" si="962"/>
        <v/>
      </c>
      <c r="CM1335" s="733" t="e">
        <f t="shared" si="963"/>
        <v>#DIV/0!</v>
      </c>
      <c r="CN1335" s="732" t="e">
        <f t="shared" si="994"/>
        <v>#DIV/0!</v>
      </c>
      <c r="CO1335" s="732" t="e">
        <f t="shared" si="964"/>
        <v>#DIV/0!</v>
      </c>
      <c r="CP1335" s="734" t="e">
        <f t="shared" si="995"/>
        <v>#DIV/0!</v>
      </c>
      <c r="CQ1335" s="733" t="str">
        <f t="shared" si="965"/>
        <v/>
      </c>
      <c r="CR1335" s="732" t="str">
        <f t="shared" si="986"/>
        <v/>
      </c>
      <c r="CS1335" s="732" t="str">
        <f t="shared" si="966"/>
        <v/>
      </c>
      <c r="CT1335" s="731" t="str">
        <f t="shared" si="987"/>
        <v/>
      </c>
      <c r="CV1335" s="733" t="e">
        <f>IF($H$1=1,'Process Capability'!$F$7,CX1335)</f>
        <v>#DIV/0!</v>
      </c>
      <c r="CW1335" s="732" t="e">
        <f t="shared" si="967"/>
        <v>#DIV/0!</v>
      </c>
      <c r="CX1335" s="732" t="e">
        <f t="shared" si="968"/>
        <v>#DIV/0!</v>
      </c>
      <c r="CY1335" s="732" t="e">
        <f t="shared" si="969"/>
        <v>#DIV/0!</v>
      </c>
      <c r="CZ1335" s="732" t="e">
        <f>IF($H$1=1,'Process Capability'!$F$8,CX1335)</f>
        <v>#DIV/0!</v>
      </c>
      <c r="DA1335" s="732" t="e">
        <f>IF($H$1=1,MAX('Process Capability'!$F$7,'Process Capability'!$F$8)-MIN('Process Capability'!$F$7,'Process Capability'!$F$8),DC1335)</f>
        <v>#DIV/0!</v>
      </c>
      <c r="DB1335" s="732" t="e">
        <f t="shared" si="970"/>
        <v>#DIV/0!</v>
      </c>
      <c r="DC1335" s="731" t="e">
        <f t="shared" si="971"/>
        <v>#DIV/0!</v>
      </c>
    </row>
    <row r="1336" spans="1:107" x14ac:dyDescent="0.2">
      <c r="A1336" s="733" t="str">
        <f>IF(C1336=0,IF('Process Capability'!$F$6=1,'Process Capability'!D1344,IF('Process Capability'!$F$6=2,I1186,IF('Process Capability'!$F$6=3,N1236,IF('Process Capability'!$F$6=4,T1261,IF('Process Capability'!$F$6=5,AA1276,IF('Process Capability'!$F$6=6,AI1286,"")))))),"")</f>
        <v/>
      </c>
      <c r="B1336" s="731" t="str">
        <f>IF(D1336=0,IF('Process Capability'!$F$6=1,H1336,IF('Process Capability'!$F$6=2,J1186,IF('Process Capability'!$F$6=3,O1236,IF('Process Capability'!$F$6=4,U1261,IF('Process Capability'!$F$6=5,AB1276,IF('Process Capability'!$F$6=6,AJ1286,"")))))),"")</f>
        <v/>
      </c>
      <c r="C1336" s="701" t="str">
        <f>IF('Process Capability'!$F$6=1,COUNTBLANK('Process Capability'!D1344),IF('Process Capability'!$F$6=2,COUNTBLANK(I1336),IF('Process Capability'!$F$6=3,COUNTBLANK(N1336),IF('Process Capability'!$F$6=4,COUNTBLANK(T1336),IF('Process Capability'!$F$6=5,COUNTBLANK(AA1336),IF('Process Capability'!$F$6=6,COUNTBLANK(AI1336),""))))))</f>
        <v/>
      </c>
      <c r="D1336" s="701" t="str">
        <f>IF('Process Capability'!$F$6=1,COUNTBLANK(H1336),IF('Process Capability'!$F$6=2,COUNTBLANK(J1336),IF('Process Capability'!$F$6=3,COUNTBLANK(O1336),IF('Process Capability'!$F$6=4,COUNTBLANK(U1336),IF('Process Capability'!$F$6=5,COUNTBLANK(AB1336),IF('Process Capability'!$F$6=6,COUNTBLANK(AJ1336),""))))))</f>
        <v/>
      </c>
      <c r="G1336" s="749" t="str">
        <f>IF(COUNTBLANK('Process Capability'!D1344)=1,"",'Process Capability'!D1344)</f>
        <v/>
      </c>
      <c r="H1336" s="748" t="str">
        <f>IF(COUNTBLANK('Process Capability'!D1344)=1,"",MAX('Process Capability'!D1343:D1344)-MIN('Process Capability'!D1343:D1344))</f>
        <v/>
      </c>
      <c r="AS1336" s="733">
        <v>1333</v>
      </c>
      <c r="AT1336" s="732">
        <f t="shared" si="977"/>
        <v>667</v>
      </c>
      <c r="AU1336" s="732">
        <f t="shared" si="980"/>
        <v>445</v>
      </c>
      <c r="AV1336" s="742">
        <f t="shared" si="981"/>
        <v>334</v>
      </c>
      <c r="AW1336" s="732">
        <f t="shared" si="982"/>
        <v>267</v>
      </c>
      <c r="AX1336" s="734">
        <f t="shared" si="985"/>
        <v>223</v>
      </c>
      <c r="AY1336" s="662" t="str">
        <f t="shared" si="954"/>
        <v/>
      </c>
      <c r="BL1336" s="733" t="str">
        <f t="shared" si="952"/>
        <v/>
      </c>
      <c r="BM1336" s="734" t="str">
        <f t="shared" si="953"/>
        <v/>
      </c>
      <c r="BN1336" s="751" t="str">
        <f t="shared" si="955"/>
        <v/>
      </c>
      <c r="BO1336" s="742" t="str">
        <f t="shared" si="956"/>
        <v/>
      </c>
      <c r="BP1336" s="750" t="str">
        <f t="shared" si="972"/>
        <v/>
      </c>
      <c r="BQ1336" s="743" t="str">
        <f t="shared" si="957"/>
        <v/>
      </c>
      <c r="BR1336" s="732" t="str">
        <f t="shared" si="958"/>
        <v/>
      </c>
      <c r="BS1336" s="732" t="str">
        <f t="shared" si="973"/>
        <v/>
      </c>
      <c r="BT1336" s="732" t="str">
        <f t="shared" si="974"/>
        <v/>
      </c>
      <c r="BU1336" s="742" t="str">
        <f t="shared" si="988"/>
        <v/>
      </c>
      <c r="BV1336" s="742" t="str">
        <f t="shared" si="989"/>
        <v/>
      </c>
      <c r="BW1336" s="742" t="str">
        <f t="shared" si="990"/>
        <v/>
      </c>
      <c r="BX1336" s="741" t="str">
        <f t="shared" si="991"/>
        <v/>
      </c>
      <c r="BY1336" s="733" t="str">
        <f t="shared" si="975"/>
        <v/>
      </c>
      <c r="BZ1336" s="732" t="str">
        <f t="shared" si="983"/>
        <v/>
      </c>
      <c r="CA1336" s="732" t="str">
        <f t="shared" si="978"/>
        <v/>
      </c>
      <c r="CB1336" s="734" t="str">
        <f t="shared" si="984"/>
        <v/>
      </c>
      <c r="CC1336" s="733" t="str">
        <f t="shared" si="976"/>
        <v/>
      </c>
      <c r="CD1336" s="740" t="str">
        <f t="shared" si="992"/>
        <v/>
      </c>
      <c r="CE1336" s="732" t="str">
        <f t="shared" si="979"/>
        <v/>
      </c>
      <c r="CF1336" s="739" t="str">
        <f t="shared" si="993"/>
        <v/>
      </c>
      <c r="CG1336" s="737"/>
      <c r="CH1336" s="736" t="str">
        <f t="shared" si="959"/>
        <v/>
      </c>
      <c r="CI1336" s="738" t="str">
        <f t="shared" si="960"/>
        <v/>
      </c>
      <c r="CJ1336" s="737"/>
      <c r="CK1336" s="736" t="str">
        <f t="shared" si="961"/>
        <v/>
      </c>
      <c r="CL1336" s="735" t="str">
        <f t="shared" si="962"/>
        <v/>
      </c>
      <c r="CM1336" s="733" t="e">
        <f t="shared" si="963"/>
        <v>#DIV/0!</v>
      </c>
      <c r="CN1336" s="732" t="e">
        <f t="shared" si="994"/>
        <v>#DIV/0!</v>
      </c>
      <c r="CO1336" s="732" t="e">
        <f t="shared" si="964"/>
        <v>#DIV/0!</v>
      </c>
      <c r="CP1336" s="734" t="e">
        <f t="shared" si="995"/>
        <v>#DIV/0!</v>
      </c>
      <c r="CQ1336" s="733" t="str">
        <f t="shared" si="965"/>
        <v/>
      </c>
      <c r="CR1336" s="732" t="str">
        <f t="shared" si="986"/>
        <v/>
      </c>
      <c r="CS1336" s="732" t="str">
        <f t="shared" si="966"/>
        <v/>
      </c>
      <c r="CT1336" s="731" t="str">
        <f t="shared" si="987"/>
        <v/>
      </c>
      <c r="CV1336" s="733" t="e">
        <f>IF($H$1=1,'Process Capability'!$F$7,CX1336)</f>
        <v>#DIV/0!</v>
      </c>
      <c r="CW1336" s="732" t="e">
        <f t="shared" si="967"/>
        <v>#DIV/0!</v>
      </c>
      <c r="CX1336" s="732" t="e">
        <f t="shared" si="968"/>
        <v>#DIV/0!</v>
      </c>
      <c r="CY1336" s="732" t="e">
        <f t="shared" si="969"/>
        <v>#DIV/0!</v>
      </c>
      <c r="CZ1336" s="732" t="e">
        <f>IF($H$1=1,'Process Capability'!$F$8,CX1336)</f>
        <v>#DIV/0!</v>
      </c>
      <c r="DA1336" s="732" t="e">
        <f>IF($H$1=1,MAX('Process Capability'!$F$7,'Process Capability'!$F$8)-MIN('Process Capability'!$F$7,'Process Capability'!$F$8),DC1336)</f>
        <v>#DIV/0!</v>
      </c>
      <c r="DB1336" s="732" t="e">
        <f t="shared" si="970"/>
        <v>#DIV/0!</v>
      </c>
      <c r="DC1336" s="731" t="e">
        <f t="shared" si="971"/>
        <v>#DIV/0!</v>
      </c>
    </row>
    <row r="1337" spans="1:107" x14ac:dyDescent="0.2">
      <c r="A1337" s="733" t="str">
        <f>IF(C1337=0,IF('Process Capability'!$F$6=1,'Process Capability'!D1345,IF('Process Capability'!$F$6=2,I1187,IF('Process Capability'!$F$6=3,N1237,IF('Process Capability'!$F$6=4,T1262,IF('Process Capability'!$F$6=5,AA1277,IF('Process Capability'!$F$6=6,AI1287,"")))))),"")</f>
        <v/>
      </c>
      <c r="B1337" s="731" t="str">
        <f>IF(D1337=0,IF('Process Capability'!$F$6=1,H1337,IF('Process Capability'!$F$6=2,J1187,IF('Process Capability'!$F$6=3,O1237,IF('Process Capability'!$F$6=4,U1262,IF('Process Capability'!$F$6=5,AB1277,IF('Process Capability'!$F$6=6,AJ1287,"")))))),"")</f>
        <v/>
      </c>
      <c r="C1337" s="701" t="str">
        <f>IF('Process Capability'!$F$6=1,COUNTBLANK('Process Capability'!D1345),IF('Process Capability'!$F$6=2,COUNTBLANK(I1337),IF('Process Capability'!$F$6=3,COUNTBLANK(N1337),IF('Process Capability'!$F$6=4,COUNTBLANK(T1337),IF('Process Capability'!$F$6=5,COUNTBLANK(AA1337),IF('Process Capability'!$F$6=6,COUNTBLANK(AI1337),""))))))</f>
        <v/>
      </c>
      <c r="D1337" s="701" t="str">
        <f>IF('Process Capability'!$F$6=1,COUNTBLANK(H1337),IF('Process Capability'!$F$6=2,COUNTBLANK(J1337),IF('Process Capability'!$F$6=3,COUNTBLANK(O1337),IF('Process Capability'!$F$6=4,COUNTBLANK(U1337),IF('Process Capability'!$F$6=5,COUNTBLANK(AB1337),IF('Process Capability'!$F$6=6,COUNTBLANK(AJ1337),""))))))</f>
        <v/>
      </c>
      <c r="G1337" s="749" t="str">
        <f>IF(COUNTBLANK('Process Capability'!D1345)=1,"",'Process Capability'!D1345)</f>
        <v/>
      </c>
      <c r="H1337" s="748" t="str">
        <f>IF(COUNTBLANK('Process Capability'!D1345)=1,"",MAX('Process Capability'!D1344:D1345)-MIN('Process Capability'!D1344:D1345))</f>
        <v/>
      </c>
      <c r="AS1337" s="733">
        <v>1334</v>
      </c>
      <c r="AT1337" s="732">
        <f t="shared" si="977"/>
        <v>667</v>
      </c>
      <c r="AU1337" s="732">
        <f t="shared" si="980"/>
        <v>445</v>
      </c>
      <c r="AV1337" s="742">
        <f t="shared" si="981"/>
        <v>334</v>
      </c>
      <c r="AW1337" s="732">
        <f t="shared" si="982"/>
        <v>267</v>
      </c>
      <c r="AX1337" s="734">
        <f t="shared" si="985"/>
        <v>223</v>
      </c>
      <c r="AY1337" s="662" t="str">
        <f t="shared" si="954"/>
        <v/>
      </c>
      <c r="BL1337" s="733" t="str">
        <f t="shared" si="952"/>
        <v/>
      </c>
      <c r="BM1337" s="734" t="str">
        <f t="shared" si="953"/>
        <v/>
      </c>
      <c r="BN1337" s="751" t="str">
        <f t="shared" si="955"/>
        <v/>
      </c>
      <c r="BO1337" s="742" t="str">
        <f t="shared" si="956"/>
        <v/>
      </c>
      <c r="BP1337" s="750" t="str">
        <f t="shared" si="972"/>
        <v/>
      </c>
      <c r="BQ1337" s="743" t="str">
        <f t="shared" si="957"/>
        <v/>
      </c>
      <c r="BR1337" s="732" t="str">
        <f t="shared" si="958"/>
        <v/>
      </c>
      <c r="BS1337" s="732" t="str">
        <f t="shared" si="973"/>
        <v/>
      </c>
      <c r="BT1337" s="732" t="str">
        <f t="shared" si="974"/>
        <v/>
      </c>
      <c r="BU1337" s="742" t="str">
        <f t="shared" si="988"/>
        <v/>
      </c>
      <c r="BV1337" s="742" t="str">
        <f t="shared" si="989"/>
        <v/>
      </c>
      <c r="BW1337" s="742" t="str">
        <f t="shared" si="990"/>
        <v/>
      </c>
      <c r="BX1337" s="741" t="str">
        <f t="shared" si="991"/>
        <v/>
      </c>
      <c r="BY1337" s="733" t="str">
        <f t="shared" si="975"/>
        <v/>
      </c>
      <c r="BZ1337" s="732" t="str">
        <f t="shared" si="983"/>
        <v/>
      </c>
      <c r="CA1337" s="732" t="str">
        <f t="shared" si="978"/>
        <v/>
      </c>
      <c r="CB1337" s="734" t="str">
        <f t="shared" si="984"/>
        <v/>
      </c>
      <c r="CC1337" s="733" t="str">
        <f t="shared" si="976"/>
        <v/>
      </c>
      <c r="CD1337" s="740" t="str">
        <f t="shared" si="992"/>
        <v/>
      </c>
      <c r="CE1337" s="732" t="str">
        <f t="shared" si="979"/>
        <v/>
      </c>
      <c r="CF1337" s="739" t="str">
        <f t="shared" si="993"/>
        <v/>
      </c>
      <c r="CG1337" s="737"/>
      <c r="CH1337" s="736" t="str">
        <f t="shared" si="959"/>
        <v/>
      </c>
      <c r="CI1337" s="738" t="str">
        <f t="shared" si="960"/>
        <v/>
      </c>
      <c r="CJ1337" s="737"/>
      <c r="CK1337" s="736" t="str">
        <f t="shared" si="961"/>
        <v/>
      </c>
      <c r="CL1337" s="735" t="str">
        <f t="shared" si="962"/>
        <v/>
      </c>
      <c r="CM1337" s="733" t="e">
        <f t="shared" si="963"/>
        <v>#DIV/0!</v>
      </c>
      <c r="CN1337" s="732" t="e">
        <f t="shared" si="994"/>
        <v>#DIV/0!</v>
      </c>
      <c r="CO1337" s="732" t="e">
        <f t="shared" si="964"/>
        <v>#DIV/0!</v>
      </c>
      <c r="CP1337" s="734" t="e">
        <f t="shared" si="995"/>
        <v>#DIV/0!</v>
      </c>
      <c r="CQ1337" s="733" t="str">
        <f t="shared" si="965"/>
        <v/>
      </c>
      <c r="CR1337" s="732" t="str">
        <f t="shared" si="986"/>
        <v/>
      </c>
      <c r="CS1337" s="732" t="str">
        <f t="shared" si="966"/>
        <v/>
      </c>
      <c r="CT1337" s="731" t="str">
        <f t="shared" si="987"/>
        <v/>
      </c>
      <c r="CV1337" s="733" t="e">
        <f>IF($H$1=1,'Process Capability'!$F$7,CX1337)</f>
        <v>#DIV/0!</v>
      </c>
      <c r="CW1337" s="732" t="e">
        <f t="shared" si="967"/>
        <v>#DIV/0!</v>
      </c>
      <c r="CX1337" s="732" t="e">
        <f t="shared" si="968"/>
        <v>#DIV/0!</v>
      </c>
      <c r="CY1337" s="732" t="e">
        <f t="shared" si="969"/>
        <v>#DIV/0!</v>
      </c>
      <c r="CZ1337" s="732" t="e">
        <f>IF($H$1=1,'Process Capability'!$F$8,CX1337)</f>
        <v>#DIV/0!</v>
      </c>
      <c r="DA1337" s="732" t="e">
        <f>IF($H$1=1,MAX('Process Capability'!$F$7,'Process Capability'!$F$8)-MIN('Process Capability'!$F$7,'Process Capability'!$F$8),DC1337)</f>
        <v>#DIV/0!</v>
      </c>
      <c r="DB1337" s="732" t="e">
        <f t="shared" si="970"/>
        <v>#DIV/0!</v>
      </c>
      <c r="DC1337" s="731" t="e">
        <f t="shared" si="971"/>
        <v>#DIV/0!</v>
      </c>
    </row>
    <row r="1338" spans="1:107" x14ac:dyDescent="0.2">
      <c r="A1338" s="733" t="str">
        <f>IF(C1338=0,IF('Process Capability'!$F$6=1,'Process Capability'!D1346,IF('Process Capability'!$F$6=2,I1188,IF('Process Capability'!$F$6=3,N1238,IF('Process Capability'!$F$6=4,T1263,IF('Process Capability'!$F$6=5,AA1278,IF('Process Capability'!$F$6=6,AI1288,"")))))),"")</f>
        <v/>
      </c>
      <c r="B1338" s="731" t="str">
        <f>IF(D1338=0,IF('Process Capability'!$F$6=1,H1338,IF('Process Capability'!$F$6=2,J1188,IF('Process Capability'!$F$6=3,O1238,IF('Process Capability'!$F$6=4,U1263,IF('Process Capability'!$F$6=5,AB1278,IF('Process Capability'!$F$6=6,AJ1288,"")))))),"")</f>
        <v/>
      </c>
      <c r="C1338" s="701" t="str">
        <f>IF('Process Capability'!$F$6=1,COUNTBLANK('Process Capability'!D1346),IF('Process Capability'!$F$6=2,COUNTBLANK(I1338),IF('Process Capability'!$F$6=3,COUNTBLANK(N1338),IF('Process Capability'!$F$6=4,COUNTBLANK(T1338),IF('Process Capability'!$F$6=5,COUNTBLANK(AA1338),IF('Process Capability'!$F$6=6,COUNTBLANK(AI1338),""))))))</f>
        <v/>
      </c>
      <c r="D1338" s="701" t="str">
        <f>IF('Process Capability'!$F$6=1,COUNTBLANK(H1338),IF('Process Capability'!$F$6=2,COUNTBLANK(J1338),IF('Process Capability'!$F$6=3,COUNTBLANK(O1338),IF('Process Capability'!$F$6=4,COUNTBLANK(U1338),IF('Process Capability'!$F$6=5,COUNTBLANK(AB1338),IF('Process Capability'!$F$6=6,COUNTBLANK(AJ1338),""))))))</f>
        <v/>
      </c>
      <c r="G1338" s="749" t="str">
        <f>IF(COUNTBLANK('Process Capability'!D1346)=1,"",'Process Capability'!D1346)</f>
        <v/>
      </c>
      <c r="H1338" s="748" t="str">
        <f>IF(COUNTBLANK('Process Capability'!D1346)=1,"",MAX('Process Capability'!D1345:D1346)-MIN('Process Capability'!D1345:D1346))</f>
        <v/>
      </c>
      <c r="AS1338" s="743">
        <v>1335</v>
      </c>
      <c r="AT1338" s="732">
        <f t="shared" si="977"/>
        <v>668</v>
      </c>
      <c r="AU1338" s="732">
        <f t="shared" si="980"/>
        <v>445</v>
      </c>
      <c r="AV1338" s="742">
        <f t="shared" si="981"/>
        <v>334</v>
      </c>
      <c r="AW1338" s="732">
        <f t="shared" si="982"/>
        <v>267</v>
      </c>
      <c r="AX1338" s="734">
        <f t="shared" si="985"/>
        <v>223</v>
      </c>
      <c r="AY1338" s="662" t="str">
        <f t="shared" si="954"/>
        <v/>
      </c>
      <c r="BL1338" s="733" t="str">
        <f t="shared" si="952"/>
        <v/>
      </c>
      <c r="BM1338" s="734" t="str">
        <f t="shared" si="953"/>
        <v/>
      </c>
      <c r="BN1338" s="751" t="str">
        <f t="shared" si="955"/>
        <v/>
      </c>
      <c r="BO1338" s="742" t="str">
        <f t="shared" si="956"/>
        <v/>
      </c>
      <c r="BP1338" s="750" t="str">
        <f t="shared" si="972"/>
        <v/>
      </c>
      <c r="BQ1338" s="743" t="str">
        <f t="shared" si="957"/>
        <v/>
      </c>
      <c r="BR1338" s="732" t="str">
        <f t="shared" si="958"/>
        <v/>
      </c>
      <c r="BS1338" s="732" t="str">
        <f t="shared" si="973"/>
        <v/>
      </c>
      <c r="BT1338" s="732" t="str">
        <f t="shared" si="974"/>
        <v/>
      </c>
      <c r="BU1338" s="742" t="str">
        <f t="shared" si="988"/>
        <v/>
      </c>
      <c r="BV1338" s="742" t="str">
        <f t="shared" si="989"/>
        <v/>
      </c>
      <c r="BW1338" s="742" t="str">
        <f t="shared" si="990"/>
        <v/>
      </c>
      <c r="BX1338" s="741" t="str">
        <f t="shared" si="991"/>
        <v/>
      </c>
      <c r="BY1338" s="733" t="str">
        <f t="shared" si="975"/>
        <v/>
      </c>
      <c r="BZ1338" s="732" t="str">
        <f t="shared" si="983"/>
        <v/>
      </c>
      <c r="CA1338" s="732" t="str">
        <f t="shared" si="978"/>
        <v/>
      </c>
      <c r="CB1338" s="734" t="str">
        <f t="shared" si="984"/>
        <v/>
      </c>
      <c r="CC1338" s="733" t="str">
        <f t="shared" si="976"/>
        <v/>
      </c>
      <c r="CD1338" s="740" t="str">
        <f t="shared" si="992"/>
        <v/>
      </c>
      <c r="CE1338" s="732" t="str">
        <f t="shared" si="979"/>
        <v/>
      </c>
      <c r="CF1338" s="739" t="str">
        <f t="shared" si="993"/>
        <v/>
      </c>
      <c r="CG1338" s="737"/>
      <c r="CH1338" s="736" t="str">
        <f t="shared" si="959"/>
        <v/>
      </c>
      <c r="CI1338" s="738" t="str">
        <f t="shared" si="960"/>
        <v/>
      </c>
      <c r="CJ1338" s="737"/>
      <c r="CK1338" s="736" t="str">
        <f t="shared" si="961"/>
        <v/>
      </c>
      <c r="CL1338" s="735" t="str">
        <f t="shared" si="962"/>
        <v/>
      </c>
      <c r="CM1338" s="733" t="e">
        <f t="shared" si="963"/>
        <v>#DIV/0!</v>
      </c>
      <c r="CN1338" s="732" t="e">
        <f t="shared" si="994"/>
        <v>#DIV/0!</v>
      </c>
      <c r="CO1338" s="732" t="e">
        <f t="shared" si="964"/>
        <v>#DIV/0!</v>
      </c>
      <c r="CP1338" s="734" t="e">
        <f t="shared" si="995"/>
        <v>#DIV/0!</v>
      </c>
      <c r="CQ1338" s="733" t="str">
        <f t="shared" si="965"/>
        <v/>
      </c>
      <c r="CR1338" s="732" t="str">
        <f t="shared" si="986"/>
        <v/>
      </c>
      <c r="CS1338" s="732" t="str">
        <f t="shared" si="966"/>
        <v/>
      </c>
      <c r="CT1338" s="731" t="str">
        <f t="shared" si="987"/>
        <v/>
      </c>
      <c r="CV1338" s="733" t="e">
        <f>IF($H$1=1,'Process Capability'!$F$7,CX1338)</f>
        <v>#DIV/0!</v>
      </c>
      <c r="CW1338" s="732" t="e">
        <f t="shared" si="967"/>
        <v>#DIV/0!</v>
      </c>
      <c r="CX1338" s="732" t="e">
        <f t="shared" si="968"/>
        <v>#DIV/0!</v>
      </c>
      <c r="CY1338" s="732" t="e">
        <f t="shared" si="969"/>
        <v>#DIV/0!</v>
      </c>
      <c r="CZ1338" s="732" t="e">
        <f>IF($H$1=1,'Process Capability'!$F$8,CX1338)</f>
        <v>#DIV/0!</v>
      </c>
      <c r="DA1338" s="732" t="e">
        <f>IF($H$1=1,MAX('Process Capability'!$F$7,'Process Capability'!$F$8)-MIN('Process Capability'!$F$7,'Process Capability'!$F$8),DC1338)</f>
        <v>#DIV/0!</v>
      </c>
      <c r="DB1338" s="732" t="e">
        <f t="shared" si="970"/>
        <v>#DIV/0!</v>
      </c>
      <c r="DC1338" s="731" t="e">
        <f t="shared" si="971"/>
        <v>#DIV/0!</v>
      </c>
    </row>
    <row r="1339" spans="1:107" x14ac:dyDescent="0.2">
      <c r="A1339" s="733" t="str">
        <f>IF(C1339=0,IF('Process Capability'!$F$6=1,'Process Capability'!D1347,IF('Process Capability'!$F$6=2,I1189,IF('Process Capability'!$F$6=3,N1239,IF('Process Capability'!$F$6=4,T1264,IF('Process Capability'!$F$6=5,AA1279,IF('Process Capability'!$F$6=6,AI1289,"")))))),"")</f>
        <v/>
      </c>
      <c r="B1339" s="731" t="str">
        <f>IF(D1339=0,IF('Process Capability'!$F$6=1,H1339,IF('Process Capability'!$F$6=2,J1189,IF('Process Capability'!$F$6=3,O1239,IF('Process Capability'!$F$6=4,U1264,IF('Process Capability'!$F$6=5,AB1279,IF('Process Capability'!$F$6=6,AJ1289,"")))))),"")</f>
        <v/>
      </c>
      <c r="C1339" s="701" t="str">
        <f>IF('Process Capability'!$F$6=1,COUNTBLANK('Process Capability'!D1347),IF('Process Capability'!$F$6=2,COUNTBLANK(I1339),IF('Process Capability'!$F$6=3,COUNTBLANK(N1339),IF('Process Capability'!$F$6=4,COUNTBLANK(T1339),IF('Process Capability'!$F$6=5,COUNTBLANK(AA1339),IF('Process Capability'!$F$6=6,COUNTBLANK(AI1339),""))))))</f>
        <v/>
      </c>
      <c r="D1339" s="701" t="str">
        <f>IF('Process Capability'!$F$6=1,COUNTBLANK(H1339),IF('Process Capability'!$F$6=2,COUNTBLANK(J1339),IF('Process Capability'!$F$6=3,COUNTBLANK(O1339),IF('Process Capability'!$F$6=4,COUNTBLANK(U1339),IF('Process Capability'!$F$6=5,COUNTBLANK(AB1339),IF('Process Capability'!$F$6=6,COUNTBLANK(AJ1339),""))))))</f>
        <v/>
      </c>
      <c r="G1339" s="749" t="str">
        <f>IF(COUNTBLANK('Process Capability'!D1347)=1,"",'Process Capability'!D1347)</f>
        <v/>
      </c>
      <c r="H1339" s="748" t="str">
        <f>IF(COUNTBLANK('Process Capability'!D1347)=1,"",MAX('Process Capability'!D1346:D1347)-MIN('Process Capability'!D1346:D1347))</f>
        <v/>
      </c>
      <c r="AS1339" s="733">
        <v>1336</v>
      </c>
      <c r="AT1339" s="732">
        <f t="shared" si="977"/>
        <v>668</v>
      </c>
      <c r="AU1339" s="732">
        <f t="shared" si="980"/>
        <v>446</v>
      </c>
      <c r="AV1339" s="742">
        <f t="shared" si="981"/>
        <v>334</v>
      </c>
      <c r="AW1339" s="732">
        <f t="shared" si="982"/>
        <v>268</v>
      </c>
      <c r="AX1339" s="734">
        <f t="shared" si="985"/>
        <v>223</v>
      </c>
      <c r="AY1339" s="662" t="str">
        <f t="shared" si="954"/>
        <v/>
      </c>
      <c r="BL1339" s="733" t="str">
        <f t="shared" si="952"/>
        <v/>
      </c>
      <c r="BM1339" s="734" t="str">
        <f t="shared" si="953"/>
        <v/>
      </c>
      <c r="BN1339" s="751" t="str">
        <f t="shared" si="955"/>
        <v/>
      </c>
      <c r="BO1339" s="742" t="str">
        <f t="shared" si="956"/>
        <v/>
      </c>
      <c r="BP1339" s="750" t="str">
        <f t="shared" si="972"/>
        <v/>
      </c>
      <c r="BQ1339" s="743" t="str">
        <f t="shared" si="957"/>
        <v/>
      </c>
      <c r="BR1339" s="732" t="str">
        <f t="shared" si="958"/>
        <v/>
      </c>
      <c r="BS1339" s="732" t="str">
        <f t="shared" si="973"/>
        <v/>
      </c>
      <c r="BT1339" s="732" t="str">
        <f t="shared" si="974"/>
        <v/>
      </c>
      <c r="BU1339" s="742" t="str">
        <f t="shared" si="988"/>
        <v/>
      </c>
      <c r="BV1339" s="742" t="str">
        <f t="shared" si="989"/>
        <v/>
      </c>
      <c r="BW1339" s="742" t="str">
        <f t="shared" si="990"/>
        <v/>
      </c>
      <c r="BX1339" s="741" t="str">
        <f t="shared" si="991"/>
        <v/>
      </c>
      <c r="BY1339" s="733" t="str">
        <f t="shared" si="975"/>
        <v/>
      </c>
      <c r="BZ1339" s="732" t="str">
        <f t="shared" si="983"/>
        <v/>
      </c>
      <c r="CA1339" s="732" t="str">
        <f t="shared" si="978"/>
        <v/>
      </c>
      <c r="CB1339" s="734" t="str">
        <f t="shared" si="984"/>
        <v/>
      </c>
      <c r="CC1339" s="733" t="str">
        <f t="shared" si="976"/>
        <v/>
      </c>
      <c r="CD1339" s="740" t="str">
        <f t="shared" si="992"/>
        <v/>
      </c>
      <c r="CE1339" s="732" t="str">
        <f t="shared" si="979"/>
        <v/>
      </c>
      <c r="CF1339" s="739" t="str">
        <f t="shared" si="993"/>
        <v/>
      </c>
      <c r="CG1339" s="737"/>
      <c r="CH1339" s="736" t="str">
        <f t="shared" si="959"/>
        <v/>
      </c>
      <c r="CI1339" s="738" t="str">
        <f t="shared" si="960"/>
        <v/>
      </c>
      <c r="CJ1339" s="737"/>
      <c r="CK1339" s="736" t="str">
        <f t="shared" si="961"/>
        <v/>
      </c>
      <c r="CL1339" s="735" t="str">
        <f t="shared" si="962"/>
        <v/>
      </c>
      <c r="CM1339" s="733" t="e">
        <f t="shared" si="963"/>
        <v>#DIV/0!</v>
      </c>
      <c r="CN1339" s="732" t="e">
        <f t="shared" si="994"/>
        <v>#DIV/0!</v>
      </c>
      <c r="CO1339" s="732" t="e">
        <f t="shared" si="964"/>
        <v>#DIV/0!</v>
      </c>
      <c r="CP1339" s="734" t="e">
        <f t="shared" si="995"/>
        <v>#DIV/0!</v>
      </c>
      <c r="CQ1339" s="733" t="str">
        <f t="shared" si="965"/>
        <v/>
      </c>
      <c r="CR1339" s="732" t="str">
        <f t="shared" si="986"/>
        <v/>
      </c>
      <c r="CS1339" s="732" t="str">
        <f t="shared" si="966"/>
        <v/>
      </c>
      <c r="CT1339" s="731" t="str">
        <f t="shared" si="987"/>
        <v/>
      </c>
      <c r="CV1339" s="733" t="e">
        <f>IF($H$1=1,'Process Capability'!$F$7,CX1339)</f>
        <v>#DIV/0!</v>
      </c>
      <c r="CW1339" s="732" t="e">
        <f t="shared" si="967"/>
        <v>#DIV/0!</v>
      </c>
      <c r="CX1339" s="732" t="e">
        <f t="shared" si="968"/>
        <v>#DIV/0!</v>
      </c>
      <c r="CY1339" s="732" t="e">
        <f t="shared" si="969"/>
        <v>#DIV/0!</v>
      </c>
      <c r="CZ1339" s="732" t="e">
        <f>IF($H$1=1,'Process Capability'!$F$8,CX1339)</f>
        <v>#DIV/0!</v>
      </c>
      <c r="DA1339" s="732" t="e">
        <f>IF($H$1=1,MAX('Process Capability'!$F$7,'Process Capability'!$F$8)-MIN('Process Capability'!$F$7,'Process Capability'!$F$8),DC1339)</f>
        <v>#DIV/0!</v>
      </c>
      <c r="DB1339" s="732" t="e">
        <f t="shared" si="970"/>
        <v>#DIV/0!</v>
      </c>
      <c r="DC1339" s="731" t="e">
        <f t="shared" si="971"/>
        <v>#DIV/0!</v>
      </c>
    </row>
    <row r="1340" spans="1:107" x14ac:dyDescent="0.2">
      <c r="A1340" s="733" t="str">
        <f>IF(C1340=0,IF('Process Capability'!$F$6=1,'Process Capability'!D1348,IF('Process Capability'!$F$6=2,I1190,IF('Process Capability'!$F$6=3,N1240,IF('Process Capability'!$F$6=4,T1265,IF('Process Capability'!$F$6=5,AA1280,IF('Process Capability'!$F$6=6,AI1290,"")))))),"")</f>
        <v/>
      </c>
      <c r="B1340" s="731" t="str">
        <f>IF(D1340=0,IF('Process Capability'!$F$6=1,H1340,IF('Process Capability'!$F$6=2,J1190,IF('Process Capability'!$F$6=3,O1240,IF('Process Capability'!$F$6=4,U1265,IF('Process Capability'!$F$6=5,AB1280,IF('Process Capability'!$F$6=6,AJ1290,"")))))),"")</f>
        <v/>
      </c>
      <c r="C1340" s="701" t="str">
        <f>IF('Process Capability'!$F$6=1,COUNTBLANK('Process Capability'!D1348),IF('Process Capability'!$F$6=2,COUNTBLANK(I1340),IF('Process Capability'!$F$6=3,COUNTBLANK(N1340),IF('Process Capability'!$F$6=4,COUNTBLANK(T1340),IF('Process Capability'!$F$6=5,COUNTBLANK(AA1340),IF('Process Capability'!$F$6=6,COUNTBLANK(AI1340),""))))))</f>
        <v/>
      </c>
      <c r="D1340" s="701" t="str">
        <f>IF('Process Capability'!$F$6=1,COUNTBLANK(H1340),IF('Process Capability'!$F$6=2,COUNTBLANK(J1340),IF('Process Capability'!$F$6=3,COUNTBLANK(O1340),IF('Process Capability'!$F$6=4,COUNTBLANK(U1340),IF('Process Capability'!$F$6=5,COUNTBLANK(AB1340),IF('Process Capability'!$F$6=6,COUNTBLANK(AJ1340),""))))))</f>
        <v/>
      </c>
      <c r="G1340" s="749" t="str">
        <f>IF(COUNTBLANK('Process Capability'!D1348)=1,"",'Process Capability'!D1348)</f>
        <v/>
      </c>
      <c r="H1340" s="748" t="str">
        <f>IF(COUNTBLANK('Process Capability'!D1348)=1,"",MAX('Process Capability'!D1347:D1348)-MIN('Process Capability'!D1347:D1348))</f>
        <v/>
      </c>
      <c r="AS1340" s="733">
        <v>1337</v>
      </c>
      <c r="AT1340" s="732">
        <f t="shared" si="977"/>
        <v>669</v>
      </c>
      <c r="AU1340" s="732">
        <f t="shared" si="980"/>
        <v>446</v>
      </c>
      <c r="AV1340" s="742">
        <f t="shared" si="981"/>
        <v>335</v>
      </c>
      <c r="AW1340" s="732">
        <f t="shared" si="982"/>
        <v>268</v>
      </c>
      <c r="AX1340" s="734">
        <f t="shared" si="985"/>
        <v>223</v>
      </c>
      <c r="AY1340" s="662" t="str">
        <f t="shared" si="954"/>
        <v/>
      </c>
      <c r="BL1340" s="733" t="str">
        <f t="shared" si="952"/>
        <v/>
      </c>
      <c r="BM1340" s="734" t="str">
        <f t="shared" si="953"/>
        <v/>
      </c>
      <c r="BN1340" s="751" t="str">
        <f t="shared" si="955"/>
        <v/>
      </c>
      <c r="BO1340" s="742" t="str">
        <f t="shared" si="956"/>
        <v/>
      </c>
      <c r="BP1340" s="750" t="str">
        <f t="shared" si="972"/>
        <v/>
      </c>
      <c r="BQ1340" s="743" t="str">
        <f t="shared" si="957"/>
        <v/>
      </c>
      <c r="BR1340" s="732" t="str">
        <f t="shared" si="958"/>
        <v/>
      </c>
      <c r="BS1340" s="732" t="str">
        <f t="shared" si="973"/>
        <v/>
      </c>
      <c r="BT1340" s="732" t="str">
        <f t="shared" si="974"/>
        <v/>
      </c>
      <c r="BU1340" s="742" t="str">
        <f t="shared" si="988"/>
        <v/>
      </c>
      <c r="BV1340" s="742" t="str">
        <f t="shared" si="989"/>
        <v/>
      </c>
      <c r="BW1340" s="742" t="str">
        <f t="shared" si="990"/>
        <v/>
      </c>
      <c r="BX1340" s="741" t="str">
        <f t="shared" si="991"/>
        <v/>
      </c>
      <c r="BY1340" s="733" t="str">
        <f t="shared" si="975"/>
        <v/>
      </c>
      <c r="BZ1340" s="732" t="str">
        <f t="shared" si="983"/>
        <v/>
      </c>
      <c r="CA1340" s="732" t="str">
        <f t="shared" si="978"/>
        <v/>
      </c>
      <c r="CB1340" s="734" t="str">
        <f t="shared" si="984"/>
        <v/>
      </c>
      <c r="CC1340" s="733" t="str">
        <f t="shared" si="976"/>
        <v/>
      </c>
      <c r="CD1340" s="740" t="str">
        <f t="shared" si="992"/>
        <v/>
      </c>
      <c r="CE1340" s="732" t="str">
        <f t="shared" si="979"/>
        <v/>
      </c>
      <c r="CF1340" s="739" t="str">
        <f t="shared" si="993"/>
        <v/>
      </c>
      <c r="CG1340" s="737"/>
      <c r="CH1340" s="736" t="str">
        <f t="shared" si="959"/>
        <v/>
      </c>
      <c r="CI1340" s="738" t="str">
        <f t="shared" si="960"/>
        <v/>
      </c>
      <c r="CJ1340" s="737"/>
      <c r="CK1340" s="736" t="str">
        <f t="shared" si="961"/>
        <v/>
      </c>
      <c r="CL1340" s="735" t="str">
        <f t="shared" si="962"/>
        <v/>
      </c>
      <c r="CM1340" s="733" t="e">
        <f t="shared" si="963"/>
        <v>#DIV/0!</v>
      </c>
      <c r="CN1340" s="732" t="e">
        <f t="shared" si="994"/>
        <v>#DIV/0!</v>
      </c>
      <c r="CO1340" s="732" t="e">
        <f t="shared" si="964"/>
        <v>#DIV/0!</v>
      </c>
      <c r="CP1340" s="734" t="e">
        <f t="shared" si="995"/>
        <v>#DIV/0!</v>
      </c>
      <c r="CQ1340" s="733" t="str">
        <f t="shared" si="965"/>
        <v/>
      </c>
      <c r="CR1340" s="732" t="str">
        <f t="shared" si="986"/>
        <v/>
      </c>
      <c r="CS1340" s="732" t="str">
        <f t="shared" si="966"/>
        <v/>
      </c>
      <c r="CT1340" s="731" t="str">
        <f t="shared" si="987"/>
        <v/>
      </c>
      <c r="CV1340" s="733" t="e">
        <f>IF($H$1=1,'Process Capability'!$F$7,CX1340)</f>
        <v>#DIV/0!</v>
      </c>
      <c r="CW1340" s="732" t="e">
        <f t="shared" si="967"/>
        <v>#DIV/0!</v>
      </c>
      <c r="CX1340" s="732" t="e">
        <f t="shared" si="968"/>
        <v>#DIV/0!</v>
      </c>
      <c r="CY1340" s="732" t="e">
        <f t="shared" si="969"/>
        <v>#DIV/0!</v>
      </c>
      <c r="CZ1340" s="732" t="e">
        <f>IF($H$1=1,'Process Capability'!$F$8,CX1340)</f>
        <v>#DIV/0!</v>
      </c>
      <c r="DA1340" s="732" t="e">
        <f>IF($H$1=1,MAX('Process Capability'!$F$7,'Process Capability'!$F$8)-MIN('Process Capability'!$F$7,'Process Capability'!$F$8),DC1340)</f>
        <v>#DIV/0!</v>
      </c>
      <c r="DB1340" s="732" t="e">
        <f t="shared" si="970"/>
        <v>#DIV/0!</v>
      </c>
      <c r="DC1340" s="731" t="e">
        <f t="shared" si="971"/>
        <v>#DIV/0!</v>
      </c>
    </row>
    <row r="1341" spans="1:107" x14ac:dyDescent="0.2">
      <c r="A1341" s="733" t="str">
        <f>IF(C1341=0,IF('Process Capability'!$F$6=1,'Process Capability'!D1349,IF('Process Capability'!$F$6=2,I1191,IF('Process Capability'!$F$6=3,N1241,IF('Process Capability'!$F$6=4,T1266,IF('Process Capability'!$F$6=5,AA1281,IF('Process Capability'!$F$6=6,AI1291,"")))))),"")</f>
        <v/>
      </c>
      <c r="B1341" s="731" t="str">
        <f>IF(D1341=0,IF('Process Capability'!$F$6=1,H1341,IF('Process Capability'!$F$6=2,J1191,IF('Process Capability'!$F$6=3,O1241,IF('Process Capability'!$F$6=4,U1266,IF('Process Capability'!$F$6=5,AB1281,IF('Process Capability'!$F$6=6,AJ1291,"")))))),"")</f>
        <v/>
      </c>
      <c r="C1341" s="701" t="str">
        <f>IF('Process Capability'!$F$6=1,COUNTBLANK('Process Capability'!D1349),IF('Process Capability'!$F$6=2,COUNTBLANK(I1341),IF('Process Capability'!$F$6=3,COUNTBLANK(N1341),IF('Process Capability'!$F$6=4,COUNTBLANK(T1341),IF('Process Capability'!$F$6=5,COUNTBLANK(AA1341),IF('Process Capability'!$F$6=6,COUNTBLANK(AI1341),""))))))</f>
        <v/>
      </c>
      <c r="D1341" s="701" t="str">
        <f>IF('Process Capability'!$F$6=1,COUNTBLANK(H1341),IF('Process Capability'!$F$6=2,COUNTBLANK(J1341),IF('Process Capability'!$F$6=3,COUNTBLANK(O1341),IF('Process Capability'!$F$6=4,COUNTBLANK(U1341),IF('Process Capability'!$F$6=5,COUNTBLANK(AB1341),IF('Process Capability'!$F$6=6,COUNTBLANK(AJ1341),""))))))</f>
        <v/>
      </c>
      <c r="G1341" s="749" t="str">
        <f>IF(COUNTBLANK('Process Capability'!D1349)=1,"",'Process Capability'!D1349)</f>
        <v/>
      </c>
      <c r="H1341" s="748" t="str">
        <f>IF(COUNTBLANK('Process Capability'!D1349)=1,"",MAX('Process Capability'!D1348:D1349)-MIN('Process Capability'!D1348:D1349))</f>
        <v/>
      </c>
      <c r="AS1341" s="743">
        <v>1338</v>
      </c>
      <c r="AT1341" s="732">
        <f t="shared" si="977"/>
        <v>669</v>
      </c>
      <c r="AU1341" s="732">
        <f t="shared" si="980"/>
        <v>446</v>
      </c>
      <c r="AV1341" s="742">
        <f t="shared" si="981"/>
        <v>335</v>
      </c>
      <c r="AW1341" s="732">
        <f t="shared" si="982"/>
        <v>268</v>
      </c>
      <c r="AX1341" s="734">
        <f t="shared" si="985"/>
        <v>223</v>
      </c>
      <c r="AY1341" s="662" t="str">
        <f t="shared" si="954"/>
        <v/>
      </c>
      <c r="BL1341" s="733" t="str">
        <f t="shared" si="952"/>
        <v/>
      </c>
      <c r="BM1341" s="734" t="str">
        <f t="shared" si="953"/>
        <v/>
      </c>
      <c r="BN1341" s="751" t="str">
        <f t="shared" si="955"/>
        <v/>
      </c>
      <c r="BO1341" s="742" t="str">
        <f t="shared" si="956"/>
        <v/>
      </c>
      <c r="BP1341" s="750" t="str">
        <f t="shared" si="972"/>
        <v/>
      </c>
      <c r="BQ1341" s="743" t="str">
        <f t="shared" si="957"/>
        <v/>
      </c>
      <c r="BR1341" s="732" t="str">
        <f t="shared" si="958"/>
        <v/>
      </c>
      <c r="BS1341" s="732" t="str">
        <f t="shared" si="973"/>
        <v/>
      </c>
      <c r="BT1341" s="732" t="str">
        <f t="shared" si="974"/>
        <v/>
      </c>
      <c r="BU1341" s="742" t="str">
        <f t="shared" si="988"/>
        <v/>
      </c>
      <c r="BV1341" s="742" t="str">
        <f t="shared" si="989"/>
        <v/>
      </c>
      <c r="BW1341" s="742" t="str">
        <f t="shared" si="990"/>
        <v/>
      </c>
      <c r="BX1341" s="741" t="str">
        <f t="shared" si="991"/>
        <v/>
      </c>
      <c r="BY1341" s="733" t="str">
        <f t="shared" si="975"/>
        <v/>
      </c>
      <c r="BZ1341" s="732" t="str">
        <f t="shared" si="983"/>
        <v/>
      </c>
      <c r="CA1341" s="732" t="str">
        <f t="shared" si="978"/>
        <v/>
      </c>
      <c r="CB1341" s="734" t="str">
        <f t="shared" si="984"/>
        <v/>
      </c>
      <c r="CC1341" s="733" t="str">
        <f t="shared" si="976"/>
        <v/>
      </c>
      <c r="CD1341" s="740" t="str">
        <f t="shared" si="992"/>
        <v/>
      </c>
      <c r="CE1341" s="732" t="str">
        <f t="shared" si="979"/>
        <v/>
      </c>
      <c r="CF1341" s="739" t="str">
        <f t="shared" si="993"/>
        <v/>
      </c>
      <c r="CG1341" s="737"/>
      <c r="CH1341" s="736" t="str">
        <f t="shared" si="959"/>
        <v/>
      </c>
      <c r="CI1341" s="738" t="str">
        <f t="shared" si="960"/>
        <v/>
      </c>
      <c r="CJ1341" s="737"/>
      <c r="CK1341" s="736" t="str">
        <f t="shared" si="961"/>
        <v/>
      </c>
      <c r="CL1341" s="735" t="str">
        <f t="shared" si="962"/>
        <v/>
      </c>
      <c r="CM1341" s="733" t="e">
        <f t="shared" si="963"/>
        <v>#DIV/0!</v>
      </c>
      <c r="CN1341" s="732" t="e">
        <f t="shared" si="994"/>
        <v>#DIV/0!</v>
      </c>
      <c r="CO1341" s="732" t="e">
        <f t="shared" si="964"/>
        <v>#DIV/0!</v>
      </c>
      <c r="CP1341" s="734" t="e">
        <f t="shared" si="995"/>
        <v>#DIV/0!</v>
      </c>
      <c r="CQ1341" s="733" t="str">
        <f t="shared" si="965"/>
        <v/>
      </c>
      <c r="CR1341" s="732" t="str">
        <f t="shared" si="986"/>
        <v/>
      </c>
      <c r="CS1341" s="732" t="str">
        <f t="shared" si="966"/>
        <v/>
      </c>
      <c r="CT1341" s="731" t="str">
        <f t="shared" si="987"/>
        <v/>
      </c>
      <c r="CV1341" s="733" t="e">
        <f>IF($H$1=1,'Process Capability'!$F$7,CX1341)</f>
        <v>#DIV/0!</v>
      </c>
      <c r="CW1341" s="732" t="e">
        <f t="shared" si="967"/>
        <v>#DIV/0!</v>
      </c>
      <c r="CX1341" s="732" t="e">
        <f t="shared" si="968"/>
        <v>#DIV/0!</v>
      </c>
      <c r="CY1341" s="732" t="e">
        <f t="shared" si="969"/>
        <v>#DIV/0!</v>
      </c>
      <c r="CZ1341" s="732" t="e">
        <f>IF($H$1=1,'Process Capability'!$F$8,CX1341)</f>
        <v>#DIV/0!</v>
      </c>
      <c r="DA1341" s="732" t="e">
        <f>IF($H$1=1,MAX('Process Capability'!$F$7,'Process Capability'!$F$8)-MIN('Process Capability'!$F$7,'Process Capability'!$F$8),DC1341)</f>
        <v>#DIV/0!</v>
      </c>
      <c r="DB1341" s="732" t="e">
        <f t="shared" si="970"/>
        <v>#DIV/0!</v>
      </c>
      <c r="DC1341" s="731" t="e">
        <f t="shared" si="971"/>
        <v>#DIV/0!</v>
      </c>
    </row>
    <row r="1342" spans="1:107" x14ac:dyDescent="0.2">
      <c r="A1342" s="733" t="str">
        <f>IF(C1342=0,IF('Process Capability'!$F$6=1,'Process Capability'!D1350,IF('Process Capability'!$F$6=2,I1192,IF('Process Capability'!$F$6=3,N1242,IF('Process Capability'!$F$6=4,T1267,IF('Process Capability'!$F$6=5,AA1282,IF('Process Capability'!$F$6=6,AI1292,"")))))),"")</f>
        <v/>
      </c>
      <c r="B1342" s="731" t="str">
        <f>IF(D1342=0,IF('Process Capability'!$F$6=1,H1342,IF('Process Capability'!$F$6=2,J1192,IF('Process Capability'!$F$6=3,O1242,IF('Process Capability'!$F$6=4,U1267,IF('Process Capability'!$F$6=5,AB1282,IF('Process Capability'!$F$6=6,AJ1292,"")))))),"")</f>
        <v/>
      </c>
      <c r="C1342" s="701" t="str">
        <f>IF('Process Capability'!$F$6=1,COUNTBLANK('Process Capability'!D1350),IF('Process Capability'!$F$6=2,COUNTBLANK(I1342),IF('Process Capability'!$F$6=3,COUNTBLANK(N1342),IF('Process Capability'!$F$6=4,COUNTBLANK(T1342),IF('Process Capability'!$F$6=5,COUNTBLANK(AA1342),IF('Process Capability'!$F$6=6,COUNTBLANK(AI1342),""))))))</f>
        <v/>
      </c>
      <c r="D1342" s="701" t="str">
        <f>IF('Process Capability'!$F$6=1,COUNTBLANK(H1342),IF('Process Capability'!$F$6=2,COUNTBLANK(J1342),IF('Process Capability'!$F$6=3,COUNTBLANK(O1342),IF('Process Capability'!$F$6=4,COUNTBLANK(U1342),IF('Process Capability'!$F$6=5,COUNTBLANK(AB1342),IF('Process Capability'!$F$6=6,COUNTBLANK(AJ1342),""))))))</f>
        <v/>
      </c>
      <c r="G1342" s="749" t="str">
        <f>IF(COUNTBLANK('Process Capability'!D1350)=1,"",'Process Capability'!D1350)</f>
        <v/>
      </c>
      <c r="H1342" s="748" t="str">
        <f>IF(COUNTBLANK('Process Capability'!D1350)=1,"",MAX('Process Capability'!D1349:D1350)-MIN('Process Capability'!D1349:D1350))</f>
        <v/>
      </c>
      <c r="AS1342" s="733">
        <v>1339</v>
      </c>
      <c r="AT1342" s="732">
        <f t="shared" si="977"/>
        <v>670</v>
      </c>
      <c r="AU1342" s="732">
        <f t="shared" si="980"/>
        <v>447</v>
      </c>
      <c r="AV1342" s="742">
        <f t="shared" si="981"/>
        <v>335</v>
      </c>
      <c r="AW1342" s="732">
        <f t="shared" si="982"/>
        <v>268</v>
      </c>
      <c r="AX1342" s="734">
        <f t="shared" si="985"/>
        <v>224</v>
      </c>
      <c r="AY1342" s="662" t="str">
        <f t="shared" si="954"/>
        <v/>
      </c>
      <c r="BL1342" s="733" t="str">
        <f t="shared" si="952"/>
        <v/>
      </c>
      <c r="BM1342" s="734" t="str">
        <f t="shared" si="953"/>
        <v/>
      </c>
      <c r="BN1342" s="751" t="str">
        <f t="shared" si="955"/>
        <v/>
      </c>
      <c r="BO1342" s="742" t="str">
        <f t="shared" si="956"/>
        <v/>
      </c>
      <c r="BP1342" s="750" t="str">
        <f t="shared" si="972"/>
        <v/>
      </c>
      <c r="BQ1342" s="743" t="str">
        <f t="shared" si="957"/>
        <v/>
      </c>
      <c r="BR1342" s="732" t="str">
        <f t="shared" si="958"/>
        <v/>
      </c>
      <c r="BS1342" s="732" t="str">
        <f t="shared" si="973"/>
        <v/>
      </c>
      <c r="BT1342" s="732" t="str">
        <f t="shared" si="974"/>
        <v/>
      </c>
      <c r="BU1342" s="742" t="str">
        <f t="shared" si="988"/>
        <v/>
      </c>
      <c r="BV1342" s="742" t="str">
        <f t="shared" si="989"/>
        <v/>
      </c>
      <c r="BW1342" s="742" t="str">
        <f t="shared" si="990"/>
        <v/>
      </c>
      <c r="BX1342" s="741" t="str">
        <f t="shared" si="991"/>
        <v/>
      </c>
      <c r="BY1342" s="733" t="str">
        <f t="shared" si="975"/>
        <v/>
      </c>
      <c r="BZ1342" s="732" t="str">
        <f t="shared" si="983"/>
        <v/>
      </c>
      <c r="CA1342" s="732" t="str">
        <f t="shared" si="978"/>
        <v/>
      </c>
      <c r="CB1342" s="734" t="str">
        <f t="shared" si="984"/>
        <v/>
      </c>
      <c r="CC1342" s="733" t="str">
        <f t="shared" si="976"/>
        <v/>
      </c>
      <c r="CD1342" s="740" t="str">
        <f t="shared" si="992"/>
        <v/>
      </c>
      <c r="CE1342" s="732" t="str">
        <f t="shared" si="979"/>
        <v/>
      </c>
      <c r="CF1342" s="739" t="str">
        <f t="shared" si="993"/>
        <v/>
      </c>
      <c r="CG1342" s="737"/>
      <c r="CH1342" s="736" t="str">
        <f t="shared" si="959"/>
        <v/>
      </c>
      <c r="CI1342" s="738" t="str">
        <f t="shared" si="960"/>
        <v/>
      </c>
      <c r="CJ1342" s="737"/>
      <c r="CK1342" s="736" t="str">
        <f t="shared" si="961"/>
        <v/>
      </c>
      <c r="CL1342" s="735" t="str">
        <f t="shared" si="962"/>
        <v/>
      </c>
      <c r="CM1342" s="733" t="e">
        <f t="shared" si="963"/>
        <v>#DIV/0!</v>
      </c>
      <c r="CN1342" s="732" t="e">
        <f t="shared" si="994"/>
        <v>#DIV/0!</v>
      </c>
      <c r="CO1342" s="732" t="e">
        <f t="shared" si="964"/>
        <v>#DIV/0!</v>
      </c>
      <c r="CP1342" s="734" t="e">
        <f t="shared" si="995"/>
        <v>#DIV/0!</v>
      </c>
      <c r="CQ1342" s="733" t="str">
        <f t="shared" si="965"/>
        <v/>
      </c>
      <c r="CR1342" s="732" t="str">
        <f t="shared" si="986"/>
        <v/>
      </c>
      <c r="CS1342" s="732" t="str">
        <f t="shared" si="966"/>
        <v/>
      </c>
      <c r="CT1342" s="731" t="str">
        <f t="shared" si="987"/>
        <v/>
      </c>
      <c r="CV1342" s="733" t="e">
        <f>IF($H$1=1,'Process Capability'!$F$7,CX1342)</f>
        <v>#DIV/0!</v>
      </c>
      <c r="CW1342" s="732" t="e">
        <f t="shared" si="967"/>
        <v>#DIV/0!</v>
      </c>
      <c r="CX1342" s="732" t="e">
        <f t="shared" si="968"/>
        <v>#DIV/0!</v>
      </c>
      <c r="CY1342" s="732" t="e">
        <f t="shared" si="969"/>
        <v>#DIV/0!</v>
      </c>
      <c r="CZ1342" s="732" t="e">
        <f>IF($H$1=1,'Process Capability'!$F$8,CX1342)</f>
        <v>#DIV/0!</v>
      </c>
      <c r="DA1342" s="732" t="e">
        <f>IF($H$1=1,MAX('Process Capability'!$F$7,'Process Capability'!$F$8)-MIN('Process Capability'!$F$7,'Process Capability'!$F$8),DC1342)</f>
        <v>#DIV/0!</v>
      </c>
      <c r="DB1342" s="732" t="e">
        <f t="shared" si="970"/>
        <v>#DIV/0!</v>
      </c>
      <c r="DC1342" s="731" t="e">
        <f t="shared" si="971"/>
        <v>#DIV/0!</v>
      </c>
    </row>
    <row r="1343" spans="1:107" x14ac:dyDescent="0.2">
      <c r="A1343" s="733" t="str">
        <f>IF(C1343=0,IF('Process Capability'!$F$6=1,'Process Capability'!D1351,IF('Process Capability'!$F$6=2,I1193,IF('Process Capability'!$F$6=3,N1243,IF('Process Capability'!$F$6=4,T1268,IF('Process Capability'!$F$6=5,AA1283,IF('Process Capability'!$F$6=6,AI1293,"")))))),"")</f>
        <v/>
      </c>
      <c r="B1343" s="731" t="str">
        <f>IF(D1343=0,IF('Process Capability'!$F$6=1,H1343,IF('Process Capability'!$F$6=2,J1193,IF('Process Capability'!$F$6=3,O1243,IF('Process Capability'!$F$6=4,U1268,IF('Process Capability'!$F$6=5,AB1283,IF('Process Capability'!$F$6=6,AJ1293,"")))))),"")</f>
        <v/>
      </c>
      <c r="C1343" s="701" t="str">
        <f>IF('Process Capability'!$F$6=1,COUNTBLANK('Process Capability'!D1351),IF('Process Capability'!$F$6=2,COUNTBLANK(I1343),IF('Process Capability'!$F$6=3,COUNTBLANK(N1343),IF('Process Capability'!$F$6=4,COUNTBLANK(T1343),IF('Process Capability'!$F$6=5,COUNTBLANK(AA1343),IF('Process Capability'!$F$6=6,COUNTBLANK(AI1343),""))))))</f>
        <v/>
      </c>
      <c r="D1343" s="701" t="str">
        <f>IF('Process Capability'!$F$6=1,COUNTBLANK(H1343),IF('Process Capability'!$F$6=2,COUNTBLANK(J1343),IF('Process Capability'!$F$6=3,COUNTBLANK(O1343),IF('Process Capability'!$F$6=4,COUNTBLANK(U1343),IF('Process Capability'!$F$6=5,COUNTBLANK(AB1343),IF('Process Capability'!$F$6=6,COUNTBLANK(AJ1343),""))))))</f>
        <v/>
      </c>
      <c r="G1343" s="749" t="str">
        <f>IF(COUNTBLANK('Process Capability'!D1351)=1,"",'Process Capability'!D1351)</f>
        <v/>
      </c>
      <c r="H1343" s="748" t="str">
        <f>IF(COUNTBLANK('Process Capability'!D1351)=1,"",MAX('Process Capability'!D1350:D1351)-MIN('Process Capability'!D1350:D1351))</f>
        <v/>
      </c>
      <c r="AS1343" s="733">
        <v>1340</v>
      </c>
      <c r="AT1343" s="732">
        <f t="shared" si="977"/>
        <v>670</v>
      </c>
      <c r="AU1343" s="732">
        <f t="shared" si="980"/>
        <v>447</v>
      </c>
      <c r="AV1343" s="742">
        <f t="shared" si="981"/>
        <v>335</v>
      </c>
      <c r="AW1343" s="732">
        <f t="shared" si="982"/>
        <v>268</v>
      </c>
      <c r="AX1343" s="734">
        <f t="shared" si="985"/>
        <v>224</v>
      </c>
      <c r="AY1343" s="662" t="str">
        <f t="shared" si="954"/>
        <v/>
      </c>
      <c r="BL1343" s="733" t="str">
        <f t="shared" si="952"/>
        <v/>
      </c>
      <c r="BM1343" s="734" t="str">
        <f t="shared" si="953"/>
        <v/>
      </c>
      <c r="BN1343" s="751" t="str">
        <f t="shared" si="955"/>
        <v/>
      </c>
      <c r="BO1343" s="742" t="str">
        <f t="shared" si="956"/>
        <v/>
      </c>
      <c r="BP1343" s="750" t="str">
        <f t="shared" si="972"/>
        <v/>
      </c>
      <c r="BQ1343" s="743" t="str">
        <f t="shared" si="957"/>
        <v/>
      </c>
      <c r="BR1343" s="732" t="str">
        <f t="shared" si="958"/>
        <v/>
      </c>
      <c r="BS1343" s="732" t="str">
        <f t="shared" si="973"/>
        <v/>
      </c>
      <c r="BT1343" s="732" t="str">
        <f t="shared" si="974"/>
        <v/>
      </c>
      <c r="BU1343" s="742" t="str">
        <f t="shared" si="988"/>
        <v/>
      </c>
      <c r="BV1343" s="742" t="str">
        <f t="shared" si="989"/>
        <v/>
      </c>
      <c r="BW1343" s="742" t="str">
        <f t="shared" si="990"/>
        <v/>
      </c>
      <c r="BX1343" s="741" t="str">
        <f t="shared" si="991"/>
        <v/>
      </c>
      <c r="BY1343" s="733" t="str">
        <f t="shared" si="975"/>
        <v/>
      </c>
      <c r="BZ1343" s="732" t="str">
        <f t="shared" si="983"/>
        <v/>
      </c>
      <c r="CA1343" s="732" t="str">
        <f t="shared" si="978"/>
        <v/>
      </c>
      <c r="CB1343" s="734" t="str">
        <f t="shared" si="984"/>
        <v/>
      </c>
      <c r="CC1343" s="733" t="str">
        <f t="shared" si="976"/>
        <v/>
      </c>
      <c r="CD1343" s="740" t="str">
        <f t="shared" si="992"/>
        <v/>
      </c>
      <c r="CE1343" s="732" t="str">
        <f t="shared" si="979"/>
        <v/>
      </c>
      <c r="CF1343" s="739" t="str">
        <f t="shared" si="993"/>
        <v/>
      </c>
      <c r="CG1343" s="737"/>
      <c r="CH1343" s="736" t="str">
        <f t="shared" si="959"/>
        <v/>
      </c>
      <c r="CI1343" s="738" t="str">
        <f t="shared" si="960"/>
        <v/>
      </c>
      <c r="CJ1343" s="737"/>
      <c r="CK1343" s="736" t="str">
        <f t="shared" si="961"/>
        <v/>
      </c>
      <c r="CL1343" s="735" t="str">
        <f t="shared" si="962"/>
        <v/>
      </c>
      <c r="CM1343" s="733" t="e">
        <f t="shared" si="963"/>
        <v>#DIV/0!</v>
      </c>
      <c r="CN1343" s="732" t="e">
        <f t="shared" si="994"/>
        <v>#DIV/0!</v>
      </c>
      <c r="CO1343" s="732" t="e">
        <f t="shared" si="964"/>
        <v>#DIV/0!</v>
      </c>
      <c r="CP1343" s="734" t="e">
        <f t="shared" si="995"/>
        <v>#DIV/0!</v>
      </c>
      <c r="CQ1343" s="733" t="str">
        <f t="shared" si="965"/>
        <v/>
      </c>
      <c r="CR1343" s="732" t="str">
        <f t="shared" si="986"/>
        <v/>
      </c>
      <c r="CS1343" s="732" t="str">
        <f t="shared" si="966"/>
        <v/>
      </c>
      <c r="CT1343" s="731" t="str">
        <f t="shared" si="987"/>
        <v/>
      </c>
      <c r="CV1343" s="733" t="e">
        <f>IF($H$1=1,'Process Capability'!$F$7,CX1343)</f>
        <v>#DIV/0!</v>
      </c>
      <c r="CW1343" s="732" t="e">
        <f t="shared" si="967"/>
        <v>#DIV/0!</v>
      </c>
      <c r="CX1343" s="732" t="e">
        <f t="shared" si="968"/>
        <v>#DIV/0!</v>
      </c>
      <c r="CY1343" s="732" t="e">
        <f t="shared" si="969"/>
        <v>#DIV/0!</v>
      </c>
      <c r="CZ1343" s="732" t="e">
        <f>IF($H$1=1,'Process Capability'!$F$8,CX1343)</f>
        <v>#DIV/0!</v>
      </c>
      <c r="DA1343" s="732" t="e">
        <f>IF($H$1=1,MAX('Process Capability'!$F$7,'Process Capability'!$F$8)-MIN('Process Capability'!$F$7,'Process Capability'!$F$8),DC1343)</f>
        <v>#DIV/0!</v>
      </c>
      <c r="DB1343" s="732" t="e">
        <f t="shared" si="970"/>
        <v>#DIV/0!</v>
      </c>
      <c r="DC1343" s="731" t="e">
        <f t="shared" si="971"/>
        <v>#DIV/0!</v>
      </c>
    </row>
    <row r="1344" spans="1:107" x14ac:dyDescent="0.2">
      <c r="A1344" s="733" t="str">
        <f>IF(C1344=0,IF('Process Capability'!$F$6=1,'Process Capability'!D1352,IF('Process Capability'!$F$6=2,I1194,IF('Process Capability'!$F$6=3,N1244,IF('Process Capability'!$F$6=4,T1269,IF('Process Capability'!$F$6=5,AA1284,IF('Process Capability'!$F$6=6,AI1294,"")))))),"")</f>
        <v/>
      </c>
      <c r="B1344" s="731" t="str">
        <f>IF(D1344=0,IF('Process Capability'!$F$6=1,H1344,IF('Process Capability'!$F$6=2,J1194,IF('Process Capability'!$F$6=3,O1244,IF('Process Capability'!$F$6=4,U1269,IF('Process Capability'!$F$6=5,AB1284,IF('Process Capability'!$F$6=6,AJ1294,"")))))),"")</f>
        <v/>
      </c>
      <c r="C1344" s="701" t="str">
        <f>IF('Process Capability'!$F$6=1,COUNTBLANK('Process Capability'!D1352),IF('Process Capability'!$F$6=2,COUNTBLANK(I1344),IF('Process Capability'!$F$6=3,COUNTBLANK(N1344),IF('Process Capability'!$F$6=4,COUNTBLANK(T1344),IF('Process Capability'!$F$6=5,COUNTBLANK(AA1344),IF('Process Capability'!$F$6=6,COUNTBLANK(AI1344),""))))))</f>
        <v/>
      </c>
      <c r="D1344" s="701" t="str">
        <f>IF('Process Capability'!$F$6=1,COUNTBLANK(H1344),IF('Process Capability'!$F$6=2,COUNTBLANK(J1344),IF('Process Capability'!$F$6=3,COUNTBLANK(O1344),IF('Process Capability'!$F$6=4,COUNTBLANK(U1344),IF('Process Capability'!$F$6=5,COUNTBLANK(AB1344),IF('Process Capability'!$F$6=6,COUNTBLANK(AJ1344),""))))))</f>
        <v/>
      </c>
      <c r="G1344" s="749" t="str">
        <f>IF(COUNTBLANK('Process Capability'!D1352)=1,"",'Process Capability'!D1352)</f>
        <v/>
      </c>
      <c r="H1344" s="748" t="str">
        <f>IF(COUNTBLANK('Process Capability'!D1352)=1,"",MAX('Process Capability'!D1351:D1352)-MIN('Process Capability'!D1351:D1352))</f>
        <v/>
      </c>
      <c r="AS1344" s="743">
        <v>1341</v>
      </c>
      <c r="AT1344" s="732">
        <f t="shared" si="977"/>
        <v>671</v>
      </c>
      <c r="AU1344" s="732">
        <f t="shared" si="980"/>
        <v>447</v>
      </c>
      <c r="AV1344" s="742">
        <f t="shared" si="981"/>
        <v>336</v>
      </c>
      <c r="AW1344" s="732">
        <f t="shared" si="982"/>
        <v>269</v>
      </c>
      <c r="AX1344" s="734">
        <f t="shared" si="985"/>
        <v>224</v>
      </c>
      <c r="AY1344" s="662" t="str">
        <f t="shared" si="954"/>
        <v/>
      </c>
      <c r="BL1344" s="733" t="str">
        <f t="shared" si="952"/>
        <v/>
      </c>
      <c r="BM1344" s="734" t="str">
        <f t="shared" si="953"/>
        <v/>
      </c>
      <c r="BN1344" s="751" t="str">
        <f t="shared" si="955"/>
        <v/>
      </c>
      <c r="BO1344" s="742" t="str">
        <f t="shared" si="956"/>
        <v/>
      </c>
      <c r="BP1344" s="750" t="str">
        <f t="shared" si="972"/>
        <v/>
      </c>
      <c r="BQ1344" s="743" t="str">
        <f t="shared" si="957"/>
        <v/>
      </c>
      <c r="BR1344" s="732" t="str">
        <f t="shared" si="958"/>
        <v/>
      </c>
      <c r="BS1344" s="732" t="str">
        <f t="shared" si="973"/>
        <v/>
      </c>
      <c r="BT1344" s="732" t="str">
        <f t="shared" si="974"/>
        <v/>
      </c>
      <c r="BU1344" s="742" t="str">
        <f t="shared" si="988"/>
        <v/>
      </c>
      <c r="BV1344" s="742" t="str">
        <f t="shared" si="989"/>
        <v/>
      </c>
      <c r="BW1344" s="742" t="str">
        <f t="shared" si="990"/>
        <v/>
      </c>
      <c r="BX1344" s="741" t="str">
        <f t="shared" si="991"/>
        <v/>
      </c>
      <c r="BY1344" s="733" t="str">
        <f t="shared" si="975"/>
        <v/>
      </c>
      <c r="BZ1344" s="732" t="str">
        <f t="shared" si="983"/>
        <v/>
      </c>
      <c r="CA1344" s="732" t="str">
        <f t="shared" si="978"/>
        <v/>
      </c>
      <c r="CB1344" s="734" t="str">
        <f t="shared" si="984"/>
        <v/>
      </c>
      <c r="CC1344" s="733" t="str">
        <f t="shared" si="976"/>
        <v/>
      </c>
      <c r="CD1344" s="740" t="str">
        <f t="shared" si="992"/>
        <v/>
      </c>
      <c r="CE1344" s="732" t="str">
        <f t="shared" si="979"/>
        <v/>
      </c>
      <c r="CF1344" s="739" t="str">
        <f t="shared" si="993"/>
        <v/>
      </c>
      <c r="CG1344" s="737"/>
      <c r="CH1344" s="736" t="str">
        <f t="shared" si="959"/>
        <v/>
      </c>
      <c r="CI1344" s="738" t="str">
        <f t="shared" si="960"/>
        <v/>
      </c>
      <c r="CJ1344" s="737"/>
      <c r="CK1344" s="736" t="str">
        <f t="shared" si="961"/>
        <v/>
      </c>
      <c r="CL1344" s="735" t="str">
        <f t="shared" si="962"/>
        <v/>
      </c>
      <c r="CM1344" s="733" t="e">
        <f t="shared" si="963"/>
        <v>#DIV/0!</v>
      </c>
      <c r="CN1344" s="732" t="e">
        <f t="shared" si="994"/>
        <v>#DIV/0!</v>
      </c>
      <c r="CO1344" s="732" t="e">
        <f t="shared" si="964"/>
        <v>#DIV/0!</v>
      </c>
      <c r="CP1344" s="734" t="e">
        <f t="shared" si="995"/>
        <v>#DIV/0!</v>
      </c>
      <c r="CQ1344" s="733" t="str">
        <f t="shared" si="965"/>
        <v/>
      </c>
      <c r="CR1344" s="732" t="str">
        <f t="shared" si="986"/>
        <v/>
      </c>
      <c r="CS1344" s="732" t="str">
        <f t="shared" si="966"/>
        <v/>
      </c>
      <c r="CT1344" s="731" t="str">
        <f t="shared" si="987"/>
        <v/>
      </c>
      <c r="CV1344" s="733" t="e">
        <f>IF($H$1=1,'Process Capability'!$F$7,CX1344)</f>
        <v>#DIV/0!</v>
      </c>
      <c r="CW1344" s="732" t="e">
        <f t="shared" si="967"/>
        <v>#DIV/0!</v>
      </c>
      <c r="CX1344" s="732" t="e">
        <f t="shared" si="968"/>
        <v>#DIV/0!</v>
      </c>
      <c r="CY1344" s="732" t="e">
        <f t="shared" si="969"/>
        <v>#DIV/0!</v>
      </c>
      <c r="CZ1344" s="732" t="e">
        <f>IF($H$1=1,'Process Capability'!$F$8,CX1344)</f>
        <v>#DIV/0!</v>
      </c>
      <c r="DA1344" s="732" t="e">
        <f>IF($H$1=1,MAX('Process Capability'!$F$7,'Process Capability'!$F$8)-MIN('Process Capability'!$F$7,'Process Capability'!$F$8),DC1344)</f>
        <v>#DIV/0!</v>
      </c>
      <c r="DB1344" s="732" t="e">
        <f t="shared" si="970"/>
        <v>#DIV/0!</v>
      </c>
      <c r="DC1344" s="731" t="e">
        <f t="shared" si="971"/>
        <v>#DIV/0!</v>
      </c>
    </row>
    <row r="1345" spans="1:107" x14ac:dyDescent="0.2">
      <c r="A1345" s="733" t="str">
        <f>IF(C1345=0,IF('Process Capability'!$F$6=1,'Process Capability'!D1353,IF('Process Capability'!$F$6=2,I1195,IF('Process Capability'!$F$6=3,N1245,IF('Process Capability'!$F$6=4,T1270,IF('Process Capability'!$F$6=5,AA1285,IF('Process Capability'!$F$6=6,AI1295,"")))))),"")</f>
        <v/>
      </c>
      <c r="B1345" s="731" t="str">
        <f>IF(D1345=0,IF('Process Capability'!$F$6=1,H1345,IF('Process Capability'!$F$6=2,J1195,IF('Process Capability'!$F$6=3,O1245,IF('Process Capability'!$F$6=4,U1270,IF('Process Capability'!$F$6=5,AB1285,IF('Process Capability'!$F$6=6,AJ1295,"")))))),"")</f>
        <v/>
      </c>
      <c r="C1345" s="701" t="str">
        <f>IF('Process Capability'!$F$6=1,COUNTBLANK('Process Capability'!D1353),IF('Process Capability'!$F$6=2,COUNTBLANK(I1345),IF('Process Capability'!$F$6=3,COUNTBLANK(N1345),IF('Process Capability'!$F$6=4,COUNTBLANK(T1345),IF('Process Capability'!$F$6=5,COUNTBLANK(AA1345),IF('Process Capability'!$F$6=6,COUNTBLANK(AI1345),""))))))</f>
        <v/>
      </c>
      <c r="D1345" s="701" t="str">
        <f>IF('Process Capability'!$F$6=1,COUNTBLANK(H1345),IF('Process Capability'!$F$6=2,COUNTBLANK(J1345),IF('Process Capability'!$F$6=3,COUNTBLANK(O1345),IF('Process Capability'!$F$6=4,COUNTBLANK(U1345),IF('Process Capability'!$F$6=5,COUNTBLANK(AB1345),IF('Process Capability'!$F$6=6,COUNTBLANK(AJ1345),""))))))</f>
        <v/>
      </c>
      <c r="G1345" s="749" t="str">
        <f>IF(COUNTBLANK('Process Capability'!D1353)=1,"",'Process Capability'!D1353)</f>
        <v/>
      </c>
      <c r="H1345" s="748" t="str">
        <f>IF(COUNTBLANK('Process Capability'!D1353)=1,"",MAX('Process Capability'!D1352:D1353)-MIN('Process Capability'!D1352:D1353))</f>
        <v/>
      </c>
      <c r="AS1345" s="733">
        <v>1342</v>
      </c>
      <c r="AT1345" s="732">
        <f t="shared" si="977"/>
        <v>671</v>
      </c>
      <c r="AU1345" s="732">
        <f t="shared" si="980"/>
        <v>448</v>
      </c>
      <c r="AV1345" s="742">
        <f t="shared" si="981"/>
        <v>336</v>
      </c>
      <c r="AW1345" s="732">
        <f t="shared" si="982"/>
        <v>269</v>
      </c>
      <c r="AX1345" s="734">
        <f t="shared" si="985"/>
        <v>224</v>
      </c>
      <c r="AY1345" s="662" t="str">
        <f t="shared" si="954"/>
        <v/>
      </c>
      <c r="BL1345" s="733" t="str">
        <f t="shared" si="952"/>
        <v/>
      </c>
      <c r="BM1345" s="734" t="str">
        <f t="shared" si="953"/>
        <v/>
      </c>
      <c r="BN1345" s="751" t="str">
        <f t="shared" si="955"/>
        <v/>
      </c>
      <c r="BO1345" s="742" t="str">
        <f t="shared" si="956"/>
        <v/>
      </c>
      <c r="BP1345" s="750" t="str">
        <f t="shared" si="972"/>
        <v/>
      </c>
      <c r="BQ1345" s="743" t="str">
        <f t="shared" si="957"/>
        <v/>
      </c>
      <c r="BR1345" s="732" t="str">
        <f t="shared" si="958"/>
        <v/>
      </c>
      <c r="BS1345" s="732" t="str">
        <f t="shared" si="973"/>
        <v/>
      </c>
      <c r="BT1345" s="732" t="str">
        <f t="shared" si="974"/>
        <v/>
      </c>
      <c r="BU1345" s="742" t="str">
        <f t="shared" si="988"/>
        <v/>
      </c>
      <c r="BV1345" s="742" t="str">
        <f t="shared" si="989"/>
        <v/>
      </c>
      <c r="BW1345" s="742" t="str">
        <f t="shared" si="990"/>
        <v/>
      </c>
      <c r="BX1345" s="741" t="str">
        <f t="shared" si="991"/>
        <v/>
      </c>
      <c r="BY1345" s="733" t="str">
        <f t="shared" si="975"/>
        <v/>
      </c>
      <c r="BZ1345" s="732" t="str">
        <f t="shared" si="983"/>
        <v/>
      </c>
      <c r="CA1345" s="732" t="str">
        <f t="shared" si="978"/>
        <v/>
      </c>
      <c r="CB1345" s="734" t="str">
        <f t="shared" si="984"/>
        <v/>
      </c>
      <c r="CC1345" s="733" t="str">
        <f t="shared" si="976"/>
        <v/>
      </c>
      <c r="CD1345" s="740" t="str">
        <f t="shared" si="992"/>
        <v/>
      </c>
      <c r="CE1345" s="732" t="str">
        <f t="shared" si="979"/>
        <v/>
      </c>
      <c r="CF1345" s="739" t="str">
        <f t="shared" si="993"/>
        <v/>
      </c>
      <c r="CG1345" s="737"/>
      <c r="CH1345" s="736" t="str">
        <f t="shared" si="959"/>
        <v/>
      </c>
      <c r="CI1345" s="738" t="str">
        <f t="shared" si="960"/>
        <v/>
      </c>
      <c r="CJ1345" s="737"/>
      <c r="CK1345" s="736" t="str">
        <f t="shared" si="961"/>
        <v/>
      </c>
      <c r="CL1345" s="735" t="str">
        <f t="shared" si="962"/>
        <v/>
      </c>
      <c r="CM1345" s="733" t="e">
        <f t="shared" si="963"/>
        <v>#DIV/0!</v>
      </c>
      <c r="CN1345" s="732" t="e">
        <f t="shared" si="994"/>
        <v>#DIV/0!</v>
      </c>
      <c r="CO1345" s="732" t="e">
        <f t="shared" si="964"/>
        <v>#DIV/0!</v>
      </c>
      <c r="CP1345" s="734" t="e">
        <f t="shared" si="995"/>
        <v>#DIV/0!</v>
      </c>
      <c r="CQ1345" s="733" t="str">
        <f t="shared" si="965"/>
        <v/>
      </c>
      <c r="CR1345" s="732" t="str">
        <f t="shared" si="986"/>
        <v/>
      </c>
      <c r="CS1345" s="732" t="str">
        <f t="shared" si="966"/>
        <v/>
      </c>
      <c r="CT1345" s="731" t="str">
        <f t="shared" si="987"/>
        <v/>
      </c>
      <c r="CV1345" s="733" t="e">
        <f>IF($H$1=1,'Process Capability'!$F$7,CX1345)</f>
        <v>#DIV/0!</v>
      </c>
      <c r="CW1345" s="732" t="e">
        <f t="shared" si="967"/>
        <v>#DIV/0!</v>
      </c>
      <c r="CX1345" s="732" t="e">
        <f t="shared" si="968"/>
        <v>#DIV/0!</v>
      </c>
      <c r="CY1345" s="732" t="e">
        <f t="shared" si="969"/>
        <v>#DIV/0!</v>
      </c>
      <c r="CZ1345" s="732" t="e">
        <f>IF($H$1=1,'Process Capability'!$F$8,CX1345)</f>
        <v>#DIV/0!</v>
      </c>
      <c r="DA1345" s="732" t="e">
        <f>IF($H$1=1,MAX('Process Capability'!$F$7,'Process Capability'!$F$8)-MIN('Process Capability'!$F$7,'Process Capability'!$F$8),DC1345)</f>
        <v>#DIV/0!</v>
      </c>
      <c r="DB1345" s="732" t="e">
        <f t="shared" si="970"/>
        <v>#DIV/0!</v>
      </c>
      <c r="DC1345" s="731" t="e">
        <f t="shared" si="971"/>
        <v>#DIV/0!</v>
      </c>
    </row>
    <row r="1346" spans="1:107" x14ac:dyDescent="0.2">
      <c r="A1346" s="733" t="str">
        <f>IF(C1346=0,IF('Process Capability'!$F$6=1,'Process Capability'!D1354,IF('Process Capability'!$F$6=2,I1196,IF('Process Capability'!$F$6=3,N1246,IF('Process Capability'!$F$6=4,T1271,IF('Process Capability'!$F$6=5,AA1286,IF('Process Capability'!$F$6=6,AI1296,"")))))),"")</f>
        <v/>
      </c>
      <c r="B1346" s="731" t="str">
        <f>IF(D1346=0,IF('Process Capability'!$F$6=1,H1346,IF('Process Capability'!$F$6=2,J1196,IF('Process Capability'!$F$6=3,O1246,IF('Process Capability'!$F$6=4,U1271,IF('Process Capability'!$F$6=5,AB1286,IF('Process Capability'!$F$6=6,AJ1296,"")))))),"")</f>
        <v/>
      </c>
      <c r="C1346" s="701" t="str">
        <f>IF('Process Capability'!$F$6=1,COUNTBLANK('Process Capability'!D1354),IF('Process Capability'!$F$6=2,COUNTBLANK(I1346),IF('Process Capability'!$F$6=3,COUNTBLANK(N1346),IF('Process Capability'!$F$6=4,COUNTBLANK(T1346),IF('Process Capability'!$F$6=5,COUNTBLANK(AA1346),IF('Process Capability'!$F$6=6,COUNTBLANK(AI1346),""))))))</f>
        <v/>
      </c>
      <c r="D1346" s="701" t="str">
        <f>IF('Process Capability'!$F$6=1,COUNTBLANK(H1346),IF('Process Capability'!$F$6=2,COUNTBLANK(J1346),IF('Process Capability'!$F$6=3,COUNTBLANK(O1346),IF('Process Capability'!$F$6=4,COUNTBLANK(U1346),IF('Process Capability'!$F$6=5,COUNTBLANK(AB1346),IF('Process Capability'!$F$6=6,COUNTBLANK(AJ1346),""))))))</f>
        <v/>
      </c>
      <c r="G1346" s="749" t="str">
        <f>IF(COUNTBLANK('Process Capability'!D1354)=1,"",'Process Capability'!D1354)</f>
        <v/>
      </c>
      <c r="H1346" s="748" t="str">
        <f>IF(COUNTBLANK('Process Capability'!D1354)=1,"",MAX('Process Capability'!D1353:D1354)-MIN('Process Capability'!D1353:D1354))</f>
        <v/>
      </c>
      <c r="AS1346" s="733">
        <v>1343</v>
      </c>
      <c r="AT1346" s="732">
        <f t="shared" si="977"/>
        <v>672</v>
      </c>
      <c r="AU1346" s="732">
        <f t="shared" si="980"/>
        <v>448</v>
      </c>
      <c r="AV1346" s="742">
        <f t="shared" si="981"/>
        <v>336</v>
      </c>
      <c r="AW1346" s="732">
        <f t="shared" si="982"/>
        <v>269</v>
      </c>
      <c r="AX1346" s="734">
        <f t="shared" si="985"/>
        <v>224</v>
      </c>
      <c r="AY1346" s="662" t="str">
        <f t="shared" si="954"/>
        <v/>
      </c>
      <c r="BL1346" s="733" t="str">
        <f t="shared" si="952"/>
        <v/>
      </c>
      <c r="BM1346" s="734" t="str">
        <f t="shared" si="953"/>
        <v/>
      </c>
      <c r="BN1346" s="751" t="str">
        <f t="shared" si="955"/>
        <v/>
      </c>
      <c r="BO1346" s="742" t="str">
        <f t="shared" si="956"/>
        <v/>
      </c>
      <c r="BP1346" s="750" t="str">
        <f t="shared" si="972"/>
        <v/>
      </c>
      <c r="BQ1346" s="743" t="str">
        <f t="shared" si="957"/>
        <v/>
      </c>
      <c r="BR1346" s="732" t="str">
        <f t="shared" si="958"/>
        <v/>
      </c>
      <c r="BS1346" s="732" t="str">
        <f t="shared" si="973"/>
        <v/>
      </c>
      <c r="BT1346" s="732" t="str">
        <f t="shared" si="974"/>
        <v/>
      </c>
      <c r="BU1346" s="742" t="str">
        <f t="shared" si="988"/>
        <v/>
      </c>
      <c r="BV1346" s="742" t="str">
        <f t="shared" si="989"/>
        <v/>
      </c>
      <c r="BW1346" s="742" t="str">
        <f t="shared" si="990"/>
        <v/>
      </c>
      <c r="BX1346" s="741" t="str">
        <f t="shared" si="991"/>
        <v/>
      </c>
      <c r="BY1346" s="733" t="str">
        <f t="shared" si="975"/>
        <v/>
      </c>
      <c r="BZ1346" s="732" t="str">
        <f t="shared" si="983"/>
        <v/>
      </c>
      <c r="CA1346" s="732" t="str">
        <f t="shared" si="978"/>
        <v/>
      </c>
      <c r="CB1346" s="734" t="str">
        <f t="shared" si="984"/>
        <v/>
      </c>
      <c r="CC1346" s="733" t="str">
        <f t="shared" si="976"/>
        <v/>
      </c>
      <c r="CD1346" s="740" t="str">
        <f t="shared" si="992"/>
        <v/>
      </c>
      <c r="CE1346" s="732" t="str">
        <f t="shared" si="979"/>
        <v/>
      </c>
      <c r="CF1346" s="739" t="str">
        <f t="shared" si="993"/>
        <v/>
      </c>
      <c r="CG1346" s="737"/>
      <c r="CH1346" s="736" t="str">
        <f t="shared" si="959"/>
        <v/>
      </c>
      <c r="CI1346" s="738" t="str">
        <f t="shared" si="960"/>
        <v/>
      </c>
      <c r="CJ1346" s="737"/>
      <c r="CK1346" s="736" t="str">
        <f t="shared" si="961"/>
        <v/>
      </c>
      <c r="CL1346" s="735" t="str">
        <f t="shared" si="962"/>
        <v/>
      </c>
      <c r="CM1346" s="733" t="e">
        <f t="shared" si="963"/>
        <v>#DIV/0!</v>
      </c>
      <c r="CN1346" s="732" t="e">
        <f t="shared" si="994"/>
        <v>#DIV/0!</v>
      </c>
      <c r="CO1346" s="732" t="e">
        <f t="shared" si="964"/>
        <v>#DIV/0!</v>
      </c>
      <c r="CP1346" s="734" t="e">
        <f t="shared" si="995"/>
        <v>#DIV/0!</v>
      </c>
      <c r="CQ1346" s="733" t="str">
        <f t="shared" si="965"/>
        <v/>
      </c>
      <c r="CR1346" s="732" t="str">
        <f t="shared" si="986"/>
        <v/>
      </c>
      <c r="CS1346" s="732" t="str">
        <f t="shared" si="966"/>
        <v/>
      </c>
      <c r="CT1346" s="731" t="str">
        <f t="shared" si="987"/>
        <v/>
      </c>
      <c r="CV1346" s="733" t="e">
        <f>IF($H$1=1,'Process Capability'!$F$7,CX1346)</f>
        <v>#DIV/0!</v>
      </c>
      <c r="CW1346" s="732" t="e">
        <f t="shared" si="967"/>
        <v>#DIV/0!</v>
      </c>
      <c r="CX1346" s="732" t="e">
        <f t="shared" si="968"/>
        <v>#DIV/0!</v>
      </c>
      <c r="CY1346" s="732" t="e">
        <f t="shared" si="969"/>
        <v>#DIV/0!</v>
      </c>
      <c r="CZ1346" s="732" t="e">
        <f>IF($H$1=1,'Process Capability'!$F$8,CX1346)</f>
        <v>#DIV/0!</v>
      </c>
      <c r="DA1346" s="732" t="e">
        <f>IF($H$1=1,MAX('Process Capability'!$F$7,'Process Capability'!$F$8)-MIN('Process Capability'!$F$7,'Process Capability'!$F$8),DC1346)</f>
        <v>#DIV/0!</v>
      </c>
      <c r="DB1346" s="732" t="e">
        <f t="shared" si="970"/>
        <v>#DIV/0!</v>
      </c>
      <c r="DC1346" s="731" t="e">
        <f t="shared" si="971"/>
        <v>#DIV/0!</v>
      </c>
    </row>
    <row r="1347" spans="1:107" x14ac:dyDescent="0.2">
      <c r="A1347" s="733" t="str">
        <f>IF(C1347=0,IF('Process Capability'!$F$6=1,'Process Capability'!D1355,IF('Process Capability'!$F$6=2,I1197,IF('Process Capability'!$F$6=3,N1247,IF('Process Capability'!$F$6=4,T1272,IF('Process Capability'!$F$6=5,AA1287,IF('Process Capability'!$F$6=6,AI1297,"")))))),"")</f>
        <v/>
      </c>
      <c r="B1347" s="731" t="str">
        <f>IF(D1347=0,IF('Process Capability'!$F$6=1,H1347,IF('Process Capability'!$F$6=2,J1197,IF('Process Capability'!$F$6=3,O1247,IF('Process Capability'!$F$6=4,U1272,IF('Process Capability'!$F$6=5,AB1287,IF('Process Capability'!$F$6=6,AJ1297,"")))))),"")</f>
        <v/>
      </c>
      <c r="C1347" s="701" t="str">
        <f>IF('Process Capability'!$F$6=1,COUNTBLANK('Process Capability'!D1355),IF('Process Capability'!$F$6=2,COUNTBLANK(I1347),IF('Process Capability'!$F$6=3,COUNTBLANK(N1347),IF('Process Capability'!$F$6=4,COUNTBLANK(T1347),IF('Process Capability'!$F$6=5,COUNTBLANK(AA1347),IF('Process Capability'!$F$6=6,COUNTBLANK(AI1347),""))))))</f>
        <v/>
      </c>
      <c r="D1347" s="701" t="str">
        <f>IF('Process Capability'!$F$6=1,COUNTBLANK(H1347),IF('Process Capability'!$F$6=2,COUNTBLANK(J1347),IF('Process Capability'!$F$6=3,COUNTBLANK(O1347),IF('Process Capability'!$F$6=4,COUNTBLANK(U1347),IF('Process Capability'!$F$6=5,COUNTBLANK(AB1347),IF('Process Capability'!$F$6=6,COUNTBLANK(AJ1347),""))))))</f>
        <v/>
      </c>
      <c r="G1347" s="749" t="str">
        <f>IF(COUNTBLANK('Process Capability'!D1355)=1,"",'Process Capability'!D1355)</f>
        <v/>
      </c>
      <c r="H1347" s="748" t="str">
        <f>IF(COUNTBLANK('Process Capability'!D1355)=1,"",MAX('Process Capability'!D1354:D1355)-MIN('Process Capability'!D1354:D1355))</f>
        <v/>
      </c>
      <c r="AS1347" s="743">
        <v>1344</v>
      </c>
      <c r="AT1347" s="732">
        <f t="shared" si="977"/>
        <v>672</v>
      </c>
      <c r="AU1347" s="732">
        <f t="shared" si="980"/>
        <v>448</v>
      </c>
      <c r="AV1347" s="742">
        <f t="shared" si="981"/>
        <v>336</v>
      </c>
      <c r="AW1347" s="732">
        <f t="shared" si="982"/>
        <v>269</v>
      </c>
      <c r="AX1347" s="734">
        <f t="shared" si="985"/>
        <v>224</v>
      </c>
      <c r="AY1347" s="662" t="str">
        <f t="shared" si="954"/>
        <v/>
      </c>
      <c r="BL1347" s="733" t="str">
        <f t="shared" ref="BL1347:BL1410" si="996">A1347</f>
        <v/>
      </c>
      <c r="BM1347" s="734" t="str">
        <f t="shared" ref="BM1347:BM1410" si="997">B1347</f>
        <v/>
      </c>
      <c r="BN1347" s="751" t="str">
        <f t="shared" si="955"/>
        <v/>
      </c>
      <c r="BO1347" s="742" t="str">
        <f t="shared" si="956"/>
        <v/>
      </c>
      <c r="BP1347" s="750" t="str">
        <f t="shared" si="972"/>
        <v/>
      </c>
      <c r="BQ1347" s="743" t="str">
        <f t="shared" si="957"/>
        <v/>
      </c>
      <c r="BR1347" s="732" t="str">
        <f t="shared" si="958"/>
        <v/>
      </c>
      <c r="BS1347" s="732" t="str">
        <f t="shared" si="973"/>
        <v/>
      </c>
      <c r="BT1347" s="732" t="str">
        <f t="shared" si="974"/>
        <v/>
      </c>
      <c r="BU1347" s="742" t="str">
        <f t="shared" si="988"/>
        <v/>
      </c>
      <c r="BV1347" s="742" t="str">
        <f t="shared" si="989"/>
        <v/>
      </c>
      <c r="BW1347" s="742" t="str">
        <f t="shared" si="990"/>
        <v/>
      </c>
      <c r="BX1347" s="741" t="str">
        <f t="shared" si="991"/>
        <v/>
      </c>
      <c r="BY1347" s="733" t="str">
        <f t="shared" si="975"/>
        <v/>
      </c>
      <c r="BZ1347" s="732" t="str">
        <f t="shared" si="983"/>
        <v/>
      </c>
      <c r="CA1347" s="732" t="str">
        <f t="shared" si="978"/>
        <v/>
      </c>
      <c r="CB1347" s="734" t="str">
        <f t="shared" si="984"/>
        <v/>
      </c>
      <c r="CC1347" s="733" t="str">
        <f t="shared" si="976"/>
        <v/>
      </c>
      <c r="CD1347" s="740" t="str">
        <f t="shared" si="992"/>
        <v/>
      </c>
      <c r="CE1347" s="732" t="str">
        <f t="shared" si="979"/>
        <v/>
      </c>
      <c r="CF1347" s="739" t="str">
        <f t="shared" si="993"/>
        <v/>
      </c>
      <c r="CG1347" s="737"/>
      <c r="CH1347" s="736" t="str">
        <f t="shared" si="959"/>
        <v/>
      </c>
      <c r="CI1347" s="738" t="str">
        <f t="shared" si="960"/>
        <v/>
      </c>
      <c r="CJ1347" s="737"/>
      <c r="CK1347" s="736" t="str">
        <f t="shared" si="961"/>
        <v/>
      </c>
      <c r="CL1347" s="735" t="str">
        <f t="shared" si="962"/>
        <v/>
      </c>
      <c r="CM1347" s="733" t="e">
        <f t="shared" si="963"/>
        <v>#DIV/0!</v>
      </c>
      <c r="CN1347" s="732" t="e">
        <f t="shared" si="994"/>
        <v>#DIV/0!</v>
      </c>
      <c r="CO1347" s="732" t="e">
        <f t="shared" si="964"/>
        <v>#DIV/0!</v>
      </c>
      <c r="CP1347" s="734" t="e">
        <f t="shared" si="995"/>
        <v>#DIV/0!</v>
      </c>
      <c r="CQ1347" s="733" t="str">
        <f t="shared" si="965"/>
        <v/>
      </c>
      <c r="CR1347" s="732" t="str">
        <f t="shared" si="986"/>
        <v/>
      </c>
      <c r="CS1347" s="732" t="str">
        <f t="shared" si="966"/>
        <v/>
      </c>
      <c r="CT1347" s="731" t="str">
        <f t="shared" si="987"/>
        <v/>
      </c>
      <c r="CV1347" s="733" t="e">
        <f>IF($H$1=1,'Process Capability'!$F$7,CX1347)</f>
        <v>#DIV/0!</v>
      </c>
      <c r="CW1347" s="732" t="e">
        <f t="shared" si="967"/>
        <v>#DIV/0!</v>
      </c>
      <c r="CX1347" s="732" t="e">
        <f t="shared" si="968"/>
        <v>#DIV/0!</v>
      </c>
      <c r="CY1347" s="732" t="e">
        <f t="shared" si="969"/>
        <v>#DIV/0!</v>
      </c>
      <c r="CZ1347" s="732" t="e">
        <f>IF($H$1=1,'Process Capability'!$F$8,CX1347)</f>
        <v>#DIV/0!</v>
      </c>
      <c r="DA1347" s="732" t="e">
        <f>IF($H$1=1,MAX('Process Capability'!$F$7,'Process Capability'!$F$8)-MIN('Process Capability'!$F$7,'Process Capability'!$F$8),DC1347)</f>
        <v>#DIV/0!</v>
      </c>
      <c r="DB1347" s="732" t="e">
        <f t="shared" si="970"/>
        <v>#DIV/0!</v>
      </c>
      <c r="DC1347" s="731" t="e">
        <f t="shared" si="971"/>
        <v>#DIV/0!</v>
      </c>
    </row>
    <row r="1348" spans="1:107" x14ac:dyDescent="0.2">
      <c r="A1348" s="733" t="str">
        <f>IF(C1348=0,IF('Process Capability'!$F$6=1,'Process Capability'!D1356,IF('Process Capability'!$F$6=2,I1198,IF('Process Capability'!$F$6=3,N1248,IF('Process Capability'!$F$6=4,T1273,IF('Process Capability'!$F$6=5,AA1288,IF('Process Capability'!$F$6=6,AI1298,"")))))),"")</f>
        <v/>
      </c>
      <c r="B1348" s="731" t="str">
        <f>IF(D1348=0,IF('Process Capability'!$F$6=1,H1348,IF('Process Capability'!$F$6=2,J1198,IF('Process Capability'!$F$6=3,O1248,IF('Process Capability'!$F$6=4,U1273,IF('Process Capability'!$F$6=5,AB1288,IF('Process Capability'!$F$6=6,AJ1298,"")))))),"")</f>
        <v/>
      </c>
      <c r="C1348" s="701" t="str">
        <f>IF('Process Capability'!$F$6=1,COUNTBLANK('Process Capability'!D1356),IF('Process Capability'!$F$6=2,COUNTBLANK(I1348),IF('Process Capability'!$F$6=3,COUNTBLANK(N1348),IF('Process Capability'!$F$6=4,COUNTBLANK(T1348),IF('Process Capability'!$F$6=5,COUNTBLANK(AA1348),IF('Process Capability'!$F$6=6,COUNTBLANK(AI1348),""))))))</f>
        <v/>
      </c>
      <c r="D1348" s="701" t="str">
        <f>IF('Process Capability'!$F$6=1,COUNTBLANK(H1348),IF('Process Capability'!$F$6=2,COUNTBLANK(J1348),IF('Process Capability'!$F$6=3,COUNTBLANK(O1348),IF('Process Capability'!$F$6=4,COUNTBLANK(U1348),IF('Process Capability'!$F$6=5,COUNTBLANK(AB1348),IF('Process Capability'!$F$6=6,COUNTBLANK(AJ1348),""))))))</f>
        <v/>
      </c>
      <c r="G1348" s="749" t="str">
        <f>IF(COUNTBLANK('Process Capability'!D1356)=1,"",'Process Capability'!D1356)</f>
        <v/>
      </c>
      <c r="H1348" s="748" t="str">
        <f>IF(COUNTBLANK('Process Capability'!D1356)=1,"",MAX('Process Capability'!D1355:D1356)-MIN('Process Capability'!D1355:D1356))</f>
        <v/>
      </c>
      <c r="AS1348" s="733">
        <v>1345</v>
      </c>
      <c r="AT1348" s="732">
        <f t="shared" si="977"/>
        <v>673</v>
      </c>
      <c r="AU1348" s="732">
        <f t="shared" si="980"/>
        <v>449</v>
      </c>
      <c r="AV1348" s="742">
        <f t="shared" si="981"/>
        <v>337</v>
      </c>
      <c r="AW1348" s="732">
        <f t="shared" si="982"/>
        <v>269</v>
      </c>
      <c r="AX1348" s="734">
        <f t="shared" si="985"/>
        <v>225</v>
      </c>
      <c r="AY1348" s="662" t="str">
        <f t="shared" ref="AY1348:AY1411" si="998">IF($H$1=1,AS1348,IF($H$1=2,AT1348,IF($H$1=3,AU1348,IF($H$1=4,AV1348,IF($H$1=5,AW1348,IF($H$1=6,AX1348,""))))))</f>
        <v/>
      </c>
      <c r="BL1348" s="733" t="str">
        <f t="shared" si="996"/>
        <v/>
      </c>
      <c r="BM1348" s="734" t="str">
        <f t="shared" si="997"/>
        <v/>
      </c>
      <c r="BN1348" s="751" t="str">
        <f t="shared" ref="BN1348:BN1411" si="999">IF(COUNTBLANK(BL1348)&gt;0,"",IF(BL1348&gt;$BB$15,1,""))</f>
        <v/>
      </c>
      <c r="BO1348" s="742" t="str">
        <f t="shared" ref="BO1348:BO1411" si="1000">IF(COUNTBLANK(BL1348)&gt;0,"",IF(BL1348&lt;$BB$16,1,""))</f>
        <v/>
      </c>
      <c r="BP1348" s="750" t="str">
        <f t="shared" si="972"/>
        <v/>
      </c>
      <c r="BQ1348" s="743" t="str">
        <f t="shared" ref="BQ1348:BQ1411" si="1001">IF(COUNTBLANK(BL1348)&gt;0,"",IF(BL1348&gt;$BB$11,1,""))</f>
        <v/>
      </c>
      <c r="BR1348" s="732" t="str">
        <f t="shared" ref="BR1348:BR1411" si="1002">IF(COUNTBLANK(BL1348)&gt;0,"",IF(BL1348&lt;$BB$11,1,""))</f>
        <v/>
      </c>
      <c r="BS1348" s="732" t="str">
        <f t="shared" si="973"/>
        <v/>
      </c>
      <c r="BT1348" s="732" t="str">
        <f t="shared" si="974"/>
        <v/>
      </c>
      <c r="BU1348" s="742" t="str">
        <f t="shared" si="988"/>
        <v/>
      </c>
      <c r="BV1348" s="742" t="str">
        <f t="shared" si="989"/>
        <v/>
      </c>
      <c r="BW1348" s="742" t="str">
        <f t="shared" si="990"/>
        <v/>
      </c>
      <c r="BX1348" s="741" t="str">
        <f t="shared" si="991"/>
        <v/>
      </c>
      <c r="BY1348" s="733" t="str">
        <f t="shared" si="975"/>
        <v/>
      </c>
      <c r="BZ1348" s="732" t="str">
        <f t="shared" si="983"/>
        <v/>
      </c>
      <c r="CA1348" s="732" t="str">
        <f t="shared" si="978"/>
        <v/>
      </c>
      <c r="CB1348" s="734" t="str">
        <f t="shared" si="984"/>
        <v/>
      </c>
      <c r="CC1348" s="733" t="str">
        <f t="shared" si="976"/>
        <v/>
      </c>
      <c r="CD1348" s="740" t="str">
        <f t="shared" si="992"/>
        <v/>
      </c>
      <c r="CE1348" s="732" t="str">
        <f t="shared" si="979"/>
        <v/>
      </c>
      <c r="CF1348" s="739" t="str">
        <f t="shared" si="993"/>
        <v/>
      </c>
      <c r="CG1348" s="737"/>
      <c r="CH1348" s="736" t="str">
        <f t="shared" ref="CH1348:CH1411" si="1003">IF(COUNTBLANK(BL1348)&gt;0,"",IF(OR(BL1348&gt;$BB$35,BL1348&lt;$BB$36)=TRUE,1,""))</f>
        <v/>
      </c>
      <c r="CI1348" s="738" t="str">
        <f t="shared" ref="CI1348:CI1411" si="1004">IF(COUNTBLANK(BM1348)&gt;0,"",IF(OR(BM1348&gt;$BB$37,BM1348&lt;$BB$48)=TRUE,1,""))</f>
        <v/>
      </c>
      <c r="CJ1348" s="737"/>
      <c r="CK1348" s="736" t="str">
        <f t="shared" ref="CK1348:CK1411" si="1005">IF(COUNTBLANK(BL1348)&gt;0,"",IF(OR(BL1348&gt;$BB$38,BL1348&lt;$BB$39)=TRUE,1,""))</f>
        <v/>
      </c>
      <c r="CL1348" s="735" t="str">
        <f t="shared" ref="CL1348:CL1411" si="1006">IF(COUNTBLANK(BM1348)&gt;0,"",IF(OR(BM1348&gt;$BB$40,BM1348&lt;$BB$49)=TRUE,1,""))</f>
        <v/>
      </c>
      <c r="CM1348" s="733" t="e">
        <f t="shared" ref="CM1348:CM1411" si="1007">IF(AND(BL1348&lt;$BB$38,BL1348&gt;$BB$39)=TRUE,1,"")</f>
        <v>#DIV/0!</v>
      </c>
      <c r="CN1348" s="732" t="e">
        <f t="shared" si="994"/>
        <v>#DIV/0!</v>
      </c>
      <c r="CO1348" s="732" t="e">
        <f t="shared" ref="CO1348:CO1411" si="1008">IF(AND(BM1348&lt;$BB$40,BM1348&gt;$BB$49)=TRUE,1,"")</f>
        <v>#DIV/0!</v>
      </c>
      <c r="CP1348" s="734" t="e">
        <f t="shared" si="995"/>
        <v>#DIV/0!</v>
      </c>
      <c r="CQ1348" s="733" t="str">
        <f t="shared" ref="CQ1348:CQ1411" si="1009">IF(COUNTBLANK(BL1348)&gt;0,"",IF(OR(BL1348&gt;$BB$38,BL1348&lt;$BB$39)=TRUE,1,""))</f>
        <v/>
      </c>
      <c r="CR1348" s="732" t="str">
        <f t="shared" si="986"/>
        <v/>
      </c>
      <c r="CS1348" s="732" t="str">
        <f t="shared" ref="CS1348:CS1411" si="1010">IF(COUNTBLANK(BL1348)&gt;0,"",IF(OR(BM1348&gt;$BB$40,BM1348&lt;$BB$49)=TRUE,1,""))</f>
        <v/>
      </c>
      <c r="CT1348" s="731" t="str">
        <f t="shared" si="987"/>
        <v/>
      </c>
      <c r="CV1348" s="733" t="e">
        <f>IF($H$1=1,'Process Capability'!$F$7,CX1348)</f>
        <v>#DIV/0!</v>
      </c>
      <c r="CW1348" s="732" t="e">
        <f t="shared" ref="CW1348:CW1411" si="1011">$BB$15</f>
        <v>#DIV/0!</v>
      </c>
      <c r="CX1348" s="732" t="e">
        <f t="shared" ref="CX1348:CX1411" si="1012">$BB$11</f>
        <v>#DIV/0!</v>
      </c>
      <c r="CY1348" s="732" t="e">
        <f t="shared" ref="CY1348:CY1411" si="1013">$BB$16</f>
        <v>#DIV/0!</v>
      </c>
      <c r="CZ1348" s="732" t="e">
        <f>IF($H$1=1,'Process Capability'!$F$8,CX1348)</f>
        <v>#DIV/0!</v>
      </c>
      <c r="DA1348" s="732" t="e">
        <f>IF($H$1=1,MAX('Process Capability'!$F$7,'Process Capability'!$F$8)-MIN('Process Capability'!$F$7,'Process Capability'!$F$8),DC1348)</f>
        <v>#DIV/0!</v>
      </c>
      <c r="DB1348" s="732" t="e">
        <f t="shared" ref="DB1348:DB1411" si="1014">$BB$17</f>
        <v>#DIV/0!</v>
      </c>
      <c r="DC1348" s="731" t="e">
        <f t="shared" ref="DC1348:DC1411" si="1015">$BB$12</f>
        <v>#DIV/0!</v>
      </c>
    </row>
    <row r="1349" spans="1:107" x14ac:dyDescent="0.2">
      <c r="A1349" s="733" t="str">
        <f>IF(C1349=0,IF('Process Capability'!$F$6=1,'Process Capability'!D1357,IF('Process Capability'!$F$6=2,I1199,IF('Process Capability'!$F$6=3,N1249,IF('Process Capability'!$F$6=4,T1274,IF('Process Capability'!$F$6=5,AA1289,IF('Process Capability'!$F$6=6,AI1299,"")))))),"")</f>
        <v/>
      </c>
      <c r="B1349" s="731" t="str">
        <f>IF(D1349=0,IF('Process Capability'!$F$6=1,H1349,IF('Process Capability'!$F$6=2,J1199,IF('Process Capability'!$F$6=3,O1249,IF('Process Capability'!$F$6=4,U1274,IF('Process Capability'!$F$6=5,AB1289,IF('Process Capability'!$F$6=6,AJ1299,"")))))),"")</f>
        <v/>
      </c>
      <c r="C1349" s="701" t="str">
        <f>IF('Process Capability'!$F$6=1,COUNTBLANK('Process Capability'!D1357),IF('Process Capability'!$F$6=2,COUNTBLANK(I1349),IF('Process Capability'!$F$6=3,COUNTBLANK(N1349),IF('Process Capability'!$F$6=4,COUNTBLANK(T1349),IF('Process Capability'!$F$6=5,COUNTBLANK(AA1349),IF('Process Capability'!$F$6=6,COUNTBLANK(AI1349),""))))))</f>
        <v/>
      </c>
      <c r="D1349" s="701" t="str">
        <f>IF('Process Capability'!$F$6=1,COUNTBLANK(H1349),IF('Process Capability'!$F$6=2,COUNTBLANK(J1349),IF('Process Capability'!$F$6=3,COUNTBLANK(O1349),IF('Process Capability'!$F$6=4,COUNTBLANK(U1349),IF('Process Capability'!$F$6=5,COUNTBLANK(AB1349),IF('Process Capability'!$F$6=6,COUNTBLANK(AJ1349),""))))))</f>
        <v/>
      </c>
      <c r="G1349" s="749" t="str">
        <f>IF(COUNTBLANK('Process Capability'!D1357)=1,"",'Process Capability'!D1357)</f>
        <v/>
      </c>
      <c r="H1349" s="748" t="str">
        <f>IF(COUNTBLANK('Process Capability'!D1357)=1,"",MAX('Process Capability'!D1356:D1357)-MIN('Process Capability'!D1356:D1357))</f>
        <v/>
      </c>
      <c r="AS1349" s="733">
        <v>1346</v>
      </c>
      <c r="AT1349" s="732">
        <f t="shared" si="977"/>
        <v>673</v>
      </c>
      <c r="AU1349" s="732">
        <f t="shared" si="980"/>
        <v>449</v>
      </c>
      <c r="AV1349" s="742">
        <f t="shared" si="981"/>
        <v>337</v>
      </c>
      <c r="AW1349" s="732">
        <f t="shared" si="982"/>
        <v>270</v>
      </c>
      <c r="AX1349" s="734">
        <f t="shared" si="985"/>
        <v>225</v>
      </c>
      <c r="AY1349" s="662" t="str">
        <f t="shared" si="998"/>
        <v/>
      </c>
      <c r="BL1349" s="733" t="str">
        <f t="shared" si="996"/>
        <v/>
      </c>
      <c r="BM1349" s="734" t="str">
        <f t="shared" si="997"/>
        <v/>
      </c>
      <c r="BN1349" s="751" t="str">
        <f t="shared" si="999"/>
        <v/>
      </c>
      <c r="BO1349" s="742" t="str">
        <f t="shared" si="1000"/>
        <v/>
      </c>
      <c r="BP1349" s="750" t="str">
        <f t="shared" ref="BP1349:BP1412" si="1016">IF(COUNTBLANK(BL1349)&gt;0,"",IF(BM1349&gt;$BB$17,1,""))</f>
        <v/>
      </c>
      <c r="BQ1349" s="743" t="str">
        <f t="shared" si="1001"/>
        <v/>
      </c>
      <c r="BR1349" s="732" t="str">
        <f t="shared" si="1002"/>
        <v/>
      </c>
      <c r="BS1349" s="732" t="str">
        <f t="shared" ref="BS1349:BS1412" si="1017">IF(COUNTBLANK(BL1349)&gt;0,"",IF(BM1349&gt;$BB$12,1,""))</f>
        <v/>
      </c>
      <c r="BT1349" s="732" t="str">
        <f t="shared" ref="BT1349:BT1412" si="1018">IF(COUNTBLANK(BL1349)&gt;0,"",IF(BM1349&lt;$BB$12,1,""))</f>
        <v/>
      </c>
      <c r="BU1349" s="742" t="str">
        <f t="shared" si="988"/>
        <v/>
      </c>
      <c r="BV1349" s="742" t="str">
        <f t="shared" si="989"/>
        <v/>
      </c>
      <c r="BW1349" s="742" t="str">
        <f t="shared" si="990"/>
        <v/>
      </c>
      <c r="BX1349" s="741" t="str">
        <f t="shared" si="991"/>
        <v/>
      </c>
      <c r="BY1349" s="733" t="str">
        <f t="shared" ref="BY1349:BY1412" si="1019">IF(BL1349&gt;BL1348,1,IF(BL1349&lt;BL1348,-1,""))</f>
        <v/>
      </c>
      <c r="BZ1349" s="732" t="str">
        <f t="shared" si="983"/>
        <v/>
      </c>
      <c r="CA1349" s="732" t="str">
        <f t="shared" si="978"/>
        <v/>
      </c>
      <c r="CB1349" s="734" t="str">
        <f t="shared" si="984"/>
        <v/>
      </c>
      <c r="CC1349" s="733" t="str">
        <f t="shared" ref="CC1349:CC1412" si="1020">IF(BL1349&gt;BL1348,1,IF(BL1349&lt;BL1348,-1,""))</f>
        <v/>
      </c>
      <c r="CD1349" s="740" t="str">
        <f t="shared" si="992"/>
        <v/>
      </c>
      <c r="CE1349" s="732" t="str">
        <f t="shared" si="979"/>
        <v/>
      </c>
      <c r="CF1349" s="739" t="str">
        <f t="shared" si="993"/>
        <v/>
      </c>
      <c r="CG1349" s="737"/>
      <c r="CH1349" s="736" t="str">
        <f t="shared" si="1003"/>
        <v/>
      </c>
      <c r="CI1349" s="738" t="str">
        <f t="shared" si="1004"/>
        <v/>
      </c>
      <c r="CJ1349" s="737"/>
      <c r="CK1349" s="736" t="str">
        <f t="shared" si="1005"/>
        <v/>
      </c>
      <c r="CL1349" s="735" t="str">
        <f t="shared" si="1006"/>
        <v/>
      </c>
      <c r="CM1349" s="733" t="e">
        <f t="shared" si="1007"/>
        <v>#DIV/0!</v>
      </c>
      <c r="CN1349" s="732" t="e">
        <f t="shared" si="994"/>
        <v>#DIV/0!</v>
      </c>
      <c r="CO1349" s="732" t="e">
        <f t="shared" si="1008"/>
        <v>#DIV/0!</v>
      </c>
      <c r="CP1349" s="734" t="e">
        <f t="shared" si="995"/>
        <v>#DIV/0!</v>
      </c>
      <c r="CQ1349" s="733" t="str">
        <f t="shared" si="1009"/>
        <v/>
      </c>
      <c r="CR1349" s="732" t="str">
        <f t="shared" si="986"/>
        <v/>
      </c>
      <c r="CS1349" s="732" t="str">
        <f t="shared" si="1010"/>
        <v/>
      </c>
      <c r="CT1349" s="731" t="str">
        <f t="shared" si="987"/>
        <v/>
      </c>
      <c r="CV1349" s="733" t="e">
        <f>IF($H$1=1,'Process Capability'!$F$7,CX1349)</f>
        <v>#DIV/0!</v>
      </c>
      <c r="CW1349" s="732" t="e">
        <f t="shared" si="1011"/>
        <v>#DIV/0!</v>
      </c>
      <c r="CX1349" s="732" t="e">
        <f t="shared" si="1012"/>
        <v>#DIV/0!</v>
      </c>
      <c r="CY1349" s="732" t="e">
        <f t="shared" si="1013"/>
        <v>#DIV/0!</v>
      </c>
      <c r="CZ1349" s="732" t="e">
        <f>IF($H$1=1,'Process Capability'!$F$8,CX1349)</f>
        <v>#DIV/0!</v>
      </c>
      <c r="DA1349" s="732" t="e">
        <f>IF($H$1=1,MAX('Process Capability'!$F$7,'Process Capability'!$F$8)-MIN('Process Capability'!$F$7,'Process Capability'!$F$8),DC1349)</f>
        <v>#DIV/0!</v>
      </c>
      <c r="DB1349" s="732" t="e">
        <f t="shared" si="1014"/>
        <v>#DIV/0!</v>
      </c>
      <c r="DC1349" s="731" t="e">
        <f t="shared" si="1015"/>
        <v>#DIV/0!</v>
      </c>
    </row>
    <row r="1350" spans="1:107" x14ac:dyDescent="0.2">
      <c r="A1350" s="733" t="str">
        <f>IF(C1350=0,IF('Process Capability'!$F$6=1,'Process Capability'!D1358,IF('Process Capability'!$F$6=2,I1200,IF('Process Capability'!$F$6=3,N1250,IF('Process Capability'!$F$6=4,T1275,IF('Process Capability'!$F$6=5,AA1290,IF('Process Capability'!$F$6=6,AI1300,"")))))),"")</f>
        <v/>
      </c>
      <c r="B1350" s="731" t="str">
        <f>IF(D1350=0,IF('Process Capability'!$F$6=1,H1350,IF('Process Capability'!$F$6=2,J1200,IF('Process Capability'!$F$6=3,O1250,IF('Process Capability'!$F$6=4,U1275,IF('Process Capability'!$F$6=5,AB1290,IF('Process Capability'!$F$6=6,AJ1300,"")))))),"")</f>
        <v/>
      </c>
      <c r="C1350" s="701" t="str">
        <f>IF('Process Capability'!$F$6=1,COUNTBLANK('Process Capability'!D1358),IF('Process Capability'!$F$6=2,COUNTBLANK(I1350),IF('Process Capability'!$F$6=3,COUNTBLANK(N1350),IF('Process Capability'!$F$6=4,COUNTBLANK(T1350),IF('Process Capability'!$F$6=5,COUNTBLANK(AA1350),IF('Process Capability'!$F$6=6,COUNTBLANK(AI1350),""))))))</f>
        <v/>
      </c>
      <c r="D1350" s="701" t="str">
        <f>IF('Process Capability'!$F$6=1,COUNTBLANK(H1350),IF('Process Capability'!$F$6=2,COUNTBLANK(J1350),IF('Process Capability'!$F$6=3,COUNTBLANK(O1350),IF('Process Capability'!$F$6=4,COUNTBLANK(U1350),IF('Process Capability'!$F$6=5,COUNTBLANK(AB1350),IF('Process Capability'!$F$6=6,COUNTBLANK(AJ1350),""))))))</f>
        <v/>
      </c>
      <c r="G1350" s="749" t="str">
        <f>IF(COUNTBLANK('Process Capability'!D1358)=1,"",'Process Capability'!D1358)</f>
        <v/>
      </c>
      <c r="H1350" s="748" t="str">
        <f>IF(COUNTBLANK('Process Capability'!D1358)=1,"",MAX('Process Capability'!D1357:D1358)-MIN('Process Capability'!D1357:D1358))</f>
        <v/>
      </c>
      <c r="AS1350" s="743">
        <v>1347</v>
      </c>
      <c r="AT1350" s="732">
        <f t="shared" ref="AT1350:AT1413" si="1021">AT1348+1</f>
        <v>674</v>
      </c>
      <c r="AU1350" s="732">
        <f t="shared" si="980"/>
        <v>449</v>
      </c>
      <c r="AV1350" s="742">
        <f t="shared" si="981"/>
        <v>337</v>
      </c>
      <c r="AW1350" s="732">
        <f t="shared" si="982"/>
        <v>270</v>
      </c>
      <c r="AX1350" s="734">
        <f t="shared" si="985"/>
        <v>225</v>
      </c>
      <c r="AY1350" s="662" t="str">
        <f t="shared" si="998"/>
        <v/>
      </c>
      <c r="BL1350" s="733" t="str">
        <f t="shared" si="996"/>
        <v/>
      </c>
      <c r="BM1350" s="734" t="str">
        <f t="shared" si="997"/>
        <v/>
      </c>
      <c r="BN1350" s="751" t="str">
        <f t="shared" si="999"/>
        <v/>
      </c>
      <c r="BO1350" s="742" t="str">
        <f t="shared" si="1000"/>
        <v/>
      </c>
      <c r="BP1350" s="750" t="str">
        <f t="shared" si="1016"/>
        <v/>
      </c>
      <c r="BQ1350" s="743" t="str">
        <f t="shared" si="1001"/>
        <v/>
      </c>
      <c r="BR1350" s="732" t="str">
        <f t="shared" si="1002"/>
        <v/>
      </c>
      <c r="BS1350" s="732" t="str">
        <f t="shared" si="1017"/>
        <v/>
      </c>
      <c r="BT1350" s="732" t="str">
        <f t="shared" si="1018"/>
        <v/>
      </c>
      <c r="BU1350" s="742" t="str">
        <f t="shared" si="988"/>
        <v/>
      </c>
      <c r="BV1350" s="742" t="str">
        <f t="shared" si="989"/>
        <v/>
      </c>
      <c r="BW1350" s="742" t="str">
        <f t="shared" si="990"/>
        <v/>
      </c>
      <c r="BX1350" s="741" t="str">
        <f t="shared" si="991"/>
        <v/>
      </c>
      <c r="BY1350" s="733" t="str">
        <f t="shared" si="1019"/>
        <v/>
      </c>
      <c r="BZ1350" s="732" t="str">
        <f t="shared" si="983"/>
        <v/>
      </c>
      <c r="CA1350" s="732" t="str">
        <f t="shared" ref="CA1350:CA1413" si="1022">IF(BM1350&gt;BM1349,1,IF(BM1350&lt;BM1349,-1,""))</f>
        <v/>
      </c>
      <c r="CB1350" s="734" t="str">
        <f t="shared" si="984"/>
        <v/>
      </c>
      <c r="CC1350" s="733" t="str">
        <f t="shared" si="1020"/>
        <v/>
      </c>
      <c r="CD1350" s="740" t="str">
        <f t="shared" si="992"/>
        <v/>
      </c>
      <c r="CE1350" s="732" t="str">
        <f t="shared" ref="CE1350:CE1413" si="1023">IF(BM1350&gt;BM1349,1,IF(BM1350&lt;BM1349,-1,""))</f>
        <v/>
      </c>
      <c r="CF1350" s="739" t="str">
        <f t="shared" si="993"/>
        <v/>
      </c>
      <c r="CG1350" s="737"/>
      <c r="CH1350" s="736" t="str">
        <f t="shared" si="1003"/>
        <v/>
      </c>
      <c r="CI1350" s="738" t="str">
        <f t="shared" si="1004"/>
        <v/>
      </c>
      <c r="CJ1350" s="737"/>
      <c r="CK1350" s="736" t="str">
        <f t="shared" si="1005"/>
        <v/>
      </c>
      <c r="CL1350" s="735" t="str">
        <f t="shared" si="1006"/>
        <v/>
      </c>
      <c r="CM1350" s="733" t="e">
        <f t="shared" si="1007"/>
        <v>#DIV/0!</v>
      </c>
      <c r="CN1350" s="732" t="e">
        <f t="shared" si="994"/>
        <v>#DIV/0!</v>
      </c>
      <c r="CO1350" s="732" t="e">
        <f t="shared" si="1008"/>
        <v>#DIV/0!</v>
      </c>
      <c r="CP1350" s="734" t="e">
        <f t="shared" si="995"/>
        <v>#DIV/0!</v>
      </c>
      <c r="CQ1350" s="733" t="str">
        <f t="shared" si="1009"/>
        <v/>
      </c>
      <c r="CR1350" s="732" t="str">
        <f t="shared" si="986"/>
        <v/>
      </c>
      <c r="CS1350" s="732" t="str">
        <f t="shared" si="1010"/>
        <v/>
      </c>
      <c r="CT1350" s="731" t="str">
        <f t="shared" si="987"/>
        <v/>
      </c>
      <c r="CV1350" s="733" t="e">
        <f>IF($H$1=1,'Process Capability'!$F$7,CX1350)</f>
        <v>#DIV/0!</v>
      </c>
      <c r="CW1350" s="732" t="e">
        <f t="shared" si="1011"/>
        <v>#DIV/0!</v>
      </c>
      <c r="CX1350" s="732" t="e">
        <f t="shared" si="1012"/>
        <v>#DIV/0!</v>
      </c>
      <c r="CY1350" s="732" t="e">
        <f t="shared" si="1013"/>
        <v>#DIV/0!</v>
      </c>
      <c r="CZ1350" s="732" t="e">
        <f>IF($H$1=1,'Process Capability'!$F$8,CX1350)</f>
        <v>#DIV/0!</v>
      </c>
      <c r="DA1350" s="732" t="e">
        <f>IF($H$1=1,MAX('Process Capability'!$F$7,'Process Capability'!$F$8)-MIN('Process Capability'!$F$7,'Process Capability'!$F$8),DC1350)</f>
        <v>#DIV/0!</v>
      </c>
      <c r="DB1350" s="732" t="e">
        <f t="shared" si="1014"/>
        <v>#DIV/0!</v>
      </c>
      <c r="DC1350" s="731" t="e">
        <f t="shared" si="1015"/>
        <v>#DIV/0!</v>
      </c>
    </row>
    <row r="1351" spans="1:107" x14ac:dyDescent="0.2">
      <c r="A1351" s="733" t="str">
        <f>IF(C1351=0,IF('Process Capability'!$F$6=1,'Process Capability'!D1359,IF('Process Capability'!$F$6=2,I1201,IF('Process Capability'!$F$6=3,N1251,IF('Process Capability'!$F$6=4,T1276,IF('Process Capability'!$F$6=5,AA1291,IF('Process Capability'!$F$6=6,AI1301,"")))))),"")</f>
        <v/>
      </c>
      <c r="B1351" s="731" t="str">
        <f>IF(D1351=0,IF('Process Capability'!$F$6=1,H1351,IF('Process Capability'!$F$6=2,J1201,IF('Process Capability'!$F$6=3,O1251,IF('Process Capability'!$F$6=4,U1276,IF('Process Capability'!$F$6=5,AB1291,IF('Process Capability'!$F$6=6,AJ1301,"")))))),"")</f>
        <v/>
      </c>
      <c r="C1351" s="701" t="str">
        <f>IF('Process Capability'!$F$6=1,COUNTBLANK('Process Capability'!D1359),IF('Process Capability'!$F$6=2,COUNTBLANK(I1351),IF('Process Capability'!$F$6=3,COUNTBLANK(N1351),IF('Process Capability'!$F$6=4,COUNTBLANK(T1351),IF('Process Capability'!$F$6=5,COUNTBLANK(AA1351),IF('Process Capability'!$F$6=6,COUNTBLANK(AI1351),""))))))</f>
        <v/>
      </c>
      <c r="D1351" s="701" t="str">
        <f>IF('Process Capability'!$F$6=1,COUNTBLANK(H1351),IF('Process Capability'!$F$6=2,COUNTBLANK(J1351),IF('Process Capability'!$F$6=3,COUNTBLANK(O1351),IF('Process Capability'!$F$6=4,COUNTBLANK(U1351),IF('Process Capability'!$F$6=5,COUNTBLANK(AB1351),IF('Process Capability'!$F$6=6,COUNTBLANK(AJ1351),""))))))</f>
        <v/>
      </c>
      <c r="G1351" s="749" t="str">
        <f>IF(COUNTBLANK('Process Capability'!D1359)=1,"",'Process Capability'!D1359)</f>
        <v/>
      </c>
      <c r="H1351" s="748" t="str">
        <f>IF(COUNTBLANK('Process Capability'!D1359)=1,"",MAX('Process Capability'!D1358:D1359)-MIN('Process Capability'!D1358:D1359))</f>
        <v/>
      </c>
      <c r="AS1351" s="733">
        <v>1348</v>
      </c>
      <c r="AT1351" s="732">
        <f t="shared" si="1021"/>
        <v>674</v>
      </c>
      <c r="AU1351" s="732">
        <f t="shared" ref="AU1351:AU1414" si="1024">AU1348+1</f>
        <v>450</v>
      </c>
      <c r="AV1351" s="742">
        <f t="shared" si="981"/>
        <v>337</v>
      </c>
      <c r="AW1351" s="732">
        <f t="shared" si="982"/>
        <v>270</v>
      </c>
      <c r="AX1351" s="734">
        <f t="shared" si="985"/>
        <v>225</v>
      </c>
      <c r="AY1351" s="662" t="str">
        <f t="shared" si="998"/>
        <v/>
      </c>
      <c r="BL1351" s="733" t="str">
        <f t="shared" si="996"/>
        <v/>
      </c>
      <c r="BM1351" s="734" t="str">
        <f t="shared" si="997"/>
        <v/>
      </c>
      <c r="BN1351" s="751" t="str">
        <f t="shared" si="999"/>
        <v/>
      </c>
      <c r="BO1351" s="742" t="str">
        <f t="shared" si="1000"/>
        <v/>
      </c>
      <c r="BP1351" s="750" t="str">
        <f t="shared" si="1016"/>
        <v/>
      </c>
      <c r="BQ1351" s="743" t="str">
        <f t="shared" si="1001"/>
        <v/>
      </c>
      <c r="BR1351" s="732" t="str">
        <f t="shared" si="1002"/>
        <v/>
      </c>
      <c r="BS1351" s="732" t="str">
        <f t="shared" si="1017"/>
        <v/>
      </c>
      <c r="BT1351" s="732" t="str">
        <f t="shared" si="1018"/>
        <v/>
      </c>
      <c r="BU1351" s="742" t="str">
        <f t="shared" si="988"/>
        <v/>
      </c>
      <c r="BV1351" s="742" t="str">
        <f t="shared" si="989"/>
        <v/>
      </c>
      <c r="BW1351" s="742" t="str">
        <f t="shared" si="990"/>
        <v/>
      </c>
      <c r="BX1351" s="741" t="str">
        <f t="shared" si="991"/>
        <v/>
      </c>
      <c r="BY1351" s="733" t="str">
        <f t="shared" si="1019"/>
        <v/>
      </c>
      <c r="BZ1351" s="732" t="str">
        <f t="shared" si="983"/>
        <v/>
      </c>
      <c r="CA1351" s="732" t="str">
        <f t="shared" si="1022"/>
        <v/>
      </c>
      <c r="CB1351" s="734" t="str">
        <f t="shared" si="984"/>
        <v/>
      </c>
      <c r="CC1351" s="733" t="str">
        <f t="shared" si="1020"/>
        <v/>
      </c>
      <c r="CD1351" s="740" t="str">
        <f t="shared" si="992"/>
        <v/>
      </c>
      <c r="CE1351" s="732" t="str">
        <f t="shared" si="1023"/>
        <v/>
      </c>
      <c r="CF1351" s="739" t="str">
        <f t="shared" si="993"/>
        <v/>
      </c>
      <c r="CG1351" s="737"/>
      <c r="CH1351" s="736" t="str">
        <f t="shared" si="1003"/>
        <v/>
      </c>
      <c r="CI1351" s="738" t="str">
        <f t="shared" si="1004"/>
        <v/>
      </c>
      <c r="CJ1351" s="737"/>
      <c r="CK1351" s="736" t="str">
        <f t="shared" si="1005"/>
        <v/>
      </c>
      <c r="CL1351" s="735" t="str">
        <f t="shared" si="1006"/>
        <v/>
      </c>
      <c r="CM1351" s="733" t="e">
        <f t="shared" si="1007"/>
        <v>#DIV/0!</v>
      </c>
      <c r="CN1351" s="732" t="e">
        <f t="shared" si="994"/>
        <v>#DIV/0!</v>
      </c>
      <c r="CO1351" s="732" t="e">
        <f t="shared" si="1008"/>
        <v>#DIV/0!</v>
      </c>
      <c r="CP1351" s="734" t="e">
        <f t="shared" si="995"/>
        <v>#DIV/0!</v>
      </c>
      <c r="CQ1351" s="733" t="str">
        <f t="shared" si="1009"/>
        <v/>
      </c>
      <c r="CR1351" s="732" t="str">
        <f t="shared" si="986"/>
        <v/>
      </c>
      <c r="CS1351" s="732" t="str">
        <f t="shared" si="1010"/>
        <v/>
      </c>
      <c r="CT1351" s="731" t="str">
        <f t="shared" si="987"/>
        <v/>
      </c>
      <c r="CV1351" s="733" t="e">
        <f>IF($H$1=1,'Process Capability'!$F$7,CX1351)</f>
        <v>#DIV/0!</v>
      </c>
      <c r="CW1351" s="732" t="e">
        <f t="shared" si="1011"/>
        <v>#DIV/0!</v>
      </c>
      <c r="CX1351" s="732" t="e">
        <f t="shared" si="1012"/>
        <v>#DIV/0!</v>
      </c>
      <c r="CY1351" s="732" t="e">
        <f t="shared" si="1013"/>
        <v>#DIV/0!</v>
      </c>
      <c r="CZ1351" s="732" t="e">
        <f>IF($H$1=1,'Process Capability'!$F$8,CX1351)</f>
        <v>#DIV/0!</v>
      </c>
      <c r="DA1351" s="732" t="e">
        <f>IF($H$1=1,MAX('Process Capability'!$F$7,'Process Capability'!$F$8)-MIN('Process Capability'!$F$7,'Process Capability'!$F$8),DC1351)</f>
        <v>#DIV/0!</v>
      </c>
      <c r="DB1351" s="732" t="e">
        <f t="shared" si="1014"/>
        <v>#DIV/0!</v>
      </c>
      <c r="DC1351" s="731" t="e">
        <f t="shared" si="1015"/>
        <v>#DIV/0!</v>
      </c>
    </row>
    <row r="1352" spans="1:107" x14ac:dyDescent="0.2">
      <c r="A1352" s="733" t="str">
        <f>IF(C1352=0,IF('Process Capability'!$F$6=1,'Process Capability'!D1360,IF('Process Capability'!$F$6=2,I1202,IF('Process Capability'!$F$6=3,N1252,IF('Process Capability'!$F$6=4,T1277,IF('Process Capability'!$F$6=5,AA1292,IF('Process Capability'!$F$6=6,AI1302,"")))))),"")</f>
        <v/>
      </c>
      <c r="B1352" s="731" t="str">
        <f>IF(D1352=0,IF('Process Capability'!$F$6=1,H1352,IF('Process Capability'!$F$6=2,J1202,IF('Process Capability'!$F$6=3,O1252,IF('Process Capability'!$F$6=4,U1277,IF('Process Capability'!$F$6=5,AB1292,IF('Process Capability'!$F$6=6,AJ1302,"")))))),"")</f>
        <v/>
      </c>
      <c r="C1352" s="701" t="str">
        <f>IF('Process Capability'!$F$6=1,COUNTBLANK('Process Capability'!D1360),IF('Process Capability'!$F$6=2,COUNTBLANK(I1352),IF('Process Capability'!$F$6=3,COUNTBLANK(N1352),IF('Process Capability'!$F$6=4,COUNTBLANK(T1352),IF('Process Capability'!$F$6=5,COUNTBLANK(AA1352),IF('Process Capability'!$F$6=6,COUNTBLANK(AI1352),""))))))</f>
        <v/>
      </c>
      <c r="D1352" s="701" t="str">
        <f>IF('Process Capability'!$F$6=1,COUNTBLANK(H1352),IF('Process Capability'!$F$6=2,COUNTBLANK(J1352),IF('Process Capability'!$F$6=3,COUNTBLANK(O1352),IF('Process Capability'!$F$6=4,COUNTBLANK(U1352),IF('Process Capability'!$F$6=5,COUNTBLANK(AB1352),IF('Process Capability'!$F$6=6,COUNTBLANK(AJ1352),""))))))</f>
        <v/>
      </c>
      <c r="G1352" s="749" t="str">
        <f>IF(COUNTBLANK('Process Capability'!D1360)=1,"",'Process Capability'!D1360)</f>
        <v/>
      </c>
      <c r="H1352" s="748" t="str">
        <f>IF(COUNTBLANK('Process Capability'!D1360)=1,"",MAX('Process Capability'!D1359:D1360)-MIN('Process Capability'!D1359:D1360))</f>
        <v/>
      </c>
      <c r="AS1352" s="733">
        <v>1349</v>
      </c>
      <c r="AT1352" s="732">
        <f t="shared" si="1021"/>
        <v>675</v>
      </c>
      <c r="AU1352" s="732">
        <f t="shared" si="1024"/>
        <v>450</v>
      </c>
      <c r="AV1352" s="742">
        <f t="shared" ref="AV1352:AV1415" si="1025">AV1348+1</f>
        <v>338</v>
      </c>
      <c r="AW1352" s="732">
        <f t="shared" si="982"/>
        <v>270</v>
      </c>
      <c r="AX1352" s="734">
        <f t="shared" si="985"/>
        <v>225</v>
      </c>
      <c r="AY1352" s="662" t="str">
        <f t="shared" si="998"/>
        <v/>
      </c>
      <c r="BL1352" s="733" t="str">
        <f t="shared" si="996"/>
        <v/>
      </c>
      <c r="BM1352" s="734" t="str">
        <f t="shared" si="997"/>
        <v/>
      </c>
      <c r="BN1352" s="751" t="str">
        <f t="shared" si="999"/>
        <v/>
      </c>
      <c r="BO1352" s="742" t="str">
        <f t="shared" si="1000"/>
        <v/>
      </c>
      <c r="BP1352" s="750" t="str">
        <f t="shared" si="1016"/>
        <v/>
      </c>
      <c r="BQ1352" s="743" t="str">
        <f t="shared" si="1001"/>
        <v/>
      </c>
      <c r="BR1352" s="732" t="str">
        <f t="shared" si="1002"/>
        <v/>
      </c>
      <c r="BS1352" s="732" t="str">
        <f t="shared" si="1017"/>
        <v/>
      </c>
      <c r="BT1352" s="732" t="str">
        <f t="shared" si="1018"/>
        <v/>
      </c>
      <c r="BU1352" s="742" t="str">
        <f t="shared" si="988"/>
        <v/>
      </c>
      <c r="BV1352" s="742" t="str">
        <f t="shared" si="989"/>
        <v/>
      </c>
      <c r="BW1352" s="742" t="str">
        <f t="shared" si="990"/>
        <v/>
      </c>
      <c r="BX1352" s="741" t="str">
        <f t="shared" si="991"/>
        <v/>
      </c>
      <c r="BY1352" s="733" t="str">
        <f t="shared" si="1019"/>
        <v/>
      </c>
      <c r="BZ1352" s="732" t="str">
        <f t="shared" si="983"/>
        <v/>
      </c>
      <c r="CA1352" s="732" t="str">
        <f t="shared" si="1022"/>
        <v/>
      </c>
      <c r="CB1352" s="734" t="str">
        <f t="shared" si="984"/>
        <v/>
      </c>
      <c r="CC1352" s="733" t="str">
        <f t="shared" si="1020"/>
        <v/>
      </c>
      <c r="CD1352" s="740" t="str">
        <f t="shared" si="992"/>
        <v/>
      </c>
      <c r="CE1352" s="732" t="str">
        <f t="shared" si="1023"/>
        <v/>
      </c>
      <c r="CF1352" s="739" t="str">
        <f t="shared" si="993"/>
        <v/>
      </c>
      <c r="CG1352" s="737"/>
      <c r="CH1352" s="736" t="str">
        <f t="shared" si="1003"/>
        <v/>
      </c>
      <c r="CI1352" s="738" t="str">
        <f t="shared" si="1004"/>
        <v/>
      </c>
      <c r="CJ1352" s="737"/>
      <c r="CK1352" s="736" t="str">
        <f t="shared" si="1005"/>
        <v/>
      </c>
      <c r="CL1352" s="735" t="str">
        <f t="shared" si="1006"/>
        <v/>
      </c>
      <c r="CM1352" s="733" t="e">
        <f t="shared" si="1007"/>
        <v>#DIV/0!</v>
      </c>
      <c r="CN1352" s="732" t="e">
        <f t="shared" si="994"/>
        <v>#DIV/0!</v>
      </c>
      <c r="CO1352" s="732" t="e">
        <f t="shared" si="1008"/>
        <v>#DIV/0!</v>
      </c>
      <c r="CP1352" s="734" t="e">
        <f t="shared" si="995"/>
        <v>#DIV/0!</v>
      </c>
      <c r="CQ1352" s="733" t="str">
        <f t="shared" si="1009"/>
        <v/>
      </c>
      <c r="CR1352" s="732" t="str">
        <f t="shared" si="986"/>
        <v/>
      </c>
      <c r="CS1352" s="732" t="str">
        <f t="shared" si="1010"/>
        <v/>
      </c>
      <c r="CT1352" s="731" t="str">
        <f t="shared" si="987"/>
        <v/>
      </c>
      <c r="CV1352" s="733" t="e">
        <f>IF($H$1=1,'Process Capability'!$F$7,CX1352)</f>
        <v>#DIV/0!</v>
      </c>
      <c r="CW1352" s="732" t="e">
        <f t="shared" si="1011"/>
        <v>#DIV/0!</v>
      </c>
      <c r="CX1352" s="732" t="e">
        <f t="shared" si="1012"/>
        <v>#DIV/0!</v>
      </c>
      <c r="CY1352" s="732" t="e">
        <f t="shared" si="1013"/>
        <v>#DIV/0!</v>
      </c>
      <c r="CZ1352" s="732" t="e">
        <f>IF($H$1=1,'Process Capability'!$F$8,CX1352)</f>
        <v>#DIV/0!</v>
      </c>
      <c r="DA1352" s="732" t="e">
        <f>IF($H$1=1,MAX('Process Capability'!$F$7,'Process Capability'!$F$8)-MIN('Process Capability'!$F$7,'Process Capability'!$F$8),DC1352)</f>
        <v>#DIV/0!</v>
      </c>
      <c r="DB1352" s="732" t="e">
        <f t="shared" si="1014"/>
        <v>#DIV/0!</v>
      </c>
      <c r="DC1352" s="731" t="e">
        <f t="shared" si="1015"/>
        <v>#DIV/0!</v>
      </c>
    </row>
    <row r="1353" spans="1:107" x14ac:dyDescent="0.2">
      <c r="A1353" s="733" t="str">
        <f>IF(C1353=0,IF('Process Capability'!$F$6=1,'Process Capability'!D1361,IF('Process Capability'!$F$6=2,I1203,IF('Process Capability'!$F$6=3,N1253,IF('Process Capability'!$F$6=4,T1278,IF('Process Capability'!$F$6=5,AA1293,IF('Process Capability'!$F$6=6,AI1303,"")))))),"")</f>
        <v/>
      </c>
      <c r="B1353" s="731" t="str">
        <f>IF(D1353=0,IF('Process Capability'!$F$6=1,H1353,IF('Process Capability'!$F$6=2,J1203,IF('Process Capability'!$F$6=3,O1253,IF('Process Capability'!$F$6=4,U1278,IF('Process Capability'!$F$6=5,AB1293,IF('Process Capability'!$F$6=6,AJ1303,"")))))),"")</f>
        <v/>
      </c>
      <c r="C1353" s="701" t="str">
        <f>IF('Process Capability'!$F$6=1,COUNTBLANK('Process Capability'!D1361),IF('Process Capability'!$F$6=2,COUNTBLANK(I1353),IF('Process Capability'!$F$6=3,COUNTBLANK(N1353),IF('Process Capability'!$F$6=4,COUNTBLANK(T1353),IF('Process Capability'!$F$6=5,COUNTBLANK(AA1353),IF('Process Capability'!$F$6=6,COUNTBLANK(AI1353),""))))))</f>
        <v/>
      </c>
      <c r="D1353" s="701" t="str">
        <f>IF('Process Capability'!$F$6=1,COUNTBLANK(H1353),IF('Process Capability'!$F$6=2,COUNTBLANK(J1353),IF('Process Capability'!$F$6=3,COUNTBLANK(O1353),IF('Process Capability'!$F$6=4,COUNTBLANK(U1353),IF('Process Capability'!$F$6=5,COUNTBLANK(AB1353),IF('Process Capability'!$F$6=6,COUNTBLANK(AJ1353),""))))))</f>
        <v/>
      </c>
      <c r="G1353" s="749" t="str">
        <f>IF(COUNTBLANK('Process Capability'!D1361)=1,"",'Process Capability'!D1361)</f>
        <v/>
      </c>
      <c r="H1353" s="748" t="str">
        <f>IF(COUNTBLANK('Process Capability'!D1361)=1,"",MAX('Process Capability'!D1360:D1361)-MIN('Process Capability'!D1360:D1361))</f>
        <v/>
      </c>
      <c r="AS1353" s="743">
        <v>1350</v>
      </c>
      <c r="AT1353" s="732">
        <f t="shared" si="1021"/>
        <v>675</v>
      </c>
      <c r="AU1353" s="732">
        <f t="shared" si="1024"/>
        <v>450</v>
      </c>
      <c r="AV1353" s="742">
        <f t="shared" si="1025"/>
        <v>338</v>
      </c>
      <c r="AW1353" s="732">
        <f t="shared" ref="AW1353:AW1416" si="1026">AW1348+1</f>
        <v>270</v>
      </c>
      <c r="AX1353" s="734">
        <f t="shared" si="985"/>
        <v>225</v>
      </c>
      <c r="AY1353" s="662" t="str">
        <f t="shared" si="998"/>
        <v/>
      </c>
      <c r="BL1353" s="733" t="str">
        <f t="shared" si="996"/>
        <v/>
      </c>
      <c r="BM1353" s="734" t="str">
        <f t="shared" si="997"/>
        <v/>
      </c>
      <c r="BN1353" s="751" t="str">
        <f t="shared" si="999"/>
        <v/>
      </c>
      <c r="BO1353" s="742" t="str">
        <f t="shared" si="1000"/>
        <v/>
      </c>
      <c r="BP1353" s="750" t="str">
        <f t="shared" si="1016"/>
        <v/>
      </c>
      <c r="BQ1353" s="743" t="str">
        <f t="shared" si="1001"/>
        <v/>
      </c>
      <c r="BR1353" s="732" t="str">
        <f t="shared" si="1002"/>
        <v/>
      </c>
      <c r="BS1353" s="732" t="str">
        <f t="shared" si="1017"/>
        <v/>
      </c>
      <c r="BT1353" s="732" t="str">
        <f t="shared" si="1018"/>
        <v/>
      </c>
      <c r="BU1353" s="742" t="str">
        <f t="shared" si="988"/>
        <v/>
      </c>
      <c r="BV1353" s="742" t="str">
        <f t="shared" si="989"/>
        <v/>
      </c>
      <c r="BW1353" s="742" t="str">
        <f t="shared" si="990"/>
        <v/>
      </c>
      <c r="BX1353" s="741" t="str">
        <f t="shared" si="991"/>
        <v/>
      </c>
      <c r="BY1353" s="733" t="str">
        <f t="shared" si="1019"/>
        <v/>
      </c>
      <c r="BZ1353" s="732" t="str">
        <f t="shared" ref="BZ1353:BZ1416" si="1027">IF(ABS(SUM(BY1348:BY1353))=6,1,"")</f>
        <v/>
      </c>
      <c r="CA1353" s="732" t="str">
        <f t="shared" si="1022"/>
        <v/>
      </c>
      <c r="CB1353" s="734" t="str">
        <f t="shared" ref="CB1353:CB1416" si="1028">IF(ABS(SUM(CA1348:CA1353))=6,1,"")</f>
        <v/>
      </c>
      <c r="CC1353" s="733" t="str">
        <f t="shared" si="1020"/>
        <v/>
      </c>
      <c r="CD1353" s="740" t="str">
        <f t="shared" si="992"/>
        <v/>
      </c>
      <c r="CE1353" s="732" t="str">
        <f t="shared" si="1023"/>
        <v/>
      </c>
      <c r="CF1353" s="739" t="str">
        <f t="shared" si="993"/>
        <v/>
      </c>
      <c r="CG1353" s="737"/>
      <c r="CH1353" s="736" t="str">
        <f t="shared" si="1003"/>
        <v/>
      </c>
      <c r="CI1353" s="738" t="str">
        <f t="shared" si="1004"/>
        <v/>
      </c>
      <c r="CJ1353" s="737"/>
      <c r="CK1353" s="736" t="str">
        <f t="shared" si="1005"/>
        <v/>
      </c>
      <c r="CL1353" s="735" t="str">
        <f t="shared" si="1006"/>
        <v/>
      </c>
      <c r="CM1353" s="733" t="e">
        <f t="shared" si="1007"/>
        <v>#DIV/0!</v>
      </c>
      <c r="CN1353" s="732" t="e">
        <f t="shared" si="994"/>
        <v>#DIV/0!</v>
      </c>
      <c r="CO1353" s="732" t="e">
        <f t="shared" si="1008"/>
        <v>#DIV/0!</v>
      </c>
      <c r="CP1353" s="734" t="e">
        <f t="shared" si="995"/>
        <v>#DIV/0!</v>
      </c>
      <c r="CQ1353" s="733" t="str">
        <f t="shared" si="1009"/>
        <v/>
      </c>
      <c r="CR1353" s="732" t="str">
        <f t="shared" si="986"/>
        <v/>
      </c>
      <c r="CS1353" s="732" t="str">
        <f t="shared" si="1010"/>
        <v/>
      </c>
      <c r="CT1353" s="731" t="str">
        <f t="shared" si="987"/>
        <v/>
      </c>
      <c r="CV1353" s="733" t="e">
        <f>IF($H$1=1,'Process Capability'!$F$7,CX1353)</f>
        <v>#DIV/0!</v>
      </c>
      <c r="CW1353" s="732" t="e">
        <f t="shared" si="1011"/>
        <v>#DIV/0!</v>
      </c>
      <c r="CX1353" s="732" t="e">
        <f t="shared" si="1012"/>
        <v>#DIV/0!</v>
      </c>
      <c r="CY1353" s="732" t="e">
        <f t="shared" si="1013"/>
        <v>#DIV/0!</v>
      </c>
      <c r="CZ1353" s="732" t="e">
        <f>IF($H$1=1,'Process Capability'!$F$8,CX1353)</f>
        <v>#DIV/0!</v>
      </c>
      <c r="DA1353" s="732" t="e">
        <f>IF($H$1=1,MAX('Process Capability'!$F$7,'Process Capability'!$F$8)-MIN('Process Capability'!$F$7,'Process Capability'!$F$8),DC1353)</f>
        <v>#DIV/0!</v>
      </c>
      <c r="DB1353" s="732" t="e">
        <f t="shared" si="1014"/>
        <v>#DIV/0!</v>
      </c>
      <c r="DC1353" s="731" t="e">
        <f t="shared" si="1015"/>
        <v>#DIV/0!</v>
      </c>
    </row>
    <row r="1354" spans="1:107" x14ac:dyDescent="0.2">
      <c r="A1354" s="733" t="str">
        <f>IF(C1354=0,IF('Process Capability'!$F$6=1,'Process Capability'!D1362,IF('Process Capability'!$F$6=2,I1204,IF('Process Capability'!$F$6=3,N1254,IF('Process Capability'!$F$6=4,T1279,IF('Process Capability'!$F$6=5,AA1294,IF('Process Capability'!$F$6=6,AI1304,"")))))),"")</f>
        <v/>
      </c>
      <c r="B1354" s="731" t="str">
        <f>IF(D1354=0,IF('Process Capability'!$F$6=1,H1354,IF('Process Capability'!$F$6=2,J1204,IF('Process Capability'!$F$6=3,O1254,IF('Process Capability'!$F$6=4,U1279,IF('Process Capability'!$F$6=5,AB1294,IF('Process Capability'!$F$6=6,AJ1304,"")))))),"")</f>
        <v/>
      </c>
      <c r="C1354" s="701" t="str">
        <f>IF('Process Capability'!$F$6=1,COUNTBLANK('Process Capability'!D1362),IF('Process Capability'!$F$6=2,COUNTBLANK(I1354),IF('Process Capability'!$F$6=3,COUNTBLANK(N1354),IF('Process Capability'!$F$6=4,COUNTBLANK(T1354),IF('Process Capability'!$F$6=5,COUNTBLANK(AA1354),IF('Process Capability'!$F$6=6,COUNTBLANK(AI1354),""))))))</f>
        <v/>
      </c>
      <c r="D1354" s="701" t="str">
        <f>IF('Process Capability'!$F$6=1,COUNTBLANK(H1354),IF('Process Capability'!$F$6=2,COUNTBLANK(J1354),IF('Process Capability'!$F$6=3,COUNTBLANK(O1354),IF('Process Capability'!$F$6=4,COUNTBLANK(U1354),IF('Process Capability'!$F$6=5,COUNTBLANK(AB1354),IF('Process Capability'!$F$6=6,COUNTBLANK(AJ1354),""))))))</f>
        <v/>
      </c>
      <c r="G1354" s="749" t="str">
        <f>IF(COUNTBLANK('Process Capability'!D1362)=1,"",'Process Capability'!D1362)</f>
        <v/>
      </c>
      <c r="H1354" s="748" t="str">
        <f>IF(COUNTBLANK('Process Capability'!D1362)=1,"",MAX('Process Capability'!D1361:D1362)-MIN('Process Capability'!D1361:D1362))</f>
        <v/>
      </c>
      <c r="AS1354" s="733">
        <v>1351</v>
      </c>
      <c r="AT1354" s="732">
        <f t="shared" si="1021"/>
        <v>676</v>
      </c>
      <c r="AU1354" s="732">
        <f t="shared" si="1024"/>
        <v>451</v>
      </c>
      <c r="AV1354" s="742">
        <f t="shared" si="1025"/>
        <v>338</v>
      </c>
      <c r="AW1354" s="732">
        <f t="shared" si="1026"/>
        <v>271</v>
      </c>
      <c r="AX1354" s="734">
        <f t="shared" ref="AX1354:AX1417" si="1029">AX1348+1</f>
        <v>226</v>
      </c>
      <c r="AY1354" s="662" t="str">
        <f t="shared" si="998"/>
        <v/>
      </c>
      <c r="BL1354" s="733" t="str">
        <f t="shared" si="996"/>
        <v/>
      </c>
      <c r="BM1354" s="734" t="str">
        <f t="shared" si="997"/>
        <v/>
      </c>
      <c r="BN1354" s="751" t="str">
        <f t="shared" si="999"/>
        <v/>
      </c>
      <c r="BO1354" s="742" t="str">
        <f t="shared" si="1000"/>
        <v/>
      </c>
      <c r="BP1354" s="750" t="str">
        <f t="shared" si="1016"/>
        <v/>
      </c>
      <c r="BQ1354" s="743" t="str">
        <f t="shared" si="1001"/>
        <v/>
      </c>
      <c r="BR1354" s="732" t="str">
        <f t="shared" si="1002"/>
        <v/>
      </c>
      <c r="BS1354" s="732" t="str">
        <f t="shared" si="1017"/>
        <v/>
      </c>
      <c r="BT1354" s="732" t="str">
        <f t="shared" si="1018"/>
        <v/>
      </c>
      <c r="BU1354" s="742" t="str">
        <f t="shared" si="988"/>
        <v/>
      </c>
      <c r="BV1354" s="742" t="str">
        <f t="shared" si="989"/>
        <v/>
      </c>
      <c r="BW1354" s="742" t="str">
        <f t="shared" si="990"/>
        <v/>
      </c>
      <c r="BX1354" s="741" t="str">
        <f t="shared" si="991"/>
        <v/>
      </c>
      <c r="BY1354" s="733" t="str">
        <f t="shared" si="1019"/>
        <v/>
      </c>
      <c r="BZ1354" s="732" t="str">
        <f t="shared" si="1027"/>
        <v/>
      </c>
      <c r="CA1354" s="732" t="str">
        <f t="shared" si="1022"/>
        <v/>
      </c>
      <c r="CB1354" s="734" t="str">
        <f t="shared" si="1028"/>
        <v/>
      </c>
      <c r="CC1354" s="733" t="str">
        <f t="shared" si="1020"/>
        <v/>
      </c>
      <c r="CD1354" s="740" t="str">
        <f t="shared" si="992"/>
        <v/>
      </c>
      <c r="CE1354" s="732" t="str">
        <f t="shared" si="1023"/>
        <v/>
      </c>
      <c r="CF1354" s="739" t="str">
        <f t="shared" si="993"/>
        <v/>
      </c>
      <c r="CG1354" s="737"/>
      <c r="CH1354" s="736" t="str">
        <f t="shared" si="1003"/>
        <v/>
      </c>
      <c r="CI1354" s="738" t="str">
        <f t="shared" si="1004"/>
        <v/>
      </c>
      <c r="CJ1354" s="737"/>
      <c r="CK1354" s="736" t="str">
        <f t="shared" si="1005"/>
        <v/>
      </c>
      <c r="CL1354" s="735" t="str">
        <f t="shared" si="1006"/>
        <v/>
      </c>
      <c r="CM1354" s="733" t="e">
        <f t="shared" si="1007"/>
        <v>#DIV/0!</v>
      </c>
      <c r="CN1354" s="732" t="e">
        <f t="shared" si="994"/>
        <v>#DIV/0!</v>
      </c>
      <c r="CO1354" s="732" t="e">
        <f t="shared" si="1008"/>
        <v>#DIV/0!</v>
      </c>
      <c r="CP1354" s="734" t="e">
        <f t="shared" si="995"/>
        <v>#DIV/0!</v>
      </c>
      <c r="CQ1354" s="733" t="str">
        <f t="shared" si="1009"/>
        <v/>
      </c>
      <c r="CR1354" s="732" t="str">
        <f t="shared" si="986"/>
        <v/>
      </c>
      <c r="CS1354" s="732" t="str">
        <f t="shared" si="1010"/>
        <v/>
      </c>
      <c r="CT1354" s="731" t="str">
        <f t="shared" si="987"/>
        <v/>
      </c>
      <c r="CV1354" s="733" t="e">
        <f>IF($H$1=1,'Process Capability'!$F$7,CX1354)</f>
        <v>#DIV/0!</v>
      </c>
      <c r="CW1354" s="732" t="e">
        <f t="shared" si="1011"/>
        <v>#DIV/0!</v>
      </c>
      <c r="CX1354" s="732" t="e">
        <f t="shared" si="1012"/>
        <v>#DIV/0!</v>
      </c>
      <c r="CY1354" s="732" t="e">
        <f t="shared" si="1013"/>
        <v>#DIV/0!</v>
      </c>
      <c r="CZ1354" s="732" t="e">
        <f>IF($H$1=1,'Process Capability'!$F$8,CX1354)</f>
        <v>#DIV/0!</v>
      </c>
      <c r="DA1354" s="732" t="e">
        <f>IF($H$1=1,MAX('Process Capability'!$F$7,'Process Capability'!$F$8)-MIN('Process Capability'!$F$7,'Process Capability'!$F$8),DC1354)</f>
        <v>#DIV/0!</v>
      </c>
      <c r="DB1354" s="732" t="e">
        <f t="shared" si="1014"/>
        <v>#DIV/0!</v>
      </c>
      <c r="DC1354" s="731" t="e">
        <f t="shared" si="1015"/>
        <v>#DIV/0!</v>
      </c>
    </row>
    <row r="1355" spans="1:107" x14ac:dyDescent="0.2">
      <c r="A1355" s="733" t="str">
        <f>IF(C1355=0,IF('Process Capability'!$F$6=1,'Process Capability'!D1363,IF('Process Capability'!$F$6=2,I1205,IF('Process Capability'!$F$6=3,N1255,IF('Process Capability'!$F$6=4,T1280,IF('Process Capability'!$F$6=5,AA1295,IF('Process Capability'!$F$6=6,AI1305,"")))))),"")</f>
        <v/>
      </c>
      <c r="B1355" s="731" t="str">
        <f>IF(D1355=0,IF('Process Capability'!$F$6=1,H1355,IF('Process Capability'!$F$6=2,J1205,IF('Process Capability'!$F$6=3,O1255,IF('Process Capability'!$F$6=4,U1280,IF('Process Capability'!$F$6=5,AB1295,IF('Process Capability'!$F$6=6,AJ1305,"")))))),"")</f>
        <v/>
      </c>
      <c r="C1355" s="701" t="str">
        <f>IF('Process Capability'!$F$6=1,COUNTBLANK('Process Capability'!D1363),IF('Process Capability'!$F$6=2,COUNTBLANK(I1355),IF('Process Capability'!$F$6=3,COUNTBLANK(N1355),IF('Process Capability'!$F$6=4,COUNTBLANK(T1355),IF('Process Capability'!$F$6=5,COUNTBLANK(AA1355),IF('Process Capability'!$F$6=6,COUNTBLANK(AI1355),""))))))</f>
        <v/>
      </c>
      <c r="D1355" s="701" t="str">
        <f>IF('Process Capability'!$F$6=1,COUNTBLANK(H1355),IF('Process Capability'!$F$6=2,COUNTBLANK(J1355),IF('Process Capability'!$F$6=3,COUNTBLANK(O1355),IF('Process Capability'!$F$6=4,COUNTBLANK(U1355),IF('Process Capability'!$F$6=5,COUNTBLANK(AB1355),IF('Process Capability'!$F$6=6,COUNTBLANK(AJ1355),""))))))</f>
        <v/>
      </c>
      <c r="G1355" s="749" t="str">
        <f>IF(COUNTBLANK('Process Capability'!D1363)=1,"",'Process Capability'!D1363)</f>
        <v/>
      </c>
      <c r="H1355" s="748" t="str">
        <f>IF(COUNTBLANK('Process Capability'!D1363)=1,"",MAX('Process Capability'!D1362:D1363)-MIN('Process Capability'!D1362:D1363))</f>
        <v/>
      </c>
      <c r="AS1355" s="733">
        <v>1352</v>
      </c>
      <c r="AT1355" s="732">
        <f t="shared" si="1021"/>
        <v>676</v>
      </c>
      <c r="AU1355" s="732">
        <f t="shared" si="1024"/>
        <v>451</v>
      </c>
      <c r="AV1355" s="742">
        <f t="shared" si="1025"/>
        <v>338</v>
      </c>
      <c r="AW1355" s="732">
        <f t="shared" si="1026"/>
        <v>271</v>
      </c>
      <c r="AX1355" s="734">
        <f t="shared" si="1029"/>
        <v>226</v>
      </c>
      <c r="AY1355" s="662" t="str">
        <f t="shared" si="998"/>
        <v/>
      </c>
      <c r="BL1355" s="733" t="str">
        <f t="shared" si="996"/>
        <v/>
      </c>
      <c r="BM1355" s="734" t="str">
        <f t="shared" si="997"/>
        <v/>
      </c>
      <c r="BN1355" s="751" t="str">
        <f t="shared" si="999"/>
        <v/>
      </c>
      <c r="BO1355" s="742" t="str">
        <f t="shared" si="1000"/>
        <v/>
      </c>
      <c r="BP1355" s="750" t="str">
        <f t="shared" si="1016"/>
        <v/>
      </c>
      <c r="BQ1355" s="743" t="str">
        <f t="shared" si="1001"/>
        <v/>
      </c>
      <c r="BR1355" s="732" t="str">
        <f t="shared" si="1002"/>
        <v/>
      </c>
      <c r="BS1355" s="732" t="str">
        <f t="shared" si="1017"/>
        <v/>
      </c>
      <c r="BT1355" s="732" t="str">
        <f t="shared" si="1018"/>
        <v/>
      </c>
      <c r="BU1355" s="742" t="str">
        <f t="shared" si="988"/>
        <v/>
      </c>
      <c r="BV1355" s="742" t="str">
        <f t="shared" si="989"/>
        <v/>
      </c>
      <c r="BW1355" s="742" t="str">
        <f t="shared" si="990"/>
        <v/>
      </c>
      <c r="BX1355" s="741" t="str">
        <f t="shared" si="991"/>
        <v/>
      </c>
      <c r="BY1355" s="733" t="str">
        <f t="shared" si="1019"/>
        <v/>
      </c>
      <c r="BZ1355" s="732" t="str">
        <f t="shared" si="1027"/>
        <v/>
      </c>
      <c r="CA1355" s="732" t="str">
        <f t="shared" si="1022"/>
        <v/>
      </c>
      <c r="CB1355" s="734" t="str">
        <f t="shared" si="1028"/>
        <v/>
      </c>
      <c r="CC1355" s="733" t="str">
        <f t="shared" si="1020"/>
        <v/>
      </c>
      <c r="CD1355" s="740" t="str">
        <f t="shared" si="992"/>
        <v/>
      </c>
      <c r="CE1355" s="732" t="str">
        <f t="shared" si="1023"/>
        <v/>
      </c>
      <c r="CF1355" s="739" t="str">
        <f t="shared" si="993"/>
        <v/>
      </c>
      <c r="CG1355" s="737"/>
      <c r="CH1355" s="736" t="str">
        <f t="shared" si="1003"/>
        <v/>
      </c>
      <c r="CI1355" s="738" t="str">
        <f t="shared" si="1004"/>
        <v/>
      </c>
      <c r="CJ1355" s="737"/>
      <c r="CK1355" s="736" t="str">
        <f t="shared" si="1005"/>
        <v/>
      </c>
      <c r="CL1355" s="735" t="str">
        <f t="shared" si="1006"/>
        <v/>
      </c>
      <c r="CM1355" s="733" t="e">
        <f t="shared" si="1007"/>
        <v>#DIV/0!</v>
      </c>
      <c r="CN1355" s="732" t="e">
        <f t="shared" si="994"/>
        <v>#DIV/0!</v>
      </c>
      <c r="CO1355" s="732" t="e">
        <f t="shared" si="1008"/>
        <v>#DIV/0!</v>
      </c>
      <c r="CP1355" s="734" t="e">
        <f t="shared" si="995"/>
        <v>#DIV/0!</v>
      </c>
      <c r="CQ1355" s="733" t="str">
        <f t="shared" si="1009"/>
        <v/>
      </c>
      <c r="CR1355" s="732" t="str">
        <f t="shared" ref="CR1355:CR1418" si="1030">IF(SUM(CQ1348:CQ1355)=8,1,"")</f>
        <v/>
      </c>
      <c r="CS1355" s="732" t="str">
        <f t="shared" si="1010"/>
        <v/>
      </c>
      <c r="CT1355" s="731" t="str">
        <f t="shared" ref="CT1355:CT1418" si="1031">IF(SUM(CS1348:CS1355)=8,1,"")</f>
        <v/>
      </c>
      <c r="CV1355" s="733" t="e">
        <f>IF($H$1=1,'Process Capability'!$F$7,CX1355)</f>
        <v>#DIV/0!</v>
      </c>
      <c r="CW1355" s="732" t="e">
        <f t="shared" si="1011"/>
        <v>#DIV/0!</v>
      </c>
      <c r="CX1355" s="732" t="e">
        <f t="shared" si="1012"/>
        <v>#DIV/0!</v>
      </c>
      <c r="CY1355" s="732" t="e">
        <f t="shared" si="1013"/>
        <v>#DIV/0!</v>
      </c>
      <c r="CZ1355" s="732" t="e">
        <f>IF($H$1=1,'Process Capability'!$F$8,CX1355)</f>
        <v>#DIV/0!</v>
      </c>
      <c r="DA1355" s="732" t="e">
        <f>IF($H$1=1,MAX('Process Capability'!$F$7,'Process Capability'!$F$8)-MIN('Process Capability'!$F$7,'Process Capability'!$F$8),DC1355)</f>
        <v>#DIV/0!</v>
      </c>
      <c r="DB1355" s="732" t="e">
        <f t="shared" si="1014"/>
        <v>#DIV/0!</v>
      </c>
      <c r="DC1355" s="731" t="e">
        <f t="shared" si="1015"/>
        <v>#DIV/0!</v>
      </c>
    </row>
    <row r="1356" spans="1:107" x14ac:dyDescent="0.2">
      <c r="A1356" s="733" t="str">
        <f>IF(C1356=0,IF('Process Capability'!$F$6=1,'Process Capability'!D1364,IF('Process Capability'!$F$6=2,I1206,IF('Process Capability'!$F$6=3,N1256,IF('Process Capability'!$F$6=4,T1281,IF('Process Capability'!$F$6=5,AA1296,IF('Process Capability'!$F$6=6,AI1306,"")))))),"")</f>
        <v/>
      </c>
      <c r="B1356" s="731" t="str">
        <f>IF(D1356=0,IF('Process Capability'!$F$6=1,H1356,IF('Process Capability'!$F$6=2,J1206,IF('Process Capability'!$F$6=3,O1256,IF('Process Capability'!$F$6=4,U1281,IF('Process Capability'!$F$6=5,AB1296,IF('Process Capability'!$F$6=6,AJ1306,"")))))),"")</f>
        <v/>
      </c>
      <c r="C1356" s="701" t="str">
        <f>IF('Process Capability'!$F$6=1,COUNTBLANK('Process Capability'!D1364),IF('Process Capability'!$F$6=2,COUNTBLANK(I1356),IF('Process Capability'!$F$6=3,COUNTBLANK(N1356),IF('Process Capability'!$F$6=4,COUNTBLANK(T1356),IF('Process Capability'!$F$6=5,COUNTBLANK(AA1356),IF('Process Capability'!$F$6=6,COUNTBLANK(AI1356),""))))))</f>
        <v/>
      </c>
      <c r="D1356" s="701" t="str">
        <f>IF('Process Capability'!$F$6=1,COUNTBLANK(H1356),IF('Process Capability'!$F$6=2,COUNTBLANK(J1356),IF('Process Capability'!$F$6=3,COUNTBLANK(O1356),IF('Process Capability'!$F$6=4,COUNTBLANK(U1356),IF('Process Capability'!$F$6=5,COUNTBLANK(AB1356),IF('Process Capability'!$F$6=6,COUNTBLANK(AJ1356),""))))))</f>
        <v/>
      </c>
      <c r="G1356" s="749" t="str">
        <f>IF(COUNTBLANK('Process Capability'!D1364)=1,"",'Process Capability'!D1364)</f>
        <v/>
      </c>
      <c r="H1356" s="748" t="str">
        <f>IF(COUNTBLANK('Process Capability'!D1364)=1,"",MAX('Process Capability'!D1363:D1364)-MIN('Process Capability'!D1363:D1364))</f>
        <v/>
      </c>
      <c r="AS1356" s="743">
        <v>1353</v>
      </c>
      <c r="AT1356" s="732">
        <f t="shared" si="1021"/>
        <v>677</v>
      </c>
      <c r="AU1356" s="732">
        <f t="shared" si="1024"/>
        <v>451</v>
      </c>
      <c r="AV1356" s="742">
        <f t="shared" si="1025"/>
        <v>339</v>
      </c>
      <c r="AW1356" s="732">
        <f t="shared" si="1026"/>
        <v>271</v>
      </c>
      <c r="AX1356" s="734">
        <f t="shared" si="1029"/>
        <v>226</v>
      </c>
      <c r="AY1356" s="662" t="str">
        <f t="shared" si="998"/>
        <v/>
      </c>
      <c r="BL1356" s="733" t="str">
        <f t="shared" si="996"/>
        <v/>
      </c>
      <c r="BM1356" s="734" t="str">
        <f t="shared" si="997"/>
        <v/>
      </c>
      <c r="BN1356" s="751" t="str">
        <f t="shared" si="999"/>
        <v/>
      </c>
      <c r="BO1356" s="742" t="str">
        <f t="shared" si="1000"/>
        <v/>
      </c>
      <c r="BP1356" s="750" t="str">
        <f t="shared" si="1016"/>
        <v/>
      </c>
      <c r="BQ1356" s="743" t="str">
        <f t="shared" si="1001"/>
        <v/>
      </c>
      <c r="BR1356" s="732" t="str">
        <f t="shared" si="1002"/>
        <v/>
      </c>
      <c r="BS1356" s="732" t="str">
        <f t="shared" si="1017"/>
        <v/>
      </c>
      <c r="BT1356" s="732" t="str">
        <f t="shared" si="1018"/>
        <v/>
      </c>
      <c r="BU1356" s="742" t="str">
        <f t="shared" ref="BU1356:BU1419" si="1032">IF(SUM(BQ1348:BQ1356)&gt;8,1,"")</f>
        <v/>
      </c>
      <c r="BV1356" s="742" t="str">
        <f t="shared" ref="BV1356:BV1419" si="1033">IF(SUM(BR1348:BR1356)&gt;8,1,"")</f>
        <v/>
      </c>
      <c r="BW1356" s="742" t="str">
        <f t="shared" ref="BW1356:BW1419" si="1034">IF(SUM(BS1348:BS1356)&gt;8,1,"")</f>
        <v/>
      </c>
      <c r="BX1356" s="741" t="str">
        <f t="shared" ref="BX1356:BX1419" si="1035">IF(SUM(BT1348:BT1356)&gt;8,1,"")</f>
        <v/>
      </c>
      <c r="BY1356" s="733" t="str">
        <f t="shared" si="1019"/>
        <v/>
      </c>
      <c r="BZ1356" s="732" t="str">
        <f t="shared" si="1027"/>
        <v/>
      </c>
      <c r="CA1356" s="732" t="str">
        <f t="shared" si="1022"/>
        <v/>
      </c>
      <c r="CB1356" s="734" t="str">
        <f t="shared" si="1028"/>
        <v/>
      </c>
      <c r="CC1356" s="733" t="str">
        <f t="shared" si="1020"/>
        <v/>
      </c>
      <c r="CD1356" s="740" t="str">
        <f t="shared" si="992"/>
        <v/>
      </c>
      <c r="CE1356" s="732" t="str">
        <f t="shared" si="1023"/>
        <v/>
      </c>
      <c r="CF1356" s="739" t="str">
        <f t="shared" si="993"/>
        <v/>
      </c>
      <c r="CG1356" s="737"/>
      <c r="CH1356" s="736" t="str">
        <f t="shared" si="1003"/>
        <v/>
      </c>
      <c r="CI1356" s="738" t="str">
        <f t="shared" si="1004"/>
        <v/>
      </c>
      <c r="CJ1356" s="737"/>
      <c r="CK1356" s="736" t="str">
        <f t="shared" si="1005"/>
        <v/>
      </c>
      <c r="CL1356" s="735" t="str">
        <f t="shared" si="1006"/>
        <v/>
      </c>
      <c r="CM1356" s="733" t="e">
        <f t="shared" si="1007"/>
        <v>#DIV/0!</v>
      </c>
      <c r="CN1356" s="732" t="e">
        <f t="shared" si="994"/>
        <v>#DIV/0!</v>
      </c>
      <c r="CO1356" s="732" t="e">
        <f t="shared" si="1008"/>
        <v>#DIV/0!</v>
      </c>
      <c r="CP1356" s="734" t="e">
        <f t="shared" si="995"/>
        <v>#DIV/0!</v>
      </c>
      <c r="CQ1356" s="733" t="str">
        <f t="shared" si="1009"/>
        <v/>
      </c>
      <c r="CR1356" s="732" t="str">
        <f t="shared" si="1030"/>
        <v/>
      </c>
      <c r="CS1356" s="732" t="str">
        <f t="shared" si="1010"/>
        <v/>
      </c>
      <c r="CT1356" s="731" t="str">
        <f t="shared" si="1031"/>
        <v/>
      </c>
      <c r="CV1356" s="733" t="e">
        <f>IF($H$1=1,'Process Capability'!$F$7,CX1356)</f>
        <v>#DIV/0!</v>
      </c>
      <c r="CW1356" s="732" t="e">
        <f t="shared" si="1011"/>
        <v>#DIV/0!</v>
      </c>
      <c r="CX1356" s="732" t="e">
        <f t="shared" si="1012"/>
        <v>#DIV/0!</v>
      </c>
      <c r="CY1356" s="732" t="e">
        <f t="shared" si="1013"/>
        <v>#DIV/0!</v>
      </c>
      <c r="CZ1356" s="732" t="e">
        <f>IF($H$1=1,'Process Capability'!$F$8,CX1356)</f>
        <v>#DIV/0!</v>
      </c>
      <c r="DA1356" s="732" t="e">
        <f>IF($H$1=1,MAX('Process Capability'!$F$7,'Process Capability'!$F$8)-MIN('Process Capability'!$F$7,'Process Capability'!$F$8),DC1356)</f>
        <v>#DIV/0!</v>
      </c>
      <c r="DB1356" s="732" t="e">
        <f t="shared" si="1014"/>
        <v>#DIV/0!</v>
      </c>
      <c r="DC1356" s="731" t="e">
        <f t="shared" si="1015"/>
        <v>#DIV/0!</v>
      </c>
    </row>
    <row r="1357" spans="1:107" x14ac:dyDescent="0.2">
      <c r="A1357" s="733" t="str">
        <f>IF(C1357=0,IF('Process Capability'!$F$6=1,'Process Capability'!D1365,IF('Process Capability'!$F$6=2,I1207,IF('Process Capability'!$F$6=3,N1257,IF('Process Capability'!$F$6=4,T1282,IF('Process Capability'!$F$6=5,AA1297,IF('Process Capability'!$F$6=6,AI1307,"")))))),"")</f>
        <v/>
      </c>
      <c r="B1357" s="731" t="str">
        <f>IF(D1357=0,IF('Process Capability'!$F$6=1,H1357,IF('Process Capability'!$F$6=2,J1207,IF('Process Capability'!$F$6=3,O1257,IF('Process Capability'!$F$6=4,U1282,IF('Process Capability'!$F$6=5,AB1297,IF('Process Capability'!$F$6=6,AJ1307,"")))))),"")</f>
        <v/>
      </c>
      <c r="C1357" s="701" t="str">
        <f>IF('Process Capability'!$F$6=1,COUNTBLANK('Process Capability'!D1365),IF('Process Capability'!$F$6=2,COUNTBLANK(I1357),IF('Process Capability'!$F$6=3,COUNTBLANK(N1357),IF('Process Capability'!$F$6=4,COUNTBLANK(T1357),IF('Process Capability'!$F$6=5,COUNTBLANK(AA1357),IF('Process Capability'!$F$6=6,COUNTBLANK(AI1357),""))))))</f>
        <v/>
      </c>
      <c r="D1357" s="701" t="str">
        <f>IF('Process Capability'!$F$6=1,COUNTBLANK(H1357),IF('Process Capability'!$F$6=2,COUNTBLANK(J1357),IF('Process Capability'!$F$6=3,COUNTBLANK(O1357),IF('Process Capability'!$F$6=4,COUNTBLANK(U1357),IF('Process Capability'!$F$6=5,COUNTBLANK(AB1357),IF('Process Capability'!$F$6=6,COUNTBLANK(AJ1357),""))))))</f>
        <v/>
      </c>
      <c r="G1357" s="749" t="str">
        <f>IF(COUNTBLANK('Process Capability'!D1365)=1,"",'Process Capability'!D1365)</f>
        <v/>
      </c>
      <c r="H1357" s="748" t="str">
        <f>IF(COUNTBLANK('Process Capability'!D1365)=1,"",MAX('Process Capability'!D1364:D1365)-MIN('Process Capability'!D1364:D1365))</f>
        <v/>
      </c>
      <c r="AS1357" s="733">
        <v>1354</v>
      </c>
      <c r="AT1357" s="732">
        <f t="shared" si="1021"/>
        <v>677</v>
      </c>
      <c r="AU1357" s="732">
        <f t="shared" si="1024"/>
        <v>452</v>
      </c>
      <c r="AV1357" s="742">
        <f t="shared" si="1025"/>
        <v>339</v>
      </c>
      <c r="AW1357" s="732">
        <f t="shared" si="1026"/>
        <v>271</v>
      </c>
      <c r="AX1357" s="734">
        <f t="shared" si="1029"/>
        <v>226</v>
      </c>
      <c r="AY1357" s="662" t="str">
        <f t="shared" si="998"/>
        <v/>
      </c>
      <c r="BL1357" s="733" t="str">
        <f t="shared" si="996"/>
        <v/>
      </c>
      <c r="BM1357" s="734" t="str">
        <f t="shared" si="997"/>
        <v/>
      </c>
      <c r="BN1357" s="751" t="str">
        <f t="shared" si="999"/>
        <v/>
      </c>
      <c r="BO1357" s="742" t="str">
        <f t="shared" si="1000"/>
        <v/>
      </c>
      <c r="BP1357" s="750" t="str">
        <f t="shared" si="1016"/>
        <v/>
      </c>
      <c r="BQ1357" s="743" t="str">
        <f t="shared" si="1001"/>
        <v/>
      </c>
      <c r="BR1357" s="732" t="str">
        <f t="shared" si="1002"/>
        <v/>
      </c>
      <c r="BS1357" s="732" t="str">
        <f t="shared" si="1017"/>
        <v/>
      </c>
      <c r="BT1357" s="732" t="str">
        <f t="shared" si="1018"/>
        <v/>
      </c>
      <c r="BU1357" s="742" t="str">
        <f t="shared" si="1032"/>
        <v/>
      </c>
      <c r="BV1357" s="742" t="str">
        <f t="shared" si="1033"/>
        <v/>
      </c>
      <c r="BW1357" s="742" t="str">
        <f t="shared" si="1034"/>
        <v/>
      </c>
      <c r="BX1357" s="741" t="str">
        <f t="shared" si="1035"/>
        <v/>
      </c>
      <c r="BY1357" s="733" t="str">
        <f t="shared" si="1019"/>
        <v/>
      </c>
      <c r="BZ1357" s="732" t="str">
        <f t="shared" si="1027"/>
        <v/>
      </c>
      <c r="CA1357" s="732" t="str">
        <f t="shared" si="1022"/>
        <v/>
      </c>
      <c r="CB1357" s="734" t="str">
        <f t="shared" si="1028"/>
        <v/>
      </c>
      <c r="CC1357" s="733" t="str">
        <f t="shared" si="1020"/>
        <v/>
      </c>
      <c r="CD1357" s="740" t="str">
        <f t="shared" si="992"/>
        <v/>
      </c>
      <c r="CE1357" s="732" t="str">
        <f t="shared" si="1023"/>
        <v/>
      </c>
      <c r="CF1357" s="739" t="str">
        <f t="shared" si="993"/>
        <v/>
      </c>
      <c r="CG1357" s="737"/>
      <c r="CH1357" s="736" t="str">
        <f t="shared" si="1003"/>
        <v/>
      </c>
      <c r="CI1357" s="738" t="str">
        <f t="shared" si="1004"/>
        <v/>
      </c>
      <c r="CJ1357" s="737"/>
      <c r="CK1357" s="736" t="str">
        <f t="shared" si="1005"/>
        <v/>
      </c>
      <c r="CL1357" s="735" t="str">
        <f t="shared" si="1006"/>
        <v/>
      </c>
      <c r="CM1357" s="733" t="e">
        <f t="shared" si="1007"/>
        <v>#DIV/0!</v>
      </c>
      <c r="CN1357" s="732" t="e">
        <f t="shared" si="994"/>
        <v>#DIV/0!</v>
      </c>
      <c r="CO1357" s="732" t="e">
        <f t="shared" si="1008"/>
        <v>#DIV/0!</v>
      </c>
      <c r="CP1357" s="734" t="e">
        <f t="shared" si="995"/>
        <v>#DIV/0!</v>
      </c>
      <c r="CQ1357" s="733" t="str">
        <f t="shared" si="1009"/>
        <v/>
      </c>
      <c r="CR1357" s="732" t="str">
        <f t="shared" si="1030"/>
        <v/>
      </c>
      <c r="CS1357" s="732" t="str">
        <f t="shared" si="1010"/>
        <v/>
      </c>
      <c r="CT1357" s="731" t="str">
        <f t="shared" si="1031"/>
        <v/>
      </c>
      <c r="CV1357" s="733" t="e">
        <f>IF($H$1=1,'Process Capability'!$F$7,CX1357)</f>
        <v>#DIV/0!</v>
      </c>
      <c r="CW1357" s="732" t="e">
        <f t="shared" si="1011"/>
        <v>#DIV/0!</v>
      </c>
      <c r="CX1357" s="732" t="e">
        <f t="shared" si="1012"/>
        <v>#DIV/0!</v>
      </c>
      <c r="CY1357" s="732" t="e">
        <f t="shared" si="1013"/>
        <v>#DIV/0!</v>
      </c>
      <c r="CZ1357" s="732" t="e">
        <f>IF($H$1=1,'Process Capability'!$F$8,CX1357)</f>
        <v>#DIV/0!</v>
      </c>
      <c r="DA1357" s="732" t="e">
        <f>IF($H$1=1,MAX('Process Capability'!$F$7,'Process Capability'!$F$8)-MIN('Process Capability'!$F$7,'Process Capability'!$F$8),DC1357)</f>
        <v>#DIV/0!</v>
      </c>
      <c r="DB1357" s="732" t="e">
        <f t="shared" si="1014"/>
        <v>#DIV/0!</v>
      </c>
      <c r="DC1357" s="731" t="e">
        <f t="shared" si="1015"/>
        <v>#DIV/0!</v>
      </c>
    </row>
    <row r="1358" spans="1:107" x14ac:dyDescent="0.2">
      <c r="A1358" s="733" t="str">
        <f>IF(C1358=0,IF('Process Capability'!$F$6=1,'Process Capability'!D1366,IF('Process Capability'!$F$6=2,I1208,IF('Process Capability'!$F$6=3,N1258,IF('Process Capability'!$F$6=4,T1283,IF('Process Capability'!$F$6=5,AA1298,IF('Process Capability'!$F$6=6,AI1308,"")))))),"")</f>
        <v/>
      </c>
      <c r="B1358" s="731" t="str">
        <f>IF(D1358=0,IF('Process Capability'!$F$6=1,H1358,IF('Process Capability'!$F$6=2,J1208,IF('Process Capability'!$F$6=3,O1258,IF('Process Capability'!$F$6=4,U1283,IF('Process Capability'!$F$6=5,AB1298,IF('Process Capability'!$F$6=6,AJ1308,"")))))),"")</f>
        <v/>
      </c>
      <c r="C1358" s="701" t="str">
        <f>IF('Process Capability'!$F$6=1,COUNTBLANK('Process Capability'!D1366),IF('Process Capability'!$F$6=2,COUNTBLANK(I1358),IF('Process Capability'!$F$6=3,COUNTBLANK(N1358),IF('Process Capability'!$F$6=4,COUNTBLANK(T1358),IF('Process Capability'!$F$6=5,COUNTBLANK(AA1358),IF('Process Capability'!$F$6=6,COUNTBLANK(AI1358),""))))))</f>
        <v/>
      </c>
      <c r="D1358" s="701" t="str">
        <f>IF('Process Capability'!$F$6=1,COUNTBLANK(H1358),IF('Process Capability'!$F$6=2,COUNTBLANK(J1358),IF('Process Capability'!$F$6=3,COUNTBLANK(O1358),IF('Process Capability'!$F$6=4,COUNTBLANK(U1358),IF('Process Capability'!$F$6=5,COUNTBLANK(AB1358),IF('Process Capability'!$F$6=6,COUNTBLANK(AJ1358),""))))))</f>
        <v/>
      </c>
      <c r="G1358" s="749" t="str">
        <f>IF(COUNTBLANK('Process Capability'!D1366)=1,"",'Process Capability'!D1366)</f>
        <v/>
      </c>
      <c r="H1358" s="748" t="str">
        <f>IF(COUNTBLANK('Process Capability'!D1366)=1,"",MAX('Process Capability'!D1365:D1366)-MIN('Process Capability'!D1365:D1366))</f>
        <v/>
      </c>
      <c r="AS1358" s="733">
        <v>1355</v>
      </c>
      <c r="AT1358" s="732">
        <f t="shared" si="1021"/>
        <v>678</v>
      </c>
      <c r="AU1358" s="732">
        <f t="shared" si="1024"/>
        <v>452</v>
      </c>
      <c r="AV1358" s="742">
        <f t="shared" si="1025"/>
        <v>339</v>
      </c>
      <c r="AW1358" s="732">
        <f t="shared" si="1026"/>
        <v>271</v>
      </c>
      <c r="AX1358" s="734">
        <f t="shared" si="1029"/>
        <v>226</v>
      </c>
      <c r="AY1358" s="662" t="str">
        <f t="shared" si="998"/>
        <v/>
      </c>
      <c r="BL1358" s="733" t="str">
        <f t="shared" si="996"/>
        <v/>
      </c>
      <c r="BM1358" s="734" t="str">
        <f t="shared" si="997"/>
        <v/>
      </c>
      <c r="BN1358" s="751" t="str">
        <f t="shared" si="999"/>
        <v/>
      </c>
      <c r="BO1358" s="742" t="str">
        <f t="shared" si="1000"/>
        <v/>
      </c>
      <c r="BP1358" s="750" t="str">
        <f t="shared" si="1016"/>
        <v/>
      </c>
      <c r="BQ1358" s="743" t="str">
        <f t="shared" si="1001"/>
        <v/>
      </c>
      <c r="BR1358" s="732" t="str">
        <f t="shared" si="1002"/>
        <v/>
      </c>
      <c r="BS1358" s="732" t="str">
        <f t="shared" si="1017"/>
        <v/>
      </c>
      <c r="BT1358" s="732" t="str">
        <f t="shared" si="1018"/>
        <v/>
      </c>
      <c r="BU1358" s="742" t="str">
        <f t="shared" si="1032"/>
        <v/>
      </c>
      <c r="BV1358" s="742" t="str">
        <f t="shared" si="1033"/>
        <v/>
      </c>
      <c r="BW1358" s="742" t="str">
        <f t="shared" si="1034"/>
        <v/>
      </c>
      <c r="BX1358" s="741" t="str">
        <f t="shared" si="1035"/>
        <v/>
      </c>
      <c r="BY1358" s="733" t="str">
        <f t="shared" si="1019"/>
        <v/>
      </c>
      <c r="BZ1358" s="732" t="str">
        <f t="shared" si="1027"/>
        <v/>
      </c>
      <c r="CA1358" s="732" t="str">
        <f t="shared" si="1022"/>
        <v/>
      </c>
      <c r="CB1358" s="734" t="str">
        <f t="shared" si="1028"/>
        <v/>
      </c>
      <c r="CC1358" s="733" t="str">
        <f t="shared" si="1020"/>
        <v/>
      </c>
      <c r="CD1358" s="740" t="str">
        <f t="shared" si="992"/>
        <v/>
      </c>
      <c r="CE1358" s="732" t="str">
        <f t="shared" si="1023"/>
        <v/>
      </c>
      <c r="CF1358" s="739" t="str">
        <f t="shared" si="993"/>
        <v/>
      </c>
      <c r="CG1358" s="737"/>
      <c r="CH1358" s="736" t="str">
        <f t="shared" si="1003"/>
        <v/>
      </c>
      <c r="CI1358" s="738" t="str">
        <f t="shared" si="1004"/>
        <v/>
      </c>
      <c r="CJ1358" s="737"/>
      <c r="CK1358" s="736" t="str">
        <f t="shared" si="1005"/>
        <v/>
      </c>
      <c r="CL1358" s="735" t="str">
        <f t="shared" si="1006"/>
        <v/>
      </c>
      <c r="CM1358" s="733" t="e">
        <f t="shared" si="1007"/>
        <v>#DIV/0!</v>
      </c>
      <c r="CN1358" s="732" t="e">
        <f t="shared" si="994"/>
        <v>#DIV/0!</v>
      </c>
      <c r="CO1358" s="732" t="e">
        <f t="shared" si="1008"/>
        <v>#DIV/0!</v>
      </c>
      <c r="CP1358" s="734" t="e">
        <f t="shared" si="995"/>
        <v>#DIV/0!</v>
      </c>
      <c r="CQ1358" s="733" t="str">
        <f t="shared" si="1009"/>
        <v/>
      </c>
      <c r="CR1358" s="732" t="str">
        <f t="shared" si="1030"/>
        <v/>
      </c>
      <c r="CS1358" s="732" t="str">
        <f t="shared" si="1010"/>
        <v/>
      </c>
      <c r="CT1358" s="731" t="str">
        <f t="shared" si="1031"/>
        <v/>
      </c>
      <c r="CV1358" s="733" t="e">
        <f>IF($H$1=1,'Process Capability'!$F$7,CX1358)</f>
        <v>#DIV/0!</v>
      </c>
      <c r="CW1358" s="732" t="e">
        <f t="shared" si="1011"/>
        <v>#DIV/0!</v>
      </c>
      <c r="CX1358" s="732" t="e">
        <f t="shared" si="1012"/>
        <v>#DIV/0!</v>
      </c>
      <c r="CY1358" s="732" t="e">
        <f t="shared" si="1013"/>
        <v>#DIV/0!</v>
      </c>
      <c r="CZ1358" s="732" t="e">
        <f>IF($H$1=1,'Process Capability'!$F$8,CX1358)</f>
        <v>#DIV/0!</v>
      </c>
      <c r="DA1358" s="732" t="e">
        <f>IF($H$1=1,MAX('Process Capability'!$F$7,'Process Capability'!$F$8)-MIN('Process Capability'!$F$7,'Process Capability'!$F$8),DC1358)</f>
        <v>#DIV/0!</v>
      </c>
      <c r="DB1358" s="732" t="e">
        <f t="shared" si="1014"/>
        <v>#DIV/0!</v>
      </c>
      <c r="DC1358" s="731" t="e">
        <f t="shared" si="1015"/>
        <v>#DIV/0!</v>
      </c>
    </row>
    <row r="1359" spans="1:107" x14ac:dyDescent="0.2">
      <c r="A1359" s="733" t="str">
        <f>IF(C1359=0,IF('Process Capability'!$F$6=1,'Process Capability'!D1367,IF('Process Capability'!$F$6=2,I1209,IF('Process Capability'!$F$6=3,N1259,IF('Process Capability'!$F$6=4,T1284,IF('Process Capability'!$F$6=5,AA1299,IF('Process Capability'!$F$6=6,AI1309,"")))))),"")</f>
        <v/>
      </c>
      <c r="B1359" s="731" t="str">
        <f>IF(D1359=0,IF('Process Capability'!$F$6=1,H1359,IF('Process Capability'!$F$6=2,J1209,IF('Process Capability'!$F$6=3,O1259,IF('Process Capability'!$F$6=4,U1284,IF('Process Capability'!$F$6=5,AB1299,IF('Process Capability'!$F$6=6,AJ1309,"")))))),"")</f>
        <v/>
      </c>
      <c r="C1359" s="701" t="str">
        <f>IF('Process Capability'!$F$6=1,COUNTBLANK('Process Capability'!D1367),IF('Process Capability'!$F$6=2,COUNTBLANK(I1359),IF('Process Capability'!$F$6=3,COUNTBLANK(N1359),IF('Process Capability'!$F$6=4,COUNTBLANK(T1359),IF('Process Capability'!$F$6=5,COUNTBLANK(AA1359),IF('Process Capability'!$F$6=6,COUNTBLANK(AI1359),""))))))</f>
        <v/>
      </c>
      <c r="D1359" s="701" t="str">
        <f>IF('Process Capability'!$F$6=1,COUNTBLANK(H1359),IF('Process Capability'!$F$6=2,COUNTBLANK(J1359),IF('Process Capability'!$F$6=3,COUNTBLANK(O1359),IF('Process Capability'!$F$6=4,COUNTBLANK(U1359),IF('Process Capability'!$F$6=5,COUNTBLANK(AB1359),IF('Process Capability'!$F$6=6,COUNTBLANK(AJ1359),""))))))</f>
        <v/>
      </c>
      <c r="G1359" s="749" t="str">
        <f>IF(COUNTBLANK('Process Capability'!D1367)=1,"",'Process Capability'!D1367)</f>
        <v/>
      </c>
      <c r="H1359" s="748" t="str">
        <f>IF(COUNTBLANK('Process Capability'!D1367)=1,"",MAX('Process Capability'!D1366:D1367)-MIN('Process Capability'!D1366:D1367))</f>
        <v/>
      </c>
      <c r="AS1359" s="743">
        <v>1356</v>
      </c>
      <c r="AT1359" s="732">
        <f t="shared" si="1021"/>
        <v>678</v>
      </c>
      <c r="AU1359" s="732">
        <f t="shared" si="1024"/>
        <v>452</v>
      </c>
      <c r="AV1359" s="742">
        <f t="shared" si="1025"/>
        <v>339</v>
      </c>
      <c r="AW1359" s="732">
        <f t="shared" si="1026"/>
        <v>272</v>
      </c>
      <c r="AX1359" s="734">
        <f t="shared" si="1029"/>
        <v>226</v>
      </c>
      <c r="AY1359" s="662" t="str">
        <f t="shared" si="998"/>
        <v/>
      </c>
      <c r="BL1359" s="733" t="str">
        <f t="shared" si="996"/>
        <v/>
      </c>
      <c r="BM1359" s="734" t="str">
        <f t="shared" si="997"/>
        <v/>
      </c>
      <c r="BN1359" s="751" t="str">
        <f t="shared" si="999"/>
        <v/>
      </c>
      <c r="BO1359" s="742" t="str">
        <f t="shared" si="1000"/>
        <v/>
      </c>
      <c r="BP1359" s="750" t="str">
        <f t="shared" si="1016"/>
        <v/>
      </c>
      <c r="BQ1359" s="743" t="str">
        <f t="shared" si="1001"/>
        <v/>
      </c>
      <c r="BR1359" s="732" t="str">
        <f t="shared" si="1002"/>
        <v/>
      </c>
      <c r="BS1359" s="732" t="str">
        <f t="shared" si="1017"/>
        <v/>
      </c>
      <c r="BT1359" s="732" t="str">
        <f t="shared" si="1018"/>
        <v/>
      </c>
      <c r="BU1359" s="742" t="str">
        <f t="shared" si="1032"/>
        <v/>
      </c>
      <c r="BV1359" s="742" t="str">
        <f t="shared" si="1033"/>
        <v/>
      </c>
      <c r="BW1359" s="742" t="str">
        <f t="shared" si="1034"/>
        <v/>
      </c>
      <c r="BX1359" s="741" t="str">
        <f t="shared" si="1035"/>
        <v/>
      </c>
      <c r="BY1359" s="733" t="str">
        <f t="shared" si="1019"/>
        <v/>
      </c>
      <c r="BZ1359" s="732" t="str">
        <f t="shared" si="1027"/>
        <v/>
      </c>
      <c r="CA1359" s="732" t="str">
        <f t="shared" si="1022"/>
        <v/>
      </c>
      <c r="CB1359" s="734" t="str">
        <f t="shared" si="1028"/>
        <v/>
      </c>
      <c r="CC1359" s="733" t="str">
        <f t="shared" si="1020"/>
        <v/>
      </c>
      <c r="CD1359" s="740" t="str">
        <f t="shared" si="992"/>
        <v/>
      </c>
      <c r="CE1359" s="732" t="str">
        <f t="shared" si="1023"/>
        <v/>
      </c>
      <c r="CF1359" s="739" t="str">
        <f t="shared" si="993"/>
        <v/>
      </c>
      <c r="CG1359" s="737"/>
      <c r="CH1359" s="736" t="str">
        <f t="shared" si="1003"/>
        <v/>
      </c>
      <c r="CI1359" s="738" t="str">
        <f t="shared" si="1004"/>
        <v/>
      </c>
      <c r="CJ1359" s="737"/>
      <c r="CK1359" s="736" t="str">
        <f t="shared" si="1005"/>
        <v/>
      </c>
      <c r="CL1359" s="735" t="str">
        <f t="shared" si="1006"/>
        <v/>
      </c>
      <c r="CM1359" s="733" t="e">
        <f t="shared" si="1007"/>
        <v>#DIV/0!</v>
      </c>
      <c r="CN1359" s="732" t="e">
        <f t="shared" si="994"/>
        <v>#DIV/0!</v>
      </c>
      <c r="CO1359" s="732" t="e">
        <f t="shared" si="1008"/>
        <v>#DIV/0!</v>
      </c>
      <c r="CP1359" s="734" t="e">
        <f t="shared" si="995"/>
        <v>#DIV/0!</v>
      </c>
      <c r="CQ1359" s="733" t="str">
        <f t="shared" si="1009"/>
        <v/>
      </c>
      <c r="CR1359" s="732" t="str">
        <f t="shared" si="1030"/>
        <v/>
      </c>
      <c r="CS1359" s="732" t="str">
        <f t="shared" si="1010"/>
        <v/>
      </c>
      <c r="CT1359" s="731" t="str">
        <f t="shared" si="1031"/>
        <v/>
      </c>
      <c r="CV1359" s="733" t="e">
        <f>IF($H$1=1,'Process Capability'!$F$7,CX1359)</f>
        <v>#DIV/0!</v>
      </c>
      <c r="CW1359" s="732" t="e">
        <f t="shared" si="1011"/>
        <v>#DIV/0!</v>
      </c>
      <c r="CX1359" s="732" t="e">
        <f t="shared" si="1012"/>
        <v>#DIV/0!</v>
      </c>
      <c r="CY1359" s="732" t="e">
        <f t="shared" si="1013"/>
        <v>#DIV/0!</v>
      </c>
      <c r="CZ1359" s="732" t="e">
        <f>IF($H$1=1,'Process Capability'!$F$8,CX1359)</f>
        <v>#DIV/0!</v>
      </c>
      <c r="DA1359" s="732" t="e">
        <f>IF($H$1=1,MAX('Process Capability'!$F$7,'Process Capability'!$F$8)-MIN('Process Capability'!$F$7,'Process Capability'!$F$8),DC1359)</f>
        <v>#DIV/0!</v>
      </c>
      <c r="DB1359" s="732" t="e">
        <f t="shared" si="1014"/>
        <v>#DIV/0!</v>
      </c>
      <c r="DC1359" s="731" t="e">
        <f t="shared" si="1015"/>
        <v>#DIV/0!</v>
      </c>
    </row>
    <row r="1360" spans="1:107" x14ac:dyDescent="0.2">
      <c r="A1360" s="733" t="str">
        <f>IF(C1360=0,IF('Process Capability'!$F$6=1,'Process Capability'!D1368,IF('Process Capability'!$F$6=2,I1210,IF('Process Capability'!$F$6=3,N1260,IF('Process Capability'!$F$6=4,T1285,IF('Process Capability'!$F$6=5,AA1300,IF('Process Capability'!$F$6=6,AI1310,"")))))),"")</f>
        <v/>
      </c>
      <c r="B1360" s="731" t="str">
        <f>IF(D1360=0,IF('Process Capability'!$F$6=1,H1360,IF('Process Capability'!$F$6=2,J1210,IF('Process Capability'!$F$6=3,O1260,IF('Process Capability'!$F$6=4,U1285,IF('Process Capability'!$F$6=5,AB1300,IF('Process Capability'!$F$6=6,AJ1310,"")))))),"")</f>
        <v/>
      </c>
      <c r="C1360" s="701" t="str">
        <f>IF('Process Capability'!$F$6=1,COUNTBLANK('Process Capability'!D1368),IF('Process Capability'!$F$6=2,COUNTBLANK(I1360),IF('Process Capability'!$F$6=3,COUNTBLANK(N1360),IF('Process Capability'!$F$6=4,COUNTBLANK(T1360),IF('Process Capability'!$F$6=5,COUNTBLANK(AA1360),IF('Process Capability'!$F$6=6,COUNTBLANK(AI1360),""))))))</f>
        <v/>
      </c>
      <c r="D1360" s="701" t="str">
        <f>IF('Process Capability'!$F$6=1,COUNTBLANK(H1360),IF('Process Capability'!$F$6=2,COUNTBLANK(J1360),IF('Process Capability'!$F$6=3,COUNTBLANK(O1360),IF('Process Capability'!$F$6=4,COUNTBLANK(U1360),IF('Process Capability'!$F$6=5,COUNTBLANK(AB1360),IF('Process Capability'!$F$6=6,COUNTBLANK(AJ1360),""))))))</f>
        <v/>
      </c>
      <c r="G1360" s="749" t="str">
        <f>IF(COUNTBLANK('Process Capability'!D1368)=1,"",'Process Capability'!D1368)</f>
        <v/>
      </c>
      <c r="H1360" s="748" t="str">
        <f>IF(COUNTBLANK('Process Capability'!D1368)=1,"",MAX('Process Capability'!D1367:D1368)-MIN('Process Capability'!D1367:D1368))</f>
        <v/>
      </c>
      <c r="AS1360" s="733">
        <v>1357</v>
      </c>
      <c r="AT1360" s="732">
        <f t="shared" si="1021"/>
        <v>679</v>
      </c>
      <c r="AU1360" s="732">
        <f t="shared" si="1024"/>
        <v>453</v>
      </c>
      <c r="AV1360" s="742">
        <f t="shared" si="1025"/>
        <v>340</v>
      </c>
      <c r="AW1360" s="732">
        <f t="shared" si="1026"/>
        <v>272</v>
      </c>
      <c r="AX1360" s="734">
        <f t="shared" si="1029"/>
        <v>227</v>
      </c>
      <c r="AY1360" s="662" t="str">
        <f t="shared" si="998"/>
        <v/>
      </c>
      <c r="BL1360" s="733" t="str">
        <f t="shared" si="996"/>
        <v/>
      </c>
      <c r="BM1360" s="734" t="str">
        <f t="shared" si="997"/>
        <v/>
      </c>
      <c r="BN1360" s="751" t="str">
        <f t="shared" si="999"/>
        <v/>
      </c>
      <c r="BO1360" s="742" t="str">
        <f t="shared" si="1000"/>
        <v/>
      </c>
      <c r="BP1360" s="750" t="str">
        <f t="shared" si="1016"/>
        <v/>
      </c>
      <c r="BQ1360" s="743" t="str">
        <f t="shared" si="1001"/>
        <v/>
      </c>
      <c r="BR1360" s="732" t="str">
        <f t="shared" si="1002"/>
        <v/>
      </c>
      <c r="BS1360" s="732" t="str">
        <f t="shared" si="1017"/>
        <v/>
      </c>
      <c r="BT1360" s="732" t="str">
        <f t="shared" si="1018"/>
        <v/>
      </c>
      <c r="BU1360" s="742" t="str">
        <f t="shared" si="1032"/>
        <v/>
      </c>
      <c r="BV1360" s="742" t="str">
        <f t="shared" si="1033"/>
        <v/>
      </c>
      <c r="BW1360" s="742" t="str">
        <f t="shared" si="1034"/>
        <v/>
      </c>
      <c r="BX1360" s="741" t="str">
        <f t="shared" si="1035"/>
        <v/>
      </c>
      <c r="BY1360" s="733" t="str">
        <f t="shared" si="1019"/>
        <v/>
      </c>
      <c r="BZ1360" s="732" t="str">
        <f t="shared" si="1027"/>
        <v/>
      </c>
      <c r="CA1360" s="732" t="str">
        <f t="shared" si="1022"/>
        <v/>
      </c>
      <c r="CB1360" s="734" t="str">
        <f t="shared" si="1028"/>
        <v/>
      </c>
      <c r="CC1360" s="733" t="str">
        <f t="shared" si="1020"/>
        <v/>
      </c>
      <c r="CD1360" s="740" t="str">
        <f t="shared" si="992"/>
        <v/>
      </c>
      <c r="CE1360" s="732" t="str">
        <f t="shared" si="1023"/>
        <v/>
      </c>
      <c r="CF1360" s="739" t="str">
        <f t="shared" si="993"/>
        <v/>
      </c>
      <c r="CG1360" s="737"/>
      <c r="CH1360" s="736" t="str">
        <f t="shared" si="1003"/>
        <v/>
      </c>
      <c r="CI1360" s="738" t="str">
        <f t="shared" si="1004"/>
        <v/>
      </c>
      <c r="CJ1360" s="737"/>
      <c r="CK1360" s="736" t="str">
        <f t="shared" si="1005"/>
        <v/>
      </c>
      <c r="CL1360" s="735" t="str">
        <f t="shared" si="1006"/>
        <v/>
      </c>
      <c r="CM1360" s="733" t="e">
        <f t="shared" si="1007"/>
        <v>#DIV/0!</v>
      </c>
      <c r="CN1360" s="732" t="e">
        <f t="shared" si="994"/>
        <v>#DIV/0!</v>
      </c>
      <c r="CO1360" s="732" t="e">
        <f t="shared" si="1008"/>
        <v>#DIV/0!</v>
      </c>
      <c r="CP1360" s="734" t="e">
        <f t="shared" si="995"/>
        <v>#DIV/0!</v>
      </c>
      <c r="CQ1360" s="733" t="str">
        <f t="shared" si="1009"/>
        <v/>
      </c>
      <c r="CR1360" s="732" t="str">
        <f t="shared" si="1030"/>
        <v/>
      </c>
      <c r="CS1360" s="732" t="str">
        <f t="shared" si="1010"/>
        <v/>
      </c>
      <c r="CT1360" s="731" t="str">
        <f t="shared" si="1031"/>
        <v/>
      </c>
      <c r="CV1360" s="733" t="e">
        <f>IF($H$1=1,'Process Capability'!$F$7,CX1360)</f>
        <v>#DIV/0!</v>
      </c>
      <c r="CW1360" s="732" t="e">
        <f t="shared" si="1011"/>
        <v>#DIV/0!</v>
      </c>
      <c r="CX1360" s="732" t="e">
        <f t="shared" si="1012"/>
        <v>#DIV/0!</v>
      </c>
      <c r="CY1360" s="732" t="e">
        <f t="shared" si="1013"/>
        <v>#DIV/0!</v>
      </c>
      <c r="CZ1360" s="732" t="e">
        <f>IF($H$1=1,'Process Capability'!$F$8,CX1360)</f>
        <v>#DIV/0!</v>
      </c>
      <c r="DA1360" s="732" t="e">
        <f>IF($H$1=1,MAX('Process Capability'!$F$7,'Process Capability'!$F$8)-MIN('Process Capability'!$F$7,'Process Capability'!$F$8),DC1360)</f>
        <v>#DIV/0!</v>
      </c>
      <c r="DB1360" s="732" t="e">
        <f t="shared" si="1014"/>
        <v>#DIV/0!</v>
      </c>
      <c r="DC1360" s="731" t="e">
        <f t="shared" si="1015"/>
        <v>#DIV/0!</v>
      </c>
    </row>
    <row r="1361" spans="1:107" x14ac:dyDescent="0.2">
      <c r="A1361" s="733" t="str">
        <f>IF(C1361=0,IF('Process Capability'!$F$6=1,'Process Capability'!D1369,IF('Process Capability'!$F$6=2,I1211,IF('Process Capability'!$F$6=3,N1261,IF('Process Capability'!$F$6=4,T1286,IF('Process Capability'!$F$6=5,AA1301,IF('Process Capability'!$F$6=6,AI1311,"")))))),"")</f>
        <v/>
      </c>
      <c r="B1361" s="731" t="str">
        <f>IF(D1361=0,IF('Process Capability'!$F$6=1,H1361,IF('Process Capability'!$F$6=2,J1211,IF('Process Capability'!$F$6=3,O1261,IF('Process Capability'!$F$6=4,U1286,IF('Process Capability'!$F$6=5,AB1301,IF('Process Capability'!$F$6=6,AJ1311,"")))))),"")</f>
        <v/>
      </c>
      <c r="C1361" s="701" t="str">
        <f>IF('Process Capability'!$F$6=1,COUNTBLANK('Process Capability'!D1369),IF('Process Capability'!$F$6=2,COUNTBLANK(I1361),IF('Process Capability'!$F$6=3,COUNTBLANK(N1361),IF('Process Capability'!$F$6=4,COUNTBLANK(T1361),IF('Process Capability'!$F$6=5,COUNTBLANK(AA1361),IF('Process Capability'!$F$6=6,COUNTBLANK(AI1361),""))))))</f>
        <v/>
      </c>
      <c r="D1361" s="701" t="str">
        <f>IF('Process Capability'!$F$6=1,COUNTBLANK(H1361),IF('Process Capability'!$F$6=2,COUNTBLANK(J1361),IF('Process Capability'!$F$6=3,COUNTBLANK(O1361),IF('Process Capability'!$F$6=4,COUNTBLANK(U1361),IF('Process Capability'!$F$6=5,COUNTBLANK(AB1361),IF('Process Capability'!$F$6=6,COUNTBLANK(AJ1361),""))))))</f>
        <v/>
      </c>
      <c r="G1361" s="749" t="str">
        <f>IF(COUNTBLANK('Process Capability'!D1369)=1,"",'Process Capability'!D1369)</f>
        <v/>
      </c>
      <c r="H1361" s="748" t="str">
        <f>IF(COUNTBLANK('Process Capability'!D1369)=1,"",MAX('Process Capability'!D1368:D1369)-MIN('Process Capability'!D1368:D1369))</f>
        <v/>
      </c>
      <c r="AS1361" s="733">
        <v>1358</v>
      </c>
      <c r="AT1361" s="732">
        <f t="shared" si="1021"/>
        <v>679</v>
      </c>
      <c r="AU1361" s="732">
        <f t="shared" si="1024"/>
        <v>453</v>
      </c>
      <c r="AV1361" s="742">
        <f t="shared" si="1025"/>
        <v>340</v>
      </c>
      <c r="AW1361" s="732">
        <f t="shared" si="1026"/>
        <v>272</v>
      </c>
      <c r="AX1361" s="734">
        <f t="shared" si="1029"/>
        <v>227</v>
      </c>
      <c r="AY1361" s="662" t="str">
        <f t="shared" si="998"/>
        <v/>
      </c>
      <c r="BL1361" s="733" t="str">
        <f t="shared" si="996"/>
        <v/>
      </c>
      <c r="BM1361" s="734" t="str">
        <f t="shared" si="997"/>
        <v/>
      </c>
      <c r="BN1361" s="751" t="str">
        <f t="shared" si="999"/>
        <v/>
      </c>
      <c r="BO1361" s="742" t="str">
        <f t="shared" si="1000"/>
        <v/>
      </c>
      <c r="BP1361" s="750" t="str">
        <f t="shared" si="1016"/>
        <v/>
      </c>
      <c r="BQ1361" s="743" t="str">
        <f t="shared" si="1001"/>
        <v/>
      </c>
      <c r="BR1361" s="732" t="str">
        <f t="shared" si="1002"/>
        <v/>
      </c>
      <c r="BS1361" s="732" t="str">
        <f t="shared" si="1017"/>
        <v/>
      </c>
      <c r="BT1361" s="732" t="str">
        <f t="shared" si="1018"/>
        <v/>
      </c>
      <c r="BU1361" s="742" t="str">
        <f t="shared" si="1032"/>
        <v/>
      </c>
      <c r="BV1361" s="742" t="str">
        <f t="shared" si="1033"/>
        <v/>
      </c>
      <c r="BW1361" s="742" t="str">
        <f t="shared" si="1034"/>
        <v/>
      </c>
      <c r="BX1361" s="741" t="str">
        <f t="shared" si="1035"/>
        <v/>
      </c>
      <c r="BY1361" s="733" t="str">
        <f t="shared" si="1019"/>
        <v/>
      </c>
      <c r="BZ1361" s="732" t="str">
        <f t="shared" si="1027"/>
        <v/>
      </c>
      <c r="CA1361" s="732" t="str">
        <f t="shared" si="1022"/>
        <v/>
      </c>
      <c r="CB1361" s="734" t="str">
        <f t="shared" si="1028"/>
        <v/>
      </c>
      <c r="CC1361" s="733" t="str">
        <f t="shared" si="1020"/>
        <v/>
      </c>
      <c r="CD1361" s="740" t="str">
        <f t="shared" si="992"/>
        <v/>
      </c>
      <c r="CE1361" s="732" t="str">
        <f t="shared" si="1023"/>
        <v/>
      </c>
      <c r="CF1361" s="739" t="str">
        <f t="shared" si="993"/>
        <v/>
      </c>
      <c r="CG1361" s="737"/>
      <c r="CH1361" s="736" t="str">
        <f t="shared" si="1003"/>
        <v/>
      </c>
      <c r="CI1361" s="738" t="str">
        <f t="shared" si="1004"/>
        <v/>
      </c>
      <c r="CJ1361" s="737"/>
      <c r="CK1361" s="736" t="str">
        <f t="shared" si="1005"/>
        <v/>
      </c>
      <c r="CL1361" s="735" t="str">
        <f t="shared" si="1006"/>
        <v/>
      </c>
      <c r="CM1361" s="733" t="e">
        <f t="shared" si="1007"/>
        <v>#DIV/0!</v>
      </c>
      <c r="CN1361" s="732" t="e">
        <f t="shared" si="994"/>
        <v>#DIV/0!</v>
      </c>
      <c r="CO1361" s="732" t="e">
        <f t="shared" si="1008"/>
        <v>#DIV/0!</v>
      </c>
      <c r="CP1361" s="734" t="e">
        <f t="shared" si="995"/>
        <v>#DIV/0!</v>
      </c>
      <c r="CQ1361" s="733" t="str">
        <f t="shared" si="1009"/>
        <v/>
      </c>
      <c r="CR1361" s="732" t="str">
        <f t="shared" si="1030"/>
        <v/>
      </c>
      <c r="CS1361" s="732" t="str">
        <f t="shared" si="1010"/>
        <v/>
      </c>
      <c r="CT1361" s="731" t="str">
        <f t="shared" si="1031"/>
        <v/>
      </c>
      <c r="CV1361" s="733" t="e">
        <f>IF($H$1=1,'Process Capability'!$F$7,CX1361)</f>
        <v>#DIV/0!</v>
      </c>
      <c r="CW1361" s="732" t="e">
        <f t="shared" si="1011"/>
        <v>#DIV/0!</v>
      </c>
      <c r="CX1361" s="732" t="e">
        <f t="shared" si="1012"/>
        <v>#DIV/0!</v>
      </c>
      <c r="CY1361" s="732" t="e">
        <f t="shared" si="1013"/>
        <v>#DIV/0!</v>
      </c>
      <c r="CZ1361" s="732" t="e">
        <f>IF($H$1=1,'Process Capability'!$F$8,CX1361)</f>
        <v>#DIV/0!</v>
      </c>
      <c r="DA1361" s="732" t="e">
        <f>IF($H$1=1,MAX('Process Capability'!$F$7,'Process Capability'!$F$8)-MIN('Process Capability'!$F$7,'Process Capability'!$F$8),DC1361)</f>
        <v>#DIV/0!</v>
      </c>
      <c r="DB1361" s="732" t="e">
        <f t="shared" si="1014"/>
        <v>#DIV/0!</v>
      </c>
      <c r="DC1361" s="731" t="e">
        <f t="shared" si="1015"/>
        <v>#DIV/0!</v>
      </c>
    </row>
    <row r="1362" spans="1:107" x14ac:dyDescent="0.2">
      <c r="A1362" s="733" t="str">
        <f>IF(C1362=0,IF('Process Capability'!$F$6=1,'Process Capability'!D1370,IF('Process Capability'!$F$6=2,I1212,IF('Process Capability'!$F$6=3,N1262,IF('Process Capability'!$F$6=4,T1287,IF('Process Capability'!$F$6=5,AA1302,IF('Process Capability'!$F$6=6,AI1312,"")))))),"")</f>
        <v/>
      </c>
      <c r="B1362" s="731" t="str">
        <f>IF(D1362=0,IF('Process Capability'!$F$6=1,H1362,IF('Process Capability'!$F$6=2,J1212,IF('Process Capability'!$F$6=3,O1262,IF('Process Capability'!$F$6=4,U1287,IF('Process Capability'!$F$6=5,AB1302,IF('Process Capability'!$F$6=6,AJ1312,"")))))),"")</f>
        <v/>
      </c>
      <c r="C1362" s="701" t="str">
        <f>IF('Process Capability'!$F$6=1,COUNTBLANK('Process Capability'!D1370),IF('Process Capability'!$F$6=2,COUNTBLANK(I1362),IF('Process Capability'!$F$6=3,COUNTBLANK(N1362),IF('Process Capability'!$F$6=4,COUNTBLANK(T1362),IF('Process Capability'!$F$6=5,COUNTBLANK(AA1362),IF('Process Capability'!$F$6=6,COUNTBLANK(AI1362),""))))))</f>
        <v/>
      </c>
      <c r="D1362" s="701" t="str">
        <f>IF('Process Capability'!$F$6=1,COUNTBLANK(H1362),IF('Process Capability'!$F$6=2,COUNTBLANK(J1362),IF('Process Capability'!$F$6=3,COUNTBLANK(O1362),IF('Process Capability'!$F$6=4,COUNTBLANK(U1362),IF('Process Capability'!$F$6=5,COUNTBLANK(AB1362),IF('Process Capability'!$F$6=6,COUNTBLANK(AJ1362),""))))))</f>
        <v/>
      </c>
      <c r="G1362" s="749" t="str">
        <f>IF(COUNTBLANK('Process Capability'!D1370)=1,"",'Process Capability'!D1370)</f>
        <v/>
      </c>
      <c r="H1362" s="748" t="str">
        <f>IF(COUNTBLANK('Process Capability'!D1370)=1,"",MAX('Process Capability'!D1369:D1370)-MIN('Process Capability'!D1369:D1370))</f>
        <v/>
      </c>
      <c r="AS1362" s="743">
        <v>1359</v>
      </c>
      <c r="AT1362" s="732">
        <f t="shared" si="1021"/>
        <v>680</v>
      </c>
      <c r="AU1362" s="732">
        <f t="shared" si="1024"/>
        <v>453</v>
      </c>
      <c r="AV1362" s="742">
        <f t="shared" si="1025"/>
        <v>340</v>
      </c>
      <c r="AW1362" s="732">
        <f t="shared" si="1026"/>
        <v>272</v>
      </c>
      <c r="AX1362" s="734">
        <f t="shared" si="1029"/>
        <v>227</v>
      </c>
      <c r="AY1362" s="662" t="str">
        <f t="shared" si="998"/>
        <v/>
      </c>
      <c r="BL1362" s="733" t="str">
        <f t="shared" si="996"/>
        <v/>
      </c>
      <c r="BM1362" s="734" t="str">
        <f t="shared" si="997"/>
        <v/>
      </c>
      <c r="BN1362" s="751" t="str">
        <f t="shared" si="999"/>
        <v/>
      </c>
      <c r="BO1362" s="742" t="str">
        <f t="shared" si="1000"/>
        <v/>
      </c>
      <c r="BP1362" s="750" t="str">
        <f t="shared" si="1016"/>
        <v/>
      </c>
      <c r="BQ1362" s="743" t="str">
        <f t="shared" si="1001"/>
        <v/>
      </c>
      <c r="BR1362" s="732" t="str">
        <f t="shared" si="1002"/>
        <v/>
      </c>
      <c r="BS1362" s="732" t="str">
        <f t="shared" si="1017"/>
        <v/>
      </c>
      <c r="BT1362" s="732" t="str">
        <f t="shared" si="1018"/>
        <v/>
      </c>
      <c r="BU1362" s="742" t="str">
        <f t="shared" si="1032"/>
        <v/>
      </c>
      <c r="BV1362" s="742" t="str">
        <f t="shared" si="1033"/>
        <v/>
      </c>
      <c r="BW1362" s="742" t="str">
        <f t="shared" si="1034"/>
        <v/>
      </c>
      <c r="BX1362" s="741" t="str">
        <f t="shared" si="1035"/>
        <v/>
      </c>
      <c r="BY1362" s="733" t="str">
        <f t="shared" si="1019"/>
        <v/>
      </c>
      <c r="BZ1362" s="732" t="str">
        <f t="shared" si="1027"/>
        <v/>
      </c>
      <c r="CA1362" s="732" t="str">
        <f t="shared" si="1022"/>
        <v/>
      </c>
      <c r="CB1362" s="734" t="str">
        <f t="shared" si="1028"/>
        <v/>
      </c>
      <c r="CC1362" s="733" t="str">
        <f t="shared" si="1020"/>
        <v/>
      </c>
      <c r="CD1362" s="740" t="str">
        <f t="shared" ref="CD1362:CD1425" si="1036">IF(ABS(SUM(CC1349,CC1351,CC1353,CC1355,CC1357,CC1359,CC1361))+ABS(SUM(CC1350,CC1352,CC1354,CC1356,CC1358,CC1360,CC1362))=14,1,"")</f>
        <v/>
      </c>
      <c r="CE1362" s="732" t="str">
        <f t="shared" si="1023"/>
        <v/>
      </c>
      <c r="CF1362" s="739" t="str">
        <f t="shared" ref="CF1362:CF1425" si="1037">IF(ABS(SUM(CE1349,CE1351,CE1353,CE1355,CE1357,CE1359,CE1361))+ABS(SUM(CE1350,CE1352,CE1354,CE1356,CE1358,CE1360,CE1362))=14,1,"")</f>
        <v/>
      </c>
      <c r="CG1362" s="737"/>
      <c r="CH1362" s="736" t="str">
        <f t="shared" si="1003"/>
        <v/>
      </c>
      <c r="CI1362" s="738" t="str">
        <f t="shared" si="1004"/>
        <v/>
      </c>
      <c r="CJ1362" s="737"/>
      <c r="CK1362" s="736" t="str">
        <f t="shared" si="1005"/>
        <v/>
      </c>
      <c r="CL1362" s="735" t="str">
        <f t="shared" si="1006"/>
        <v/>
      </c>
      <c r="CM1362" s="733" t="e">
        <f t="shared" si="1007"/>
        <v>#DIV/0!</v>
      </c>
      <c r="CN1362" s="732" t="e">
        <f t="shared" ref="CN1362:CN1425" si="1038">IF(SUM(CM1348:CM1362)=15,1,"")</f>
        <v>#DIV/0!</v>
      </c>
      <c r="CO1362" s="732" t="e">
        <f t="shared" si="1008"/>
        <v>#DIV/0!</v>
      </c>
      <c r="CP1362" s="734" t="e">
        <f t="shared" ref="CP1362:CP1425" si="1039">IF(SUM(CO1348:CO1362)=15,1,"")</f>
        <v>#DIV/0!</v>
      </c>
      <c r="CQ1362" s="733" t="str">
        <f t="shared" si="1009"/>
        <v/>
      </c>
      <c r="CR1362" s="732" t="str">
        <f t="shared" si="1030"/>
        <v/>
      </c>
      <c r="CS1362" s="732" t="str">
        <f t="shared" si="1010"/>
        <v/>
      </c>
      <c r="CT1362" s="731" t="str">
        <f t="shared" si="1031"/>
        <v/>
      </c>
      <c r="CV1362" s="733" t="e">
        <f>IF($H$1=1,'Process Capability'!$F$7,CX1362)</f>
        <v>#DIV/0!</v>
      </c>
      <c r="CW1362" s="732" t="e">
        <f t="shared" si="1011"/>
        <v>#DIV/0!</v>
      </c>
      <c r="CX1362" s="732" t="e">
        <f t="shared" si="1012"/>
        <v>#DIV/0!</v>
      </c>
      <c r="CY1362" s="732" t="e">
        <f t="shared" si="1013"/>
        <v>#DIV/0!</v>
      </c>
      <c r="CZ1362" s="732" t="e">
        <f>IF($H$1=1,'Process Capability'!$F$8,CX1362)</f>
        <v>#DIV/0!</v>
      </c>
      <c r="DA1362" s="732" t="e">
        <f>IF($H$1=1,MAX('Process Capability'!$F$7,'Process Capability'!$F$8)-MIN('Process Capability'!$F$7,'Process Capability'!$F$8),DC1362)</f>
        <v>#DIV/0!</v>
      </c>
      <c r="DB1362" s="732" t="e">
        <f t="shared" si="1014"/>
        <v>#DIV/0!</v>
      </c>
      <c r="DC1362" s="731" t="e">
        <f t="shared" si="1015"/>
        <v>#DIV/0!</v>
      </c>
    </row>
    <row r="1363" spans="1:107" x14ac:dyDescent="0.2">
      <c r="A1363" s="733" t="str">
        <f>IF(C1363=0,IF('Process Capability'!$F$6=1,'Process Capability'!D1371,IF('Process Capability'!$F$6=2,I1213,IF('Process Capability'!$F$6=3,N1263,IF('Process Capability'!$F$6=4,T1288,IF('Process Capability'!$F$6=5,AA1303,IF('Process Capability'!$F$6=6,AI1313,"")))))),"")</f>
        <v/>
      </c>
      <c r="B1363" s="731" t="str">
        <f>IF(D1363=0,IF('Process Capability'!$F$6=1,H1363,IF('Process Capability'!$F$6=2,J1213,IF('Process Capability'!$F$6=3,O1263,IF('Process Capability'!$F$6=4,U1288,IF('Process Capability'!$F$6=5,AB1303,IF('Process Capability'!$F$6=6,AJ1313,"")))))),"")</f>
        <v/>
      </c>
      <c r="C1363" s="701" t="str">
        <f>IF('Process Capability'!$F$6=1,COUNTBLANK('Process Capability'!D1371),IF('Process Capability'!$F$6=2,COUNTBLANK(I1363),IF('Process Capability'!$F$6=3,COUNTBLANK(N1363),IF('Process Capability'!$F$6=4,COUNTBLANK(T1363),IF('Process Capability'!$F$6=5,COUNTBLANK(AA1363),IF('Process Capability'!$F$6=6,COUNTBLANK(AI1363),""))))))</f>
        <v/>
      </c>
      <c r="D1363" s="701" t="str">
        <f>IF('Process Capability'!$F$6=1,COUNTBLANK(H1363),IF('Process Capability'!$F$6=2,COUNTBLANK(J1363),IF('Process Capability'!$F$6=3,COUNTBLANK(O1363),IF('Process Capability'!$F$6=4,COUNTBLANK(U1363),IF('Process Capability'!$F$6=5,COUNTBLANK(AB1363),IF('Process Capability'!$F$6=6,COUNTBLANK(AJ1363),""))))))</f>
        <v/>
      </c>
      <c r="G1363" s="749" t="str">
        <f>IF(COUNTBLANK('Process Capability'!D1371)=1,"",'Process Capability'!D1371)</f>
        <v/>
      </c>
      <c r="H1363" s="748" t="str">
        <f>IF(COUNTBLANK('Process Capability'!D1371)=1,"",MAX('Process Capability'!D1370:D1371)-MIN('Process Capability'!D1370:D1371))</f>
        <v/>
      </c>
      <c r="AS1363" s="733">
        <v>1360</v>
      </c>
      <c r="AT1363" s="732">
        <f t="shared" si="1021"/>
        <v>680</v>
      </c>
      <c r="AU1363" s="732">
        <f t="shared" si="1024"/>
        <v>454</v>
      </c>
      <c r="AV1363" s="742">
        <f t="shared" si="1025"/>
        <v>340</v>
      </c>
      <c r="AW1363" s="732">
        <f t="shared" si="1026"/>
        <v>272</v>
      </c>
      <c r="AX1363" s="734">
        <f t="shared" si="1029"/>
        <v>227</v>
      </c>
      <c r="AY1363" s="662" t="str">
        <f t="shared" si="998"/>
        <v/>
      </c>
      <c r="BL1363" s="733" t="str">
        <f t="shared" si="996"/>
        <v/>
      </c>
      <c r="BM1363" s="734" t="str">
        <f t="shared" si="997"/>
        <v/>
      </c>
      <c r="BN1363" s="751" t="str">
        <f t="shared" si="999"/>
        <v/>
      </c>
      <c r="BO1363" s="742" t="str">
        <f t="shared" si="1000"/>
        <v/>
      </c>
      <c r="BP1363" s="750" t="str">
        <f t="shared" si="1016"/>
        <v/>
      </c>
      <c r="BQ1363" s="743" t="str">
        <f t="shared" si="1001"/>
        <v/>
      </c>
      <c r="BR1363" s="732" t="str">
        <f t="shared" si="1002"/>
        <v/>
      </c>
      <c r="BS1363" s="732" t="str">
        <f t="shared" si="1017"/>
        <v/>
      </c>
      <c r="BT1363" s="732" t="str">
        <f t="shared" si="1018"/>
        <v/>
      </c>
      <c r="BU1363" s="742" t="str">
        <f t="shared" si="1032"/>
        <v/>
      </c>
      <c r="BV1363" s="742" t="str">
        <f t="shared" si="1033"/>
        <v/>
      </c>
      <c r="BW1363" s="742" t="str">
        <f t="shared" si="1034"/>
        <v/>
      </c>
      <c r="BX1363" s="741" t="str">
        <f t="shared" si="1035"/>
        <v/>
      </c>
      <c r="BY1363" s="733" t="str">
        <f t="shared" si="1019"/>
        <v/>
      </c>
      <c r="BZ1363" s="732" t="str">
        <f t="shared" si="1027"/>
        <v/>
      </c>
      <c r="CA1363" s="732" t="str">
        <f t="shared" si="1022"/>
        <v/>
      </c>
      <c r="CB1363" s="734" t="str">
        <f t="shared" si="1028"/>
        <v/>
      </c>
      <c r="CC1363" s="733" t="str">
        <f t="shared" si="1020"/>
        <v/>
      </c>
      <c r="CD1363" s="740" t="str">
        <f t="shared" si="1036"/>
        <v/>
      </c>
      <c r="CE1363" s="732" t="str">
        <f t="shared" si="1023"/>
        <v/>
      </c>
      <c r="CF1363" s="739" t="str">
        <f t="shared" si="1037"/>
        <v/>
      </c>
      <c r="CG1363" s="737"/>
      <c r="CH1363" s="736" t="str">
        <f t="shared" si="1003"/>
        <v/>
      </c>
      <c r="CI1363" s="738" t="str">
        <f t="shared" si="1004"/>
        <v/>
      </c>
      <c r="CJ1363" s="737"/>
      <c r="CK1363" s="736" t="str">
        <f t="shared" si="1005"/>
        <v/>
      </c>
      <c r="CL1363" s="735" t="str">
        <f t="shared" si="1006"/>
        <v/>
      </c>
      <c r="CM1363" s="733" t="e">
        <f t="shared" si="1007"/>
        <v>#DIV/0!</v>
      </c>
      <c r="CN1363" s="732" t="e">
        <f t="shared" si="1038"/>
        <v>#DIV/0!</v>
      </c>
      <c r="CO1363" s="732" t="e">
        <f t="shared" si="1008"/>
        <v>#DIV/0!</v>
      </c>
      <c r="CP1363" s="734" t="e">
        <f t="shared" si="1039"/>
        <v>#DIV/0!</v>
      </c>
      <c r="CQ1363" s="733" t="str">
        <f t="shared" si="1009"/>
        <v/>
      </c>
      <c r="CR1363" s="732" t="str">
        <f t="shared" si="1030"/>
        <v/>
      </c>
      <c r="CS1363" s="732" t="str">
        <f t="shared" si="1010"/>
        <v/>
      </c>
      <c r="CT1363" s="731" t="str">
        <f t="shared" si="1031"/>
        <v/>
      </c>
      <c r="CV1363" s="733" t="e">
        <f>IF($H$1=1,'Process Capability'!$F$7,CX1363)</f>
        <v>#DIV/0!</v>
      </c>
      <c r="CW1363" s="732" t="e">
        <f t="shared" si="1011"/>
        <v>#DIV/0!</v>
      </c>
      <c r="CX1363" s="732" t="e">
        <f t="shared" si="1012"/>
        <v>#DIV/0!</v>
      </c>
      <c r="CY1363" s="732" t="e">
        <f t="shared" si="1013"/>
        <v>#DIV/0!</v>
      </c>
      <c r="CZ1363" s="732" t="e">
        <f>IF($H$1=1,'Process Capability'!$F$8,CX1363)</f>
        <v>#DIV/0!</v>
      </c>
      <c r="DA1363" s="732" t="e">
        <f>IF($H$1=1,MAX('Process Capability'!$F$7,'Process Capability'!$F$8)-MIN('Process Capability'!$F$7,'Process Capability'!$F$8),DC1363)</f>
        <v>#DIV/0!</v>
      </c>
      <c r="DB1363" s="732" t="e">
        <f t="shared" si="1014"/>
        <v>#DIV/0!</v>
      </c>
      <c r="DC1363" s="731" t="e">
        <f t="shared" si="1015"/>
        <v>#DIV/0!</v>
      </c>
    </row>
    <row r="1364" spans="1:107" x14ac:dyDescent="0.2">
      <c r="A1364" s="733" t="str">
        <f>IF(C1364=0,IF('Process Capability'!$F$6=1,'Process Capability'!D1372,IF('Process Capability'!$F$6=2,I1214,IF('Process Capability'!$F$6=3,N1264,IF('Process Capability'!$F$6=4,T1289,IF('Process Capability'!$F$6=5,AA1304,IF('Process Capability'!$F$6=6,AI1314,"")))))),"")</f>
        <v/>
      </c>
      <c r="B1364" s="731" t="str">
        <f>IF(D1364=0,IF('Process Capability'!$F$6=1,H1364,IF('Process Capability'!$F$6=2,J1214,IF('Process Capability'!$F$6=3,O1264,IF('Process Capability'!$F$6=4,U1289,IF('Process Capability'!$F$6=5,AB1304,IF('Process Capability'!$F$6=6,AJ1314,"")))))),"")</f>
        <v/>
      </c>
      <c r="C1364" s="701" t="str">
        <f>IF('Process Capability'!$F$6=1,COUNTBLANK('Process Capability'!D1372),IF('Process Capability'!$F$6=2,COUNTBLANK(I1364),IF('Process Capability'!$F$6=3,COUNTBLANK(N1364),IF('Process Capability'!$F$6=4,COUNTBLANK(T1364),IF('Process Capability'!$F$6=5,COUNTBLANK(AA1364),IF('Process Capability'!$F$6=6,COUNTBLANK(AI1364),""))))))</f>
        <v/>
      </c>
      <c r="D1364" s="701" t="str">
        <f>IF('Process Capability'!$F$6=1,COUNTBLANK(H1364),IF('Process Capability'!$F$6=2,COUNTBLANK(J1364),IF('Process Capability'!$F$6=3,COUNTBLANK(O1364),IF('Process Capability'!$F$6=4,COUNTBLANK(U1364),IF('Process Capability'!$F$6=5,COUNTBLANK(AB1364),IF('Process Capability'!$F$6=6,COUNTBLANK(AJ1364),""))))))</f>
        <v/>
      </c>
      <c r="G1364" s="749" t="str">
        <f>IF(COUNTBLANK('Process Capability'!D1372)=1,"",'Process Capability'!D1372)</f>
        <v/>
      </c>
      <c r="H1364" s="748" t="str">
        <f>IF(COUNTBLANK('Process Capability'!D1372)=1,"",MAX('Process Capability'!D1371:D1372)-MIN('Process Capability'!D1371:D1372))</f>
        <v/>
      </c>
      <c r="AS1364" s="733">
        <v>1361</v>
      </c>
      <c r="AT1364" s="732">
        <f t="shared" si="1021"/>
        <v>681</v>
      </c>
      <c r="AU1364" s="732">
        <f t="shared" si="1024"/>
        <v>454</v>
      </c>
      <c r="AV1364" s="742">
        <f t="shared" si="1025"/>
        <v>341</v>
      </c>
      <c r="AW1364" s="732">
        <f t="shared" si="1026"/>
        <v>273</v>
      </c>
      <c r="AX1364" s="734">
        <f t="shared" si="1029"/>
        <v>227</v>
      </c>
      <c r="AY1364" s="662" t="str">
        <f t="shared" si="998"/>
        <v/>
      </c>
      <c r="BL1364" s="733" t="str">
        <f t="shared" si="996"/>
        <v/>
      </c>
      <c r="BM1364" s="734" t="str">
        <f t="shared" si="997"/>
        <v/>
      </c>
      <c r="BN1364" s="751" t="str">
        <f t="shared" si="999"/>
        <v/>
      </c>
      <c r="BO1364" s="742" t="str">
        <f t="shared" si="1000"/>
        <v/>
      </c>
      <c r="BP1364" s="750" t="str">
        <f t="shared" si="1016"/>
        <v/>
      </c>
      <c r="BQ1364" s="743" t="str">
        <f t="shared" si="1001"/>
        <v/>
      </c>
      <c r="BR1364" s="732" t="str">
        <f t="shared" si="1002"/>
        <v/>
      </c>
      <c r="BS1364" s="732" t="str">
        <f t="shared" si="1017"/>
        <v/>
      </c>
      <c r="BT1364" s="732" t="str">
        <f t="shared" si="1018"/>
        <v/>
      </c>
      <c r="BU1364" s="742" t="str">
        <f t="shared" si="1032"/>
        <v/>
      </c>
      <c r="BV1364" s="742" t="str">
        <f t="shared" si="1033"/>
        <v/>
      </c>
      <c r="BW1364" s="742" t="str">
        <f t="shared" si="1034"/>
        <v/>
      </c>
      <c r="BX1364" s="741" t="str">
        <f t="shared" si="1035"/>
        <v/>
      </c>
      <c r="BY1364" s="733" t="str">
        <f t="shared" si="1019"/>
        <v/>
      </c>
      <c r="BZ1364" s="732" t="str">
        <f t="shared" si="1027"/>
        <v/>
      </c>
      <c r="CA1364" s="732" t="str">
        <f t="shared" si="1022"/>
        <v/>
      </c>
      <c r="CB1364" s="734" t="str">
        <f t="shared" si="1028"/>
        <v/>
      </c>
      <c r="CC1364" s="733" t="str">
        <f t="shared" si="1020"/>
        <v/>
      </c>
      <c r="CD1364" s="740" t="str">
        <f t="shared" si="1036"/>
        <v/>
      </c>
      <c r="CE1364" s="732" t="str">
        <f t="shared" si="1023"/>
        <v/>
      </c>
      <c r="CF1364" s="739" t="str">
        <f t="shared" si="1037"/>
        <v/>
      </c>
      <c r="CG1364" s="737"/>
      <c r="CH1364" s="736" t="str">
        <f t="shared" si="1003"/>
        <v/>
      </c>
      <c r="CI1364" s="738" t="str">
        <f t="shared" si="1004"/>
        <v/>
      </c>
      <c r="CJ1364" s="737"/>
      <c r="CK1364" s="736" t="str">
        <f t="shared" si="1005"/>
        <v/>
      </c>
      <c r="CL1364" s="735" t="str">
        <f t="shared" si="1006"/>
        <v/>
      </c>
      <c r="CM1364" s="733" t="e">
        <f t="shared" si="1007"/>
        <v>#DIV/0!</v>
      </c>
      <c r="CN1364" s="732" t="e">
        <f t="shared" si="1038"/>
        <v>#DIV/0!</v>
      </c>
      <c r="CO1364" s="732" t="e">
        <f t="shared" si="1008"/>
        <v>#DIV/0!</v>
      </c>
      <c r="CP1364" s="734" t="e">
        <f t="shared" si="1039"/>
        <v>#DIV/0!</v>
      </c>
      <c r="CQ1364" s="733" t="str">
        <f t="shared" si="1009"/>
        <v/>
      </c>
      <c r="CR1364" s="732" t="str">
        <f t="shared" si="1030"/>
        <v/>
      </c>
      <c r="CS1364" s="732" t="str">
        <f t="shared" si="1010"/>
        <v/>
      </c>
      <c r="CT1364" s="731" t="str">
        <f t="shared" si="1031"/>
        <v/>
      </c>
      <c r="CV1364" s="733" t="e">
        <f>IF($H$1=1,'Process Capability'!$F$7,CX1364)</f>
        <v>#DIV/0!</v>
      </c>
      <c r="CW1364" s="732" t="e">
        <f t="shared" si="1011"/>
        <v>#DIV/0!</v>
      </c>
      <c r="CX1364" s="732" t="e">
        <f t="shared" si="1012"/>
        <v>#DIV/0!</v>
      </c>
      <c r="CY1364" s="732" t="e">
        <f t="shared" si="1013"/>
        <v>#DIV/0!</v>
      </c>
      <c r="CZ1364" s="732" t="e">
        <f>IF($H$1=1,'Process Capability'!$F$8,CX1364)</f>
        <v>#DIV/0!</v>
      </c>
      <c r="DA1364" s="732" t="e">
        <f>IF($H$1=1,MAX('Process Capability'!$F$7,'Process Capability'!$F$8)-MIN('Process Capability'!$F$7,'Process Capability'!$F$8),DC1364)</f>
        <v>#DIV/0!</v>
      </c>
      <c r="DB1364" s="732" t="e">
        <f t="shared" si="1014"/>
        <v>#DIV/0!</v>
      </c>
      <c r="DC1364" s="731" t="e">
        <f t="shared" si="1015"/>
        <v>#DIV/0!</v>
      </c>
    </row>
    <row r="1365" spans="1:107" x14ac:dyDescent="0.2">
      <c r="A1365" s="733" t="str">
        <f>IF(C1365=0,IF('Process Capability'!$F$6=1,'Process Capability'!D1373,IF('Process Capability'!$F$6=2,I1215,IF('Process Capability'!$F$6=3,N1265,IF('Process Capability'!$F$6=4,T1290,IF('Process Capability'!$F$6=5,AA1305,IF('Process Capability'!$F$6=6,AI1315,"")))))),"")</f>
        <v/>
      </c>
      <c r="B1365" s="731" t="str">
        <f>IF(D1365=0,IF('Process Capability'!$F$6=1,H1365,IF('Process Capability'!$F$6=2,J1215,IF('Process Capability'!$F$6=3,O1265,IF('Process Capability'!$F$6=4,U1290,IF('Process Capability'!$F$6=5,AB1305,IF('Process Capability'!$F$6=6,AJ1315,"")))))),"")</f>
        <v/>
      </c>
      <c r="C1365" s="701" t="str">
        <f>IF('Process Capability'!$F$6=1,COUNTBLANK('Process Capability'!D1373),IF('Process Capability'!$F$6=2,COUNTBLANK(I1365),IF('Process Capability'!$F$6=3,COUNTBLANK(N1365),IF('Process Capability'!$F$6=4,COUNTBLANK(T1365),IF('Process Capability'!$F$6=5,COUNTBLANK(AA1365),IF('Process Capability'!$F$6=6,COUNTBLANK(AI1365),""))))))</f>
        <v/>
      </c>
      <c r="D1365" s="701" t="str">
        <f>IF('Process Capability'!$F$6=1,COUNTBLANK(H1365),IF('Process Capability'!$F$6=2,COUNTBLANK(J1365),IF('Process Capability'!$F$6=3,COUNTBLANK(O1365),IF('Process Capability'!$F$6=4,COUNTBLANK(U1365),IF('Process Capability'!$F$6=5,COUNTBLANK(AB1365),IF('Process Capability'!$F$6=6,COUNTBLANK(AJ1365),""))))))</f>
        <v/>
      </c>
      <c r="G1365" s="749" t="str">
        <f>IF(COUNTBLANK('Process Capability'!D1373)=1,"",'Process Capability'!D1373)</f>
        <v/>
      </c>
      <c r="H1365" s="748" t="str">
        <f>IF(COUNTBLANK('Process Capability'!D1373)=1,"",MAX('Process Capability'!D1372:D1373)-MIN('Process Capability'!D1372:D1373))</f>
        <v/>
      </c>
      <c r="AS1365" s="743">
        <v>1362</v>
      </c>
      <c r="AT1365" s="732">
        <f t="shared" si="1021"/>
        <v>681</v>
      </c>
      <c r="AU1365" s="732">
        <f t="shared" si="1024"/>
        <v>454</v>
      </c>
      <c r="AV1365" s="742">
        <f t="shared" si="1025"/>
        <v>341</v>
      </c>
      <c r="AW1365" s="732">
        <f t="shared" si="1026"/>
        <v>273</v>
      </c>
      <c r="AX1365" s="734">
        <f t="shared" si="1029"/>
        <v>227</v>
      </c>
      <c r="AY1365" s="662" t="str">
        <f t="shared" si="998"/>
        <v/>
      </c>
      <c r="BL1365" s="733" t="str">
        <f t="shared" si="996"/>
        <v/>
      </c>
      <c r="BM1365" s="734" t="str">
        <f t="shared" si="997"/>
        <v/>
      </c>
      <c r="BN1365" s="751" t="str">
        <f t="shared" si="999"/>
        <v/>
      </c>
      <c r="BO1365" s="742" t="str">
        <f t="shared" si="1000"/>
        <v/>
      </c>
      <c r="BP1365" s="750" t="str">
        <f t="shared" si="1016"/>
        <v/>
      </c>
      <c r="BQ1365" s="743" t="str">
        <f t="shared" si="1001"/>
        <v/>
      </c>
      <c r="BR1365" s="732" t="str">
        <f t="shared" si="1002"/>
        <v/>
      </c>
      <c r="BS1365" s="732" t="str">
        <f t="shared" si="1017"/>
        <v/>
      </c>
      <c r="BT1365" s="732" t="str">
        <f t="shared" si="1018"/>
        <v/>
      </c>
      <c r="BU1365" s="742" t="str">
        <f t="shared" si="1032"/>
        <v/>
      </c>
      <c r="BV1365" s="742" t="str">
        <f t="shared" si="1033"/>
        <v/>
      </c>
      <c r="BW1365" s="742" t="str">
        <f t="shared" si="1034"/>
        <v/>
      </c>
      <c r="BX1365" s="741" t="str">
        <f t="shared" si="1035"/>
        <v/>
      </c>
      <c r="BY1365" s="733" t="str">
        <f t="shared" si="1019"/>
        <v/>
      </c>
      <c r="BZ1365" s="732" t="str">
        <f t="shared" si="1027"/>
        <v/>
      </c>
      <c r="CA1365" s="732" t="str">
        <f t="shared" si="1022"/>
        <v/>
      </c>
      <c r="CB1365" s="734" t="str">
        <f t="shared" si="1028"/>
        <v/>
      </c>
      <c r="CC1365" s="733" t="str">
        <f t="shared" si="1020"/>
        <v/>
      </c>
      <c r="CD1365" s="740" t="str">
        <f t="shared" si="1036"/>
        <v/>
      </c>
      <c r="CE1365" s="732" t="str">
        <f t="shared" si="1023"/>
        <v/>
      </c>
      <c r="CF1365" s="739" t="str">
        <f t="shared" si="1037"/>
        <v/>
      </c>
      <c r="CG1365" s="737"/>
      <c r="CH1365" s="736" t="str">
        <f t="shared" si="1003"/>
        <v/>
      </c>
      <c r="CI1365" s="738" t="str">
        <f t="shared" si="1004"/>
        <v/>
      </c>
      <c r="CJ1365" s="737"/>
      <c r="CK1365" s="736" t="str">
        <f t="shared" si="1005"/>
        <v/>
      </c>
      <c r="CL1365" s="735" t="str">
        <f t="shared" si="1006"/>
        <v/>
      </c>
      <c r="CM1365" s="733" t="e">
        <f t="shared" si="1007"/>
        <v>#DIV/0!</v>
      </c>
      <c r="CN1365" s="732" t="e">
        <f t="shared" si="1038"/>
        <v>#DIV/0!</v>
      </c>
      <c r="CO1365" s="732" t="e">
        <f t="shared" si="1008"/>
        <v>#DIV/0!</v>
      </c>
      <c r="CP1365" s="734" t="e">
        <f t="shared" si="1039"/>
        <v>#DIV/0!</v>
      </c>
      <c r="CQ1365" s="733" t="str">
        <f t="shared" si="1009"/>
        <v/>
      </c>
      <c r="CR1365" s="732" t="str">
        <f t="shared" si="1030"/>
        <v/>
      </c>
      <c r="CS1365" s="732" t="str">
        <f t="shared" si="1010"/>
        <v/>
      </c>
      <c r="CT1365" s="731" t="str">
        <f t="shared" si="1031"/>
        <v/>
      </c>
      <c r="CV1365" s="733" t="e">
        <f>IF($H$1=1,'Process Capability'!$F$7,CX1365)</f>
        <v>#DIV/0!</v>
      </c>
      <c r="CW1365" s="732" t="e">
        <f t="shared" si="1011"/>
        <v>#DIV/0!</v>
      </c>
      <c r="CX1365" s="732" t="e">
        <f t="shared" si="1012"/>
        <v>#DIV/0!</v>
      </c>
      <c r="CY1365" s="732" t="e">
        <f t="shared" si="1013"/>
        <v>#DIV/0!</v>
      </c>
      <c r="CZ1365" s="732" t="e">
        <f>IF($H$1=1,'Process Capability'!$F$8,CX1365)</f>
        <v>#DIV/0!</v>
      </c>
      <c r="DA1365" s="732" t="e">
        <f>IF($H$1=1,MAX('Process Capability'!$F$7,'Process Capability'!$F$8)-MIN('Process Capability'!$F$7,'Process Capability'!$F$8),DC1365)</f>
        <v>#DIV/0!</v>
      </c>
      <c r="DB1365" s="732" t="e">
        <f t="shared" si="1014"/>
        <v>#DIV/0!</v>
      </c>
      <c r="DC1365" s="731" t="e">
        <f t="shared" si="1015"/>
        <v>#DIV/0!</v>
      </c>
    </row>
    <row r="1366" spans="1:107" x14ac:dyDescent="0.2">
      <c r="A1366" s="733" t="str">
        <f>IF(C1366=0,IF('Process Capability'!$F$6=1,'Process Capability'!D1374,IF('Process Capability'!$F$6=2,I1216,IF('Process Capability'!$F$6=3,N1266,IF('Process Capability'!$F$6=4,T1291,IF('Process Capability'!$F$6=5,AA1306,IF('Process Capability'!$F$6=6,AI1316,"")))))),"")</f>
        <v/>
      </c>
      <c r="B1366" s="731" t="str">
        <f>IF(D1366=0,IF('Process Capability'!$F$6=1,H1366,IF('Process Capability'!$F$6=2,J1216,IF('Process Capability'!$F$6=3,O1266,IF('Process Capability'!$F$6=4,U1291,IF('Process Capability'!$F$6=5,AB1306,IF('Process Capability'!$F$6=6,AJ1316,"")))))),"")</f>
        <v/>
      </c>
      <c r="C1366" s="701" t="str">
        <f>IF('Process Capability'!$F$6=1,COUNTBLANK('Process Capability'!D1374),IF('Process Capability'!$F$6=2,COUNTBLANK(I1366),IF('Process Capability'!$F$6=3,COUNTBLANK(N1366),IF('Process Capability'!$F$6=4,COUNTBLANK(T1366),IF('Process Capability'!$F$6=5,COUNTBLANK(AA1366),IF('Process Capability'!$F$6=6,COUNTBLANK(AI1366),""))))))</f>
        <v/>
      </c>
      <c r="D1366" s="701" t="str">
        <f>IF('Process Capability'!$F$6=1,COUNTBLANK(H1366),IF('Process Capability'!$F$6=2,COUNTBLANK(J1366),IF('Process Capability'!$F$6=3,COUNTBLANK(O1366),IF('Process Capability'!$F$6=4,COUNTBLANK(U1366),IF('Process Capability'!$F$6=5,COUNTBLANK(AB1366),IF('Process Capability'!$F$6=6,COUNTBLANK(AJ1366),""))))))</f>
        <v/>
      </c>
      <c r="G1366" s="749" t="str">
        <f>IF(COUNTBLANK('Process Capability'!D1374)=1,"",'Process Capability'!D1374)</f>
        <v/>
      </c>
      <c r="H1366" s="748" t="str">
        <f>IF(COUNTBLANK('Process Capability'!D1374)=1,"",MAX('Process Capability'!D1373:D1374)-MIN('Process Capability'!D1373:D1374))</f>
        <v/>
      </c>
      <c r="AS1366" s="733">
        <v>1363</v>
      </c>
      <c r="AT1366" s="732">
        <f t="shared" si="1021"/>
        <v>682</v>
      </c>
      <c r="AU1366" s="732">
        <f t="shared" si="1024"/>
        <v>455</v>
      </c>
      <c r="AV1366" s="742">
        <f t="shared" si="1025"/>
        <v>341</v>
      </c>
      <c r="AW1366" s="732">
        <f t="shared" si="1026"/>
        <v>273</v>
      </c>
      <c r="AX1366" s="734">
        <f t="shared" si="1029"/>
        <v>228</v>
      </c>
      <c r="AY1366" s="662" t="str">
        <f t="shared" si="998"/>
        <v/>
      </c>
      <c r="BL1366" s="733" t="str">
        <f t="shared" si="996"/>
        <v/>
      </c>
      <c r="BM1366" s="734" t="str">
        <f t="shared" si="997"/>
        <v/>
      </c>
      <c r="BN1366" s="751" t="str">
        <f t="shared" si="999"/>
        <v/>
      </c>
      <c r="BO1366" s="742" t="str">
        <f t="shared" si="1000"/>
        <v/>
      </c>
      <c r="BP1366" s="750" t="str">
        <f t="shared" si="1016"/>
        <v/>
      </c>
      <c r="BQ1366" s="743" t="str">
        <f t="shared" si="1001"/>
        <v/>
      </c>
      <c r="BR1366" s="732" t="str">
        <f t="shared" si="1002"/>
        <v/>
      </c>
      <c r="BS1366" s="732" t="str">
        <f t="shared" si="1017"/>
        <v/>
      </c>
      <c r="BT1366" s="732" t="str">
        <f t="shared" si="1018"/>
        <v/>
      </c>
      <c r="BU1366" s="742" t="str">
        <f t="shared" si="1032"/>
        <v/>
      </c>
      <c r="BV1366" s="742" t="str">
        <f t="shared" si="1033"/>
        <v/>
      </c>
      <c r="BW1366" s="742" t="str">
        <f t="shared" si="1034"/>
        <v/>
      </c>
      <c r="BX1366" s="741" t="str">
        <f t="shared" si="1035"/>
        <v/>
      </c>
      <c r="BY1366" s="733" t="str">
        <f t="shared" si="1019"/>
        <v/>
      </c>
      <c r="BZ1366" s="732" t="str">
        <f t="shared" si="1027"/>
        <v/>
      </c>
      <c r="CA1366" s="732" t="str">
        <f t="shared" si="1022"/>
        <v/>
      </c>
      <c r="CB1366" s="734" t="str">
        <f t="shared" si="1028"/>
        <v/>
      </c>
      <c r="CC1366" s="733" t="str">
        <f t="shared" si="1020"/>
        <v/>
      </c>
      <c r="CD1366" s="740" t="str">
        <f t="shared" si="1036"/>
        <v/>
      </c>
      <c r="CE1366" s="732" t="str">
        <f t="shared" si="1023"/>
        <v/>
      </c>
      <c r="CF1366" s="739" t="str">
        <f t="shared" si="1037"/>
        <v/>
      </c>
      <c r="CG1366" s="737"/>
      <c r="CH1366" s="736" t="str">
        <f t="shared" si="1003"/>
        <v/>
      </c>
      <c r="CI1366" s="738" t="str">
        <f t="shared" si="1004"/>
        <v/>
      </c>
      <c r="CJ1366" s="737"/>
      <c r="CK1366" s="736" t="str">
        <f t="shared" si="1005"/>
        <v/>
      </c>
      <c r="CL1366" s="735" t="str">
        <f t="shared" si="1006"/>
        <v/>
      </c>
      <c r="CM1366" s="733" t="e">
        <f t="shared" si="1007"/>
        <v>#DIV/0!</v>
      </c>
      <c r="CN1366" s="732" t="e">
        <f t="shared" si="1038"/>
        <v>#DIV/0!</v>
      </c>
      <c r="CO1366" s="732" t="e">
        <f t="shared" si="1008"/>
        <v>#DIV/0!</v>
      </c>
      <c r="CP1366" s="734" t="e">
        <f t="shared" si="1039"/>
        <v>#DIV/0!</v>
      </c>
      <c r="CQ1366" s="733" t="str">
        <f t="shared" si="1009"/>
        <v/>
      </c>
      <c r="CR1366" s="732" t="str">
        <f t="shared" si="1030"/>
        <v/>
      </c>
      <c r="CS1366" s="732" t="str">
        <f t="shared" si="1010"/>
        <v/>
      </c>
      <c r="CT1366" s="731" t="str">
        <f t="shared" si="1031"/>
        <v/>
      </c>
      <c r="CV1366" s="733" t="e">
        <f>IF($H$1=1,'Process Capability'!$F$7,CX1366)</f>
        <v>#DIV/0!</v>
      </c>
      <c r="CW1366" s="732" t="e">
        <f t="shared" si="1011"/>
        <v>#DIV/0!</v>
      </c>
      <c r="CX1366" s="732" t="e">
        <f t="shared" si="1012"/>
        <v>#DIV/0!</v>
      </c>
      <c r="CY1366" s="732" t="e">
        <f t="shared" si="1013"/>
        <v>#DIV/0!</v>
      </c>
      <c r="CZ1366" s="732" t="e">
        <f>IF($H$1=1,'Process Capability'!$F$8,CX1366)</f>
        <v>#DIV/0!</v>
      </c>
      <c r="DA1366" s="732" t="e">
        <f>IF($H$1=1,MAX('Process Capability'!$F$7,'Process Capability'!$F$8)-MIN('Process Capability'!$F$7,'Process Capability'!$F$8),DC1366)</f>
        <v>#DIV/0!</v>
      </c>
      <c r="DB1366" s="732" t="e">
        <f t="shared" si="1014"/>
        <v>#DIV/0!</v>
      </c>
      <c r="DC1366" s="731" t="e">
        <f t="shared" si="1015"/>
        <v>#DIV/0!</v>
      </c>
    </row>
    <row r="1367" spans="1:107" x14ac:dyDescent="0.2">
      <c r="A1367" s="733" t="str">
        <f>IF(C1367=0,IF('Process Capability'!$F$6=1,'Process Capability'!D1375,IF('Process Capability'!$F$6=2,I1217,IF('Process Capability'!$F$6=3,N1267,IF('Process Capability'!$F$6=4,T1292,IF('Process Capability'!$F$6=5,AA1307,IF('Process Capability'!$F$6=6,AI1317,"")))))),"")</f>
        <v/>
      </c>
      <c r="B1367" s="731" t="str">
        <f>IF(D1367=0,IF('Process Capability'!$F$6=1,H1367,IF('Process Capability'!$F$6=2,J1217,IF('Process Capability'!$F$6=3,O1267,IF('Process Capability'!$F$6=4,U1292,IF('Process Capability'!$F$6=5,AB1307,IF('Process Capability'!$F$6=6,AJ1317,"")))))),"")</f>
        <v/>
      </c>
      <c r="C1367" s="701" t="str">
        <f>IF('Process Capability'!$F$6=1,COUNTBLANK('Process Capability'!D1375),IF('Process Capability'!$F$6=2,COUNTBLANK(I1367),IF('Process Capability'!$F$6=3,COUNTBLANK(N1367),IF('Process Capability'!$F$6=4,COUNTBLANK(T1367),IF('Process Capability'!$F$6=5,COUNTBLANK(AA1367),IF('Process Capability'!$F$6=6,COUNTBLANK(AI1367),""))))))</f>
        <v/>
      </c>
      <c r="D1367" s="701" t="str">
        <f>IF('Process Capability'!$F$6=1,COUNTBLANK(H1367),IF('Process Capability'!$F$6=2,COUNTBLANK(J1367),IF('Process Capability'!$F$6=3,COUNTBLANK(O1367),IF('Process Capability'!$F$6=4,COUNTBLANK(U1367),IF('Process Capability'!$F$6=5,COUNTBLANK(AB1367),IF('Process Capability'!$F$6=6,COUNTBLANK(AJ1367),""))))))</f>
        <v/>
      </c>
      <c r="G1367" s="749" t="str">
        <f>IF(COUNTBLANK('Process Capability'!D1375)=1,"",'Process Capability'!D1375)</f>
        <v/>
      </c>
      <c r="H1367" s="748" t="str">
        <f>IF(COUNTBLANK('Process Capability'!D1375)=1,"",MAX('Process Capability'!D1374:D1375)-MIN('Process Capability'!D1374:D1375))</f>
        <v/>
      </c>
      <c r="AS1367" s="733">
        <v>1364</v>
      </c>
      <c r="AT1367" s="732">
        <f t="shared" si="1021"/>
        <v>682</v>
      </c>
      <c r="AU1367" s="732">
        <f t="shared" si="1024"/>
        <v>455</v>
      </c>
      <c r="AV1367" s="742">
        <f t="shared" si="1025"/>
        <v>341</v>
      </c>
      <c r="AW1367" s="732">
        <f t="shared" si="1026"/>
        <v>273</v>
      </c>
      <c r="AX1367" s="734">
        <f t="shared" si="1029"/>
        <v>228</v>
      </c>
      <c r="AY1367" s="662" t="str">
        <f t="shared" si="998"/>
        <v/>
      </c>
      <c r="BL1367" s="733" t="str">
        <f t="shared" si="996"/>
        <v/>
      </c>
      <c r="BM1367" s="734" t="str">
        <f t="shared" si="997"/>
        <v/>
      </c>
      <c r="BN1367" s="751" t="str">
        <f t="shared" si="999"/>
        <v/>
      </c>
      <c r="BO1367" s="742" t="str">
        <f t="shared" si="1000"/>
        <v/>
      </c>
      <c r="BP1367" s="750" t="str">
        <f t="shared" si="1016"/>
        <v/>
      </c>
      <c r="BQ1367" s="743" t="str">
        <f t="shared" si="1001"/>
        <v/>
      </c>
      <c r="BR1367" s="732" t="str">
        <f t="shared" si="1002"/>
        <v/>
      </c>
      <c r="BS1367" s="732" t="str">
        <f t="shared" si="1017"/>
        <v/>
      </c>
      <c r="BT1367" s="732" t="str">
        <f t="shared" si="1018"/>
        <v/>
      </c>
      <c r="BU1367" s="742" t="str">
        <f t="shared" si="1032"/>
        <v/>
      </c>
      <c r="BV1367" s="742" t="str">
        <f t="shared" si="1033"/>
        <v/>
      </c>
      <c r="BW1367" s="742" t="str">
        <f t="shared" si="1034"/>
        <v/>
      </c>
      <c r="BX1367" s="741" t="str">
        <f t="shared" si="1035"/>
        <v/>
      </c>
      <c r="BY1367" s="733" t="str">
        <f t="shared" si="1019"/>
        <v/>
      </c>
      <c r="BZ1367" s="732" t="str">
        <f t="shared" si="1027"/>
        <v/>
      </c>
      <c r="CA1367" s="732" t="str">
        <f t="shared" si="1022"/>
        <v/>
      </c>
      <c r="CB1367" s="734" t="str">
        <f t="shared" si="1028"/>
        <v/>
      </c>
      <c r="CC1367" s="733" t="str">
        <f t="shared" si="1020"/>
        <v/>
      </c>
      <c r="CD1367" s="740" t="str">
        <f t="shared" si="1036"/>
        <v/>
      </c>
      <c r="CE1367" s="732" t="str">
        <f t="shared" si="1023"/>
        <v/>
      </c>
      <c r="CF1367" s="739" t="str">
        <f t="shared" si="1037"/>
        <v/>
      </c>
      <c r="CG1367" s="737"/>
      <c r="CH1367" s="736" t="str">
        <f t="shared" si="1003"/>
        <v/>
      </c>
      <c r="CI1367" s="738" t="str">
        <f t="shared" si="1004"/>
        <v/>
      </c>
      <c r="CJ1367" s="737"/>
      <c r="CK1367" s="736" t="str">
        <f t="shared" si="1005"/>
        <v/>
      </c>
      <c r="CL1367" s="735" t="str">
        <f t="shared" si="1006"/>
        <v/>
      </c>
      <c r="CM1367" s="733" t="e">
        <f t="shared" si="1007"/>
        <v>#DIV/0!</v>
      </c>
      <c r="CN1367" s="732" t="e">
        <f t="shared" si="1038"/>
        <v>#DIV/0!</v>
      </c>
      <c r="CO1367" s="732" t="e">
        <f t="shared" si="1008"/>
        <v>#DIV/0!</v>
      </c>
      <c r="CP1367" s="734" t="e">
        <f t="shared" si="1039"/>
        <v>#DIV/0!</v>
      </c>
      <c r="CQ1367" s="733" t="str">
        <f t="shared" si="1009"/>
        <v/>
      </c>
      <c r="CR1367" s="732" t="str">
        <f t="shared" si="1030"/>
        <v/>
      </c>
      <c r="CS1367" s="732" t="str">
        <f t="shared" si="1010"/>
        <v/>
      </c>
      <c r="CT1367" s="731" t="str">
        <f t="shared" si="1031"/>
        <v/>
      </c>
      <c r="CV1367" s="733" t="e">
        <f>IF($H$1=1,'Process Capability'!$F$7,CX1367)</f>
        <v>#DIV/0!</v>
      </c>
      <c r="CW1367" s="732" t="e">
        <f t="shared" si="1011"/>
        <v>#DIV/0!</v>
      </c>
      <c r="CX1367" s="732" t="e">
        <f t="shared" si="1012"/>
        <v>#DIV/0!</v>
      </c>
      <c r="CY1367" s="732" t="e">
        <f t="shared" si="1013"/>
        <v>#DIV/0!</v>
      </c>
      <c r="CZ1367" s="732" t="e">
        <f>IF($H$1=1,'Process Capability'!$F$8,CX1367)</f>
        <v>#DIV/0!</v>
      </c>
      <c r="DA1367" s="732" t="e">
        <f>IF($H$1=1,MAX('Process Capability'!$F$7,'Process Capability'!$F$8)-MIN('Process Capability'!$F$7,'Process Capability'!$F$8),DC1367)</f>
        <v>#DIV/0!</v>
      </c>
      <c r="DB1367" s="732" t="e">
        <f t="shared" si="1014"/>
        <v>#DIV/0!</v>
      </c>
      <c r="DC1367" s="731" t="e">
        <f t="shared" si="1015"/>
        <v>#DIV/0!</v>
      </c>
    </row>
    <row r="1368" spans="1:107" x14ac:dyDescent="0.2">
      <c r="A1368" s="733" t="str">
        <f>IF(C1368=0,IF('Process Capability'!$F$6=1,'Process Capability'!D1376,IF('Process Capability'!$F$6=2,I1218,IF('Process Capability'!$F$6=3,N1268,IF('Process Capability'!$F$6=4,T1293,IF('Process Capability'!$F$6=5,AA1308,IF('Process Capability'!$F$6=6,AI1318,"")))))),"")</f>
        <v/>
      </c>
      <c r="B1368" s="731" t="str">
        <f>IF(D1368=0,IF('Process Capability'!$F$6=1,H1368,IF('Process Capability'!$F$6=2,J1218,IF('Process Capability'!$F$6=3,O1268,IF('Process Capability'!$F$6=4,U1293,IF('Process Capability'!$F$6=5,AB1308,IF('Process Capability'!$F$6=6,AJ1318,"")))))),"")</f>
        <v/>
      </c>
      <c r="C1368" s="701" t="str">
        <f>IF('Process Capability'!$F$6=1,COUNTBLANK('Process Capability'!D1376),IF('Process Capability'!$F$6=2,COUNTBLANK(I1368),IF('Process Capability'!$F$6=3,COUNTBLANK(N1368),IF('Process Capability'!$F$6=4,COUNTBLANK(T1368),IF('Process Capability'!$F$6=5,COUNTBLANK(AA1368),IF('Process Capability'!$F$6=6,COUNTBLANK(AI1368),""))))))</f>
        <v/>
      </c>
      <c r="D1368" s="701" t="str">
        <f>IF('Process Capability'!$F$6=1,COUNTBLANK(H1368),IF('Process Capability'!$F$6=2,COUNTBLANK(J1368),IF('Process Capability'!$F$6=3,COUNTBLANK(O1368),IF('Process Capability'!$F$6=4,COUNTBLANK(U1368),IF('Process Capability'!$F$6=5,COUNTBLANK(AB1368),IF('Process Capability'!$F$6=6,COUNTBLANK(AJ1368),""))))))</f>
        <v/>
      </c>
      <c r="G1368" s="749" t="str">
        <f>IF(COUNTBLANK('Process Capability'!D1376)=1,"",'Process Capability'!D1376)</f>
        <v/>
      </c>
      <c r="H1368" s="748" t="str">
        <f>IF(COUNTBLANK('Process Capability'!D1376)=1,"",MAX('Process Capability'!D1375:D1376)-MIN('Process Capability'!D1375:D1376))</f>
        <v/>
      </c>
      <c r="AS1368" s="743">
        <v>1365</v>
      </c>
      <c r="AT1368" s="732">
        <f t="shared" si="1021"/>
        <v>683</v>
      </c>
      <c r="AU1368" s="732">
        <f t="shared" si="1024"/>
        <v>455</v>
      </c>
      <c r="AV1368" s="742">
        <f t="shared" si="1025"/>
        <v>342</v>
      </c>
      <c r="AW1368" s="732">
        <f t="shared" si="1026"/>
        <v>273</v>
      </c>
      <c r="AX1368" s="734">
        <f t="shared" si="1029"/>
        <v>228</v>
      </c>
      <c r="AY1368" s="662" t="str">
        <f t="shared" si="998"/>
        <v/>
      </c>
      <c r="BL1368" s="733" t="str">
        <f t="shared" si="996"/>
        <v/>
      </c>
      <c r="BM1368" s="734" t="str">
        <f t="shared" si="997"/>
        <v/>
      </c>
      <c r="BN1368" s="751" t="str">
        <f t="shared" si="999"/>
        <v/>
      </c>
      <c r="BO1368" s="742" t="str">
        <f t="shared" si="1000"/>
        <v/>
      </c>
      <c r="BP1368" s="750" t="str">
        <f t="shared" si="1016"/>
        <v/>
      </c>
      <c r="BQ1368" s="743" t="str">
        <f t="shared" si="1001"/>
        <v/>
      </c>
      <c r="BR1368" s="732" t="str">
        <f t="shared" si="1002"/>
        <v/>
      </c>
      <c r="BS1368" s="732" t="str">
        <f t="shared" si="1017"/>
        <v/>
      </c>
      <c r="BT1368" s="732" t="str">
        <f t="shared" si="1018"/>
        <v/>
      </c>
      <c r="BU1368" s="742" t="str">
        <f t="shared" si="1032"/>
        <v/>
      </c>
      <c r="BV1368" s="742" t="str">
        <f t="shared" si="1033"/>
        <v/>
      </c>
      <c r="BW1368" s="742" t="str">
        <f t="shared" si="1034"/>
        <v/>
      </c>
      <c r="BX1368" s="741" t="str">
        <f t="shared" si="1035"/>
        <v/>
      </c>
      <c r="BY1368" s="733" t="str">
        <f t="shared" si="1019"/>
        <v/>
      </c>
      <c r="BZ1368" s="732" t="str">
        <f t="shared" si="1027"/>
        <v/>
      </c>
      <c r="CA1368" s="732" t="str">
        <f t="shared" si="1022"/>
        <v/>
      </c>
      <c r="CB1368" s="734" t="str">
        <f t="shared" si="1028"/>
        <v/>
      </c>
      <c r="CC1368" s="733" t="str">
        <f t="shared" si="1020"/>
        <v/>
      </c>
      <c r="CD1368" s="740" t="str">
        <f t="shared" si="1036"/>
        <v/>
      </c>
      <c r="CE1368" s="732" t="str">
        <f t="shared" si="1023"/>
        <v/>
      </c>
      <c r="CF1368" s="739" t="str">
        <f t="shared" si="1037"/>
        <v/>
      </c>
      <c r="CG1368" s="737"/>
      <c r="CH1368" s="736" t="str">
        <f t="shared" si="1003"/>
        <v/>
      </c>
      <c r="CI1368" s="738" t="str">
        <f t="shared" si="1004"/>
        <v/>
      </c>
      <c r="CJ1368" s="737"/>
      <c r="CK1368" s="736" t="str">
        <f t="shared" si="1005"/>
        <v/>
      </c>
      <c r="CL1368" s="735" t="str">
        <f t="shared" si="1006"/>
        <v/>
      </c>
      <c r="CM1368" s="733" t="e">
        <f t="shared" si="1007"/>
        <v>#DIV/0!</v>
      </c>
      <c r="CN1368" s="732" t="e">
        <f t="shared" si="1038"/>
        <v>#DIV/0!</v>
      </c>
      <c r="CO1368" s="732" t="e">
        <f t="shared" si="1008"/>
        <v>#DIV/0!</v>
      </c>
      <c r="CP1368" s="734" t="e">
        <f t="shared" si="1039"/>
        <v>#DIV/0!</v>
      </c>
      <c r="CQ1368" s="733" t="str">
        <f t="shared" si="1009"/>
        <v/>
      </c>
      <c r="CR1368" s="732" t="str">
        <f t="shared" si="1030"/>
        <v/>
      </c>
      <c r="CS1368" s="732" t="str">
        <f t="shared" si="1010"/>
        <v/>
      </c>
      <c r="CT1368" s="731" t="str">
        <f t="shared" si="1031"/>
        <v/>
      </c>
      <c r="CV1368" s="733" t="e">
        <f>IF($H$1=1,'Process Capability'!$F$7,CX1368)</f>
        <v>#DIV/0!</v>
      </c>
      <c r="CW1368" s="732" t="e">
        <f t="shared" si="1011"/>
        <v>#DIV/0!</v>
      </c>
      <c r="CX1368" s="732" t="e">
        <f t="shared" si="1012"/>
        <v>#DIV/0!</v>
      </c>
      <c r="CY1368" s="732" t="e">
        <f t="shared" si="1013"/>
        <v>#DIV/0!</v>
      </c>
      <c r="CZ1368" s="732" t="e">
        <f>IF($H$1=1,'Process Capability'!$F$8,CX1368)</f>
        <v>#DIV/0!</v>
      </c>
      <c r="DA1368" s="732" t="e">
        <f>IF($H$1=1,MAX('Process Capability'!$F$7,'Process Capability'!$F$8)-MIN('Process Capability'!$F$7,'Process Capability'!$F$8),DC1368)</f>
        <v>#DIV/0!</v>
      </c>
      <c r="DB1368" s="732" t="e">
        <f t="shared" si="1014"/>
        <v>#DIV/0!</v>
      </c>
      <c r="DC1368" s="731" t="e">
        <f t="shared" si="1015"/>
        <v>#DIV/0!</v>
      </c>
    </row>
    <row r="1369" spans="1:107" x14ac:dyDescent="0.2">
      <c r="A1369" s="733" t="str">
        <f>IF(C1369=0,IF('Process Capability'!$F$6=1,'Process Capability'!D1377,IF('Process Capability'!$F$6=2,I1219,IF('Process Capability'!$F$6=3,N1269,IF('Process Capability'!$F$6=4,T1294,IF('Process Capability'!$F$6=5,AA1309,IF('Process Capability'!$F$6=6,AI1319,"")))))),"")</f>
        <v/>
      </c>
      <c r="B1369" s="731" t="str">
        <f>IF(D1369=0,IF('Process Capability'!$F$6=1,H1369,IF('Process Capability'!$F$6=2,J1219,IF('Process Capability'!$F$6=3,O1269,IF('Process Capability'!$F$6=4,U1294,IF('Process Capability'!$F$6=5,AB1309,IF('Process Capability'!$F$6=6,AJ1319,"")))))),"")</f>
        <v/>
      </c>
      <c r="C1369" s="701" t="str">
        <f>IF('Process Capability'!$F$6=1,COUNTBLANK('Process Capability'!D1377),IF('Process Capability'!$F$6=2,COUNTBLANK(I1369),IF('Process Capability'!$F$6=3,COUNTBLANK(N1369),IF('Process Capability'!$F$6=4,COUNTBLANK(T1369),IF('Process Capability'!$F$6=5,COUNTBLANK(AA1369),IF('Process Capability'!$F$6=6,COUNTBLANK(AI1369),""))))))</f>
        <v/>
      </c>
      <c r="D1369" s="701" t="str">
        <f>IF('Process Capability'!$F$6=1,COUNTBLANK(H1369),IF('Process Capability'!$F$6=2,COUNTBLANK(J1369),IF('Process Capability'!$F$6=3,COUNTBLANK(O1369),IF('Process Capability'!$F$6=4,COUNTBLANK(U1369),IF('Process Capability'!$F$6=5,COUNTBLANK(AB1369),IF('Process Capability'!$F$6=6,COUNTBLANK(AJ1369),""))))))</f>
        <v/>
      </c>
      <c r="G1369" s="749" t="str">
        <f>IF(COUNTBLANK('Process Capability'!D1377)=1,"",'Process Capability'!D1377)</f>
        <v/>
      </c>
      <c r="H1369" s="748" t="str">
        <f>IF(COUNTBLANK('Process Capability'!D1377)=1,"",MAX('Process Capability'!D1376:D1377)-MIN('Process Capability'!D1376:D1377))</f>
        <v/>
      </c>
      <c r="AS1369" s="733">
        <v>1366</v>
      </c>
      <c r="AT1369" s="732">
        <f t="shared" si="1021"/>
        <v>683</v>
      </c>
      <c r="AU1369" s="732">
        <f t="shared" si="1024"/>
        <v>456</v>
      </c>
      <c r="AV1369" s="742">
        <f t="shared" si="1025"/>
        <v>342</v>
      </c>
      <c r="AW1369" s="732">
        <f t="shared" si="1026"/>
        <v>274</v>
      </c>
      <c r="AX1369" s="734">
        <f t="shared" si="1029"/>
        <v>228</v>
      </c>
      <c r="AY1369" s="662" t="str">
        <f t="shared" si="998"/>
        <v/>
      </c>
      <c r="BL1369" s="733" t="str">
        <f t="shared" si="996"/>
        <v/>
      </c>
      <c r="BM1369" s="734" t="str">
        <f t="shared" si="997"/>
        <v/>
      </c>
      <c r="BN1369" s="751" t="str">
        <f t="shared" si="999"/>
        <v/>
      </c>
      <c r="BO1369" s="742" t="str">
        <f t="shared" si="1000"/>
        <v/>
      </c>
      <c r="BP1369" s="750" t="str">
        <f t="shared" si="1016"/>
        <v/>
      </c>
      <c r="BQ1369" s="743" t="str">
        <f t="shared" si="1001"/>
        <v/>
      </c>
      <c r="BR1369" s="732" t="str">
        <f t="shared" si="1002"/>
        <v/>
      </c>
      <c r="BS1369" s="732" t="str">
        <f t="shared" si="1017"/>
        <v/>
      </c>
      <c r="BT1369" s="732" t="str">
        <f t="shared" si="1018"/>
        <v/>
      </c>
      <c r="BU1369" s="742" t="str">
        <f t="shared" si="1032"/>
        <v/>
      </c>
      <c r="BV1369" s="742" t="str">
        <f t="shared" si="1033"/>
        <v/>
      </c>
      <c r="BW1369" s="742" t="str">
        <f t="shared" si="1034"/>
        <v/>
      </c>
      <c r="BX1369" s="741" t="str">
        <f t="shared" si="1035"/>
        <v/>
      </c>
      <c r="BY1369" s="733" t="str">
        <f t="shared" si="1019"/>
        <v/>
      </c>
      <c r="BZ1369" s="732" t="str">
        <f t="shared" si="1027"/>
        <v/>
      </c>
      <c r="CA1369" s="732" t="str">
        <f t="shared" si="1022"/>
        <v/>
      </c>
      <c r="CB1369" s="734" t="str">
        <f t="shared" si="1028"/>
        <v/>
      </c>
      <c r="CC1369" s="733" t="str">
        <f t="shared" si="1020"/>
        <v/>
      </c>
      <c r="CD1369" s="740" t="str">
        <f t="shared" si="1036"/>
        <v/>
      </c>
      <c r="CE1369" s="732" t="str">
        <f t="shared" si="1023"/>
        <v/>
      </c>
      <c r="CF1369" s="739" t="str">
        <f t="shared" si="1037"/>
        <v/>
      </c>
      <c r="CG1369" s="737"/>
      <c r="CH1369" s="736" t="str">
        <f t="shared" si="1003"/>
        <v/>
      </c>
      <c r="CI1369" s="738" t="str">
        <f t="shared" si="1004"/>
        <v/>
      </c>
      <c r="CJ1369" s="737"/>
      <c r="CK1369" s="736" t="str">
        <f t="shared" si="1005"/>
        <v/>
      </c>
      <c r="CL1369" s="735" t="str">
        <f t="shared" si="1006"/>
        <v/>
      </c>
      <c r="CM1369" s="733" t="e">
        <f t="shared" si="1007"/>
        <v>#DIV/0!</v>
      </c>
      <c r="CN1369" s="732" t="e">
        <f t="shared" si="1038"/>
        <v>#DIV/0!</v>
      </c>
      <c r="CO1369" s="732" t="e">
        <f t="shared" si="1008"/>
        <v>#DIV/0!</v>
      </c>
      <c r="CP1369" s="734" t="e">
        <f t="shared" si="1039"/>
        <v>#DIV/0!</v>
      </c>
      <c r="CQ1369" s="733" t="str">
        <f t="shared" si="1009"/>
        <v/>
      </c>
      <c r="CR1369" s="732" t="str">
        <f t="shared" si="1030"/>
        <v/>
      </c>
      <c r="CS1369" s="732" t="str">
        <f t="shared" si="1010"/>
        <v/>
      </c>
      <c r="CT1369" s="731" t="str">
        <f t="shared" si="1031"/>
        <v/>
      </c>
      <c r="CV1369" s="733" t="e">
        <f>IF($H$1=1,'Process Capability'!$F$7,CX1369)</f>
        <v>#DIV/0!</v>
      </c>
      <c r="CW1369" s="732" t="e">
        <f t="shared" si="1011"/>
        <v>#DIV/0!</v>
      </c>
      <c r="CX1369" s="732" t="e">
        <f t="shared" si="1012"/>
        <v>#DIV/0!</v>
      </c>
      <c r="CY1369" s="732" t="e">
        <f t="shared" si="1013"/>
        <v>#DIV/0!</v>
      </c>
      <c r="CZ1369" s="732" t="e">
        <f>IF($H$1=1,'Process Capability'!$F$8,CX1369)</f>
        <v>#DIV/0!</v>
      </c>
      <c r="DA1369" s="732" t="e">
        <f>IF($H$1=1,MAX('Process Capability'!$F$7,'Process Capability'!$F$8)-MIN('Process Capability'!$F$7,'Process Capability'!$F$8),DC1369)</f>
        <v>#DIV/0!</v>
      </c>
      <c r="DB1369" s="732" t="e">
        <f t="shared" si="1014"/>
        <v>#DIV/0!</v>
      </c>
      <c r="DC1369" s="731" t="e">
        <f t="shared" si="1015"/>
        <v>#DIV/0!</v>
      </c>
    </row>
    <row r="1370" spans="1:107" x14ac:dyDescent="0.2">
      <c r="A1370" s="733" t="str">
        <f>IF(C1370=0,IF('Process Capability'!$F$6=1,'Process Capability'!D1378,IF('Process Capability'!$F$6=2,I1220,IF('Process Capability'!$F$6=3,N1270,IF('Process Capability'!$F$6=4,T1295,IF('Process Capability'!$F$6=5,AA1310,IF('Process Capability'!$F$6=6,AI1320,"")))))),"")</f>
        <v/>
      </c>
      <c r="B1370" s="731" t="str">
        <f>IF(D1370=0,IF('Process Capability'!$F$6=1,H1370,IF('Process Capability'!$F$6=2,J1220,IF('Process Capability'!$F$6=3,O1270,IF('Process Capability'!$F$6=4,U1295,IF('Process Capability'!$F$6=5,AB1310,IF('Process Capability'!$F$6=6,AJ1320,"")))))),"")</f>
        <v/>
      </c>
      <c r="C1370" s="701" t="str">
        <f>IF('Process Capability'!$F$6=1,COUNTBLANK('Process Capability'!D1378),IF('Process Capability'!$F$6=2,COUNTBLANK(I1370),IF('Process Capability'!$F$6=3,COUNTBLANK(N1370),IF('Process Capability'!$F$6=4,COUNTBLANK(T1370),IF('Process Capability'!$F$6=5,COUNTBLANK(AA1370),IF('Process Capability'!$F$6=6,COUNTBLANK(AI1370),""))))))</f>
        <v/>
      </c>
      <c r="D1370" s="701" t="str">
        <f>IF('Process Capability'!$F$6=1,COUNTBLANK(H1370),IF('Process Capability'!$F$6=2,COUNTBLANK(J1370),IF('Process Capability'!$F$6=3,COUNTBLANK(O1370),IF('Process Capability'!$F$6=4,COUNTBLANK(U1370),IF('Process Capability'!$F$6=5,COUNTBLANK(AB1370),IF('Process Capability'!$F$6=6,COUNTBLANK(AJ1370),""))))))</f>
        <v/>
      </c>
      <c r="G1370" s="749" t="str">
        <f>IF(COUNTBLANK('Process Capability'!D1378)=1,"",'Process Capability'!D1378)</f>
        <v/>
      </c>
      <c r="H1370" s="748" t="str">
        <f>IF(COUNTBLANK('Process Capability'!D1378)=1,"",MAX('Process Capability'!D1377:D1378)-MIN('Process Capability'!D1377:D1378))</f>
        <v/>
      </c>
      <c r="AS1370" s="733">
        <v>1367</v>
      </c>
      <c r="AT1370" s="732">
        <f t="shared" si="1021"/>
        <v>684</v>
      </c>
      <c r="AU1370" s="732">
        <f t="shared" si="1024"/>
        <v>456</v>
      </c>
      <c r="AV1370" s="742">
        <f t="shared" si="1025"/>
        <v>342</v>
      </c>
      <c r="AW1370" s="732">
        <f t="shared" si="1026"/>
        <v>274</v>
      </c>
      <c r="AX1370" s="734">
        <f t="shared" si="1029"/>
        <v>228</v>
      </c>
      <c r="AY1370" s="662" t="str">
        <f t="shared" si="998"/>
        <v/>
      </c>
      <c r="BL1370" s="733" t="str">
        <f t="shared" si="996"/>
        <v/>
      </c>
      <c r="BM1370" s="734" t="str">
        <f t="shared" si="997"/>
        <v/>
      </c>
      <c r="BN1370" s="751" t="str">
        <f t="shared" si="999"/>
        <v/>
      </c>
      <c r="BO1370" s="742" t="str">
        <f t="shared" si="1000"/>
        <v/>
      </c>
      <c r="BP1370" s="750" t="str">
        <f t="shared" si="1016"/>
        <v/>
      </c>
      <c r="BQ1370" s="743" t="str">
        <f t="shared" si="1001"/>
        <v/>
      </c>
      <c r="BR1370" s="732" t="str">
        <f t="shared" si="1002"/>
        <v/>
      </c>
      <c r="BS1370" s="732" t="str">
        <f t="shared" si="1017"/>
        <v/>
      </c>
      <c r="BT1370" s="732" t="str">
        <f t="shared" si="1018"/>
        <v/>
      </c>
      <c r="BU1370" s="742" t="str">
        <f t="shared" si="1032"/>
        <v/>
      </c>
      <c r="BV1370" s="742" t="str">
        <f t="shared" si="1033"/>
        <v/>
      </c>
      <c r="BW1370" s="742" t="str">
        <f t="shared" si="1034"/>
        <v/>
      </c>
      <c r="BX1370" s="741" t="str">
        <f t="shared" si="1035"/>
        <v/>
      </c>
      <c r="BY1370" s="733" t="str">
        <f t="shared" si="1019"/>
        <v/>
      </c>
      <c r="BZ1370" s="732" t="str">
        <f t="shared" si="1027"/>
        <v/>
      </c>
      <c r="CA1370" s="732" t="str">
        <f t="shared" si="1022"/>
        <v/>
      </c>
      <c r="CB1370" s="734" t="str">
        <f t="shared" si="1028"/>
        <v/>
      </c>
      <c r="CC1370" s="733" t="str">
        <f t="shared" si="1020"/>
        <v/>
      </c>
      <c r="CD1370" s="740" t="str">
        <f t="shared" si="1036"/>
        <v/>
      </c>
      <c r="CE1370" s="732" t="str">
        <f t="shared" si="1023"/>
        <v/>
      </c>
      <c r="CF1370" s="739" t="str">
        <f t="shared" si="1037"/>
        <v/>
      </c>
      <c r="CG1370" s="737"/>
      <c r="CH1370" s="736" t="str">
        <f t="shared" si="1003"/>
        <v/>
      </c>
      <c r="CI1370" s="738" t="str">
        <f t="shared" si="1004"/>
        <v/>
      </c>
      <c r="CJ1370" s="737"/>
      <c r="CK1370" s="736" t="str">
        <f t="shared" si="1005"/>
        <v/>
      </c>
      <c r="CL1370" s="735" t="str">
        <f t="shared" si="1006"/>
        <v/>
      </c>
      <c r="CM1370" s="733" t="e">
        <f t="shared" si="1007"/>
        <v>#DIV/0!</v>
      </c>
      <c r="CN1370" s="732" t="e">
        <f t="shared" si="1038"/>
        <v>#DIV/0!</v>
      </c>
      <c r="CO1370" s="732" t="e">
        <f t="shared" si="1008"/>
        <v>#DIV/0!</v>
      </c>
      <c r="CP1370" s="734" t="e">
        <f t="shared" si="1039"/>
        <v>#DIV/0!</v>
      </c>
      <c r="CQ1370" s="733" t="str">
        <f t="shared" si="1009"/>
        <v/>
      </c>
      <c r="CR1370" s="732" t="str">
        <f t="shared" si="1030"/>
        <v/>
      </c>
      <c r="CS1370" s="732" t="str">
        <f t="shared" si="1010"/>
        <v/>
      </c>
      <c r="CT1370" s="731" t="str">
        <f t="shared" si="1031"/>
        <v/>
      </c>
      <c r="CV1370" s="733" t="e">
        <f>IF($H$1=1,'Process Capability'!$F$7,CX1370)</f>
        <v>#DIV/0!</v>
      </c>
      <c r="CW1370" s="732" t="e">
        <f t="shared" si="1011"/>
        <v>#DIV/0!</v>
      </c>
      <c r="CX1370" s="732" t="e">
        <f t="shared" si="1012"/>
        <v>#DIV/0!</v>
      </c>
      <c r="CY1370" s="732" t="e">
        <f t="shared" si="1013"/>
        <v>#DIV/0!</v>
      </c>
      <c r="CZ1370" s="732" t="e">
        <f>IF($H$1=1,'Process Capability'!$F$8,CX1370)</f>
        <v>#DIV/0!</v>
      </c>
      <c r="DA1370" s="732" t="e">
        <f>IF($H$1=1,MAX('Process Capability'!$F$7,'Process Capability'!$F$8)-MIN('Process Capability'!$F$7,'Process Capability'!$F$8),DC1370)</f>
        <v>#DIV/0!</v>
      </c>
      <c r="DB1370" s="732" t="e">
        <f t="shared" si="1014"/>
        <v>#DIV/0!</v>
      </c>
      <c r="DC1370" s="731" t="e">
        <f t="shared" si="1015"/>
        <v>#DIV/0!</v>
      </c>
    </row>
    <row r="1371" spans="1:107" x14ac:dyDescent="0.2">
      <c r="A1371" s="733" t="str">
        <f>IF(C1371=0,IF('Process Capability'!$F$6=1,'Process Capability'!D1379,IF('Process Capability'!$F$6=2,I1221,IF('Process Capability'!$F$6=3,N1271,IF('Process Capability'!$F$6=4,T1296,IF('Process Capability'!$F$6=5,AA1311,IF('Process Capability'!$F$6=6,AI1321,"")))))),"")</f>
        <v/>
      </c>
      <c r="B1371" s="731" t="str">
        <f>IF(D1371=0,IF('Process Capability'!$F$6=1,H1371,IF('Process Capability'!$F$6=2,J1221,IF('Process Capability'!$F$6=3,O1271,IF('Process Capability'!$F$6=4,U1296,IF('Process Capability'!$F$6=5,AB1311,IF('Process Capability'!$F$6=6,AJ1321,"")))))),"")</f>
        <v/>
      </c>
      <c r="C1371" s="701" t="str">
        <f>IF('Process Capability'!$F$6=1,COUNTBLANK('Process Capability'!D1379),IF('Process Capability'!$F$6=2,COUNTBLANK(I1371),IF('Process Capability'!$F$6=3,COUNTBLANK(N1371),IF('Process Capability'!$F$6=4,COUNTBLANK(T1371),IF('Process Capability'!$F$6=5,COUNTBLANK(AA1371),IF('Process Capability'!$F$6=6,COUNTBLANK(AI1371),""))))))</f>
        <v/>
      </c>
      <c r="D1371" s="701" t="str">
        <f>IF('Process Capability'!$F$6=1,COUNTBLANK(H1371),IF('Process Capability'!$F$6=2,COUNTBLANK(J1371),IF('Process Capability'!$F$6=3,COUNTBLANK(O1371),IF('Process Capability'!$F$6=4,COUNTBLANK(U1371),IF('Process Capability'!$F$6=5,COUNTBLANK(AB1371),IF('Process Capability'!$F$6=6,COUNTBLANK(AJ1371),""))))))</f>
        <v/>
      </c>
      <c r="G1371" s="749" t="str">
        <f>IF(COUNTBLANK('Process Capability'!D1379)=1,"",'Process Capability'!D1379)</f>
        <v/>
      </c>
      <c r="H1371" s="748" t="str">
        <f>IF(COUNTBLANK('Process Capability'!D1379)=1,"",MAX('Process Capability'!D1378:D1379)-MIN('Process Capability'!D1378:D1379))</f>
        <v/>
      </c>
      <c r="AS1371" s="743">
        <v>1368</v>
      </c>
      <c r="AT1371" s="732">
        <f t="shared" si="1021"/>
        <v>684</v>
      </c>
      <c r="AU1371" s="732">
        <f t="shared" si="1024"/>
        <v>456</v>
      </c>
      <c r="AV1371" s="742">
        <f t="shared" si="1025"/>
        <v>342</v>
      </c>
      <c r="AW1371" s="732">
        <f t="shared" si="1026"/>
        <v>274</v>
      </c>
      <c r="AX1371" s="734">
        <f t="shared" si="1029"/>
        <v>228</v>
      </c>
      <c r="AY1371" s="662" t="str">
        <f t="shared" si="998"/>
        <v/>
      </c>
      <c r="BL1371" s="733" t="str">
        <f t="shared" si="996"/>
        <v/>
      </c>
      <c r="BM1371" s="734" t="str">
        <f t="shared" si="997"/>
        <v/>
      </c>
      <c r="BN1371" s="751" t="str">
        <f t="shared" si="999"/>
        <v/>
      </c>
      <c r="BO1371" s="742" t="str">
        <f t="shared" si="1000"/>
        <v/>
      </c>
      <c r="BP1371" s="750" t="str">
        <f t="shared" si="1016"/>
        <v/>
      </c>
      <c r="BQ1371" s="743" t="str">
        <f t="shared" si="1001"/>
        <v/>
      </c>
      <c r="BR1371" s="732" t="str">
        <f t="shared" si="1002"/>
        <v/>
      </c>
      <c r="BS1371" s="732" t="str">
        <f t="shared" si="1017"/>
        <v/>
      </c>
      <c r="BT1371" s="732" t="str">
        <f t="shared" si="1018"/>
        <v/>
      </c>
      <c r="BU1371" s="742" t="str">
        <f t="shared" si="1032"/>
        <v/>
      </c>
      <c r="BV1371" s="742" t="str">
        <f t="shared" si="1033"/>
        <v/>
      </c>
      <c r="BW1371" s="742" t="str">
        <f t="shared" si="1034"/>
        <v/>
      </c>
      <c r="BX1371" s="741" t="str">
        <f t="shared" si="1035"/>
        <v/>
      </c>
      <c r="BY1371" s="733" t="str">
        <f t="shared" si="1019"/>
        <v/>
      </c>
      <c r="BZ1371" s="732" t="str">
        <f t="shared" si="1027"/>
        <v/>
      </c>
      <c r="CA1371" s="732" t="str">
        <f t="shared" si="1022"/>
        <v/>
      </c>
      <c r="CB1371" s="734" t="str">
        <f t="shared" si="1028"/>
        <v/>
      </c>
      <c r="CC1371" s="733" t="str">
        <f t="shared" si="1020"/>
        <v/>
      </c>
      <c r="CD1371" s="740" t="str">
        <f t="shared" si="1036"/>
        <v/>
      </c>
      <c r="CE1371" s="732" t="str">
        <f t="shared" si="1023"/>
        <v/>
      </c>
      <c r="CF1371" s="739" t="str">
        <f t="shared" si="1037"/>
        <v/>
      </c>
      <c r="CG1371" s="737"/>
      <c r="CH1371" s="736" t="str">
        <f t="shared" si="1003"/>
        <v/>
      </c>
      <c r="CI1371" s="738" t="str">
        <f t="shared" si="1004"/>
        <v/>
      </c>
      <c r="CJ1371" s="737"/>
      <c r="CK1371" s="736" t="str">
        <f t="shared" si="1005"/>
        <v/>
      </c>
      <c r="CL1371" s="735" t="str">
        <f t="shared" si="1006"/>
        <v/>
      </c>
      <c r="CM1371" s="733" t="e">
        <f t="shared" si="1007"/>
        <v>#DIV/0!</v>
      </c>
      <c r="CN1371" s="732" t="e">
        <f t="shared" si="1038"/>
        <v>#DIV/0!</v>
      </c>
      <c r="CO1371" s="732" t="e">
        <f t="shared" si="1008"/>
        <v>#DIV/0!</v>
      </c>
      <c r="CP1371" s="734" t="e">
        <f t="shared" si="1039"/>
        <v>#DIV/0!</v>
      </c>
      <c r="CQ1371" s="733" t="str">
        <f t="shared" si="1009"/>
        <v/>
      </c>
      <c r="CR1371" s="732" t="str">
        <f t="shared" si="1030"/>
        <v/>
      </c>
      <c r="CS1371" s="732" t="str">
        <f t="shared" si="1010"/>
        <v/>
      </c>
      <c r="CT1371" s="731" t="str">
        <f t="shared" si="1031"/>
        <v/>
      </c>
      <c r="CV1371" s="733" t="e">
        <f>IF($H$1=1,'Process Capability'!$F$7,CX1371)</f>
        <v>#DIV/0!</v>
      </c>
      <c r="CW1371" s="732" t="e">
        <f t="shared" si="1011"/>
        <v>#DIV/0!</v>
      </c>
      <c r="CX1371" s="732" t="e">
        <f t="shared" si="1012"/>
        <v>#DIV/0!</v>
      </c>
      <c r="CY1371" s="732" t="e">
        <f t="shared" si="1013"/>
        <v>#DIV/0!</v>
      </c>
      <c r="CZ1371" s="732" t="e">
        <f>IF($H$1=1,'Process Capability'!$F$8,CX1371)</f>
        <v>#DIV/0!</v>
      </c>
      <c r="DA1371" s="732" t="e">
        <f>IF($H$1=1,MAX('Process Capability'!$F$7,'Process Capability'!$F$8)-MIN('Process Capability'!$F$7,'Process Capability'!$F$8),DC1371)</f>
        <v>#DIV/0!</v>
      </c>
      <c r="DB1371" s="732" t="e">
        <f t="shared" si="1014"/>
        <v>#DIV/0!</v>
      </c>
      <c r="DC1371" s="731" t="e">
        <f t="shared" si="1015"/>
        <v>#DIV/0!</v>
      </c>
    </row>
    <row r="1372" spans="1:107" x14ac:dyDescent="0.2">
      <c r="A1372" s="733" t="str">
        <f>IF(C1372=0,IF('Process Capability'!$F$6=1,'Process Capability'!D1380,IF('Process Capability'!$F$6=2,I1222,IF('Process Capability'!$F$6=3,N1272,IF('Process Capability'!$F$6=4,T1297,IF('Process Capability'!$F$6=5,AA1312,IF('Process Capability'!$F$6=6,AI1322,"")))))),"")</f>
        <v/>
      </c>
      <c r="B1372" s="731" t="str">
        <f>IF(D1372=0,IF('Process Capability'!$F$6=1,H1372,IF('Process Capability'!$F$6=2,J1222,IF('Process Capability'!$F$6=3,O1272,IF('Process Capability'!$F$6=4,U1297,IF('Process Capability'!$F$6=5,AB1312,IF('Process Capability'!$F$6=6,AJ1322,"")))))),"")</f>
        <v/>
      </c>
      <c r="C1372" s="701" t="str">
        <f>IF('Process Capability'!$F$6=1,COUNTBLANK('Process Capability'!D1380),IF('Process Capability'!$F$6=2,COUNTBLANK(I1372),IF('Process Capability'!$F$6=3,COUNTBLANK(N1372),IF('Process Capability'!$F$6=4,COUNTBLANK(T1372),IF('Process Capability'!$F$6=5,COUNTBLANK(AA1372),IF('Process Capability'!$F$6=6,COUNTBLANK(AI1372),""))))))</f>
        <v/>
      </c>
      <c r="D1372" s="701" t="str">
        <f>IF('Process Capability'!$F$6=1,COUNTBLANK(H1372),IF('Process Capability'!$F$6=2,COUNTBLANK(J1372),IF('Process Capability'!$F$6=3,COUNTBLANK(O1372),IF('Process Capability'!$F$6=4,COUNTBLANK(U1372),IF('Process Capability'!$F$6=5,COUNTBLANK(AB1372),IF('Process Capability'!$F$6=6,COUNTBLANK(AJ1372),""))))))</f>
        <v/>
      </c>
      <c r="G1372" s="749" t="str">
        <f>IF(COUNTBLANK('Process Capability'!D1380)=1,"",'Process Capability'!D1380)</f>
        <v/>
      </c>
      <c r="H1372" s="748" t="str">
        <f>IF(COUNTBLANK('Process Capability'!D1380)=1,"",MAX('Process Capability'!D1379:D1380)-MIN('Process Capability'!D1379:D1380))</f>
        <v/>
      </c>
      <c r="AS1372" s="733">
        <v>1369</v>
      </c>
      <c r="AT1372" s="732">
        <f t="shared" si="1021"/>
        <v>685</v>
      </c>
      <c r="AU1372" s="732">
        <f t="shared" si="1024"/>
        <v>457</v>
      </c>
      <c r="AV1372" s="742">
        <f t="shared" si="1025"/>
        <v>343</v>
      </c>
      <c r="AW1372" s="732">
        <f t="shared" si="1026"/>
        <v>274</v>
      </c>
      <c r="AX1372" s="734">
        <f t="shared" si="1029"/>
        <v>229</v>
      </c>
      <c r="AY1372" s="662" t="str">
        <f t="shared" si="998"/>
        <v/>
      </c>
      <c r="BL1372" s="733" t="str">
        <f t="shared" si="996"/>
        <v/>
      </c>
      <c r="BM1372" s="734" t="str">
        <f t="shared" si="997"/>
        <v/>
      </c>
      <c r="BN1372" s="751" t="str">
        <f t="shared" si="999"/>
        <v/>
      </c>
      <c r="BO1372" s="742" t="str">
        <f t="shared" si="1000"/>
        <v/>
      </c>
      <c r="BP1372" s="750" t="str">
        <f t="shared" si="1016"/>
        <v/>
      </c>
      <c r="BQ1372" s="743" t="str">
        <f t="shared" si="1001"/>
        <v/>
      </c>
      <c r="BR1372" s="732" t="str">
        <f t="shared" si="1002"/>
        <v/>
      </c>
      <c r="BS1372" s="732" t="str">
        <f t="shared" si="1017"/>
        <v/>
      </c>
      <c r="BT1372" s="732" t="str">
        <f t="shared" si="1018"/>
        <v/>
      </c>
      <c r="BU1372" s="742" t="str">
        <f t="shared" si="1032"/>
        <v/>
      </c>
      <c r="BV1372" s="742" t="str">
        <f t="shared" si="1033"/>
        <v/>
      </c>
      <c r="BW1372" s="742" t="str">
        <f t="shared" si="1034"/>
        <v/>
      </c>
      <c r="BX1372" s="741" t="str">
        <f t="shared" si="1035"/>
        <v/>
      </c>
      <c r="BY1372" s="733" t="str">
        <f t="shared" si="1019"/>
        <v/>
      </c>
      <c r="BZ1372" s="732" t="str">
        <f t="shared" si="1027"/>
        <v/>
      </c>
      <c r="CA1372" s="732" t="str">
        <f t="shared" si="1022"/>
        <v/>
      </c>
      <c r="CB1372" s="734" t="str">
        <f t="shared" si="1028"/>
        <v/>
      </c>
      <c r="CC1372" s="733" t="str">
        <f t="shared" si="1020"/>
        <v/>
      </c>
      <c r="CD1372" s="740" t="str">
        <f t="shared" si="1036"/>
        <v/>
      </c>
      <c r="CE1372" s="732" t="str">
        <f t="shared" si="1023"/>
        <v/>
      </c>
      <c r="CF1372" s="739" t="str">
        <f t="shared" si="1037"/>
        <v/>
      </c>
      <c r="CG1372" s="737"/>
      <c r="CH1372" s="736" t="str">
        <f t="shared" si="1003"/>
        <v/>
      </c>
      <c r="CI1372" s="738" t="str">
        <f t="shared" si="1004"/>
        <v/>
      </c>
      <c r="CJ1372" s="737"/>
      <c r="CK1372" s="736" t="str">
        <f t="shared" si="1005"/>
        <v/>
      </c>
      <c r="CL1372" s="735" t="str">
        <f t="shared" si="1006"/>
        <v/>
      </c>
      <c r="CM1372" s="733" t="e">
        <f t="shared" si="1007"/>
        <v>#DIV/0!</v>
      </c>
      <c r="CN1372" s="732" t="e">
        <f t="shared" si="1038"/>
        <v>#DIV/0!</v>
      </c>
      <c r="CO1372" s="732" t="e">
        <f t="shared" si="1008"/>
        <v>#DIV/0!</v>
      </c>
      <c r="CP1372" s="734" t="e">
        <f t="shared" si="1039"/>
        <v>#DIV/0!</v>
      </c>
      <c r="CQ1372" s="733" t="str">
        <f t="shared" si="1009"/>
        <v/>
      </c>
      <c r="CR1372" s="732" t="str">
        <f t="shared" si="1030"/>
        <v/>
      </c>
      <c r="CS1372" s="732" t="str">
        <f t="shared" si="1010"/>
        <v/>
      </c>
      <c r="CT1372" s="731" t="str">
        <f t="shared" si="1031"/>
        <v/>
      </c>
      <c r="CV1372" s="733" t="e">
        <f>IF($H$1=1,'Process Capability'!$F$7,CX1372)</f>
        <v>#DIV/0!</v>
      </c>
      <c r="CW1372" s="732" t="e">
        <f t="shared" si="1011"/>
        <v>#DIV/0!</v>
      </c>
      <c r="CX1372" s="732" t="e">
        <f t="shared" si="1012"/>
        <v>#DIV/0!</v>
      </c>
      <c r="CY1372" s="732" t="e">
        <f t="shared" si="1013"/>
        <v>#DIV/0!</v>
      </c>
      <c r="CZ1372" s="732" t="e">
        <f>IF($H$1=1,'Process Capability'!$F$8,CX1372)</f>
        <v>#DIV/0!</v>
      </c>
      <c r="DA1372" s="732" t="e">
        <f>IF($H$1=1,MAX('Process Capability'!$F$7,'Process Capability'!$F$8)-MIN('Process Capability'!$F$7,'Process Capability'!$F$8),DC1372)</f>
        <v>#DIV/0!</v>
      </c>
      <c r="DB1372" s="732" t="e">
        <f t="shared" si="1014"/>
        <v>#DIV/0!</v>
      </c>
      <c r="DC1372" s="731" t="e">
        <f t="shared" si="1015"/>
        <v>#DIV/0!</v>
      </c>
    </row>
    <row r="1373" spans="1:107" x14ac:dyDescent="0.2">
      <c r="A1373" s="733" t="str">
        <f>IF(C1373=0,IF('Process Capability'!$F$6=1,'Process Capability'!D1381,IF('Process Capability'!$F$6=2,I1223,IF('Process Capability'!$F$6=3,N1273,IF('Process Capability'!$F$6=4,T1298,IF('Process Capability'!$F$6=5,AA1313,IF('Process Capability'!$F$6=6,AI1323,"")))))),"")</f>
        <v/>
      </c>
      <c r="B1373" s="731" t="str">
        <f>IF(D1373=0,IF('Process Capability'!$F$6=1,H1373,IF('Process Capability'!$F$6=2,J1223,IF('Process Capability'!$F$6=3,O1273,IF('Process Capability'!$F$6=4,U1298,IF('Process Capability'!$F$6=5,AB1313,IF('Process Capability'!$F$6=6,AJ1323,"")))))),"")</f>
        <v/>
      </c>
      <c r="C1373" s="701" t="str">
        <f>IF('Process Capability'!$F$6=1,COUNTBLANK('Process Capability'!D1381),IF('Process Capability'!$F$6=2,COUNTBLANK(I1373),IF('Process Capability'!$F$6=3,COUNTBLANK(N1373),IF('Process Capability'!$F$6=4,COUNTBLANK(T1373),IF('Process Capability'!$F$6=5,COUNTBLANK(AA1373),IF('Process Capability'!$F$6=6,COUNTBLANK(AI1373),""))))))</f>
        <v/>
      </c>
      <c r="D1373" s="701" t="str">
        <f>IF('Process Capability'!$F$6=1,COUNTBLANK(H1373),IF('Process Capability'!$F$6=2,COUNTBLANK(J1373),IF('Process Capability'!$F$6=3,COUNTBLANK(O1373),IF('Process Capability'!$F$6=4,COUNTBLANK(U1373),IF('Process Capability'!$F$6=5,COUNTBLANK(AB1373),IF('Process Capability'!$F$6=6,COUNTBLANK(AJ1373),""))))))</f>
        <v/>
      </c>
      <c r="G1373" s="749" t="str">
        <f>IF(COUNTBLANK('Process Capability'!D1381)=1,"",'Process Capability'!D1381)</f>
        <v/>
      </c>
      <c r="H1373" s="748" t="str">
        <f>IF(COUNTBLANK('Process Capability'!D1381)=1,"",MAX('Process Capability'!D1380:D1381)-MIN('Process Capability'!D1380:D1381))</f>
        <v/>
      </c>
      <c r="AS1373" s="733">
        <v>1370</v>
      </c>
      <c r="AT1373" s="732">
        <f t="shared" si="1021"/>
        <v>685</v>
      </c>
      <c r="AU1373" s="732">
        <f t="shared" si="1024"/>
        <v>457</v>
      </c>
      <c r="AV1373" s="742">
        <f t="shared" si="1025"/>
        <v>343</v>
      </c>
      <c r="AW1373" s="732">
        <f t="shared" si="1026"/>
        <v>274</v>
      </c>
      <c r="AX1373" s="734">
        <f t="shared" si="1029"/>
        <v>229</v>
      </c>
      <c r="AY1373" s="662" t="str">
        <f t="shared" si="998"/>
        <v/>
      </c>
      <c r="BL1373" s="733" t="str">
        <f t="shared" si="996"/>
        <v/>
      </c>
      <c r="BM1373" s="734" t="str">
        <f t="shared" si="997"/>
        <v/>
      </c>
      <c r="BN1373" s="751" t="str">
        <f t="shared" si="999"/>
        <v/>
      </c>
      <c r="BO1373" s="742" t="str">
        <f t="shared" si="1000"/>
        <v/>
      </c>
      <c r="BP1373" s="750" t="str">
        <f t="shared" si="1016"/>
        <v/>
      </c>
      <c r="BQ1373" s="743" t="str">
        <f t="shared" si="1001"/>
        <v/>
      </c>
      <c r="BR1373" s="732" t="str">
        <f t="shared" si="1002"/>
        <v/>
      </c>
      <c r="BS1373" s="732" t="str">
        <f t="shared" si="1017"/>
        <v/>
      </c>
      <c r="BT1373" s="732" t="str">
        <f t="shared" si="1018"/>
        <v/>
      </c>
      <c r="BU1373" s="742" t="str">
        <f t="shared" si="1032"/>
        <v/>
      </c>
      <c r="BV1373" s="742" t="str">
        <f t="shared" si="1033"/>
        <v/>
      </c>
      <c r="BW1373" s="742" t="str">
        <f t="shared" si="1034"/>
        <v/>
      </c>
      <c r="BX1373" s="741" t="str">
        <f t="shared" si="1035"/>
        <v/>
      </c>
      <c r="BY1373" s="733" t="str">
        <f t="shared" si="1019"/>
        <v/>
      </c>
      <c r="BZ1373" s="732" t="str">
        <f t="shared" si="1027"/>
        <v/>
      </c>
      <c r="CA1373" s="732" t="str">
        <f t="shared" si="1022"/>
        <v/>
      </c>
      <c r="CB1373" s="734" t="str">
        <f t="shared" si="1028"/>
        <v/>
      </c>
      <c r="CC1373" s="733" t="str">
        <f t="shared" si="1020"/>
        <v/>
      </c>
      <c r="CD1373" s="740" t="str">
        <f t="shared" si="1036"/>
        <v/>
      </c>
      <c r="CE1373" s="732" t="str">
        <f t="shared" si="1023"/>
        <v/>
      </c>
      <c r="CF1373" s="739" t="str">
        <f t="shared" si="1037"/>
        <v/>
      </c>
      <c r="CG1373" s="737"/>
      <c r="CH1373" s="736" t="str">
        <f t="shared" si="1003"/>
        <v/>
      </c>
      <c r="CI1373" s="738" t="str">
        <f t="shared" si="1004"/>
        <v/>
      </c>
      <c r="CJ1373" s="737"/>
      <c r="CK1373" s="736" t="str">
        <f t="shared" si="1005"/>
        <v/>
      </c>
      <c r="CL1373" s="735" t="str">
        <f t="shared" si="1006"/>
        <v/>
      </c>
      <c r="CM1373" s="733" t="e">
        <f t="shared" si="1007"/>
        <v>#DIV/0!</v>
      </c>
      <c r="CN1373" s="732" t="e">
        <f t="shared" si="1038"/>
        <v>#DIV/0!</v>
      </c>
      <c r="CO1373" s="732" t="e">
        <f t="shared" si="1008"/>
        <v>#DIV/0!</v>
      </c>
      <c r="CP1373" s="734" t="e">
        <f t="shared" si="1039"/>
        <v>#DIV/0!</v>
      </c>
      <c r="CQ1373" s="733" t="str">
        <f t="shared" si="1009"/>
        <v/>
      </c>
      <c r="CR1373" s="732" t="str">
        <f t="shared" si="1030"/>
        <v/>
      </c>
      <c r="CS1373" s="732" t="str">
        <f t="shared" si="1010"/>
        <v/>
      </c>
      <c r="CT1373" s="731" t="str">
        <f t="shared" si="1031"/>
        <v/>
      </c>
      <c r="CV1373" s="733" t="e">
        <f>IF($H$1=1,'Process Capability'!$F$7,CX1373)</f>
        <v>#DIV/0!</v>
      </c>
      <c r="CW1373" s="732" t="e">
        <f t="shared" si="1011"/>
        <v>#DIV/0!</v>
      </c>
      <c r="CX1373" s="732" t="e">
        <f t="shared" si="1012"/>
        <v>#DIV/0!</v>
      </c>
      <c r="CY1373" s="732" t="e">
        <f t="shared" si="1013"/>
        <v>#DIV/0!</v>
      </c>
      <c r="CZ1373" s="732" t="e">
        <f>IF($H$1=1,'Process Capability'!$F$8,CX1373)</f>
        <v>#DIV/0!</v>
      </c>
      <c r="DA1373" s="732" t="e">
        <f>IF($H$1=1,MAX('Process Capability'!$F$7,'Process Capability'!$F$8)-MIN('Process Capability'!$F$7,'Process Capability'!$F$8),DC1373)</f>
        <v>#DIV/0!</v>
      </c>
      <c r="DB1373" s="732" t="e">
        <f t="shared" si="1014"/>
        <v>#DIV/0!</v>
      </c>
      <c r="DC1373" s="731" t="e">
        <f t="shared" si="1015"/>
        <v>#DIV/0!</v>
      </c>
    </row>
    <row r="1374" spans="1:107" x14ac:dyDescent="0.2">
      <c r="A1374" s="733" t="str">
        <f>IF(C1374=0,IF('Process Capability'!$F$6=1,'Process Capability'!D1382,IF('Process Capability'!$F$6=2,I1224,IF('Process Capability'!$F$6=3,N1274,IF('Process Capability'!$F$6=4,T1299,IF('Process Capability'!$F$6=5,AA1314,IF('Process Capability'!$F$6=6,AI1324,"")))))),"")</f>
        <v/>
      </c>
      <c r="B1374" s="731" t="str">
        <f>IF(D1374=0,IF('Process Capability'!$F$6=1,H1374,IF('Process Capability'!$F$6=2,J1224,IF('Process Capability'!$F$6=3,O1274,IF('Process Capability'!$F$6=4,U1299,IF('Process Capability'!$F$6=5,AB1314,IF('Process Capability'!$F$6=6,AJ1324,"")))))),"")</f>
        <v/>
      </c>
      <c r="C1374" s="701" t="str">
        <f>IF('Process Capability'!$F$6=1,COUNTBLANK('Process Capability'!D1382),IF('Process Capability'!$F$6=2,COUNTBLANK(I1374),IF('Process Capability'!$F$6=3,COUNTBLANK(N1374),IF('Process Capability'!$F$6=4,COUNTBLANK(T1374),IF('Process Capability'!$F$6=5,COUNTBLANK(AA1374),IF('Process Capability'!$F$6=6,COUNTBLANK(AI1374),""))))))</f>
        <v/>
      </c>
      <c r="D1374" s="701" t="str">
        <f>IF('Process Capability'!$F$6=1,COUNTBLANK(H1374),IF('Process Capability'!$F$6=2,COUNTBLANK(J1374),IF('Process Capability'!$F$6=3,COUNTBLANK(O1374),IF('Process Capability'!$F$6=4,COUNTBLANK(U1374),IF('Process Capability'!$F$6=5,COUNTBLANK(AB1374),IF('Process Capability'!$F$6=6,COUNTBLANK(AJ1374),""))))))</f>
        <v/>
      </c>
      <c r="G1374" s="749" t="str">
        <f>IF(COUNTBLANK('Process Capability'!D1382)=1,"",'Process Capability'!D1382)</f>
        <v/>
      </c>
      <c r="H1374" s="748" t="str">
        <f>IF(COUNTBLANK('Process Capability'!D1382)=1,"",MAX('Process Capability'!D1381:D1382)-MIN('Process Capability'!D1381:D1382))</f>
        <v/>
      </c>
      <c r="AS1374" s="743">
        <v>1371</v>
      </c>
      <c r="AT1374" s="732">
        <f t="shared" si="1021"/>
        <v>686</v>
      </c>
      <c r="AU1374" s="732">
        <f t="shared" si="1024"/>
        <v>457</v>
      </c>
      <c r="AV1374" s="742">
        <f t="shared" si="1025"/>
        <v>343</v>
      </c>
      <c r="AW1374" s="732">
        <f t="shared" si="1026"/>
        <v>275</v>
      </c>
      <c r="AX1374" s="734">
        <f t="shared" si="1029"/>
        <v>229</v>
      </c>
      <c r="AY1374" s="662" t="str">
        <f t="shared" si="998"/>
        <v/>
      </c>
      <c r="BL1374" s="733" t="str">
        <f t="shared" si="996"/>
        <v/>
      </c>
      <c r="BM1374" s="734" t="str">
        <f t="shared" si="997"/>
        <v/>
      </c>
      <c r="BN1374" s="751" t="str">
        <f t="shared" si="999"/>
        <v/>
      </c>
      <c r="BO1374" s="742" t="str">
        <f t="shared" si="1000"/>
        <v/>
      </c>
      <c r="BP1374" s="750" t="str">
        <f t="shared" si="1016"/>
        <v/>
      </c>
      <c r="BQ1374" s="743" t="str">
        <f t="shared" si="1001"/>
        <v/>
      </c>
      <c r="BR1374" s="732" t="str">
        <f t="shared" si="1002"/>
        <v/>
      </c>
      <c r="BS1374" s="732" t="str">
        <f t="shared" si="1017"/>
        <v/>
      </c>
      <c r="BT1374" s="732" t="str">
        <f t="shared" si="1018"/>
        <v/>
      </c>
      <c r="BU1374" s="742" t="str">
        <f t="shared" si="1032"/>
        <v/>
      </c>
      <c r="BV1374" s="742" t="str">
        <f t="shared" si="1033"/>
        <v/>
      </c>
      <c r="BW1374" s="742" t="str">
        <f t="shared" si="1034"/>
        <v/>
      </c>
      <c r="BX1374" s="741" t="str">
        <f t="shared" si="1035"/>
        <v/>
      </c>
      <c r="BY1374" s="733" t="str">
        <f t="shared" si="1019"/>
        <v/>
      </c>
      <c r="BZ1374" s="732" t="str">
        <f t="shared" si="1027"/>
        <v/>
      </c>
      <c r="CA1374" s="732" t="str">
        <f t="shared" si="1022"/>
        <v/>
      </c>
      <c r="CB1374" s="734" t="str">
        <f t="shared" si="1028"/>
        <v/>
      </c>
      <c r="CC1374" s="733" t="str">
        <f t="shared" si="1020"/>
        <v/>
      </c>
      <c r="CD1374" s="740" t="str">
        <f t="shared" si="1036"/>
        <v/>
      </c>
      <c r="CE1374" s="732" t="str">
        <f t="shared" si="1023"/>
        <v/>
      </c>
      <c r="CF1374" s="739" t="str">
        <f t="shared" si="1037"/>
        <v/>
      </c>
      <c r="CG1374" s="737"/>
      <c r="CH1374" s="736" t="str">
        <f t="shared" si="1003"/>
        <v/>
      </c>
      <c r="CI1374" s="738" t="str">
        <f t="shared" si="1004"/>
        <v/>
      </c>
      <c r="CJ1374" s="737"/>
      <c r="CK1374" s="736" t="str">
        <f t="shared" si="1005"/>
        <v/>
      </c>
      <c r="CL1374" s="735" t="str">
        <f t="shared" si="1006"/>
        <v/>
      </c>
      <c r="CM1374" s="733" t="e">
        <f t="shared" si="1007"/>
        <v>#DIV/0!</v>
      </c>
      <c r="CN1374" s="732" t="e">
        <f t="shared" si="1038"/>
        <v>#DIV/0!</v>
      </c>
      <c r="CO1374" s="732" t="e">
        <f t="shared" si="1008"/>
        <v>#DIV/0!</v>
      </c>
      <c r="CP1374" s="734" t="e">
        <f t="shared" si="1039"/>
        <v>#DIV/0!</v>
      </c>
      <c r="CQ1374" s="733" t="str">
        <f t="shared" si="1009"/>
        <v/>
      </c>
      <c r="CR1374" s="732" t="str">
        <f t="shared" si="1030"/>
        <v/>
      </c>
      <c r="CS1374" s="732" t="str">
        <f t="shared" si="1010"/>
        <v/>
      </c>
      <c r="CT1374" s="731" t="str">
        <f t="shared" si="1031"/>
        <v/>
      </c>
      <c r="CV1374" s="733" t="e">
        <f>IF($H$1=1,'Process Capability'!$F$7,CX1374)</f>
        <v>#DIV/0!</v>
      </c>
      <c r="CW1374" s="732" t="e">
        <f t="shared" si="1011"/>
        <v>#DIV/0!</v>
      </c>
      <c r="CX1374" s="732" t="e">
        <f t="shared" si="1012"/>
        <v>#DIV/0!</v>
      </c>
      <c r="CY1374" s="732" t="e">
        <f t="shared" si="1013"/>
        <v>#DIV/0!</v>
      </c>
      <c r="CZ1374" s="732" t="e">
        <f>IF($H$1=1,'Process Capability'!$F$8,CX1374)</f>
        <v>#DIV/0!</v>
      </c>
      <c r="DA1374" s="732" t="e">
        <f>IF($H$1=1,MAX('Process Capability'!$F$7,'Process Capability'!$F$8)-MIN('Process Capability'!$F$7,'Process Capability'!$F$8),DC1374)</f>
        <v>#DIV/0!</v>
      </c>
      <c r="DB1374" s="732" t="e">
        <f t="shared" si="1014"/>
        <v>#DIV/0!</v>
      </c>
      <c r="DC1374" s="731" t="e">
        <f t="shared" si="1015"/>
        <v>#DIV/0!</v>
      </c>
    </row>
    <row r="1375" spans="1:107" x14ac:dyDescent="0.2">
      <c r="A1375" s="733" t="str">
        <f>IF(C1375=0,IF('Process Capability'!$F$6=1,'Process Capability'!D1383,IF('Process Capability'!$F$6=2,I1225,IF('Process Capability'!$F$6=3,N1275,IF('Process Capability'!$F$6=4,T1300,IF('Process Capability'!$F$6=5,AA1315,IF('Process Capability'!$F$6=6,AI1325,"")))))),"")</f>
        <v/>
      </c>
      <c r="B1375" s="731" t="str">
        <f>IF(D1375=0,IF('Process Capability'!$F$6=1,H1375,IF('Process Capability'!$F$6=2,J1225,IF('Process Capability'!$F$6=3,O1275,IF('Process Capability'!$F$6=4,U1300,IF('Process Capability'!$F$6=5,AB1315,IF('Process Capability'!$F$6=6,AJ1325,"")))))),"")</f>
        <v/>
      </c>
      <c r="C1375" s="701" t="str">
        <f>IF('Process Capability'!$F$6=1,COUNTBLANK('Process Capability'!D1383),IF('Process Capability'!$F$6=2,COUNTBLANK(I1375),IF('Process Capability'!$F$6=3,COUNTBLANK(N1375),IF('Process Capability'!$F$6=4,COUNTBLANK(T1375),IF('Process Capability'!$F$6=5,COUNTBLANK(AA1375),IF('Process Capability'!$F$6=6,COUNTBLANK(AI1375),""))))))</f>
        <v/>
      </c>
      <c r="D1375" s="701" t="str">
        <f>IF('Process Capability'!$F$6=1,COUNTBLANK(H1375),IF('Process Capability'!$F$6=2,COUNTBLANK(J1375),IF('Process Capability'!$F$6=3,COUNTBLANK(O1375),IF('Process Capability'!$F$6=4,COUNTBLANK(U1375),IF('Process Capability'!$F$6=5,COUNTBLANK(AB1375),IF('Process Capability'!$F$6=6,COUNTBLANK(AJ1375),""))))))</f>
        <v/>
      </c>
      <c r="G1375" s="749" t="str">
        <f>IF(COUNTBLANK('Process Capability'!D1383)=1,"",'Process Capability'!D1383)</f>
        <v/>
      </c>
      <c r="H1375" s="748" t="str">
        <f>IF(COUNTBLANK('Process Capability'!D1383)=1,"",MAX('Process Capability'!D1382:D1383)-MIN('Process Capability'!D1382:D1383))</f>
        <v/>
      </c>
      <c r="AS1375" s="733">
        <v>1372</v>
      </c>
      <c r="AT1375" s="732">
        <f t="shared" si="1021"/>
        <v>686</v>
      </c>
      <c r="AU1375" s="732">
        <f t="shared" si="1024"/>
        <v>458</v>
      </c>
      <c r="AV1375" s="742">
        <f t="shared" si="1025"/>
        <v>343</v>
      </c>
      <c r="AW1375" s="732">
        <f t="shared" si="1026"/>
        <v>275</v>
      </c>
      <c r="AX1375" s="734">
        <f t="shared" si="1029"/>
        <v>229</v>
      </c>
      <c r="AY1375" s="662" t="str">
        <f t="shared" si="998"/>
        <v/>
      </c>
      <c r="BL1375" s="733" t="str">
        <f t="shared" si="996"/>
        <v/>
      </c>
      <c r="BM1375" s="734" t="str">
        <f t="shared" si="997"/>
        <v/>
      </c>
      <c r="BN1375" s="751" t="str">
        <f t="shared" si="999"/>
        <v/>
      </c>
      <c r="BO1375" s="742" t="str">
        <f t="shared" si="1000"/>
        <v/>
      </c>
      <c r="BP1375" s="750" t="str">
        <f t="shared" si="1016"/>
        <v/>
      </c>
      <c r="BQ1375" s="743" t="str">
        <f t="shared" si="1001"/>
        <v/>
      </c>
      <c r="BR1375" s="732" t="str">
        <f t="shared" si="1002"/>
        <v/>
      </c>
      <c r="BS1375" s="732" t="str">
        <f t="shared" si="1017"/>
        <v/>
      </c>
      <c r="BT1375" s="732" t="str">
        <f t="shared" si="1018"/>
        <v/>
      </c>
      <c r="BU1375" s="742" t="str">
        <f t="shared" si="1032"/>
        <v/>
      </c>
      <c r="BV1375" s="742" t="str">
        <f t="shared" si="1033"/>
        <v/>
      </c>
      <c r="BW1375" s="742" t="str">
        <f t="shared" si="1034"/>
        <v/>
      </c>
      <c r="BX1375" s="741" t="str">
        <f t="shared" si="1035"/>
        <v/>
      </c>
      <c r="BY1375" s="733" t="str">
        <f t="shared" si="1019"/>
        <v/>
      </c>
      <c r="BZ1375" s="732" t="str">
        <f t="shared" si="1027"/>
        <v/>
      </c>
      <c r="CA1375" s="732" t="str">
        <f t="shared" si="1022"/>
        <v/>
      </c>
      <c r="CB1375" s="734" t="str">
        <f t="shared" si="1028"/>
        <v/>
      </c>
      <c r="CC1375" s="733" t="str">
        <f t="shared" si="1020"/>
        <v/>
      </c>
      <c r="CD1375" s="740" t="str">
        <f t="shared" si="1036"/>
        <v/>
      </c>
      <c r="CE1375" s="732" t="str">
        <f t="shared" si="1023"/>
        <v/>
      </c>
      <c r="CF1375" s="739" t="str">
        <f t="shared" si="1037"/>
        <v/>
      </c>
      <c r="CG1375" s="737"/>
      <c r="CH1375" s="736" t="str">
        <f t="shared" si="1003"/>
        <v/>
      </c>
      <c r="CI1375" s="738" t="str">
        <f t="shared" si="1004"/>
        <v/>
      </c>
      <c r="CJ1375" s="737"/>
      <c r="CK1375" s="736" t="str">
        <f t="shared" si="1005"/>
        <v/>
      </c>
      <c r="CL1375" s="735" t="str">
        <f t="shared" si="1006"/>
        <v/>
      </c>
      <c r="CM1375" s="733" t="e">
        <f t="shared" si="1007"/>
        <v>#DIV/0!</v>
      </c>
      <c r="CN1375" s="732" t="e">
        <f t="shared" si="1038"/>
        <v>#DIV/0!</v>
      </c>
      <c r="CO1375" s="732" t="e">
        <f t="shared" si="1008"/>
        <v>#DIV/0!</v>
      </c>
      <c r="CP1375" s="734" t="e">
        <f t="shared" si="1039"/>
        <v>#DIV/0!</v>
      </c>
      <c r="CQ1375" s="733" t="str">
        <f t="shared" si="1009"/>
        <v/>
      </c>
      <c r="CR1375" s="732" t="str">
        <f t="shared" si="1030"/>
        <v/>
      </c>
      <c r="CS1375" s="732" t="str">
        <f t="shared" si="1010"/>
        <v/>
      </c>
      <c r="CT1375" s="731" t="str">
        <f t="shared" si="1031"/>
        <v/>
      </c>
      <c r="CV1375" s="733" t="e">
        <f>IF($H$1=1,'Process Capability'!$F$7,CX1375)</f>
        <v>#DIV/0!</v>
      </c>
      <c r="CW1375" s="732" t="e">
        <f t="shared" si="1011"/>
        <v>#DIV/0!</v>
      </c>
      <c r="CX1375" s="732" t="e">
        <f t="shared" si="1012"/>
        <v>#DIV/0!</v>
      </c>
      <c r="CY1375" s="732" t="e">
        <f t="shared" si="1013"/>
        <v>#DIV/0!</v>
      </c>
      <c r="CZ1375" s="732" t="e">
        <f>IF($H$1=1,'Process Capability'!$F$8,CX1375)</f>
        <v>#DIV/0!</v>
      </c>
      <c r="DA1375" s="732" t="e">
        <f>IF($H$1=1,MAX('Process Capability'!$F$7,'Process Capability'!$F$8)-MIN('Process Capability'!$F$7,'Process Capability'!$F$8),DC1375)</f>
        <v>#DIV/0!</v>
      </c>
      <c r="DB1375" s="732" t="e">
        <f t="shared" si="1014"/>
        <v>#DIV/0!</v>
      </c>
      <c r="DC1375" s="731" t="e">
        <f t="shared" si="1015"/>
        <v>#DIV/0!</v>
      </c>
    </row>
    <row r="1376" spans="1:107" x14ac:dyDescent="0.2">
      <c r="A1376" s="733" t="str">
        <f>IF(C1376=0,IF('Process Capability'!$F$6=1,'Process Capability'!D1384,IF('Process Capability'!$F$6=2,I1226,IF('Process Capability'!$F$6=3,N1276,IF('Process Capability'!$F$6=4,T1301,IF('Process Capability'!$F$6=5,AA1316,IF('Process Capability'!$F$6=6,AI1326,"")))))),"")</f>
        <v/>
      </c>
      <c r="B1376" s="731" t="str">
        <f>IF(D1376=0,IF('Process Capability'!$F$6=1,H1376,IF('Process Capability'!$F$6=2,J1226,IF('Process Capability'!$F$6=3,O1276,IF('Process Capability'!$F$6=4,U1301,IF('Process Capability'!$F$6=5,AB1316,IF('Process Capability'!$F$6=6,AJ1326,"")))))),"")</f>
        <v/>
      </c>
      <c r="C1376" s="701" t="str">
        <f>IF('Process Capability'!$F$6=1,COUNTBLANK('Process Capability'!D1384),IF('Process Capability'!$F$6=2,COUNTBLANK(I1376),IF('Process Capability'!$F$6=3,COUNTBLANK(N1376),IF('Process Capability'!$F$6=4,COUNTBLANK(T1376),IF('Process Capability'!$F$6=5,COUNTBLANK(AA1376),IF('Process Capability'!$F$6=6,COUNTBLANK(AI1376),""))))))</f>
        <v/>
      </c>
      <c r="D1376" s="701" t="str">
        <f>IF('Process Capability'!$F$6=1,COUNTBLANK(H1376),IF('Process Capability'!$F$6=2,COUNTBLANK(J1376),IF('Process Capability'!$F$6=3,COUNTBLANK(O1376),IF('Process Capability'!$F$6=4,COUNTBLANK(U1376),IF('Process Capability'!$F$6=5,COUNTBLANK(AB1376),IF('Process Capability'!$F$6=6,COUNTBLANK(AJ1376),""))))))</f>
        <v/>
      </c>
      <c r="G1376" s="749" t="str">
        <f>IF(COUNTBLANK('Process Capability'!D1384)=1,"",'Process Capability'!D1384)</f>
        <v/>
      </c>
      <c r="H1376" s="748" t="str">
        <f>IF(COUNTBLANK('Process Capability'!D1384)=1,"",MAX('Process Capability'!D1383:D1384)-MIN('Process Capability'!D1383:D1384))</f>
        <v/>
      </c>
      <c r="AS1376" s="733">
        <v>1373</v>
      </c>
      <c r="AT1376" s="732">
        <f t="shared" si="1021"/>
        <v>687</v>
      </c>
      <c r="AU1376" s="732">
        <f t="shared" si="1024"/>
        <v>458</v>
      </c>
      <c r="AV1376" s="742">
        <f t="shared" si="1025"/>
        <v>344</v>
      </c>
      <c r="AW1376" s="732">
        <f t="shared" si="1026"/>
        <v>275</v>
      </c>
      <c r="AX1376" s="734">
        <f t="shared" si="1029"/>
        <v>229</v>
      </c>
      <c r="AY1376" s="662" t="str">
        <f t="shared" si="998"/>
        <v/>
      </c>
      <c r="BL1376" s="733" t="str">
        <f t="shared" si="996"/>
        <v/>
      </c>
      <c r="BM1376" s="734" t="str">
        <f t="shared" si="997"/>
        <v/>
      </c>
      <c r="BN1376" s="751" t="str">
        <f t="shared" si="999"/>
        <v/>
      </c>
      <c r="BO1376" s="742" t="str">
        <f t="shared" si="1000"/>
        <v/>
      </c>
      <c r="BP1376" s="750" t="str">
        <f t="shared" si="1016"/>
        <v/>
      </c>
      <c r="BQ1376" s="743" t="str">
        <f t="shared" si="1001"/>
        <v/>
      </c>
      <c r="BR1376" s="732" t="str">
        <f t="shared" si="1002"/>
        <v/>
      </c>
      <c r="BS1376" s="732" t="str">
        <f t="shared" si="1017"/>
        <v/>
      </c>
      <c r="BT1376" s="732" t="str">
        <f t="shared" si="1018"/>
        <v/>
      </c>
      <c r="BU1376" s="742" t="str">
        <f t="shared" si="1032"/>
        <v/>
      </c>
      <c r="BV1376" s="742" t="str">
        <f t="shared" si="1033"/>
        <v/>
      </c>
      <c r="BW1376" s="742" t="str">
        <f t="shared" si="1034"/>
        <v/>
      </c>
      <c r="BX1376" s="741" t="str">
        <f t="shared" si="1035"/>
        <v/>
      </c>
      <c r="BY1376" s="733" t="str">
        <f t="shared" si="1019"/>
        <v/>
      </c>
      <c r="BZ1376" s="732" t="str">
        <f t="shared" si="1027"/>
        <v/>
      </c>
      <c r="CA1376" s="732" t="str">
        <f t="shared" si="1022"/>
        <v/>
      </c>
      <c r="CB1376" s="734" t="str">
        <f t="shared" si="1028"/>
        <v/>
      </c>
      <c r="CC1376" s="733" t="str">
        <f t="shared" si="1020"/>
        <v/>
      </c>
      <c r="CD1376" s="740" t="str">
        <f t="shared" si="1036"/>
        <v/>
      </c>
      <c r="CE1376" s="732" t="str">
        <f t="shared" si="1023"/>
        <v/>
      </c>
      <c r="CF1376" s="739" t="str">
        <f t="shared" si="1037"/>
        <v/>
      </c>
      <c r="CG1376" s="737"/>
      <c r="CH1376" s="736" t="str">
        <f t="shared" si="1003"/>
        <v/>
      </c>
      <c r="CI1376" s="738" t="str">
        <f t="shared" si="1004"/>
        <v/>
      </c>
      <c r="CJ1376" s="737"/>
      <c r="CK1376" s="736" t="str">
        <f t="shared" si="1005"/>
        <v/>
      </c>
      <c r="CL1376" s="735" t="str">
        <f t="shared" si="1006"/>
        <v/>
      </c>
      <c r="CM1376" s="733" t="e">
        <f t="shared" si="1007"/>
        <v>#DIV/0!</v>
      </c>
      <c r="CN1376" s="732" t="e">
        <f t="shared" si="1038"/>
        <v>#DIV/0!</v>
      </c>
      <c r="CO1376" s="732" t="e">
        <f t="shared" si="1008"/>
        <v>#DIV/0!</v>
      </c>
      <c r="CP1376" s="734" t="e">
        <f t="shared" si="1039"/>
        <v>#DIV/0!</v>
      </c>
      <c r="CQ1376" s="733" t="str">
        <f t="shared" si="1009"/>
        <v/>
      </c>
      <c r="CR1376" s="732" t="str">
        <f t="shared" si="1030"/>
        <v/>
      </c>
      <c r="CS1376" s="732" t="str">
        <f t="shared" si="1010"/>
        <v/>
      </c>
      <c r="CT1376" s="731" t="str">
        <f t="shared" si="1031"/>
        <v/>
      </c>
      <c r="CV1376" s="733" t="e">
        <f>IF($H$1=1,'Process Capability'!$F$7,CX1376)</f>
        <v>#DIV/0!</v>
      </c>
      <c r="CW1376" s="732" t="e">
        <f t="shared" si="1011"/>
        <v>#DIV/0!</v>
      </c>
      <c r="CX1376" s="732" t="e">
        <f t="shared" si="1012"/>
        <v>#DIV/0!</v>
      </c>
      <c r="CY1376" s="732" t="e">
        <f t="shared" si="1013"/>
        <v>#DIV/0!</v>
      </c>
      <c r="CZ1376" s="732" t="e">
        <f>IF($H$1=1,'Process Capability'!$F$8,CX1376)</f>
        <v>#DIV/0!</v>
      </c>
      <c r="DA1376" s="732" t="e">
        <f>IF($H$1=1,MAX('Process Capability'!$F$7,'Process Capability'!$F$8)-MIN('Process Capability'!$F$7,'Process Capability'!$F$8),DC1376)</f>
        <v>#DIV/0!</v>
      </c>
      <c r="DB1376" s="732" t="e">
        <f t="shared" si="1014"/>
        <v>#DIV/0!</v>
      </c>
      <c r="DC1376" s="731" t="e">
        <f t="shared" si="1015"/>
        <v>#DIV/0!</v>
      </c>
    </row>
    <row r="1377" spans="1:107" x14ac:dyDescent="0.2">
      <c r="A1377" s="733" t="str">
        <f>IF(C1377=0,IF('Process Capability'!$F$6=1,'Process Capability'!D1385,IF('Process Capability'!$F$6=2,I1227,IF('Process Capability'!$F$6=3,N1277,IF('Process Capability'!$F$6=4,T1302,IF('Process Capability'!$F$6=5,AA1317,IF('Process Capability'!$F$6=6,AI1327,"")))))),"")</f>
        <v/>
      </c>
      <c r="B1377" s="731" t="str">
        <f>IF(D1377=0,IF('Process Capability'!$F$6=1,H1377,IF('Process Capability'!$F$6=2,J1227,IF('Process Capability'!$F$6=3,O1277,IF('Process Capability'!$F$6=4,U1302,IF('Process Capability'!$F$6=5,AB1317,IF('Process Capability'!$F$6=6,AJ1327,"")))))),"")</f>
        <v/>
      </c>
      <c r="C1377" s="701" t="str">
        <f>IF('Process Capability'!$F$6=1,COUNTBLANK('Process Capability'!D1385),IF('Process Capability'!$F$6=2,COUNTBLANK(I1377),IF('Process Capability'!$F$6=3,COUNTBLANK(N1377),IF('Process Capability'!$F$6=4,COUNTBLANK(T1377),IF('Process Capability'!$F$6=5,COUNTBLANK(AA1377),IF('Process Capability'!$F$6=6,COUNTBLANK(AI1377),""))))))</f>
        <v/>
      </c>
      <c r="D1377" s="701" t="str">
        <f>IF('Process Capability'!$F$6=1,COUNTBLANK(H1377),IF('Process Capability'!$F$6=2,COUNTBLANK(J1377),IF('Process Capability'!$F$6=3,COUNTBLANK(O1377),IF('Process Capability'!$F$6=4,COUNTBLANK(U1377),IF('Process Capability'!$F$6=5,COUNTBLANK(AB1377),IF('Process Capability'!$F$6=6,COUNTBLANK(AJ1377),""))))))</f>
        <v/>
      </c>
      <c r="G1377" s="749" t="str">
        <f>IF(COUNTBLANK('Process Capability'!D1385)=1,"",'Process Capability'!D1385)</f>
        <v/>
      </c>
      <c r="H1377" s="748" t="str">
        <f>IF(COUNTBLANK('Process Capability'!D1385)=1,"",MAX('Process Capability'!D1384:D1385)-MIN('Process Capability'!D1384:D1385))</f>
        <v/>
      </c>
      <c r="AS1377" s="743">
        <v>1374</v>
      </c>
      <c r="AT1377" s="732">
        <f t="shared" si="1021"/>
        <v>687</v>
      </c>
      <c r="AU1377" s="732">
        <f t="shared" si="1024"/>
        <v>458</v>
      </c>
      <c r="AV1377" s="742">
        <f t="shared" si="1025"/>
        <v>344</v>
      </c>
      <c r="AW1377" s="732">
        <f t="shared" si="1026"/>
        <v>275</v>
      </c>
      <c r="AX1377" s="734">
        <f t="shared" si="1029"/>
        <v>229</v>
      </c>
      <c r="AY1377" s="662" t="str">
        <f t="shared" si="998"/>
        <v/>
      </c>
      <c r="BL1377" s="733" t="str">
        <f t="shared" si="996"/>
        <v/>
      </c>
      <c r="BM1377" s="734" t="str">
        <f t="shared" si="997"/>
        <v/>
      </c>
      <c r="BN1377" s="751" t="str">
        <f t="shared" si="999"/>
        <v/>
      </c>
      <c r="BO1377" s="742" t="str">
        <f t="shared" si="1000"/>
        <v/>
      </c>
      <c r="BP1377" s="750" t="str">
        <f t="shared" si="1016"/>
        <v/>
      </c>
      <c r="BQ1377" s="743" t="str">
        <f t="shared" si="1001"/>
        <v/>
      </c>
      <c r="BR1377" s="732" t="str">
        <f t="shared" si="1002"/>
        <v/>
      </c>
      <c r="BS1377" s="732" t="str">
        <f t="shared" si="1017"/>
        <v/>
      </c>
      <c r="BT1377" s="732" t="str">
        <f t="shared" si="1018"/>
        <v/>
      </c>
      <c r="BU1377" s="742" t="str">
        <f t="shared" si="1032"/>
        <v/>
      </c>
      <c r="BV1377" s="742" t="str">
        <f t="shared" si="1033"/>
        <v/>
      </c>
      <c r="BW1377" s="742" t="str">
        <f t="shared" si="1034"/>
        <v/>
      </c>
      <c r="BX1377" s="741" t="str">
        <f t="shared" si="1035"/>
        <v/>
      </c>
      <c r="BY1377" s="733" t="str">
        <f t="shared" si="1019"/>
        <v/>
      </c>
      <c r="BZ1377" s="732" t="str">
        <f t="shared" si="1027"/>
        <v/>
      </c>
      <c r="CA1377" s="732" t="str">
        <f t="shared" si="1022"/>
        <v/>
      </c>
      <c r="CB1377" s="734" t="str">
        <f t="shared" si="1028"/>
        <v/>
      </c>
      <c r="CC1377" s="733" t="str">
        <f t="shared" si="1020"/>
        <v/>
      </c>
      <c r="CD1377" s="740" t="str">
        <f t="shared" si="1036"/>
        <v/>
      </c>
      <c r="CE1377" s="732" t="str">
        <f t="shared" si="1023"/>
        <v/>
      </c>
      <c r="CF1377" s="739" t="str">
        <f t="shared" si="1037"/>
        <v/>
      </c>
      <c r="CG1377" s="737"/>
      <c r="CH1377" s="736" t="str">
        <f t="shared" si="1003"/>
        <v/>
      </c>
      <c r="CI1377" s="738" t="str">
        <f t="shared" si="1004"/>
        <v/>
      </c>
      <c r="CJ1377" s="737"/>
      <c r="CK1377" s="736" t="str">
        <f t="shared" si="1005"/>
        <v/>
      </c>
      <c r="CL1377" s="735" t="str">
        <f t="shared" si="1006"/>
        <v/>
      </c>
      <c r="CM1377" s="733" t="e">
        <f t="shared" si="1007"/>
        <v>#DIV/0!</v>
      </c>
      <c r="CN1377" s="732" t="e">
        <f t="shared" si="1038"/>
        <v>#DIV/0!</v>
      </c>
      <c r="CO1377" s="732" t="e">
        <f t="shared" si="1008"/>
        <v>#DIV/0!</v>
      </c>
      <c r="CP1377" s="734" t="e">
        <f t="shared" si="1039"/>
        <v>#DIV/0!</v>
      </c>
      <c r="CQ1377" s="733" t="str">
        <f t="shared" si="1009"/>
        <v/>
      </c>
      <c r="CR1377" s="732" t="str">
        <f t="shared" si="1030"/>
        <v/>
      </c>
      <c r="CS1377" s="732" t="str">
        <f t="shared" si="1010"/>
        <v/>
      </c>
      <c r="CT1377" s="731" t="str">
        <f t="shared" si="1031"/>
        <v/>
      </c>
      <c r="CV1377" s="733" t="e">
        <f>IF($H$1=1,'Process Capability'!$F$7,CX1377)</f>
        <v>#DIV/0!</v>
      </c>
      <c r="CW1377" s="732" t="e">
        <f t="shared" si="1011"/>
        <v>#DIV/0!</v>
      </c>
      <c r="CX1377" s="732" t="e">
        <f t="shared" si="1012"/>
        <v>#DIV/0!</v>
      </c>
      <c r="CY1377" s="732" t="e">
        <f t="shared" si="1013"/>
        <v>#DIV/0!</v>
      </c>
      <c r="CZ1377" s="732" t="e">
        <f>IF($H$1=1,'Process Capability'!$F$8,CX1377)</f>
        <v>#DIV/0!</v>
      </c>
      <c r="DA1377" s="732" t="e">
        <f>IF($H$1=1,MAX('Process Capability'!$F$7,'Process Capability'!$F$8)-MIN('Process Capability'!$F$7,'Process Capability'!$F$8),DC1377)</f>
        <v>#DIV/0!</v>
      </c>
      <c r="DB1377" s="732" t="e">
        <f t="shared" si="1014"/>
        <v>#DIV/0!</v>
      </c>
      <c r="DC1377" s="731" t="e">
        <f t="shared" si="1015"/>
        <v>#DIV/0!</v>
      </c>
    </row>
    <row r="1378" spans="1:107" x14ac:dyDescent="0.2">
      <c r="A1378" s="733" t="str">
        <f>IF(C1378=0,IF('Process Capability'!$F$6=1,'Process Capability'!D1386,IF('Process Capability'!$F$6=2,I1228,IF('Process Capability'!$F$6=3,N1278,IF('Process Capability'!$F$6=4,T1303,IF('Process Capability'!$F$6=5,AA1318,IF('Process Capability'!$F$6=6,AI1328,"")))))),"")</f>
        <v/>
      </c>
      <c r="B1378" s="731" t="str">
        <f>IF(D1378=0,IF('Process Capability'!$F$6=1,H1378,IF('Process Capability'!$F$6=2,J1228,IF('Process Capability'!$F$6=3,O1278,IF('Process Capability'!$F$6=4,U1303,IF('Process Capability'!$F$6=5,AB1318,IF('Process Capability'!$F$6=6,AJ1328,"")))))),"")</f>
        <v/>
      </c>
      <c r="C1378" s="701" t="str">
        <f>IF('Process Capability'!$F$6=1,COUNTBLANK('Process Capability'!D1386),IF('Process Capability'!$F$6=2,COUNTBLANK(I1378),IF('Process Capability'!$F$6=3,COUNTBLANK(N1378),IF('Process Capability'!$F$6=4,COUNTBLANK(T1378),IF('Process Capability'!$F$6=5,COUNTBLANK(AA1378),IF('Process Capability'!$F$6=6,COUNTBLANK(AI1378),""))))))</f>
        <v/>
      </c>
      <c r="D1378" s="701" t="str">
        <f>IF('Process Capability'!$F$6=1,COUNTBLANK(H1378),IF('Process Capability'!$F$6=2,COUNTBLANK(J1378),IF('Process Capability'!$F$6=3,COUNTBLANK(O1378),IF('Process Capability'!$F$6=4,COUNTBLANK(U1378),IF('Process Capability'!$F$6=5,COUNTBLANK(AB1378),IF('Process Capability'!$F$6=6,COUNTBLANK(AJ1378),""))))))</f>
        <v/>
      </c>
      <c r="G1378" s="749" t="str">
        <f>IF(COUNTBLANK('Process Capability'!D1386)=1,"",'Process Capability'!D1386)</f>
        <v/>
      </c>
      <c r="H1378" s="748" t="str">
        <f>IF(COUNTBLANK('Process Capability'!D1386)=1,"",MAX('Process Capability'!D1385:D1386)-MIN('Process Capability'!D1385:D1386))</f>
        <v/>
      </c>
      <c r="AS1378" s="733">
        <v>1375</v>
      </c>
      <c r="AT1378" s="732">
        <f t="shared" si="1021"/>
        <v>688</v>
      </c>
      <c r="AU1378" s="732">
        <f t="shared" si="1024"/>
        <v>459</v>
      </c>
      <c r="AV1378" s="742">
        <f t="shared" si="1025"/>
        <v>344</v>
      </c>
      <c r="AW1378" s="732">
        <f t="shared" si="1026"/>
        <v>275</v>
      </c>
      <c r="AX1378" s="734">
        <f t="shared" si="1029"/>
        <v>230</v>
      </c>
      <c r="AY1378" s="662" t="str">
        <f t="shared" si="998"/>
        <v/>
      </c>
      <c r="BL1378" s="733" t="str">
        <f t="shared" si="996"/>
        <v/>
      </c>
      <c r="BM1378" s="734" t="str">
        <f t="shared" si="997"/>
        <v/>
      </c>
      <c r="BN1378" s="751" t="str">
        <f t="shared" si="999"/>
        <v/>
      </c>
      <c r="BO1378" s="742" t="str">
        <f t="shared" si="1000"/>
        <v/>
      </c>
      <c r="BP1378" s="750" t="str">
        <f t="shared" si="1016"/>
        <v/>
      </c>
      <c r="BQ1378" s="743" t="str">
        <f t="shared" si="1001"/>
        <v/>
      </c>
      <c r="BR1378" s="732" t="str">
        <f t="shared" si="1002"/>
        <v/>
      </c>
      <c r="BS1378" s="732" t="str">
        <f t="shared" si="1017"/>
        <v/>
      </c>
      <c r="BT1378" s="732" t="str">
        <f t="shared" si="1018"/>
        <v/>
      </c>
      <c r="BU1378" s="742" t="str">
        <f t="shared" si="1032"/>
        <v/>
      </c>
      <c r="BV1378" s="742" t="str">
        <f t="shared" si="1033"/>
        <v/>
      </c>
      <c r="BW1378" s="742" t="str">
        <f t="shared" si="1034"/>
        <v/>
      </c>
      <c r="BX1378" s="741" t="str">
        <f t="shared" si="1035"/>
        <v/>
      </c>
      <c r="BY1378" s="733" t="str">
        <f t="shared" si="1019"/>
        <v/>
      </c>
      <c r="BZ1378" s="732" t="str">
        <f t="shared" si="1027"/>
        <v/>
      </c>
      <c r="CA1378" s="732" t="str">
        <f t="shared" si="1022"/>
        <v/>
      </c>
      <c r="CB1378" s="734" t="str">
        <f t="shared" si="1028"/>
        <v/>
      </c>
      <c r="CC1378" s="733" t="str">
        <f t="shared" si="1020"/>
        <v/>
      </c>
      <c r="CD1378" s="740" t="str">
        <f t="shared" si="1036"/>
        <v/>
      </c>
      <c r="CE1378" s="732" t="str">
        <f t="shared" si="1023"/>
        <v/>
      </c>
      <c r="CF1378" s="739" t="str">
        <f t="shared" si="1037"/>
        <v/>
      </c>
      <c r="CG1378" s="737"/>
      <c r="CH1378" s="736" t="str">
        <f t="shared" si="1003"/>
        <v/>
      </c>
      <c r="CI1378" s="738" t="str">
        <f t="shared" si="1004"/>
        <v/>
      </c>
      <c r="CJ1378" s="737"/>
      <c r="CK1378" s="736" t="str">
        <f t="shared" si="1005"/>
        <v/>
      </c>
      <c r="CL1378" s="735" t="str">
        <f t="shared" si="1006"/>
        <v/>
      </c>
      <c r="CM1378" s="733" t="e">
        <f t="shared" si="1007"/>
        <v>#DIV/0!</v>
      </c>
      <c r="CN1378" s="732" t="e">
        <f t="shared" si="1038"/>
        <v>#DIV/0!</v>
      </c>
      <c r="CO1378" s="732" t="e">
        <f t="shared" si="1008"/>
        <v>#DIV/0!</v>
      </c>
      <c r="CP1378" s="734" t="e">
        <f t="shared" si="1039"/>
        <v>#DIV/0!</v>
      </c>
      <c r="CQ1378" s="733" t="str">
        <f t="shared" si="1009"/>
        <v/>
      </c>
      <c r="CR1378" s="732" t="str">
        <f t="shared" si="1030"/>
        <v/>
      </c>
      <c r="CS1378" s="732" t="str">
        <f t="shared" si="1010"/>
        <v/>
      </c>
      <c r="CT1378" s="731" t="str">
        <f t="shared" si="1031"/>
        <v/>
      </c>
      <c r="CV1378" s="733" t="e">
        <f>IF($H$1=1,'Process Capability'!$F$7,CX1378)</f>
        <v>#DIV/0!</v>
      </c>
      <c r="CW1378" s="732" t="e">
        <f t="shared" si="1011"/>
        <v>#DIV/0!</v>
      </c>
      <c r="CX1378" s="732" t="e">
        <f t="shared" si="1012"/>
        <v>#DIV/0!</v>
      </c>
      <c r="CY1378" s="732" t="e">
        <f t="shared" si="1013"/>
        <v>#DIV/0!</v>
      </c>
      <c r="CZ1378" s="732" t="e">
        <f>IF($H$1=1,'Process Capability'!$F$8,CX1378)</f>
        <v>#DIV/0!</v>
      </c>
      <c r="DA1378" s="732" t="e">
        <f>IF($H$1=1,MAX('Process Capability'!$F$7,'Process Capability'!$F$8)-MIN('Process Capability'!$F$7,'Process Capability'!$F$8),DC1378)</f>
        <v>#DIV/0!</v>
      </c>
      <c r="DB1378" s="732" t="e">
        <f t="shared" si="1014"/>
        <v>#DIV/0!</v>
      </c>
      <c r="DC1378" s="731" t="e">
        <f t="shared" si="1015"/>
        <v>#DIV/0!</v>
      </c>
    </row>
    <row r="1379" spans="1:107" x14ac:dyDescent="0.2">
      <c r="A1379" s="733" t="str">
        <f>IF(C1379=0,IF('Process Capability'!$F$6=1,'Process Capability'!D1387,IF('Process Capability'!$F$6=2,I1229,IF('Process Capability'!$F$6=3,N1279,IF('Process Capability'!$F$6=4,T1304,IF('Process Capability'!$F$6=5,AA1319,IF('Process Capability'!$F$6=6,AI1329,"")))))),"")</f>
        <v/>
      </c>
      <c r="B1379" s="731" t="str">
        <f>IF(D1379=0,IF('Process Capability'!$F$6=1,H1379,IF('Process Capability'!$F$6=2,J1229,IF('Process Capability'!$F$6=3,O1279,IF('Process Capability'!$F$6=4,U1304,IF('Process Capability'!$F$6=5,AB1319,IF('Process Capability'!$F$6=6,AJ1329,"")))))),"")</f>
        <v/>
      </c>
      <c r="C1379" s="701" t="str">
        <f>IF('Process Capability'!$F$6=1,COUNTBLANK('Process Capability'!D1387),IF('Process Capability'!$F$6=2,COUNTBLANK(I1379),IF('Process Capability'!$F$6=3,COUNTBLANK(N1379),IF('Process Capability'!$F$6=4,COUNTBLANK(T1379),IF('Process Capability'!$F$6=5,COUNTBLANK(AA1379),IF('Process Capability'!$F$6=6,COUNTBLANK(AI1379),""))))))</f>
        <v/>
      </c>
      <c r="D1379" s="701" t="str">
        <f>IF('Process Capability'!$F$6=1,COUNTBLANK(H1379),IF('Process Capability'!$F$6=2,COUNTBLANK(J1379),IF('Process Capability'!$F$6=3,COUNTBLANK(O1379),IF('Process Capability'!$F$6=4,COUNTBLANK(U1379),IF('Process Capability'!$F$6=5,COUNTBLANK(AB1379),IF('Process Capability'!$F$6=6,COUNTBLANK(AJ1379),""))))))</f>
        <v/>
      </c>
      <c r="G1379" s="749" t="str">
        <f>IF(COUNTBLANK('Process Capability'!D1387)=1,"",'Process Capability'!D1387)</f>
        <v/>
      </c>
      <c r="H1379" s="748" t="str">
        <f>IF(COUNTBLANK('Process Capability'!D1387)=1,"",MAX('Process Capability'!D1386:D1387)-MIN('Process Capability'!D1386:D1387))</f>
        <v/>
      </c>
      <c r="AS1379" s="733">
        <v>1376</v>
      </c>
      <c r="AT1379" s="732">
        <f t="shared" si="1021"/>
        <v>688</v>
      </c>
      <c r="AU1379" s="732">
        <f t="shared" si="1024"/>
        <v>459</v>
      </c>
      <c r="AV1379" s="742">
        <f t="shared" si="1025"/>
        <v>344</v>
      </c>
      <c r="AW1379" s="732">
        <f t="shared" si="1026"/>
        <v>276</v>
      </c>
      <c r="AX1379" s="734">
        <f t="shared" si="1029"/>
        <v>230</v>
      </c>
      <c r="AY1379" s="662" t="str">
        <f t="shared" si="998"/>
        <v/>
      </c>
      <c r="BL1379" s="733" t="str">
        <f t="shared" si="996"/>
        <v/>
      </c>
      <c r="BM1379" s="734" t="str">
        <f t="shared" si="997"/>
        <v/>
      </c>
      <c r="BN1379" s="751" t="str">
        <f t="shared" si="999"/>
        <v/>
      </c>
      <c r="BO1379" s="742" t="str">
        <f t="shared" si="1000"/>
        <v/>
      </c>
      <c r="BP1379" s="750" t="str">
        <f t="shared" si="1016"/>
        <v/>
      </c>
      <c r="BQ1379" s="743" t="str">
        <f t="shared" si="1001"/>
        <v/>
      </c>
      <c r="BR1379" s="732" t="str">
        <f t="shared" si="1002"/>
        <v/>
      </c>
      <c r="BS1379" s="732" t="str">
        <f t="shared" si="1017"/>
        <v/>
      </c>
      <c r="BT1379" s="732" t="str">
        <f t="shared" si="1018"/>
        <v/>
      </c>
      <c r="BU1379" s="742" t="str">
        <f t="shared" si="1032"/>
        <v/>
      </c>
      <c r="BV1379" s="742" t="str">
        <f t="shared" si="1033"/>
        <v/>
      </c>
      <c r="BW1379" s="742" t="str">
        <f t="shared" si="1034"/>
        <v/>
      </c>
      <c r="BX1379" s="741" t="str">
        <f t="shared" si="1035"/>
        <v/>
      </c>
      <c r="BY1379" s="733" t="str">
        <f t="shared" si="1019"/>
        <v/>
      </c>
      <c r="BZ1379" s="732" t="str">
        <f t="shared" si="1027"/>
        <v/>
      </c>
      <c r="CA1379" s="732" t="str">
        <f t="shared" si="1022"/>
        <v/>
      </c>
      <c r="CB1379" s="734" t="str">
        <f t="shared" si="1028"/>
        <v/>
      </c>
      <c r="CC1379" s="733" t="str">
        <f t="shared" si="1020"/>
        <v/>
      </c>
      <c r="CD1379" s="740" t="str">
        <f t="shared" si="1036"/>
        <v/>
      </c>
      <c r="CE1379" s="732" t="str">
        <f t="shared" si="1023"/>
        <v/>
      </c>
      <c r="CF1379" s="739" t="str">
        <f t="shared" si="1037"/>
        <v/>
      </c>
      <c r="CG1379" s="737"/>
      <c r="CH1379" s="736" t="str">
        <f t="shared" si="1003"/>
        <v/>
      </c>
      <c r="CI1379" s="738" t="str">
        <f t="shared" si="1004"/>
        <v/>
      </c>
      <c r="CJ1379" s="737"/>
      <c r="CK1379" s="736" t="str">
        <f t="shared" si="1005"/>
        <v/>
      </c>
      <c r="CL1379" s="735" t="str">
        <f t="shared" si="1006"/>
        <v/>
      </c>
      <c r="CM1379" s="733" t="e">
        <f t="shared" si="1007"/>
        <v>#DIV/0!</v>
      </c>
      <c r="CN1379" s="732" t="e">
        <f t="shared" si="1038"/>
        <v>#DIV/0!</v>
      </c>
      <c r="CO1379" s="732" t="e">
        <f t="shared" si="1008"/>
        <v>#DIV/0!</v>
      </c>
      <c r="CP1379" s="734" t="e">
        <f t="shared" si="1039"/>
        <v>#DIV/0!</v>
      </c>
      <c r="CQ1379" s="733" t="str">
        <f t="shared" si="1009"/>
        <v/>
      </c>
      <c r="CR1379" s="732" t="str">
        <f t="shared" si="1030"/>
        <v/>
      </c>
      <c r="CS1379" s="732" t="str">
        <f t="shared" si="1010"/>
        <v/>
      </c>
      <c r="CT1379" s="731" t="str">
        <f t="shared" si="1031"/>
        <v/>
      </c>
      <c r="CV1379" s="733" t="e">
        <f>IF($H$1=1,'Process Capability'!$F$7,CX1379)</f>
        <v>#DIV/0!</v>
      </c>
      <c r="CW1379" s="732" t="e">
        <f t="shared" si="1011"/>
        <v>#DIV/0!</v>
      </c>
      <c r="CX1379" s="732" t="e">
        <f t="shared" si="1012"/>
        <v>#DIV/0!</v>
      </c>
      <c r="CY1379" s="732" t="e">
        <f t="shared" si="1013"/>
        <v>#DIV/0!</v>
      </c>
      <c r="CZ1379" s="732" t="e">
        <f>IF($H$1=1,'Process Capability'!$F$8,CX1379)</f>
        <v>#DIV/0!</v>
      </c>
      <c r="DA1379" s="732" t="e">
        <f>IF($H$1=1,MAX('Process Capability'!$F$7,'Process Capability'!$F$8)-MIN('Process Capability'!$F$7,'Process Capability'!$F$8),DC1379)</f>
        <v>#DIV/0!</v>
      </c>
      <c r="DB1379" s="732" t="e">
        <f t="shared" si="1014"/>
        <v>#DIV/0!</v>
      </c>
      <c r="DC1379" s="731" t="e">
        <f t="shared" si="1015"/>
        <v>#DIV/0!</v>
      </c>
    </row>
    <row r="1380" spans="1:107" x14ac:dyDescent="0.2">
      <c r="A1380" s="733" t="str">
        <f>IF(C1380=0,IF('Process Capability'!$F$6=1,'Process Capability'!D1388,IF('Process Capability'!$F$6=2,I1230,IF('Process Capability'!$F$6=3,N1280,IF('Process Capability'!$F$6=4,T1305,IF('Process Capability'!$F$6=5,AA1320,IF('Process Capability'!$F$6=6,AI1330,"")))))),"")</f>
        <v/>
      </c>
      <c r="B1380" s="731" t="str">
        <f>IF(D1380=0,IF('Process Capability'!$F$6=1,H1380,IF('Process Capability'!$F$6=2,J1230,IF('Process Capability'!$F$6=3,O1280,IF('Process Capability'!$F$6=4,U1305,IF('Process Capability'!$F$6=5,AB1320,IF('Process Capability'!$F$6=6,AJ1330,"")))))),"")</f>
        <v/>
      </c>
      <c r="C1380" s="701" t="str">
        <f>IF('Process Capability'!$F$6=1,COUNTBLANK('Process Capability'!D1388),IF('Process Capability'!$F$6=2,COUNTBLANK(I1380),IF('Process Capability'!$F$6=3,COUNTBLANK(N1380),IF('Process Capability'!$F$6=4,COUNTBLANK(T1380),IF('Process Capability'!$F$6=5,COUNTBLANK(AA1380),IF('Process Capability'!$F$6=6,COUNTBLANK(AI1380),""))))))</f>
        <v/>
      </c>
      <c r="D1380" s="701" t="str">
        <f>IF('Process Capability'!$F$6=1,COUNTBLANK(H1380),IF('Process Capability'!$F$6=2,COUNTBLANK(J1380),IF('Process Capability'!$F$6=3,COUNTBLANK(O1380),IF('Process Capability'!$F$6=4,COUNTBLANK(U1380),IF('Process Capability'!$F$6=5,COUNTBLANK(AB1380),IF('Process Capability'!$F$6=6,COUNTBLANK(AJ1380),""))))))</f>
        <v/>
      </c>
      <c r="G1380" s="749" t="str">
        <f>IF(COUNTBLANK('Process Capability'!D1388)=1,"",'Process Capability'!D1388)</f>
        <v/>
      </c>
      <c r="H1380" s="748" t="str">
        <f>IF(COUNTBLANK('Process Capability'!D1388)=1,"",MAX('Process Capability'!D1387:D1388)-MIN('Process Capability'!D1387:D1388))</f>
        <v/>
      </c>
      <c r="AS1380" s="743">
        <v>1377</v>
      </c>
      <c r="AT1380" s="732">
        <f t="shared" si="1021"/>
        <v>689</v>
      </c>
      <c r="AU1380" s="732">
        <f t="shared" si="1024"/>
        <v>459</v>
      </c>
      <c r="AV1380" s="742">
        <f t="shared" si="1025"/>
        <v>345</v>
      </c>
      <c r="AW1380" s="732">
        <f t="shared" si="1026"/>
        <v>276</v>
      </c>
      <c r="AX1380" s="734">
        <f t="shared" si="1029"/>
        <v>230</v>
      </c>
      <c r="AY1380" s="662" t="str">
        <f t="shared" si="998"/>
        <v/>
      </c>
      <c r="BL1380" s="733" t="str">
        <f t="shared" si="996"/>
        <v/>
      </c>
      <c r="BM1380" s="734" t="str">
        <f t="shared" si="997"/>
        <v/>
      </c>
      <c r="BN1380" s="751" t="str">
        <f t="shared" si="999"/>
        <v/>
      </c>
      <c r="BO1380" s="742" t="str">
        <f t="shared" si="1000"/>
        <v/>
      </c>
      <c r="BP1380" s="750" t="str">
        <f t="shared" si="1016"/>
        <v/>
      </c>
      <c r="BQ1380" s="743" t="str">
        <f t="shared" si="1001"/>
        <v/>
      </c>
      <c r="BR1380" s="732" t="str">
        <f t="shared" si="1002"/>
        <v/>
      </c>
      <c r="BS1380" s="732" t="str">
        <f t="shared" si="1017"/>
        <v/>
      </c>
      <c r="BT1380" s="732" t="str">
        <f t="shared" si="1018"/>
        <v/>
      </c>
      <c r="BU1380" s="742" t="str">
        <f t="shared" si="1032"/>
        <v/>
      </c>
      <c r="BV1380" s="742" t="str">
        <f t="shared" si="1033"/>
        <v/>
      </c>
      <c r="BW1380" s="742" t="str">
        <f t="shared" si="1034"/>
        <v/>
      </c>
      <c r="BX1380" s="741" t="str">
        <f t="shared" si="1035"/>
        <v/>
      </c>
      <c r="BY1380" s="733" t="str">
        <f t="shared" si="1019"/>
        <v/>
      </c>
      <c r="BZ1380" s="732" t="str">
        <f t="shared" si="1027"/>
        <v/>
      </c>
      <c r="CA1380" s="732" t="str">
        <f t="shared" si="1022"/>
        <v/>
      </c>
      <c r="CB1380" s="734" t="str">
        <f t="shared" si="1028"/>
        <v/>
      </c>
      <c r="CC1380" s="733" t="str">
        <f t="shared" si="1020"/>
        <v/>
      </c>
      <c r="CD1380" s="740" t="str">
        <f t="shared" si="1036"/>
        <v/>
      </c>
      <c r="CE1380" s="732" t="str">
        <f t="shared" si="1023"/>
        <v/>
      </c>
      <c r="CF1380" s="739" t="str">
        <f t="shared" si="1037"/>
        <v/>
      </c>
      <c r="CG1380" s="737"/>
      <c r="CH1380" s="736" t="str">
        <f t="shared" si="1003"/>
        <v/>
      </c>
      <c r="CI1380" s="738" t="str">
        <f t="shared" si="1004"/>
        <v/>
      </c>
      <c r="CJ1380" s="737"/>
      <c r="CK1380" s="736" t="str">
        <f t="shared" si="1005"/>
        <v/>
      </c>
      <c r="CL1380" s="735" t="str">
        <f t="shared" si="1006"/>
        <v/>
      </c>
      <c r="CM1380" s="733" t="e">
        <f t="shared" si="1007"/>
        <v>#DIV/0!</v>
      </c>
      <c r="CN1380" s="732" t="e">
        <f t="shared" si="1038"/>
        <v>#DIV/0!</v>
      </c>
      <c r="CO1380" s="732" t="e">
        <f t="shared" si="1008"/>
        <v>#DIV/0!</v>
      </c>
      <c r="CP1380" s="734" t="e">
        <f t="shared" si="1039"/>
        <v>#DIV/0!</v>
      </c>
      <c r="CQ1380" s="733" t="str">
        <f t="shared" si="1009"/>
        <v/>
      </c>
      <c r="CR1380" s="732" t="str">
        <f t="shared" si="1030"/>
        <v/>
      </c>
      <c r="CS1380" s="732" t="str">
        <f t="shared" si="1010"/>
        <v/>
      </c>
      <c r="CT1380" s="731" t="str">
        <f t="shared" si="1031"/>
        <v/>
      </c>
      <c r="CV1380" s="733" t="e">
        <f>IF($H$1=1,'Process Capability'!$F$7,CX1380)</f>
        <v>#DIV/0!</v>
      </c>
      <c r="CW1380" s="732" t="e">
        <f t="shared" si="1011"/>
        <v>#DIV/0!</v>
      </c>
      <c r="CX1380" s="732" t="e">
        <f t="shared" si="1012"/>
        <v>#DIV/0!</v>
      </c>
      <c r="CY1380" s="732" t="e">
        <f t="shared" si="1013"/>
        <v>#DIV/0!</v>
      </c>
      <c r="CZ1380" s="732" t="e">
        <f>IF($H$1=1,'Process Capability'!$F$8,CX1380)</f>
        <v>#DIV/0!</v>
      </c>
      <c r="DA1380" s="732" t="e">
        <f>IF($H$1=1,MAX('Process Capability'!$F$7,'Process Capability'!$F$8)-MIN('Process Capability'!$F$7,'Process Capability'!$F$8),DC1380)</f>
        <v>#DIV/0!</v>
      </c>
      <c r="DB1380" s="732" t="e">
        <f t="shared" si="1014"/>
        <v>#DIV/0!</v>
      </c>
      <c r="DC1380" s="731" t="e">
        <f t="shared" si="1015"/>
        <v>#DIV/0!</v>
      </c>
    </row>
    <row r="1381" spans="1:107" x14ac:dyDescent="0.2">
      <c r="A1381" s="733" t="str">
        <f>IF(C1381=0,IF('Process Capability'!$F$6=1,'Process Capability'!D1389,IF('Process Capability'!$F$6=2,I1231,IF('Process Capability'!$F$6=3,N1281,IF('Process Capability'!$F$6=4,T1306,IF('Process Capability'!$F$6=5,AA1321,IF('Process Capability'!$F$6=6,AI1331,"")))))),"")</f>
        <v/>
      </c>
      <c r="B1381" s="731" t="str">
        <f>IF(D1381=0,IF('Process Capability'!$F$6=1,H1381,IF('Process Capability'!$F$6=2,J1231,IF('Process Capability'!$F$6=3,O1281,IF('Process Capability'!$F$6=4,U1306,IF('Process Capability'!$F$6=5,AB1321,IF('Process Capability'!$F$6=6,AJ1331,"")))))),"")</f>
        <v/>
      </c>
      <c r="C1381" s="701" t="str">
        <f>IF('Process Capability'!$F$6=1,COUNTBLANK('Process Capability'!D1389),IF('Process Capability'!$F$6=2,COUNTBLANK(I1381),IF('Process Capability'!$F$6=3,COUNTBLANK(N1381),IF('Process Capability'!$F$6=4,COUNTBLANK(T1381),IF('Process Capability'!$F$6=5,COUNTBLANK(AA1381),IF('Process Capability'!$F$6=6,COUNTBLANK(AI1381),""))))))</f>
        <v/>
      </c>
      <c r="D1381" s="701" t="str">
        <f>IF('Process Capability'!$F$6=1,COUNTBLANK(H1381),IF('Process Capability'!$F$6=2,COUNTBLANK(J1381),IF('Process Capability'!$F$6=3,COUNTBLANK(O1381),IF('Process Capability'!$F$6=4,COUNTBLANK(U1381),IF('Process Capability'!$F$6=5,COUNTBLANK(AB1381),IF('Process Capability'!$F$6=6,COUNTBLANK(AJ1381),""))))))</f>
        <v/>
      </c>
      <c r="G1381" s="749" t="str">
        <f>IF(COUNTBLANK('Process Capability'!D1389)=1,"",'Process Capability'!D1389)</f>
        <v/>
      </c>
      <c r="H1381" s="748" t="str">
        <f>IF(COUNTBLANK('Process Capability'!D1389)=1,"",MAX('Process Capability'!D1388:D1389)-MIN('Process Capability'!D1388:D1389))</f>
        <v/>
      </c>
      <c r="AS1381" s="733">
        <v>1378</v>
      </c>
      <c r="AT1381" s="732">
        <f t="shared" si="1021"/>
        <v>689</v>
      </c>
      <c r="AU1381" s="732">
        <f t="shared" si="1024"/>
        <v>460</v>
      </c>
      <c r="AV1381" s="742">
        <f t="shared" si="1025"/>
        <v>345</v>
      </c>
      <c r="AW1381" s="732">
        <f t="shared" si="1026"/>
        <v>276</v>
      </c>
      <c r="AX1381" s="734">
        <f t="shared" si="1029"/>
        <v>230</v>
      </c>
      <c r="AY1381" s="662" t="str">
        <f t="shared" si="998"/>
        <v/>
      </c>
      <c r="BL1381" s="733" t="str">
        <f t="shared" si="996"/>
        <v/>
      </c>
      <c r="BM1381" s="734" t="str">
        <f t="shared" si="997"/>
        <v/>
      </c>
      <c r="BN1381" s="751" t="str">
        <f t="shared" si="999"/>
        <v/>
      </c>
      <c r="BO1381" s="742" t="str">
        <f t="shared" si="1000"/>
        <v/>
      </c>
      <c r="BP1381" s="750" t="str">
        <f t="shared" si="1016"/>
        <v/>
      </c>
      <c r="BQ1381" s="743" t="str">
        <f t="shared" si="1001"/>
        <v/>
      </c>
      <c r="BR1381" s="732" t="str">
        <f t="shared" si="1002"/>
        <v/>
      </c>
      <c r="BS1381" s="732" t="str">
        <f t="shared" si="1017"/>
        <v/>
      </c>
      <c r="BT1381" s="732" t="str">
        <f t="shared" si="1018"/>
        <v/>
      </c>
      <c r="BU1381" s="742" t="str">
        <f t="shared" si="1032"/>
        <v/>
      </c>
      <c r="BV1381" s="742" t="str">
        <f t="shared" si="1033"/>
        <v/>
      </c>
      <c r="BW1381" s="742" t="str">
        <f t="shared" si="1034"/>
        <v/>
      </c>
      <c r="BX1381" s="741" t="str">
        <f t="shared" si="1035"/>
        <v/>
      </c>
      <c r="BY1381" s="733" t="str">
        <f t="shared" si="1019"/>
        <v/>
      </c>
      <c r="BZ1381" s="732" t="str">
        <f t="shared" si="1027"/>
        <v/>
      </c>
      <c r="CA1381" s="732" t="str">
        <f t="shared" si="1022"/>
        <v/>
      </c>
      <c r="CB1381" s="734" t="str">
        <f t="shared" si="1028"/>
        <v/>
      </c>
      <c r="CC1381" s="733" t="str">
        <f t="shared" si="1020"/>
        <v/>
      </c>
      <c r="CD1381" s="740" t="str">
        <f t="shared" si="1036"/>
        <v/>
      </c>
      <c r="CE1381" s="732" t="str">
        <f t="shared" si="1023"/>
        <v/>
      </c>
      <c r="CF1381" s="739" t="str">
        <f t="shared" si="1037"/>
        <v/>
      </c>
      <c r="CG1381" s="737"/>
      <c r="CH1381" s="736" t="str">
        <f t="shared" si="1003"/>
        <v/>
      </c>
      <c r="CI1381" s="738" t="str">
        <f t="shared" si="1004"/>
        <v/>
      </c>
      <c r="CJ1381" s="737"/>
      <c r="CK1381" s="736" t="str">
        <f t="shared" si="1005"/>
        <v/>
      </c>
      <c r="CL1381" s="735" t="str">
        <f t="shared" si="1006"/>
        <v/>
      </c>
      <c r="CM1381" s="733" t="e">
        <f t="shared" si="1007"/>
        <v>#DIV/0!</v>
      </c>
      <c r="CN1381" s="732" t="e">
        <f t="shared" si="1038"/>
        <v>#DIV/0!</v>
      </c>
      <c r="CO1381" s="732" t="e">
        <f t="shared" si="1008"/>
        <v>#DIV/0!</v>
      </c>
      <c r="CP1381" s="734" t="e">
        <f t="shared" si="1039"/>
        <v>#DIV/0!</v>
      </c>
      <c r="CQ1381" s="733" t="str">
        <f t="shared" si="1009"/>
        <v/>
      </c>
      <c r="CR1381" s="732" t="str">
        <f t="shared" si="1030"/>
        <v/>
      </c>
      <c r="CS1381" s="732" t="str">
        <f t="shared" si="1010"/>
        <v/>
      </c>
      <c r="CT1381" s="731" t="str">
        <f t="shared" si="1031"/>
        <v/>
      </c>
      <c r="CV1381" s="733" t="e">
        <f>IF($H$1=1,'Process Capability'!$F$7,CX1381)</f>
        <v>#DIV/0!</v>
      </c>
      <c r="CW1381" s="732" t="e">
        <f t="shared" si="1011"/>
        <v>#DIV/0!</v>
      </c>
      <c r="CX1381" s="732" t="e">
        <f t="shared" si="1012"/>
        <v>#DIV/0!</v>
      </c>
      <c r="CY1381" s="732" t="e">
        <f t="shared" si="1013"/>
        <v>#DIV/0!</v>
      </c>
      <c r="CZ1381" s="732" t="e">
        <f>IF($H$1=1,'Process Capability'!$F$8,CX1381)</f>
        <v>#DIV/0!</v>
      </c>
      <c r="DA1381" s="732" t="e">
        <f>IF($H$1=1,MAX('Process Capability'!$F$7,'Process Capability'!$F$8)-MIN('Process Capability'!$F$7,'Process Capability'!$F$8),DC1381)</f>
        <v>#DIV/0!</v>
      </c>
      <c r="DB1381" s="732" t="e">
        <f t="shared" si="1014"/>
        <v>#DIV/0!</v>
      </c>
      <c r="DC1381" s="731" t="e">
        <f t="shared" si="1015"/>
        <v>#DIV/0!</v>
      </c>
    </row>
    <row r="1382" spans="1:107" x14ac:dyDescent="0.2">
      <c r="A1382" s="733" t="str">
        <f>IF(C1382=0,IF('Process Capability'!$F$6=1,'Process Capability'!D1390,IF('Process Capability'!$F$6=2,I1232,IF('Process Capability'!$F$6=3,N1282,IF('Process Capability'!$F$6=4,T1307,IF('Process Capability'!$F$6=5,AA1322,IF('Process Capability'!$F$6=6,AI1332,"")))))),"")</f>
        <v/>
      </c>
      <c r="B1382" s="731" t="str">
        <f>IF(D1382=0,IF('Process Capability'!$F$6=1,H1382,IF('Process Capability'!$F$6=2,J1232,IF('Process Capability'!$F$6=3,O1282,IF('Process Capability'!$F$6=4,U1307,IF('Process Capability'!$F$6=5,AB1322,IF('Process Capability'!$F$6=6,AJ1332,"")))))),"")</f>
        <v/>
      </c>
      <c r="C1382" s="701" t="str">
        <f>IF('Process Capability'!$F$6=1,COUNTBLANK('Process Capability'!D1390),IF('Process Capability'!$F$6=2,COUNTBLANK(I1382),IF('Process Capability'!$F$6=3,COUNTBLANK(N1382),IF('Process Capability'!$F$6=4,COUNTBLANK(T1382),IF('Process Capability'!$F$6=5,COUNTBLANK(AA1382),IF('Process Capability'!$F$6=6,COUNTBLANK(AI1382),""))))))</f>
        <v/>
      </c>
      <c r="D1382" s="701" t="str">
        <f>IF('Process Capability'!$F$6=1,COUNTBLANK(H1382),IF('Process Capability'!$F$6=2,COUNTBLANK(J1382),IF('Process Capability'!$F$6=3,COUNTBLANK(O1382),IF('Process Capability'!$F$6=4,COUNTBLANK(U1382),IF('Process Capability'!$F$6=5,COUNTBLANK(AB1382),IF('Process Capability'!$F$6=6,COUNTBLANK(AJ1382),""))))))</f>
        <v/>
      </c>
      <c r="G1382" s="749" t="str">
        <f>IF(COUNTBLANK('Process Capability'!D1390)=1,"",'Process Capability'!D1390)</f>
        <v/>
      </c>
      <c r="H1382" s="748" t="str">
        <f>IF(COUNTBLANK('Process Capability'!D1390)=1,"",MAX('Process Capability'!D1389:D1390)-MIN('Process Capability'!D1389:D1390))</f>
        <v/>
      </c>
      <c r="AS1382" s="733">
        <v>1379</v>
      </c>
      <c r="AT1382" s="732">
        <f t="shared" si="1021"/>
        <v>690</v>
      </c>
      <c r="AU1382" s="732">
        <f t="shared" si="1024"/>
        <v>460</v>
      </c>
      <c r="AV1382" s="742">
        <f t="shared" si="1025"/>
        <v>345</v>
      </c>
      <c r="AW1382" s="732">
        <f t="shared" si="1026"/>
        <v>276</v>
      </c>
      <c r="AX1382" s="734">
        <f t="shared" si="1029"/>
        <v>230</v>
      </c>
      <c r="AY1382" s="662" t="str">
        <f t="shared" si="998"/>
        <v/>
      </c>
      <c r="BL1382" s="733" t="str">
        <f t="shared" si="996"/>
        <v/>
      </c>
      <c r="BM1382" s="734" t="str">
        <f t="shared" si="997"/>
        <v/>
      </c>
      <c r="BN1382" s="751" t="str">
        <f t="shared" si="999"/>
        <v/>
      </c>
      <c r="BO1382" s="742" t="str">
        <f t="shared" si="1000"/>
        <v/>
      </c>
      <c r="BP1382" s="750" t="str">
        <f t="shared" si="1016"/>
        <v/>
      </c>
      <c r="BQ1382" s="743" t="str">
        <f t="shared" si="1001"/>
        <v/>
      </c>
      <c r="BR1382" s="732" t="str">
        <f t="shared" si="1002"/>
        <v/>
      </c>
      <c r="BS1382" s="732" t="str">
        <f t="shared" si="1017"/>
        <v/>
      </c>
      <c r="BT1382" s="732" t="str">
        <f t="shared" si="1018"/>
        <v/>
      </c>
      <c r="BU1382" s="742" t="str">
        <f t="shared" si="1032"/>
        <v/>
      </c>
      <c r="BV1382" s="742" t="str">
        <f t="shared" si="1033"/>
        <v/>
      </c>
      <c r="BW1382" s="742" t="str">
        <f t="shared" si="1034"/>
        <v/>
      </c>
      <c r="BX1382" s="741" t="str">
        <f t="shared" si="1035"/>
        <v/>
      </c>
      <c r="BY1382" s="733" t="str">
        <f t="shared" si="1019"/>
        <v/>
      </c>
      <c r="BZ1382" s="732" t="str">
        <f t="shared" si="1027"/>
        <v/>
      </c>
      <c r="CA1382" s="732" t="str">
        <f t="shared" si="1022"/>
        <v/>
      </c>
      <c r="CB1382" s="734" t="str">
        <f t="shared" si="1028"/>
        <v/>
      </c>
      <c r="CC1382" s="733" t="str">
        <f t="shared" si="1020"/>
        <v/>
      </c>
      <c r="CD1382" s="740" t="str">
        <f t="shared" si="1036"/>
        <v/>
      </c>
      <c r="CE1382" s="732" t="str">
        <f t="shared" si="1023"/>
        <v/>
      </c>
      <c r="CF1382" s="739" t="str">
        <f t="shared" si="1037"/>
        <v/>
      </c>
      <c r="CG1382" s="737"/>
      <c r="CH1382" s="736" t="str">
        <f t="shared" si="1003"/>
        <v/>
      </c>
      <c r="CI1382" s="738" t="str">
        <f t="shared" si="1004"/>
        <v/>
      </c>
      <c r="CJ1382" s="737"/>
      <c r="CK1382" s="736" t="str">
        <f t="shared" si="1005"/>
        <v/>
      </c>
      <c r="CL1382" s="735" t="str">
        <f t="shared" si="1006"/>
        <v/>
      </c>
      <c r="CM1382" s="733" t="e">
        <f t="shared" si="1007"/>
        <v>#DIV/0!</v>
      </c>
      <c r="CN1382" s="732" t="e">
        <f t="shared" si="1038"/>
        <v>#DIV/0!</v>
      </c>
      <c r="CO1382" s="732" t="e">
        <f t="shared" si="1008"/>
        <v>#DIV/0!</v>
      </c>
      <c r="CP1382" s="734" t="e">
        <f t="shared" si="1039"/>
        <v>#DIV/0!</v>
      </c>
      <c r="CQ1382" s="733" t="str">
        <f t="shared" si="1009"/>
        <v/>
      </c>
      <c r="CR1382" s="732" t="str">
        <f t="shared" si="1030"/>
        <v/>
      </c>
      <c r="CS1382" s="732" t="str">
        <f t="shared" si="1010"/>
        <v/>
      </c>
      <c r="CT1382" s="731" t="str">
        <f t="shared" si="1031"/>
        <v/>
      </c>
      <c r="CV1382" s="733" t="e">
        <f>IF($H$1=1,'Process Capability'!$F$7,CX1382)</f>
        <v>#DIV/0!</v>
      </c>
      <c r="CW1382" s="732" t="e">
        <f t="shared" si="1011"/>
        <v>#DIV/0!</v>
      </c>
      <c r="CX1382" s="732" t="e">
        <f t="shared" si="1012"/>
        <v>#DIV/0!</v>
      </c>
      <c r="CY1382" s="732" t="e">
        <f t="shared" si="1013"/>
        <v>#DIV/0!</v>
      </c>
      <c r="CZ1382" s="732" t="e">
        <f>IF($H$1=1,'Process Capability'!$F$8,CX1382)</f>
        <v>#DIV/0!</v>
      </c>
      <c r="DA1382" s="732" t="e">
        <f>IF($H$1=1,MAX('Process Capability'!$F$7,'Process Capability'!$F$8)-MIN('Process Capability'!$F$7,'Process Capability'!$F$8),DC1382)</f>
        <v>#DIV/0!</v>
      </c>
      <c r="DB1382" s="732" t="e">
        <f t="shared" si="1014"/>
        <v>#DIV/0!</v>
      </c>
      <c r="DC1382" s="731" t="e">
        <f t="shared" si="1015"/>
        <v>#DIV/0!</v>
      </c>
    </row>
    <row r="1383" spans="1:107" x14ac:dyDescent="0.2">
      <c r="A1383" s="733" t="str">
        <f>IF(C1383=0,IF('Process Capability'!$F$6=1,'Process Capability'!D1391,IF('Process Capability'!$F$6=2,I1233,IF('Process Capability'!$F$6=3,N1283,IF('Process Capability'!$F$6=4,T1308,IF('Process Capability'!$F$6=5,AA1323,IF('Process Capability'!$F$6=6,AI1333,"")))))),"")</f>
        <v/>
      </c>
      <c r="B1383" s="731" t="str">
        <f>IF(D1383=0,IF('Process Capability'!$F$6=1,H1383,IF('Process Capability'!$F$6=2,J1233,IF('Process Capability'!$F$6=3,O1283,IF('Process Capability'!$F$6=4,U1308,IF('Process Capability'!$F$6=5,AB1323,IF('Process Capability'!$F$6=6,AJ1333,"")))))),"")</f>
        <v/>
      </c>
      <c r="C1383" s="701" t="str">
        <f>IF('Process Capability'!$F$6=1,COUNTBLANK('Process Capability'!D1391),IF('Process Capability'!$F$6=2,COUNTBLANK(I1383),IF('Process Capability'!$F$6=3,COUNTBLANK(N1383),IF('Process Capability'!$F$6=4,COUNTBLANK(T1383),IF('Process Capability'!$F$6=5,COUNTBLANK(AA1383),IF('Process Capability'!$F$6=6,COUNTBLANK(AI1383),""))))))</f>
        <v/>
      </c>
      <c r="D1383" s="701" t="str">
        <f>IF('Process Capability'!$F$6=1,COUNTBLANK(H1383),IF('Process Capability'!$F$6=2,COUNTBLANK(J1383),IF('Process Capability'!$F$6=3,COUNTBLANK(O1383),IF('Process Capability'!$F$6=4,COUNTBLANK(U1383),IF('Process Capability'!$F$6=5,COUNTBLANK(AB1383),IF('Process Capability'!$F$6=6,COUNTBLANK(AJ1383),""))))))</f>
        <v/>
      </c>
      <c r="G1383" s="749" t="str">
        <f>IF(COUNTBLANK('Process Capability'!D1391)=1,"",'Process Capability'!D1391)</f>
        <v/>
      </c>
      <c r="H1383" s="748" t="str">
        <f>IF(COUNTBLANK('Process Capability'!D1391)=1,"",MAX('Process Capability'!D1390:D1391)-MIN('Process Capability'!D1390:D1391))</f>
        <v/>
      </c>
      <c r="AS1383" s="743">
        <v>1380</v>
      </c>
      <c r="AT1383" s="732">
        <f t="shared" si="1021"/>
        <v>690</v>
      </c>
      <c r="AU1383" s="732">
        <f t="shared" si="1024"/>
        <v>460</v>
      </c>
      <c r="AV1383" s="742">
        <f t="shared" si="1025"/>
        <v>345</v>
      </c>
      <c r="AW1383" s="732">
        <f t="shared" si="1026"/>
        <v>276</v>
      </c>
      <c r="AX1383" s="734">
        <f t="shared" si="1029"/>
        <v>230</v>
      </c>
      <c r="AY1383" s="662" t="str">
        <f t="shared" si="998"/>
        <v/>
      </c>
      <c r="BL1383" s="733" t="str">
        <f t="shared" si="996"/>
        <v/>
      </c>
      <c r="BM1383" s="734" t="str">
        <f t="shared" si="997"/>
        <v/>
      </c>
      <c r="BN1383" s="751" t="str">
        <f t="shared" si="999"/>
        <v/>
      </c>
      <c r="BO1383" s="742" t="str">
        <f t="shared" si="1000"/>
        <v/>
      </c>
      <c r="BP1383" s="750" t="str">
        <f t="shared" si="1016"/>
        <v/>
      </c>
      <c r="BQ1383" s="743" t="str">
        <f t="shared" si="1001"/>
        <v/>
      </c>
      <c r="BR1383" s="732" t="str">
        <f t="shared" si="1002"/>
        <v/>
      </c>
      <c r="BS1383" s="732" t="str">
        <f t="shared" si="1017"/>
        <v/>
      </c>
      <c r="BT1383" s="732" t="str">
        <f t="shared" si="1018"/>
        <v/>
      </c>
      <c r="BU1383" s="742" t="str">
        <f t="shared" si="1032"/>
        <v/>
      </c>
      <c r="BV1383" s="742" t="str">
        <f t="shared" si="1033"/>
        <v/>
      </c>
      <c r="BW1383" s="742" t="str">
        <f t="shared" si="1034"/>
        <v/>
      </c>
      <c r="BX1383" s="741" t="str">
        <f t="shared" si="1035"/>
        <v/>
      </c>
      <c r="BY1383" s="733" t="str">
        <f t="shared" si="1019"/>
        <v/>
      </c>
      <c r="BZ1383" s="732" t="str">
        <f t="shared" si="1027"/>
        <v/>
      </c>
      <c r="CA1383" s="732" t="str">
        <f t="shared" si="1022"/>
        <v/>
      </c>
      <c r="CB1383" s="734" t="str">
        <f t="shared" si="1028"/>
        <v/>
      </c>
      <c r="CC1383" s="733" t="str">
        <f t="shared" si="1020"/>
        <v/>
      </c>
      <c r="CD1383" s="740" t="str">
        <f t="shared" si="1036"/>
        <v/>
      </c>
      <c r="CE1383" s="732" t="str">
        <f t="shared" si="1023"/>
        <v/>
      </c>
      <c r="CF1383" s="739" t="str">
        <f t="shared" si="1037"/>
        <v/>
      </c>
      <c r="CG1383" s="737"/>
      <c r="CH1383" s="736" t="str">
        <f t="shared" si="1003"/>
        <v/>
      </c>
      <c r="CI1383" s="738" t="str">
        <f t="shared" si="1004"/>
        <v/>
      </c>
      <c r="CJ1383" s="737"/>
      <c r="CK1383" s="736" t="str">
        <f t="shared" si="1005"/>
        <v/>
      </c>
      <c r="CL1383" s="735" t="str">
        <f t="shared" si="1006"/>
        <v/>
      </c>
      <c r="CM1383" s="733" t="e">
        <f t="shared" si="1007"/>
        <v>#DIV/0!</v>
      </c>
      <c r="CN1383" s="732" t="e">
        <f t="shared" si="1038"/>
        <v>#DIV/0!</v>
      </c>
      <c r="CO1383" s="732" t="e">
        <f t="shared" si="1008"/>
        <v>#DIV/0!</v>
      </c>
      <c r="CP1383" s="734" t="e">
        <f t="shared" si="1039"/>
        <v>#DIV/0!</v>
      </c>
      <c r="CQ1383" s="733" t="str">
        <f t="shared" si="1009"/>
        <v/>
      </c>
      <c r="CR1383" s="732" t="str">
        <f t="shared" si="1030"/>
        <v/>
      </c>
      <c r="CS1383" s="732" t="str">
        <f t="shared" si="1010"/>
        <v/>
      </c>
      <c r="CT1383" s="731" t="str">
        <f t="shared" si="1031"/>
        <v/>
      </c>
      <c r="CV1383" s="733" t="e">
        <f>IF($H$1=1,'Process Capability'!$F$7,CX1383)</f>
        <v>#DIV/0!</v>
      </c>
      <c r="CW1383" s="732" t="e">
        <f t="shared" si="1011"/>
        <v>#DIV/0!</v>
      </c>
      <c r="CX1383" s="732" t="e">
        <f t="shared" si="1012"/>
        <v>#DIV/0!</v>
      </c>
      <c r="CY1383" s="732" t="e">
        <f t="shared" si="1013"/>
        <v>#DIV/0!</v>
      </c>
      <c r="CZ1383" s="732" t="e">
        <f>IF($H$1=1,'Process Capability'!$F$8,CX1383)</f>
        <v>#DIV/0!</v>
      </c>
      <c r="DA1383" s="732" t="e">
        <f>IF($H$1=1,MAX('Process Capability'!$F$7,'Process Capability'!$F$8)-MIN('Process Capability'!$F$7,'Process Capability'!$F$8),DC1383)</f>
        <v>#DIV/0!</v>
      </c>
      <c r="DB1383" s="732" t="e">
        <f t="shared" si="1014"/>
        <v>#DIV/0!</v>
      </c>
      <c r="DC1383" s="731" t="e">
        <f t="shared" si="1015"/>
        <v>#DIV/0!</v>
      </c>
    </row>
    <row r="1384" spans="1:107" x14ac:dyDescent="0.2">
      <c r="A1384" s="733" t="str">
        <f>IF(C1384=0,IF('Process Capability'!$F$6=1,'Process Capability'!D1392,IF('Process Capability'!$F$6=2,I1234,IF('Process Capability'!$F$6=3,N1284,IF('Process Capability'!$F$6=4,T1309,IF('Process Capability'!$F$6=5,AA1324,IF('Process Capability'!$F$6=6,AI1334,"")))))),"")</f>
        <v/>
      </c>
      <c r="B1384" s="731" t="str">
        <f>IF(D1384=0,IF('Process Capability'!$F$6=1,H1384,IF('Process Capability'!$F$6=2,J1234,IF('Process Capability'!$F$6=3,O1284,IF('Process Capability'!$F$6=4,U1309,IF('Process Capability'!$F$6=5,AB1324,IF('Process Capability'!$F$6=6,AJ1334,"")))))),"")</f>
        <v/>
      </c>
      <c r="C1384" s="701" t="str">
        <f>IF('Process Capability'!$F$6=1,COUNTBLANK('Process Capability'!D1392),IF('Process Capability'!$F$6=2,COUNTBLANK(I1384),IF('Process Capability'!$F$6=3,COUNTBLANK(N1384),IF('Process Capability'!$F$6=4,COUNTBLANK(T1384),IF('Process Capability'!$F$6=5,COUNTBLANK(AA1384),IF('Process Capability'!$F$6=6,COUNTBLANK(AI1384),""))))))</f>
        <v/>
      </c>
      <c r="D1384" s="701" t="str">
        <f>IF('Process Capability'!$F$6=1,COUNTBLANK(H1384),IF('Process Capability'!$F$6=2,COUNTBLANK(J1384),IF('Process Capability'!$F$6=3,COUNTBLANK(O1384),IF('Process Capability'!$F$6=4,COUNTBLANK(U1384),IF('Process Capability'!$F$6=5,COUNTBLANK(AB1384),IF('Process Capability'!$F$6=6,COUNTBLANK(AJ1384),""))))))</f>
        <v/>
      </c>
      <c r="G1384" s="749" t="str">
        <f>IF(COUNTBLANK('Process Capability'!D1392)=1,"",'Process Capability'!D1392)</f>
        <v/>
      </c>
      <c r="H1384" s="748" t="str">
        <f>IF(COUNTBLANK('Process Capability'!D1392)=1,"",MAX('Process Capability'!D1391:D1392)-MIN('Process Capability'!D1391:D1392))</f>
        <v/>
      </c>
      <c r="AS1384" s="733">
        <v>1381</v>
      </c>
      <c r="AT1384" s="732">
        <f t="shared" si="1021"/>
        <v>691</v>
      </c>
      <c r="AU1384" s="732">
        <f t="shared" si="1024"/>
        <v>461</v>
      </c>
      <c r="AV1384" s="742">
        <f t="shared" si="1025"/>
        <v>346</v>
      </c>
      <c r="AW1384" s="732">
        <f t="shared" si="1026"/>
        <v>277</v>
      </c>
      <c r="AX1384" s="734">
        <f t="shared" si="1029"/>
        <v>231</v>
      </c>
      <c r="AY1384" s="662" t="str">
        <f t="shared" si="998"/>
        <v/>
      </c>
      <c r="BL1384" s="733" t="str">
        <f t="shared" si="996"/>
        <v/>
      </c>
      <c r="BM1384" s="734" t="str">
        <f t="shared" si="997"/>
        <v/>
      </c>
      <c r="BN1384" s="751" t="str">
        <f t="shared" si="999"/>
        <v/>
      </c>
      <c r="BO1384" s="742" t="str">
        <f t="shared" si="1000"/>
        <v/>
      </c>
      <c r="BP1384" s="750" t="str">
        <f t="shared" si="1016"/>
        <v/>
      </c>
      <c r="BQ1384" s="743" t="str">
        <f t="shared" si="1001"/>
        <v/>
      </c>
      <c r="BR1384" s="732" t="str">
        <f t="shared" si="1002"/>
        <v/>
      </c>
      <c r="BS1384" s="732" t="str">
        <f t="shared" si="1017"/>
        <v/>
      </c>
      <c r="BT1384" s="732" t="str">
        <f t="shared" si="1018"/>
        <v/>
      </c>
      <c r="BU1384" s="742" t="str">
        <f t="shared" si="1032"/>
        <v/>
      </c>
      <c r="BV1384" s="742" t="str">
        <f t="shared" si="1033"/>
        <v/>
      </c>
      <c r="BW1384" s="742" t="str">
        <f t="shared" si="1034"/>
        <v/>
      </c>
      <c r="BX1384" s="741" t="str">
        <f t="shared" si="1035"/>
        <v/>
      </c>
      <c r="BY1384" s="733" t="str">
        <f t="shared" si="1019"/>
        <v/>
      </c>
      <c r="BZ1384" s="732" t="str">
        <f t="shared" si="1027"/>
        <v/>
      </c>
      <c r="CA1384" s="732" t="str">
        <f t="shared" si="1022"/>
        <v/>
      </c>
      <c r="CB1384" s="734" t="str">
        <f t="shared" si="1028"/>
        <v/>
      </c>
      <c r="CC1384" s="733" t="str">
        <f t="shared" si="1020"/>
        <v/>
      </c>
      <c r="CD1384" s="740" t="str">
        <f t="shared" si="1036"/>
        <v/>
      </c>
      <c r="CE1384" s="732" t="str">
        <f t="shared" si="1023"/>
        <v/>
      </c>
      <c r="CF1384" s="739" t="str">
        <f t="shared" si="1037"/>
        <v/>
      </c>
      <c r="CG1384" s="737"/>
      <c r="CH1384" s="736" t="str">
        <f t="shared" si="1003"/>
        <v/>
      </c>
      <c r="CI1384" s="738" t="str">
        <f t="shared" si="1004"/>
        <v/>
      </c>
      <c r="CJ1384" s="737"/>
      <c r="CK1384" s="736" t="str">
        <f t="shared" si="1005"/>
        <v/>
      </c>
      <c r="CL1384" s="735" t="str">
        <f t="shared" si="1006"/>
        <v/>
      </c>
      <c r="CM1384" s="733" t="e">
        <f t="shared" si="1007"/>
        <v>#DIV/0!</v>
      </c>
      <c r="CN1384" s="732" t="e">
        <f t="shared" si="1038"/>
        <v>#DIV/0!</v>
      </c>
      <c r="CO1384" s="732" t="e">
        <f t="shared" si="1008"/>
        <v>#DIV/0!</v>
      </c>
      <c r="CP1384" s="734" t="e">
        <f t="shared" si="1039"/>
        <v>#DIV/0!</v>
      </c>
      <c r="CQ1384" s="733" t="str">
        <f t="shared" si="1009"/>
        <v/>
      </c>
      <c r="CR1384" s="732" t="str">
        <f t="shared" si="1030"/>
        <v/>
      </c>
      <c r="CS1384" s="732" t="str">
        <f t="shared" si="1010"/>
        <v/>
      </c>
      <c r="CT1384" s="731" t="str">
        <f t="shared" si="1031"/>
        <v/>
      </c>
      <c r="CV1384" s="733" t="e">
        <f>IF($H$1=1,'Process Capability'!$F$7,CX1384)</f>
        <v>#DIV/0!</v>
      </c>
      <c r="CW1384" s="732" t="e">
        <f t="shared" si="1011"/>
        <v>#DIV/0!</v>
      </c>
      <c r="CX1384" s="732" t="e">
        <f t="shared" si="1012"/>
        <v>#DIV/0!</v>
      </c>
      <c r="CY1384" s="732" t="e">
        <f t="shared" si="1013"/>
        <v>#DIV/0!</v>
      </c>
      <c r="CZ1384" s="732" t="e">
        <f>IF($H$1=1,'Process Capability'!$F$8,CX1384)</f>
        <v>#DIV/0!</v>
      </c>
      <c r="DA1384" s="732" t="e">
        <f>IF($H$1=1,MAX('Process Capability'!$F$7,'Process Capability'!$F$8)-MIN('Process Capability'!$F$7,'Process Capability'!$F$8),DC1384)</f>
        <v>#DIV/0!</v>
      </c>
      <c r="DB1384" s="732" t="e">
        <f t="shared" si="1014"/>
        <v>#DIV/0!</v>
      </c>
      <c r="DC1384" s="731" t="e">
        <f t="shared" si="1015"/>
        <v>#DIV/0!</v>
      </c>
    </row>
    <row r="1385" spans="1:107" x14ac:dyDescent="0.2">
      <c r="A1385" s="733" t="str">
        <f>IF(C1385=0,IF('Process Capability'!$F$6=1,'Process Capability'!D1393,IF('Process Capability'!$F$6=2,I1235,IF('Process Capability'!$F$6=3,N1285,IF('Process Capability'!$F$6=4,T1310,IF('Process Capability'!$F$6=5,AA1325,IF('Process Capability'!$F$6=6,AI1335,"")))))),"")</f>
        <v/>
      </c>
      <c r="B1385" s="731" t="str">
        <f>IF(D1385=0,IF('Process Capability'!$F$6=1,H1385,IF('Process Capability'!$F$6=2,J1235,IF('Process Capability'!$F$6=3,O1285,IF('Process Capability'!$F$6=4,U1310,IF('Process Capability'!$F$6=5,AB1325,IF('Process Capability'!$F$6=6,AJ1335,"")))))),"")</f>
        <v/>
      </c>
      <c r="C1385" s="701" t="str">
        <f>IF('Process Capability'!$F$6=1,COUNTBLANK('Process Capability'!D1393),IF('Process Capability'!$F$6=2,COUNTBLANK(I1385),IF('Process Capability'!$F$6=3,COUNTBLANK(N1385),IF('Process Capability'!$F$6=4,COUNTBLANK(T1385),IF('Process Capability'!$F$6=5,COUNTBLANK(AA1385),IF('Process Capability'!$F$6=6,COUNTBLANK(AI1385),""))))))</f>
        <v/>
      </c>
      <c r="D1385" s="701" t="str">
        <f>IF('Process Capability'!$F$6=1,COUNTBLANK(H1385),IF('Process Capability'!$F$6=2,COUNTBLANK(J1385),IF('Process Capability'!$F$6=3,COUNTBLANK(O1385),IF('Process Capability'!$F$6=4,COUNTBLANK(U1385),IF('Process Capability'!$F$6=5,COUNTBLANK(AB1385),IF('Process Capability'!$F$6=6,COUNTBLANK(AJ1385),""))))))</f>
        <v/>
      </c>
      <c r="G1385" s="749" t="str">
        <f>IF(COUNTBLANK('Process Capability'!D1393)=1,"",'Process Capability'!D1393)</f>
        <v/>
      </c>
      <c r="H1385" s="748" t="str">
        <f>IF(COUNTBLANK('Process Capability'!D1393)=1,"",MAX('Process Capability'!D1392:D1393)-MIN('Process Capability'!D1392:D1393))</f>
        <v/>
      </c>
      <c r="AS1385" s="733">
        <v>1382</v>
      </c>
      <c r="AT1385" s="732">
        <f t="shared" si="1021"/>
        <v>691</v>
      </c>
      <c r="AU1385" s="732">
        <f t="shared" si="1024"/>
        <v>461</v>
      </c>
      <c r="AV1385" s="742">
        <f t="shared" si="1025"/>
        <v>346</v>
      </c>
      <c r="AW1385" s="732">
        <f t="shared" si="1026"/>
        <v>277</v>
      </c>
      <c r="AX1385" s="734">
        <f t="shared" si="1029"/>
        <v>231</v>
      </c>
      <c r="AY1385" s="662" t="str">
        <f t="shared" si="998"/>
        <v/>
      </c>
      <c r="BL1385" s="733" t="str">
        <f t="shared" si="996"/>
        <v/>
      </c>
      <c r="BM1385" s="734" t="str">
        <f t="shared" si="997"/>
        <v/>
      </c>
      <c r="BN1385" s="751" t="str">
        <f t="shared" si="999"/>
        <v/>
      </c>
      <c r="BO1385" s="742" t="str">
        <f t="shared" si="1000"/>
        <v/>
      </c>
      <c r="BP1385" s="750" t="str">
        <f t="shared" si="1016"/>
        <v/>
      </c>
      <c r="BQ1385" s="743" t="str">
        <f t="shared" si="1001"/>
        <v/>
      </c>
      <c r="BR1385" s="732" t="str">
        <f t="shared" si="1002"/>
        <v/>
      </c>
      <c r="BS1385" s="732" t="str">
        <f t="shared" si="1017"/>
        <v/>
      </c>
      <c r="BT1385" s="732" t="str">
        <f t="shared" si="1018"/>
        <v/>
      </c>
      <c r="BU1385" s="742" t="str">
        <f t="shared" si="1032"/>
        <v/>
      </c>
      <c r="BV1385" s="742" t="str">
        <f t="shared" si="1033"/>
        <v/>
      </c>
      <c r="BW1385" s="742" t="str">
        <f t="shared" si="1034"/>
        <v/>
      </c>
      <c r="BX1385" s="741" t="str">
        <f t="shared" si="1035"/>
        <v/>
      </c>
      <c r="BY1385" s="733" t="str">
        <f t="shared" si="1019"/>
        <v/>
      </c>
      <c r="BZ1385" s="732" t="str">
        <f t="shared" si="1027"/>
        <v/>
      </c>
      <c r="CA1385" s="732" t="str">
        <f t="shared" si="1022"/>
        <v/>
      </c>
      <c r="CB1385" s="734" t="str">
        <f t="shared" si="1028"/>
        <v/>
      </c>
      <c r="CC1385" s="733" t="str">
        <f t="shared" si="1020"/>
        <v/>
      </c>
      <c r="CD1385" s="740" t="str">
        <f t="shared" si="1036"/>
        <v/>
      </c>
      <c r="CE1385" s="732" t="str">
        <f t="shared" si="1023"/>
        <v/>
      </c>
      <c r="CF1385" s="739" t="str">
        <f t="shared" si="1037"/>
        <v/>
      </c>
      <c r="CG1385" s="737"/>
      <c r="CH1385" s="736" t="str">
        <f t="shared" si="1003"/>
        <v/>
      </c>
      <c r="CI1385" s="738" t="str">
        <f t="shared" si="1004"/>
        <v/>
      </c>
      <c r="CJ1385" s="737"/>
      <c r="CK1385" s="736" t="str">
        <f t="shared" si="1005"/>
        <v/>
      </c>
      <c r="CL1385" s="735" t="str">
        <f t="shared" si="1006"/>
        <v/>
      </c>
      <c r="CM1385" s="733" t="e">
        <f t="shared" si="1007"/>
        <v>#DIV/0!</v>
      </c>
      <c r="CN1385" s="732" t="e">
        <f t="shared" si="1038"/>
        <v>#DIV/0!</v>
      </c>
      <c r="CO1385" s="732" t="e">
        <f t="shared" si="1008"/>
        <v>#DIV/0!</v>
      </c>
      <c r="CP1385" s="734" t="e">
        <f t="shared" si="1039"/>
        <v>#DIV/0!</v>
      </c>
      <c r="CQ1385" s="733" t="str">
        <f t="shared" si="1009"/>
        <v/>
      </c>
      <c r="CR1385" s="732" t="str">
        <f t="shared" si="1030"/>
        <v/>
      </c>
      <c r="CS1385" s="732" t="str">
        <f t="shared" si="1010"/>
        <v/>
      </c>
      <c r="CT1385" s="731" t="str">
        <f t="shared" si="1031"/>
        <v/>
      </c>
      <c r="CV1385" s="733" t="e">
        <f>IF($H$1=1,'Process Capability'!$F$7,CX1385)</f>
        <v>#DIV/0!</v>
      </c>
      <c r="CW1385" s="732" t="e">
        <f t="shared" si="1011"/>
        <v>#DIV/0!</v>
      </c>
      <c r="CX1385" s="732" t="e">
        <f t="shared" si="1012"/>
        <v>#DIV/0!</v>
      </c>
      <c r="CY1385" s="732" t="e">
        <f t="shared" si="1013"/>
        <v>#DIV/0!</v>
      </c>
      <c r="CZ1385" s="732" t="e">
        <f>IF($H$1=1,'Process Capability'!$F$8,CX1385)</f>
        <v>#DIV/0!</v>
      </c>
      <c r="DA1385" s="732" t="e">
        <f>IF($H$1=1,MAX('Process Capability'!$F$7,'Process Capability'!$F$8)-MIN('Process Capability'!$F$7,'Process Capability'!$F$8),DC1385)</f>
        <v>#DIV/0!</v>
      </c>
      <c r="DB1385" s="732" t="e">
        <f t="shared" si="1014"/>
        <v>#DIV/0!</v>
      </c>
      <c r="DC1385" s="731" t="e">
        <f t="shared" si="1015"/>
        <v>#DIV/0!</v>
      </c>
    </row>
    <row r="1386" spans="1:107" x14ac:dyDescent="0.2">
      <c r="A1386" s="733" t="str">
        <f>IF(C1386=0,IF('Process Capability'!$F$6=1,'Process Capability'!D1394,IF('Process Capability'!$F$6=2,I1236,IF('Process Capability'!$F$6=3,N1286,IF('Process Capability'!$F$6=4,T1311,IF('Process Capability'!$F$6=5,AA1326,IF('Process Capability'!$F$6=6,AI1336,"")))))),"")</f>
        <v/>
      </c>
      <c r="B1386" s="731" t="str">
        <f>IF(D1386=0,IF('Process Capability'!$F$6=1,H1386,IF('Process Capability'!$F$6=2,J1236,IF('Process Capability'!$F$6=3,O1286,IF('Process Capability'!$F$6=4,U1311,IF('Process Capability'!$F$6=5,AB1326,IF('Process Capability'!$F$6=6,AJ1336,"")))))),"")</f>
        <v/>
      </c>
      <c r="C1386" s="701" t="str">
        <f>IF('Process Capability'!$F$6=1,COUNTBLANK('Process Capability'!D1394),IF('Process Capability'!$F$6=2,COUNTBLANK(I1386),IF('Process Capability'!$F$6=3,COUNTBLANK(N1386),IF('Process Capability'!$F$6=4,COUNTBLANK(T1386),IF('Process Capability'!$F$6=5,COUNTBLANK(AA1386),IF('Process Capability'!$F$6=6,COUNTBLANK(AI1386),""))))))</f>
        <v/>
      </c>
      <c r="D1386" s="701" t="str">
        <f>IF('Process Capability'!$F$6=1,COUNTBLANK(H1386),IF('Process Capability'!$F$6=2,COUNTBLANK(J1386),IF('Process Capability'!$F$6=3,COUNTBLANK(O1386),IF('Process Capability'!$F$6=4,COUNTBLANK(U1386),IF('Process Capability'!$F$6=5,COUNTBLANK(AB1386),IF('Process Capability'!$F$6=6,COUNTBLANK(AJ1386),""))))))</f>
        <v/>
      </c>
      <c r="G1386" s="749" t="str">
        <f>IF(COUNTBLANK('Process Capability'!D1394)=1,"",'Process Capability'!D1394)</f>
        <v/>
      </c>
      <c r="H1386" s="748" t="str">
        <f>IF(COUNTBLANK('Process Capability'!D1394)=1,"",MAX('Process Capability'!D1393:D1394)-MIN('Process Capability'!D1393:D1394))</f>
        <v/>
      </c>
      <c r="AS1386" s="743">
        <v>1383</v>
      </c>
      <c r="AT1386" s="732">
        <f t="shared" si="1021"/>
        <v>692</v>
      </c>
      <c r="AU1386" s="732">
        <f t="shared" si="1024"/>
        <v>461</v>
      </c>
      <c r="AV1386" s="742">
        <f t="shared" si="1025"/>
        <v>346</v>
      </c>
      <c r="AW1386" s="732">
        <f t="shared" si="1026"/>
        <v>277</v>
      </c>
      <c r="AX1386" s="734">
        <f t="shared" si="1029"/>
        <v>231</v>
      </c>
      <c r="AY1386" s="662" t="str">
        <f t="shared" si="998"/>
        <v/>
      </c>
      <c r="BL1386" s="733" t="str">
        <f t="shared" si="996"/>
        <v/>
      </c>
      <c r="BM1386" s="734" t="str">
        <f t="shared" si="997"/>
        <v/>
      </c>
      <c r="BN1386" s="751" t="str">
        <f t="shared" si="999"/>
        <v/>
      </c>
      <c r="BO1386" s="742" t="str">
        <f t="shared" si="1000"/>
        <v/>
      </c>
      <c r="BP1386" s="750" t="str">
        <f t="shared" si="1016"/>
        <v/>
      </c>
      <c r="BQ1386" s="743" t="str">
        <f t="shared" si="1001"/>
        <v/>
      </c>
      <c r="BR1386" s="732" t="str">
        <f t="shared" si="1002"/>
        <v/>
      </c>
      <c r="BS1386" s="732" t="str">
        <f t="shared" si="1017"/>
        <v/>
      </c>
      <c r="BT1386" s="732" t="str">
        <f t="shared" si="1018"/>
        <v/>
      </c>
      <c r="BU1386" s="742" t="str">
        <f t="shared" si="1032"/>
        <v/>
      </c>
      <c r="BV1386" s="742" t="str">
        <f t="shared" si="1033"/>
        <v/>
      </c>
      <c r="BW1386" s="742" t="str">
        <f t="shared" si="1034"/>
        <v/>
      </c>
      <c r="BX1386" s="741" t="str">
        <f t="shared" si="1035"/>
        <v/>
      </c>
      <c r="BY1386" s="733" t="str">
        <f t="shared" si="1019"/>
        <v/>
      </c>
      <c r="BZ1386" s="732" t="str">
        <f t="shared" si="1027"/>
        <v/>
      </c>
      <c r="CA1386" s="732" t="str">
        <f t="shared" si="1022"/>
        <v/>
      </c>
      <c r="CB1386" s="734" t="str">
        <f t="shared" si="1028"/>
        <v/>
      </c>
      <c r="CC1386" s="733" t="str">
        <f t="shared" si="1020"/>
        <v/>
      </c>
      <c r="CD1386" s="740" t="str">
        <f t="shared" si="1036"/>
        <v/>
      </c>
      <c r="CE1386" s="732" t="str">
        <f t="shared" si="1023"/>
        <v/>
      </c>
      <c r="CF1386" s="739" t="str">
        <f t="shared" si="1037"/>
        <v/>
      </c>
      <c r="CG1386" s="737"/>
      <c r="CH1386" s="736" t="str">
        <f t="shared" si="1003"/>
        <v/>
      </c>
      <c r="CI1386" s="738" t="str">
        <f t="shared" si="1004"/>
        <v/>
      </c>
      <c r="CJ1386" s="737"/>
      <c r="CK1386" s="736" t="str">
        <f t="shared" si="1005"/>
        <v/>
      </c>
      <c r="CL1386" s="735" t="str">
        <f t="shared" si="1006"/>
        <v/>
      </c>
      <c r="CM1386" s="733" t="e">
        <f t="shared" si="1007"/>
        <v>#DIV/0!</v>
      </c>
      <c r="CN1386" s="732" t="e">
        <f t="shared" si="1038"/>
        <v>#DIV/0!</v>
      </c>
      <c r="CO1386" s="732" t="e">
        <f t="shared" si="1008"/>
        <v>#DIV/0!</v>
      </c>
      <c r="CP1386" s="734" t="e">
        <f t="shared" si="1039"/>
        <v>#DIV/0!</v>
      </c>
      <c r="CQ1386" s="733" t="str">
        <f t="shared" si="1009"/>
        <v/>
      </c>
      <c r="CR1386" s="732" t="str">
        <f t="shared" si="1030"/>
        <v/>
      </c>
      <c r="CS1386" s="732" t="str">
        <f t="shared" si="1010"/>
        <v/>
      </c>
      <c r="CT1386" s="731" t="str">
        <f t="shared" si="1031"/>
        <v/>
      </c>
      <c r="CV1386" s="733" t="e">
        <f>IF($H$1=1,'Process Capability'!$F$7,CX1386)</f>
        <v>#DIV/0!</v>
      </c>
      <c r="CW1386" s="732" t="e">
        <f t="shared" si="1011"/>
        <v>#DIV/0!</v>
      </c>
      <c r="CX1386" s="732" t="e">
        <f t="shared" si="1012"/>
        <v>#DIV/0!</v>
      </c>
      <c r="CY1386" s="732" t="e">
        <f t="shared" si="1013"/>
        <v>#DIV/0!</v>
      </c>
      <c r="CZ1386" s="732" t="e">
        <f>IF($H$1=1,'Process Capability'!$F$8,CX1386)</f>
        <v>#DIV/0!</v>
      </c>
      <c r="DA1386" s="732" t="e">
        <f>IF($H$1=1,MAX('Process Capability'!$F$7,'Process Capability'!$F$8)-MIN('Process Capability'!$F$7,'Process Capability'!$F$8),DC1386)</f>
        <v>#DIV/0!</v>
      </c>
      <c r="DB1386" s="732" t="e">
        <f t="shared" si="1014"/>
        <v>#DIV/0!</v>
      </c>
      <c r="DC1386" s="731" t="e">
        <f t="shared" si="1015"/>
        <v>#DIV/0!</v>
      </c>
    </row>
    <row r="1387" spans="1:107" x14ac:dyDescent="0.2">
      <c r="A1387" s="733" t="str">
        <f>IF(C1387=0,IF('Process Capability'!$F$6=1,'Process Capability'!D1395,IF('Process Capability'!$F$6=2,I1237,IF('Process Capability'!$F$6=3,N1287,IF('Process Capability'!$F$6=4,T1312,IF('Process Capability'!$F$6=5,AA1327,IF('Process Capability'!$F$6=6,AI1337,"")))))),"")</f>
        <v/>
      </c>
      <c r="B1387" s="731" t="str">
        <f>IF(D1387=0,IF('Process Capability'!$F$6=1,H1387,IF('Process Capability'!$F$6=2,J1237,IF('Process Capability'!$F$6=3,O1287,IF('Process Capability'!$F$6=4,U1312,IF('Process Capability'!$F$6=5,AB1327,IF('Process Capability'!$F$6=6,AJ1337,"")))))),"")</f>
        <v/>
      </c>
      <c r="C1387" s="701" t="str">
        <f>IF('Process Capability'!$F$6=1,COUNTBLANK('Process Capability'!D1395),IF('Process Capability'!$F$6=2,COUNTBLANK(I1387),IF('Process Capability'!$F$6=3,COUNTBLANK(N1387),IF('Process Capability'!$F$6=4,COUNTBLANK(T1387),IF('Process Capability'!$F$6=5,COUNTBLANK(AA1387),IF('Process Capability'!$F$6=6,COUNTBLANK(AI1387),""))))))</f>
        <v/>
      </c>
      <c r="D1387" s="701" t="str">
        <f>IF('Process Capability'!$F$6=1,COUNTBLANK(H1387),IF('Process Capability'!$F$6=2,COUNTBLANK(J1387),IF('Process Capability'!$F$6=3,COUNTBLANK(O1387),IF('Process Capability'!$F$6=4,COUNTBLANK(U1387),IF('Process Capability'!$F$6=5,COUNTBLANK(AB1387),IF('Process Capability'!$F$6=6,COUNTBLANK(AJ1387),""))))))</f>
        <v/>
      </c>
      <c r="G1387" s="749" t="str">
        <f>IF(COUNTBLANK('Process Capability'!D1395)=1,"",'Process Capability'!D1395)</f>
        <v/>
      </c>
      <c r="H1387" s="748" t="str">
        <f>IF(COUNTBLANK('Process Capability'!D1395)=1,"",MAX('Process Capability'!D1394:D1395)-MIN('Process Capability'!D1394:D1395))</f>
        <v/>
      </c>
      <c r="AS1387" s="733">
        <v>1384</v>
      </c>
      <c r="AT1387" s="732">
        <f t="shared" si="1021"/>
        <v>692</v>
      </c>
      <c r="AU1387" s="732">
        <f t="shared" si="1024"/>
        <v>462</v>
      </c>
      <c r="AV1387" s="742">
        <f t="shared" si="1025"/>
        <v>346</v>
      </c>
      <c r="AW1387" s="732">
        <f t="shared" si="1026"/>
        <v>277</v>
      </c>
      <c r="AX1387" s="734">
        <f t="shared" si="1029"/>
        <v>231</v>
      </c>
      <c r="AY1387" s="662" t="str">
        <f t="shared" si="998"/>
        <v/>
      </c>
      <c r="BL1387" s="733" t="str">
        <f t="shared" si="996"/>
        <v/>
      </c>
      <c r="BM1387" s="734" t="str">
        <f t="shared" si="997"/>
        <v/>
      </c>
      <c r="BN1387" s="751" t="str">
        <f t="shared" si="999"/>
        <v/>
      </c>
      <c r="BO1387" s="742" t="str">
        <f t="shared" si="1000"/>
        <v/>
      </c>
      <c r="BP1387" s="750" t="str">
        <f t="shared" si="1016"/>
        <v/>
      </c>
      <c r="BQ1387" s="743" t="str">
        <f t="shared" si="1001"/>
        <v/>
      </c>
      <c r="BR1387" s="732" t="str">
        <f t="shared" si="1002"/>
        <v/>
      </c>
      <c r="BS1387" s="732" t="str">
        <f t="shared" si="1017"/>
        <v/>
      </c>
      <c r="BT1387" s="732" t="str">
        <f t="shared" si="1018"/>
        <v/>
      </c>
      <c r="BU1387" s="742" t="str">
        <f t="shared" si="1032"/>
        <v/>
      </c>
      <c r="BV1387" s="742" t="str">
        <f t="shared" si="1033"/>
        <v/>
      </c>
      <c r="BW1387" s="742" t="str">
        <f t="shared" si="1034"/>
        <v/>
      </c>
      <c r="BX1387" s="741" t="str">
        <f t="shared" si="1035"/>
        <v/>
      </c>
      <c r="BY1387" s="733" t="str">
        <f t="shared" si="1019"/>
        <v/>
      </c>
      <c r="BZ1387" s="732" t="str">
        <f t="shared" si="1027"/>
        <v/>
      </c>
      <c r="CA1387" s="732" t="str">
        <f t="shared" si="1022"/>
        <v/>
      </c>
      <c r="CB1387" s="734" t="str">
        <f t="shared" si="1028"/>
        <v/>
      </c>
      <c r="CC1387" s="733" t="str">
        <f t="shared" si="1020"/>
        <v/>
      </c>
      <c r="CD1387" s="740" t="str">
        <f t="shared" si="1036"/>
        <v/>
      </c>
      <c r="CE1387" s="732" t="str">
        <f t="shared" si="1023"/>
        <v/>
      </c>
      <c r="CF1387" s="739" t="str">
        <f t="shared" si="1037"/>
        <v/>
      </c>
      <c r="CG1387" s="737"/>
      <c r="CH1387" s="736" t="str">
        <f t="shared" si="1003"/>
        <v/>
      </c>
      <c r="CI1387" s="738" t="str">
        <f t="shared" si="1004"/>
        <v/>
      </c>
      <c r="CJ1387" s="737"/>
      <c r="CK1387" s="736" t="str">
        <f t="shared" si="1005"/>
        <v/>
      </c>
      <c r="CL1387" s="735" t="str">
        <f t="shared" si="1006"/>
        <v/>
      </c>
      <c r="CM1387" s="733" t="e">
        <f t="shared" si="1007"/>
        <v>#DIV/0!</v>
      </c>
      <c r="CN1387" s="732" t="e">
        <f t="shared" si="1038"/>
        <v>#DIV/0!</v>
      </c>
      <c r="CO1387" s="732" t="e">
        <f t="shared" si="1008"/>
        <v>#DIV/0!</v>
      </c>
      <c r="CP1387" s="734" t="e">
        <f t="shared" si="1039"/>
        <v>#DIV/0!</v>
      </c>
      <c r="CQ1387" s="733" t="str">
        <f t="shared" si="1009"/>
        <v/>
      </c>
      <c r="CR1387" s="732" t="str">
        <f t="shared" si="1030"/>
        <v/>
      </c>
      <c r="CS1387" s="732" t="str">
        <f t="shared" si="1010"/>
        <v/>
      </c>
      <c r="CT1387" s="731" t="str">
        <f t="shared" si="1031"/>
        <v/>
      </c>
      <c r="CV1387" s="733" t="e">
        <f>IF($H$1=1,'Process Capability'!$F$7,CX1387)</f>
        <v>#DIV/0!</v>
      </c>
      <c r="CW1387" s="732" t="e">
        <f t="shared" si="1011"/>
        <v>#DIV/0!</v>
      </c>
      <c r="CX1387" s="732" t="e">
        <f t="shared" si="1012"/>
        <v>#DIV/0!</v>
      </c>
      <c r="CY1387" s="732" t="e">
        <f t="shared" si="1013"/>
        <v>#DIV/0!</v>
      </c>
      <c r="CZ1387" s="732" t="e">
        <f>IF($H$1=1,'Process Capability'!$F$8,CX1387)</f>
        <v>#DIV/0!</v>
      </c>
      <c r="DA1387" s="732" t="e">
        <f>IF($H$1=1,MAX('Process Capability'!$F$7,'Process Capability'!$F$8)-MIN('Process Capability'!$F$7,'Process Capability'!$F$8),DC1387)</f>
        <v>#DIV/0!</v>
      </c>
      <c r="DB1387" s="732" t="e">
        <f t="shared" si="1014"/>
        <v>#DIV/0!</v>
      </c>
      <c r="DC1387" s="731" t="e">
        <f t="shared" si="1015"/>
        <v>#DIV/0!</v>
      </c>
    </row>
    <row r="1388" spans="1:107" x14ac:dyDescent="0.2">
      <c r="A1388" s="733" t="str">
        <f>IF(C1388=0,IF('Process Capability'!$F$6=1,'Process Capability'!D1396,IF('Process Capability'!$F$6=2,I1238,IF('Process Capability'!$F$6=3,N1288,IF('Process Capability'!$F$6=4,T1313,IF('Process Capability'!$F$6=5,AA1328,IF('Process Capability'!$F$6=6,AI1338,"")))))),"")</f>
        <v/>
      </c>
      <c r="B1388" s="731" t="str">
        <f>IF(D1388=0,IF('Process Capability'!$F$6=1,H1388,IF('Process Capability'!$F$6=2,J1238,IF('Process Capability'!$F$6=3,O1288,IF('Process Capability'!$F$6=4,U1313,IF('Process Capability'!$F$6=5,AB1328,IF('Process Capability'!$F$6=6,AJ1338,"")))))),"")</f>
        <v/>
      </c>
      <c r="C1388" s="701" t="str">
        <f>IF('Process Capability'!$F$6=1,COUNTBLANK('Process Capability'!D1396),IF('Process Capability'!$F$6=2,COUNTBLANK(I1388),IF('Process Capability'!$F$6=3,COUNTBLANK(N1388),IF('Process Capability'!$F$6=4,COUNTBLANK(T1388),IF('Process Capability'!$F$6=5,COUNTBLANK(AA1388),IF('Process Capability'!$F$6=6,COUNTBLANK(AI1388),""))))))</f>
        <v/>
      </c>
      <c r="D1388" s="701" t="str">
        <f>IF('Process Capability'!$F$6=1,COUNTBLANK(H1388),IF('Process Capability'!$F$6=2,COUNTBLANK(J1388),IF('Process Capability'!$F$6=3,COUNTBLANK(O1388),IF('Process Capability'!$F$6=4,COUNTBLANK(U1388),IF('Process Capability'!$F$6=5,COUNTBLANK(AB1388),IF('Process Capability'!$F$6=6,COUNTBLANK(AJ1388),""))))))</f>
        <v/>
      </c>
      <c r="G1388" s="749" t="str">
        <f>IF(COUNTBLANK('Process Capability'!D1396)=1,"",'Process Capability'!D1396)</f>
        <v/>
      </c>
      <c r="H1388" s="748" t="str">
        <f>IF(COUNTBLANK('Process Capability'!D1396)=1,"",MAX('Process Capability'!D1395:D1396)-MIN('Process Capability'!D1395:D1396))</f>
        <v/>
      </c>
      <c r="AS1388" s="733">
        <v>1385</v>
      </c>
      <c r="AT1388" s="732">
        <f t="shared" si="1021"/>
        <v>693</v>
      </c>
      <c r="AU1388" s="732">
        <f t="shared" si="1024"/>
        <v>462</v>
      </c>
      <c r="AV1388" s="742">
        <f t="shared" si="1025"/>
        <v>347</v>
      </c>
      <c r="AW1388" s="732">
        <f t="shared" si="1026"/>
        <v>277</v>
      </c>
      <c r="AX1388" s="734">
        <f t="shared" si="1029"/>
        <v>231</v>
      </c>
      <c r="AY1388" s="662" t="str">
        <f t="shared" si="998"/>
        <v/>
      </c>
      <c r="BL1388" s="733" t="str">
        <f t="shared" si="996"/>
        <v/>
      </c>
      <c r="BM1388" s="734" t="str">
        <f t="shared" si="997"/>
        <v/>
      </c>
      <c r="BN1388" s="751" t="str">
        <f t="shared" si="999"/>
        <v/>
      </c>
      <c r="BO1388" s="742" t="str">
        <f t="shared" si="1000"/>
        <v/>
      </c>
      <c r="BP1388" s="750" t="str">
        <f t="shared" si="1016"/>
        <v/>
      </c>
      <c r="BQ1388" s="743" t="str">
        <f t="shared" si="1001"/>
        <v/>
      </c>
      <c r="BR1388" s="732" t="str">
        <f t="shared" si="1002"/>
        <v/>
      </c>
      <c r="BS1388" s="732" t="str">
        <f t="shared" si="1017"/>
        <v/>
      </c>
      <c r="BT1388" s="732" t="str">
        <f t="shared" si="1018"/>
        <v/>
      </c>
      <c r="BU1388" s="742" t="str">
        <f t="shared" si="1032"/>
        <v/>
      </c>
      <c r="BV1388" s="742" t="str">
        <f t="shared" si="1033"/>
        <v/>
      </c>
      <c r="BW1388" s="742" t="str">
        <f t="shared" si="1034"/>
        <v/>
      </c>
      <c r="BX1388" s="741" t="str">
        <f t="shared" si="1035"/>
        <v/>
      </c>
      <c r="BY1388" s="733" t="str">
        <f t="shared" si="1019"/>
        <v/>
      </c>
      <c r="BZ1388" s="732" t="str">
        <f t="shared" si="1027"/>
        <v/>
      </c>
      <c r="CA1388" s="732" t="str">
        <f t="shared" si="1022"/>
        <v/>
      </c>
      <c r="CB1388" s="734" t="str">
        <f t="shared" si="1028"/>
        <v/>
      </c>
      <c r="CC1388" s="733" t="str">
        <f t="shared" si="1020"/>
        <v/>
      </c>
      <c r="CD1388" s="740" t="str">
        <f t="shared" si="1036"/>
        <v/>
      </c>
      <c r="CE1388" s="732" t="str">
        <f t="shared" si="1023"/>
        <v/>
      </c>
      <c r="CF1388" s="739" t="str">
        <f t="shared" si="1037"/>
        <v/>
      </c>
      <c r="CG1388" s="737"/>
      <c r="CH1388" s="736" t="str">
        <f t="shared" si="1003"/>
        <v/>
      </c>
      <c r="CI1388" s="738" t="str">
        <f t="shared" si="1004"/>
        <v/>
      </c>
      <c r="CJ1388" s="737"/>
      <c r="CK1388" s="736" t="str">
        <f t="shared" si="1005"/>
        <v/>
      </c>
      <c r="CL1388" s="735" t="str">
        <f t="shared" si="1006"/>
        <v/>
      </c>
      <c r="CM1388" s="733" t="e">
        <f t="shared" si="1007"/>
        <v>#DIV/0!</v>
      </c>
      <c r="CN1388" s="732" t="e">
        <f t="shared" si="1038"/>
        <v>#DIV/0!</v>
      </c>
      <c r="CO1388" s="732" t="e">
        <f t="shared" si="1008"/>
        <v>#DIV/0!</v>
      </c>
      <c r="CP1388" s="734" t="e">
        <f t="shared" si="1039"/>
        <v>#DIV/0!</v>
      </c>
      <c r="CQ1388" s="733" t="str">
        <f t="shared" si="1009"/>
        <v/>
      </c>
      <c r="CR1388" s="732" t="str">
        <f t="shared" si="1030"/>
        <v/>
      </c>
      <c r="CS1388" s="732" t="str">
        <f t="shared" si="1010"/>
        <v/>
      </c>
      <c r="CT1388" s="731" t="str">
        <f t="shared" si="1031"/>
        <v/>
      </c>
      <c r="CV1388" s="733" t="e">
        <f>IF($H$1=1,'Process Capability'!$F$7,CX1388)</f>
        <v>#DIV/0!</v>
      </c>
      <c r="CW1388" s="732" t="e">
        <f t="shared" si="1011"/>
        <v>#DIV/0!</v>
      </c>
      <c r="CX1388" s="732" t="e">
        <f t="shared" si="1012"/>
        <v>#DIV/0!</v>
      </c>
      <c r="CY1388" s="732" t="e">
        <f t="shared" si="1013"/>
        <v>#DIV/0!</v>
      </c>
      <c r="CZ1388" s="732" t="e">
        <f>IF($H$1=1,'Process Capability'!$F$8,CX1388)</f>
        <v>#DIV/0!</v>
      </c>
      <c r="DA1388" s="732" t="e">
        <f>IF($H$1=1,MAX('Process Capability'!$F$7,'Process Capability'!$F$8)-MIN('Process Capability'!$F$7,'Process Capability'!$F$8),DC1388)</f>
        <v>#DIV/0!</v>
      </c>
      <c r="DB1388" s="732" t="e">
        <f t="shared" si="1014"/>
        <v>#DIV/0!</v>
      </c>
      <c r="DC1388" s="731" t="e">
        <f t="shared" si="1015"/>
        <v>#DIV/0!</v>
      </c>
    </row>
    <row r="1389" spans="1:107" x14ac:dyDescent="0.2">
      <c r="A1389" s="733" t="str">
        <f>IF(C1389=0,IF('Process Capability'!$F$6=1,'Process Capability'!D1397,IF('Process Capability'!$F$6=2,I1239,IF('Process Capability'!$F$6=3,N1289,IF('Process Capability'!$F$6=4,T1314,IF('Process Capability'!$F$6=5,AA1329,IF('Process Capability'!$F$6=6,AI1339,"")))))),"")</f>
        <v/>
      </c>
      <c r="B1389" s="731" t="str">
        <f>IF(D1389=0,IF('Process Capability'!$F$6=1,H1389,IF('Process Capability'!$F$6=2,J1239,IF('Process Capability'!$F$6=3,O1289,IF('Process Capability'!$F$6=4,U1314,IF('Process Capability'!$F$6=5,AB1329,IF('Process Capability'!$F$6=6,AJ1339,"")))))),"")</f>
        <v/>
      </c>
      <c r="C1389" s="701" t="str">
        <f>IF('Process Capability'!$F$6=1,COUNTBLANK('Process Capability'!D1397),IF('Process Capability'!$F$6=2,COUNTBLANK(I1389),IF('Process Capability'!$F$6=3,COUNTBLANK(N1389),IF('Process Capability'!$F$6=4,COUNTBLANK(T1389),IF('Process Capability'!$F$6=5,COUNTBLANK(AA1389),IF('Process Capability'!$F$6=6,COUNTBLANK(AI1389),""))))))</f>
        <v/>
      </c>
      <c r="D1389" s="701" t="str">
        <f>IF('Process Capability'!$F$6=1,COUNTBLANK(H1389),IF('Process Capability'!$F$6=2,COUNTBLANK(J1389),IF('Process Capability'!$F$6=3,COUNTBLANK(O1389),IF('Process Capability'!$F$6=4,COUNTBLANK(U1389),IF('Process Capability'!$F$6=5,COUNTBLANK(AB1389),IF('Process Capability'!$F$6=6,COUNTBLANK(AJ1389),""))))))</f>
        <v/>
      </c>
      <c r="G1389" s="749" t="str">
        <f>IF(COUNTBLANK('Process Capability'!D1397)=1,"",'Process Capability'!D1397)</f>
        <v/>
      </c>
      <c r="H1389" s="748" t="str">
        <f>IF(COUNTBLANK('Process Capability'!D1397)=1,"",MAX('Process Capability'!D1396:D1397)-MIN('Process Capability'!D1396:D1397))</f>
        <v/>
      </c>
      <c r="AS1389" s="743">
        <v>1386</v>
      </c>
      <c r="AT1389" s="732">
        <f t="shared" si="1021"/>
        <v>693</v>
      </c>
      <c r="AU1389" s="732">
        <f t="shared" si="1024"/>
        <v>462</v>
      </c>
      <c r="AV1389" s="742">
        <f t="shared" si="1025"/>
        <v>347</v>
      </c>
      <c r="AW1389" s="732">
        <f t="shared" si="1026"/>
        <v>278</v>
      </c>
      <c r="AX1389" s="734">
        <f t="shared" si="1029"/>
        <v>231</v>
      </c>
      <c r="AY1389" s="662" t="str">
        <f t="shared" si="998"/>
        <v/>
      </c>
      <c r="BL1389" s="733" t="str">
        <f t="shared" si="996"/>
        <v/>
      </c>
      <c r="BM1389" s="734" t="str">
        <f t="shared" si="997"/>
        <v/>
      </c>
      <c r="BN1389" s="751" t="str">
        <f t="shared" si="999"/>
        <v/>
      </c>
      <c r="BO1389" s="742" t="str">
        <f t="shared" si="1000"/>
        <v/>
      </c>
      <c r="BP1389" s="750" t="str">
        <f t="shared" si="1016"/>
        <v/>
      </c>
      <c r="BQ1389" s="743" t="str">
        <f t="shared" si="1001"/>
        <v/>
      </c>
      <c r="BR1389" s="732" t="str">
        <f t="shared" si="1002"/>
        <v/>
      </c>
      <c r="BS1389" s="732" t="str">
        <f t="shared" si="1017"/>
        <v/>
      </c>
      <c r="BT1389" s="732" t="str">
        <f t="shared" si="1018"/>
        <v/>
      </c>
      <c r="BU1389" s="742" t="str">
        <f t="shared" si="1032"/>
        <v/>
      </c>
      <c r="BV1389" s="742" t="str">
        <f t="shared" si="1033"/>
        <v/>
      </c>
      <c r="BW1389" s="742" t="str">
        <f t="shared" si="1034"/>
        <v/>
      </c>
      <c r="BX1389" s="741" t="str">
        <f t="shared" si="1035"/>
        <v/>
      </c>
      <c r="BY1389" s="733" t="str">
        <f t="shared" si="1019"/>
        <v/>
      </c>
      <c r="BZ1389" s="732" t="str">
        <f t="shared" si="1027"/>
        <v/>
      </c>
      <c r="CA1389" s="732" t="str">
        <f t="shared" si="1022"/>
        <v/>
      </c>
      <c r="CB1389" s="734" t="str">
        <f t="shared" si="1028"/>
        <v/>
      </c>
      <c r="CC1389" s="733" t="str">
        <f t="shared" si="1020"/>
        <v/>
      </c>
      <c r="CD1389" s="740" t="str">
        <f t="shared" si="1036"/>
        <v/>
      </c>
      <c r="CE1389" s="732" t="str">
        <f t="shared" si="1023"/>
        <v/>
      </c>
      <c r="CF1389" s="739" t="str">
        <f t="shared" si="1037"/>
        <v/>
      </c>
      <c r="CG1389" s="737"/>
      <c r="CH1389" s="736" t="str">
        <f t="shared" si="1003"/>
        <v/>
      </c>
      <c r="CI1389" s="738" t="str">
        <f t="shared" si="1004"/>
        <v/>
      </c>
      <c r="CJ1389" s="737"/>
      <c r="CK1389" s="736" t="str">
        <f t="shared" si="1005"/>
        <v/>
      </c>
      <c r="CL1389" s="735" t="str">
        <f t="shared" si="1006"/>
        <v/>
      </c>
      <c r="CM1389" s="733" t="e">
        <f t="shared" si="1007"/>
        <v>#DIV/0!</v>
      </c>
      <c r="CN1389" s="732" t="e">
        <f t="shared" si="1038"/>
        <v>#DIV/0!</v>
      </c>
      <c r="CO1389" s="732" t="e">
        <f t="shared" si="1008"/>
        <v>#DIV/0!</v>
      </c>
      <c r="CP1389" s="734" t="e">
        <f t="shared" si="1039"/>
        <v>#DIV/0!</v>
      </c>
      <c r="CQ1389" s="733" t="str">
        <f t="shared" si="1009"/>
        <v/>
      </c>
      <c r="CR1389" s="732" t="str">
        <f t="shared" si="1030"/>
        <v/>
      </c>
      <c r="CS1389" s="732" t="str">
        <f t="shared" si="1010"/>
        <v/>
      </c>
      <c r="CT1389" s="731" t="str">
        <f t="shared" si="1031"/>
        <v/>
      </c>
      <c r="CV1389" s="733" t="e">
        <f>IF($H$1=1,'Process Capability'!$F$7,CX1389)</f>
        <v>#DIV/0!</v>
      </c>
      <c r="CW1389" s="732" t="e">
        <f t="shared" si="1011"/>
        <v>#DIV/0!</v>
      </c>
      <c r="CX1389" s="732" t="e">
        <f t="shared" si="1012"/>
        <v>#DIV/0!</v>
      </c>
      <c r="CY1389" s="732" t="e">
        <f t="shared" si="1013"/>
        <v>#DIV/0!</v>
      </c>
      <c r="CZ1389" s="732" t="e">
        <f>IF($H$1=1,'Process Capability'!$F$8,CX1389)</f>
        <v>#DIV/0!</v>
      </c>
      <c r="DA1389" s="732" t="e">
        <f>IF($H$1=1,MAX('Process Capability'!$F$7,'Process Capability'!$F$8)-MIN('Process Capability'!$F$7,'Process Capability'!$F$8),DC1389)</f>
        <v>#DIV/0!</v>
      </c>
      <c r="DB1389" s="732" t="e">
        <f t="shared" si="1014"/>
        <v>#DIV/0!</v>
      </c>
      <c r="DC1389" s="731" t="e">
        <f t="shared" si="1015"/>
        <v>#DIV/0!</v>
      </c>
    </row>
    <row r="1390" spans="1:107" x14ac:dyDescent="0.2">
      <c r="A1390" s="733" t="str">
        <f>IF(C1390=0,IF('Process Capability'!$F$6=1,'Process Capability'!D1398,IF('Process Capability'!$F$6=2,I1240,IF('Process Capability'!$F$6=3,N1290,IF('Process Capability'!$F$6=4,T1315,IF('Process Capability'!$F$6=5,AA1330,IF('Process Capability'!$F$6=6,AI1340,"")))))),"")</f>
        <v/>
      </c>
      <c r="B1390" s="731" t="str">
        <f>IF(D1390=0,IF('Process Capability'!$F$6=1,H1390,IF('Process Capability'!$F$6=2,J1240,IF('Process Capability'!$F$6=3,O1290,IF('Process Capability'!$F$6=4,U1315,IF('Process Capability'!$F$6=5,AB1330,IF('Process Capability'!$F$6=6,AJ1340,"")))))),"")</f>
        <v/>
      </c>
      <c r="C1390" s="701" t="str">
        <f>IF('Process Capability'!$F$6=1,COUNTBLANK('Process Capability'!D1398),IF('Process Capability'!$F$6=2,COUNTBLANK(I1390),IF('Process Capability'!$F$6=3,COUNTBLANK(N1390),IF('Process Capability'!$F$6=4,COUNTBLANK(T1390),IF('Process Capability'!$F$6=5,COUNTBLANK(AA1390),IF('Process Capability'!$F$6=6,COUNTBLANK(AI1390),""))))))</f>
        <v/>
      </c>
      <c r="D1390" s="701" t="str">
        <f>IF('Process Capability'!$F$6=1,COUNTBLANK(H1390),IF('Process Capability'!$F$6=2,COUNTBLANK(J1390),IF('Process Capability'!$F$6=3,COUNTBLANK(O1390),IF('Process Capability'!$F$6=4,COUNTBLANK(U1390),IF('Process Capability'!$F$6=5,COUNTBLANK(AB1390),IF('Process Capability'!$F$6=6,COUNTBLANK(AJ1390),""))))))</f>
        <v/>
      </c>
      <c r="G1390" s="749" t="str">
        <f>IF(COUNTBLANK('Process Capability'!D1398)=1,"",'Process Capability'!D1398)</f>
        <v/>
      </c>
      <c r="H1390" s="748" t="str">
        <f>IF(COUNTBLANK('Process Capability'!D1398)=1,"",MAX('Process Capability'!D1397:D1398)-MIN('Process Capability'!D1397:D1398))</f>
        <v/>
      </c>
      <c r="AS1390" s="733">
        <v>1387</v>
      </c>
      <c r="AT1390" s="732">
        <f t="shared" si="1021"/>
        <v>694</v>
      </c>
      <c r="AU1390" s="732">
        <f t="shared" si="1024"/>
        <v>463</v>
      </c>
      <c r="AV1390" s="742">
        <f t="shared" si="1025"/>
        <v>347</v>
      </c>
      <c r="AW1390" s="732">
        <f t="shared" si="1026"/>
        <v>278</v>
      </c>
      <c r="AX1390" s="734">
        <f t="shared" si="1029"/>
        <v>232</v>
      </c>
      <c r="AY1390" s="662" t="str">
        <f t="shared" si="998"/>
        <v/>
      </c>
      <c r="BL1390" s="733" t="str">
        <f t="shared" si="996"/>
        <v/>
      </c>
      <c r="BM1390" s="734" t="str">
        <f t="shared" si="997"/>
        <v/>
      </c>
      <c r="BN1390" s="751" t="str">
        <f t="shared" si="999"/>
        <v/>
      </c>
      <c r="BO1390" s="742" t="str">
        <f t="shared" si="1000"/>
        <v/>
      </c>
      <c r="BP1390" s="750" t="str">
        <f t="shared" si="1016"/>
        <v/>
      </c>
      <c r="BQ1390" s="743" t="str">
        <f t="shared" si="1001"/>
        <v/>
      </c>
      <c r="BR1390" s="732" t="str">
        <f t="shared" si="1002"/>
        <v/>
      </c>
      <c r="BS1390" s="732" t="str">
        <f t="shared" si="1017"/>
        <v/>
      </c>
      <c r="BT1390" s="732" t="str">
        <f t="shared" si="1018"/>
        <v/>
      </c>
      <c r="BU1390" s="742" t="str">
        <f t="shared" si="1032"/>
        <v/>
      </c>
      <c r="BV1390" s="742" t="str">
        <f t="shared" si="1033"/>
        <v/>
      </c>
      <c r="BW1390" s="742" t="str">
        <f t="shared" si="1034"/>
        <v/>
      </c>
      <c r="BX1390" s="741" t="str">
        <f t="shared" si="1035"/>
        <v/>
      </c>
      <c r="BY1390" s="733" t="str">
        <f t="shared" si="1019"/>
        <v/>
      </c>
      <c r="BZ1390" s="732" t="str">
        <f t="shared" si="1027"/>
        <v/>
      </c>
      <c r="CA1390" s="732" t="str">
        <f t="shared" si="1022"/>
        <v/>
      </c>
      <c r="CB1390" s="734" t="str">
        <f t="shared" si="1028"/>
        <v/>
      </c>
      <c r="CC1390" s="733" t="str">
        <f t="shared" si="1020"/>
        <v/>
      </c>
      <c r="CD1390" s="740" t="str">
        <f t="shared" si="1036"/>
        <v/>
      </c>
      <c r="CE1390" s="732" t="str">
        <f t="shared" si="1023"/>
        <v/>
      </c>
      <c r="CF1390" s="739" t="str">
        <f t="shared" si="1037"/>
        <v/>
      </c>
      <c r="CG1390" s="737"/>
      <c r="CH1390" s="736" t="str">
        <f t="shared" si="1003"/>
        <v/>
      </c>
      <c r="CI1390" s="738" t="str">
        <f t="shared" si="1004"/>
        <v/>
      </c>
      <c r="CJ1390" s="737"/>
      <c r="CK1390" s="736" t="str">
        <f t="shared" si="1005"/>
        <v/>
      </c>
      <c r="CL1390" s="735" t="str">
        <f t="shared" si="1006"/>
        <v/>
      </c>
      <c r="CM1390" s="733" t="e">
        <f t="shared" si="1007"/>
        <v>#DIV/0!</v>
      </c>
      <c r="CN1390" s="732" t="e">
        <f t="shared" si="1038"/>
        <v>#DIV/0!</v>
      </c>
      <c r="CO1390" s="732" t="e">
        <f t="shared" si="1008"/>
        <v>#DIV/0!</v>
      </c>
      <c r="CP1390" s="734" t="e">
        <f t="shared" si="1039"/>
        <v>#DIV/0!</v>
      </c>
      <c r="CQ1390" s="733" t="str">
        <f t="shared" si="1009"/>
        <v/>
      </c>
      <c r="CR1390" s="732" t="str">
        <f t="shared" si="1030"/>
        <v/>
      </c>
      <c r="CS1390" s="732" t="str">
        <f t="shared" si="1010"/>
        <v/>
      </c>
      <c r="CT1390" s="731" t="str">
        <f t="shared" si="1031"/>
        <v/>
      </c>
      <c r="CV1390" s="733" t="e">
        <f>IF($H$1=1,'Process Capability'!$F$7,CX1390)</f>
        <v>#DIV/0!</v>
      </c>
      <c r="CW1390" s="732" t="e">
        <f t="shared" si="1011"/>
        <v>#DIV/0!</v>
      </c>
      <c r="CX1390" s="732" t="e">
        <f t="shared" si="1012"/>
        <v>#DIV/0!</v>
      </c>
      <c r="CY1390" s="732" t="e">
        <f t="shared" si="1013"/>
        <v>#DIV/0!</v>
      </c>
      <c r="CZ1390" s="732" t="e">
        <f>IF($H$1=1,'Process Capability'!$F$8,CX1390)</f>
        <v>#DIV/0!</v>
      </c>
      <c r="DA1390" s="732" t="e">
        <f>IF($H$1=1,MAX('Process Capability'!$F$7,'Process Capability'!$F$8)-MIN('Process Capability'!$F$7,'Process Capability'!$F$8),DC1390)</f>
        <v>#DIV/0!</v>
      </c>
      <c r="DB1390" s="732" t="e">
        <f t="shared" si="1014"/>
        <v>#DIV/0!</v>
      </c>
      <c r="DC1390" s="731" t="e">
        <f t="shared" si="1015"/>
        <v>#DIV/0!</v>
      </c>
    </row>
    <row r="1391" spans="1:107" x14ac:dyDescent="0.2">
      <c r="A1391" s="733" t="str">
        <f>IF(C1391=0,IF('Process Capability'!$F$6=1,'Process Capability'!D1399,IF('Process Capability'!$F$6=2,I1241,IF('Process Capability'!$F$6=3,N1291,IF('Process Capability'!$F$6=4,T1316,IF('Process Capability'!$F$6=5,AA1331,IF('Process Capability'!$F$6=6,AI1341,"")))))),"")</f>
        <v/>
      </c>
      <c r="B1391" s="731" t="str">
        <f>IF(D1391=0,IF('Process Capability'!$F$6=1,H1391,IF('Process Capability'!$F$6=2,J1241,IF('Process Capability'!$F$6=3,O1291,IF('Process Capability'!$F$6=4,U1316,IF('Process Capability'!$F$6=5,AB1331,IF('Process Capability'!$F$6=6,AJ1341,"")))))),"")</f>
        <v/>
      </c>
      <c r="C1391" s="701" t="str">
        <f>IF('Process Capability'!$F$6=1,COUNTBLANK('Process Capability'!D1399),IF('Process Capability'!$F$6=2,COUNTBLANK(I1391),IF('Process Capability'!$F$6=3,COUNTBLANK(N1391),IF('Process Capability'!$F$6=4,COUNTBLANK(T1391),IF('Process Capability'!$F$6=5,COUNTBLANK(AA1391),IF('Process Capability'!$F$6=6,COUNTBLANK(AI1391),""))))))</f>
        <v/>
      </c>
      <c r="D1391" s="701" t="str">
        <f>IF('Process Capability'!$F$6=1,COUNTBLANK(H1391),IF('Process Capability'!$F$6=2,COUNTBLANK(J1391),IF('Process Capability'!$F$6=3,COUNTBLANK(O1391),IF('Process Capability'!$F$6=4,COUNTBLANK(U1391),IF('Process Capability'!$F$6=5,COUNTBLANK(AB1391),IF('Process Capability'!$F$6=6,COUNTBLANK(AJ1391),""))))))</f>
        <v/>
      </c>
      <c r="G1391" s="749" t="str">
        <f>IF(COUNTBLANK('Process Capability'!D1399)=1,"",'Process Capability'!D1399)</f>
        <v/>
      </c>
      <c r="H1391" s="748" t="str">
        <f>IF(COUNTBLANK('Process Capability'!D1399)=1,"",MAX('Process Capability'!D1398:D1399)-MIN('Process Capability'!D1398:D1399))</f>
        <v/>
      </c>
      <c r="AS1391" s="733">
        <v>1388</v>
      </c>
      <c r="AT1391" s="732">
        <f t="shared" si="1021"/>
        <v>694</v>
      </c>
      <c r="AU1391" s="732">
        <f t="shared" si="1024"/>
        <v>463</v>
      </c>
      <c r="AV1391" s="742">
        <f t="shared" si="1025"/>
        <v>347</v>
      </c>
      <c r="AW1391" s="732">
        <f t="shared" si="1026"/>
        <v>278</v>
      </c>
      <c r="AX1391" s="734">
        <f t="shared" si="1029"/>
        <v>232</v>
      </c>
      <c r="AY1391" s="662" t="str">
        <f t="shared" si="998"/>
        <v/>
      </c>
      <c r="BL1391" s="733" t="str">
        <f t="shared" si="996"/>
        <v/>
      </c>
      <c r="BM1391" s="734" t="str">
        <f t="shared" si="997"/>
        <v/>
      </c>
      <c r="BN1391" s="751" t="str">
        <f t="shared" si="999"/>
        <v/>
      </c>
      <c r="BO1391" s="742" t="str">
        <f t="shared" si="1000"/>
        <v/>
      </c>
      <c r="BP1391" s="750" t="str">
        <f t="shared" si="1016"/>
        <v/>
      </c>
      <c r="BQ1391" s="743" t="str">
        <f t="shared" si="1001"/>
        <v/>
      </c>
      <c r="BR1391" s="732" t="str">
        <f t="shared" si="1002"/>
        <v/>
      </c>
      <c r="BS1391" s="732" t="str">
        <f t="shared" si="1017"/>
        <v/>
      </c>
      <c r="BT1391" s="732" t="str">
        <f t="shared" si="1018"/>
        <v/>
      </c>
      <c r="BU1391" s="742" t="str">
        <f t="shared" si="1032"/>
        <v/>
      </c>
      <c r="BV1391" s="742" t="str">
        <f t="shared" si="1033"/>
        <v/>
      </c>
      <c r="BW1391" s="742" t="str">
        <f t="shared" si="1034"/>
        <v/>
      </c>
      <c r="BX1391" s="741" t="str">
        <f t="shared" si="1035"/>
        <v/>
      </c>
      <c r="BY1391" s="733" t="str">
        <f t="shared" si="1019"/>
        <v/>
      </c>
      <c r="BZ1391" s="732" t="str">
        <f t="shared" si="1027"/>
        <v/>
      </c>
      <c r="CA1391" s="732" t="str">
        <f t="shared" si="1022"/>
        <v/>
      </c>
      <c r="CB1391" s="734" t="str">
        <f t="shared" si="1028"/>
        <v/>
      </c>
      <c r="CC1391" s="733" t="str">
        <f t="shared" si="1020"/>
        <v/>
      </c>
      <c r="CD1391" s="740" t="str">
        <f t="shared" si="1036"/>
        <v/>
      </c>
      <c r="CE1391" s="732" t="str">
        <f t="shared" si="1023"/>
        <v/>
      </c>
      <c r="CF1391" s="739" t="str">
        <f t="shared" si="1037"/>
        <v/>
      </c>
      <c r="CG1391" s="737"/>
      <c r="CH1391" s="736" t="str">
        <f t="shared" si="1003"/>
        <v/>
      </c>
      <c r="CI1391" s="738" t="str">
        <f t="shared" si="1004"/>
        <v/>
      </c>
      <c r="CJ1391" s="737"/>
      <c r="CK1391" s="736" t="str">
        <f t="shared" si="1005"/>
        <v/>
      </c>
      <c r="CL1391" s="735" t="str">
        <f t="shared" si="1006"/>
        <v/>
      </c>
      <c r="CM1391" s="733" t="e">
        <f t="shared" si="1007"/>
        <v>#DIV/0!</v>
      </c>
      <c r="CN1391" s="732" t="e">
        <f t="shared" si="1038"/>
        <v>#DIV/0!</v>
      </c>
      <c r="CO1391" s="732" t="e">
        <f t="shared" si="1008"/>
        <v>#DIV/0!</v>
      </c>
      <c r="CP1391" s="734" t="e">
        <f t="shared" si="1039"/>
        <v>#DIV/0!</v>
      </c>
      <c r="CQ1391" s="733" t="str">
        <f t="shared" si="1009"/>
        <v/>
      </c>
      <c r="CR1391" s="732" t="str">
        <f t="shared" si="1030"/>
        <v/>
      </c>
      <c r="CS1391" s="732" t="str">
        <f t="shared" si="1010"/>
        <v/>
      </c>
      <c r="CT1391" s="731" t="str">
        <f t="shared" si="1031"/>
        <v/>
      </c>
      <c r="CV1391" s="733" t="e">
        <f>IF($H$1=1,'Process Capability'!$F$7,CX1391)</f>
        <v>#DIV/0!</v>
      </c>
      <c r="CW1391" s="732" t="e">
        <f t="shared" si="1011"/>
        <v>#DIV/0!</v>
      </c>
      <c r="CX1391" s="732" t="e">
        <f t="shared" si="1012"/>
        <v>#DIV/0!</v>
      </c>
      <c r="CY1391" s="732" t="e">
        <f t="shared" si="1013"/>
        <v>#DIV/0!</v>
      </c>
      <c r="CZ1391" s="732" t="e">
        <f>IF($H$1=1,'Process Capability'!$F$8,CX1391)</f>
        <v>#DIV/0!</v>
      </c>
      <c r="DA1391" s="732" t="e">
        <f>IF($H$1=1,MAX('Process Capability'!$F$7,'Process Capability'!$F$8)-MIN('Process Capability'!$F$7,'Process Capability'!$F$8),DC1391)</f>
        <v>#DIV/0!</v>
      </c>
      <c r="DB1391" s="732" t="e">
        <f t="shared" si="1014"/>
        <v>#DIV/0!</v>
      </c>
      <c r="DC1391" s="731" t="e">
        <f t="shared" si="1015"/>
        <v>#DIV/0!</v>
      </c>
    </row>
    <row r="1392" spans="1:107" x14ac:dyDescent="0.2">
      <c r="A1392" s="733" t="str">
        <f>IF(C1392=0,IF('Process Capability'!$F$6=1,'Process Capability'!D1400,IF('Process Capability'!$F$6=2,I1242,IF('Process Capability'!$F$6=3,N1292,IF('Process Capability'!$F$6=4,T1317,IF('Process Capability'!$F$6=5,AA1332,IF('Process Capability'!$F$6=6,AI1342,"")))))),"")</f>
        <v/>
      </c>
      <c r="B1392" s="731" t="str">
        <f>IF(D1392=0,IF('Process Capability'!$F$6=1,H1392,IF('Process Capability'!$F$6=2,J1242,IF('Process Capability'!$F$6=3,O1292,IF('Process Capability'!$F$6=4,U1317,IF('Process Capability'!$F$6=5,AB1332,IF('Process Capability'!$F$6=6,AJ1342,"")))))),"")</f>
        <v/>
      </c>
      <c r="C1392" s="701" t="str">
        <f>IF('Process Capability'!$F$6=1,COUNTBLANK('Process Capability'!D1400),IF('Process Capability'!$F$6=2,COUNTBLANK(I1392),IF('Process Capability'!$F$6=3,COUNTBLANK(N1392),IF('Process Capability'!$F$6=4,COUNTBLANK(T1392),IF('Process Capability'!$F$6=5,COUNTBLANK(AA1392),IF('Process Capability'!$F$6=6,COUNTBLANK(AI1392),""))))))</f>
        <v/>
      </c>
      <c r="D1392" s="701" t="str">
        <f>IF('Process Capability'!$F$6=1,COUNTBLANK(H1392),IF('Process Capability'!$F$6=2,COUNTBLANK(J1392),IF('Process Capability'!$F$6=3,COUNTBLANK(O1392),IF('Process Capability'!$F$6=4,COUNTBLANK(U1392),IF('Process Capability'!$F$6=5,COUNTBLANK(AB1392),IF('Process Capability'!$F$6=6,COUNTBLANK(AJ1392),""))))))</f>
        <v/>
      </c>
      <c r="G1392" s="749" t="str">
        <f>IF(COUNTBLANK('Process Capability'!D1400)=1,"",'Process Capability'!D1400)</f>
        <v/>
      </c>
      <c r="H1392" s="748" t="str">
        <f>IF(COUNTBLANK('Process Capability'!D1400)=1,"",MAX('Process Capability'!D1399:D1400)-MIN('Process Capability'!D1399:D1400))</f>
        <v/>
      </c>
      <c r="AS1392" s="743">
        <v>1389</v>
      </c>
      <c r="AT1392" s="732">
        <f t="shared" si="1021"/>
        <v>695</v>
      </c>
      <c r="AU1392" s="732">
        <f t="shared" si="1024"/>
        <v>463</v>
      </c>
      <c r="AV1392" s="742">
        <f t="shared" si="1025"/>
        <v>348</v>
      </c>
      <c r="AW1392" s="732">
        <f t="shared" si="1026"/>
        <v>278</v>
      </c>
      <c r="AX1392" s="734">
        <f t="shared" si="1029"/>
        <v>232</v>
      </c>
      <c r="AY1392" s="662" t="str">
        <f t="shared" si="998"/>
        <v/>
      </c>
      <c r="BL1392" s="733" t="str">
        <f t="shared" si="996"/>
        <v/>
      </c>
      <c r="BM1392" s="734" t="str">
        <f t="shared" si="997"/>
        <v/>
      </c>
      <c r="BN1392" s="751" t="str">
        <f t="shared" si="999"/>
        <v/>
      </c>
      <c r="BO1392" s="742" t="str">
        <f t="shared" si="1000"/>
        <v/>
      </c>
      <c r="BP1392" s="750" t="str">
        <f t="shared" si="1016"/>
        <v/>
      </c>
      <c r="BQ1392" s="743" t="str">
        <f t="shared" si="1001"/>
        <v/>
      </c>
      <c r="BR1392" s="732" t="str">
        <f t="shared" si="1002"/>
        <v/>
      </c>
      <c r="BS1392" s="732" t="str">
        <f t="shared" si="1017"/>
        <v/>
      </c>
      <c r="BT1392" s="732" t="str">
        <f t="shared" si="1018"/>
        <v/>
      </c>
      <c r="BU1392" s="742" t="str">
        <f t="shared" si="1032"/>
        <v/>
      </c>
      <c r="BV1392" s="742" t="str">
        <f t="shared" si="1033"/>
        <v/>
      </c>
      <c r="BW1392" s="742" t="str">
        <f t="shared" si="1034"/>
        <v/>
      </c>
      <c r="BX1392" s="741" t="str">
        <f t="shared" si="1035"/>
        <v/>
      </c>
      <c r="BY1392" s="733" t="str">
        <f t="shared" si="1019"/>
        <v/>
      </c>
      <c r="BZ1392" s="732" t="str">
        <f t="shared" si="1027"/>
        <v/>
      </c>
      <c r="CA1392" s="732" t="str">
        <f t="shared" si="1022"/>
        <v/>
      </c>
      <c r="CB1392" s="734" t="str">
        <f t="shared" si="1028"/>
        <v/>
      </c>
      <c r="CC1392" s="733" t="str">
        <f t="shared" si="1020"/>
        <v/>
      </c>
      <c r="CD1392" s="740" t="str">
        <f t="shared" si="1036"/>
        <v/>
      </c>
      <c r="CE1392" s="732" t="str">
        <f t="shared" si="1023"/>
        <v/>
      </c>
      <c r="CF1392" s="739" t="str">
        <f t="shared" si="1037"/>
        <v/>
      </c>
      <c r="CG1392" s="737"/>
      <c r="CH1392" s="736" t="str">
        <f t="shared" si="1003"/>
        <v/>
      </c>
      <c r="CI1392" s="738" t="str">
        <f t="shared" si="1004"/>
        <v/>
      </c>
      <c r="CJ1392" s="737"/>
      <c r="CK1392" s="736" t="str">
        <f t="shared" si="1005"/>
        <v/>
      </c>
      <c r="CL1392" s="735" t="str">
        <f t="shared" si="1006"/>
        <v/>
      </c>
      <c r="CM1392" s="733" t="e">
        <f t="shared" si="1007"/>
        <v>#DIV/0!</v>
      </c>
      <c r="CN1392" s="732" t="e">
        <f t="shared" si="1038"/>
        <v>#DIV/0!</v>
      </c>
      <c r="CO1392" s="732" t="e">
        <f t="shared" si="1008"/>
        <v>#DIV/0!</v>
      </c>
      <c r="CP1392" s="734" t="e">
        <f t="shared" si="1039"/>
        <v>#DIV/0!</v>
      </c>
      <c r="CQ1392" s="733" t="str">
        <f t="shared" si="1009"/>
        <v/>
      </c>
      <c r="CR1392" s="732" t="str">
        <f t="shared" si="1030"/>
        <v/>
      </c>
      <c r="CS1392" s="732" t="str">
        <f t="shared" si="1010"/>
        <v/>
      </c>
      <c r="CT1392" s="731" t="str">
        <f t="shared" si="1031"/>
        <v/>
      </c>
      <c r="CV1392" s="733" t="e">
        <f>IF($H$1=1,'Process Capability'!$F$7,CX1392)</f>
        <v>#DIV/0!</v>
      </c>
      <c r="CW1392" s="732" t="e">
        <f t="shared" si="1011"/>
        <v>#DIV/0!</v>
      </c>
      <c r="CX1392" s="732" t="e">
        <f t="shared" si="1012"/>
        <v>#DIV/0!</v>
      </c>
      <c r="CY1392" s="732" t="e">
        <f t="shared" si="1013"/>
        <v>#DIV/0!</v>
      </c>
      <c r="CZ1392" s="732" t="e">
        <f>IF($H$1=1,'Process Capability'!$F$8,CX1392)</f>
        <v>#DIV/0!</v>
      </c>
      <c r="DA1392" s="732" t="e">
        <f>IF($H$1=1,MAX('Process Capability'!$F$7,'Process Capability'!$F$8)-MIN('Process Capability'!$F$7,'Process Capability'!$F$8),DC1392)</f>
        <v>#DIV/0!</v>
      </c>
      <c r="DB1392" s="732" t="e">
        <f t="shared" si="1014"/>
        <v>#DIV/0!</v>
      </c>
      <c r="DC1392" s="731" t="e">
        <f t="shared" si="1015"/>
        <v>#DIV/0!</v>
      </c>
    </row>
    <row r="1393" spans="1:107" x14ac:dyDescent="0.2">
      <c r="A1393" s="733" t="str">
        <f>IF(C1393=0,IF('Process Capability'!$F$6=1,'Process Capability'!D1401,IF('Process Capability'!$F$6=2,I1243,IF('Process Capability'!$F$6=3,N1293,IF('Process Capability'!$F$6=4,T1318,IF('Process Capability'!$F$6=5,AA1333,IF('Process Capability'!$F$6=6,AI1343,"")))))),"")</f>
        <v/>
      </c>
      <c r="B1393" s="731" t="str">
        <f>IF(D1393=0,IF('Process Capability'!$F$6=1,H1393,IF('Process Capability'!$F$6=2,J1243,IF('Process Capability'!$F$6=3,O1293,IF('Process Capability'!$F$6=4,U1318,IF('Process Capability'!$F$6=5,AB1333,IF('Process Capability'!$F$6=6,AJ1343,"")))))),"")</f>
        <v/>
      </c>
      <c r="C1393" s="701" t="str">
        <f>IF('Process Capability'!$F$6=1,COUNTBLANK('Process Capability'!D1401),IF('Process Capability'!$F$6=2,COUNTBLANK(I1393),IF('Process Capability'!$F$6=3,COUNTBLANK(N1393),IF('Process Capability'!$F$6=4,COUNTBLANK(T1393),IF('Process Capability'!$F$6=5,COUNTBLANK(AA1393),IF('Process Capability'!$F$6=6,COUNTBLANK(AI1393),""))))))</f>
        <v/>
      </c>
      <c r="D1393" s="701" t="str">
        <f>IF('Process Capability'!$F$6=1,COUNTBLANK(H1393),IF('Process Capability'!$F$6=2,COUNTBLANK(J1393),IF('Process Capability'!$F$6=3,COUNTBLANK(O1393),IF('Process Capability'!$F$6=4,COUNTBLANK(U1393),IF('Process Capability'!$F$6=5,COUNTBLANK(AB1393),IF('Process Capability'!$F$6=6,COUNTBLANK(AJ1393),""))))))</f>
        <v/>
      </c>
      <c r="G1393" s="749" t="str">
        <f>IF(COUNTBLANK('Process Capability'!D1401)=1,"",'Process Capability'!D1401)</f>
        <v/>
      </c>
      <c r="H1393" s="748" t="str">
        <f>IF(COUNTBLANK('Process Capability'!D1401)=1,"",MAX('Process Capability'!D1400:D1401)-MIN('Process Capability'!D1400:D1401))</f>
        <v/>
      </c>
      <c r="AS1393" s="733">
        <v>1390</v>
      </c>
      <c r="AT1393" s="732">
        <f t="shared" si="1021"/>
        <v>695</v>
      </c>
      <c r="AU1393" s="732">
        <f t="shared" si="1024"/>
        <v>464</v>
      </c>
      <c r="AV1393" s="742">
        <f t="shared" si="1025"/>
        <v>348</v>
      </c>
      <c r="AW1393" s="732">
        <f t="shared" si="1026"/>
        <v>278</v>
      </c>
      <c r="AX1393" s="734">
        <f t="shared" si="1029"/>
        <v>232</v>
      </c>
      <c r="AY1393" s="662" t="str">
        <f t="shared" si="998"/>
        <v/>
      </c>
      <c r="BL1393" s="733" t="str">
        <f t="shared" si="996"/>
        <v/>
      </c>
      <c r="BM1393" s="734" t="str">
        <f t="shared" si="997"/>
        <v/>
      </c>
      <c r="BN1393" s="751" t="str">
        <f t="shared" si="999"/>
        <v/>
      </c>
      <c r="BO1393" s="742" t="str">
        <f t="shared" si="1000"/>
        <v/>
      </c>
      <c r="BP1393" s="750" t="str">
        <f t="shared" si="1016"/>
        <v/>
      </c>
      <c r="BQ1393" s="743" t="str">
        <f t="shared" si="1001"/>
        <v/>
      </c>
      <c r="BR1393" s="732" t="str">
        <f t="shared" si="1002"/>
        <v/>
      </c>
      <c r="BS1393" s="732" t="str">
        <f t="shared" si="1017"/>
        <v/>
      </c>
      <c r="BT1393" s="732" t="str">
        <f t="shared" si="1018"/>
        <v/>
      </c>
      <c r="BU1393" s="742" t="str">
        <f t="shared" si="1032"/>
        <v/>
      </c>
      <c r="BV1393" s="742" t="str">
        <f t="shared" si="1033"/>
        <v/>
      </c>
      <c r="BW1393" s="742" t="str">
        <f t="shared" si="1034"/>
        <v/>
      </c>
      <c r="BX1393" s="741" t="str">
        <f t="shared" si="1035"/>
        <v/>
      </c>
      <c r="BY1393" s="733" t="str">
        <f t="shared" si="1019"/>
        <v/>
      </c>
      <c r="BZ1393" s="732" t="str">
        <f t="shared" si="1027"/>
        <v/>
      </c>
      <c r="CA1393" s="732" t="str">
        <f t="shared" si="1022"/>
        <v/>
      </c>
      <c r="CB1393" s="734" t="str">
        <f t="shared" si="1028"/>
        <v/>
      </c>
      <c r="CC1393" s="733" t="str">
        <f t="shared" si="1020"/>
        <v/>
      </c>
      <c r="CD1393" s="740" t="str">
        <f t="shared" si="1036"/>
        <v/>
      </c>
      <c r="CE1393" s="732" t="str">
        <f t="shared" si="1023"/>
        <v/>
      </c>
      <c r="CF1393" s="739" t="str">
        <f t="shared" si="1037"/>
        <v/>
      </c>
      <c r="CG1393" s="737"/>
      <c r="CH1393" s="736" t="str">
        <f t="shared" si="1003"/>
        <v/>
      </c>
      <c r="CI1393" s="738" t="str">
        <f t="shared" si="1004"/>
        <v/>
      </c>
      <c r="CJ1393" s="737"/>
      <c r="CK1393" s="736" t="str">
        <f t="shared" si="1005"/>
        <v/>
      </c>
      <c r="CL1393" s="735" t="str">
        <f t="shared" si="1006"/>
        <v/>
      </c>
      <c r="CM1393" s="733" t="e">
        <f t="shared" si="1007"/>
        <v>#DIV/0!</v>
      </c>
      <c r="CN1393" s="732" t="e">
        <f t="shared" si="1038"/>
        <v>#DIV/0!</v>
      </c>
      <c r="CO1393" s="732" t="e">
        <f t="shared" si="1008"/>
        <v>#DIV/0!</v>
      </c>
      <c r="CP1393" s="734" t="e">
        <f t="shared" si="1039"/>
        <v>#DIV/0!</v>
      </c>
      <c r="CQ1393" s="733" t="str">
        <f t="shared" si="1009"/>
        <v/>
      </c>
      <c r="CR1393" s="732" t="str">
        <f t="shared" si="1030"/>
        <v/>
      </c>
      <c r="CS1393" s="732" t="str">
        <f t="shared" si="1010"/>
        <v/>
      </c>
      <c r="CT1393" s="731" t="str">
        <f t="shared" si="1031"/>
        <v/>
      </c>
      <c r="CV1393" s="733" t="e">
        <f>IF($H$1=1,'Process Capability'!$F$7,CX1393)</f>
        <v>#DIV/0!</v>
      </c>
      <c r="CW1393" s="732" t="e">
        <f t="shared" si="1011"/>
        <v>#DIV/0!</v>
      </c>
      <c r="CX1393" s="732" t="e">
        <f t="shared" si="1012"/>
        <v>#DIV/0!</v>
      </c>
      <c r="CY1393" s="732" t="e">
        <f t="shared" si="1013"/>
        <v>#DIV/0!</v>
      </c>
      <c r="CZ1393" s="732" t="e">
        <f>IF($H$1=1,'Process Capability'!$F$8,CX1393)</f>
        <v>#DIV/0!</v>
      </c>
      <c r="DA1393" s="732" t="e">
        <f>IF($H$1=1,MAX('Process Capability'!$F$7,'Process Capability'!$F$8)-MIN('Process Capability'!$F$7,'Process Capability'!$F$8),DC1393)</f>
        <v>#DIV/0!</v>
      </c>
      <c r="DB1393" s="732" t="e">
        <f t="shared" si="1014"/>
        <v>#DIV/0!</v>
      </c>
      <c r="DC1393" s="731" t="e">
        <f t="shared" si="1015"/>
        <v>#DIV/0!</v>
      </c>
    </row>
    <row r="1394" spans="1:107" x14ac:dyDescent="0.2">
      <c r="A1394" s="733" t="str">
        <f>IF(C1394=0,IF('Process Capability'!$F$6=1,'Process Capability'!D1402,IF('Process Capability'!$F$6=2,I1244,IF('Process Capability'!$F$6=3,N1294,IF('Process Capability'!$F$6=4,T1319,IF('Process Capability'!$F$6=5,AA1334,IF('Process Capability'!$F$6=6,AI1344,"")))))),"")</f>
        <v/>
      </c>
      <c r="B1394" s="731" t="str">
        <f>IF(D1394=0,IF('Process Capability'!$F$6=1,H1394,IF('Process Capability'!$F$6=2,J1244,IF('Process Capability'!$F$6=3,O1294,IF('Process Capability'!$F$6=4,U1319,IF('Process Capability'!$F$6=5,AB1334,IF('Process Capability'!$F$6=6,AJ1344,"")))))),"")</f>
        <v/>
      </c>
      <c r="C1394" s="701" t="str">
        <f>IF('Process Capability'!$F$6=1,COUNTBLANK('Process Capability'!D1402),IF('Process Capability'!$F$6=2,COUNTBLANK(I1394),IF('Process Capability'!$F$6=3,COUNTBLANK(N1394),IF('Process Capability'!$F$6=4,COUNTBLANK(T1394),IF('Process Capability'!$F$6=5,COUNTBLANK(AA1394),IF('Process Capability'!$F$6=6,COUNTBLANK(AI1394),""))))))</f>
        <v/>
      </c>
      <c r="D1394" s="701" t="str">
        <f>IF('Process Capability'!$F$6=1,COUNTBLANK(H1394),IF('Process Capability'!$F$6=2,COUNTBLANK(J1394),IF('Process Capability'!$F$6=3,COUNTBLANK(O1394),IF('Process Capability'!$F$6=4,COUNTBLANK(U1394),IF('Process Capability'!$F$6=5,COUNTBLANK(AB1394),IF('Process Capability'!$F$6=6,COUNTBLANK(AJ1394),""))))))</f>
        <v/>
      </c>
      <c r="G1394" s="749" t="str">
        <f>IF(COUNTBLANK('Process Capability'!D1402)=1,"",'Process Capability'!D1402)</f>
        <v/>
      </c>
      <c r="H1394" s="748" t="str">
        <f>IF(COUNTBLANK('Process Capability'!D1402)=1,"",MAX('Process Capability'!D1401:D1402)-MIN('Process Capability'!D1401:D1402))</f>
        <v/>
      </c>
      <c r="AS1394" s="733">
        <v>1391</v>
      </c>
      <c r="AT1394" s="732">
        <f t="shared" si="1021"/>
        <v>696</v>
      </c>
      <c r="AU1394" s="732">
        <f t="shared" si="1024"/>
        <v>464</v>
      </c>
      <c r="AV1394" s="742">
        <f t="shared" si="1025"/>
        <v>348</v>
      </c>
      <c r="AW1394" s="732">
        <f t="shared" si="1026"/>
        <v>279</v>
      </c>
      <c r="AX1394" s="734">
        <f t="shared" si="1029"/>
        <v>232</v>
      </c>
      <c r="AY1394" s="662" t="str">
        <f t="shared" si="998"/>
        <v/>
      </c>
      <c r="BL1394" s="733" t="str">
        <f t="shared" si="996"/>
        <v/>
      </c>
      <c r="BM1394" s="734" t="str">
        <f t="shared" si="997"/>
        <v/>
      </c>
      <c r="BN1394" s="751" t="str">
        <f t="shared" si="999"/>
        <v/>
      </c>
      <c r="BO1394" s="742" t="str">
        <f t="shared" si="1000"/>
        <v/>
      </c>
      <c r="BP1394" s="750" t="str">
        <f t="shared" si="1016"/>
        <v/>
      </c>
      <c r="BQ1394" s="743" t="str">
        <f t="shared" si="1001"/>
        <v/>
      </c>
      <c r="BR1394" s="732" t="str">
        <f t="shared" si="1002"/>
        <v/>
      </c>
      <c r="BS1394" s="732" t="str">
        <f t="shared" si="1017"/>
        <v/>
      </c>
      <c r="BT1394" s="732" t="str">
        <f t="shared" si="1018"/>
        <v/>
      </c>
      <c r="BU1394" s="742" t="str">
        <f t="shared" si="1032"/>
        <v/>
      </c>
      <c r="BV1394" s="742" t="str">
        <f t="shared" si="1033"/>
        <v/>
      </c>
      <c r="BW1394" s="742" t="str">
        <f t="shared" si="1034"/>
        <v/>
      </c>
      <c r="BX1394" s="741" t="str">
        <f t="shared" si="1035"/>
        <v/>
      </c>
      <c r="BY1394" s="733" t="str">
        <f t="shared" si="1019"/>
        <v/>
      </c>
      <c r="BZ1394" s="732" t="str">
        <f t="shared" si="1027"/>
        <v/>
      </c>
      <c r="CA1394" s="732" t="str">
        <f t="shared" si="1022"/>
        <v/>
      </c>
      <c r="CB1394" s="734" t="str">
        <f t="shared" si="1028"/>
        <v/>
      </c>
      <c r="CC1394" s="733" t="str">
        <f t="shared" si="1020"/>
        <v/>
      </c>
      <c r="CD1394" s="740" t="str">
        <f t="shared" si="1036"/>
        <v/>
      </c>
      <c r="CE1394" s="732" t="str">
        <f t="shared" si="1023"/>
        <v/>
      </c>
      <c r="CF1394" s="739" t="str">
        <f t="shared" si="1037"/>
        <v/>
      </c>
      <c r="CG1394" s="737"/>
      <c r="CH1394" s="736" t="str">
        <f t="shared" si="1003"/>
        <v/>
      </c>
      <c r="CI1394" s="738" t="str">
        <f t="shared" si="1004"/>
        <v/>
      </c>
      <c r="CJ1394" s="737"/>
      <c r="CK1394" s="736" t="str">
        <f t="shared" si="1005"/>
        <v/>
      </c>
      <c r="CL1394" s="735" t="str">
        <f t="shared" si="1006"/>
        <v/>
      </c>
      <c r="CM1394" s="733" t="e">
        <f t="shared" si="1007"/>
        <v>#DIV/0!</v>
      </c>
      <c r="CN1394" s="732" t="e">
        <f t="shared" si="1038"/>
        <v>#DIV/0!</v>
      </c>
      <c r="CO1394" s="732" t="e">
        <f t="shared" si="1008"/>
        <v>#DIV/0!</v>
      </c>
      <c r="CP1394" s="734" t="e">
        <f t="shared" si="1039"/>
        <v>#DIV/0!</v>
      </c>
      <c r="CQ1394" s="733" t="str">
        <f t="shared" si="1009"/>
        <v/>
      </c>
      <c r="CR1394" s="732" t="str">
        <f t="shared" si="1030"/>
        <v/>
      </c>
      <c r="CS1394" s="732" t="str">
        <f t="shared" si="1010"/>
        <v/>
      </c>
      <c r="CT1394" s="731" t="str">
        <f t="shared" si="1031"/>
        <v/>
      </c>
      <c r="CV1394" s="733" t="e">
        <f>IF($H$1=1,'Process Capability'!$F$7,CX1394)</f>
        <v>#DIV/0!</v>
      </c>
      <c r="CW1394" s="732" t="e">
        <f t="shared" si="1011"/>
        <v>#DIV/0!</v>
      </c>
      <c r="CX1394" s="732" t="e">
        <f t="shared" si="1012"/>
        <v>#DIV/0!</v>
      </c>
      <c r="CY1394" s="732" t="e">
        <f t="shared" si="1013"/>
        <v>#DIV/0!</v>
      </c>
      <c r="CZ1394" s="732" t="e">
        <f>IF($H$1=1,'Process Capability'!$F$8,CX1394)</f>
        <v>#DIV/0!</v>
      </c>
      <c r="DA1394" s="732" t="e">
        <f>IF($H$1=1,MAX('Process Capability'!$F$7,'Process Capability'!$F$8)-MIN('Process Capability'!$F$7,'Process Capability'!$F$8),DC1394)</f>
        <v>#DIV/0!</v>
      </c>
      <c r="DB1394" s="732" t="e">
        <f t="shared" si="1014"/>
        <v>#DIV/0!</v>
      </c>
      <c r="DC1394" s="731" t="e">
        <f t="shared" si="1015"/>
        <v>#DIV/0!</v>
      </c>
    </row>
    <row r="1395" spans="1:107" x14ac:dyDescent="0.2">
      <c r="A1395" s="733" t="str">
        <f>IF(C1395=0,IF('Process Capability'!$F$6=1,'Process Capability'!D1403,IF('Process Capability'!$F$6=2,I1245,IF('Process Capability'!$F$6=3,N1295,IF('Process Capability'!$F$6=4,T1320,IF('Process Capability'!$F$6=5,AA1335,IF('Process Capability'!$F$6=6,AI1345,"")))))),"")</f>
        <v/>
      </c>
      <c r="B1395" s="731" t="str">
        <f>IF(D1395=0,IF('Process Capability'!$F$6=1,H1395,IF('Process Capability'!$F$6=2,J1245,IF('Process Capability'!$F$6=3,O1295,IF('Process Capability'!$F$6=4,U1320,IF('Process Capability'!$F$6=5,AB1335,IF('Process Capability'!$F$6=6,AJ1345,"")))))),"")</f>
        <v/>
      </c>
      <c r="C1395" s="701" t="str">
        <f>IF('Process Capability'!$F$6=1,COUNTBLANK('Process Capability'!D1403),IF('Process Capability'!$F$6=2,COUNTBLANK(I1395),IF('Process Capability'!$F$6=3,COUNTBLANK(N1395),IF('Process Capability'!$F$6=4,COUNTBLANK(T1395),IF('Process Capability'!$F$6=5,COUNTBLANK(AA1395),IF('Process Capability'!$F$6=6,COUNTBLANK(AI1395),""))))))</f>
        <v/>
      </c>
      <c r="D1395" s="701" t="str">
        <f>IF('Process Capability'!$F$6=1,COUNTBLANK(H1395),IF('Process Capability'!$F$6=2,COUNTBLANK(J1395),IF('Process Capability'!$F$6=3,COUNTBLANK(O1395),IF('Process Capability'!$F$6=4,COUNTBLANK(U1395),IF('Process Capability'!$F$6=5,COUNTBLANK(AB1395),IF('Process Capability'!$F$6=6,COUNTBLANK(AJ1395),""))))))</f>
        <v/>
      </c>
      <c r="G1395" s="749" t="str">
        <f>IF(COUNTBLANK('Process Capability'!D1403)=1,"",'Process Capability'!D1403)</f>
        <v/>
      </c>
      <c r="H1395" s="748" t="str">
        <f>IF(COUNTBLANK('Process Capability'!D1403)=1,"",MAX('Process Capability'!D1402:D1403)-MIN('Process Capability'!D1402:D1403))</f>
        <v/>
      </c>
      <c r="AS1395" s="743">
        <v>1392</v>
      </c>
      <c r="AT1395" s="732">
        <f t="shared" si="1021"/>
        <v>696</v>
      </c>
      <c r="AU1395" s="732">
        <f t="shared" si="1024"/>
        <v>464</v>
      </c>
      <c r="AV1395" s="742">
        <f t="shared" si="1025"/>
        <v>348</v>
      </c>
      <c r="AW1395" s="732">
        <f t="shared" si="1026"/>
        <v>279</v>
      </c>
      <c r="AX1395" s="734">
        <f t="shared" si="1029"/>
        <v>232</v>
      </c>
      <c r="AY1395" s="662" t="str">
        <f t="shared" si="998"/>
        <v/>
      </c>
      <c r="BL1395" s="733" t="str">
        <f t="shared" si="996"/>
        <v/>
      </c>
      <c r="BM1395" s="734" t="str">
        <f t="shared" si="997"/>
        <v/>
      </c>
      <c r="BN1395" s="751" t="str">
        <f t="shared" si="999"/>
        <v/>
      </c>
      <c r="BO1395" s="742" t="str">
        <f t="shared" si="1000"/>
        <v/>
      </c>
      <c r="BP1395" s="750" t="str">
        <f t="shared" si="1016"/>
        <v/>
      </c>
      <c r="BQ1395" s="743" t="str">
        <f t="shared" si="1001"/>
        <v/>
      </c>
      <c r="BR1395" s="732" t="str">
        <f t="shared" si="1002"/>
        <v/>
      </c>
      <c r="BS1395" s="732" t="str">
        <f t="shared" si="1017"/>
        <v/>
      </c>
      <c r="BT1395" s="732" t="str">
        <f t="shared" si="1018"/>
        <v/>
      </c>
      <c r="BU1395" s="742" t="str">
        <f t="shared" si="1032"/>
        <v/>
      </c>
      <c r="BV1395" s="742" t="str">
        <f t="shared" si="1033"/>
        <v/>
      </c>
      <c r="BW1395" s="742" t="str">
        <f t="shared" si="1034"/>
        <v/>
      </c>
      <c r="BX1395" s="741" t="str">
        <f t="shared" si="1035"/>
        <v/>
      </c>
      <c r="BY1395" s="733" t="str">
        <f t="shared" si="1019"/>
        <v/>
      </c>
      <c r="BZ1395" s="732" t="str">
        <f t="shared" si="1027"/>
        <v/>
      </c>
      <c r="CA1395" s="732" t="str">
        <f t="shared" si="1022"/>
        <v/>
      </c>
      <c r="CB1395" s="734" t="str">
        <f t="shared" si="1028"/>
        <v/>
      </c>
      <c r="CC1395" s="733" t="str">
        <f t="shared" si="1020"/>
        <v/>
      </c>
      <c r="CD1395" s="740" t="str">
        <f t="shared" si="1036"/>
        <v/>
      </c>
      <c r="CE1395" s="732" t="str">
        <f t="shared" si="1023"/>
        <v/>
      </c>
      <c r="CF1395" s="739" t="str">
        <f t="shared" si="1037"/>
        <v/>
      </c>
      <c r="CG1395" s="737"/>
      <c r="CH1395" s="736" t="str">
        <f t="shared" si="1003"/>
        <v/>
      </c>
      <c r="CI1395" s="738" t="str">
        <f t="shared" si="1004"/>
        <v/>
      </c>
      <c r="CJ1395" s="737"/>
      <c r="CK1395" s="736" t="str">
        <f t="shared" si="1005"/>
        <v/>
      </c>
      <c r="CL1395" s="735" t="str">
        <f t="shared" si="1006"/>
        <v/>
      </c>
      <c r="CM1395" s="733" t="e">
        <f t="shared" si="1007"/>
        <v>#DIV/0!</v>
      </c>
      <c r="CN1395" s="732" t="e">
        <f t="shared" si="1038"/>
        <v>#DIV/0!</v>
      </c>
      <c r="CO1395" s="732" t="e">
        <f t="shared" si="1008"/>
        <v>#DIV/0!</v>
      </c>
      <c r="CP1395" s="734" t="e">
        <f t="shared" si="1039"/>
        <v>#DIV/0!</v>
      </c>
      <c r="CQ1395" s="733" t="str">
        <f t="shared" si="1009"/>
        <v/>
      </c>
      <c r="CR1395" s="732" t="str">
        <f t="shared" si="1030"/>
        <v/>
      </c>
      <c r="CS1395" s="732" t="str">
        <f t="shared" si="1010"/>
        <v/>
      </c>
      <c r="CT1395" s="731" t="str">
        <f t="shared" si="1031"/>
        <v/>
      </c>
      <c r="CV1395" s="733" t="e">
        <f>IF($H$1=1,'Process Capability'!$F$7,CX1395)</f>
        <v>#DIV/0!</v>
      </c>
      <c r="CW1395" s="732" t="e">
        <f t="shared" si="1011"/>
        <v>#DIV/0!</v>
      </c>
      <c r="CX1395" s="732" t="e">
        <f t="shared" si="1012"/>
        <v>#DIV/0!</v>
      </c>
      <c r="CY1395" s="732" t="e">
        <f t="shared" si="1013"/>
        <v>#DIV/0!</v>
      </c>
      <c r="CZ1395" s="732" t="e">
        <f>IF($H$1=1,'Process Capability'!$F$8,CX1395)</f>
        <v>#DIV/0!</v>
      </c>
      <c r="DA1395" s="732" t="e">
        <f>IF($H$1=1,MAX('Process Capability'!$F$7,'Process Capability'!$F$8)-MIN('Process Capability'!$F$7,'Process Capability'!$F$8),DC1395)</f>
        <v>#DIV/0!</v>
      </c>
      <c r="DB1395" s="732" t="e">
        <f t="shared" si="1014"/>
        <v>#DIV/0!</v>
      </c>
      <c r="DC1395" s="731" t="e">
        <f t="shared" si="1015"/>
        <v>#DIV/0!</v>
      </c>
    </row>
    <row r="1396" spans="1:107" x14ac:dyDescent="0.2">
      <c r="A1396" s="733" t="str">
        <f>IF(C1396=0,IF('Process Capability'!$F$6=1,'Process Capability'!D1404,IF('Process Capability'!$F$6=2,I1246,IF('Process Capability'!$F$6=3,N1296,IF('Process Capability'!$F$6=4,T1321,IF('Process Capability'!$F$6=5,AA1336,IF('Process Capability'!$F$6=6,AI1346,"")))))),"")</f>
        <v/>
      </c>
      <c r="B1396" s="731" t="str">
        <f>IF(D1396=0,IF('Process Capability'!$F$6=1,H1396,IF('Process Capability'!$F$6=2,J1246,IF('Process Capability'!$F$6=3,O1296,IF('Process Capability'!$F$6=4,U1321,IF('Process Capability'!$F$6=5,AB1336,IF('Process Capability'!$F$6=6,AJ1346,"")))))),"")</f>
        <v/>
      </c>
      <c r="C1396" s="701" t="str">
        <f>IF('Process Capability'!$F$6=1,COUNTBLANK('Process Capability'!D1404),IF('Process Capability'!$F$6=2,COUNTBLANK(I1396),IF('Process Capability'!$F$6=3,COUNTBLANK(N1396),IF('Process Capability'!$F$6=4,COUNTBLANK(T1396),IF('Process Capability'!$F$6=5,COUNTBLANK(AA1396),IF('Process Capability'!$F$6=6,COUNTBLANK(AI1396),""))))))</f>
        <v/>
      </c>
      <c r="D1396" s="701" t="str">
        <f>IF('Process Capability'!$F$6=1,COUNTBLANK(H1396),IF('Process Capability'!$F$6=2,COUNTBLANK(J1396),IF('Process Capability'!$F$6=3,COUNTBLANK(O1396),IF('Process Capability'!$F$6=4,COUNTBLANK(U1396),IF('Process Capability'!$F$6=5,COUNTBLANK(AB1396),IF('Process Capability'!$F$6=6,COUNTBLANK(AJ1396),""))))))</f>
        <v/>
      </c>
      <c r="G1396" s="749" t="str">
        <f>IF(COUNTBLANK('Process Capability'!D1404)=1,"",'Process Capability'!D1404)</f>
        <v/>
      </c>
      <c r="H1396" s="748" t="str">
        <f>IF(COUNTBLANK('Process Capability'!D1404)=1,"",MAX('Process Capability'!D1403:D1404)-MIN('Process Capability'!D1403:D1404))</f>
        <v/>
      </c>
      <c r="AS1396" s="733">
        <v>1393</v>
      </c>
      <c r="AT1396" s="732">
        <f t="shared" si="1021"/>
        <v>697</v>
      </c>
      <c r="AU1396" s="732">
        <f t="shared" si="1024"/>
        <v>465</v>
      </c>
      <c r="AV1396" s="742">
        <f t="shared" si="1025"/>
        <v>349</v>
      </c>
      <c r="AW1396" s="732">
        <f t="shared" si="1026"/>
        <v>279</v>
      </c>
      <c r="AX1396" s="734">
        <f t="shared" si="1029"/>
        <v>233</v>
      </c>
      <c r="AY1396" s="662" t="str">
        <f t="shared" si="998"/>
        <v/>
      </c>
      <c r="BL1396" s="733" t="str">
        <f t="shared" si="996"/>
        <v/>
      </c>
      <c r="BM1396" s="734" t="str">
        <f t="shared" si="997"/>
        <v/>
      </c>
      <c r="BN1396" s="751" t="str">
        <f t="shared" si="999"/>
        <v/>
      </c>
      <c r="BO1396" s="742" t="str">
        <f t="shared" si="1000"/>
        <v/>
      </c>
      <c r="BP1396" s="750" t="str">
        <f t="shared" si="1016"/>
        <v/>
      </c>
      <c r="BQ1396" s="743" t="str">
        <f t="shared" si="1001"/>
        <v/>
      </c>
      <c r="BR1396" s="732" t="str">
        <f t="shared" si="1002"/>
        <v/>
      </c>
      <c r="BS1396" s="732" t="str">
        <f t="shared" si="1017"/>
        <v/>
      </c>
      <c r="BT1396" s="732" t="str">
        <f t="shared" si="1018"/>
        <v/>
      </c>
      <c r="BU1396" s="742" t="str">
        <f t="shared" si="1032"/>
        <v/>
      </c>
      <c r="BV1396" s="742" t="str">
        <f t="shared" si="1033"/>
        <v/>
      </c>
      <c r="BW1396" s="742" t="str">
        <f t="shared" si="1034"/>
        <v/>
      </c>
      <c r="BX1396" s="741" t="str">
        <f t="shared" si="1035"/>
        <v/>
      </c>
      <c r="BY1396" s="733" t="str">
        <f t="shared" si="1019"/>
        <v/>
      </c>
      <c r="BZ1396" s="732" t="str">
        <f t="shared" si="1027"/>
        <v/>
      </c>
      <c r="CA1396" s="732" t="str">
        <f t="shared" si="1022"/>
        <v/>
      </c>
      <c r="CB1396" s="734" t="str">
        <f t="shared" si="1028"/>
        <v/>
      </c>
      <c r="CC1396" s="733" t="str">
        <f t="shared" si="1020"/>
        <v/>
      </c>
      <c r="CD1396" s="740" t="str">
        <f t="shared" si="1036"/>
        <v/>
      </c>
      <c r="CE1396" s="732" t="str">
        <f t="shared" si="1023"/>
        <v/>
      </c>
      <c r="CF1396" s="739" t="str">
        <f t="shared" si="1037"/>
        <v/>
      </c>
      <c r="CG1396" s="737"/>
      <c r="CH1396" s="736" t="str">
        <f t="shared" si="1003"/>
        <v/>
      </c>
      <c r="CI1396" s="738" t="str">
        <f t="shared" si="1004"/>
        <v/>
      </c>
      <c r="CJ1396" s="737"/>
      <c r="CK1396" s="736" t="str">
        <f t="shared" si="1005"/>
        <v/>
      </c>
      <c r="CL1396" s="735" t="str">
        <f t="shared" si="1006"/>
        <v/>
      </c>
      <c r="CM1396" s="733" t="e">
        <f t="shared" si="1007"/>
        <v>#DIV/0!</v>
      </c>
      <c r="CN1396" s="732" t="e">
        <f t="shared" si="1038"/>
        <v>#DIV/0!</v>
      </c>
      <c r="CO1396" s="732" t="e">
        <f t="shared" si="1008"/>
        <v>#DIV/0!</v>
      </c>
      <c r="CP1396" s="734" t="e">
        <f t="shared" si="1039"/>
        <v>#DIV/0!</v>
      </c>
      <c r="CQ1396" s="733" t="str">
        <f t="shared" si="1009"/>
        <v/>
      </c>
      <c r="CR1396" s="732" t="str">
        <f t="shared" si="1030"/>
        <v/>
      </c>
      <c r="CS1396" s="732" t="str">
        <f t="shared" si="1010"/>
        <v/>
      </c>
      <c r="CT1396" s="731" t="str">
        <f t="shared" si="1031"/>
        <v/>
      </c>
      <c r="CV1396" s="733" t="e">
        <f>IF($H$1=1,'Process Capability'!$F$7,CX1396)</f>
        <v>#DIV/0!</v>
      </c>
      <c r="CW1396" s="732" t="e">
        <f t="shared" si="1011"/>
        <v>#DIV/0!</v>
      </c>
      <c r="CX1396" s="732" t="e">
        <f t="shared" si="1012"/>
        <v>#DIV/0!</v>
      </c>
      <c r="CY1396" s="732" t="e">
        <f t="shared" si="1013"/>
        <v>#DIV/0!</v>
      </c>
      <c r="CZ1396" s="732" t="e">
        <f>IF($H$1=1,'Process Capability'!$F$8,CX1396)</f>
        <v>#DIV/0!</v>
      </c>
      <c r="DA1396" s="732" t="e">
        <f>IF($H$1=1,MAX('Process Capability'!$F$7,'Process Capability'!$F$8)-MIN('Process Capability'!$F$7,'Process Capability'!$F$8),DC1396)</f>
        <v>#DIV/0!</v>
      </c>
      <c r="DB1396" s="732" t="e">
        <f t="shared" si="1014"/>
        <v>#DIV/0!</v>
      </c>
      <c r="DC1396" s="731" t="e">
        <f t="shared" si="1015"/>
        <v>#DIV/0!</v>
      </c>
    </row>
    <row r="1397" spans="1:107" x14ac:dyDescent="0.2">
      <c r="A1397" s="733" t="str">
        <f>IF(C1397=0,IF('Process Capability'!$F$6=1,'Process Capability'!D1405,IF('Process Capability'!$F$6=2,I1247,IF('Process Capability'!$F$6=3,N1297,IF('Process Capability'!$F$6=4,T1322,IF('Process Capability'!$F$6=5,AA1337,IF('Process Capability'!$F$6=6,AI1347,"")))))),"")</f>
        <v/>
      </c>
      <c r="B1397" s="731" t="str">
        <f>IF(D1397=0,IF('Process Capability'!$F$6=1,H1397,IF('Process Capability'!$F$6=2,J1247,IF('Process Capability'!$F$6=3,O1297,IF('Process Capability'!$F$6=4,U1322,IF('Process Capability'!$F$6=5,AB1337,IF('Process Capability'!$F$6=6,AJ1347,"")))))),"")</f>
        <v/>
      </c>
      <c r="C1397" s="701" t="str">
        <f>IF('Process Capability'!$F$6=1,COUNTBLANK('Process Capability'!D1405),IF('Process Capability'!$F$6=2,COUNTBLANK(I1397),IF('Process Capability'!$F$6=3,COUNTBLANK(N1397),IF('Process Capability'!$F$6=4,COUNTBLANK(T1397),IF('Process Capability'!$F$6=5,COUNTBLANK(AA1397),IF('Process Capability'!$F$6=6,COUNTBLANK(AI1397),""))))))</f>
        <v/>
      </c>
      <c r="D1397" s="701" t="str">
        <f>IF('Process Capability'!$F$6=1,COUNTBLANK(H1397),IF('Process Capability'!$F$6=2,COUNTBLANK(J1397),IF('Process Capability'!$F$6=3,COUNTBLANK(O1397),IF('Process Capability'!$F$6=4,COUNTBLANK(U1397),IF('Process Capability'!$F$6=5,COUNTBLANK(AB1397),IF('Process Capability'!$F$6=6,COUNTBLANK(AJ1397),""))))))</f>
        <v/>
      </c>
      <c r="G1397" s="749" t="str">
        <f>IF(COUNTBLANK('Process Capability'!D1405)=1,"",'Process Capability'!D1405)</f>
        <v/>
      </c>
      <c r="H1397" s="748" t="str">
        <f>IF(COUNTBLANK('Process Capability'!D1405)=1,"",MAX('Process Capability'!D1404:D1405)-MIN('Process Capability'!D1404:D1405))</f>
        <v/>
      </c>
      <c r="AS1397" s="733">
        <v>1394</v>
      </c>
      <c r="AT1397" s="732">
        <f t="shared" si="1021"/>
        <v>697</v>
      </c>
      <c r="AU1397" s="732">
        <f t="shared" si="1024"/>
        <v>465</v>
      </c>
      <c r="AV1397" s="742">
        <f t="shared" si="1025"/>
        <v>349</v>
      </c>
      <c r="AW1397" s="732">
        <f t="shared" si="1026"/>
        <v>279</v>
      </c>
      <c r="AX1397" s="734">
        <f t="shared" si="1029"/>
        <v>233</v>
      </c>
      <c r="AY1397" s="662" t="str">
        <f t="shared" si="998"/>
        <v/>
      </c>
      <c r="BL1397" s="733" t="str">
        <f t="shared" si="996"/>
        <v/>
      </c>
      <c r="BM1397" s="734" t="str">
        <f t="shared" si="997"/>
        <v/>
      </c>
      <c r="BN1397" s="751" t="str">
        <f t="shared" si="999"/>
        <v/>
      </c>
      <c r="BO1397" s="742" t="str">
        <f t="shared" si="1000"/>
        <v/>
      </c>
      <c r="BP1397" s="750" t="str">
        <f t="shared" si="1016"/>
        <v/>
      </c>
      <c r="BQ1397" s="743" t="str">
        <f t="shared" si="1001"/>
        <v/>
      </c>
      <c r="BR1397" s="732" t="str">
        <f t="shared" si="1002"/>
        <v/>
      </c>
      <c r="BS1397" s="732" t="str">
        <f t="shared" si="1017"/>
        <v/>
      </c>
      <c r="BT1397" s="732" t="str">
        <f t="shared" si="1018"/>
        <v/>
      </c>
      <c r="BU1397" s="742" t="str">
        <f t="shared" si="1032"/>
        <v/>
      </c>
      <c r="BV1397" s="742" t="str">
        <f t="shared" si="1033"/>
        <v/>
      </c>
      <c r="BW1397" s="742" t="str">
        <f t="shared" si="1034"/>
        <v/>
      </c>
      <c r="BX1397" s="741" t="str">
        <f t="shared" si="1035"/>
        <v/>
      </c>
      <c r="BY1397" s="733" t="str">
        <f t="shared" si="1019"/>
        <v/>
      </c>
      <c r="BZ1397" s="732" t="str">
        <f t="shared" si="1027"/>
        <v/>
      </c>
      <c r="CA1397" s="732" t="str">
        <f t="shared" si="1022"/>
        <v/>
      </c>
      <c r="CB1397" s="734" t="str">
        <f t="shared" si="1028"/>
        <v/>
      </c>
      <c r="CC1397" s="733" t="str">
        <f t="shared" si="1020"/>
        <v/>
      </c>
      <c r="CD1397" s="740" t="str">
        <f t="shared" si="1036"/>
        <v/>
      </c>
      <c r="CE1397" s="732" t="str">
        <f t="shared" si="1023"/>
        <v/>
      </c>
      <c r="CF1397" s="739" t="str">
        <f t="shared" si="1037"/>
        <v/>
      </c>
      <c r="CG1397" s="737"/>
      <c r="CH1397" s="736" t="str">
        <f t="shared" si="1003"/>
        <v/>
      </c>
      <c r="CI1397" s="738" t="str">
        <f t="shared" si="1004"/>
        <v/>
      </c>
      <c r="CJ1397" s="737"/>
      <c r="CK1397" s="736" t="str">
        <f t="shared" si="1005"/>
        <v/>
      </c>
      <c r="CL1397" s="735" t="str">
        <f t="shared" si="1006"/>
        <v/>
      </c>
      <c r="CM1397" s="733" t="e">
        <f t="shared" si="1007"/>
        <v>#DIV/0!</v>
      </c>
      <c r="CN1397" s="732" t="e">
        <f t="shared" si="1038"/>
        <v>#DIV/0!</v>
      </c>
      <c r="CO1397" s="732" t="e">
        <f t="shared" si="1008"/>
        <v>#DIV/0!</v>
      </c>
      <c r="CP1397" s="734" t="e">
        <f t="shared" si="1039"/>
        <v>#DIV/0!</v>
      </c>
      <c r="CQ1397" s="733" t="str">
        <f t="shared" si="1009"/>
        <v/>
      </c>
      <c r="CR1397" s="732" t="str">
        <f t="shared" si="1030"/>
        <v/>
      </c>
      <c r="CS1397" s="732" t="str">
        <f t="shared" si="1010"/>
        <v/>
      </c>
      <c r="CT1397" s="731" t="str">
        <f t="shared" si="1031"/>
        <v/>
      </c>
      <c r="CV1397" s="733" t="e">
        <f>IF($H$1=1,'Process Capability'!$F$7,CX1397)</f>
        <v>#DIV/0!</v>
      </c>
      <c r="CW1397" s="732" t="e">
        <f t="shared" si="1011"/>
        <v>#DIV/0!</v>
      </c>
      <c r="CX1397" s="732" t="e">
        <f t="shared" si="1012"/>
        <v>#DIV/0!</v>
      </c>
      <c r="CY1397" s="732" t="e">
        <f t="shared" si="1013"/>
        <v>#DIV/0!</v>
      </c>
      <c r="CZ1397" s="732" t="e">
        <f>IF($H$1=1,'Process Capability'!$F$8,CX1397)</f>
        <v>#DIV/0!</v>
      </c>
      <c r="DA1397" s="732" t="e">
        <f>IF($H$1=1,MAX('Process Capability'!$F$7,'Process Capability'!$F$8)-MIN('Process Capability'!$F$7,'Process Capability'!$F$8),DC1397)</f>
        <v>#DIV/0!</v>
      </c>
      <c r="DB1397" s="732" t="e">
        <f t="shared" si="1014"/>
        <v>#DIV/0!</v>
      </c>
      <c r="DC1397" s="731" t="e">
        <f t="shared" si="1015"/>
        <v>#DIV/0!</v>
      </c>
    </row>
    <row r="1398" spans="1:107" x14ac:dyDescent="0.2">
      <c r="A1398" s="733" t="str">
        <f>IF(C1398=0,IF('Process Capability'!$F$6=1,'Process Capability'!D1406,IF('Process Capability'!$F$6=2,I1248,IF('Process Capability'!$F$6=3,N1298,IF('Process Capability'!$F$6=4,T1323,IF('Process Capability'!$F$6=5,AA1338,IF('Process Capability'!$F$6=6,AI1348,"")))))),"")</f>
        <v/>
      </c>
      <c r="B1398" s="731" t="str">
        <f>IF(D1398=0,IF('Process Capability'!$F$6=1,H1398,IF('Process Capability'!$F$6=2,J1248,IF('Process Capability'!$F$6=3,O1298,IF('Process Capability'!$F$6=4,U1323,IF('Process Capability'!$F$6=5,AB1338,IF('Process Capability'!$F$6=6,AJ1348,"")))))),"")</f>
        <v/>
      </c>
      <c r="C1398" s="701" t="str">
        <f>IF('Process Capability'!$F$6=1,COUNTBLANK('Process Capability'!D1406),IF('Process Capability'!$F$6=2,COUNTBLANK(I1398),IF('Process Capability'!$F$6=3,COUNTBLANK(N1398),IF('Process Capability'!$F$6=4,COUNTBLANK(T1398),IF('Process Capability'!$F$6=5,COUNTBLANK(AA1398),IF('Process Capability'!$F$6=6,COUNTBLANK(AI1398),""))))))</f>
        <v/>
      </c>
      <c r="D1398" s="701" t="str">
        <f>IF('Process Capability'!$F$6=1,COUNTBLANK(H1398),IF('Process Capability'!$F$6=2,COUNTBLANK(J1398),IF('Process Capability'!$F$6=3,COUNTBLANK(O1398),IF('Process Capability'!$F$6=4,COUNTBLANK(U1398),IF('Process Capability'!$F$6=5,COUNTBLANK(AB1398),IF('Process Capability'!$F$6=6,COUNTBLANK(AJ1398),""))))))</f>
        <v/>
      </c>
      <c r="G1398" s="749" t="str">
        <f>IF(COUNTBLANK('Process Capability'!D1406)=1,"",'Process Capability'!D1406)</f>
        <v/>
      </c>
      <c r="H1398" s="748" t="str">
        <f>IF(COUNTBLANK('Process Capability'!D1406)=1,"",MAX('Process Capability'!D1405:D1406)-MIN('Process Capability'!D1405:D1406))</f>
        <v/>
      </c>
      <c r="AS1398" s="743">
        <v>1395</v>
      </c>
      <c r="AT1398" s="732">
        <f t="shared" si="1021"/>
        <v>698</v>
      </c>
      <c r="AU1398" s="732">
        <f t="shared" si="1024"/>
        <v>465</v>
      </c>
      <c r="AV1398" s="742">
        <f t="shared" si="1025"/>
        <v>349</v>
      </c>
      <c r="AW1398" s="732">
        <f t="shared" si="1026"/>
        <v>279</v>
      </c>
      <c r="AX1398" s="734">
        <f t="shared" si="1029"/>
        <v>233</v>
      </c>
      <c r="AY1398" s="662" t="str">
        <f t="shared" si="998"/>
        <v/>
      </c>
      <c r="BL1398" s="733" t="str">
        <f t="shared" si="996"/>
        <v/>
      </c>
      <c r="BM1398" s="734" t="str">
        <f t="shared" si="997"/>
        <v/>
      </c>
      <c r="BN1398" s="751" t="str">
        <f t="shared" si="999"/>
        <v/>
      </c>
      <c r="BO1398" s="742" t="str">
        <f t="shared" si="1000"/>
        <v/>
      </c>
      <c r="BP1398" s="750" t="str">
        <f t="shared" si="1016"/>
        <v/>
      </c>
      <c r="BQ1398" s="743" t="str">
        <f t="shared" si="1001"/>
        <v/>
      </c>
      <c r="BR1398" s="732" t="str">
        <f t="shared" si="1002"/>
        <v/>
      </c>
      <c r="BS1398" s="732" t="str">
        <f t="shared" si="1017"/>
        <v/>
      </c>
      <c r="BT1398" s="732" t="str">
        <f t="shared" si="1018"/>
        <v/>
      </c>
      <c r="BU1398" s="742" t="str">
        <f t="shared" si="1032"/>
        <v/>
      </c>
      <c r="BV1398" s="742" t="str">
        <f t="shared" si="1033"/>
        <v/>
      </c>
      <c r="BW1398" s="742" t="str">
        <f t="shared" si="1034"/>
        <v/>
      </c>
      <c r="BX1398" s="741" t="str">
        <f t="shared" si="1035"/>
        <v/>
      </c>
      <c r="BY1398" s="733" t="str">
        <f t="shared" si="1019"/>
        <v/>
      </c>
      <c r="BZ1398" s="732" t="str">
        <f t="shared" si="1027"/>
        <v/>
      </c>
      <c r="CA1398" s="732" t="str">
        <f t="shared" si="1022"/>
        <v/>
      </c>
      <c r="CB1398" s="734" t="str">
        <f t="shared" si="1028"/>
        <v/>
      </c>
      <c r="CC1398" s="733" t="str">
        <f t="shared" si="1020"/>
        <v/>
      </c>
      <c r="CD1398" s="740" t="str">
        <f t="shared" si="1036"/>
        <v/>
      </c>
      <c r="CE1398" s="732" t="str">
        <f t="shared" si="1023"/>
        <v/>
      </c>
      <c r="CF1398" s="739" t="str">
        <f t="shared" si="1037"/>
        <v/>
      </c>
      <c r="CG1398" s="737"/>
      <c r="CH1398" s="736" t="str">
        <f t="shared" si="1003"/>
        <v/>
      </c>
      <c r="CI1398" s="738" t="str">
        <f t="shared" si="1004"/>
        <v/>
      </c>
      <c r="CJ1398" s="737"/>
      <c r="CK1398" s="736" t="str">
        <f t="shared" si="1005"/>
        <v/>
      </c>
      <c r="CL1398" s="735" t="str">
        <f t="shared" si="1006"/>
        <v/>
      </c>
      <c r="CM1398" s="733" t="e">
        <f t="shared" si="1007"/>
        <v>#DIV/0!</v>
      </c>
      <c r="CN1398" s="732" t="e">
        <f t="shared" si="1038"/>
        <v>#DIV/0!</v>
      </c>
      <c r="CO1398" s="732" t="e">
        <f t="shared" si="1008"/>
        <v>#DIV/0!</v>
      </c>
      <c r="CP1398" s="734" t="e">
        <f t="shared" si="1039"/>
        <v>#DIV/0!</v>
      </c>
      <c r="CQ1398" s="733" t="str">
        <f t="shared" si="1009"/>
        <v/>
      </c>
      <c r="CR1398" s="732" t="str">
        <f t="shared" si="1030"/>
        <v/>
      </c>
      <c r="CS1398" s="732" t="str">
        <f t="shared" si="1010"/>
        <v/>
      </c>
      <c r="CT1398" s="731" t="str">
        <f t="shared" si="1031"/>
        <v/>
      </c>
      <c r="CV1398" s="733" t="e">
        <f>IF($H$1=1,'Process Capability'!$F$7,CX1398)</f>
        <v>#DIV/0!</v>
      </c>
      <c r="CW1398" s="732" t="e">
        <f t="shared" si="1011"/>
        <v>#DIV/0!</v>
      </c>
      <c r="CX1398" s="732" t="e">
        <f t="shared" si="1012"/>
        <v>#DIV/0!</v>
      </c>
      <c r="CY1398" s="732" t="e">
        <f t="shared" si="1013"/>
        <v>#DIV/0!</v>
      </c>
      <c r="CZ1398" s="732" t="e">
        <f>IF($H$1=1,'Process Capability'!$F$8,CX1398)</f>
        <v>#DIV/0!</v>
      </c>
      <c r="DA1398" s="732" t="e">
        <f>IF($H$1=1,MAX('Process Capability'!$F$7,'Process Capability'!$F$8)-MIN('Process Capability'!$F$7,'Process Capability'!$F$8),DC1398)</f>
        <v>#DIV/0!</v>
      </c>
      <c r="DB1398" s="732" t="e">
        <f t="shared" si="1014"/>
        <v>#DIV/0!</v>
      </c>
      <c r="DC1398" s="731" t="e">
        <f t="shared" si="1015"/>
        <v>#DIV/0!</v>
      </c>
    </row>
    <row r="1399" spans="1:107" x14ac:dyDescent="0.2">
      <c r="A1399" s="733" t="str">
        <f>IF(C1399=0,IF('Process Capability'!$F$6=1,'Process Capability'!D1407,IF('Process Capability'!$F$6=2,I1249,IF('Process Capability'!$F$6=3,N1299,IF('Process Capability'!$F$6=4,T1324,IF('Process Capability'!$F$6=5,AA1339,IF('Process Capability'!$F$6=6,AI1349,"")))))),"")</f>
        <v/>
      </c>
      <c r="B1399" s="731" t="str">
        <f>IF(D1399=0,IF('Process Capability'!$F$6=1,H1399,IF('Process Capability'!$F$6=2,J1249,IF('Process Capability'!$F$6=3,O1299,IF('Process Capability'!$F$6=4,U1324,IF('Process Capability'!$F$6=5,AB1339,IF('Process Capability'!$F$6=6,AJ1349,"")))))),"")</f>
        <v/>
      </c>
      <c r="C1399" s="701" t="str">
        <f>IF('Process Capability'!$F$6=1,COUNTBLANK('Process Capability'!D1407),IF('Process Capability'!$F$6=2,COUNTBLANK(I1399),IF('Process Capability'!$F$6=3,COUNTBLANK(N1399),IF('Process Capability'!$F$6=4,COUNTBLANK(T1399),IF('Process Capability'!$F$6=5,COUNTBLANK(AA1399),IF('Process Capability'!$F$6=6,COUNTBLANK(AI1399),""))))))</f>
        <v/>
      </c>
      <c r="D1399" s="701" t="str">
        <f>IF('Process Capability'!$F$6=1,COUNTBLANK(H1399),IF('Process Capability'!$F$6=2,COUNTBLANK(J1399),IF('Process Capability'!$F$6=3,COUNTBLANK(O1399),IF('Process Capability'!$F$6=4,COUNTBLANK(U1399),IF('Process Capability'!$F$6=5,COUNTBLANK(AB1399),IF('Process Capability'!$F$6=6,COUNTBLANK(AJ1399),""))))))</f>
        <v/>
      </c>
      <c r="G1399" s="749" t="str">
        <f>IF(COUNTBLANK('Process Capability'!D1407)=1,"",'Process Capability'!D1407)</f>
        <v/>
      </c>
      <c r="H1399" s="748" t="str">
        <f>IF(COUNTBLANK('Process Capability'!D1407)=1,"",MAX('Process Capability'!D1406:D1407)-MIN('Process Capability'!D1406:D1407))</f>
        <v/>
      </c>
      <c r="AS1399" s="733">
        <v>1396</v>
      </c>
      <c r="AT1399" s="732">
        <f t="shared" si="1021"/>
        <v>698</v>
      </c>
      <c r="AU1399" s="732">
        <f t="shared" si="1024"/>
        <v>466</v>
      </c>
      <c r="AV1399" s="742">
        <f t="shared" si="1025"/>
        <v>349</v>
      </c>
      <c r="AW1399" s="732">
        <f t="shared" si="1026"/>
        <v>280</v>
      </c>
      <c r="AX1399" s="734">
        <f t="shared" si="1029"/>
        <v>233</v>
      </c>
      <c r="AY1399" s="662" t="str">
        <f t="shared" si="998"/>
        <v/>
      </c>
      <c r="BL1399" s="733" t="str">
        <f t="shared" si="996"/>
        <v/>
      </c>
      <c r="BM1399" s="734" t="str">
        <f t="shared" si="997"/>
        <v/>
      </c>
      <c r="BN1399" s="751" t="str">
        <f t="shared" si="999"/>
        <v/>
      </c>
      <c r="BO1399" s="742" t="str">
        <f t="shared" si="1000"/>
        <v/>
      </c>
      <c r="BP1399" s="750" t="str">
        <f t="shared" si="1016"/>
        <v/>
      </c>
      <c r="BQ1399" s="743" t="str">
        <f t="shared" si="1001"/>
        <v/>
      </c>
      <c r="BR1399" s="732" t="str">
        <f t="shared" si="1002"/>
        <v/>
      </c>
      <c r="BS1399" s="732" t="str">
        <f t="shared" si="1017"/>
        <v/>
      </c>
      <c r="BT1399" s="732" t="str">
        <f t="shared" si="1018"/>
        <v/>
      </c>
      <c r="BU1399" s="742" t="str">
        <f t="shared" si="1032"/>
        <v/>
      </c>
      <c r="BV1399" s="742" t="str">
        <f t="shared" si="1033"/>
        <v/>
      </c>
      <c r="BW1399" s="742" t="str">
        <f t="shared" si="1034"/>
        <v/>
      </c>
      <c r="BX1399" s="741" t="str">
        <f t="shared" si="1035"/>
        <v/>
      </c>
      <c r="BY1399" s="733" t="str">
        <f t="shared" si="1019"/>
        <v/>
      </c>
      <c r="BZ1399" s="732" t="str">
        <f t="shared" si="1027"/>
        <v/>
      </c>
      <c r="CA1399" s="732" t="str">
        <f t="shared" si="1022"/>
        <v/>
      </c>
      <c r="CB1399" s="734" t="str">
        <f t="shared" si="1028"/>
        <v/>
      </c>
      <c r="CC1399" s="733" t="str">
        <f t="shared" si="1020"/>
        <v/>
      </c>
      <c r="CD1399" s="740" t="str">
        <f t="shared" si="1036"/>
        <v/>
      </c>
      <c r="CE1399" s="732" t="str">
        <f t="shared" si="1023"/>
        <v/>
      </c>
      <c r="CF1399" s="739" t="str">
        <f t="shared" si="1037"/>
        <v/>
      </c>
      <c r="CG1399" s="737"/>
      <c r="CH1399" s="736" t="str">
        <f t="shared" si="1003"/>
        <v/>
      </c>
      <c r="CI1399" s="738" t="str">
        <f t="shared" si="1004"/>
        <v/>
      </c>
      <c r="CJ1399" s="737"/>
      <c r="CK1399" s="736" t="str">
        <f t="shared" si="1005"/>
        <v/>
      </c>
      <c r="CL1399" s="735" t="str">
        <f t="shared" si="1006"/>
        <v/>
      </c>
      <c r="CM1399" s="733" t="e">
        <f t="shared" si="1007"/>
        <v>#DIV/0!</v>
      </c>
      <c r="CN1399" s="732" t="e">
        <f t="shared" si="1038"/>
        <v>#DIV/0!</v>
      </c>
      <c r="CO1399" s="732" t="e">
        <f t="shared" si="1008"/>
        <v>#DIV/0!</v>
      </c>
      <c r="CP1399" s="734" t="e">
        <f t="shared" si="1039"/>
        <v>#DIV/0!</v>
      </c>
      <c r="CQ1399" s="733" t="str">
        <f t="shared" si="1009"/>
        <v/>
      </c>
      <c r="CR1399" s="732" t="str">
        <f t="shared" si="1030"/>
        <v/>
      </c>
      <c r="CS1399" s="732" t="str">
        <f t="shared" si="1010"/>
        <v/>
      </c>
      <c r="CT1399" s="731" t="str">
        <f t="shared" si="1031"/>
        <v/>
      </c>
      <c r="CV1399" s="733" t="e">
        <f>IF($H$1=1,'Process Capability'!$F$7,CX1399)</f>
        <v>#DIV/0!</v>
      </c>
      <c r="CW1399" s="732" t="e">
        <f t="shared" si="1011"/>
        <v>#DIV/0!</v>
      </c>
      <c r="CX1399" s="732" t="e">
        <f t="shared" si="1012"/>
        <v>#DIV/0!</v>
      </c>
      <c r="CY1399" s="732" t="e">
        <f t="shared" si="1013"/>
        <v>#DIV/0!</v>
      </c>
      <c r="CZ1399" s="732" t="e">
        <f>IF($H$1=1,'Process Capability'!$F$8,CX1399)</f>
        <v>#DIV/0!</v>
      </c>
      <c r="DA1399" s="732" t="e">
        <f>IF($H$1=1,MAX('Process Capability'!$F$7,'Process Capability'!$F$8)-MIN('Process Capability'!$F$7,'Process Capability'!$F$8),DC1399)</f>
        <v>#DIV/0!</v>
      </c>
      <c r="DB1399" s="732" t="e">
        <f t="shared" si="1014"/>
        <v>#DIV/0!</v>
      </c>
      <c r="DC1399" s="731" t="e">
        <f t="shared" si="1015"/>
        <v>#DIV/0!</v>
      </c>
    </row>
    <row r="1400" spans="1:107" x14ac:dyDescent="0.2">
      <c r="A1400" s="733" t="str">
        <f>IF(C1400=0,IF('Process Capability'!$F$6=1,'Process Capability'!D1408,IF('Process Capability'!$F$6=2,I1250,IF('Process Capability'!$F$6=3,N1300,IF('Process Capability'!$F$6=4,T1325,IF('Process Capability'!$F$6=5,AA1340,IF('Process Capability'!$F$6=6,AI1350,"")))))),"")</f>
        <v/>
      </c>
      <c r="B1400" s="731" t="str">
        <f>IF(D1400=0,IF('Process Capability'!$F$6=1,H1400,IF('Process Capability'!$F$6=2,J1250,IF('Process Capability'!$F$6=3,O1300,IF('Process Capability'!$F$6=4,U1325,IF('Process Capability'!$F$6=5,AB1340,IF('Process Capability'!$F$6=6,AJ1350,"")))))),"")</f>
        <v/>
      </c>
      <c r="C1400" s="701" t="str">
        <f>IF('Process Capability'!$F$6=1,COUNTBLANK('Process Capability'!D1408),IF('Process Capability'!$F$6=2,COUNTBLANK(I1400),IF('Process Capability'!$F$6=3,COUNTBLANK(N1400),IF('Process Capability'!$F$6=4,COUNTBLANK(T1400),IF('Process Capability'!$F$6=5,COUNTBLANK(AA1400),IF('Process Capability'!$F$6=6,COUNTBLANK(AI1400),""))))))</f>
        <v/>
      </c>
      <c r="D1400" s="701" t="str">
        <f>IF('Process Capability'!$F$6=1,COUNTBLANK(H1400),IF('Process Capability'!$F$6=2,COUNTBLANK(J1400),IF('Process Capability'!$F$6=3,COUNTBLANK(O1400),IF('Process Capability'!$F$6=4,COUNTBLANK(U1400),IF('Process Capability'!$F$6=5,COUNTBLANK(AB1400),IF('Process Capability'!$F$6=6,COUNTBLANK(AJ1400),""))))))</f>
        <v/>
      </c>
      <c r="G1400" s="749" t="str">
        <f>IF(COUNTBLANK('Process Capability'!D1408)=1,"",'Process Capability'!D1408)</f>
        <v/>
      </c>
      <c r="H1400" s="748" t="str">
        <f>IF(COUNTBLANK('Process Capability'!D1408)=1,"",MAX('Process Capability'!D1407:D1408)-MIN('Process Capability'!D1407:D1408))</f>
        <v/>
      </c>
      <c r="AS1400" s="733">
        <v>1397</v>
      </c>
      <c r="AT1400" s="732">
        <f t="shared" si="1021"/>
        <v>699</v>
      </c>
      <c r="AU1400" s="732">
        <f t="shared" si="1024"/>
        <v>466</v>
      </c>
      <c r="AV1400" s="742">
        <f t="shared" si="1025"/>
        <v>350</v>
      </c>
      <c r="AW1400" s="732">
        <f t="shared" si="1026"/>
        <v>280</v>
      </c>
      <c r="AX1400" s="734">
        <f t="shared" si="1029"/>
        <v>233</v>
      </c>
      <c r="AY1400" s="662" t="str">
        <f t="shared" si="998"/>
        <v/>
      </c>
      <c r="BL1400" s="733" t="str">
        <f t="shared" si="996"/>
        <v/>
      </c>
      <c r="BM1400" s="734" t="str">
        <f t="shared" si="997"/>
        <v/>
      </c>
      <c r="BN1400" s="751" t="str">
        <f t="shared" si="999"/>
        <v/>
      </c>
      <c r="BO1400" s="742" t="str">
        <f t="shared" si="1000"/>
        <v/>
      </c>
      <c r="BP1400" s="750" t="str">
        <f t="shared" si="1016"/>
        <v/>
      </c>
      <c r="BQ1400" s="743" t="str">
        <f t="shared" si="1001"/>
        <v/>
      </c>
      <c r="BR1400" s="732" t="str">
        <f t="shared" si="1002"/>
        <v/>
      </c>
      <c r="BS1400" s="732" t="str">
        <f t="shared" si="1017"/>
        <v/>
      </c>
      <c r="BT1400" s="732" t="str">
        <f t="shared" si="1018"/>
        <v/>
      </c>
      <c r="BU1400" s="742" t="str">
        <f t="shared" si="1032"/>
        <v/>
      </c>
      <c r="BV1400" s="742" t="str">
        <f t="shared" si="1033"/>
        <v/>
      </c>
      <c r="BW1400" s="742" t="str">
        <f t="shared" si="1034"/>
        <v/>
      </c>
      <c r="BX1400" s="741" t="str">
        <f t="shared" si="1035"/>
        <v/>
      </c>
      <c r="BY1400" s="733" t="str">
        <f t="shared" si="1019"/>
        <v/>
      </c>
      <c r="BZ1400" s="732" t="str">
        <f t="shared" si="1027"/>
        <v/>
      </c>
      <c r="CA1400" s="732" t="str">
        <f t="shared" si="1022"/>
        <v/>
      </c>
      <c r="CB1400" s="734" t="str">
        <f t="shared" si="1028"/>
        <v/>
      </c>
      <c r="CC1400" s="733" t="str">
        <f t="shared" si="1020"/>
        <v/>
      </c>
      <c r="CD1400" s="740" t="str">
        <f t="shared" si="1036"/>
        <v/>
      </c>
      <c r="CE1400" s="732" t="str">
        <f t="shared" si="1023"/>
        <v/>
      </c>
      <c r="CF1400" s="739" t="str">
        <f t="shared" si="1037"/>
        <v/>
      </c>
      <c r="CG1400" s="737"/>
      <c r="CH1400" s="736" t="str">
        <f t="shared" si="1003"/>
        <v/>
      </c>
      <c r="CI1400" s="738" t="str">
        <f t="shared" si="1004"/>
        <v/>
      </c>
      <c r="CJ1400" s="737"/>
      <c r="CK1400" s="736" t="str">
        <f t="shared" si="1005"/>
        <v/>
      </c>
      <c r="CL1400" s="735" t="str">
        <f t="shared" si="1006"/>
        <v/>
      </c>
      <c r="CM1400" s="733" t="e">
        <f t="shared" si="1007"/>
        <v>#DIV/0!</v>
      </c>
      <c r="CN1400" s="732" t="e">
        <f t="shared" si="1038"/>
        <v>#DIV/0!</v>
      </c>
      <c r="CO1400" s="732" t="e">
        <f t="shared" si="1008"/>
        <v>#DIV/0!</v>
      </c>
      <c r="CP1400" s="734" t="e">
        <f t="shared" si="1039"/>
        <v>#DIV/0!</v>
      </c>
      <c r="CQ1400" s="733" t="str">
        <f t="shared" si="1009"/>
        <v/>
      </c>
      <c r="CR1400" s="732" t="str">
        <f t="shared" si="1030"/>
        <v/>
      </c>
      <c r="CS1400" s="732" t="str">
        <f t="shared" si="1010"/>
        <v/>
      </c>
      <c r="CT1400" s="731" t="str">
        <f t="shared" si="1031"/>
        <v/>
      </c>
      <c r="CV1400" s="733" t="e">
        <f>IF($H$1=1,'Process Capability'!$F$7,CX1400)</f>
        <v>#DIV/0!</v>
      </c>
      <c r="CW1400" s="732" t="e">
        <f t="shared" si="1011"/>
        <v>#DIV/0!</v>
      </c>
      <c r="CX1400" s="732" t="e">
        <f t="shared" si="1012"/>
        <v>#DIV/0!</v>
      </c>
      <c r="CY1400" s="732" t="e">
        <f t="shared" si="1013"/>
        <v>#DIV/0!</v>
      </c>
      <c r="CZ1400" s="732" t="e">
        <f>IF($H$1=1,'Process Capability'!$F$8,CX1400)</f>
        <v>#DIV/0!</v>
      </c>
      <c r="DA1400" s="732" t="e">
        <f>IF($H$1=1,MAX('Process Capability'!$F$7,'Process Capability'!$F$8)-MIN('Process Capability'!$F$7,'Process Capability'!$F$8),DC1400)</f>
        <v>#DIV/0!</v>
      </c>
      <c r="DB1400" s="732" t="e">
        <f t="shared" si="1014"/>
        <v>#DIV/0!</v>
      </c>
      <c r="DC1400" s="731" t="e">
        <f t="shared" si="1015"/>
        <v>#DIV/0!</v>
      </c>
    </row>
    <row r="1401" spans="1:107" x14ac:dyDescent="0.2">
      <c r="A1401" s="733" t="str">
        <f>IF(C1401=0,IF('Process Capability'!$F$6=1,'Process Capability'!D1409,IF('Process Capability'!$F$6=2,I1251,IF('Process Capability'!$F$6=3,N1301,IF('Process Capability'!$F$6=4,T1326,IF('Process Capability'!$F$6=5,AA1341,IF('Process Capability'!$F$6=6,AI1351,"")))))),"")</f>
        <v/>
      </c>
      <c r="B1401" s="731" t="str">
        <f>IF(D1401=0,IF('Process Capability'!$F$6=1,H1401,IF('Process Capability'!$F$6=2,J1251,IF('Process Capability'!$F$6=3,O1301,IF('Process Capability'!$F$6=4,U1326,IF('Process Capability'!$F$6=5,AB1341,IF('Process Capability'!$F$6=6,AJ1351,"")))))),"")</f>
        <v/>
      </c>
      <c r="C1401" s="701" t="str">
        <f>IF('Process Capability'!$F$6=1,COUNTBLANK('Process Capability'!D1409),IF('Process Capability'!$F$6=2,COUNTBLANK(I1401),IF('Process Capability'!$F$6=3,COUNTBLANK(N1401),IF('Process Capability'!$F$6=4,COUNTBLANK(T1401),IF('Process Capability'!$F$6=5,COUNTBLANK(AA1401),IF('Process Capability'!$F$6=6,COUNTBLANK(AI1401),""))))))</f>
        <v/>
      </c>
      <c r="D1401" s="701" t="str">
        <f>IF('Process Capability'!$F$6=1,COUNTBLANK(H1401),IF('Process Capability'!$F$6=2,COUNTBLANK(J1401),IF('Process Capability'!$F$6=3,COUNTBLANK(O1401),IF('Process Capability'!$F$6=4,COUNTBLANK(U1401),IF('Process Capability'!$F$6=5,COUNTBLANK(AB1401),IF('Process Capability'!$F$6=6,COUNTBLANK(AJ1401),""))))))</f>
        <v/>
      </c>
      <c r="G1401" s="749" t="str">
        <f>IF(COUNTBLANK('Process Capability'!D1409)=1,"",'Process Capability'!D1409)</f>
        <v/>
      </c>
      <c r="H1401" s="748" t="str">
        <f>IF(COUNTBLANK('Process Capability'!D1409)=1,"",MAX('Process Capability'!D1408:D1409)-MIN('Process Capability'!D1408:D1409))</f>
        <v/>
      </c>
      <c r="AS1401" s="743">
        <v>1398</v>
      </c>
      <c r="AT1401" s="732">
        <f t="shared" si="1021"/>
        <v>699</v>
      </c>
      <c r="AU1401" s="732">
        <f t="shared" si="1024"/>
        <v>466</v>
      </c>
      <c r="AV1401" s="742">
        <f t="shared" si="1025"/>
        <v>350</v>
      </c>
      <c r="AW1401" s="732">
        <f t="shared" si="1026"/>
        <v>280</v>
      </c>
      <c r="AX1401" s="734">
        <f t="shared" si="1029"/>
        <v>233</v>
      </c>
      <c r="AY1401" s="662" t="str">
        <f t="shared" si="998"/>
        <v/>
      </c>
      <c r="BL1401" s="733" t="str">
        <f t="shared" si="996"/>
        <v/>
      </c>
      <c r="BM1401" s="734" t="str">
        <f t="shared" si="997"/>
        <v/>
      </c>
      <c r="BN1401" s="751" t="str">
        <f t="shared" si="999"/>
        <v/>
      </c>
      <c r="BO1401" s="742" t="str">
        <f t="shared" si="1000"/>
        <v/>
      </c>
      <c r="BP1401" s="750" t="str">
        <f t="shared" si="1016"/>
        <v/>
      </c>
      <c r="BQ1401" s="743" t="str">
        <f t="shared" si="1001"/>
        <v/>
      </c>
      <c r="BR1401" s="732" t="str">
        <f t="shared" si="1002"/>
        <v/>
      </c>
      <c r="BS1401" s="732" t="str">
        <f t="shared" si="1017"/>
        <v/>
      </c>
      <c r="BT1401" s="732" t="str">
        <f t="shared" si="1018"/>
        <v/>
      </c>
      <c r="BU1401" s="742" t="str">
        <f t="shared" si="1032"/>
        <v/>
      </c>
      <c r="BV1401" s="742" t="str">
        <f t="shared" si="1033"/>
        <v/>
      </c>
      <c r="BW1401" s="742" t="str">
        <f t="shared" si="1034"/>
        <v/>
      </c>
      <c r="BX1401" s="741" t="str">
        <f t="shared" si="1035"/>
        <v/>
      </c>
      <c r="BY1401" s="733" t="str">
        <f t="shared" si="1019"/>
        <v/>
      </c>
      <c r="BZ1401" s="732" t="str">
        <f t="shared" si="1027"/>
        <v/>
      </c>
      <c r="CA1401" s="732" t="str">
        <f t="shared" si="1022"/>
        <v/>
      </c>
      <c r="CB1401" s="734" t="str">
        <f t="shared" si="1028"/>
        <v/>
      </c>
      <c r="CC1401" s="733" t="str">
        <f t="shared" si="1020"/>
        <v/>
      </c>
      <c r="CD1401" s="740" t="str">
        <f t="shared" si="1036"/>
        <v/>
      </c>
      <c r="CE1401" s="732" t="str">
        <f t="shared" si="1023"/>
        <v/>
      </c>
      <c r="CF1401" s="739" t="str">
        <f t="shared" si="1037"/>
        <v/>
      </c>
      <c r="CG1401" s="737"/>
      <c r="CH1401" s="736" t="str">
        <f t="shared" si="1003"/>
        <v/>
      </c>
      <c r="CI1401" s="738" t="str">
        <f t="shared" si="1004"/>
        <v/>
      </c>
      <c r="CJ1401" s="737"/>
      <c r="CK1401" s="736" t="str">
        <f t="shared" si="1005"/>
        <v/>
      </c>
      <c r="CL1401" s="735" t="str">
        <f t="shared" si="1006"/>
        <v/>
      </c>
      <c r="CM1401" s="733" t="e">
        <f t="shared" si="1007"/>
        <v>#DIV/0!</v>
      </c>
      <c r="CN1401" s="732" t="e">
        <f t="shared" si="1038"/>
        <v>#DIV/0!</v>
      </c>
      <c r="CO1401" s="732" t="e">
        <f t="shared" si="1008"/>
        <v>#DIV/0!</v>
      </c>
      <c r="CP1401" s="734" t="e">
        <f t="shared" si="1039"/>
        <v>#DIV/0!</v>
      </c>
      <c r="CQ1401" s="733" t="str">
        <f t="shared" si="1009"/>
        <v/>
      </c>
      <c r="CR1401" s="732" t="str">
        <f t="shared" si="1030"/>
        <v/>
      </c>
      <c r="CS1401" s="732" t="str">
        <f t="shared" si="1010"/>
        <v/>
      </c>
      <c r="CT1401" s="731" t="str">
        <f t="shared" si="1031"/>
        <v/>
      </c>
      <c r="CV1401" s="733" t="e">
        <f>IF($H$1=1,'Process Capability'!$F$7,CX1401)</f>
        <v>#DIV/0!</v>
      </c>
      <c r="CW1401" s="732" t="e">
        <f t="shared" si="1011"/>
        <v>#DIV/0!</v>
      </c>
      <c r="CX1401" s="732" t="e">
        <f t="shared" si="1012"/>
        <v>#DIV/0!</v>
      </c>
      <c r="CY1401" s="732" t="e">
        <f t="shared" si="1013"/>
        <v>#DIV/0!</v>
      </c>
      <c r="CZ1401" s="732" t="e">
        <f>IF($H$1=1,'Process Capability'!$F$8,CX1401)</f>
        <v>#DIV/0!</v>
      </c>
      <c r="DA1401" s="732" t="e">
        <f>IF($H$1=1,MAX('Process Capability'!$F$7,'Process Capability'!$F$8)-MIN('Process Capability'!$F$7,'Process Capability'!$F$8),DC1401)</f>
        <v>#DIV/0!</v>
      </c>
      <c r="DB1401" s="732" t="e">
        <f t="shared" si="1014"/>
        <v>#DIV/0!</v>
      </c>
      <c r="DC1401" s="731" t="e">
        <f t="shared" si="1015"/>
        <v>#DIV/0!</v>
      </c>
    </row>
    <row r="1402" spans="1:107" x14ac:dyDescent="0.2">
      <c r="A1402" s="733" t="str">
        <f>IF(C1402=0,IF('Process Capability'!$F$6=1,'Process Capability'!D1410,IF('Process Capability'!$F$6=2,I1252,IF('Process Capability'!$F$6=3,N1302,IF('Process Capability'!$F$6=4,T1327,IF('Process Capability'!$F$6=5,AA1342,IF('Process Capability'!$F$6=6,AI1352,"")))))),"")</f>
        <v/>
      </c>
      <c r="B1402" s="731" t="str">
        <f>IF(D1402=0,IF('Process Capability'!$F$6=1,H1402,IF('Process Capability'!$F$6=2,J1252,IF('Process Capability'!$F$6=3,O1302,IF('Process Capability'!$F$6=4,U1327,IF('Process Capability'!$F$6=5,AB1342,IF('Process Capability'!$F$6=6,AJ1352,"")))))),"")</f>
        <v/>
      </c>
      <c r="C1402" s="701" t="str">
        <f>IF('Process Capability'!$F$6=1,COUNTBLANK('Process Capability'!D1410),IF('Process Capability'!$F$6=2,COUNTBLANK(I1402),IF('Process Capability'!$F$6=3,COUNTBLANK(N1402),IF('Process Capability'!$F$6=4,COUNTBLANK(T1402),IF('Process Capability'!$F$6=5,COUNTBLANK(AA1402),IF('Process Capability'!$F$6=6,COUNTBLANK(AI1402),""))))))</f>
        <v/>
      </c>
      <c r="D1402" s="701" t="str">
        <f>IF('Process Capability'!$F$6=1,COUNTBLANK(H1402),IF('Process Capability'!$F$6=2,COUNTBLANK(J1402),IF('Process Capability'!$F$6=3,COUNTBLANK(O1402),IF('Process Capability'!$F$6=4,COUNTBLANK(U1402),IF('Process Capability'!$F$6=5,COUNTBLANK(AB1402),IF('Process Capability'!$F$6=6,COUNTBLANK(AJ1402),""))))))</f>
        <v/>
      </c>
      <c r="G1402" s="749" t="str">
        <f>IF(COUNTBLANK('Process Capability'!D1410)=1,"",'Process Capability'!D1410)</f>
        <v/>
      </c>
      <c r="H1402" s="748" t="str">
        <f>IF(COUNTBLANK('Process Capability'!D1410)=1,"",MAX('Process Capability'!D1409:D1410)-MIN('Process Capability'!D1409:D1410))</f>
        <v/>
      </c>
      <c r="AS1402" s="733">
        <v>1399</v>
      </c>
      <c r="AT1402" s="732">
        <f t="shared" si="1021"/>
        <v>700</v>
      </c>
      <c r="AU1402" s="732">
        <f t="shared" si="1024"/>
        <v>467</v>
      </c>
      <c r="AV1402" s="742">
        <f t="shared" si="1025"/>
        <v>350</v>
      </c>
      <c r="AW1402" s="732">
        <f t="shared" si="1026"/>
        <v>280</v>
      </c>
      <c r="AX1402" s="734">
        <f t="shared" si="1029"/>
        <v>234</v>
      </c>
      <c r="AY1402" s="662" t="str">
        <f t="shared" si="998"/>
        <v/>
      </c>
      <c r="BL1402" s="733" t="str">
        <f t="shared" si="996"/>
        <v/>
      </c>
      <c r="BM1402" s="734" t="str">
        <f t="shared" si="997"/>
        <v/>
      </c>
      <c r="BN1402" s="751" t="str">
        <f t="shared" si="999"/>
        <v/>
      </c>
      <c r="BO1402" s="742" t="str">
        <f t="shared" si="1000"/>
        <v/>
      </c>
      <c r="BP1402" s="750" t="str">
        <f t="shared" si="1016"/>
        <v/>
      </c>
      <c r="BQ1402" s="743" t="str">
        <f t="shared" si="1001"/>
        <v/>
      </c>
      <c r="BR1402" s="732" t="str">
        <f t="shared" si="1002"/>
        <v/>
      </c>
      <c r="BS1402" s="732" t="str">
        <f t="shared" si="1017"/>
        <v/>
      </c>
      <c r="BT1402" s="732" t="str">
        <f t="shared" si="1018"/>
        <v/>
      </c>
      <c r="BU1402" s="742" t="str">
        <f t="shared" si="1032"/>
        <v/>
      </c>
      <c r="BV1402" s="742" t="str">
        <f t="shared" si="1033"/>
        <v/>
      </c>
      <c r="BW1402" s="742" t="str">
        <f t="shared" si="1034"/>
        <v/>
      </c>
      <c r="BX1402" s="741" t="str">
        <f t="shared" si="1035"/>
        <v/>
      </c>
      <c r="BY1402" s="733" t="str">
        <f t="shared" si="1019"/>
        <v/>
      </c>
      <c r="BZ1402" s="732" t="str">
        <f t="shared" si="1027"/>
        <v/>
      </c>
      <c r="CA1402" s="732" t="str">
        <f t="shared" si="1022"/>
        <v/>
      </c>
      <c r="CB1402" s="734" t="str">
        <f t="shared" si="1028"/>
        <v/>
      </c>
      <c r="CC1402" s="733" t="str">
        <f t="shared" si="1020"/>
        <v/>
      </c>
      <c r="CD1402" s="740" t="str">
        <f t="shared" si="1036"/>
        <v/>
      </c>
      <c r="CE1402" s="732" t="str">
        <f t="shared" si="1023"/>
        <v/>
      </c>
      <c r="CF1402" s="739" t="str">
        <f t="shared" si="1037"/>
        <v/>
      </c>
      <c r="CG1402" s="737"/>
      <c r="CH1402" s="736" t="str">
        <f t="shared" si="1003"/>
        <v/>
      </c>
      <c r="CI1402" s="738" t="str">
        <f t="shared" si="1004"/>
        <v/>
      </c>
      <c r="CJ1402" s="737"/>
      <c r="CK1402" s="736" t="str">
        <f t="shared" si="1005"/>
        <v/>
      </c>
      <c r="CL1402" s="735" t="str">
        <f t="shared" si="1006"/>
        <v/>
      </c>
      <c r="CM1402" s="733" t="e">
        <f t="shared" si="1007"/>
        <v>#DIV/0!</v>
      </c>
      <c r="CN1402" s="732" t="e">
        <f t="shared" si="1038"/>
        <v>#DIV/0!</v>
      </c>
      <c r="CO1402" s="732" t="e">
        <f t="shared" si="1008"/>
        <v>#DIV/0!</v>
      </c>
      <c r="CP1402" s="734" t="e">
        <f t="shared" si="1039"/>
        <v>#DIV/0!</v>
      </c>
      <c r="CQ1402" s="733" t="str">
        <f t="shared" si="1009"/>
        <v/>
      </c>
      <c r="CR1402" s="732" t="str">
        <f t="shared" si="1030"/>
        <v/>
      </c>
      <c r="CS1402" s="732" t="str">
        <f t="shared" si="1010"/>
        <v/>
      </c>
      <c r="CT1402" s="731" t="str">
        <f t="shared" si="1031"/>
        <v/>
      </c>
      <c r="CV1402" s="733" t="e">
        <f>IF($H$1=1,'Process Capability'!$F$7,CX1402)</f>
        <v>#DIV/0!</v>
      </c>
      <c r="CW1402" s="732" t="e">
        <f t="shared" si="1011"/>
        <v>#DIV/0!</v>
      </c>
      <c r="CX1402" s="732" t="e">
        <f t="shared" si="1012"/>
        <v>#DIV/0!</v>
      </c>
      <c r="CY1402" s="732" t="e">
        <f t="shared" si="1013"/>
        <v>#DIV/0!</v>
      </c>
      <c r="CZ1402" s="732" t="e">
        <f>IF($H$1=1,'Process Capability'!$F$8,CX1402)</f>
        <v>#DIV/0!</v>
      </c>
      <c r="DA1402" s="732" t="e">
        <f>IF($H$1=1,MAX('Process Capability'!$F$7,'Process Capability'!$F$8)-MIN('Process Capability'!$F$7,'Process Capability'!$F$8),DC1402)</f>
        <v>#DIV/0!</v>
      </c>
      <c r="DB1402" s="732" t="e">
        <f t="shared" si="1014"/>
        <v>#DIV/0!</v>
      </c>
      <c r="DC1402" s="731" t="e">
        <f t="shared" si="1015"/>
        <v>#DIV/0!</v>
      </c>
    </row>
    <row r="1403" spans="1:107" x14ac:dyDescent="0.2">
      <c r="A1403" s="733" t="str">
        <f>IF(C1403=0,IF('Process Capability'!$F$6=1,'Process Capability'!D1411,IF('Process Capability'!$F$6=2,I1253,IF('Process Capability'!$F$6=3,N1303,IF('Process Capability'!$F$6=4,T1328,IF('Process Capability'!$F$6=5,AA1343,IF('Process Capability'!$F$6=6,AI1353,"")))))),"")</f>
        <v/>
      </c>
      <c r="B1403" s="731" t="str">
        <f>IF(D1403=0,IF('Process Capability'!$F$6=1,H1403,IF('Process Capability'!$F$6=2,J1253,IF('Process Capability'!$F$6=3,O1303,IF('Process Capability'!$F$6=4,U1328,IF('Process Capability'!$F$6=5,AB1343,IF('Process Capability'!$F$6=6,AJ1353,"")))))),"")</f>
        <v/>
      </c>
      <c r="C1403" s="701" t="str">
        <f>IF('Process Capability'!$F$6=1,COUNTBLANK('Process Capability'!D1411),IF('Process Capability'!$F$6=2,COUNTBLANK(I1403),IF('Process Capability'!$F$6=3,COUNTBLANK(N1403),IF('Process Capability'!$F$6=4,COUNTBLANK(T1403),IF('Process Capability'!$F$6=5,COUNTBLANK(AA1403),IF('Process Capability'!$F$6=6,COUNTBLANK(AI1403),""))))))</f>
        <v/>
      </c>
      <c r="D1403" s="701" t="str">
        <f>IF('Process Capability'!$F$6=1,COUNTBLANK(H1403),IF('Process Capability'!$F$6=2,COUNTBLANK(J1403),IF('Process Capability'!$F$6=3,COUNTBLANK(O1403),IF('Process Capability'!$F$6=4,COUNTBLANK(U1403),IF('Process Capability'!$F$6=5,COUNTBLANK(AB1403),IF('Process Capability'!$F$6=6,COUNTBLANK(AJ1403),""))))))</f>
        <v/>
      </c>
      <c r="G1403" s="749" t="str">
        <f>IF(COUNTBLANK('Process Capability'!D1411)=1,"",'Process Capability'!D1411)</f>
        <v/>
      </c>
      <c r="H1403" s="748" t="str">
        <f>IF(COUNTBLANK('Process Capability'!D1411)=1,"",MAX('Process Capability'!D1410:D1411)-MIN('Process Capability'!D1410:D1411))</f>
        <v/>
      </c>
      <c r="AS1403" s="733">
        <v>1400</v>
      </c>
      <c r="AT1403" s="732">
        <f t="shared" si="1021"/>
        <v>700</v>
      </c>
      <c r="AU1403" s="732">
        <f t="shared" si="1024"/>
        <v>467</v>
      </c>
      <c r="AV1403" s="742">
        <f t="shared" si="1025"/>
        <v>350</v>
      </c>
      <c r="AW1403" s="732">
        <f t="shared" si="1026"/>
        <v>280</v>
      </c>
      <c r="AX1403" s="734">
        <f t="shared" si="1029"/>
        <v>234</v>
      </c>
      <c r="AY1403" s="662" t="str">
        <f t="shared" si="998"/>
        <v/>
      </c>
      <c r="BL1403" s="733" t="str">
        <f t="shared" si="996"/>
        <v/>
      </c>
      <c r="BM1403" s="734" t="str">
        <f t="shared" si="997"/>
        <v/>
      </c>
      <c r="BN1403" s="751" t="str">
        <f t="shared" si="999"/>
        <v/>
      </c>
      <c r="BO1403" s="742" t="str">
        <f t="shared" si="1000"/>
        <v/>
      </c>
      <c r="BP1403" s="750" t="str">
        <f t="shared" si="1016"/>
        <v/>
      </c>
      <c r="BQ1403" s="743" t="str">
        <f t="shared" si="1001"/>
        <v/>
      </c>
      <c r="BR1403" s="732" t="str">
        <f t="shared" si="1002"/>
        <v/>
      </c>
      <c r="BS1403" s="732" t="str">
        <f t="shared" si="1017"/>
        <v/>
      </c>
      <c r="BT1403" s="732" t="str">
        <f t="shared" si="1018"/>
        <v/>
      </c>
      <c r="BU1403" s="742" t="str">
        <f t="shared" si="1032"/>
        <v/>
      </c>
      <c r="BV1403" s="742" t="str">
        <f t="shared" si="1033"/>
        <v/>
      </c>
      <c r="BW1403" s="742" t="str">
        <f t="shared" si="1034"/>
        <v/>
      </c>
      <c r="BX1403" s="741" t="str">
        <f t="shared" si="1035"/>
        <v/>
      </c>
      <c r="BY1403" s="733" t="str">
        <f t="shared" si="1019"/>
        <v/>
      </c>
      <c r="BZ1403" s="732" t="str">
        <f t="shared" si="1027"/>
        <v/>
      </c>
      <c r="CA1403" s="732" t="str">
        <f t="shared" si="1022"/>
        <v/>
      </c>
      <c r="CB1403" s="734" t="str">
        <f t="shared" si="1028"/>
        <v/>
      </c>
      <c r="CC1403" s="733" t="str">
        <f t="shared" si="1020"/>
        <v/>
      </c>
      <c r="CD1403" s="740" t="str">
        <f t="shared" si="1036"/>
        <v/>
      </c>
      <c r="CE1403" s="732" t="str">
        <f t="shared" si="1023"/>
        <v/>
      </c>
      <c r="CF1403" s="739" t="str">
        <f t="shared" si="1037"/>
        <v/>
      </c>
      <c r="CG1403" s="737"/>
      <c r="CH1403" s="736" t="str">
        <f t="shared" si="1003"/>
        <v/>
      </c>
      <c r="CI1403" s="738" t="str">
        <f t="shared" si="1004"/>
        <v/>
      </c>
      <c r="CJ1403" s="737"/>
      <c r="CK1403" s="736" t="str">
        <f t="shared" si="1005"/>
        <v/>
      </c>
      <c r="CL1403" s="735" t="str">
        <f t="shared" si="1006"/>
        <v/>
      </c>
      <c r="CM1403" s="733" t="e">
        <f t="shared" si="1007"/>
        <v>#DIV/0!</v>
      </c>
      <c r="CN1403" s="732" t="e">
        <f t="shared" si="1038"/>
        <v>#DIV/0!</v>
      </c>
      <c r="CO1403" s="732" t="e">
        <f t="shared" si="1008"/>
        <v>#DIV/0!</v>
      </c>
      <c r="CP1403" s="734" t="e">
        <f t="shared" si="1039"/>
        <v>#DIV/0!</v>
      </c>
      <c r="CQ1403" s="733" t="str">
        <f t="shared" si="1009"/>
        <v/>
      </c>
      <c r="CR1403" s="732" t="str">
        <f t="shared" si="1030"/>
        <v/>
      </c>
      <c r="CS1403" s="732" t="str">
        <f t="shared" si="1010"/>
        <v/>
      </c>
      <c r="CT1403" s="731" t="str">
        <f t="shared" si="1031"/>
        <v/>
      </c>
      <c r="CV1403" s="733" t="e">
        <f>IF($H$1=1,'Process Capability'!$F$7,CX1403)</f>
        <v>#DIV/0!</v>
      </c>
      <c r="CW1403" s="732" t="e">
        <f t="shared" si="1011"/>
        <v>#DIV/0!</v>
      </c>
      <c r="CX1403" s="732" t="e">
        <f t="shared" si="1012"/>
        <v>#DIV/0!</v>
      </c>
      <c r="CY1403" s="732" t="e">
        <f t="shared" si="1013"/>
        <v>#DIV/0!</v>
      </c>
      <c r="CZ1403" s="732" t="e">
        <f>IF($H$1=1,'Process Capability'!$F$8,CX1403)</f>
        <v>#DIV/0!</v>
      </c>
      <c r="DA1403" s="732" t="e">
        <f>IF($H$1=1,MAX('Process Capability'!$F$7,'Process Capability'!$F$8)-MIN('Process Capability'!$F$7,'Process Capability'!$F$8),DC1403)</f>
        <v>#DIV/0!</v>
      </c>
      <c r="DB1403" s="732" t="e">
        <f t="shared" si="1014"/>
        <v>#DIV/0!</v>
      </c>
      <c r="DC1403" s="731" t="e">
        <f t="shared" si="1015"/>
        <v>#DIV/0!</v>
      </c>
    </row>
    <row r="1404" spans="1:107" x14ac:dyDescent="0.2">
      <c r="A1404" s="733" t="str">
        <f>IF(C1404=0,IF('Process Capability'!$F$6=1,'Process Capability'!D1412,IF('Process Capability'!$F$6=2,I1254,IF('Process Capability'!$F$6=3,N1304,IF('Process Capability'!$F$6=4,T1329,IF('Process Capability'!$F$6=5,AA1344,IF('Process Capability'!$F$6=6,AI1354,"")))))),"")</f>
        <v/>
      </c>
      <c r="B1404" s="731" t="str">
        <f>IF(D1404=0,IF('Process Capability'!$F$6=1,H1404,IF('Process Capability'!$F$6=2,J1254,IF('Process Capability'!$F$6=3,O1304,IF('Process Capability'!$F$6=4,U1329,IF('Process Capability'!$F$6=5,AB1344,IF('Process Capability'!$F$6=6,AJ1354,"")))))),"")</f>
        <v/>
      </c>
      <c r="C1404" s="701" t="str">
        <f>IF('Process Capability'!$F$6=1,COUNTBLANK('Process Capability'!D1412),IF('Process Capability'!$F$6=2,COUNTBLANK(I1404),IF('Process Capability'!$F$6=3,COUNTBLANK(N1404),IF('Process Capability'!$F$6=4,COUNTBLANK(T1404),IF('Process Capability'!$F$6=5,COUNTBLANK(AA1404),IF('Process Capability'!$F$6=6,COUNTBLANK(AI1404),""))))))</f>
        <v/>
      </c>
      <c r="D1404" s="701" t="str">
        <f>IF('Process Capability'!$F$6=1,COUNTBLANK(H1404),IF('Process Capability'!$F$6=2,COUNTBLANK(J1404),IF('Process Capability'!$F$6=3,COUNTBLANK(O1404),IF('Process Capability'!$F$6=4,COUNTBLANK(U1404),IF('Process Capability'!$F$6=5,COUNTBLANK(AB1404),IF('Process Capability'!$F$6=6,COUNTBLANK(AJ1404),""))))))</f>
        <v/>
      </c>
      <c r="G1404" s="749" t="str">
        <f>IF(COUNTBLANK('Process Capability'!D1412)=1,"",'Process Capability'!D1412)</f>
        <v/>
      </c>
      <c r="H1404" s="748" t="str">
        <f>IF(COUNTBLANK('Process Capability'!D1412)=1,"",MAX('Process Capability'!D1411:D1412)-MIN('Process Capability'!D1411:D1412))</f>
        <v/>
      </c>
      <c r="AS1404" s="743">
        <v>1401</v>
      </c>
      <c r="AT1404" s="732">
        <f t="shared" si="1021"/>
        <v>701</v>
      </c>
      <c r="AU1404" s="732">
        <f t="shared" si="1024"/>
        <v>467</v>
      </c>
      <c r="AV1404" s="742">
        <f t="shared" si="1025"/>
        <v>351</v>
      </c>
      <c r="AW1404" s="732">
        <f t="shared" si="1026"/>
        <v>281</v>
      </c>
      <c r="AX1404" s="734">
        <f t="shared" si="1029"/>
        <v>234</v>
      </c>
      <c r="AY1404" s="662" t="str">
        <f t="shared" si="998"/>
        <v/>
      </c>
      <c r="BL1404" s="733" t="str">
        <f t="shared" si="996"/>
        <v/>
      </c>
      <c r="BM1404" s="734" t="str">
        <f t="shared" si="997"/>
        <v/>
      </c>
      <c r="BN1404" s="751" t="str">
        <f t="shared" si="999"/>
        <v/>
      </c>
      <c r="BO1404" s="742" t="str">
        <f t="shared" si="1000"/>
        <v/>
      </c>
      <c r="BP1404" s="750" t="str">
        <f t="shared" si="1016"/>
        <v/>
      </c>
      <c r="BQ1404" s="743" t="str">
        <f t="shared" si="1001"/>
        <v/>
      </c>
      <c r="BR1404" s="732" t="str">
        <f t="shared" si="1002"/>
        <v/>
      </c>
      <c r="BS1404" s="732" t="str">
        <f t="shared" si="1017"/>
        <v/>
      </c>
      <c r="BT1404" s="732" t="str">
        <f t="shared" si="1018"/>
        <v/>
      </c>
      <c r="BU1404" s="742" t="str">
        <f t="shared" si="1032"/>
        <v/>
      </c>
      <c r="BV1404" s="742" t="str">
        <f t="shared" si="1033"/>
        <v/>
      </c>
      <c r="BW1404" s="742" t="str">
        <f t="shared" si="1034"/>
        <v/>
      </c>
      <c r="BX1404" s="741" t="str">
        <f t="shared" si="1035"/>
        <v/>
      </c>
      <c r="BY1404" s="733" t="str">
        <f t="shared" si="1019"/>
        <v/>
      </c>
      <c r="BZ1404" s="732" t="str">
        <f t="shared" si="1027"/>
        <v/>
      </c>
      <c r="CA1404" s="732" t="str">
        <f t="shared" si="1022"/>
        <v/>
      </c>
      <c r="CB1404" s="734" t="str">
        <f t="shared" si="1028"/>
        <v/>
      </c>
      <c r="CC1404" s="733" t="str">
        <f t="shared" si="1020"/>
        <v/>
      </c>
      <c r="CD1404" s="740" t="str">
        <f t="shared" si="1036"/>
        <v/>
      </c>
      <c r="CE1404" s="732" t="str">
        <f t="shared" si="1023"/>
        <v/>
      </c>
      <c r="CF1404" s="739" t="str">
        <f t="shared" si="1037"/>
        <v/>
      </c>
      <c r="CG1404" s="737"/>
      <c r="CH1404" s="736" t="str">
        <f t="shared" si="1003"/>
        <v/>
      </c>
      <c r="CI1404" s="738" t="str">
        <f t="shared" si="1004"/>
        <v/>
      </c>
      <c r="CJ1404" s="737"/>
      <c r="CK1404" s="736" t="str">
        <f t="shared" si="1005"/>
        <v/>
      </c>
      <c r="CL1404" s="735" t="str">
        <f t="shared" si="1006"/>
        <v/>
      </c>
      <c r="CM1404" s="733" t="e">
        <f t="shared" si="1007"/>
        <v>#DIV/0!</v>
      </c>
      <c r="CN1404" s="732" t="e">
        <f t="shared" si="1038"/>
        <v>#DIV/0!</v>
      </c>
      <c r="CO1404" s="732" t="e">
        <f t="shared" si="1008"/>
        <v>#DIV/0!</v>
      </c>
      <c r="CP1404" s="734" t="e">
        <f t="shared" si="1039"/>
        <v>#DIV/0!</v>
      </c>
      <c r="CQ1404" s="733" t="str">
        <f t="shared" si="1009"/>
        <v/>
      </c>
      <c r="CR1404" s="732" t="str">
        <f t="shared" si="1030"/>
        <v/>
      </c>
      <c r="CS1404" s="732" t="str">
        <f t="shared" si="1010"/>
        <v/>
      </c>
      <c r="CT1404" s="731" t="str">
        <f t="shared" si="1031"/>
        <v/>
      </c>
      <c r="CV1404" s="733" t="e">
        <f>IF($H$1=1,'Process Capability'!$F$7,CX1404)</f>
        <v>#DIV/0!</v>
      </c>
      <c r="CW1404" s="732" t="e">
        <f t="shared" si="1011"/>
        <v>#DIV/0!</v>
      </c>
      <c r="CX1404" s="732" t="e">
        <f t="shared" si="1012"/>
        <v>#DIV/0!</v>
      </c>
      <c r="CY1404" s="732" t="e">
        <f t="shared" si="1013"/>
        <v>#DIV/0!</v>
      </c>
      <c r="CZ1404" s="732" t="e">
        <f>IF($H$1=1,'Process Capability'!$F$8,CX1404)</f>
        <v>#DIV/0!</v>
      </c>
      <c r="DA1404" s="732" t="e">
        <f>IF($H$1=1,MAX('Process Capability'!$F$7,'Process Capability'!$F$8)-MIN('Process Capability'!$F$7,'Process Capability'!$F$8),DC1404)</f>
        <v>#DIV/0!</v>
      </c>
      <c r="DB1404" s="732" t="e">
        <f t="shared" si="1014"/>
        <v>#DIV/0!</v>
      </c>
      <c r="DC1404" s="731" t="e">
        <f t="shared" si="1015"/>
        <v>#DIV/0!</v>
      </c>
    </row>
    <row r="1405" spans="1:107" x14ac:dyDescent="0.2">
      <c r="A1405" s="733" t="str">
        <f>IF(C1405=0,IF('Process Capability'!$F$6=1,'Process Capability'!D1413,IF('Process Capability'!$F$6=2,I1255,IF('Process Capability'!$F$6=3,N1305,IF('Process Capability'!$F$6=4,T1330,IF('Process Capability'!$F$6=5,AA1345,IF('Process Capability'!$F$6=6,AI1355,"")))))),"")</f>
        <v/>
      </c>
      <c r="B1405" s="731" t="str">
        <f>IF(D1405=0,IF('Process Capability'!$F$6=1,H1405,IF('Process Capability'!$F$6=2,J1255,IF('Process Capability'!$F$6=3,O1305,IF('Process Capability'!$F$6=4,U1330,IF('Process Capability'!$F$6=5,AB1345,IF('Process Capability'!$F$6=6,AJ1355,"")))))),"")</f>
        <v/>
      </c>
      <c r="C1405" s="701" t="str">
        <f>IF('Process Capability'!$F$6=1,COUNTBLANK('Process Capability'!D1413),IF('Process Capability'!$F$6=2,COUNTBLANK(I1405),IF('Process Capability'!$F$6=3,COUNTBLANK(N1405),IF('Process Capability'!$F$6=4,COUNTBLANK(T1405),IF('Process Capability'!$F$6=5,COUNTBLANK(AA1405),IF('Process Capability'!$F$6=6,COUNTBLANK(AI1405),""))))))</f>
        <v/>
      </c>
      <c r="D1405" s="701" t="str">
        <f>IF('Process Capability'!$F$6=1,COUNTBLANK(H1405),IF('Process Capability'!$F$6=2,COUNTBLANK(J1405),IF('Process Capability'!$F$6=3,COUNTBLANK(O1405),IF('Process Capability'!$F$6=4,COUNTBLANK(U1405),IF('Process Capability'!$F$6=5,COUNTBLANK(AB1405),IF('Process Capability'!$F$6=6,COUNTBLANK(AJ1405),""))))))</f>
        <v/>
      </c>
      <c r="G1405" s="749" t="str">
        <f>IF(COUNTBLANK('Process Capability'!D1413)=1,"",'Process Capability'!D1413)</f>
        <v/>
      </c>
      <c r="H1405" s="748" t="str">
        <f>IF(COUNTBLANK('Process Capability'!D1413)=1,"",MAX('Process Capability'!D1412:D1413)-MIN('Process Capability'!D1412:D1413))</f>
        <v/>
      </c>
      <c r="AS1405" s="733">
        <v>1402</v>
      </c>
      <c r="AT1405" s="732">
        <f t="shared" si="1021"/>
        <v>701</v>
      </c>
      <c r="AU1405" s="732">
        <f t="shared" si="1024"/>
        <v>468</v>
      </c>
      <c r="AV1405" s="742">
        <f t="shared" si="1025"/>
        <v>351</v>
      </c>
      <c r="AW1405" s="732">
        <f t="shared" si="1026"/>
        <v>281</v>
      </c>
      <c r="AX1405" s="734">
        <f t="shared" si="1029"/>
        <v>234</v>
      </c>
      <c r="AY1405" s="662" t="str">
        <f t="shared" si="998"/>
        <v/>
      </c>
      <c r="BL1405" s="733" t="str">
        <f t="shared" si="996"/>
        <v/>
      </c>
      <c r="BM1405" s="734" t="str">
        <f t="shared" si="997"/>
        <v/>
      </c>
      <c r="BN1405" s="751" t="str">
        <f t="shared" si="999"/>
        <v/>
      </c>
      <c r="BO1405" s="742" t="str">
        <f t="shared" si="1000"/>
        <v/>
      </c>
      <c r="BP1405" s="750" t="str">
        <f t="shared" si="1016"/>
        <v/>
      </c>
      <c r="BQ1405" s="743" t="str">
        <f t="shared" si="1001"/>
        <v/>
      </c>
      <c r="BR1405" s="732" t="str">
        <f t="shared" si="1002"/>
        <v/>
      </c>
      <c r="BS1405" s="732" t="str">
        <f t="shared" si="1017"/>
        <v/>
      </c>
      <c r="BT1405" s="732" t="str">
        <f t="shared" si="1018"/>
        <v/>
      </c>
      <c r="BU1405" s="742" t="str">
        <f t="shared" si="1032"/>
        <v/>
      </c>
      <c r="BV1405" s="742" t="str">
        <f t="shared" si="1033"/>
        <v/>
      </c>
      <c r="BW1405" s="742" t="str">
        <f t="shared" si="1034"/>
        <v/>
      </c>
      <c r="BX1405" s="741" t="str">
        <f t="shared" si="1035"/>
        <v/>
      </c>
      <c r="BY1405" s="733" t="str">
        <f t="shared" si="1019"/>
        <v/>
      </c>
      <c r="BZ1405" s="732" t="str">
        <f t="shared" si="1027"/>
        <v/>
      </c>
      <c r="CA1405" s="732" t="str">
        <f t="shared" si="1022"/>
        <v/>
      </c>
      <c r="CB1405" s="734" t="str">
        <f t="shared" si="1028"/>
        <v/>
      </c>
      <c r="CC1405" s="733" t="str">
        <f t="shared" si="1020"/>
        <v/>
      </c>
      <c r="CD1405" s="740" t="str">
        <f t="shared" si="1036"/>
        <v/>
      </c>
      <c r="CE1405" s="732" t="str">
        <f t="shared" si="1023"/>
        <v/>
      </c>
      <c r="CF1405" s="739" t="str">
        <f t="shared" si="1037"/>
        <v/>
      </c>
      <c r="CG1405" s="737"/>
      <c r="CH1405" s="736" t="str">
        <f t="shared" si="1003"/>
        <v/>
      </c>
      <c r="CI1405" s="738" t="str">
        <f t="shared" si="1004"/>
        <v/>
      </c>
      <c r="CJ1405" s="737"/>
      <c r="CK1405" s="736" t="str">
        <f t="shared" si="1005"/>
        <v/>
      </c>
      <c r="CL1405" s="735" t="str">
        <f t="shared" si="1006"/>
        <v/>
      </c>
      <c r="CM1405" s="733" t="e">
        <f t="shared" si="1007"/>
        <v>#DIV/0!</v>
      </c>
      <c r="CN1405" s="732" t="e">
        <f t="shared" si="1038"/>
        <v>#DIV/0!</v>
      </c>
      <c r="CO1405" s="732" t="e">
        <f t="shared" si="1008"/>
        <v>#DIV/0!</v>
      </c>
      <c r="CP1405" s="734" t="e">
        <f t="shared" si="1039"/>
        <v>#DIV/0!</v>
      </c>
      <c r="CQ1405" s="733" t="str">
        <f t="shared" si="1009"/>
        <v/>
      </c>
      <c r="CR1405" s="732" t="str">
        <f t="shared" si="1030"/>
        <v/>
      </c>
      <c r="CS1405" s="732" t="str">
        <f t="shared" si="1010"/>
        <v/>
      </c>
      <c r="CT1405" s="731" t="str">
        <f t="shared" si="1031"/>
        <v/>
      </c>
      <c r="CV1405" s="733" t="e">
        <f>IF($H$1=1,'Process Capability'!$F$7,CX1405)</f>
        <v>#DIV/0!</v>
      </c>
      <c r="CW1405" s="732" t="e">
        <f t="shared" si="1011"/>
        <v>#DIV/0!</v>
      </c>
      <c r="CX1405" s="732" t="e">
        <f t="shared" si="1012"/>
        <v>#DIV/0!</v>
      </c>
      <c r="CY1405" s="732" t="e">
        <f t="shared" si="1013"/>
        <v>#DIV/0!</v>
      </c>
      <c r="CZ1405" s="732" t="e">
        <f>IF($H$1=1,'Process Capability'!$F$8,CX1405)</f>
        <v>#DIV/0!</v>
      </c>
      <c r="DA1405" s="732" t="e">
        <f>IF($H$1=1,MAX('Process Capability'!$F$7,'Process Capability'!$F$8)-MIN('Process Capability'!$F$7,'Process Capability'!$F$8),DC1405)</f>
        <v>#DIV/0!</v>
      </c>
      <c r="DB1405" s="732" t="e">
        <f t="shared" si="1014"/>
        <v>#DIV/0!</v>
      </c>
      <c r="DC1405" s="731" t="e">
        <f t="shared" si="1015"/>
        <v>#DIV/0!</v>
      </c>
    </row>
    <row r="1406" spans="1:107" x14ac:dyDescent="0.2">
      <c r="A1406" s="733" t="str">
        <f>IF(C1406=0,IF('Process Capability'!$F$6=1,'Process Capability'!D1414,IF('Process Capability'!$F$6=2,I1256,IF('Process Capability'!$F$6=3,N1306,IF('Process Capability'!$F$6=4,T1331,IF('Process Capability'!$F$6=5,AA1346,IF('Process Capability'!$F$6=6,AI1356,"")))))),"")</f>
        <v/>
      </c>
      <c r="B1406" s="731" t="str">
        <f>IF(D1406=0,IF('Process Capability'!$F$6=1,H1406,IF('Process Capability'!$F$6=2,J1256,IF('Process Capability'!$F$6=3,O1306,IF('Process Capability'!$F$6=4,U1331,IF('Process Capability'!$F$6=5,AB1346,IF('Process Capability'!$F$6=6,AJ1356,"")))))),"")</f>
        <v/>
      </c>
      <c r="C1406" s="701" t="str">
        <f>IF('Process Capability'!$F$6=1,COUNTBLANK('Process Capability'!D1414),IF('Process Capability'!$F$6=2,COUNTBLANK(I1406),IF('Process Capability'!$F$6=3,COUNTBLANK(N1406),IF('Process Capability'!$F$6=4,COUNTBLANK(T1406),IF('Process Capability'!$F$6=5,COUNTBLANK(AA1406),IF('Process Capability'!$F$6=6,COUNTBLANK(AI1406),""))))))</f>
        <v/>
      </c>
      <c r="D1406" s="701" t="str">
        <f>IF('Process Capability'!$F$6=1,COUNTBLANK(H1406),IF('Process Capability'!$F$6=2,COUNTBLANK(J1406),IF('Process Capability'!$F$6=3,COUNTBLANK(O1406),IF('Process Capability'!$F$6=4,COUNTBLANK(U1406),IF('Process Capability'!$F$6=5,COUNTBLANK(AB1406),IF('Process Capability'!$F$6=6,COUNTBLANK(AJ1406),""))))))</f>
        <v/>
      </c>
      <c r="G1406" s="749" t="str">
        <f>IF(COUNTBLANK('Process Capability'!D1414)=1,"",'Process Capability'!D1414)</f>
        <v/>
      </c>
      <c r="H1406" s="748" t="str">
        <f>IF(COUNTBLANK('Process Capability'!D1414)=1,"",MAX('Process Capability'!D1413:D1414)-MIN('Process Capability'!D1413:D1414))</f>
        <v/>
      </c>
      <c r="AS1406" s="733">
        <v>1403</v>
      </c>
      <c r="AT1406" s="732">
        <f t="shared" si="1021"/>
        <v>702</v>
      </c>
      <c r="AU1406" s="732">
        <f t="shared" si="1024"/>
        <v>468</v>
      </c>
      <c r="AV1406" s="742">
        <f t="shared" si="1025"/>
        <v>351</v>
      </c>
      <c r="AW1406" s="732">
        <f t="shared" si="1026"/>
        <v>281</v>
      </c>
      <c r="AX1406" s="734">
        <f t="shared" si="1029"/>
        <v>234</v>
      </c>
      <c r="AY1406" s="662" t="str">
        <f t="shared" si="998"/>
        <v/>
      </c>
      <c r="BL1406" s="733" t="str">
        <f t="shared" si="996"/>
        <v/>
      </c>
      <c r="BM1406" s="734" t="str">
        <f t="shared" si="997"/>
        <v/>
      </c>
      <c r="BN1406" s="751" t="str">
        <f t="shared" si="999"/>
        <v/>
      </c>
      <c r="BO1406" s="742" t="str">
        <f t="shared" si="1000"/>
        <v/>
      </c>
      <c r="BP1406" s="750" t="str">
        <f t="shared" si="1016"/>
        <v/>
      </c>
      <c r="BQ1406" s="743" t="str">
        <f t="shared" si="1001"/>
        <v/>
      </c>
      <c r="BR1406" s="732" t="str">
        <f t="shared" si="1002"/>
        <v/>
      </c>
      <c r="BS1406" s="732" t="str">
        <f t="shared" si="1017"/>
        <v/>
      </c>
      <c r="BT1406" s="732" t="str">
        <f t="shared" si="1018"/>
        <v/>
      </c>
      <c r="BU1406" s="742" t="str">
        <f t="shared" si="1032"/>
        <v/>
      </c>
      <c r="BV1406" s="742" t="str">
        <f t="shared" si="1033"/>
        <v/>
      </c>
      <c r="BW1406" s="742" t="str">
        <f t="shared" si="1034"/>
        <v/>
      </c>
      <c r="BX1406" s="741" t="str">
        <f t="shared" si="1035"/>
        <v/>
      </c>
      <c r="BY1406" s="733" t="str">
        <f t="shared" si="1019"/>
        <v/>
      </c>
      <c r="BZ1406" s="732" t="str">
        <f t="shared" si="1027"/>
        <v/>
      </c>
      <c r="CA1406" s="732" t="str">
        <f t="shared" si="1022"/>
        <v/>
      </c>
      <c r="CB1406" s="734" t="str">
        <f t="shared" si="1028"/>
        <v/>
      </c>
      <c r="CC1406" s="733" t="str">
        <f t="shared" si="1020"/>
        <v/>
      </c>
      <c r="CD1406" s="740" t="str">
        <f t="shared" si="1036"/>
        <v/>
      </c>
      <c r="CE1406" s="732" t="str">
        <f t="shared" si="1023"/>
        <v/>
      </c>
      <c r="CF1406" s="739" t="str">
        <f t="shared" si="1037"/>
        <v/>
      </c>
      <c r="CG1406" s="737"/>
      <c r="CH1406" s="736" t="str">
        <f t="shared" si="1003"/>
        <v/>
      </c>
      <c r="CI1406" s="738" t="str">
        <f t="shared" si="1004"/>
        <v/>
      </c>
      <c r="CJ1406" s="737"/>
      <c r="CK1406" s="736" t="str">
        <f t="shared" si="1005"/>
        <v/>
      </c>
      <c r="CL1406" s="735" t="str">
        <f t="shared" si="1006"/>
        <v/>
      </c>
      <c r="CM1406" s="733" t="e">
        <f t="shared" si="1007"/>
        <v>#DIV/0!</v>
      </c>
      <c r="CN1406" s="732" t="e">
        <f t="shared" si="1038"/>
        <v>#DIV/0!</v>
      </c>
      <c r="CO1406" s="732" t="e">
        <f t="shared" si="1008"/>
        <v>#DIV/0!</v>
      </c>
      <c r="CP1406" s="734" t="e">
        <f t="shared" si="1039"/>
        <v>#DIV/0!</v>
      </c>
      <c r="CQ1406" s="733" t="str">
        <f t="shared" si="1009"/>
        <v/>
      </c>
      <c r="CR1406" s="732" t="str">
        <f t="shared" si="1030"/>
        <v/>
      </c>
      <c r="CS1406" s="732" t="str">
        <f t="shared" si="1010"/>
        <v/>
      </c>
      <c r="CT1406" s="731" t="str">
        <f t="shared" si="1031"/>
        <v/>
      </c>
      <c r="CV1406" s="733" t="e">
        <f>IF($H$1=1,'Process Capability'!$F$7,CX1406)</f>
        <v>#DIV/0!</v>
      </c>
      <c r="CW1406" s="732" t="e">
        <f t="shared" si="1011"/>
        <v>#DIV/0!</v>
      </c>
      <c r="CX1406" s="732" t="e">
        <f t="shared" si="1012"/>
        <v>#DIV/0!</v>
      </c>
      <c r="CY1406" s="732" t="e">
        <f t="shared" si="1013"/>
        <v>#DIV/0!</v>
      </c>
      <c r="CZ1406" s="732" t="e">
        <f>IF($H$1=1,'Process Capability'!$F$8,CX1406)</f>
        <v>#DIV/0!</v>
      </c>
      <c r="DA1406" s="732" t="e">
        <f>IF($H$1=1,MAX('Process Capability'!$F$7,'Process Capability'!$F$8)-MIN('Process Capability'!$F$7,'Process Capability'!$F$8),DC1406)</f>
        <v>#DIV/0!</v>
      </c>
      <c r="DB1406" s="732" t="e">
        <f t="shared" si="1014"/>
        <v>#DIV/0!</v>
      </c>
      <c r="DC1406" s="731" t="e">
        <f t="shared" si="1015"/>
        <v>#DIV/0!</v>
      </c>
    </row>
    <row r="1407" spans="1:107" x14ac:dyDescent="0.2">
      <c r="A1407" s="733" t="str">
        <f>IF(C1407=0,IF('Process Capability'!$F$6=1,'Process Capability'!D1415,IF('Process Capability'!$F$6=2,I1257,IF('Process Capability'!$F$6=3,N1307,IF('Process Capability'!$F$6=4,T1332,IF('Process Capability'!$F$6=5,AA1347,IF('Process Capability'!$F$6=6,AI1357,"")))))),"")</f>
        <v/>
      </c>
      <c r="B1407" s="731" t="str">
        <f>IF(D1407=0,IF('Process Capability'!$F$6=1,H1407,IF('Process Capability'!$F$6=2,J1257,IF('Process Capability'!$F$6=3,O1307,IF('Process Capability'!$F$6=4,U1332,IF('Process Capability'!$F$6=5,AB1347,IF('Process Capability'!$F$6=6,AJ1357,"")))))),"")</f>
        <v/>
      </c>
      <c r="C1407" s="701" t="str">
        <f>IF('Process Capability'!$F$6=1,COUNTBLANK('Process Capability'!D1415),IF('Process Capability'!$F$6=2,COUNTBLANK(I1407),IF('Process Capability'!$F$6=3,COUNTBLANK(N1407),IF('Process Capability'!$F$6=4,COUNTBLANK(T1407),IF('Process Capability'!$F$6=5,COUNTBLANK(AA1407),IF('Process Capability'!$F$6=6,COUNTBLANK(AI1407),""))))))</f>
        <v/>
      </c>
      <c r="D1407" s="701" t="str">
        <f>IF('Process Capability'!$F$6=1,COUNTBLANK(H1407),IF('Process Capability'!$F$6=2,COUNTBLANK(J1407),IF('Process Capability'!$F$6=3,COUNTBLANK(O1407),IF('Process Capability'!$F$6=4,COUNTBLANK(U1407),IF('Process Capability'!$F$6=5,COUNTBLANK(AB1407),IF('Process Capability'!$F$6=6,COUNTBLANK(AJ1407),""))))))</f>
        <v/>
      </c>
      <c r="G1407" s="749" t="str">
        <f>IF(COUNTBLANK('Process Capability'!D1415)=1,"",'Process Capability'!D1415)</f>
        <v/>
      </c>
      <c r="H1407" s="748" t="str">
        <f>IF(COUNTBLANK('Process Capability'!D1415)=1,"",MAX('Process Capability'!D1414:D1415)-MIN('Process Capability'!D1414:D1415))</f>
        <v/>
      </c>
      <c r="AS1407" s="743">
        <v>1404</v>
      </c>
      <c r="AT1407" s="732">
        <f t="shared" si="1021"/>
        <v>702</v>
      </c>
      <c r="AU1407" s="732">
        <f t="shared" si="1024"/>
        <v>468</v>
      </c>
      <c r="AV1407" s="742">
        <f t="shared" si="1025"/>
        <v>351</v>
      </c>
      <c r="AW1407" s="732">
        <f t="shared" si="1026"/>
        <v>281</v>
      </c>
      <c r="AX1407" s="734">
        <f t="shared" si="1029"/>
        <v>234</v>
      </c>
      <c r="AY1407" s="662" t="str">
        <f t="shared" si="998"/>
        <v/>
      </c>
      <c r="BL1407" s="733" t="str">
        <f t="shared" si="996"/>
        <v/>
      </c>
      <c r="BM1407" s="734" t="str">
        <f t="shared" si="997"/>
        <v/>
      </c>
      <c r="BN1407" s="751" t="str">
        <f t="shared" si="999"/>
        <v/>
      </c>
      <c r="BO1407" s="742" t="str">
        <f t="shared" si="1000"/>
        <v/>
      </c>
      <c r="BP1407" s="750" t="str">
        <f t="shared" si="1016"/>
        <v/>
      </c>
      <c r="BQ1407" s="743" t="str">
        <f t="shared" si="1001"/>
        <v/>
      </c>
      <c r="BR1407" s="732" t="str">
        <f t="shared" si="1002"/>
        <v/>
      </c>
      <c r="BS1407" s="732" t="str">
        <f t="shared" si="1017"/>
        <v/>
      </c>
      <c r="BT1407" s="732" t="str">
        <f t="shared" si="1018"/>
        <v/>
      </c>
      <c r="BU1407" s="742" t="str">
        <f t="shared" si="1032"/>
        <v/>
      </c>
      <c r="BV1407" s="742" t="str">
        <f t="shared" si="1033"/>
        <v/>
      </c>
      <c r="BW1407" s="742" t="str">
        <f t="shared" si="1034"/>
        <v/>
      </c>
      <c r="BX1407" s="741" t="str">
        <f t="shared" si="1035"/>
        <v/>
      </c>
      <c r="BY1407" s="733" t="str">
        <f t="shared" si="1019"/>
        <v/>
      </c>
      <c r="BZ1407" s="732" t="str">
        <f t="shared" si="1027"/>
        <v/>
      </c>
      <c r="CA1407" s="732" t="str">
        <f t="shared" si="1022"/>
        <v/>
      </c>
      <c r="CB1407" s="734" t="str">
        <f t="shared" si="1028"/>
        <v/>
      </c>
      <c r="CC1407" s="733" t="str">
        <f t="shared" si="1020"/>
        <v/>
      </c>
      <c r="CD1407" s="740" t="str">
        <f t="shared" si="1036"/>
        <v/>
      </c>
      <c r="CE1407" s="732" t="str">
        <f t="shared" si="1023"/>
        <v/>
      </c>
      <c r="CF1407" s="739" t="str">
        <f t="shared" si="1037"/>
        <v/>
      </c>
      <c r="CG1407" s="737"/>
      <c r="CH1407" s="736" t="str">
        <f t="shared" si="1003"/>
        <v/>
      </c>
      <c r="CI1407" s="738" t="str">
        <f t="shared" si="1004"/>
        <v/>
      </c>
      <c r="CJ1407" s="737"/>
      <c r="CK1407" s="736" t="str">
        <f t="shared" si="1005"/>
        <v/>
      </c>
      <c r="CL1407" s="735" t="str">
        <f t="shared" si="1006"/>
        <v/>
      </c>
      <c r="CM1407" s="733" t="e">
        <f t="shared" si="1007"/>
        <v>#DIV/0!</v>
      </c>
      <c r="CN1407" s="732" t="e">
        <f t="shared" si="1038"/>
        <v>#DIV/0!</v>
      </c>
      <c r="CO1407" s="732" t="e">
        <f t="shared" si="1008"/>
        <v>#DIV/0!</v>
      </c>
      <c r="CP1407" s="734" t="e">
        <f t="shared" si="1039"/>
        <v>#DIV/0!</v>
      </c>
      <c r="CQ1407" s="733" t="str">
        <f t="shared" si="1009"/>
        <v/>
      </c>
      <c r="CR1407" s="732" t="str">
        <f t="shared" si="1030"/>
        <v/>
      </c>
      <c r="CS1407" s="732" t="str">
        <f t="shared" si="1010"/>
        <v/>
      </c>
      <c r="CT1407" s="731" t="str">
        <f t="shared" si="1031"/>
        <v/>
      </c>
      <c r="CV1407" s="733" t="e">
        <f>IF($H$1=1,'Process Capability'!$F$7,CX1407)</f>
        <v>#DIV/0!</v>
      </c>
      <c r="CW1407" s="732" t="e">
        <f t="shared" si="1011"/>
        <v>#DIV/0!</v>
      </c>
      <c r="CX1407" s="732" t="e">
        <f t="shared" si="1012"/>
        <v>#DIV/0!</v>
      </c>
      <c r="CY1407" s="732" t="e">
        <f t="shared" si="1013"/>
        <v>#DIV/0!</v>
      </c>
      <c r="CZ1407" s="732" t="e">
        <f>IF($H$1=1,'Process Capability'!$F$8,CX1407)</f>
        <v>#DIV/0!</v>
      </c>
      <c r="DA1407" s="732" t="e">
        <f>IF($H$1=1,MAX('Process Capability'!$F$7,'Process Capability'!$F$8)-MIN('Process Capability'!$F$7,'Process Capability'!$F$8),DC1407)</f>
        <v>#DIV/0!</v>
      </c>
      <c r="DB1407" s="732" t="e">
        <f t="shared" si="1014"/>
        <v>#DIV/0!</v>
      </c>
      <c r="DC1407" s="731" t="e">
        <f t="shared" si="1015"/>
        <v>#DIV/0!</v>
      </c>
    </row>
    <row r="1408" spans="1:107" x14ac:dyDescent="0.2">
      <c r="A1408" s="733" t="str">
        <f>IF(C1408=0,IF('Process Capability'!$F$6=1,'Process Capability'!D1416,IF('Process Capability'!$F$6=2,I1258,IF('Process Capability'!$F$6=3,N1308,IF('Process Capability'!$F$6=4,T1333,IF('Process Capability'!$F$6=5,AA1348,IF('Process Capability'!$F$6=6,AI1358,"")))))),"")</f>
        <v/>
      </c>
      <c r="B1408" s="731" t="str">
        <f>IF(D1408=0,IF('Process Capability'!$F$6=1,H1408,IF('Process Capability'!$F$6=2,J1258,IF('Process Capability'!$F$6=3,O1308,IF('Process Capability'!$F$6=4,U1333,IF('Process Capability'!$F$6=5,AB1348,IF('Process Capability'!$F$6=6,AJ1358,"")))))),"")</f>
        <v/>
      </c>
      <c r="C1408" s="701" t="str">
        <f>IF('Process Capability'!$F$6=1,COUNTBLANK('Process Capability'!D1416),IF('Process Capability'!$F$6=2,COUNTBLANK(I1408),IF('Process Capability'!$F$6=3,COUNTBLANK(N1408),IF('Process Capability'!$F$6=4,COUNTBLANK(T1408),IF('Process Capability'!$F$6=5,COUNTBLANK(AA1408),IF('Process Capability'!$F$6=6,COUNTBLANK(AI1408),""))))))</f>
        <v/>
      </c>
      <c r="D1408" s="701" t="str">
        <f>IF('Process Capability'!$F$6=1,COUNTBLANK(H1408),IF('Process Capability'!$F$6=2,COUNTBLANK(J1408),IF('Process Capability'!$F$6=3,COUNTBLANK(O1408),IF('Process Capability'!$F$6=4,COUNTBLANK(U1408),IF('Process Capability'!$F$6=5,COUNTBLANK(AB1408),IF('Process Capability'!$F$6=6,COUNTBLANK(AJ1408),""))))))</f>
        <v/>
      </c>
      <c r="G1408" s="749" t="str">
        <f>IF(COUNTBLANK('Process Capability'!D1416)=1,"",'Process Capability'!D1416)</f>
        <v/>
      </c>
      <c r="H1408" s="748" t="str">
        <f>IF(COUNTBLANK('Process Capability'!D1416)=1,"",MAX('Process Capability'!D1415:D1416)-MIN('Process Capability'!D1415:D1416))</f>
        <v/>
      </c>
      <c r="AS1408" s="733">
        <v>1405</v>
      </c>
      <c r="AT1408" s="732">
        <f t="shared" si="1021"/>
        <v>703</v>
      </c>
      <c r="AU1408" s="732">
        <f t="shared" si="1024"/>
        <v>469</v>
      </c>
      <c r="AV1408" s="742">
        <f t="shared" si="1025"/>
        <v>352</v>
      </c>
      <c r="AW1408" s="732">
        <f t="shared" si="1026"/>
        <v>281</v>
      </c>
      <c r="AX1408" s="734">
        <f t="shared" si="1029"/>
        <v>235</v>
      </c>
      <c r="AY1408" s="662" t="str">
        <f t="shared" si="998"/>
        <v/>
      </c>
      <c r="BL1408" s="733" t="str">
        <f t="shared" si="996"/>
        <v/>
      </c>
      <c r="BM1408" s="734" t="str">
        <f t="shared" si="997"/>
        <v/>
      </c>
      <c r="BN1408" s="751" t="str">
        <f t="shared" si="999"/>
        <v/>
      </c>
      <c r="BO1408" s="742" t="str">
        <f t="shared" si="1000"/>
        <v/>
      </c>
      <c r="BP1408" s="750" t="str">
        <f t="shared" si="1016"/>
        <v/>
      </c>
      <c r="BQ1408" s="743" t="str">
        <f t="shared" si="1001"/>
        <v/>
      </c>
      <c r="BR1408" s="732" t="str">
        <f t="shared" si="1002"/>
        <v/>
      </c>
      <c r="BS1408" s="732" t="str">
        <f t="shared" si="1017"/>
        <v/>
      </c>
      <c r="BT1408" s="732" t="str">
        <f t="shared" si="1018"/>
        <v/>
      </c>
      <c r="BU1408" s="742" t="str">
        <f t="shared" si="1032"/>
        <v/>
      </c>
      <c r="BV1408" s="742" t="str">
        <f t="shared" si="1033"/>
        <v/>
      </c>
      <c r="BW1408" s="742" t="str">
        <f t="shared" si="1034"/>
        <v/>
      </c>
      <c r="BX1408" s="741" t="str">
        <f t="shared" si="1035"/>
        <v/>
      </c>
      <c r="BY1408" s="733" t="str">
        <f t="shared" si="1019"/>
        <v/>
      </c>
      <c r="BZ1408" s="732" t="str">
        <f t="shared" si="1027"/>
        <v/>
      </c>
      <c r="CA1408" s="732" t="str">
        <f t="shared" si="1022"/>
        <v/>
      </c>
      <c r="CB1408" s="734" t="str">
        <f t="shared" si="1028"/>
        <v/>
      </c>
      <c r="CC1408" s="733" t="str">
        <f t="shared" si="1020"/>
        <v/>
      </c>
      <c r="CD1408" s="740" t="str">
        <f t="shared" si="1036"/>
        <v/>
      </c>
      <c r="CE1408" s="732" t="str">
        <f t="shared" si="1023"/>
        <v/>
      </c>
      <c r="CF1408" s="739" t="str">
        <f t="shared" si="1037"/>
        <v/>
      </c>
      <c r="CG1408" s="737"/>
      <c r="CH1408" s="736" t="str">
        <f t="shared" si="1003"/>
        <v/>
      </c>
      <c r="CI1408" s="738" t="str">
        <f t="shared" si="1004"/>
        <v/>
      </c>
      <c r="CJ1408" s="737"/>
      <c r="CK1408" s="736" t="str">
        <f t="shared" si="1005"/>
        <v/>
      </c>
      <c r="CL1408" s="735" t="str">
        <f t="shared" si="1006"/>
        <v/>
      </c>
      <c r="CM1408" s="733" t="e">
        <f t="shared" si="1007"/>
        <v>#DIV/0!</v>
      </c>
      <c r="CN1408" s="732" t="e">
        <f t="shared" si="1038"/>
        <v>#DIV/0!</v>
      </c>
      <c r="CO1408" s="732" t="e">
        <f t="shared" si="1008"/>
        <v>#DIV/0!</v>
      </c>
      <c r="CP1408" s="734" t="e">
        <f t="shared" si="1039"/>
        <v>#DIV/0!</v>
      </c>
      <c r="CQ1408" s="733" t="str">
        <f t="shared" si="1009"/>
        <v/>
      </c>
      <c r="CR1408" s="732" t="str">
        <f t="shared" si="1030"/>
        <v/>
      </c>
      <c r="CS1408" s="732" t="str">
        <f t="shared" si="1010"/>
        <v/>
      </c>
      <c r="CT1408" s="731" t="str">
        <f t="shared" si="1031"/>
        <v/>
      </c>
      <c r="CV1408" s="733" t="e">
        <f>IF($H$1=1,'Process Capability'!$F$7,CX1408)</f>
        <v>#DIV/0!</v>
      </c>
      <c r="CW1408" s="732" t="e">
        <f t="shared" si="1011"/>
        <v>#DIV/0!</v>
      </c>
      <c r="CX1408" s="732" t="e">
        <f t="shared" si="1012"/>
        <v>#DIV/0!</v>
      </c>
      <c r="CY1408" s="732" t="e">
        <f t="shared" si="1013"/>
        <v>#DIV/0!</v>
      </c>
      <c r="CZ1408" s="732" t="e">
        <f>IF($H$1=1,'Process Capability'!$F$8,CX1408)</f>
        <v>#DIV/0!</v>
      </c>
      <c r="DA1408" s="732" t="e">
        <f>IF($H$1=1,MAX('Process Capability'!$F$7,'Process Capability'!$F$8)-MIN('Process Capability'!$F$7,'Process Capability'!$F$8),DC1408)</f>
        <v>#DIV/0!</v>
      </c>
      <c r="DB1408" s="732" t="e">
        <f t="shared" si="1014"/>
        <v>#DIV/0!</v>
      </c>
      <c r="DC1408" s="731" t="e">
        <f t="shared" si="1015"/>
        <v>#DIV/0!</v>
      </c>
    </row>
    <row r="1409" spans="1:107" x14ac:dyDescent="0.2">
      <c r="A1409" s="733" t="str">
        <f>IF(C1409=0,IF('Process Capability'!$F$6=1,'Process Capability'!D1417,IF('Process Capability'!$F$6=2,I1259,IF('Process Capability'!$F$6=3,N1309,IF('Process Capability'!$F$6=4,T1334,IF('Process Capability'!$F$6=5,AA1349,IF('Process Capability'!$F$6=6,AI1359,"")))))),"")</f>
        <v/>
      </c>
      <c r="B1409" s="731" t="str">
        <f>IF(D1409=0,IF('Process Capability'!$F$6=1,H1409,IF('Process Capability'!$F$6=2,J1259,IF('Process Capability'!$F$6=3,O1309,IF('Process Capability'!$F$6=4,U1334,IF('Process Capability'!$F$6=5,AB1349,IF('Process Capability'!$F$6=6,AJ1359,"")))))),"")</f>
        <v/>
      </c>
      <c r="C1409" s="701" t="str">
        <f>IF('Process Capability'!$F$6=1,COUNTBLANK('Process Capability'!D1417),IF('Process Capability'!$F$6=2,COUNTBLANK(I1409),IF('Process Capability'!$F$6=3,COUNTBLANK(N1409),IF('Process Capability'!$F$6=4,COUNTBLANK(T1409),IF('Process Capability'!$F$6=5,COUNTBLANK(AA1409),IF('Process Capability'!$F$6=6,COUNTBLANK(AI1409),""))))))</f>
        <v/>
      </c>
      <c r="D1409" s="701" t="str">
        <f>IF('Process Capability'!$F$6=1,COUNTBLANK(H1409),IF('Process Capability'!$F$6=2,COUNTBLANK(J1409),IF('Process Capability'!$F$6=3,COUNTBLANK(O1409),IF('Process Capability'!$F$6=4,COUNTBLANK(U1409),IF('Process Capability'!$F$6=5,COUNTBLANK(AB1409),IF('Process Capability'!$F$6=6,COUNTBLANK(AJ1409),""))))))</f>
        <v/>
      </c>
      <c r="G1409" s="749" t="str">
        <f>IF(COUNTBLANK('Process Capability'!D1417)=1,"",'Process Capability'!D1417)</f>
        <v/>
      </c>
      <c r="H1409" s="748" t="str">
        <f>IF(COUNTBLANK('Process Capability'!D1417)=1,"",MAX('Process Capability'!D1416:D1417)-MIN('Process Capability'!D1416:D1417))</f>
        <v/>
      </c>
      <c r="AS1409" s="733">
        <v>1406</v>
      </c>
      <c r="AT1409" s="732">
        <f t="shared" si="1021"/>
        <v>703</v>
      </c>
      <c r="AU1409" s="732">
        <f t="shared" si="1024"/>
        <v>469</v>
      </c>
      <c r="AV1409" s="742">
        <f t="shared" si="1025"/>
        <v>352</v>
      </c>
      <c r="AW1409" s="732">
        <f t="shared" si="1026"/>
        <v>282</v>
      </c>
      <c r="AX1409" s="734">
        <f t="shared" si="1029"/>
        <v>235</v>
      </c>
      <c r="AY1409" s="662" t="str">
        <f t="shared" si="998"/>
        <v/>
      </c>
      <c r="BL1409" s="733" t="str">
        <f t="shared" si="996"/>
        <v/>
      </c>
      <c r="BM1409" s="734" t="str">
        <f t="shared" si="997"/>
        <v/>
      </c>
      <c r="BN1409" s="751" t="str">
        <f t="shared" si="999"/>
        <v/>
      </c>
      <c r="BO1409" s="742" t="str">
        <f t="shared" si="1000"/>
        <v/>
      </c>
      <c r="BP1409" s="750" t="str">
        <f t="shared" si="1016"/>
        <v/>
      </c>
      <c r="BQ1409" s="743" t="str">
        <f t="shared" si="1001"/>
        <v/>
      </c>
      <c r="BR1409" s="732" t="str">
        <f t="shared" si="1002"/>
        <v/>
      </c>
      <c r="BS1409" s="732" t="str">
        <f t="shared" si="1017"/>
        <v/>
      </c>
      <c r="BT1409" s="732" t="str">
        <f t="shared" si="1018"/>
        <v/>
      </c>
      <c r="BU1409" s="742" t="str">
        <f t="shared" si="1032"/>
        <v/>
      </c>
      <c r="BV1409" s="742" t="str">
        <f t="shared" si="1033"/>
        <v/>
      </c>
      <c r="BW1409" s="742" t="str">
        <f t="shared" si="1034"/>
        <v/>
      </c>
      <c r="BX1409" s="741" t="str">
        <f t="shared" si="1035"/>
        <v/>
      </c>
      <c r="BY1409" s="733" t="str">
        <f t="shared" si="1019"/>
        <v/>
      </c>
      <c r="BZ1409" s="732" t="str">
        <f t="shared" si="1027"/>
        <v/>
      </c>
      <c r="CA1409" s="732" t="str">
        <f t="shared" si="1022"/>
        <v/>
      </c>
      <c r="CB1409" s="734" t="str">
        <f t="shared" si="1028"/>
        <v/>
      </c>
      <c r="CC1409" s="733" t="str">
        <f t="shared" si="1020"/>
        <v/>
      </c>
      <c r="CD1409" s="740" t="str">
        <f t="shared" si="1036"/>
        <v/>
      </c>
      <c r="CE1409" s="732" t="str">
        <f t="shared" si="1023"/>
        <v/>
      </c>
      <c r="CF1409" s="739" t="str">
        <f t="shared" si="1037"/>
        <v/>
      </c>
      <c r="CG1409" s="737"/>
      <c r="CH1409" s="736" t="str">
        <f t="shared" si="1003"/>
        <v/>
      </c>
      <c r="CI1409" s="738" t="str">
        <f t="shared" si="1004"/>
        <v/>
      </c>
      <c r="CJ1409" s="737"/>
      <c r="CK1409" s="736" t="str">
        <f t="shared" si="1005"/>
        <v/>
      </c>
      <c r="CL1409" s="735" t="str">
        <f t="shared" si="1006"/>
        <v/>
      </c>
      <c r="CM1409" s="733" t="e">
        <f t="shared" si="1007"/>
        <v>#DIV/0!</v>
      </c>
      <c r="CN1409" s="732" t="e">
        <f t="shared" si="1038"/>
        <v>#DIV/0!</v>
      </c>
      <c r="CO1409" s="732" t="e">
        <f t="shared" si="1008"/>
        <v>#DIV/0!</v>
      </c>
      <c r="CP1409" s="734" t="e">
        <f t="shared" si="1039"/>
        <v>#DIV/0!</v>
      </c>
      <c r="CQ1409" s="733" t="str">
        <f t="shared" si="1009"/>
        <v/>
      </c>
      <c r="CR1409" s="732" t="str">
        <f t="shared" si="1030"/>
        <v/>
      </c>
      <c r="CS1409" s="732" t="str">
        <f t="shared" si="1010"/>
        <v/>
      </c>
      <c r="CT1409" s="731" t="str">
        <f t="shared" si="1031"/>
        <v/>
      </c>
      <c r="CV1409" s="733" t="e">
        <f>IF($H$1=1,'Process Capability'!$F$7,CX1409)</f>
        <v>#DIV/0!</v>
      </c>
      <c r="CW1409" s="732" t="e">
        <f t="shared" si="1011"/>
        <v>#DIV/0!</v>
      </c>
      <c r="CX1409" s="732" t="e">
        <f t="shared" si="1012"/>
        <v>#DIV/0!</v>
      </c>
      <c r="CY1409" s="732" t="e">
        <f t="shared" si="1013"/>
        <v>#DIV/0!</v>
      </c>
      <c r="CZ1409" s="732" t="e">
        <f>IF($H$1=1,'Process Capability'!$F$8,CX1409)</f>
        <v>#DIV/0!</v>
      </c>
      <c r="DA1409" s="732" t="e">
        <f>IF($H$1=1,MAX('Process Capability'!$F$7,'Process Capability'!$F$8)-MIN('Process Capability'!$F$7,'Process Capability'!$F$8),DC1409)</f>
        <v>#DIV/0!</v>
      </c>
      <c r="DB1409" s="732" t="e">
        <f t="shared" si="1014"/>
        <v>#DIV/0!</v>
      </c>
      <c r="DC1409" s="731" t="e">
        <f t="shared" si="1015"/>
        <v>#DIV/0!</v>
      </c>
    </row>
    <row r="1410" spans="1:107" x14ac:dyDescent="0.2">
      <c r="A1410" s="733" t="str">
        <f>IF(C1410=0,IF('Process Capability'!$F$6=1,'Process Capability'!D1418,IF('Process Capability'!$F$6=2,I1260,IF('Process Capability'!$F$6=3,N1310,IF('Process Capability'!$F$6=4,T1335,IF('Process Capability'!$F$6=5,AA1350,IF('Process Capability'!$F$6=6,AI1360,"")))))),"")</f>
        <v/>
      </c>
      <c r="B1410" s="731" t="str">
        <f>IF(D1410=0,IF('Process Capability'!$F$6=1,H1410,IF('Process Capability'!$F$6=2,J1260,IF('Process Capability'!$F$6=3,O1310,IF('Process Capability'!$F$6=4,U1335,IF('Process Capability'!$F$6=5,AB1350,IF('Process Capability'!$F$6=6,AJ1360,"")))))),"")</f>
        <v/>
      </c>
      <c r="C1410" s="701" t="str">
        <f>IF('Process Capability'!$F$6=1,COUNTBLANK('Process Capability'!D1418),IF('Process Capability'!$F$6=2,COUNTBLANK(I1410),IF('Process Capability'!$F$6=3,COUNTBLANK(N1410),IF('Process Capability'!$F$6=4,COUNTBLANK(T1410),IF('Process Capability'!$F$6=5,COUNTBLANK(AA1410),IF('Process Capability'!$F$6=6,COUNTBLANK(AI1410),""))))))</f>
        <v/>
      </c>
      <c r="D1410" s="701" t="str">
        <f>IF('Process Capability'!$F$6=1,COUNTBLANK(H1410),IF('Process Capability'!$F$6=2,COUNTBLANK(J1410),IF('Process Capability'!$F$6=3,COUNTBLANK(O1410),IF('Process Capability'!$F$6=4,COUNTBLANK(U1410),IF('Process Capability'!$F$6=5,COUNTBLANK(AB1410),IF('Process Capability'!$F$6=6,COUNTBLANK(AJ1410),""))))))</f>
        <v/>
      </c>
      <c r="G1410" s="749" t="str">
        <f>IF(COUNTBLANK('Process Capability'!D1418)=1,"",'Process Capability'!D1418)</f>
        <v/>
      </c>
      <c r="H1410" s="748" t="str">
        <f>IF(COUNTBLANK('Process Capability'!D1418)=1,"",MAX('Process Capability'!D1417:D1418)-MIN('Process Capability'!D1417:D1418))</f>
        <v/>
      </c>
      <c r="AS1410" s="743">
        <v>1407</v>
      </c>
      <c r="AT1410" s="732">
        <f t="shared" si="1021"/>
        <v>704</v>
      </c>
      <c r="AU1410" s="732">
        <f t="shared" si="1024"/>
        <v>469</v>
      </c>
      <c r="AV1410" s="742">
        <f t="shared" si="1025"/>
        <v>352</v>
      </c>
      <c r="AW1410" s="732">
        <f t="shared" si="1026"/>
        <v>282</v>
      </c>
      <c r="AX1410" s="734">
        <f t="shared" si="1029"/>
        <v>235</v>
      </c>
      <c r="AY1410" s="662" t="str">
        <f t="shared" si="998"/>
        <v/>
      </c>
      <c r="BL1410" s="733" t="str">
        <f t="shared" si="996"/>
        <v/>
      </c>
      <c r="BM1410" s="734" t="str">
        <f t="shared" si="997"/>
        <v/>
      </c>
      <c r="BN1410" s="751" t="str">
        <f t="shared" si="999"/>
        <v/>
      </c>
      <c r="BO1410" s="742" t="str">
        <f t="shared" si="1000"/>
        <v/>
      </c>
      <c r="BP1410" s="750" t="str">
        <f t="shared" si="1016"/>
        <v/>
      </c>
      <c r="BQ1410" s="743" t="str">
        <f t="shared" si="1001"/>
        <v/>
      </c>
      <c r="BR1410" s="732" t="str">
        <f t="shared" si="1002"/>
        <v/>
      </c>
      <c r="BS1410" s="732" t="str">
        <f t="shared" si="1017"/>
        <v/>
      </c>
      <c r="BT1410" s="732" t="str">
        <f t="shared" si="1018"/>
        <v/>
      </c>
      <c r="BU1410" s="742" t="str">
        <f t="shared" si="1032"/>
        <v/>
      </c>
      <c r="BV1410" s="742" t="str">
        <f t="shared" si="1033"/>
        <v/>
      </c>
      <c r="BW1410" s="742" t="str">
        <f t="shared" si="1034"/>
        <v/>
      </c>
      <c r="BX1410" s="741" t="str">
        <f t="shared" si="1035"/>
        <v/>
      </c>
      <c r="BY1410" s="733" t="str">
        <f t="shared" si="1019"/>
        <v/>
      </c>
      <c r="BZ1410" s="732" t="str">
        <f t="shared" si="1027"/>
        <v/>
      </c>
      <c r="CA1410" s="732" t="str">
        <f t="shared" si="1022"/>
        <v/>
      </c>
      <c r="CB1410" s="734" t="str">
        <f t="shared" si="1028"/>
        <v/>
      </c>
      <c r="CC1410" s="733" t="str">
        <f t="shared" si="1020"/>
        <v/>
      </c>
      <c r="CD1410" s="740" t="str">
        <f t="shared" si="1036"/>
        <v/>
      </c>
      <c r="CE1410" s="732" t="str">
        <f t="shared" si="1023"/>
        <v/>
      </c>
      <c r="CF1410" s="739" t="str">
        <f t="shared" si="1037"/>
        <v/>
      </c>
      <c r="CG1410" s="737"/>
      <c r="CH1410" s="736" t="str">
        <f t="shared" si="1003"/>
        <v/>
      </c>
      <c r="CI1410" s="738" t="str">
        <f t="shared" si="1004"/>
        <v/>
      </c>
      <c r="CJ1410" s="737"/>
      <c r="CK1410" s="736" t="str">
        <f t="shared" si="1005"/>
        <v/>
      </c>
      <c r="CL1410" s="735" t="str">
        <f t="shared" si="1006"/>
        <v/>
      </c>
      <c r="CM1410" s="733" t="e">
        <f t="shared" si="1007"/>
        <v>#DIV/0!</v>
      </c>
      <c r="CN1410" s="732" t="e">
        <f t="shared" si="1038"/>
        <v>#DIV/0!</v>
      </c>
      <c r="CO1410" s="732" t="e">
        <f t="shared" si="1008"/>
        <v>#DIV/0!</v>
      </c>
      <c r="CP1410" s="734" t="e">
        <f t="shared" si="1039"/>
        <v>#DIV/0!</v>
      </c>
      <c r="CQ1410" s="733" t="str">
        <f t="shared" si="1009"/>
        <v/>
      </c>
      <c r="CR1410" s="732" t="str">
        <f t="shared" si="1030"/>
        <v/>
      </c>
      <c r="CS1410" s="732" t="str">
        <f t="shared" si="1010"/>
        <v/>
      </c>
      <c r="CT1410" s="731" t="str">
        <f t="shared" si="1031"/>
        <v/>
      </c>
      <c r="CV1410" s="733" t="e">
        <f>IF($H$1=1,'Process Capability'!$F$7,CX1410)</f>
        <v>#DIV/0!</v>
      </c>
      <c r="CW1410" s="732" t="e">
        <f t="shared" si="1011"/>
        <v>#DIV/0!</v>
      </c>
      <c r="CX1410" s="732" t="e">
        <f t="shared" si="1012"/>
        <v>#DIV/0!</v>
      </c>
      <c r="CY1410" s="732" t="e">
        <f t="shared" si="1013"/>
        <v>#DIV/0!</v>
      </c>
      <c r="CZ1410" s="732" t="e">
        <f>IF($H$1=1,'Process Capability'!$F$8,CX1410)</f>
        <v>#DIV/0!</v>
      </c>
      <c r="DA1410" s="732" t="e">
        <f>IF($H$1=1,MAX('Process Capability'!$F$7,'Process Capability'!$F$8)-MIN('Process Capability'!$F$7,'Process Capability'!$F$8),DC1410)</f>
        <v>#DIV/0!</v>
      </c>
      <c r="DB1410" s="732" t="e">
        <f t="shared" si="1014"/>
        <v>#DIV/0!</v>
      </c>
      <c r="DC1410" s="731" t="e">
        <f t="shared" si="1015"/>
        <v>#DIV/0!</v>
      </c>
    </row>
    <row r="1411" spans="1:107" x14ac:dyDescent="0.2">
      <c r="A1411" s="733" t="str">
        <f>IF(C1411=0,IF('Process Capability'!$F$6=1,'Process Capability'!D1419,IF('Process Capability'!$F$6=2,I1261,IF('Process Capability'!$F$6=3,N1311,IF('Process Capability'!$F$6=4,T1336,IF('Process Capability'!$F$6=5,AA1351,IF('Process Capability'!$F$6=6,AI1361,"")))))),"")</f>
        <v/>
      </c>
      <c r="B1411" s="731" t="str">
        <f>IF(D1411=0,IF('Process Capability'!$F$6=1,H1411,IF('Process Capability'!$F$6=2,J1261,IF('Process Capability'!$F$6=3,O1311,IF('Process Capability'!$F$6=4,U1336,IF('Process Capability'!$F$6=5,AB1351,IF('Process Capability'!$F$6=6,AJ1361,"")))))),"")</f>
        <v/>
      </c>
      <c r="C1411" s="701" t="str">
        <f>IF('Process Capability'!$F$6=1,COUNTBLANK('Process Capability'!D1419),IF('Process Capability'!$F$6=2,COUNTBLANK(I1411),IF('Process Capability'!$F$6=3,COUNTBLANK(N1411),IF('Process Capability'!$F$6=4,COUNTBLANK(T1411),IF('Process Capability'!$F$6=5,COUNTBLANK(AA1411),IF('Process Capability'!$F$6=6,COUNTBLANK(AI1411),""))))))</f>
        <v/>
      </c>
      <c r="D1411" s="701" t="str">
        <f>IF('Process Capability'!$F$6=1,COUNTBLANK(H1411),IF('Process Capability'!$F$6=2,COUNTBLANK(J1411),IF('Process Capability'!$F$6=3,COUNTBLANK(O1411),IF('Process Capability'!$F$6=4,COUNTBLANK(U1411),IF('Process Capability'!$F$6=5,COUNTBLANK(AB1411),IF('Process Capability'!$F$6=6,COUNTBLANK(AJ1411),""))))))</f>
        <v/>
      </c>
      <c r="G1411" s="749" t="str">
        <f>IF(COUNTBLANK('Process Capability'!D1419)=1,"",'Process Capability'!D1419)</f>
        <v/>
      </c>
      <c r="H1411" s="748" t="str">
        <f>IF(COUNTBLANK('Process Capability'!D1419)=1,"",MAX('Process Capability'!D1418:D1419)-MIN('Process Capability'!D1418:D1419))</f>
        <v/>
      </c>
      <c r="AS1411" s="733">
        <v>1408</v>
      </c>
      <c r="AT1411" s="732">
        <f t="shared" si="1021"/>
        <v>704</v>
      </c>
      <c r="AU1411" s="732">
        <f t="shared" si="1024"/>
        <v>470</v>
      </c>
      <c r="AV1411" s="742">
        <f t="shared" si="1025"/>
        <v>352</v>
      </c>
      <c r="AW1411" s="732">
        <f t="shared" si="1026"/>
        <v>282</v>
      </c>
      <c r="AX1411" s="734">
        <f t="shared" si="1029"/>
        <v>235</v>
      </c>
      <c r="AY1411" s="662" t="str">
        <f t="shared" si="998"/>
        <v/>
      </c>
      <c r="BL1411" s="733" t="str">
        <f t="shared" ref="BL1411:BL1474" si="1040">A1411</f>
        <v/>
      </c>
      <c r="BM1411" s="734" t="str">
        <f t="shared" ref="BM1411:BM1474" si="1041">B1411</f>
        <v/>
      </c>
      <c r="BN1411" s="751" t="str">
        <f t="shared" si="999"/>
        <v/>
      </c>
      <c r="BO1411" s="742" t="str">
        <f t="shared" si="1000"/>
        <v/>
      </c>
      <c r="BP1411" s="750" t="str">
        <f t="shared" si="1016"/>
        <v/>
      </c>
      <c r="BQ1411" s="743" t="str">
        <f t="shared" si="1001"/>
        <v/>
      </c>
      <c r="BR1411" s="732" t="str">
        <f t="shared" si="1002"/>
        <v/>
      </c>
      <c r="BS1411" s="732" t="str">
        <f t="shared" si="1017"/>
        <v/>
      </c>
      <c r="BT1411" s="732" t="str">
        <f t="shared" si="1018"/>
        <v/>
      </c>
      <c r="BU1411" s="742" t="str">
        <f t="shared" si="1032"/>
        <v/>
      </c>
      <c r="BV1411" s="742" t="str">
        <f t="shared" si="1033"/>
        <v/>
      </c>
      <c r="BW1411" s="742" t="str">
        <f t="shared" si="1034"/>
        <v/>
      </c>
      <c r="BX1411" s="741" t="str">
        <f t="shared" si="1035"/>
        <v/>
      </c>
      <c r="BY1411" s="733" t="str">
        <f t="shared" si="1019"/>
        <v/>
      </c>
      <c r="BZ1411" s="732" t="str">
        <f t="shared" si="1027"/>
        <v/>
      </c>
      <c r="CA1411" s="732" t="str">
        <f t="shared" si="1022"/>
        <v/>
      </c>
      <c r="CB1411" s="734" t="str">
        <f t="shared" si="1028"/>
        <v/>
      </c>
      <c r="CC1411" s="733" t="str">
        <f t="shared" si="1020"/>
        <v/>
      </c>
      <c r="CD1411" s="740" t="str">
        <f t="shared" si="1036"/>
        <v/>
      </c>
      <c r="CE1411" s="732" t="str">
        <f t="shared" si="1023"/>
        <v/>
      </c>
      <c r="CF1411" s="739" t="str">
        <f t="shared" si="1037"/>
        <v/>
      </c>
      <c r="CG1411" s="737"/>
      <c r="CH1411" s="736" t="str">
        <f t="shared" si="1003"/>
        <v/>
      </c>
      <c r="CI1411" s="738" t="str">
        <f t="shared" si="1004"/>
        <v/>
      </c>
      <c r="CJ1411" s="737"/>
      <c r="CK1411" s="736" t="str">
        <f t="shared" si="1005"/>
        <v/>
      </c>
      <c r="CL1411" s="735" t="str">
        <f t="shared" si="1006"/>
        <v/>
      </c>
      <c r="CM1411" s="733" t="e">
        <f t="shared" si="1007"/>
        <v>#DIV/0!</v>
      </c>
      <c r="CN1411" s="732" t="e">
        <f t="shared" si="1038"/>
        <v>#DIV/0!</v>
      </c>
      <c r="CO1411" s="732" t="e">
        <f t="shared" si="1008"/>
        <v>#DIV/0!</v>
      </c>
      <c r="CP1411" s="734" t="e">
        <f t="shared" si="1039"/>
        <v>#DIV/0!</v>
      </c>
      <c r="CQ1411" s="733" t="str">
        <f t="shared" si="1009"/>
        <v/>
      </c>
      <c r="CR1411" s="732" t="str">
        <f t="shared" si="1030"/>
        <v/>
      </c>
      <c r="CS1411" s="732" t="str">
        <f t="shared" si="1010"/>
        <v/>
      </c>
      <c r="CT1411" s="731" t="str">
        <f t="shared" si="1031"/>
        <v/>
      </c>
      <c r="CV1411" s="733" t="e">
        <f>IF($H$1=1,'Process Capability'!$F$7,CX1411)</f>
        <v>#DIV/0!</v>
      </c>
      <c r="CW1411" s="732" t="e">
        <f t="shared" si="1011"/>
        <v>#DIV/0!</v>
      </c>
      <c r="CX1411" s="732" t="e">
        <f t="shared" si="1012"/>
        <v>#DIV/0!</v>
      </c>
      <c r="CY1411" s="732" t="e">
        <f t="shared" si="1013"/>
        <v>#DIV/0!</v>
      </c>
      <c r="CZ1411" s="732" t="e">
        <f>IF($H$1=1,'Process Capability'!$F$8,CX1411)</f>
        <v>#DIV/0!</v>
      </c>
      <c r="DA1411" s="732" t="e">
        <f>IF($H$1=1,MAX('Process Capability'!$F$7,'Process Capability'!$F$8)-MIN('Process Capability'!$F$7,'Process Capability'!$F$8),DC1411)</f>
        <v>#DIV/0!</v>
      </c>
      <c r="DB1411" s="732" t="e">
        <f t="shared" si="1014"/>
        <v>#DIV/0!</v>
      </c>
      <c r="DC1411" s="731" t="e">
        <f t="shared" si="1015"/>
        <v>#DIV/0!</v>
      </c>
    </row>
    <row r="1412" spans="1:107" x14ac:dyDescent="0.2">
      <c r="A1412" s="733" t="str">
        <f>IF(C1412=0,IF('Process Capability'!$F$6=1,'Process Capability'!D1420,IF('Process Capability'!$F$6=2,I1262,IF('Process Capability'!$F$6=3,N1312,IF('Process Capability'!$F$6=4,T1337,IF('Process Capability'!$F$6=5,AA1352,IF('Process Capability'!$F$6=6,AI1362,"")))))),"")</f>
        <v/>
      </c>
      <c r="B1412" s="731" t="str">
        <f>IF(D1412=0,IF('Process Capability'!$F$6=1,H1412,IF('Process Capability'!$F$6=2,J1262,IF('Process Capability'!$F$6=3,O1312,IF('Process Capability'!$F$6=4,U1337,IF('Process Capability'!$F$6=5,AB1352,IF('Process Capability'!$F$6=6,AJ1362,"")))))),"")</f>
        <v/>
      </c>
      <c r="C1412" s="701" t="str">
        <f>IF('Process Capability'!$F$6=1,COUNTBLANK('Process Capability'!D1420),IF('Process Capability'!$F$6=2,COUNTBLANK(I1412),IF('Process Capability'!$F$6=3,COUNTBLANK(N1412),IF('Process Capability'!$F$6=4,COUNTBLANK(T1412),IF('Process Capability'!$F$6=5,COUNTBLANK(AA1412),IF('Process Capability'!$F$6=6,COUNTBLANK(AI1412),""))))))</f>
        <v/>
      </c>
      <c r="D1412" s="701" t="str">
        <f>IF('Process Capability'!$F$6=1,COUNTBLANK(H1412),IF('Process Capability'!$F$6=2,COUNTBLANK(J1412),IF('Process Capability'!$F$6=3,COUNTBLANK(O1412),IF('Process Capability'!$F$6=4,COUNTBLANK(U1412),IF('Process Capability'!$F$6=5,COUNTBLANK(AB1412),IF('Process Capability'!$F$6=6,COUNTBLANK(AJ1412),""))))))</f>
        <v/>
      </c>
      <c r="G1412" s="749" t="str">
        <f>IF(COUNTBLANK('Process Capability'!D1420)=1,"",'Process Capability'!D1420)</f>
        <v/>
      </c>
      <c r="H1412" s="748" t="str">
        <f>IF(COUNTBLANK('Process Capability'!D1420)=1,"",MAX('Process Capability'!D1419:D1420)-MIN('Process Capability'!D1419:D1420))</f>
        <v/>
      </c>
      <c r="AS1412" s="733">
        <v>1409</v>
      </c>
      <c r="AT1412" s="732">
        <f t="shared" si="1021"/>
        <v>705</v>
      </c>
      <c r="AU1412" s="732">
        <f t="shared" si="1024"/>
        <v>470</v>
      </c>
      <c r="AV1412" s="742">
        <f t="shared" si="1025"/>
        <v>353</v>
      </c>
      <c r="AW1412" s="732">
        <f t="shared" si="1026"/>
        <v>282</v>
      </c>
      <c r="AX1412" s="734">
        <f t="shared" si="1029"/>
        <v>235</v>
      </c>
      <c r="AY1412" s="662" t="str">
        <f t="shared" ref="AY1412:AY1475" si="1042">IF($H$1=1,AS1412,IF($H$1=2,AT1412,IF($H$1=3,AU1412,IF($H$1=4,AV1412,IF($H$1=5,AW1412,IF($H$1=6,AX1412,""))))))</f>
        <v/>
      </c>
      <c r="BL1412" s="733" t="str">
        <f t="shared" si="1040"/>
        <v/>
      </c>
      <c r="BM1412" s="734" t="str">
        <f t="shared" si="1041"/>
        <v/>
      </c>
      <c r="BN1412" s="751" t="str">
        <f t="shared" ref="BN1412:BN1475" si="1043">IF(COUNTBLANK(BL1412)&gt;0,"",IF(BL1412&gt;$BB$15,1,""))</f>
        <v/>
      </c>
      <c r="BO1412" s="742" t="str">
        <f t="shared" ref="BO1412:BO1475" si="1044">IF(COUNTBLANK(BL1412)&gt;0,"",IF(BL1412&lt;$BB$16,1,""))</f>
        <v/>
      </c>
      <c r="BP1412" s="750" t="str">
        <f t="shared" si="1016"/>
        <v/>
      </c>
      <c r="BQ1412" s="743" t="str">
        <f t="shared" ref="BQ1412:BQ1475" si="1045">IF(COUNTBLANK(BL1412)&gt;0,"",IF(BL1412&gt;$BB$11,1,""))</f>
        <v/>
      </c>
      <c r="BR1412" s="732" t="str">
        <f t="shared" ref="BR1412:BR1475" si="1046">IF(COUNTBLANK(BL1412)&gt;0,"",IF(BL1412&lt;$BB$11,1,""))</f>
        <v/>
      </c>
      <c r="BS1412" s="732" t="str">
        <f t="shared" si="1017"/>
        <v/>
      </c>
      <c r="BT1412" s="732" t="str">
        <f t="shared" si="1018"/>
        <v/>
      </c>
      <c r="BU1412" s="742" t="str">
        <f t="shared" si="1032"/>
        <v/>
      </c>
      <c r="BV1412" s="742" t="str">
        <f t="shared" si="1033"/>
        <v/>
      </c>
      <c r="BW1412" s="742" t="str">
        <f t="shared" si="1034"/>
        <v/>
      </c>
      <c r="BX1412" s="741" t="str">
        <f t="shared" si="1035"/>
        <v/>
      </c>
      <c r="BY1412" s="733" t="str">
        <f t="shared" si="1019"/>
        <v/>
      </c>
      <c r="BZ1412" s="732" t="str">
        <f t="shared" si="1027"/>
        <v/>
      </c>
      <c r="CA1412" s="732" t="str">
        <f t="shared" si="1022"/>
        <v/>
      </c>
      <c r="CB1412" s="734" t="str">
        <f t="shared" si="1028"/>
        <v/>
      </c>
      <c r="CC1412" s="733" t="str">
        <f t="shared" si="1020"/>
        <v/>
      </c>
      <c r="CD1412" s="740" t="str">
        <f t="shared" si="1036"/>
        <v/>
      </c>
      <c r="CE1412" s="732" t="str">
        <f t="shared" si="1023"/>
        <v/>
      </c>
      <c r="CF1412" s="739" t="str">
        <f t="shared" si="1037"/>
        <v/>
      </c>
      <c r="CG1412" s="737"/>
      <c r="CH1412" s="736" t="str">
        <f t="shared" ref="CH1412:CH1475" si="1047">IF(COUNTBLANK(BL1412)&gt;0,"",IF(OR(BL1412&gt;$BB$35,BL1412&lt;$BB$36)=TRUE,1,""))</f>
        <v/>
      </c>
      <c r="CI1412" s="738" t="str">
        <f t="shared" ref="CI1412:CI1475" si="1048">IF(COUNTBLANK(BM1412)&gt;0,"",IF(OR(BM1412&gt;$BB$37,BM1412&lt;$BB$48)=TRUE,1,""))</f>
        <v/>
      </c>
      <c r="CJ1412" s="737"/>
      <c r="CK1412" s="736" t="str">
        <f t="shared" ref="CK1412:CK1475" si="1049">IF(COUNTBLANK(BL1412)&gt;0,"",IF(OR(BL1412&gt;$BB$38,BL1412&lt;$BB$39)=TRUE,1,""))</f>
        <v/>
      </c>
      <c r="CL1412" s="735" t="str">
        <f t="shared" ref="CL1412:CL1475" si="1050">IF(COUNTBLANK(BM1412)&gt;0,"",IF(OR(BM1412&gt;$BB$40,BM1412&lt;$BB$49)=TRUE,1,""))</f>
        <v/>
      </c>
      <c r="CM1412" s="733" t="e">
        <f t="shared" ref="CM1412:CM1475" si="1051">IF(AND(BL1412&lt;$BB$38,BL1412&gt;$BB$39)=TRUE,1,"")</f>
        <v>#DIV/0!</v>
      </c>
      <c r="CN1412" s="732" t="e">
        <f t="shared" si="1038"/>
        <v>#DIV/0!</v>
      </c>
      <c r="CO1412" s="732" t="e">
        <f t="shared" ref="CO1412:CO1475" si="1052">IF(AND(BM1412&lt;$BB$40,BM1412&gt;$BB$49)=TRUE,1,"")</f>
        <v>#DIV/0!</v>
      </c>
      <c r="CP1412" s="734" t="e">
        <f t="shared" si="1039"/>
        <v>#DIV/0!</v>
      </c>
      <c r="CQ1412" s="733" t="str">
        <f t="shared" ref="CQ1412:CQ1475" si="1053">IF(COUNTBLANK(BL1412)&gt;0,"",IF(OR(BL1412&gt;$BB$38,BL1412&lt;$BB$39)=TRUE,1,""))</f>
        <v/>
      </c>
      <c r="CR1412" s="732" t="str">
        <f t="shared" si="1030"/>
        <v/>
      </c>
      <c r="CS1412" s="732" t="str">
        <f t="shared" ref="CS1412:CS1475" si="1054">IF(COUNTBLANK(BL1412)&gt;0,"",IF(OR(BM1412&gt;$BB$40,BM1412&lt;$BB$49)=TRUE,1,""))</f>
        <v/>
      </c>
      <c r="CT1412" s="731" t="str">
        <f t="shared" si="1031"/>
        <v/>
      </c>
      <c r="CV1412" s="733" t="e">
        <f>IF($H$1=1,'Process Capability'!$F$7,CX1412)</f>
        <v>#DIV/0!</v>
      </c>
      <c r="CW1412" s="732" t="e">
        <f t="shared" ref="CW1412:CW1475" si="1055">$BB$15</f>
        <v>#DIV/0!</v>
      </c>
      <c r="CX1412" s="732" t="e">
        <f t="shared" ref="CX1412:CX1475" si="1056">$BB$11</f>
        <v>#DIV/0!</v>
      </c>
      <c r="CY1412" s="732" t="e">
        <f t="shared" ref="CY1412:CY1475" si="1057">$BB$16</f>
        <v>#DIV/0!</v>
      </c>
      <c r="CZ1412" s="732" t="e">
        <f>IF($H$1=1,'Process Capability'!$F$8,CX1412)</f>
        <v>#DIV/0!</v>
      </c>
      <c r="DA1412" s="732" t="e">
        <f>IF($H$1=1,MAX('Process Capability'!$F$7,'Process Capability'!$F$8)-MIN('Process Capability'!$F$7,'Process Capability'!$F$8),DC1412)</f>
        <v>#DIV/0!</v>
      </c>
      <c r="DB1412" s="732" t="e">
        <f t="shared" ref="DB1412:DB1475" si="1058">$BB$17</f>
        <v>#DIV/0!</v>
      </c>
      <c r="DC1412" s="731" t="e">
        <f t="shared" ref="DC1412:DC1475" si="1059">$BB$12</f>
        <v>#DIV/0!</v>
      </c>
    </row>
    <row r="1413" spans="1:107" x14ac:dyDescent="0.2">
      <c r="A1413" s="733" t="str">
        <f>IF(C1413=0,IF('Process Capability'!$F$6=1,'Process Capability'!D1421,IF('Process Capability'!$F$6=2,I1263,IF('Process Capability'!$F$6=3,N1313,IF('Process Capability'!$F$6=4,T1338,IF('Process Capability'!$F$6=5,AA1353,IF('Process Capability'!$F$6=6,AI1363,"")))))),"")</f>
        <v/>
      </c>
      <c r="B1413" s="731" t="str">
        <f>IF(D1413=0,IF('Process Capability'!$F$6=1,H1413,IF('Process Capability'!$F$6=2,J1263,IF('Process Capability'!$F$6=3,O1313,IF('Process Capability'!$F$6=4,U1338,IF('Process Capability'!$F$6=5,AB1353,IF('Process Capability'!$F$6=6,AJ1363,"")))))),"")</f>
        <v/>
      </c>
      <c r="C1413" s="701" t="str">
        <f>IF('Process Capability'!$F$6=1,COUNTBLANK('Process Capability'!D1421),IF('Process Capability'!$F$6=2,COUNTBLANK(I1413),IF('Process Capability'!$F$6=3,COUNTBLANK(N1413),IF('Process Capability'!$F$6=4,COUNTBLANK(T1413),IF('Process Capability'!$F$6=5,COUNTBLANK(AA1413),IF('Process Capability'!$F$6=6,COUNTBLANK(AI1413),""))))))</f>
        <v/>
      </c>
      <c r="D1413" s="701" t="str">
        <f>IF('Process Capability'!$F$6=1,COUNTBLANK(H1413),IF('Process Capability'!$F$6=2,COUNTBLANK(J1413),IF('Process Capability'!$F$6=3,COUNTBLANK(O1413),IF('Process Capability'!$F$6=4,COUNTBLANK(U1413),IF('Process Capability'!$F$6=5,COUNTBLANK(AB1413),IF('Process Capability'!$F$6=6,COUNTBLANK(AJ1413),""))))))</f>
        <v/>
      </c>
      <c r="G1413" s="749" t="str">
        <f>IF(COUNTBLANK('Process Capability'!D1421)=1,"",'Process Capability'!D1421)</f>
        <v/>
      </c>
      <c r="H1413" s="748" t="str">
        <f>IF(COUNTBLANK('Process Capability'!D1421)=1,"",MAX('Process Capability'!D1420:D1421)-MIN('Process Capability'!D1420:D1421))</f>
        <v/>
      </c>
      <c r="AS1413" s="743">
        <v>1410</v>
      </c>
      <c r="AT1413" s="732">
        <f t="shared" si="1021"/>
        <v>705</v>
      </c>
      <c r="AU1413" s="732">
        <f t="shared" si="1024"/>
        <v>470</v>
      </c>
      <c r="AV1413" s="742">
        <f t="shared" si="1025"/>
        <v>353</v>
      </c>
      <c r="AW1413" s="732">
        <f t="shared" si="1026"/>
        <v>282</v>
      </c>
      <c r="AX1413" s="734">
        <f t="shared" si="1029"/>
        <v>235</v>
      </c>
      <c r="AY1413" s="662" t="str">
        <f t="shared" si="1042"/>
        <v/>
      </c>
      <c r="BL1413" s="733" t="str">
        <f t="shared" si="1040"/>
        <v/>
      </c>
      <c r="BM1413" s="734" t="str">
        <f t="shared" si="1041"/>
        <v/>
      </c>
      <c r="BN1413" s="751" t="str">
        <f t="shared" si="1043"/>
        <v/>
      </c>
      <c r="BO1413" s="742" t="str">
        <f t="shared" si="1044"/>
        <v/>
      </c>
      <c r="BP1413" s="750" t="str">
        <f t="shared" ref="BP1413:BP1476" si="1060">IF(COUNTBLANK(BL1413)&gt;0,"",IF(BM1413&gt;$BB$17,1,""))</f>
        <v/>
      </c>
      <c r="BQ1413" s="743" t="str">
        <f t="shared" si="1045"/>
        <v/>
      </c>
      <c r="BR1413" s="732" t="str">
        <f t="shared" si="1046"/>
        <v/>
      </c>
      <c r="BS1413" s="732" t="str">
        <f t="shared" ref="BS1413:BS1476" si="1061">IF(COUNTBLANK(BL1413)&gt;0,"",IF(BM1413&gt;$BB$12,1,""))</f>
        <v/>
      </c>
      <c r="BT1413" s="732" t="str">
        <f t="shared" ref="BT1413:BT1476" si="1062">IF(COUNTBLANK(BL1413)&gt;0,"",IF(BM1413&lt;$BB$12,1,""))</f>
        <v/>
      </c>
      <c r="BU1413" s="742" t="str">
        <f t="shared" si="1032"/>
        <v/>
      </c>
      <c r="BV1413" s="742" t="str">
        <f t="shared" si="1033"/>
        <v/>
      </c>
      <c r="BW1413" s="742" t="str">
        <f t="shared" si="1034"/>
        <v/>
      </c>
      <c r="BX1413" s="741" t="str">
        <f t="shared" si="1035"/>
        <v/>
      </c>
      <c r="BY1413" s="733" t="str">
        <f t="shared" ref="BY1413:BY1476" si="1063">IF(BL1413&gt;BL1412,1,IF(BL1413&lt;BL1412,-1,""))</f>
        <v/>
      </c>
      <c r="BZ1413" s="732" t="str">
        <f t="shared" si="1027"/>
        <v/>
      </c>
      <c r="CA1413" s="732" t="str">
        <f t="shared" si="1022"/>
        <v/>
      </c>
      <c r="CB1413" s="734" t="str">
        <f t="shared" si="1028"/>
        <v/>
      </c>
      <c r="CC1413" s="733" t="str">
        <f t="shared" ref="CC1413:CC1476" si="1064">IF(BL1413&gt;BL1412,1,IF(BL1413&lt;BL1412,-1,""))</f>
        <v/>
      </c>
      <c r="CD1413" s="740" t="str">
        <f t="shared" si="1036"/>
        <v/>
      </c>
      <c r="CE1413" s="732" t="str">
        <f t="shared" si="1023"/>
        <v/>
      </c>
      <c r="CF1413" s="739" t="str">
        <f t="shared" si="1037"/>
        <v/>
      </c>
      <c r="CG1413" s="737"/>
      <c r="CH1413" s="736" t="str">
        <f t="shared" si="1047"/>
        <v/>
      </c>
      <c r="CI1413" s="738" t="str">
        <f t="shared" si="1048"/>
        <v/>
      </c>
      <c r="CJ1413" s="737"/>
      <c r="CK1413" s="736" t="str">
        <f t="shared" si="1049"/>
        <v/>
      </c>
      <c r="CL1413" s="735" t="str">
        <f t="shared" si="1050"/>
        <v/>
      </c>
      <c r="CM1413" s="733" t="e">
        <f t="shared" si="1051"/>
        <v>#DIV/0!</v>
      </c>
      <c r="CN1413" s="732" t="e">
        <f t="shared" si="1038"/>
        <v>#DIV/0!</v>
      </c>
      <c r="CO1413" s="732" t="e">
        <f t="shared" si="1052"/>
        <v>#DIV/0!</v>
      </c>
      <c r="CP1413" s="734" t="e">
        <f t="shared" si="1039"/>
        <v>#DIV/0!</v>
      </c>
      <c r="CQ1413" s="733" t="str">
        <f t="shared" si="1053"/>
        <v/>
      </c>
      <c r="CR1413" s="732" t="str">
        <f t="shared" si="1030"/>
        <v/>
      </c>
      <c r="CS1413" s="732" t="str">
        <f t="shared" si="1054"/>
        <v/>
      </c>
      <c r="CT1413" s="731" t="str">
        <f t="shared" si="1031"/>
        <v/>
      </c>
      <c r="CV1413" s="733" t="e">
        <f>IF($H$1=1,'Process Capability'!$F$7,CX1413)</f>
        <v>#DIV/0!</v>
      </c>
      <c r="CW1413" s="732" t="e">
        <f t="shared" si="1055"/>
        <v>#DIV/0!</v>
      </c>
      <c r="CX1413" s="732" t="e">
        <f t="shared" si="1056"/>
        <v>#DIV/0!</v>
      </c>
      <c r="CY1413" s="732" t="e">
        <f t="shared" si="1057"/>
        <v>#DIV/0!</v>
      </c>
      <c r="CZ1413" s="732" t="e">
        <f>IF($H$1=1,'Process Capability'!$F$8,CX1413)</f>
        <v>#DIV/0!</v>
      </c>
      <c r="DA1413" s="732" t="e">
        <f>IF($H$1=1,MAX('Process Capability'!$F$7,'Process Capability'!$F$8)-MIN('Process Capability'!$F$7,'Process Capability'!$F$8),DC1413)</f>
        <v>#DIV/0!</v>
      </c>
      <c r="DB1413" s="732" t="e">
        <f t="shared" si="1058"/>
        <v>#DIV/0!</v>
      </c>
      <c r="DC1413" s="731" t="e">
        <f t="shared" si="1059"/>
        <v>#DIV/0!</v>
      </c>
    </row>
    <row r="1414" spans="1:107" x14ac:dyDescent="0.2">
      <c r="A1414" s="733" t="str">
        <f>IF(C1414=0,IF('Process Capability'!$F$6=1,'Process Capability'!D1422,IF('Process Capability'!$F$6=2,I1264,IF('Process Capability'!$F$6=3,N1314,IF('Process Capability'!$F$6=4,T1339,IF('Process Capability'!$F$6=5,AA1354,IF('Process Capability'!$F$6=6,AI1364,"")))))),"")</f>
        <v/>
      </c>
      <c r="B1414" s="731" t="str">
        <f>IF(D1414=0,IF('Process Capability'!$F$6=1,H1414,IF('Process Capability'!$F$6=2,J1264,IF('Process Capability'!$F$6=3,O1314,IF('Process Capability'!$F$6=4,U1339,IF('Process Capability'!$F$6=5,AB1354,IF('Process Capability'!$F$6=6,AJ1364,"")))))),"")</f>
        <v/>
      </c>
      <c r="C1414" s="701" t="str">
        <f>IF('Process Capability'!$F$6=1,COUNTBLANK('Process Capability'!D1422),IF('Process Capability'!$F$6=2,COUNTBLANK(I1414),IF('Process Capability'!$F$6=3,COUNTBLANK(N1414),IF('Process Capability'!$F$6=4,COUNTBLANK(T1414),IF('Process Capability'!$F$6=5,COUNTBLANK(AA1414),IF('Process Capability'!$F$6=6,COUNTBLANK(AI1414),""))))))</f>
        <v/>
      </c>
      <c r="D1414" s="701" t="str">
        <f>IF('Process Capability'!$F$6=1,COUNTBLANK(H1414),IF('Process Capability'!$F$6=2,COUNTBLANK(J1414),IF('Process Capability'!$F$6=3,COUNTBLANK(O1414),IF('Process Capability'!$F$6=4,COUNTBLANK(U1414),IF('Process Capability'!$F$6=5,COUNTBLANK(AB1414),IF('Process Capability'!$F$6=6,COUNTBLANK(AJ1414),""))))))</f>
        <v/>
      </c>
      <c r="G1414" s="749" t="str">
        <f>IF(COUNTBLANK('Process Capability'!D1422)=1,"",'Process Capability'!D1422)</f>
        <v/>
      </c>
      <c r="H1414" s="748" t="str">
        <f>IF(COUNTBLANK('Process Capability'!D1422)=1,"",MAX('Process Capability'!D1421:D1422)-MIN('Process Capability'!D1421:D1422))</f>
        <v/>
      </c>
      <c r="AS1414" s="733">
        <v>1411</v>
      </c>
      <c r="AT1414" s="732">
        <f t="shared" ref="AT1414:AT1477" si="1065">AT1412+1</f>
        <v>706</v>
      </c>
      <c r="AU1414" s="732">
        <f t="shared" si="1024"/>
        <v>471</v>
      </c>
      <c r="AV1414" s="742">
        <f t="shared" si="1025"/>
        <v>353</v>
      </c>
      <c r="AW1414" s="732">
        <f t="shared" si="1026"/>
        <v>283</v>
      </c>
      <c r="AX1414" s="734">
        <f t="shared" si="1029"/>
        <v>236</v>
      </c>
      <c r="AY1414" s="662" t="str">
        <f t="shared" si="1042"/>
        <v/>
      </c>
      <c r="BL1414" s="733" t="str">
        <f t="shared" si="1040"/>
        <v/>
      </c>
      <c r="BM1414" s="734" t="str">
        <f t="shared" si="1041"/>
        <v/>
      </c>
      <c r="BN1414" s="751" t="str">
        <f t="shared" si="1043"/>
        <v/>
      </c>
      <c r="BO1414" s="742" t="str">
        <f t="shared" si="1044"/>
        <v/>
      </c>
      <c r="BP1414" s="750" t="str">
        <f t="shared" si="1060"/>
        <v/>
      </c>
      <c r="BQ1414" s="743" t="str">
        <f t="shared" si="1045"/>
        <v/>
      </c>
      <c r="BR1414" s="732" t="str">
        <f t="shared" si="1046"/>
        <v/>
      </c>
      <c r="BS1414" s="732" t="str">
        <f t="shared" si="1061"/>
        <v/>
      </c>
      <c r="BT1414" s="732" t="str">
        <f t="shared" si="1062"/>
        <v/>
      </c>
      <c r="BU1414" s="742" t="str">
        <f t="shared" si="1032"/>
        <v/>
      </c>
      <c r="BV1414" s="742" t="str">
        <f t="shared" si="1033"/>
        <v/>
      </c>
      <c r="BW1414" s="742" t="str">
        <f t="shared" si="1034"/>
        <v/>
      </c>
      <c r="BX1414" s="741" t="str">
        <f t="shared" si="1035"/>
        <v/>
      </c>
      <c r="BY1414" s="733" t="str">
        <f t="shared" si="1063"/>
        <v/>
      </c>
      <c r="BZ1414" s="732" t="str">
        <f t="shared" si="1027"/>
        <v/>
      </c>
      <c r="CA1414" s="732" t="str">
        <f t="shared" ref="CA1414:CA1477" si="1066">IF(BM1414&gt;BM1413,1,IF(BM1414&lt;BM1413,-1,""))</f>
        <v/>
      </c>
      <c r="CB1414" s="734" t="str">
        <f t="shared" si="1028"/>
        <v/>
      </c>
      <c r="CC1414" s="733" t="str">
        <f t="shared" si="1064"/>
        <v/>
      </c>
      <c r="CD1414" s="740" t="str">
        <f t="shared" si="1036"/>
        <v/>
      </c>
      <c r="CE1414" s="732" t="str">
        <f t="shared" ref="CE1414:CE1477" si="1067">IF(BM1414&gt;BM1413,1,IF(BM1414&lt;BM1413,-1,""))</f>
        <v/>
      </c>
      <c r="CF1414" s="739" t="str">
        <f t="shared" si="1037"/>
        <v/>
      </c>
      <c r="CG1414" s="737"/>
      <c r="CH1414" s="736" t="str">
        <f t="shared" si="1047"/>
        <v/>
      </c>
      <c r="CI1414" s="738" t="str">
        <f t="shared" si="1048"/>
        <v/>
      </c>
      <c r="CJ1414" s="737"/>
      <c r="CK1414" s="736" t="str">
        <f t="shared" si="1049"/>
        <v/>
      </c>
      <c r="CL1414" s="735" t="str">
        <f t="shared" si="1050"/>
        <v/>
      </c>
      <c r="CM1414" s="733" t="e">
        <f t="shared" si="1051"/>
        <v>#DIV/0!</v>
      </c>
      <c r="CN1414" s="732" t="e">
        <f t="shared" si="1038"/>
        <v>#DIV/0!</v>
      </c>
      <c r="CO1414" s="732" t="e">
        <f t="shared" si="1052"/>
        <v>#DIV/0!</v>
      </c>
      <c r="CP1414" s="734" t="e">
        <f t="shared" si="1039"/>
        <v>#DIV/0!</v>
      </c>
      <c r="CQ1414" s="733" t="str">
        <f t="shared" si="1053"/>
        <v/>
      </c>
      <c r="CR1414" s="732" t="str">
        <f t="shared" si="1030"/>
        <v/>
      </c>
      <c r="CS1414" s="732" t="str">
        <f t="shared" si="1054"/>
        <v/>
      </c>
      <c r="CT1414" s="731" t="str">
        <f t="shared" si="1031"/>
        <v/>
      </c>
      <c r="CV1414" s="733" t="e">
        <f>IF($H$1=1,'Process Capability'!$F$7,CX1414)</f>
        <v>#DIV/0!</v>
      </c>
      <c r="CW1414" s="732" t="e">
        <f t="shared" si="1055"/>
        <v>#DIV/0!</v>
      </c>
      <c r="CX1414" s="732" t="e">
        <f t="shared" si="1056"/>
        <v>#DIV/0!</v>
      </c>
      <c r="CY1414" s="732" t="e">
        <f t="shared" si="1057"/>
        <v>#DIV/0!</v>
      </c>
      <c r="CZ1414" s="732" t="e">
        <f>IF($H$1=1,'Process Capability'!$F$8,CX1414)</f>
        <v>#DIV/0!</v>
      </c>
      <c r="DA1414" s="732" t="e">
        <f>IF($H$1=1,MAX('Process Capability'!$F$7,'Process Capability'!$F$8)-MIN('Process Capability'!$F$7,'Process Capability'!$F$8),DC1414)</f>
        <v>#DIV/0!</v>
      </c>
      <c r="DB1414" s="732" t="e">
        <f t="shared" si="1058"/>
        <v>#DIV/0!</v>
      </c>
      <c r="DC1414" s="731" t="e">
        <f t="shared" si="1059"/>
        <v>#DIV/0!</v>
      </c>
    </row>
    <row r="1415" spans="1:107" x14ac:dyDescent="0.2">
      <c r="A1415" s="733" t="str">
        <f>IF(C1415=0,IF('Process Capability'!$F$6=1,'Process Capability'!D1423,IF('Process Capability'!$F$6=2,I1265,IF('Process Capability'!$F$6=3,N1315,IF('Process Capability'!$F$6=4,T1340,IF('Process Capability'!$F$6=5,AA1355,IF('Process Capability'!$F$6=6,AI1365,"")))))),"")</f>
        <v/>
      </c>
      <c r="B1415" s="731" t="str">
        <f>IF(D1415=0,IF('Process Capability'!$F$6=1,H1415,IF('Process Capability'!$F$6=2,J1265,IF('Process Capability'!$F$6=3,O1315,IF('Process Capability'!$F$6=4,U1340,IF('Process Capability'!$F$6=5,AB1355,IF('Process Capability'!$F$6=6,AJ1365,"")))))),"")</f>
        <v/>
      </c>
      <c r="C1415" s="701" t="str">
        <f>IF('Process Capability'!$F$6=1,COUNTBLANK('Process Capability'!D1423),IF('Process Capability'!$F$6=2,COUNTBLANK(I1415),IF('Process Capability'!$F$6=3,COUNTBLANK(N1415),IF('Process Capability'!$F$6=4,COUNTBLANK(T1415),IF('Process Capability'!$F$6=5,COUNTBLANK(AA1415),IF('Process Capability'!$F$6=6,COUNTBLANK(AI1415),""))))))</f>
        <v/>
      </c>
      <c r="D1415" s="701" t="str">
        <f>IF('Process Capability'!$F$6=1,COUNTBLANK(H1415),IF('Process Capability'!$F$6=2,COUNTBLANK(J1415),IF('Process Capability'!$F$6=3,COUNTBLANK(O1415),IF('Process Capability'!$F$6=4,COUNTBLANK(U1415),IF('Process Capability'!$F$6=5,COUNTBLANK(AB1415),IF('Process Capability'!$F$6=6,COUNTBLANK(AJ1415),""))))))</f>
        <v/>
      </c>
      <c r="G1415" s="749" t="str">
        <f>IF(COUNTBLANK('Process Capability'!D1423)=1,"",'Process Capability'!D1423)</f>
        <v/>
      </c>
      <c r="H1415" s="748" t="str">
        <f>IF(COUNTBLANK('Process Capability'!D1423)=1,"",MAX('Process Capability'!D1422:D1423)-MIN('Process Capability'!D1422:D1423))</f>
        <v/>
      </c>
      <c r="AS1415" s="733">
        <v>1412</v>
      </c>
      <c r="AT1415" s="732">
        <f t="shared" si="1065"/>
        <v>706</v>
      </c>
      <c r="AU1415" s="732">
        <f t="shared" ref="AU1415:AU1478" si="1068">AU1412+1</f>
        <v>471</v>
      </c>
      <c r="AV1415" s="742">
        <f t="shared" si="1025"/>
        <v>353</v>
      </c>
      <c r="AW1415" s="732">
        <f t="shared" si="1026"/>
        <v>283</v>
      </c>
      <c r="AX1415" s="734">
        <f t="shared" si="1029"/>
        <v>236</v>
      </c>
      <c r="AY1415" s="662" t="str">
        <f t="shared" si="1042"/>
        <v/>
      </c>
      <c r="BL1415" s="733" t="str">
        <f t="shared" si="1040"/>
        <v/>
      </c>
      <c r="BM1415" s="734" t="str">
        <f t="shared" si="1041"/>
        <v/>
      </c>
      <c r="BN1415" s="751" t="str">
        <f t="shared" si="1043"/>
        <v/>
      </c>
      <c r="BO1415" s="742" t="str">
        <f t="shared" si="1044"/>
        <v/>
      </c>
      <c r="BP1415" s="750" t="str">
        <f t="shared" si="1060"/>
        <v/>
      </c>
      <c r="BQ1415" s="743" t="str">
        <f t="shared" si="1045"/>
        <v/>
      </c>
      <c r="BR1415" s="732" t="str">
        <f t="shared" si="1046"/>
        <v/>
      </c>
      <c r="BS1415" s="732" t="str">
        <f t="shared" si="1061"/>
        <v/>
      </c>
      <c r="BT1415" s="732" t="str">
        <f t="shared" si="1062"/>
        <v/>
      </c>
      <c r="BU1415" s="742" t="str">
        <f t="shared" si="1032"/>
        <v/>
      </c>
      <c r="BV1415" s="742" t="str">
        <f t="shared" si="1033"/>
        <v/>
      </c>
      <c r="BW1415" s="742" t="str">
        <f t="shared" si="1034"/>
        <v/>
      </c>
      <c r="BX1415" s="741" t="str">
        <f t="shared" si="1035"/>
        <v/>
      </c>
      <c r="BY1415" s="733" t="str">
        <f t="shared" si="1063"/>
        <v/>
      </c>
      <c r="BZ1415" s="732" t="str">
        <f t="shared" si="1027"/>
        <v/>
      </c>
      <c r="CA1415" s="732" t="str">
        <f t="shared" si="1066"/>
        <v/>
      </c>
      <c r="CB1415" s="734" t="str">
        <f t="shared" si="1028"/>
        <v/>
      </c>
      <c r="CC1415" s="733" t="str">
        <f t="shared" si="1064"/>
        <v/>
      </c>
      <c r="CD1415" s="740" t="str">
        <f t="shared" si="1036"/>
        <v/>
      </c>
      <c r="CE1415" s="732" t="str">
        <f t="shared" si="1067"/>
        <v/>
      </c>
      <c r="CF1415" s="739" t="str">
        <f t="shared" si="1037"/>
        <v/>
      </c>
      <c r="CG1415" s="737"/>
      <c r="CH1415" s="736" t="str">
        <f t="shared" si="1047"/>
        <v/>
      </c>
      <c r="CI1415" s="738" t="str">
        <f t="shared" si="1048"/>
        <v/>
      </c>
      <c r="CJ1415" s="737"/>
      <c r="CK1415" s="736" t="str">
        <f t="shared" si="1049"/>
        <v/>
      </c>
      <c r="CL1415" s="735" t="str">
        <f t="shared" si="1050"/>
        <v/>
      </c>
      <c r="CM1415" s="733" t="e">
        <f t="shared" si="1051"/>
        <v>#DIV/0!</v>
      </c>
      <c r="CN1415" s="732" t="e">
        <f t="shared" si="1038"/>
        <v>#DIV/0!</v>
      </c>
      <c r="CO1415" s="732" t="e">
        <f t="shared" si="1052"/>
        <v>#DIV/0!</v>
      </c>
      <c r="CP1415" s="734" t="e">
        <f t="shared" si="1039"/>
        <v>#DIV/0!</v>
      </c>
      <c r="CQ1415" s="733" t="str">
        <f t="shared" si="1053"/>
        <v/>
      </c>
      <c r="CR1415" s="732" t="str">
        <f t="shared" si="1030"/>
        <v/>
      </c>
      <c r="CS1415" s="732" t="str">
        <f t="shared" si="1054"/>
        <v/>
      </c>
      <c r="CT1415" s="731" t="str">
        <f t="shared" si="1031"/>
        <v/>
      </c>
      <c r="CV1415" s="733" t="e">
        <f>IF($H$1=1,'Process Capability'!$F$7,CX1415)</f>
        <v>#DIV/0!</v>
      </c>
      <c r="CW1415" s="732" t="e">
        <f t="shared" si="1055"/>
        <v>#DIV/0!</v>
      </c>
      <c r="CX1415" s="732" t="e">
        <f t="shared" si="1056"/>
        <v>#DIV/0!</v>
      </c>
      <c r="CY1415" s="732" t="e">
        <f t="shared" si="1057"/>
        <v>#DIV/0!</v>
      </c>
      <c r="CZ1415" s="732" t="e">
        <f>IF($H$1=1,'Process Capability'!$F$8,CX1415)</f>
        <v>#DIV/0!</v>
      </c>
      <c r="DA1415" s="732" t="e">
        <f>IF($H$1=1,MAX('Process Capability'!$F$7,'Process Capability'!$F$8)-MIN('Process Capability'!$F$7,'Process Capability'!$F$8),DC1415)</f>
        <v>#DIV/0!</v>
      </c>
      <c r="DB1415" s="732" t="e">
        <f t="shared" si="1058"/>
        <v>#DIV/0!</v>
      </c>
      <c r="DC1415" s="731" t="e">
        <f t="shared" si="1059"/>
        <v>#DIV/0!</v>
      </c>
    </row>
    <row r="1416" spans="1:107" x14ac:dyDescent="0.2">
      <c r="A1416" s="733" t="str">
        <f>IF(C1416=0,IF('Process Capability'!$F$6=1,'Process Capability'!D1424,IF('Process Capability'!$F$6=2,I1266,IF('Process Capability'!$F$6=3,N1316,IF('Process Capability'!$F$6=4,T1341,IF('Process Capability'!$F$6=5,AA1356,IF('Process Capability'!$F$6=6,AI1366,"")))))),"")</f>
        <v/>
      </c>
      <c r="B1416" s="731" t="str">
        <f>IF(D1416=0,IF('Process Capability'!$F$6=1,H1416,IF('Process Capability'!$F$6=2,J1266,IF('Process Capability'!$F$6=3,O1316,IF('Process Capability'!$F$6=4,U1341,IF('Process Capability'!$F$6=5,AB1356,IF('Process Capability'!$F$6=6,AJ1366,"")))))),"")</f>
        <v/>
      </c>
      <c r="C1416" s="701" t="str">
        <f>IF('Process Capability'!$F$6=1,COUNTBLANK('Process Capability'!D1424),IF('Process Capability'!$F$6=2,COUNTBLANK(I1416),IF('Process Capability'!$F$6=3,COUNTBLANK(N1416),IF('Process Capability'!$F$6=4,COUNTBLANK(T1416),IF('Process Capability'!$F$6=5,COUNTBLANK(AA1416),IF('Process Capability'!$F$6=6,COUNTBLANK(AI1416),""))))))</f>
        <v/>
      </c>
      <c r="D1416" s="701" t="str">
        <f>IF('Process Capability'!$F$6=1,COUNTBLANK(H1416),IF('Process Capability'!$F$6=2,COUNTBLANK(J1416),IF('Process Capability'!$F$6=3,COUNTBLANK(O1416),IF('Process Capability'!$F$6=4,COUNTBLANK(U1416),IF('Process Capability'!$F$6=5,COUNTBLANK(AB1416),IF('Process Capability'!$F$6=6,COUNTBLANK(AJ1416),""))))))</f>
        <v/>
      </c>
      <c r="G1416" s="749" t="str">
        <f>IF(COUNTBLANK('Process Capability'!D1424)=1,"",'Process Capability'!D1424)</f>
        <v/>
      </c>
      <c r="H1416" s="748" t="str">
        <f>IF(COUNTBLANK('Process Capability'!D1424)=1,"",MAX('Process Capability'!D1423:D1424)-MIN('Process Capability'!D1423:D1424))</f>
        <v/>
      </c>
      <c r="AS1416" s="743">
        <v>1413</v>
      </c>
      <c r="AT1416" s="732">
        <f t="shared" si="1065"/>
        <v>707</v>
      </c>
      <c r="AU1416" s="732">
        <f t="shared" si="1068"/>
        <v>471</v>
      </c>
      <c r="AV1416" s="742">
        <f t="shared" ref="AV1416:AV1479" si="1069">AV1412+1</f>
        <v>354</v>
      </c>
      <c r="AW1416" s="732">
        <f t="shared" si="1026"/>
        <v>283</v>
      </c>
      <c r="AX1416" s="734">
        <f t="shared" si="1029"/>
        <v>236</v>
      </c>
      <c r="AY1416" s="662" t="str">
        <f t="shared" si="1042"/>
        <v/>
      </c>
      <c r="BL1416" s="733" t="str">
        <f t="shared" si="1040"/>
        <v/>
      </c>
      <c r="BM1416" s="734" t="str">
        <f t="shared" si="1041"/>
        <v/>
      </c>
      <c r="BN1416" s="751" t="str">
        <f t="shared" si="1043"/>
        <v/>
      </c>
      <c r="BO1416" s="742" t="str">
        <f t="shared" si="1044"/>
        <v/>
      </c>
      <c r="BP1416" s="750" t="str">
        <f t="shared" si="1060"/>
        <v/>
      </c>
      <c r="BQ1416" s="743" t="str">
        <f t="shared" si="1045"/>
        <v/>
      </c>
      <c r="BR1416" s="732" t="str">
        <f t="shared" si="1046"/>
        <v/>
      </c>
      <c r="BS1416" s="732" t="str">
        <f t="shared" si="1061"/>
        <v/>
      </c>
      <c r="BT1416" s="732" t="str">
        <f t="shared" si="1062"/>
        <v/>
      </c>
      <c r="BU1416" s="742" t="str">
        <f t="shared" si="1032"/>
        <v/>
      </c>
      <c r="BV1416" s="742" t="str">
        <f t="shared" si="1033"/>
        <v/>
      </c>
      <c r="BW1416" s="742" t="str">
        <f t="shared" si="1034"/>
        <v/>
      </c>
      <c r="BX1416" s="741" t="str">
        <f t="shared" si="1035"/>
        <v/>
      </c>
      <c r="BY1416" s="733" t="str">
        <f t="shared" si="1063"/>
        <v/>
      </c>
      <c r="BZ1416" s="732" t="str">
        <f t="shared" si="1027"/>
        <v/>
      </c>
      <c r="CA1416" s="732" t="str">
        <f t="shared" si="1066"/>
        <v/>
      </c>
      <c r="CB1416" s="734" t="str">
        <f t="shared" si="1028"/>
        <v/>
      </c>
      <c r="CC1416" s="733" t="str">
        <f t="shared" si="1064"/>
        <v/>
      </c>
      <c r="CD1416" s="740" t="str">
        <f t="shared" si="1036"/>
        <v/>
      </c>
      <c r="CE1416" s="732" t="str">
        <f t="shared" si="1067"/>
        <v/>
      </c>
      <c r="CF1416" s="739" t="str">
        <f t="shared" si="1037"/>
        <v/>
      </c>
      <c r="CG1416" s="737"/>
      <c r="CH1416" s="736" t="str">
        <f t="shared" si="1047"/>
        <v/>
      </c>
      <c r="CI1416" s="738" t="str">
        <f t="shared" si="1048"/>
        <v/>
      </c>
      <c r="CJ1416" s="737"/>
      <c r="CK1416" s="736" t="str">
        <f t="shared" si="1049"/>
        <v/>
      </c>
      <c r="CL1416" s="735" t="str">
        <f t="shared" si="1050"/>
        <v/>
      </c>
      <c r="CM1416" s="733" t="e">
        <f t="shared" si="1051"/>
        <v>#DIV/0!</v>
      </c>
      <c r="CN1416" s="732" t="e">
        <f t="shared" si="1038"/>
        <v>#DIV/0!</v>
      </c>
      <c r="CO1416" s="732" t="e">
        <f t="shared" si="1052"/>
        <v>#DIV/0!</v>
      </c>
      <c r="CP1416" s="734" t="e">
        <f t="shared" si="1039"/>
        <v>#DIV/0!</v>
      </c>
      <c r="CQ1416" s="733" t="str">
        <f t="shared" si="1053"/>
        <v/>
      </c>
      <c r="CR1416" s="732" t="str">
        <f t="shared" si="1030"/>
        <v/>
      </c>
      <c r="CS1416" s="732" t="str">
        <f t="shared" si="1054"/>
        <v/>
      </c>
      <c r="CT1416" s="731" t="str">
        <f t="shared" si="1031"/>
        <v/>
      </c>
      <c r="CV1416" s="733" t="e">
        <f>IF($H$1=1,'Process Capability'!$F$7,CX1416)</f>
        <v>#DIV/0!</v>
      </c>
      <c r="CW1416" s="732" t="e">
        <f t="shared" si="1055"/>
        <v>#DIV/0!</v>
      </c>
      <c r="CX1416" s="732" t="e">
        <f t="shared" si="1056"/>
        <v>#DIV/0!</v>
      </c>
      <c r="CY1416" s="732" t="e">
        <f t="shared" si="1057"/>
        <v>#DIV/0!</v>
      </c>
      <c r="CZ1416" s="732" t="e">
        <f>IF($H$1=1,'Process Capability'!$F$8,CX1416)</f>
        <v>#DIV/0!</v>
      </c>
      <c r="DA1416" s="732" t="e">
        <f>IF($H$1=1,MAX('Process Capability'!$F$7,'Process Capability'!$F$8)-MIN('Process Capability'!$F$7,'Process Capability'!$F$8),DC1416)</f>
        <v>#DIV/0!</v>
      </c>
      <c r="DB1416" s="732" t="e">
        <f t="shared" si="1058"/>
        <v>#DIV/0!</v>
      </c>
      <c r="DC1416" s="731" t="e">
        <f t="shared" si="1059"/>
        <v>#DIV/0!</v>
      </c>
    </row>
    <row r="1417" spans="1:107" x14ac:dyDescent="0.2">
      <c r="A1417" s="733" t="str">
        <f>IF(C1417=0,IF('Process Capability'!$F$6=1,'Process Capability'!D1425,IF('Process Capability'!$F$6=2,I1267,IF('Process Capability'!$F$6=3,N1317,IF('Process Capability'!$F$6=4,T1342,IF('Process Capability'!$F$6=5,AA1357,IF('Process Capability'!$F$6=6,AI1367,"")))))),"")</f>
        <v/>
      </c>
      <c r="B1417" s="731" t="str">
        <f>IF(D1417=0,IF('Process Capability'!$F$6=1,H1417,IF('Process Capability'!$F$6=2,J1267,IF('Process Capability'!$F$6=3,O1317,IF('Process Capability'!$F$6=4,U1342,IF('Process Capability'!$F$6=5,AB1357,IF('Process Capability'!$F$6=6,AJ1367,"")))))),"")</f>
        <v/>
      </c>
      <c r="C1417" s="701" t="str">
        <f>IF('Process Capability'!$F$6=1,COUNTBLANK('Process Capability'!D1425),IF('Process Capability'!$F$6=2,COUNTBLANK(I1417),IF('Process Capability'!$F$6=3,COUNTBLANK(N1417),IF('Process Capability'!$F$6=4,COUNTBLANK(T1417),IF('Process Capability'!$F$6=5,COUNTBLANK(AA1417),IF('Process Capability'!$F$6=6,COUNTBLANK(AI1417),""))))))</f>
        <v/>
      </c>
      <c r="D1417" s="701" t="str">
        <f>IF('Process Capability'!$F$6=1,COUNTBLANK(H1417),IF('Process Capability'!$F$6=2,COUNTBLANK(J1417),IF('Process Capability'!$F$6=3,COUNTBLANK(O1417),IF('Process Capability'!$F$6=4,COUNTBLANK(U1417),IF('Process Capability'!$F$6=5,COUNTBLANK(AB1417),IF('Process Capability'!$F$6=6,COUNTBLANK(AJ1417),""))))))</f>
        <v/>
      </c>
      <c r="G1417" s="749" t="str">
        <f>IF(COUNTBLANK('Process Capability'!D1425)=1,"",'Process Capability'!D1425)</f>
        <v/>
      </c>
      <c r="H1417" s="748" t="str">
        <f>IF(COUNTBLANK('Process Capability'!D1425)=1,"",MAX('Process Capability'!D1424:D1425)-MIN('Process Capability'!D1424:D1425))</f>
        <v/>
      </c>
      <c r="AS1417" s="733">
        <v>1414</v>
      </c>
      <c r="AT1417" s="732">
        <f t="shared" si="1065"/>
        <v>707</v>
      </c>
      <c r="AU1417" s="732">
        <f t="shared" si="1068"/>
        <v>472</v>
      </c>
      <c r="AV1417" s="742">
        <f t="shared" si="1069"/>
        <v>354</v>
      </c>
      <c r="AW1417" s="732">
        <f t="shared" ref="AW1417:AW1480" si="1070">AW1412+1</f>
        <v>283</v>
      </c>
      <c r="AX1417" s="734">
        <f t="shared" si="1029"/>
        <v>236</v>
      </c>
      <c r="AY1417" s="662" t="str">
        <f t="shared" si="1042"/>
        <v/>
      </c>
      <c r="BL1417" s="733" t="str">
        <f t="shared" si="1040"/>
        <v/>
      </c>
      <c r="BM1417" s="734" t="str">
        <f t="shared" si="1041"/>
        <v/>
      </c>
      <c r="BN1417" s="751" t="str">
        <f t="shared" si="1043"/>
        <v/>
      </c>
      <c r="BO1417" s="742" t="str">
        <f t="shared" si="1044"/>
        <v/>
      </c>
      <c r="BP1417" s="750" t="str">
        <f t="shared" si="1060"/>
        <v/>
      </c>
      <c r="BQ1417" s="743" t="str">
        <f t="shared" si="1045"/>
        <v/>
      </c>
      <c r="BR1417" s="732" t="str">
        <f t="shared" si="1046"/>
        <v/>
      </c>
      <c r="BS1417" s="732" t="str">
        <f t="shared" si="1061"/>
        <v/>
      </c>
      <c r="BT1417" s="732" t="str">
        <f t="shared" si="1062"/>
        <v/>
      </c>
      <c r="BU1417" s="742" t="str">
        <f t="shared" si="1032"/>
        <v/>
      </c>
      <c r="BV1417" s="742" t="str">
        <f t="shared" si="1033"/>
        <v/>
      </c>
      <c r="BW1417" s="742" t="str">
        <f t="shared" si="1034"/>
        <v/>
      </c>
      <c r="BX1417" s="741" t="str">
        <f t="shared" si="1035"/>
        <v/>
      </c>
      <c r="BY1417" s="733" t="str">
        <f t="shared" si="1063"/>
        <v/>
      </c>
      <c r="BZ1417" s="732" t="str">
        <f t="shared" ref="BZ1417:BZ1480" si="1071">IF(ABS(SUM(BY1412:BY1417))=6,1,"")</f>
        <v/>
      </c>
      <c r="CA1417" s="732" t="str">
        <f t="shared" si="1066"/>
        <v/>
      </c>
      <c r="CB1417" s="734" t="str">
        <f t="shared" ref="CB1417:CB1480" si="1072">IF(ABS(SUM(CA1412:CA1417))=6,1,"")</f>
        <v/>
      </c>
      <c r="CC1417" s="733" t="str">
        <f t="shared" si="1064"/>
        <v/>
      </c>
      <c r="CD1417" s="740" t="str">
        <f t="shared" si="1036"/>
        <v/>
      </c>
      <c r="CE1417" s="732" t="str">
        <f t="shared" si="1067"/>
        <v/>
      </c>
      <c r="CF1417" s="739" t="str">
        <f t="shared" si="1037"/>
        <v/>
      </c>
      <c r="CG1417" s="737"/>
      <c r="CH1417" s="736" t="str">
        <f t="shared" si="1047"/>
        <v/>
      </c>
      <c r="CI1417" s="738" t="str">
        <f t="shared" si="1048"/>
        <v/>
      </c>
      <c r="CJ1417" s="737"/>
      <c r="CK1417" s="736" t="str">
        <f t="shared" si="1049"/>
        <v/>
      </c>
      <c r="CL1417" s="735" t="str">
        <f t="shared" si="1050"/>
        <v/>
      </c>
      <c r="CM1417" s="733" t="e">
        <f t="shared" si="1051"/>
        <v>#DIV/0!</v>
      </c>
      <c r="CN1417" s="732" t="e">
        <f t="shared" si="1038"/>
        <v>#DIV/0!</v>
      </c>
      <c r="CO1417" s="732" t="e">
        <f t="shared" si="1052"/>
        <v>#DIV/0!</v>
      </c>
      <c r="CP1417" s="734" t="e">
        <f t="shared" si="1039"/>
        <v>#DIV/0!</v>
      </c>
      <c r="CQ1417" s="733" t="str">
        <f t="shared" si="1053"/>
        <v/>
      </c>
      <c r="CR1417" s="732" t="str">
        <f t="shared" si="1030"/>
        <v/>
      </c>
      <c r="CS1417" s="732" t="str">
        <f t="shared" si="1054"/>
        <v/>
      </c>
      <c r="CT1417" s="731" t="str">
        <f t="shared" si="1031"/>
        <v/>
      </c>
      <c r="CV1417" s="733" t="e">
        <f>IF($H$1=1,'Process Capability'!$F$7,CX1417)</f>
        <v>#DIV/0!</v>
      </c>
      <c r="CW1417" s="732" t="e">
        <f t="shared" si="1055"/>
        <v>#DIV/0!</v>
      </c>
      <c r="CX1417" s="732" t="e">
        <f t="shared" si="1056"/>
        <v>#DIV/0!</v>
      </c>
      <c r="CY1417" s="732" t="e">
        <f t="shared" si="1057"/>
        <v>#DIV/0!</v>
      </c>
      <c r="CZ1417" s="732" t="e">
        <f>IF($H$1=1,'Process Capability'!$F$8,CX1417)</f>
        <v>#DIV/0!</v>
      </c>
      <c r="DA1417" s="732" t="e">
        <f>IF($H$1=1,MAX('Process Capability'!$F$7,'Process Capability'!$F$8)-MIN('Process Capability'!$F$7,'Process Capability'!$F$8),DC1417)</f>
        <v>#DIV/0!</v>
      </c>
      <c r="DB1417" s="732" t="e">
        <f t="shared" si="1058"/>
        <v>#DIV/0!</v>
      </c>
      <c r="DC1417" s="731" t="e">
        <f t="shared" si="1059"/>
        <v>#DIV/0!</v>
      </c>
    </row>
    <row r="1418" spans="1:107" x14ac:dyDescent="0.2">
      <c r="A1418" s="733" t="str">
        <f>IF(C1418=0,IF('Process Capability'!$F$6=1,'Process Capability'!D1426,IF('Process Capability'!$F$6=2,I1268,IF('Process Capability'!$F$6=3,N1318,IF('Process Capability'!$F$6=4,T1343,IF('Process Capability'!$F$6=5,AA1358,IF('Process Capability'!$F$6=6,AI1368,"")))))),"")</f>
        <v/>
      </c>
      <c r="B1418" s="731" t="str">
        <f>IF(D1418=0,IF('Process Capability'!$F$6=1,H1418,IF('Process Capability'!$F$6=2,J1268,IF('Process Capability'!$F$6=3,O1318,IF('Process Capability'!$F$6=4,U1343,IF('Process Capability'!$F$6=5,AB1358,IF('Process Capability'!$F$6=6,AJ1368,"")))))),"")</f>
        <v/>
      </c>
      <c r="C1418" s="701" t="str">
        <f>IF('Process Capability'!$F$6=1,COUNTBLANK('Process Capability'!D1426),IF('Process Capability'!$F$6=2,COUNTBLANK(I1418),IF('Process Capability'!$F$6=3,COUNTBLANK(N1418),IF('Process Capability'!$F$6=4,COUNTBLANK(T1418),IF('Process Capability'!$F$6=5,COUNTBLANK(AA1418),IF('Process Capability'!$F$6=6,COUNTBLANK(AI1418),""))))))</f>
        <v/>
      </c>
      <c r="D1418" s="701" t="str">
        <f>IF('Process Capability'!$F$6=1,COUNTBLANK(H1418),IF('Process Capability'!$F$6=2,COUNTBLANK(J1418),IF('Process Capability'!$F$6=3,COUNTBLANK(O1418),IF('Process Capability'!$F$6=4,COUNTBLANK(U1418),IF('Process Capability'!$F$6=5,COUNTBLANK(AB1418),IF('Process Capability'!$F$6=6,COUNTBLANK(AJ1418),""))))))</f>
        <v/>
      </c>
      <c r="G1418" s="749" t="str">
        <f>IF(COUNTBLANK('Process Capability'!D1426)=1,"",'Process Capability'!D1426)</f>
        <v/>
      </c>
      <c r="H1418" s="748" t="str">
        <f>IF(COUNTBLANK('Process Capability'!D1426)=1,"",MAX('Process Capability'!D1425:D1426)-MIN('Process Capability'!D1425:D1426))</f>
        <v/>
      </c>
      <c r="AS1418" s="733">
        <v>1415</v>
      </c>
      <c r="AT1418" s="732">
        <f t="shared" si="1065"/>
        <v>708</v>
      </c>
      <c r="AU1418" s="732">
        <f t="shared" si="1068"/>
        <v>472</v>
      </c>
      <c r="AV1418" s="742">
        <f t="shared" si="1069"/>
        <v>354</v>
      </c>
      <c r="AW1418" s="732">
        <f t="shared" si="1070"/>
        <v>283</v>
      </c>
      <c r="AX1418" s="734">
        <f t="shared" ref="AX1418:AX1481" si="1073">AX1412+1</f>
        <v>236</v>
      </c>
      <c r="AY1418" s="662" t="str">
        <f t="shared" si="1042"/>
        <v/>
      </c>
      <c r="BL1418" s="733" t="str">
        <f t="shared" si="1040"/>
        <v/>
      </c>
      <c r="BM1418" s="734" t="str">
        <f t="shared" si="1041"/>
        <v/>
      </c>
      <c r="BN1418" s="751" t="str">
        <f t="shared" si="1043"/>
        <v/>
      </c>
      <c r="BO1418" s="742" t="str">
        <f t="shared" si="1044"/>
        <v/>
      </c>
      <c r="BP1418" s="750" t="str">
        <f t="shared" si="1060"/>
        <v/>
      </c>
      <c r="BQ1418" s="743" t="str">
        <f t="shared" si="1045"/>
        <v/>
      </c>
      <c r="BR1418" s="732" t="str">
        <f t="shared" si="1046"/>
        <v/>
      </c>
      <c r="BS1418" s="732" t="str">
        <f t="shared" si="1061"/>
        <v/>
      </c>
      <c r="BT1418" s="732" t="str">
        <f t="shared" si="1062"/>
        <v/>
      </c>
      <c r="BU1418" s="742" t="str">
        <f t="shared" si="1032"/>
        <v/>
      </c>
      <c r="BV1418" s="742" t="str">
        <f t="shared" si="1033"/>
        <v/>
      </c>
      <c r="BW1418" s="742" t="str">
        <f t="shared" si="1034"/>
        <v/>
      </c>
      <c r="BX1418" s="741" t="str">
        <f t="shared" si="1035"/>
        <v/>
      </c>
      <c r="BY1418" s="733" t="str">
        <f t="shared" si="1063"/>
        <v/>
      </c>
      <c r="BZ1418" s="732" t="str">
        <f t="shared" si="1071"/>
        <v/>
      </c>
      <c r="CA1418" s="732" t="str">
        <f t="shared" si="1066"/>
        <v/>
      </c>
      <c r="CB1418" s="734" t="str">
        <f t="shared" si="1072"/>
        <v/>
      </c>
      <c r="CC1418" s="733" t="str">
        <f t="shared" si="1064"/>
        <v/>
      </c>
      <c r="CD1418" s="740" t="str">
        <f t="shared" si="1036"/>
        <v/>
      </c>
      <c r="CE1418" s="732" t="str">
        <f t="shared" si="1067"/>
        <v/>
      </c>
      <c r="CF1418" s="739" t="str">
        <f t="shared" si="1037"/>
        <v/>
      </c>
      <c r="CG1418" s="737"/>
      <c r="CH1418" s="736" t="str">
        <f t="shared" si="1047"/>
        <v/>
      </c>
      <c r="CI1418" s="738" t="str">
        <f t="shared" si="1048"/>
        <v/>
      </c>
      <c r="CJ1418" s="737"/>
      <c r="CK1418" s="736" t="str">
        <f t="shared" si="1049"/>
        <v/>
      </c>
      <c r="CL1418" s="735" t="str">
        <f t="shared" si="1050"/>
        <v/>
      </c>
      <c r="CM1418" s="733" t="e">
        <f t="shared" si="1051"/>
        <v>#DIV/0!</v>
      </c>
      <c r="CN1418" s="732" t="e">
        <f t="shared" si="1038"/>
        <v>#DIV/0!</v>
      </c>
      <c r="CO1418" s="732" t="e">
        <f t="shared" si="1052"/>
        <v>#DIV/0!</v>
      </c>
      <c r="CP1418" s="734" t="e">
        <f t="shared" si="1039"/>
        <v>#DIV/0!</v>
      </c>
      <c r="CQ1418" s="733" t="str">
        <f t="shared" si="1053"/>
        <v/>
      </c>
      <c r="CR1418" s="732" t="str">
        <f t="shared" si="1030"/>
        <v/>
      </c>
      <c r="CS1418" s="732" t="str">
        <f t="shared" si="1054"/>
        <v/>
      </c>
      <c r="CT1418" s="731" t="str">
        <f t="shared" si="1031"/>
        <v/>
      </c>
      <c r="CV1418" s="733" t="e">
        <f>IF($H$1=1,'Process Capability'!$F$7,CX1418)</f>
        <v>#DIV/0!</v>
      </c>
      <c r="CW1418" s="732" t="e">
        <f t="shared" si="1055"/>
        <v>#DIV/0!</v>
      </c>
      <c r="CX1418" s="732" t="e">
        <f t="shared" si="1056"/>
        <v>#DIV/0!</v>
      </c>
      <c r="CY1418" s="732" t="e">
        <f t="shared" si="1057"/>
        <v>#DIV/0!</v>
      </c>
      <c r="CZ1418" s="732" t="e">
        <f>IF($H$1=1,'Process Capability'!$F$8,CX1418)</f>
        <v>#DIV/0!</v>
      </c>
      <c r="DA1418" s="732" t="e">
        <f>IF($H$1=1,MAX('Process Capability'!$F$7,'Process Capability'!$F$8)-MIN('Process Capability'!$F$7,'Process Capability'!$F$8),DC1418)</f>
        <v>#DIV/0!</v>
      </c>
      <c r="DB1418" s="732" t="e">
        <f t="shared" si="1058"/>
        <v>#DIV/0!</v>
      </c>
      <c r="DC1418" s="731" t="e">
        <f t="shared" si="1059"/>
        <v>#DIV/0!</v>
      </c>
    </row>
    <row r="1419" spans="1:107" x14ac:dyDescent="0.2">
      <c r="A1419" s="733" t="str">
        <f>IF(C1419=0,IF('Process Capability'!$F$6=1,'Process Capability'!D1427,IF('Process Capability'!$F$6=2,I1269,IF('Process Capability'!$F$6=3,N1319,IF('Process Capability'!$F$6=4,T1344,IF('Process Capability'!$F$6=5,AA1359,IF('Process Capability'!$F$6=6,AI1369,"")))))),"")</f>
        <v/>
      </c>
      <c r="B1419" s="731" t="str">
        <f>IF(D1419=0,IF('Process Capability'!$F$6=1,H1419,IF('Process Capability'!$F$6=2,J1269,IF('Process Capability'!$F$6=3,O1319,IF('Process Capability'!$F$6=4,U1344,IF('Process Capability'!$F$6=5,AB1359,IF('Process Capability'!$F$6=6,AJ1369,"")))))),"")</f>
        <v/>
      </c>
      <c r="C1419" s="701" t="str">
        <f>IF('Process Capability'!$F$6=1,COUNTBLANK('Process Capability'!D1427),IF('Process Capability'!$F$6=2,COUNTBLANK(I1419),IF('Process Capability'!$F$6=3,COUNTBLANK(N1419),IF('Process Capability'!$F$6=4,COUNTBLANK(T1419),IF('Process Capability'!$F$6=5,COUNTBLANK(AA1419),IF('Process Capability'!$F$6=6,COUNTBLANK(AI1419),""))))))</f>
        <v/>
      </c>
      <c r="D1419" s="701" t="str">
        <f>IF('Process Capability'!$F$6=1,COUNTBLANK(H1419),IF('Process Capability'!$F$6=2,COUNTBLANK(J1419),IF('Process Capability'!$F$6=3,COUNTBLANK(O1419),IF('Process Capability'!$F$6=4,COUNTBLANK(U1419),IF('Process Capability'!$F$6=5,COUNTBLANK(AB1419),IF('Process Capability'!$F$6=6,COUNTBLANK(AJ1419),""))))))</f>
        <v/>
      </c>
      <c r="G1419" s="749" t="str">
        <f>IF(COUNTBLANK('Process Capability'!D1427)=1,"",'Process Capability'!D1427)</f>
        <v/>
      </c>
      <c r="H1419" s="748" t="str">
        <f>IF(COUNTBLANK('Process Capability'!D1427)=1,"",MAX('Process Capability'!D1426:D1427)-MIN('Process Capability'!D1426:D1427))</f>
        <v/>
      </c>
      <c r="AS1419" s="743">
        <v>1416</v>
      </c>
      <c r="AT1419" s="732">
        <f t="shared" si="1065"/>
        <v>708</v>
      </c>
      <c r="AU1419" s="732">
        <f t="shared" si="1068"/>
        <v>472</v>
      </c>
      <c r="AV1419" s="742">
        <f t="shared" si="1069"/>
        <v>354</v>
      </c>
      <c r="AW1419" s="732">
        <f t="shared" si="1070"/>
        <v>284</v>
      </c>
      <c r="AX1419" s="734">
        <f t="shared" si="1073"/>
        <v>236</v>
      </c>
      <c r="AY1419" s="662" t="str">
        <f t="shared" si="1042"/>
        <v/>
      </c>
      <c r="BL1419" s="733" t="str">
        <f t="shared" si="1040"/>
        <v/>
      </c>
      <c r="BM1419" s="734" t="str">
        <f t="shared" si="1041"/>
        <v/>
      </c>
      <c r="BN1419" s="751" t="str">
        <f t="shared" si="1043"/>
        <v/>
      </c>
      <c r="BO1419" s="742" t="str">
        <f t="shared" si="1044"/>
        <v/>
      </c>
      <c r="BP1419" s="750" t="str">
        <f t="shared" si="1060"/>
        <v/>
      </c>
      <c r="BQ1419" s="743" t="str">
        <f t="shared" si="1045"/>
        <v/>
      </c>
      <c r="BR1419" s="732" t="str">
        <f t="shared" si="1046"/>
        <v/>
      </c>
      <c r="BS1419" s="732" t="str">
        <f t="shared" si="1061"/>
        <v/>
      </c>
      <c r="BT1419" s="732" t="str">
        <f t="shared" si="1062"/>
        <v/>
      </c>
      <c r="BU1419" s="742" t="str">
        <f t="shared" si="1032"/>
        <v/>
      </c>
      <c r="BV1419" s="742" t="str">
        <f t="shared" si="1033"/>
        <v/>
      </c>
      <c r="BW1419" s="742" t="str">
        <f t="shared" si="1034"/>
        <v/>
      </c>
      <c r="BX1419" s="741" t="str">
        <f t="shared" si="1035"/>
        <v/>
      </c>
      <c r="BY1419" s="733" t="str">
        <f t="shared" si="1063"/>
        <v/>
      </c>
      <c r="BZ1419" s="732" t="str">
        <f t="shared" si="1071"/>
        <v/>
      </c>
      <c r="CA1419" s="732" t="str">
        <f t="shared" si="1066"/>
        <v/>
      </c>
      <c r="CB1419" s="734" t="str">
        <f t="shared" si="1072"/>
        <v/>
      </c>
      <c r="CC1419" s="733" t="str">
        <f t="shared" si="1064"/>
        <v/>
      </c>
      <c r="CD1419" s="740" t="str">
        <f t="shared" si="1036"/>
        <v/>
      </c>
      <c r="CE1419" s="732" t="str">
        <f t="shared" si="1067"/>
        <v/>
      </c>
      <c r="CF1419" s="739" t="str">
        <f t="shared" si="1037"/>
        <v/>
      </c>
      <c r="CG1419" s="737"/>
      <c r="CH1419" s="736" t="str">
        <f t="shared" si="1047"/>
        <v/>
      </c>
      <c r="CI1419" s="738" t="str">
        <f t="shared" si="1048"/>
        <v/>
      </c>
      <c r="CJ1419" s="737"/>
      <c r="CK1419" s="736" t="str">
        <f t="shared" si="1049"/>
        <v/>
      </c>
      <c r="CL1419" s="735" t="str">
        <f t="shared" si="1050"/>
        <v/>
      </c>
      <c r="CM1419" s="733" t="e">
        <f t="shared" si="1051"/>
        <v>#DIV/0!</v>
      </c>
      <c r="CN1419" s="732" t="e">
        <f t="shared" si="1038"/>
        <v>#DIV/0!</v>
      </c>
      <c r="CO1419" s="732" t="e">
        <f t="shared" si="1052"/>
        <v>#DIV/0!</v>
      </c>
      <c r="CP1419" s="734" t="e">
        <f t="shared" si="1039"/>
        <v>#DIV/0!</v>
      </c>
      <c r="CQ1419" s="733" t="str">
        <f t="shared" si="1053"/>
        <v/>
      </c>
      <c r="CR1419" s="732" t="str">
        <f t="shared" ref="CR1419:CR1482" si="1074">IF(SUM(CQ1412:CQ1419)=8,1,"")</f>
        <v/>
      </c>
      <c r="CS1419" s="732" t="str">
        <f t="shared" si="1054"/>
        <v/>
      </c>
      <c r="CT1419" s="731" t="str">
        <f t="shared" ref="CT1419:CT1482" si="1075">IF(SUM(CS1412:CS1419)=8,1,"")</f>
        <v/>
      </c>
      <c r="CV1419" s="733" t="e">
        <f>IF($H$1=1,'Process Capability'!$F$7,CX1419)</f>
        <v>#DIV/0!</v>
      </c>
      <c r="CW1419" s="732" t="e">
        <f t="shared" si="1055"/>
        <v>#DIV/0!</v>
      </c>
      <c r="CX1419" s="732" t="e">
        <f t="shared" si="1056"/>
        <v>#DIV/0!</v>
      </c>
      <c r="CY1419" s="732" t="e">
        <f t="shared" si="1057"/>
        <v>#DIV/0!</v>
      </c>
      <c r="CZ1419" s="732" t="e">
        <f>IF($H$1=1,'Process Capability'!$F$8,CX1419)</f>
        <v>#DIV/0!</v>
      </c>
      <c r="DA1419" s="732" t="e">
        <f>IF($H$1=1,MAX('Process Capability'!$F$7,'Process Capability'!$F$8)-MIN('Process Capability'!$F$7,'Process Capability'!$F$8),DC1419)</f>
        <v>#DIV/0!</v>
      </c>
      <c r="DB1419" s="732" t="e">
        <f t="shared" si="1058"/>
        <v>#DIV/0!</v>
      </c>
      <c r="DC1419" s="731" t="e">
        <f t="shared" si="1059"/>
        <v>#DIV/0!</v>
      </c>
    </row>
    <row r="1420" spans="1:107" x14ac:dyDescent="0.2">
      <c r="A1420" s="733" t="str">
        <f>IF(C1420=0,IF('Process Capability'!$F$6=1,'Process Capability'!D1428,IF('Process Capability'!$F$6=2,I1270,IF('Process Capability'!$F$6=3,N1320,IF('Process Capability'!$F$6=4,T1345,IF('Process Capability'!$F$6=5,AA1360,IF('Process Capability'!$F$6=6,AI1370,"")))))),"")</f>
        <v/>
      </c>
      <c r="B1420" s="731" t="str">
        <f>IF(D1420=0,IF('Process Capability'!$F$6=1,H1420,IF('Process Capability'!$F$6=2,J1270,IF('Process Capability'!$F$6=3,O1320,IF('Process Capability'!$F$6=4,U1345,IF('Process Capability'!$F$6=5,AB1360,IF('Process Capability'!$F$6=6,AJ1370,"")))))),"")</f>
        <v/>
      </c>
      <c r="C1420" s="701" t="str">
        <f>IF('Process Capability'!$F$6=1,COUNTBLANK('Process Capability'!D1428),IF('Process Capability'!$F$6=2,COUNTBLANK(I1420),IF('Process Capability'!$F$6=3,COUNTBLANK(N1420),IF('Process Capability'!$F$6=4,COUNTBLANK(T1420),IF('Process Capability'!$F$6=5,COUNTBLANK(AA1420),IF('Process Capability'!$F$6=6,COUNTBLANK(AI1420),""))))))</f>
        <v/>
      </c>
      <c r="D1420" s="701" t="str">
        <f>IF('Process Capability'!$F$6=1,COUNTBLANK(H1420),IF('Process Capability'!$F$6=2,COUNTBLANK(J1420),IF('Process Capability'!$F$6=3,COUNTBLANK(O1420),IF('Process Capability'!$F$6=4,COUNTBLANK(U1420),IF('Process Capability'!$F$6=5,COUNTBLANK(AB1420),IF('Process Capability'!$F$6=6,COUNTBLANK(AJ1420),""))))))</f>
        <v/>
      </c>
      <c r="G1420" s="749" t="str">
        <f>IF(COUNTBLANK('Process Capability'!D1428)=1,"",'Process Capability'!D1428)</f>
        <v/>
      </c>
      <c r="H1420" s="748" t="str">
        <f>IF(COUNTBLANK('Process Capability'!D1428)=1,"",MAX('Process Capability'!D1427:D1428)-MIN('Process Capability'!D1427:D1428))</f>
        <v/>
      </c>
      <c r="AS1420" s="733">
        <v>1417</v>
      </c>
      <c r="AT1420" s="732">
        <f t="shared" si="1065"/>
        <v>709</v>
      </c>
      <c r="AU1420" s="732">
        <f t="shared" si="1068"/>
        <v>473</v>
      </c>
      <c r="AV1420" s="742">
        <f t="shared" si="1069"/>
        <v>355</v>
      </c>
      <c r="AW1420" s="732">
        <f t="shared" si="1070"/>
        <v>284</v>
      </c>
      <c r="AX1420" s="734">
        <f t="shared" si="1073"/>
        <v>237</v>
      </c>
      <c r="AY1420" s="662" t="str">
        <f t="shared" si="1042"/>
        <v/>
      </c>
      <c r="BL1420" s="733" t="str">
        <f t="shared" si="1040"/>
        <v/>
      </c>
      <c r="BM1420" s="734" t="str">
        <f t="shared" si="1041"/>
        <v/>
      </c>
      <c r="BN1420" s="751" t="str">
        <f t="shared" si="1043"/>
        <v/>
      </c>
      <c r="BO1420" s="742" t="str">
        <f t="shared" si="1044"/>
        <v/>
      </c>
      <c r="BP1420" s="750" t="str">
        <f t="shared" si="1060"/>
        <v/>
      </c>
      <c r="BQ1420" s="743" t="str">
        <f t="shared" si="1045"/>
        <v/>
      </c>
      <c r="BR1420" s="732" t="str">
        <f t="shared" si="1046"/>
        <v/>
      </c>
      <c r="BS1420" s="732" t="str">
        <f t="shared" si="1061"/>
        <v/>
      </c>
      <c r="BT1420" s="732" t="str">
        <f t="shared" si="1062"/>
        <v/>
      </c>
      <c r="BU1420" s="742" t="str">
        <f t="shared" ref="BU1420:BU1483" si="1076">IF(SUM(BQ1412:BQ1420)&gt;8,1,"")</f>
        <v/>
      </c>
      <c r="BV1420" s="742" t="str">
        <f t="shared" ref="BV1420:BV1483" si="1077">IF(SUM(BR1412:BR1420)&gt;8,1,"")</f>
        <v/>
      </c>
      <c r="BW1420" s="742" t="str">
        <f t="shared" ref="BW1420:BW1483" si="1078">IF(SUM(BS1412:BS1420)&gt;8,1,"")</f>
        <v/>
      </c>
      <c r="BX1420" s="741" t="str">
        <f t="shared" ref="BX1420:BX1483" si="1079">IF(SUM(BT1412:BT1420)&gt;8,1,"")</f>
        <v/>
      </c>
      <c r="BY1420" s="733" t="str">
        <f t="shared" si="1063"/>
        <v/>
      </c>
      <c r="BZ1420" s="732" t="str">
        <f t="shared" si="1071"/>
        <v/>
      </c>
      <c r="CA1420" s="732" t="str">
        <f t="shared" si="1066"/>
        <v/>
      </c>
      <c r="CB1420" s="734" t="str">
        <f t="shared" si="1072"/>
        <v/>
      </c>
      <c r="CC1420" s="733" t="str">
        <f t="shared" si="1064"/>
        <v/>
      </c>
      <c r="CD1420" s="740" t="str">
        <f t="shared" si="1036"/>
        <v/>
      </c>
      <c r="CE1420" s="732" t="str">
        <f t="shared" si="1067"/>
        <v/>
      </c>
      <c r="CF1420" s="739" t="str">
        <f t="shared" si="1037"/>
        <v/>
      </c>
      <c r="CG1420" s="737"/>
      <c r="CH1420" s="736" t="str">
        <f t="shared" si="1047"/>
        <v/>
      </c>
      <c r="CI1420" s="738" t="str">
        <f t="shared" si="1048"/>
        <v/>
      </c>
      <c r="CJ1420" s="737"/>
      <c r="CK1420" s="736" t="str">
        <f t="shared" si="1049"/>
        <v/>
      </c>
      <c r="CL1420" s="735" t="str">
        <f t="shared" si="1050"/>
        <v/>
      </c>
      <c r="CM1420" s="733" t="e">
        <f t="shared" si="1051"/>
        <v>#DIV/0!</v>
      </c>
      <c r="CN1420" s="732" t="e">
        <f t="shared" si="1038"/>
        <v>#DIV/0!</v>
      </c>
      <c r="CO1420" s="732" t="e">
        <f t="shared" si="1052"/>
        <v>#DIV/0!</v>
      </c>
      <c r="CP1420" s="734" t="e">
        <f t="shared" si="1039"/>
        <v>#DIV/0!</v>
      </c>
      <c r="CQ1420" s="733" t="str">
        <f t="shared" si="1053"/>
        <v/>
      </c>
      <c r="CR1420" s="732" t="str">
        <f t="shared" si="1074"/>
        <v/>
      </c>
      <c r="CS1420" s="732" t="str">
        <f t="shared" si="1054"/>
        <v/>
      </c>
      <c r="CT1420" s="731" t="str">
        <f t="shared" si="1075"/>
        <v/>
      </c>
      <c r="CV1420" s="733" t="e">
        <f>IF($H$1=1,'Process Capability'!$F$7,CX1420)</f>
        <v>#DIV/0!</v>
      </c>
      <c r="CW1420" s="732" t="e">
        <f t="shared" si="1055"/>
        <v>#DIV/0!</v>
      </c>
      <c r="CX1420" s="732" t="e">
        <f t="shared" si="1056"/>
        <v>#DIV/0!</v>
      </c>
      <c r="CY1420" s="732" t="e">
        <f t="shared" si="1057"/>
        <v>#DIV/0!</v>
      </c>
      <c r="CZ1420" s="732" t="e">
        <f>IF($H$1=1,'Process Capability'!$F$8,CX1420)</f>
        <v>#DIV/0!</v>
      </c>
      <c r="DA1420" s="732" t="e">
        <f>IF($H$1=1,MAX('Process Capability'!$F$7,'Process Capability'!$F$8)-MIN('Process Capability'!$F$7,'Process Capability'!$F$8),DC1420)</f>
        <v>#DIV/0!</v>
      </c>
      <c r="DB1420" s="732" t="e">
        <f t="shared" si="1058"/>
        <v>#DIV/0!</v>
      </c>
      <c r="DC1420" s="731" t="e">
        <f t="shared" si="1059"/>
        <v>#DIV/0!</v>
      </c>
    </row>
    <row r="1421" spans="1:107" x14ac:dyDescent="0.2">
      <c r="A1421" s="733" t="str">
        <f>IF(C1421=0,IF('Process Capability'!$F$6=1,'Process Capability'!D1429,IF('Process Capability'!$F$6=2,I1271,IF('Process Capability'!$F$6=3,N1321,IF('Process Capability'!$F$6=4,T1346,IF('Process Capability'!$F$6=5,AA1361,IF('Process Capability'!$F$6=6,AI1371,"")))))),"")</f>
        <v/>
      </c>
      <c r="B1421" s="731" t="str">
        <f>IF(D1421=0,IF('Process Capability'!$F$6=1,H1421,IF('Process Capability'!$F$6=2,J1271,IF('Process Capability'!$F$6=3,O1321,IF('Process Capability'!$F$6=4,U1346,IF('Process Capability'!$F$6=5,AB1361,IF('Process Capability'!$F$6=6,AJ1371,"")))))),"")</f>
        <v/>
      </c>
      <c r="C1421" s="701" t="str">
        <f>IF('Process Capability'!$F$6=1,COUNTBLANK('Process Capability'!D1429),IF('Process Capability'!$F$6=2,COUNTBLANK(I1421),IF('Process Capability'!$F$6=3,COUNTBLANK(N1421),IF('Process Capability'!$F$6=4,COUNTBLANK(T1421),IF('Process Capability'!$F$6=5,COUNTBLANK(AA1421),IF('Process Capability'!$F$6=6,COUNTBLANK(AI1421),""))))))</f>
        <v/>
      </c>
      <c r="D1421" s="701" t="str">
        <f>IF('Process Capability'!$F$6=1,COUNTBLANK(H1421),IF('Process Capability'!$F$6=2,COUNTBLANK(J1421),IF('Process Capability'!$F$6=3,COUNTBLANK(O1421),IF('Process Capability'!$F$6=4,COUNTBLANK(U1421),IF('Process Capability'!$F$6=5,COUNTBLANK(AB1421),IF('Process Capability'!$F$6=6,COUNTBLANK(AJ1421),""))))))</f>
        <v/>
      </c>
      <c r="G1421" s="749" t="str">
        <f>IF(COUNTBLANK('Process Capability'!D1429)=1,"",'Process Capability'!D1429)</f>
        <v/>
      </c>
      <c r="H1421" s="748" t="str">
        <f>IF(COUNTBLANK('Process Capability'!D1429)=1,"",MAX('Process Capability'!D1428:D1429)-MIN('Process Capability'!D1428:D1429))</f>
        <v/>
      </c>
      <c r="AS1421" s="733">
        <v>1418</v>
      </c>
      <c r="AT1421" s="732">
        <f t="shared" si="1065"/>
        <v>709</v>
      </c>
      <c r="AU1421" s="732">
        <f t="shared" si="1068"/>
        <v>473</v>
      </c>
      <c r="AV1421" s="742">
        <f t="shared" si="1069"/>
        <v>355</v>
      </c>
      <c r="AW1421" s="732">
        <f t="shared" si="1070"/>
        <v>284</v>
      </c>
      <c r="AX1421" s="734">
        <f t="shared" si="1073"/>
        <v>237</v>
      </c>
      <c r="AY1421" s="662" t="str">
        <f t="shared" si="1042"/>
        <v/>
      </c>
      <c r="BL1421" s="733" t="str">
        <f t="shared" si="1040"/>
        <v/>
      </c>
      <c r="BM1421" s="734" t="str">
        <f t="shared" si="1041"/>
        <v/>
      </c>
      <c r="BN1421" s="751" t="str">
        <f t="shared" si="1043"/>
        <v/>
      </c>
      <c r="BO1421" s="742" t="str">
        <f t="shared" si="1044"/>
        <v/>
      </c>
      <c r="BP1421" s="750" t="str">
        <f t="shared" si="1060"/>
        <v/>
      </c>
      <c r="BQ1421" s="743" t="str">
        <f t="shared" si="1045"/>
        <v/>
      </c>
      <c r="BR1421" s="732" t="str">
        <f t="shared" si="1046"/>
        <v/>
      </c>
      <c r="BS1421" s="732" t="str">
        <f t="shared" si="1061"/>
        <v/>
      </c>
      <c r="BT1421" s="732" t="str">
        <f t="shared" si="1062"/>
        <v/>
      </c>
      <c r="BU1421" s="742" t="str">
        <f t="shared" si="1076"/>
        <v/>
      </c>
      <c r="BV1421" s="742" t="str">
        <f t="shared" si="1077"/>
        <v/>
      </c>
      <c r="BW1421" s="742" t="str">
        <f t="shared" si="1078"/>
        <v/>
      </c>
      <c r="BX1421" s="741" t="str">
        <f t="shared" si="1079"/>
        <v/>
      </c>
      <c r="BY1421" s="733" t="str">
        <f t="shared" si="1063"/>
        <v/>
      </c>
      <c r="BZ1421" s="732" t="str">
        <f t="shared" si="1071"/>
        <v/>
      </c>
      <c r="CA1421" s="732" t="str">
        <f t="shared" si="1066"/>
        <v/>
      </c>
      <c r="CB1421" s="734" t="str">
        <f t="shared" si="1072"/>
        <v/>
      </c>
      <c r="CC1421" s="733" t="str">
        <f t="shared" si="1064"/>
        <v/>
      </c>
      <c r="CD1421" s="740" t="str">
        <f t="shared" si="1036"/>
        <v/>
      </c>
      <c r="CE1421" s="732" t="str">
        <f t="shared" si="1067"/>
        <v/>
      </c>
      <c r="CF1421" s="739" t="str">
        <f t="shared" si="1037"/>
        <v/>
      </c>
      <c r="CG1421" s="737"/>
      <c r="CH1421" s="736" t="str">
        <f t="shared" si="1047"/>
        <v/>
      </c>
      <c r="CI1421" s="738" t="str">
        <f t="shared" si="1048"/>
        <v/>
      </c>
      <c r="CJ1421" s="737"/>
      <c r="CK1421" s="736" t="str">
        <f t="shared" si="1049"/>
        <v/>
      </c>
      <c r="CL1421" s="735" t="str">
        <f t="shared" si="1050"/>
        <v/>
      </c>
      <c r="CM1421" s="733" t="e">
        <f t="shared" si="1051"/>
        <v>#DIV/0!</v>
      </c>
      <c r="CN1421" s="732" t="e">
        <f t="shared" si="1038"/>
        <v>#DIV/0!</v>
      </c>
      <c r="CO1421" s="732" t="e">
        <f t="shared" si="1052"/>
        <v>#DIV/0!</v>
      </c>
      <c r="CP1421" s="734" t="e">
        <f t="shared" si="1039"/>
        <v>#DIV/0!</v>
      </c>
      <c r="CQ1421" s="733" t="str">
        <f t="shared" si="1053"/>
        <v/>
      </c>
      <c r="CR1421" s="732" t="str">
        <f t="shared" si="1074"/>
        <v/>
      </c>
      <c r="CS1421" s="732" t="str">
        <f t="shared" si="1054"/>
        <v/>
      </c>
      <c r="CT1421" s="731" t="str">
        <f t="shared" si="1075"/>
        <v/>
      </c>
      <c r="CV1421" s="733" t="e">
        <f>IF($H$1=1,'Process Capability'!$F$7,CX1421)</f>
        <v>#DIV/0!</v>
      </c>
      <c r="CW1421" s="732" t="e">
        <f t="shared" si="1055"/>
        <v>#DIV/0!</v>
      </c>
      <c r="CX1421" s="732" t="e">
        <f t="shared" si="1056"/>
        <v>#DIV/0!</v>
      </c>
      <c r="CY1421" s="732" t="e">
        <f t="shared" si="1057"/>
        <v>#DIV/0!</v>
      </c>
      <c r="CZ1421" s="732" t="e">
        <f>IF($H$1=1,'Process Capability'!$F$8,CX1421)</f>
        <v>#DIV/0!</v>
      </c>
      <c r="DA1421" s="732" t="e">
        <f>IF($H$1=1,MAX('Process Capability'!$F$7,'Process Capability'!$F$8)-MIN('Process Capability'!$F$7,'Process Capability'!$F$8),DC1421)</f>
        <v>#DIV/0!</v>
      </c>
      <c r="DB1421" s="732" t="e">
        <f t="shared" si="1058"/>
        <v>#DIV/0!</v>
      </c>
      <c r="DC1421" s="731" t="e">
        <f t="shared" si="1059"/>
        <v>#DIV/0!</v>
      </c>
    </row>
    <row r="1422" spans="1:107" x14ac:dyDescent="0.2">
      <c r="A1422" s="733" t="str">
        <f>IF(C1422=0,IF('Process Capability'!$F$6=1,'Process Capability'!D1430,IF('Process Capability'!$F$6=2,I1272,IF('Process Capability'!$F$6=3,N1322,IF('Process Capability'!$F$6=4,T1347,IF('Process Capability'!$F$6=5,AA1362,IF('Process Capability'!$F$6=6,AI1372,"")))))),"")</f>
        <v/>
      </c>
      <c r="B1422" s="731" t="str">
        <f>IF(D1422=0,IF('Process Capability'!$F$6=1,H1422,IF('Process Capability'!$F$6=2,J1272,IF('Process Capability'!$F$6=3,O1322,IF('Process Capability'!$F$6=4,U1347,IF('Process Capability'!$F$6=5,AB1362,IF('Process Capability'!$F$6=6,AJ1372,"")))))),"")</f>
        <v/>
      </c>
      <c r="C1422" s="701" t="str">
        <f>IF('Process Capability'!$F$6=1,COUNTBLANK('Process Capability'!D1430),IF('Process Capability'!$F$6=2,COUNTBLANK(I1422),IF('Process Capability'!$F$6=3,COUNTBLANK(N1422),IF('Process Capability'!$F$6=4,COUNTBLANK(T1422),IF('Process Capability'!$F$6=5,COUNTBLANK(AA1422),IF('Process Capability'!$F$6=6,COUNTBLANK(AI1422),""))))))</f>
        <v/>
      </c>
      <c r="D1422" s="701" t="str">
        <f>IF('Process Capability'!$F$6=1,COUNTBLANK(H1422),IF('Process Capability'!$F$6=2,COUNTBLANK(J1422),IF('Process Capability'!$F$6=3,COUNTBLANK(O1422),IF('Process Capability'!$F$6=4,COUNTBLANK(U1422),IF('Process Capability'!$F$6=5,COUNTBLANK(AB1422),IF('Process Capability'!$F$6=6,COUNTBLANK(AJ1422),""))))))</f>
        <v/>
      </c>
      <c r="G1422" s="749" t="str">
        <f>IF(COUNTBLANK('Process Capability'!D1430)=1,"",'Process Capability'!D1430)</f>
        <v/>
      </c>
      <c r="H1422" s="748" t="str">
        <f>IF(COUNTBLANK('Process Capability'!D1430)=1,"",MAX('Process Capability'!D1429:D1430)-MIN('Process Capability'!D1429:D1430))</f>
        <v/>
      </c>
      <c r="AS1422" s="743">
        <v>1419</v>
      </c>
      <c r="AT1422" s="732">
        <f t="shared" si="1065"/>
        <v>710</v>
      </c>
      <c r="AU1422" s="732">
        <f t="shared" si="1068"/>
        <v>473</v>
      </c>
      <c r="AV1422" s="742">
        <f t="shared" si="1069"/>
        <v>355</v>
      </c>
      <c r="AW1422" s="732">
        <f t="shared" si="1070"/>
        <v>284</v>
      </c>
      <c r="AX1422" s="734">
        <f t="shared" si="1073"/>
        <v>237</v>
      </c>
      <c r="AY1422" s="662" t="str">
        <f t="shared" si="1042"/>
        <v/>
      </c>
      <c r="BL1422" s="733" t="str">
        <f t="shared" si="1040"/>
        <v/>
      </c>
      <c r="BM1422" s="734" t="str">
        <f t="shared" si="1041"/>
        <v/>
      </c>
      <c r="BN1422" s="751" t="str">
        <f t="shared" si="1043"/>
        <v/>
      </c>
      <c r="BO1422" s="742" t="str">
        <f t="shared" si="1044"/>
        <v/>
      </c>
      <c r="BP1422" s="750" t="str">
        <f t="shared" si="1060"/>
        <v/>
      </c>
      <c r="BQ1422" s="743" t="str">
        <f t="shared" si="1045"/>
        <v/>
      </c>
      <c r="BR1422" s="732" t="str">
        <f t="shared" si="1046"/>
        <v/>
      </c>
      <c r="BS1422" s="732" t="str">
        <f t="shared" si="1061"/>
        <v/>
      </c>
      <c r="BT1422" s="732" t="str">
        <f t="shared" si="1062"/>
        <v/>
      </c>
      <c r="BU1422" s="742" t="str">
        <f t="shared" si="1076"/>
        <v/>
      </c>
      <c r="BV1422" s="742" t="str">
        <f t="shared" si="1077"/>
        <v/>
      </c>
      <c r="BW1422" s="742" t="str">
        <f t="shared" si="1078"/>
        <v/>
      </c>
      <c r="BX1422" s="741" t="str">
        <f t="shared" si="1079"/>
        <v/>
      </c>
      <c r="BY1422" s="733" t="str">
        <f t="shared" si="1063"/>
        <v/>
      </c>
      <c r="BZ1422" s="732" t="str">
        <f t="shared" si="1071"/>
        <v/>
      </c>
      <c r="CA1422" s="732" t="str">
        <f t="shared" si="1066"/>
        <v/>
      </c>
      <c r="CB1422" s="734" t="str">
        <f t="shared" si="1072"/>
        <v/>
      </c>
      <c r="CC1422" s="733" t="str">
        <f t="shared" si="1064"/>
        <v/>
      </c>
      <c r="CD1422" s="740" t="str">
        <f t="shared" si="1036"/>
        <v/>
      </c>
      <c r="CE1422" s="732" t="str">
        <f t="shared" si="1067"/>
        <v/>
      </c>
      <c r="CF1422" s="739" t="str">
        <f t="shared" si="1037"/>
        <v/>
      </c>
      <c r="CG1422" s="737"/>
      <c r="CH1422" s="736" t="str">
        <f t="shared" si="1047"/>
        <v/>
      </c>
      <c r="CI1422" s="738" t="str">
        <f t="shared" si="1048"/>
        <v/>
      </c>
      <c r="CJ1422" s="737"/>
      <c r="CK1422" s="736" t="str">
        <f t="shared" si="1049"/>
        <v/>
      </c>
      <c r="CL1422" s="735" t="str">
        <f t="shared" si="1050"/>
        <v/>
      </c>
      <c r="CM1422" s="733" t="e">
        <f t="shared" si="1051"/>
        <v>#DIV/0!</v>
      </c>
      <c r="CN1422" s="732" t="e">
        <f t="shared" si="1038"/>
        <v>#DIV/0!</v>
      </c>
      <c r="CO1422" s="732" t="e">
        <f t="shared" si="1052"/>
        <v>#DIV/0!</v>
      </c>
      <c r="CP1422" s="734" t="e">
        <f t="shared" si="1039"/>
        <v>#DIV/0!</v>
      </c>
      <c r="CQ1422" s="733" t="str">
        <f t="shared" si="1053"/>
        <v/>
      </c>
      <c r="CR1422" s="732" t="str">
        <f t="shared" si="1074"/>
        <v/>
      </c>
      <c r="CS1422" s="732" t="str">
        <f t="shared" si="1054"/>
        <v/>
      </c>
      <c r="CT1422" s="731" t="str">
        <f t="shared" si="1075"/>
        <v/>
      </c>
      <c r="CV1422" s="733" t="e">
        <f>IF($H$1=1,'Process Capability'!$F$7,CX1422)</f>
        <v>#DIV/0!</v>
      </c>
      <c r="CW1422" s="732" t="e">
        <f t="shared" si="1055"/>
        <v>#DIV/0!</v>
      </c>
      <c r="CX1422" s="732" t="e">
        <f t="shared" si="1056"/>
        <v>#DIV/0!</v>
      </c>
      <c r="CY1422" s="732" t="e">
        <f t="shared" si="1057"/>
        <v>#DIV/0!</v>
      </c>
      <c r="CZ1422" s="732" t="e">
        <f>IF($H$1=1,'Process Capability'!$F$8,CX1422)</f>
        <v>#DIV/0!</v>
      </c>
      <c r="DA1422" s="732" t="e">
        <f>IF($H$1=1,MAX('Process Capability'!$F$7,'Process Capability'!$F$8)-MIN('Process Capability'!$F$7,'Process Capability'!$F$8),DC1422)</f>
        <v>#DIV/0!</v>
      </c>
      <c r="DB1422" s="732" t="e">
        <f t="shared" si="1058"/>
        <v>#DIV/0!</v>
      </c>
      <c r="DC1422" s="731" t="e">
        <f t="shared" si="1059"/>
        <v>#DIV/0!</v>
      </c>
    </row>
    <row r="1423" spans="1:107" x14ac:dyDescent="0.2">
      <c r="A1423" s="733" t="str">
        <f>IF(C1423=0,IF('Process Capability'!$F$6=1,'Process Capability'!D1431,IF('Process Capability'!$F$6=2,I1273,IF('Process Capability'!$F$6=3,N1323,IF('Process Capability'!$F$6=4,T1348,IF('Process Capability'!$F$6=5,AA1363,IF('Process Capability'!$F$6=6,AI1373,"")))))),"")</f>
        <v/>
      </c>
      <c r="B1423" s="731" t="str">
        <f>IF(D1423=0,IF('Process Capability'!$F$6=1,H1423,IF('Process Capability'!$F$6=2,J1273,IF('Process Capability'!$F$6=3,O1323,IF('Process Capability'!$F$6=4,U1348,IF('Process Capability'!$F$6=5,AB1363,IF('Process Capability'!$F$6=6,AJ1373,"")))))),"")</f>
        <v/>
      </c>
      <c r="C1423" s="701" t="str">
        <f>IF('Process Capability'!$F$6=1,COUNTBLANK('Process Capability'!D1431),IF('Process Capability'!$F$6=2,COUNTBLANK(I1423),IF('Process Capability'!$F$6=3,COUNTBLANK(N1423),IF('Process Capability'!$F$6=4,COUNTBLANK(T1423),IF('Process Capability'!$F$6=5,COUNTBLANK(AA1423),IF('Process Capability'!$F$6=6,COUNTBLANK(AI1423),""))))))</f>
        <v/>
      </c>
      <c r="D1423" s="701" t="str">
        <f>IF('Process Capability'!$F$6=1,COUNTBLANK(H1423),IF('Process Capability'!$F$6=2,COUNTBLANK(J1423),IF('Process Capability'!$F$6=3,COUNTBLANK(O1423),IF('Process Capability'!$F$6=4,COUNTBLANK(U1423),IF('Process Capability'!$F$6=5,COUNTBLANK(AB1423),IF('Process Capability'!$F$6=6,COUNTBLANK(AJ1423),""))))))</f>
        <v/>
      </c>
      <c r="G1423" s="749" t="str">
        <f>IF(COUNTBLANK('Process Capability'!D1431)=1,"",'Process Capability'!D1431)</f>
        <v/>
      </c>
      <c r="H1423" s="748" t="str">
        <f>IF(COUNTBLANK('Process Capability'!D1431)=1,"",MAX('Process Capability'!D1430:D1431)-MIN('Process Capability'!D1430:D1431))</f>
        <v/>
      </c>
      <c r="AS1423" s="733">
        <v>1420</v>
      </c>
      <c r="AT1423" s="732">
        <f t="shared" si="1065"/>
        <v>710</v>
      </c>
      <c r="AU1423" s="732">
        <f t="shared" si="1068"/>
        <v>474</v>
      </c>
      <c r="AV1423" s="742">
        <f t="shared" si="1069"/>
        <v>355</v>
      </c>
      <c r="AW1423" s="732">
        <f t="shared" si="1070"/>
        <v>284</v>
      </c>
      <c r="AX1423" s="734">
        <f t="shared" si="1073"/>
        <v>237</v>
      </c>
      <c r="AY1423" s="662" t="str">
        <f t="shared" si="1042"/>
        <v/>
      </c>
      <c r="BL1423" s="733" t="str">
        <f t="shared" si="1040"/>
        <v/>
      </c>
      <c r="BM1423" s="734" t="str">
        <f t="shared" si="1041"/>
        <v/>
      </c>
      <c r="BN1423" s="751" t="str">
        <f t="shared" si="1043"/>
        <v/>
      </c>
      <c r="BO1423" s="742" t="str">
        <f t="shared" si="1044"/>
        <v/>
      </c>
      <c r="BP1423" s="750" t="str">
        <f t="shared" si="1060"/>
        <v/>
      </c>
      <c r="BQ1423" s="743" t="str">
        <f t="shared" si="1045"/>
        <v/>
      </c>
      <c r="BR1423" s="732" t="str">
        <f t="shared" si="1046"/>
        <v/>
      </c>
      <c r="BS1423" s="732" t="str">
        <f t="shared" si="1061"/>
        <v/>
      </c>
      <c r="BT1423" s="732" t="str">
        <f t="shared" si="1062"/>
        <v/>
      </c>
      <c r="BU1423" s="742" t="str">
        <f t="shared" si="1076"/>
        <v/>
      </c>
      <c r="BV1423" s="742" t="str">
        <f t="shared" si="1077"/>
        <v/>
      </c>
      <c r="BW1423" s="742" t="str">
        <f t="shared" si="1078"/>
        <v/>
      </c>
      <c r="BX1423" s="741" t="str">
        <f t="shared" si="1079"/>
        <v/>
      </c>
      <c r="BY1423" s="733" t="str">
        <f t="shared" si="1063"/>
        <v/>
      </c>
      <c r="BZ1423" s="732" t="str">
        <f t="shared" si="1071"/>
        <v/>
      </c>
      <c r="CA1423" s="732" t="str">
        <f t="shared" si="1066"/>
        <v/>
      </c>
      <c r="CB1423" s="734" t="str">
        <f t="shared" si="1072"/>
        <v/>
      </c>
      <c r="CC1423" s="733" t="str">
        <f t="shared" si="1064"/>
        <v/>
      </c>
      <c r="CD1423" s="740" t="str">
        <f t="shared" si="1036"/>
        <v/>
      </c>
      <c r="CE1423" s="732" t="str">
        <f t="shared" si="1067"/>
        <v/>
      </c>
      <c r="CF1423" s="739" t="str">
        <f t="shared" si="1037"/>
        <v/>
      </c>
      <c r="CG1423" s="737"/>
      <c r="CH1423" s="736" t="str">
        <f t="shared" si="1047"/>
        <v/>
      </c>
      <c r="CI1423" s="738" t="str">
        <f t="shared" si="1048"/>
        <v/>
      </c>
      <c r="CJ1423" s="737"/>
      <c r="CK1423" s="736" t="str">
        <f t="shared" si="1049"/>
        <v/>
      </c>
      <c r="CL1423" s="735" t="str">
        <f t="shared" si="1050"/>
        <v/>
      </c>
      <c r="CM1423" s="733" t="e">
        <f t="shared" si="1051"/>
        <v>#DIV/0!</v>
      </c>
      <c r="CN1423" s="732" t="e">
        <f t="shared" si="1038"/>
        <v>#DIV/0!</v>
      </c>
      <c r="CO1423" s="732" t="e">
        <f t="shared" si="1052"/>
        <v>#DIV/0!</v>
      </c>
      <c r="CP1423" s="734" t="e">
        <f t="shared" si="1039"/>
        <v>#DIV/0!</v>
      </c>
      <c r="CQ1423" s="733" t="str">
        <f t="shared" si="1053"/>
        <v/>
      </c>
      <c r="CR1423" s="732" t="str">
        <f t="shared" si="1074"/>
        <v/>
      </c>
      <c r="CS1423" s="732" t="str">
        <f t="shared" si="1054"/>
        <v/>
      </c>
      <c r="CT1423" s="731" t="str">
        <f t="shared" si="1075"/>
        <v/>
      </c>
      <c r="CV1423" s="733" t="e">
        <f>IF($H$1=1,'Process Capability'!$F$7,CX1423)</f>
        <v>#DIV/0!</v>
      </c>
      <c r="CW1423" s="732" t="e">
        <f t="shared" si="1055"/>
        <v>#DIV/0!</v>
      </c>
      <c r="CX1423" s="732" t="e">
        <f t="shared" si="1056"/>
        <v>#DIV/0!</v>
      </c>
      <c r="CY1423" s="732" t="e">
        <f t="shared" si="1057"/>
        <v>#DIV/0!</v>
      </c>
      <c r="CZ1423" s="732" t="e">
        <f>IF($H$1=1,'Process Capability'!$F$8,CX1423)</f>
        <v>#DIV/0!</v>
      </c>
      <c r="DA1423" s="732" t="e">
        <f>IF($H$1=1,MAX('Process Capability'!$F$7,'Process Capability'!$F$8)-MIN('Process Capability'!$F$7,'Process Capability'!$F$8),DC1423)</f>
        <v>#DIV/0!</v>
      </c>
      <c r="DB1423" s="732" t="e">
        <f t="shared" si="1058"/>
        <v>#DIV/0!</v>
      </c>
      <c r="DC1423" s="731" t="e">
        <f t="shared" si="1059"/>
        <v>#DIV/0!</v>
      </c>
    </row>
    <row r="1424" spans="1:107" x14ac:dyDescent="0.2">
      <c r="A1424" s="733" t="str">
        <f>IF(C1424=0,IF('Process Capability'!$F$6=1,'Process Capability'!D1432,IF('Process Capability'!$F$6=2,I1274,IF('Process Capability'!$F$6=3,N1324,IF('Process Capability'!$F$6=4,T1349,IF('Process Capability'!$F$6=5,AA1364,IF('Process Capability'!$F$6=6,AI1374,"")))))),"")</f>
        <v/>
      </c>
      <c r="B1424" s="731" t="str">
        <f>IF(D1424=0,IF('Process Capability'!$F$6=1,H1424,IF('Process Capability'!$F$6=2,J1274,IF('Process Capability'!$F$6=3,O1324,IF('Process Capability'!$F$6=4,U1349,IF('Process Capability'!$F$6=5,AB1364,IF('Process Capability'!$F$6=6,AJ1374,"")))))),"")</f>
        <v/>
      </c>
      <c r="C1424" s="701" t="str">
        <f>IF('Process Capability'!$F$6=1,COUNTBLANK('Process Capability'!D1432),IF('Process Capability'!$F$6=2,COUNTBLANK(I1424),IF('Process Capability'!$F$6=3,COUNTBLANK(N1424),IF('Process Capability'!$F$6=4,COUNTBLANK(T1424),IF('Process Capability'!$F$6=5,COUNTBLANK(AA1424),IF('Process Capability'!$F$6=6,COUNTBLANK(AI1424),""))))))</f>
        <v/>
      </c>
      <c r="D1424" s="701" t="str">
        <f>IF('Process Capability'!$F$6=1,COUNTBLANK(H1424),IF('Process Capability'!$F$6=2,COUNTBLANK(J1424),IF('Process Capability'!$F$6=3,COUNTBLANK(O1424),IF('Process Capability'!$F$6=4,COUNTBLANK(U1424),IF('Process Capability'!$F$6=5,COUNTBLANK(AB1424),IF('Process Capability'!$F$6=6,COUNTBLANK(AJ1424),""))))))</f>
        <v/>
      </c>
      <c r="G1424" s="749" t="str">
        <f>IF(COUNTBLANK('Process Capability'!D1432)=1,"",'Process Capability'!D1432)</f>
        <v/>
      </c>
      <c r="H1424" s="748" t="str">
        <f>IF(COUNTBLANK('Process Capability'!D1432)=1,"",MAX('Process Capability'!D1431:D1432)-MIN('Process Capability'!D1431:D1432))</f>
        <v/>
      </c>
      <c r="AS1424" s="733">
        <v>1421</v>
      </c>
      <c r="AT1424" s="732">
        <f t="shared" si="1065"/>
        <v>711</v>
      </c>
      <c r="AU1424" s="732">
        <f t="shared" si="1068"/>
        <v>474</v>
      </c>
      <c r="AV1424" s="742">
        <f t="shared" si="1069"/>
        <v>356</v>
      </c>
      <c r="AW1424" s="732">
        <f t="shared" si="1070"/>
        <v>285</v>
      </c>
      <c r="AX1424" s="734">
        <f t="shared" si="1073"/>
        <v>237</v>
      </c>
      <c r="AY1424" s="662" t="str">
        <f t="shared" si="1042"/>
        <v/>
      </c>
      <c r="BL1424" s="733" t="str">
        <f t="shared" si="1040"/>
        <v/>
      </c>
      <c r="BM1424" s="734" t="str">
        <f t="shared" si="1041"/>
        <v/>
      </c>
      <c r="BN1424" s="751" t="str">
        <f t="shared" si="1043"/>
        <v/>
      </c>
      <c r="BO1424" s="742" t="str">
        <f t="shared" si="1044"/>
        <v/>
      </c>
      <c r="BP1424" s="750" t="str">
        <f t="shared" si="1060"/>
        <v/>
      </c>
      <c r="BQ1424" s="743" t="str">
        <f t="shared" si="1045"/>
        <v/>
      </c>
      <c r="BR1424" s="732" t="str">
        <f t="shared" si="1046"/>
        <v/>
      </c>
      <c r="BS1424" s="732" t="str">
        <f t="shared" si="1061"/>
        <v/>
      </c>
      <c r="BT1424" s="732" t="str">
        <f t="shared" si="1062"/>
        <v/>
      </c>
      <c r="BU1424" s="742" t="str">
        <f t="shared" si="1076"/>
        <v/>
      </c>
      <c r="BV1424" s="742" t="str">
        <f t="shared" si="1077"/>
        <v/>
      </c>
      <c r="BW1424" s="742" t="str">
        <f t="shared" si="1078"/>
        <v/>
      </c>
      <c r="BX1424" s="741" t="str">
        <f t="shared" si="1079"/>
        <v/>
      </c>
      <c r="BY1424" s="733" t="str">
        <f t="shared" si="1063"/>
        <v/>
      </c>
      <c r="BZ1424" s="732" t="str">
        <f t="shared" si="1071"/>
        <v/>
      </c>
      <c r="CA1424" s="732" t="str">
        <f t="shared" si="1066"/>
        <v/>
      </c>
      <c r="CB1424" s="734" t="str">
        <f t="shared" si="1072"/>
        <v/>
      </c>
      <c r="CC1424" s="733" t="str">
        <f t="shared" si="1064"/>
        <v/>
      </c>
      <c r="CD1424" s="740" t="str">
        <f t="shared" si="1036"/>
        <v/>
      </c>
      <c r="CE1424" s="732" t="str">
        <f t="shared" si="1067"/>
        <v/>
      </c>
      <c r="CF1424" s="739" t="str">
        <f t="shared" si="1037"/>
        <v/>
      </c>
      <c r="CG1424" s="737"/>
      <c r="CH1424" s="736" t="str">
        <f t="shared" si="1047"/>
        <v/>
      </c>
      <c r="CI1424" s="738" t="str">
        <f t="shared" si="1048"/>
        <v/>
      </c>
      <c r="CJ1424" s="737"/>
      <c r="CK1424" s="736" t="str">
        <f t="shared" si="1049"/>
        <v/>
      </c>
      <c r="CL1424" s="735" t="str">
        <f t="shared" si="1050"/>
        <v/>
      </c>
      <c r="CM1424" s="733" t="e">
        <f t="shared" si="1051"/>
        <v>#DIV/0!</v>
      </c>
      <c r="CN1424" s="732" t="e">
        <f t="shared" si="1038"/>
        <v>#DIV/0!</v>
      </c>
      <c r="CO1424" s="732" t="e">
        <f t="shared" si="1052"/>
        <v>#DIV/0!</v>
      </c>
      <c r="CP1424" s="734" t="e">
        <f t="shared" si="1039"/>
        <v>#DIV/0!</v>
      </c>
      <c r="CQ1424" s="733" t="str">
        <f t="shared" si="1053"/>
        <v/>
      </c>
      <c r="CR1424" s="732" t="str">
        <f t="shared" si="1074"/>
        <v/>
      </c>
      <c r="CS1424" s="732" t="str">
        <f t="shared" si="1054"/>
        <v/>
      </c>
      <c r="CT1424" s="731" t="str">
        <f t="shared" si="1075"/>
        <v/>
      </c>
      <c r="CV1424" s="733" t="e">
        <f>IF($H$1=1,'Process Capability'!$F$7,CX1424)</f>
        <v>#DIV/0!</v>
      </c>
      <c r="CW1424" s="732" t="e">
        <f t="shared" si="1055"/>
        <v>#DIV/0!</v>
      </c>
      <c r="CX1424" s="732" t="e">
        <f t="shared" si="1056"/>
        <v>#DIV/0!</v>
      </c>
      <c r="CY1424" s="732" t="e">
        <f t="shared" si="1057"/>
        <v>#DIV/0!</v>
      </c>
      <c r="CZ1424" s="732" t="e">
        <f>IF($H$1=1,'Process Capability'!$F$8,CX1424)</f>
        <v>#DIV/0!</v>
      </c>
      <c r="DA1424" s="732" t="e">
        <f>IF($H$1=1,MAX('Process Capability'!$F$7,'Process Capability'!$F$8)-MIN('Process Capability'!$F$7,'Process Capability'!$F$8),DC1424)</f>
        <v>#DIV/0!</v>
      </c>
      <c r="DB1424" s="732" t="e">
        <f t="shared" si="1058"/>
        <v>#DIV/0!</v>
      </c>
      <c r="DC1424" s="731" t="e">
        <f t="shared" si="1059"/>
        <v>#DIV/0!</v>
      </c>
    </row>
    <row r="1425" spans="1:107" x14ac:dyDescent="0.2">
      <c r="A1425" s="733" t="str">
        <f>IF(C1425=0,IF('Process Capability'!$F$6=1,'Process Capability'!D1433,IF('Process Capability'!$F$6=2,I1275,IF('Process Capability'!$F$6=3,N1325,IF('Process Capability'!$F$6=4,T1350,IF('Process Capability'!$F$6=5,AA1365,IF('Process Capability'!$F$6=6,AI1375,"")))))),"")</f>
        <v/>
      </c>
      <c r="B1425" s="731" t="str">
        <f>IF(D1425=0,IF('Process Capability'!$F$6=1,H1425,IF('Process Capability'!$F$6=2,J1275,IF('Process Capability'!$F$6=3,O1325,IF('Process Capability'!$F$6=4,U1350,IF('Process Capability'!$F$6=5,AB1365,IF('Process Capability'!$F$6=6,AJ1375,"")))))),"")</f>
        <v/>
      </c>
      <c r="C1425" s="701" t="str">
        <f>IF('Process Capability'!$F$6=1,COUNTBLANK('Process Capability'!D1433),IF('Process Capability'!$F$6=2,COUNTBLANK(I1425),IF('Process Capability'!$F$6=3,COUNTBLANK(N1425),IF('Process Capability'!$F$6=4,COUNTBLANK(T1425),IF('Process Capability'!$F$6=5,COUNTBLANK(AA1425),IF('Process Capability'!$F$6=6,COUNTBLANK(AI1425),""))))))</f>
        <v/>
      </c>
      <c r="D1425" s="701" t="str">
        <f>IF('Process Capability'!$F$6=1,COUNTBLANK(H1425),IF('Process Capability'!$F$6=2,COUNTBLANK(J1425),IF('Process Capability'!$F$6=3,COUNTBLANK(O1425),IF('Process Capability'!$F$6=4,COUNTBLANK(U1425),IF('Process Capability'!$F$6=5,COUNTBLANK(AB1425),IF('Process Capability'!$F$6=6,COUNTBLANK(AJ1425),""))))))</f>
        <v/>
      </c>
      <c r="G1425" s="749" t="str">
        <f>IF(COUNTBLANK('Process Capability'!D1433)=1,"",'Process Capability'!D1433)</f>
        <v/>
      </c>
      <c r="H1425" s="748" t="str">
        <f>IF(COUNTBLANK('Process Capability'!D1433)=1,"",MAX('Process Capability'!D1432:D1433)-MIN('Process Capability'!D1432:D1433))</f>
        <v/>
      </c>
      <c r="AS1425" s="743">
        <v>1422</v>
      </c>
      <c r="AT1425" s="732">
        <f t="shared" si="1065"/>
        <v>711</v>
      </c>
      <c r="AU1425" s="732">
        <f t="shared" si="1068"/>
        <v>474</v>
      </c>
      <c r="AV1425" s="742">
        <f t="shared" si="1069"/>
        <v>356</v>
      </c>
      <c r="AW1425" s="732">
        <f t="shared" si="1070"/>
        <v>285</v>
      </c>
      <c r="AX1425" s="734">
        <f t="shared" si="1073"/>
        <v>237</v>
      </c>
      <c r="AY1425" s="662" t="str">
        <f t="shared" si="1042"/>
        <v/>
      </c>
      <c r="BL1425" s="733" t="str">
        <f t="shared" si="1040"/>
        <v/>
      </c>
      <c r="BM1425" s="734" t="str">
        <f t="shared" si="1041"/>
        <v/>
      </c>
      <c r="BN1425" s="751" t="str">
        <f t="shared" si="1043"/>
        <v/>
      </c>
      <c r="BO1425" s="742" t="str">
        <f t="shared" si="1044"/>
        <v/>
      </c>
      <c r="BP1425" s="750" t="str">
        <f t="shared" si="1060"/>
        <v/>
      </c>
      <c r="BQ1425" s="743" t="str">
        <f t="shared" si="1045"/>
        <v/>
      </c>
      <c r="BR1425" s="732" t="str">
        <f t="shared" si="1046"/>
        <v/>
      </c>
      <c r="BS1425" s="732" t="str">
        <f t="shared" si="1061"/>
        <v/>
      </c>
      <c r="BT1425" s="732" t="str">
        <f t="shared" si="1062"/>
        <v/>
      </c>
      <c r="BU1425" s="742" t="str">
        <f t="shared" si="1076"/>
        <v/>
      </c>
      <c r="BV1425" s="742" t="str">
        <f t="shared" si="1077"/>
        <v/>
      </c>
      <c r="BW1425" s="742" t="str">
        <f t="shared" si="1078"/>
        <v/>
      </c>
      <c r="BX1425" s="741" t="str">
        <f t="shared" si="1079"/>
        <v/>
      </c>
      <c r="BY1425" s="733" t="str">
        <f t="shared" si="1063"/>
        <v/>
      </c>
      <c r="BZ1425" s="732" t="str">
        <f t="shared" si="1071"/>
        <v/>
      </c>
      <c r="CA1425" s="732" t="str">
        <f t="shared" si="1066"/>
        <v/>
      </c>
      <c r="CB1425" s="734" t="str">
        <f t="shared" si="1072"/>
        <v/>
      </c>
      <c r="CC1425" s="733" t="str">
        <f t="shared" si="1064"/>
        <v/>
      </c>
      <c r="CD1425" s="740" t="str">
        <f t="shared" si="1036"/>
        <v/>
      </c>
      <c r="CE1425" s="732" t="str">
        <f t="shared" si="1067"/>
        <v/>
      </c>
      <c r="CF1425" s="739" t="str">
        <f t="shared" si="1037"/>
        <v/>
      </c>
      <c r="CG1425" s="737"/>
      <c r="CH1425" s="736" t="str">
        <f t="shared" si="1047"/>
        <v/>
      </c>
      <c r="CI1425" s="738" t="str">
        <f t="shared" si="1048"/>
        <v/>
      </c>
      <c r="CJ1425" s="737"/>
      <c r="CK1425" s="736" t="str">
        <f t="shared" si="1049"/>
        <v/>
      </c>
      <c r="CL1425" s="735" t="str">
        <f t="shared" si="1050"/>
        <v/>
      </c>
      <c r="CM1425" s="733" t="e">
        <f t="shared" si="1051"/>
        <v>#DIV/0!</v>
      </c>
      <c r="CN1425" s="732" t="e">
        <f t="shared" si="1038"/>
        <v>#DIV/0!</v>
      </c>
      <c r="CO1425" s="732" t="e">
        <f t="shared" si="1052"/>
        <v>#DIV/0!</v>
      </c>
      <c r="CP1425" s="734" t="e">
        <f t="shared" si="1039"/>
        <v>#DIV/0!</v>
      </c>
      <c r="CQ1425" s="733" t="str">
        <f t="shared" si="1053"/>
        <v/>
      </c>
      <c r="CR1425" s="732" t="str">
        <f t="shared" si="1074"/>
        <v/>
      </c>
      <c r="CS1425" s="732" t="str">
        <f t="shared" si="1054"/>
        <v/>
      </c>
      <c r="CT1425" s="731" t="str">
        <f t="shared" si="1075"/>
        <v/>
      </c>
      <c r="CV1425" s="733" t="e">
        <f>IF($H$1=1,'Process Capability'!$F$7,CX1425)</f>
        <v>#DIV/0!</v>
      </c>
      <c r="CW1425" s="732" t="e">
        <f t="shared" si="1055"/>
        <v>#DIV/0!</v>
      </c>
      <c r="CX1425" s="732" t="e">
        <f t="shared" si="1056"/>
        <v>#DIV/0!</v>
      </c>
      <c r="CY1425" s="732" t="e">
        <f t="shared" si="1057"/>
        <v>#DIV/0!</v>
      </c>
      <c r="CZ1425" s="732" t="e">
        <f>IF($H$1=1,'Process Capability'!$F$8,CX1425)</f>
        <v>#DIV/0!</v>
      </c>
      <c r="DA1425" s="732" t="e">
        <f>IF($H$1=1,MAX('Process Capability'!$F$7,'Process Capability'!$F$8)-MIN('Process Capability'!$F$7,'Process Capability'!$F$8),DC1425)</f>
        <v>#DIV/0!</v>
      </c>
      <c r="DB1425" s="732" t="e">
        <f t="shared" si="1058"/>
        <v>#DIV/0!</v>
      </c>
      <c r="DC1425" s="731" t="e">
        <f t="shared" si="1059"/>
        <v>#DIV/0!</v>
      </c>
    </row>
    <row r="1426" spans="1:107" x14ac:dyDescent="0.2">
      <c r="A1426" s="733" t="str">
        <f>IF(C1426=0,IF('Process Capability'!$F$6=1,'Process Capability'!D1434,IF('Process Capability'!$F$6=2,I1276,IF('Process Capability'!$F$6=3,N1326,IF('Process Capability'!$F$6=4,T1351,IF('Process Capability'!$F$6=5,AA1366,IF('Process Capability'!$F$6=6,AI1376,"")))))),"")</f>
        <v/>
      </c>
      <c r="B1426" s="731" t="str">
        <f>IF(D1426=0,IF('Process Capability'!$F$6=1,H1426,IF('Process Capability'!$F$6=2,J1276,IF('Process Capability'!$F$6=3,O1326,IF('Process Capability'!$F$6=4,U1351,IF('Process Capability'!$F$6=5,AB1366,IF('Process Capability'!$F$6=6,AJ1376,"")))))),"")</f>
        <v/>
      </c>
      <c r="C1426" s="701" t="str">
        <f>IF('Process Capability'!$F$6=1,COUNTBLANK('Process Capability'!D1434),IF('Process Capability'!$F$6=2,COUNTBLANK(I1426),IF('Process Capability'!$F$6=3,COUNTBLANK(N1426),IF('Process Capability'!$F$6=4,COUNTBLANK(T1426),IF('Process Capability'!$F$6=5,COUNTBLANK(AA1426),IF('Process Capability'!$F$6=6,COUNTBLANK(AI1426),""))))))</f>
        <v/>
      </c>
      <c r="D1426" s="701" t="str">
        <f>IF('Process Capability'!$F$6=1,COUNTBLANK(H1426),IF('Process Capability'!$F$6=2,COUNTBLANK(J1426),IF('Process Capability'!$F$6=3,COUNTBLANK(O1426),IF('Process Capability'!$F$6=4,COUNTBLANK(U1426),IF('Process Capability'!$F$6=5,COUNTBLANK(AB1426),IF('Process Capability'!$F$6=6,COUNTBLANK(AJ1426),""))))))</f>
        <v/>
      </c>
      <c r="G1426" s="749" t="str">
        <f>IF(COUNTBLANK('Process Capability'!D1434)=1,"",'Process Capability'!D1434)</f>
        <v/>
      </c>
      <c r="H1426" s="748" t="str">
        <f>IF(COUNTBLANK('Process Capability'!D1434)=1,"",MAX('Process Capability'!D1433:D1434)-MIN('Process Capability'!D1433:D1434))</f>
        <v/>
      </c>
      <c r="AS1426" s="733">
        <v>1423</v>
      </c>
      <c r="AT1426" s="732">
        <f t="shared" si="1065"/>
        <v>712</v>
      </c>
      <c r="AU1426" s="732">
        <f t="shared" si="1068"/>
        <v>475</v>
      </c>
      <c r="AV1426" s="742">
        <f t="shared" si="1069"/>
        <v>356</v>
      </c>
      <c r="AW1426" s="732">
        <f t="shared" si="1070"/>
        <v>285</v>
      </c>
      <c r="AX1426" s="734">
        <f t="shared" si="1073"/>
        <v>238</v>
      </c>
      <c r="AY1426" s="662" t="str">
        <f t="shared" si="1042"/>
        <v/>
      </c>
      <c r="BL1426" s="733" t="str">
        <f t="shared" si="1040"/>
        <v/>
      </c>
      <c r="BM1426" s="734" t="str">
        <f t="shared" si="1041"/>
        <v/>
      </c>
      <c r="BN1426" s="751" t="str">
        <f t="shared" si="1043"/>
        <v/>
      </c>
      <c r="BO1426" s="742" t="str">
        <f t="shared" si="1044"/>
        <v/>
      </c>
      <c r="BP1426" s="750" t="str">
        <f t="shared" si="1060"/>
        <v/>
      </c>
      <c r="BQ1426" s="743" t="str">
        <f t="shared" si="1045"/>
        <v/>
      </c>
      <c r="BR1426" s="732" t="str">
        <f t="shared" si="1046"/>
        <v/>
      </c>
      <c r="BS1426" s="732" t="str">
        <f t="shared" si="1061"/>
        <v/>
      </c>
      <c r="BT1426" s="732" t="str">
        <f t="shared" si="1062"/>
        <v/>
      </c>
      <c r="BU1426" s="742" t="str">
        <f t="shared" si="1076"/>
        <v/>
      </c>
      <c r="BV1426" s="742" t="str">
        <f t="shared" si="1077"/>
        <v/>
      </c>
      <c r="BW1426" s="742" t="str">
        <f t="shared" si="1078"/>
        <v/>
      </c>
      <c r="BX1426" s="741" t="str">
        <f t="shared" si="1079"/>
        <v/>
      </c>
      <c r="BY1426" s="733" t="str">
        <f t="shared" si="1063"/>
        <v/>
      </c>
      <c r="BZ1426" s="732" t="str">
        <f t="shared" si="1071"/>
        <v/>
      </c>
      <c r="CA1426" s="732" t="str">
        <f t="shared" si="1066"/>
        <v/>
      </c>
      <c r="CB1426" s="734" t="str">
        <f t="shared" si="1072"/>
        <v/>
      </c>
      <c r="CC1426" s="733" t="str">
        <f t="shared" si="1064"/>
        <v/>
      </c>
      <c r="CD1426" s="740" t="str">
        <f t="shared" ref="CD1426:CD1489" si="1080">IF(ABS(SUM(CC1413,CC1415,CC1417,CC1419,CC1421,CC1423,CC1425))+ABS(SUM(CC1414,CC1416,CC1418,CC1420,CC1422,CC1424,CC1426))=14,1,"")</f>
        <v/>
      </c>
      <c r="CE1426" s="732" t="str">
        <f t="shared" si="1067"/>
        <v/>
      </c>
      <c r="CF1426" s="739" t="str">
        <f t="shared" ref="CF1426:CF1489" si="1081">IF(ABS(SUM(CE1413,CE1415,CE1417,CE1419,CE1421,CE1423,CE1425))+ABS(SUM(CE1414,CE1416,CE1418,CE1420,CE1422,CE1424,CE1426))=14,1,"")</f>
        <v/>
      </c>
      <c r="CG1426" s="737"/>
      <c r="CH1426" s="736" t="str">
        <f t="shared" si="1047"/>
        <v/>
      </c>
      <c r="CI1426" s="738" t="str">
        <f t="shared" si="1048"/>
        <v/>
      </c>
      <c r="CJ1426" s="737"/>
      <c r="CK1426" s="736" t="str">
        <f t="shared" si="1049"/>
        <v/>
      </c>
      <c r="CL1426" s="735" t="str">
        <f t="shared" si="1050"/>
        <v/>
      </c>
      <c r="CM1426" s="733" t="e">
        <f t="shared" si="1051"/>
        <v>#DIV/0!</v>
      </c>
      <c r="CN1426" s="732" t="e">
        <f t="shared" ref="CN1426:CN1489" si="1082">IF(SUM(CM1412:CM1426)=15,1,"")</f>
        <v>#DIV/0!</v>
      </c>
      <c r="CO1426" s="732" t="e">
        <f t="shared" si="1052"/>
        <v>#DIV/0!</v>
      </c>
      <c r="CP1426" s="734" t="e">
        <f t="shared" ref="CP1426:CP1489" si="1083">IF(SUM(CO1412:CO1426)=15,1,"")</f>
        <v>#DIV/0!</v>
      </c>
      <c r="CQ1426" s="733" t="str">
        <f t="shared" si="1053"/>
        <v/>
      </c>
      <c r="CR1426" s="732" t="str">
        <f t="shared" si="1074"/>
        <v/>
      </c>
      <c r="CS1426" s="732" t="str">
        <f t="shared" si="1054"/>
        <v/>
      </c>
      <c r="CT1426" s="731" t="str">
        <f t="shared" si="1075"/>
        <v/>
      </c>
      <c r="CV1426" s="733" t="e">
        <f>IF($H$1=1,'Process Capability'!$F$7,CX1426)</f>
        <v>#DIV/0!</v>
      </c>
      <c r="CW1426" s="732" t="e">
        <f t="shared" si="1055"/>
        <v>#DIV/0!</v>
      </c>
      <c r="CX1426" s="732" t="e">
        <f t="shared" si="1056"/>
        <v>#DIV/0!</v>
      </c>
      <c r="CY1426" s="732" t="e">
        <f t="shared" si="1057"/>
        <v>#DIV/0!</v>
      </c>
      <c r="CZ1426" s="732" t="e">
        <f>IF($H$1=1,'Process Capability'!$F$8,CX1426)</f>
        <v>#DIV/0!</v>
      </c>
      <c r="DA1426" s="732" t="e">
        <f>IF($H$1=1,MAX('Process Capability'!$F$7,'Process Capability'!$F$8)-MIN('Process Capability'!$F$7,'Process Capability'!$F$8),DC1426)</f>
        <v>#DIV/0!</v>
      </c>
      <c r="DB1426" s="732" t="e">
        <f t="shared" si="1058"/>
        <v>#DIV/0!</v>
      </c>
      <c r="DC1426" s="731" t="e">
        <f t="shared" si="1059"/>
        <v>#DIV/0!</v>
      </c>
    </row>
    <row r="1427" spans="1:107" x14ac:dyDescent="0.2">
      <c r="A1427" s="733" t="str">
        <f>IF(C1427=0,IF('Process Capability'!$F$6=1,'Process Capability'!D1435,IF('Process Capability'!$F$6=2,I1277,IF('Process Capability'!$F$6=3,N1327,IF('Process Capability'!$F$6=4,T1352,IF('Process Capability'!$F$6=5,AA1367,IF('Process Capability'!$F$6=6,AI1377,"")))))),"")</f>
        <v/>
      </c>
      <c r="B1427" s="731" t="str">
        <f>IF(D1427=0,IF('Process Capability'!$F$6=1,H1427,IF('Process Capability'!$F$6=2,J1277,IF('Process Capability'!$F$6=3,O1327,IF('Process Capability'!$F$6=4,U1352,IF('Process Capability'!$F$6=5,AB1367,IF('Process Capability'!$F$6=6,AJ1377,"")))))),"")</f>
        <v/>
      </c>
      <c r="C1427" s="701" t="str">
        <f>IF('Process Capability'!$F$6=1,COUNTBLANK('Process Capability'!D1435),IF('Process Capability'!$F$6=2,COUNTBLANK(I1427),IF('Process Capability'!$F$6=3,COUNTBLANK(N1427),IF('Process Capability'!$F$6=4,COUNTBLANK(T1427),IF('Process Capability'!$F$6=5,COUNTBLANK(AA1427),IF('Process Capability'!$F$6=6,COUNTBLANK(AI1427),""))))))</f>
        <v/>
      </c>
      <c r="D1427" s="701" t="str">
        <f>IF('Process Capability'!$F$6=1,COUNTBLANK(H1427),IF('Process Capability'!$F$6=2,COUNTBLANK(J1427),IF('Process Capability'!$F$6=3,COUNTBLANK(O1427),IF('Process Capability'!$F$6=4,COUNTBLANK(U1427),IF('Process Capability'!$F$6=5,COUNTBLANK(AB1427),IF('Process Capability'!$F$6=6,COUNTBLANK(AJ1427),""))))))</f>
        <v/>
      </c>
      <c r="G1427" s="749" t="str">
        <f>IF(COUNTBLANK('Process Capability'!D1435)=1,"",'Process Capability'!D1435)</f>
        <v/>
      </c>
      <c r="H1427" s="748" t="str">
        <f>IF(COUNTBLANK('Process Capability'!D1435)=1,"",MAX('Process Capability'!D1434:D1435)-MIN('Process Capability'!D1434:D1435))</f>
        <v/>
      </c>
      <c r="AS1427" s="733">
        <v>1424</v>
      </c>
      <c r="AT1427" s="732">
        <f t="shared" si="1065"/>
        <v>712</v>
      </c>
      <c r="AU1427" s="732">
        <f t="shared" si="1068"/>
        <v>475</v>
      </c>
      <c r="AV1427" s="742">
        <f t="shared" si="1069"/>
        <v>356</v>
      </c>
      <c r="AW1427" s="732">
        <f t="shared" si="1070"/>
        <v>285</v>
      </c>
      <c r="AX1427" s="734">
        <f t="shared" si="1073"/>
        <v>238</v>
      </c>
      <c r="AY1427" s="662" t="str">
        <f t="shared" si="1042"/>
        <v/>
      </c>
      <c r="BL1427" s="733" t="str">
        <f t="shared" si="1040"/>
        <v/>
      </c>
      <c r="BM1427" s="734" t="str">
        <f t="shared" si="1041"/>
        <v/>
      </c>
      <c r="BN1427" s="751" t="str">
        <f t="shared" si="1043"/>
        <v/>
      </c>
      <c r="BO1427" s="742" t="str">
        <f t="shared" si="1044"/>
        <v/>
      </c>
      <c r="BP1427" s="750" t="str">
        <f t="shared" si="1060"/>
        <v/>
      </c>
      <c r="BQ1427" s="743" t="str">
        <f t="shared" si="1045"/>
        <v/>
      </c>
      <c r="BR1427" s="732" t="str">
        <f t="shared" si="1046"/>
        <v/>
      </c>
      <c r="BS1427" s="732" t="str">
        <f t="shared" si="1061"/>
        <v/>
      </c>
      <c r="BT1427" s="732" t="str">
        <f t="shared" si="1062"/>
        <v/>
      </c>
      <c r="BU1427" s="742" t="str">
        <f t="shared" si="1076"/>
        <v/>
      </c>
      <c r="BV1427" s="742" t="str">
        <f t="shared" si="1077"/>
        <v/>
      </c>
      <c r="BW1427" s="742" t="str">
        <f t="shared" si="1078"/>
        <v/>
      </c>
      <c r="BX1427" s="741" t="str">
        <f t="shared" si="1079"/>
        <v/>
      </c>
      <c r="BY1427" s="733" t="str">
        <f t="shared" si="1063"/>
        <v/>
      </c>
      <c r="BZ1427" s="732" t="str">
        <f t="shared" si="1071"/>
        <v/>
      </c>
      <c r="CA1427" s="732" t="str">
        <f t="shared" si="1066"/>
        <v/>
      </c>
      <c r="CB1427" s="734" t="str">
        <f t="shared" si="1072"/>
        <v/>
      </c>
      <c r="CC1427" s="733" t="str">
        <f t="shared" si="1064"/>
        <v/>
      </c>
      <c r="CD1427" s="740" t="str">
        <f t="shared" si="1080"/>
        <v/>
      </c>
      <c r="CE1427" s="732" t="str">
        <f t="shared" si="1067"/>
        <v/>
      </c>
      <c r="CF1427" s="739" t="str">
        <f t="shared" si="1081"/>
        <v/>
      </c>
      <c r="CG1427" s="737"/>
      <c r="CH1427" s="736" t="str">
        <f t="shared" si="1047"/>
        <v/>
      </c>
      <c r="CI1427" s="738" t="str">
        <f t="shared" si="1048"/>
        <v/>
      </c>
      <c r="CJ1427" s="737"/>
      <c r="CK1427" s="736" t="str">
        <f t="shared" si="1049"/>
        <v/>
      </c>
      <c r="CL1427" s="735" t="str">
        <f t="shared" si="1050"/>
        <v/>
      </c>
      <c r="CM1427" s="733" t="e">
        <f t="shared" si="1051"/>
        <v>#DIV/0!</v>
      </c>
      <c r="CN1427" s="732" t="e">
        <f t="shared" si="1082"/>
        <v>#DIV/0!</v>
      </c>
      <c r="CO1427" s="732" t="e">
        <f t="shared" si="1052"/>
        <v>#DIV/0!</v>
      </c>
      <c r="CP1427" s="734" t="e">
        <f t="shared" si="1083"/>
        <v>#DIV/0!</v>
      </c>
      <c r="CQ1427" s="733" t="str">
        <f t="shared" si="1053"/>
        <v/>
      </c>
      <c r="CR1427" s="732" t="str">
        <f t="shared" si="1074"/>
        <v/>
      </c>
      <c r="CS1427" s="732" t="str">
        <f t="shared" si="1054"/>
        <v/>
      </c>
      <c r="CT1427" s="731" t="str">
        <f t="shared" si="1075"/>
        <v/>
      </c>
      <c r="CV1427" s="733" t="e">
        <f>IF($H$1=1,'Process Capability'!$F$7,CX1427)</f>
        <v>#DIV/0!</v>
      </c>
      <c r="CW1427" s="732" t="e">
        <f t="shared" si="1055"/>
        <v>#DIV/0!</v>
      </c>
      <c r="CX1427" s="732" t="e">
        <f t="shared" si="1056"/>
        <v>#DIV/0!</v>
      </c>
      <c r="CY1427" s="732" t="e">
        <f t="shared" si="1057"/>
        <v>#DIV/0!</v>
      </c>
      <c r="CZ1427" s="732" t="e">
        <f>IF($H$1=1,'Process Capability'!$F$8,CX1427)</f>
        <v>#DIV/0!</v>
      </c>
      <c r="DA1427" s="732" t="e">
        <f>IF($H$1=1,MAX('Process Capability'!$F$7,'Process Capability'!$F$8)-MIN('Process Capability'!$F$7,'Process Capability'!$F$8),DC1427)</f>
        <v>#DIV/0!</v>
      </c>
      <c r="DB1427" s="732" t="e">
        <f t="shared" si="1058"/>
        <v>#DIV/0!</v>
      </c>
      <c r="DC1427" s="731" t="e">
        <f t="shared" si="1059"/>
        <v>#DIV/0!</v>
      </c>
    </row>
    <row r="1428" spans="1:107" x14ac:dyDescent="0.2">
      <c r="A1428" s="733" t="str">
        <f>IF(C1428=0,IF('Process Capability'!$F$6=1,'Process Capability'!D1436,IF('Process Capability'!$F$6=2,I1278,IF('Process Capability'!$F$6=3,N1328,IF('Process Capability'!$F$6=4,T1353,IF('Process Capability'!$F$6=5,AA1368,IF('Process Capability'!$F$6=6,AI1378,"")))))),"")</f>
        <v/>
      </c>
      <c r="B1428" s="731" t="str">
        <f>IF(D1428=0,IF('Process Capability'!$F$6=1,H1428,IF('Process Capability'!$F$6=2,J1278,IF('Process Capability'!$F$6=3,O1328,IF('Process Capability'!$F$6=4,U1353,IF('Process Capability'!$F$6=5,AB1368,IF('Process Capability'!$F$6=6,AJ1378,"")))))),"")</f>
        <v/>
      </c>
      <c r="C1428" s="701" t="str">
        <f>IF('Process Capability'!$F$6=1,COUNTBLANK('Process Capability'!D1436),IF('Process Capability'!$F$6=2,COUNTBLANK(I1428),IF('Process Capability'!$F$6=3,COUNTBLANK(N1428),IF('Process Capability'!$F$6=4,COUNTBLANK(T1428),IF('Process Capability'!$F$6=5,COUNTBLANK(AA1428),IF('Process Capability'!$F$6=6,COUNTBLANK(AI1428),""))))))</f>
        <v/>
      </c>
      <c r="D1428" s="701" t="str">
        <f>IF('Process Capability'!$F$6=1,COUNTBLANK(H1428),IF('Process Capability'!$F$6=2,COUNTBLANK(J1428),IF('Process Capability'!$F$6=3,COUNTBLANK(O1428),IF('Process Capability'!$F$6=4,COUNTBLANK(U1428),IF('Process Capability'!$F$6=5,COUNTBLANK(AB1428),IF('Process Capability'!$F$6=6,COUNTBLANK(AJ1428),""))))))</f>
        <v/>
      </c>
      <c r="G1428" s="749" t="str">
        <f>IF(COUNTBLANK('Process Capability'!D1436)=1,"",'Process Capability'!D1436)</f>
        <v/>
      </c>
      <c r="H1428" s="748" t="str">
        <f>IF(COUNTBLANK('Process Capability'!D1436)=1,"",MAX('Process Capability'!D1435:D1436)-MIN('Process Capability'!D1435:D1436))</f>
        <v/>
      </c>
      <c r="AS1428" s="743">
        <v>1425</v>
      </c>
      <c r="AT1428" s="732">
        <f t="shared" si="1065"/>
        <v>713</v>
      </c>
      <c r="AU1428" s="732">
        <f t="shared" si="1068"/>
        <v>475</v>
      </c>
      <c r="AV1428" s="742">
        <f t="shared" si="1069"/>
        <v>357</v>
      </c>
      <c r="AW1428" s="732">
        <f t="shared" si="1070"/>
        <v>285</v>
      </c>
      <c r="AX1428" s="734">
        <f t="shared" si="1073"/>
        <v>238</v>
      </c>
      <c r="AY1428" s="662" t="str">
        <f t="shared" si="1042"/>
        <v/>
      </c>
      <c r="BL1428" s="733" t="str">
        <f t="shared" si="1040"/>
        <v/>
      </c>
      <c r="BM1428" s="734" t="str">
        <f t="shared" si="1041"/>
        <v/>
      </c>
      <c r="BN1428" s="751" t="str">
        <f t="shared" si="1043"/>
        <v/>
      </c>
      <c r="BO1428" s="742" t="str">
        <f t="shared" si="1044"/>
        <v/>
      </c>
      <c r="BP1428" s="750" t="str">
        <f t="shared" si="1060"/>
        <v/>
      </c>
      <c r="BQ1428" s="743" t="str">
        <f t="shared" si="1045"/>
        <v/>
      </c>
      <c r="BR1428" s="732" t="str">
        <f t="shared" si="1046"/>
        <v/>
      </c>
      <c r="BS1428" s="732" t="str">
        <f t="shared" si="1061"/>
        <v/>
      </c>
      <c r="BT1428" s="732" t="str">
        <f t="shared" si="1062"/>
        <v/>
      </c>
      <c r="BU1428" s="742" t="str">
        <f t="shared" si="1076"/>
        <v/>
      </c>
      <c r="BV1428" s="742" t="str">
        <f t="shared" si="1077"/>
        <v/>
      </c>
      <c r="BW1428" s="742" t="str">
        <f t="shared" si="1078"/>
        <v/>
      </c>
      <c r="BX1428" s="741" t="str">
        <f t="shared" si="1079"/>
        <v/>
      </c>
      <c r="BY1428" s="733" t="str">
        <f t="shared" si="1063"/>
        <v/>
      </c>
      <c r="BZ1428" s="732" t="str">
        <f t="shared" si="1071"/>
        <v/>
      </c>
      <c r="CA1428" s="732" t="str">
        <f t="shared" si="1066"/>
        <v/>
      </c>
      <c r="CB1428" s="734" t="str">
        <f t="shared" si="1072"/>
        <v/>
      </c>
      <c r="CC1428" s="733" t="str">
        <f t="shared" si="1064"/>
        <v/>
      </c>
      <c r="CD1428" s="740" t="str">
        <f t="shared" si="1080"/>
        <v/>
      </c>
      <c r="CE1428" s="732" t="str">
        <f t="shared" si="1067"/>
        <v/>
      </c>
      <c r="CF1428" s="739" t="str">
        <f t="shared" si="1081"/>
        <v/>
      </c>
      <c r="CG1428" s="737"/>
      <c r="CH1428" s="736" t="str">
        <f t="shared" si="1047"/>
        <v/>
      </c>
      <c r="CI1428" s="738" t="str">
        <f t="shared" si="1048"/>
        <v/>
      </c>
      <c r="CJ1428" s="737"/>
      <c r="CK1428" s="736" t="str">
        <f t="shared" si="1049"/>
        <v/>
      </c>
      <c r="CL1428" s="735" t="str">
        <f t="shared" si="1050"/>
        <v/>
      </c>
      <c r="CM1428" s="733" t="e">
        <f t="shared" si="1051"/>
        <v>#DIV/0!</v>
      </c>
      <c r="CN1428" s="732" t="e">
        <f t="shared" si="1082"/>
        <v>#DIV/0!</v>
      </c>
      <c r="CO1428" s="732" t="e">
        <f t="shared" si="1052"/>
        <v>#DIV/0!</v>
      </c>
      <c r="CP1428" s="734" t="e">
        <f t="shared" si="1083"/>
        <v>#DIV/0!</v>
      </c>
      <c r="CQ1428" s="733" t="str">
        <f t="shared" si="1053"/>
        <v/>
      </c>
      <c r="CR1428" s="732" t="str">
        <f t="shared" si="1074"/>
        <v/>
      </c>
      <c r="CS1428" s="732" t="str">
        <f t="shared" si="1054"/>
        <v/>
      </c>
      <c r="CT1428" s="731" t="str">
        <f t="shared" si="1075"/>
        <v/>
      </c>
      <c r="CV1428" s="733" t="e">
        <f>IF($H$1=1,'Process Capability'!$F$7,CX1428)</f>
        <v>#DIV/0!</v>
      </c>
      <c r="CW1428" s="732" t="e">
        <f t="shared" si="1055"/>
        <v>#DIV/0!</v>
      </c>
      <c r="CX1428" s="732" t="e">
        <f t="shared" si="1056"/>
        <v>#DIV/0!</v>
      </c>
      <c r="CY1428" s="732" t="e">
        <f t="shared" si="1057"/>
        <v>#DIV/0!</v>
      </c>
      <c r="CZ1428" s="732" t="e">
        <f>IF($H$1=1,'Process Capability'!$F$8,CX1428)</f>
        <v>#DIV/0!</v>
      </c>
      <c r="DA1428" s="732" t="e">
        <f>IF($H$1=1,MAX('Process Capability'!$F$7,'Process Capability'!$F$8)-MIN('Process Capability'!$F$7,'Process Capability'!$F$8),DC1428)</f>
        <v>#DIV/0!</v>
      </c>
      <c r="DB1428" s="732" t="e">
        <f t="shared" si="1058"/>
        <v>#DIV/0!</v>
      </c>
      <c r="DC1428" s="731" t="e">
        <f t="shared" si="1059"/>
        <v>#DIV/0!</v>
      </c>
    </row>
    <row r="1429" spans="1:107" x14ac:dyDescent="0.2">
      <c r="A1429" s="733" t="str">
        <f>IF(C1429=0,IF('Process Capability'!$F$6=1,'Process Capability'!D1437,IF('Process Capability'!$F$6=2,I1279,IF('Process Capability'!$F$6=3,N1329,IF('Process Capability'!$F$6=4,T1354,IF('Process Capability'!$F$6=5,AA1369,IF('Process Capability'!$F$6=6,AI1379,"")))))),"")</f>
        <v/>
      </c>
      <c r="B1429" s="731" t="str">
        <f>IF(D1429=0,IF('Process Capability'!$F$6=1,H1429,IF('Process Capability'!$F$6=2,J1279,IF('Process Capability'!$F$6=3,O1329,IF('Process Capability'!$F$6=4,U1354,IF('Process Capability'!$F$6=5,AB1369,IF('Process Capability'!$F$6=6,AJ1379,"")))))),"")</f>
        <v/>
      </c>
      <c r="C1429" s="701" t="str">
        <f>IF('Process Capability'!$F$6=1,COUNTBLANK('Process Capability'!D1437),IF('Process Capability'!$F$6=2,COUNTBLANK(I1429),IF('Process Capability'!$F$6=3,COUNTBLANK(N1429),IF('Process Capability'!$F$6=4,COUNTBLANK(T1429),IF('Process Capability'!$F$6=5,COUNTBLANK(AA1429),IF('Process Capability'!$F$6=6,COUNTBLANK(AI1429),""))))))</f>
        <v/>
      </c>
      <c r="D1429" s="701" t="str">
        <f>IF('Process Capability'!$F$6=1,COUNTBLANK(H1429),IF('Process Capability'!$F$6=2,COUNTBLANK(J1429),IF('Process Capability'!$F$6=3,COUNTBLANK(O1429),IF('Process Capability'!$F$6=4,COUNTBLANK(U1429),IF('Process Capability'!$F$6=5,COUNTBLANK(AB1429),IF('Process Capability'!$F$6=6,COUNTBLANK(AJ1429),""))))))</f>
        <v/>
      </c>
      <c r="G1429" s="749" t="str">
        <f>IF(COUNTBLANK('Process Capability'!D1437)=1,"",'Process Capability'!D1437)</f>
        <v/>
      </c>
      <c r="H1429" s="748" t="str">
        <f>IF(COUNTBLANK('Process Capability'!D1437)=1,"",MAX('Process Capability'!D1436:D1437)-MIN('Process Capability'!D1436:D1437))</f>
        <v/>
      </c>
      <c r="AS1429" s="733">
        <v>1426</v>
      </c>
      <c r="AT1429" s="732">
        <f t="shared" si="1065"/>
        <v>713</v>
      </c>
      <c r="AU1429" s="732">
        <f t="shared" si="1068"/>
        <v>476</v>
      </c>
      <c r="AV1429" s="742">
        <f t="shared" si="1069"/>
        <v>357</v>
      </c>
      <c r="AW1429" s="732">
        <f t="shared" si="1070"/>
        <v>286</v>
      </c>
      <c r="AX1429" s="734">
        <f t="shared" si="1073"/>
        <v>238</v>
      </c>
      <c r="AY1429" s="662" t="str">
        <f t="shared" si="1042"/>
        <v/>
      </c>
      <c r="BL1429" s="733" t="str">
        <f t="shared" si="1040"/>
        <v/>
      </c>
      <c r="BM1429" s="734" t="str">
        <f t="shared" si="1041"/>
        <v/>
      </c>
      <c r="BN1429" s="751" t="str">
        <f t="shared" si="1043"/>
        <v/>
      </c>
      <c r="BO1429" s="742" t="str">
        <f t="shared" si="1044"/>
        <v/>
      </c>
      <c r="BP1429" s="750" t="str">
        <f t="shared" si="1060"/>
        <v/>
      </c>
      <c r="BQ1429" s="743" t="str">
        <f t="shared" si="1045"/>
        <v/>
      </c>
      <c r="BR1429" s="732" t="str">
        <f t="shared" si="1046"/>
        <v/>
      </c>
      <c r="BS1429" s="732" t="str">
        <f t="shared" si="1061"/>
        <v/>
      </c>
      <c r="BT1429" s="732" t="str">
        <f t="shared" si="1062"/>
        <v/>
      </c>
      <c r="BU1429" s="742" t="str">
        <f t="shared" si="1076"/>
        <v/>
      </c>
      <c r="BV1429" s="742" t="str">
        <f t="shared" si="1077"/>
        <v/>
      </c>
      <c r="BW1429" s="742" t="str">
        <f t="shared" si="1078"/>
        <v/>
      </c>
      <c r="BX1429" s="741" t="str">
        <f t="shared" si="1079"/>
        <v/>
      </c>
      <c r="BY1429" s="733" t="str">
        <f t="shared" si="1063"/>
        <v/>
      </c>
      <c r="BZ1429" s="732" t="str">
        <f t="shared" si="1071"/>
        <v/>
      </c>
      <c r="CA1429" s="732" t="str">
        <f t="shared" si="1066"/>
        <v/>
      </c>
      <c r="CB1429" s="734" t="str">
        <f t="shared" si="1072"/>
        <v/>
      </c>
      <c r="CC1429" s="733" t="str">
        <f t="shared" si="1064"/>
        <v/>
      </c>
      <c r="CD1429" s="740" t="str">
        <f t="shared" si="1080"/>
        <v/>
      </c>
      <c r="CE1429" s="732" t="str">
        <f t="shared" si="1067"/>
        <v/>
      </c>
      <c r="CF1429" s="739" t="str">
        <f t="shared" si="1081"/>
        <v/>
      </c>
      <c r="CG1429" s="737"/>
      <c r="CH1429" s="736" t="str">
        <f t="shared" si="1047"/>
        <v/>
      </c>
      <c r="CI1429" s="738" t="str">
        <f t="shared" si="1048"/>
        <v/>
      </c>
      <c r="CJ1429" s="737"/>
      <c r="CK1429" s="736" t="str">
        <f t="shared" si="1049"/>
        <v/>
      </c>
      <c r="CL1429" s="735" t="str">
        <f t="shared" si="1050"/>
        <v/>
      </c>
      <c r="CM1429" s="733" t="e">
        <f t="shared" si="1051"/>
        <v>#DIV/0!</v>
      </c>
      <c r="CN1429" s="732" t="e">
        <f t="shared" si="1082"/>
        <v>#DIV/0!</v>
      </c>
      <c r="CO1429" s="732" t="e">
        <f t="shared" si="1052"/>
        <v>#DIV/0!</v>
      </c>
      <c r="CP1429" s="734" t="e">
        <f t="shared" si="1083"/>
        <v>#DIV/0!</v>
      </c>
      <c r="CQ1429" s="733" t="str">
        <f t="shared" si="1053"/>
        <v/>
      </c>
      <c r="CR1429" s="732" t="str">
        <f t="shared" si="1074"/>
        <v/>
      </c>
      <c r="CS1429" s="732" t="str">
        <f t="shared" si="1054"/>
        <v/>
      </c>
      <c r="CT1429" s="731" t="str">
        <f t="shared" si="1075"/>
        <v/>
      </c>
      <c r="CV1429" s="733" t="e">
        <f>IF($H$1=1,'Process Capability'!$F$7,CX1429)</f>
        <v>#DIV/0!</v>
      </c>
      <c r="CW1429" s="732" t="e">
        <f t="shared" si="1055"/>
        <v>#DIV/0!</v>
      </c>
      <c r="CX1429" s="732" t="e">
        <f t="shared" si="1056"/>
        <v>#DIV/0!</v>
      </c>
      <c r="CY1429" s="732" t="e">
        <f t="shared" si="1057"/>
        <v>#DIV/0!</v>
      </c>
      <c r="CZ1429" s="732" t="e">
        <f>IF($H$1=1,'Process Capability'!$F$8,CX1429)</f>
        <v>#DIV/0!</v>
      </c>
      <c r="DA1429" s="732" t="e">
        <f>IF($H$1=1,MAX('Process Capability'!$F$7,'Process Capability'!$F$8)-MIN('Process Capability'!$F$7,'Process Capability'!$F$8),DC1429)</f>
        <v>#DIV/0!</v>
      </c>
      <c r="DB1429" s="732" t="e">
        <f t="shared" si="1058"/>
        <v>#DIV/0!</v>
      </c>
      <c r="DC1429" s="731" t="e">
        <f t="shared" si="1059"/>
        <v>#DIV/0!</v>
      </c>
    </row>
    <row r="1430" spans="1:107" x14ac:dyDescent="0.2">
      <c r="A1430" s="733" t="str">
        <f>IF(C1430=0,IF('Process Capability'!$F$6=1,'Process Capability'!D1438,IF('Process Capability'!$F$6=2,I1280,IF('Process Capability'!$F$6=3,N1330,IF('Process Capability'!$F$6=4,T1355,IF('Process Capability'!$F$6=5,AA1370,IF('Process Capability'!$F$6=6,AI1380,"")))))),"")</f>
        <v/>
      </c>
      <c r="B1430" s="731" t="str">
        <f>IF(D1430=0,IF('Process Capability'!$F$6=1,H1430,IF('Process Capability'!$F$6=2,J1280,IF('Process Capability'!$F$6=3,O1330,IF('Process Capability'!$F$6=4,U1355,IF('Process Capability'!$F$6=5,AB1370,IF('Process Capability'!$F$6=6,AJ1380,"")))))),"")</f>
        <v/>
      </c>
      <c r="C1430" s="701" t="str">
        <f>IF('Process Capability'!$F$6=1,COUNTBLANK('Process Capability'!D1438),IF('Process Capability'!$F$6=2,COUNTBLANK(I1430),IF('Process Capability'!$F$6=3,COUNTBLANK(N1430),IF('Process Capability'!$F$6=4,COUNTBLANK(T1430),IF('Process Capability'!$F$6=5,COUNTBLANK(AA1430),IF('Process Capability'!$F$6=6,COUNTBLANK(AI1430),""))))))</f>
        <v/>
      </c>
      <c r="D1430" s="701" t="str">
        <f>IF('Process Capability'!$F$6=1,COUNTBLANK(H1430),IF('Process Capability'!$F$6=2,COUNTBLANK(J1430),IF('Process Capability'!$F$6=3,COUNTBLANK(O1430),IF('Process Capability'!$F$6=4,COUNTBLANK(U1430),IF('Process Capability'!$F$6=5,COUNTBLANK(AB1430),IF('Process Capability'!$F$6=6,COUNTBLANK(AJ1430),""))))))</f>
        <v/>
      </c>
      <c r="G1430" s="749" t="str">
        <f>IF(COUNTBLANK('Process Capability'!D1438)=1,"",'Process Capability'!D1438)</f>
        <v/>
      </c>
      <c r="H1430" s="748" t="str">
        <f>IF(COUNTBLANK('Process Capability'!D1438)=1,"",MAX('Process Capability'!D1437:D1438)-MIN('Process Capability'!D1437:D1438))</f>
        <v/>
      </c>
      <c r="AS1430" s="733">
        <v>1427</v>
      </c>
      <c r="AT1430" s="732">
        <f t="shared" si="1065"/>
        <v>714</v>
      </c>
      <c r="AU1430" s="732">
        <f t="shared" si="1068"/>
        <v>476</v>
      </c>
      <c r="AV1430" s="742">
        <f t="shared" si="1069"/>
        <v>357</v>
      </c>
      <c r="AW1430" s="732">
        <f t="shared" si="1070"/>
        <v>286</v>
      </c>
      <c r="AX1430" s="734">
        <f t="shared" si="1073"/>
        <v>238</v>
      </c>
      <c r="AY1430" s="662" t="str">
        <f t="shared" si="1042"/>
        <v/>
      </c>
      <c r="BL1430" s="733" t="str">
        <f t="shared" si="1040"/>
        <v/>
      </c>
      <c r="BM1430" s="734" t="str">
        <f t="shared" si="1041"/>
        <v/>
      </c>
      <c r="BN1430" s="751" t="str">
        <f t="shared" si="1043"/>
        <v/>
      </c>
      <c r="BO1430" s="742" t="str">
        <f t="shared" si="1044"/>
        <v/>
      </c>
      <c r="BP1430" s="750" t="str">
        <f t="shared" si="1060"/>
        <v/>
      </c>
      <c r="BQ1430" s="743" t="str">
        <f t="shared" si="1045"/>
        <v/>
      </c>
      <c r="BR1430" s="732" t="str">
        <f t="shared" si="1046"/>
        <v/>
      </c>
      <c r="BS1430" s="732" t="str">
        <f t="shared" si="1061"/>
        <v/>
      </c>
      <c r="BT1430" s="732" t="str">
        <f t="shared" si="1062"/>
        <v/>
      </c>
      <c r="BU1430" s="742" t="str">
        <f t="shared" si="1076"/>
        <v/>
      </c>
      <c r="BV1430" s="742" t="str">
        <f t="shared" si="1077"/>
        <v/>
      </c>
      <c r="BW1430" s="742" t="str">
        <f t="shared" si="1078"/>
        <v/>
      </c>
      <c r="BX1430" s="741" t="str">
        <f t="shared" si="1079"/>
        <v/>
      </c>
      <c r="BY1430" s="733" t="str">
        <f t="shared" si="1063"/>
        <v/>
      </c>
      <c r="BZ1430" s="732" t="str">
        <f t="shared" si="1071"/>
        <v/>
      </c>
      <c r="CA1430" s="732" t="str">
        <f t="shared" si="1066"/>
        <v/>
      </c>
      <c r="CB1430" s="734" t="str">
        <f t="shared" si="1072"/>
        <v/>
      </c>
      <c r="CC1430" s="733" t="str">
        <f t="shared" si="1064"/>
        <v/>
      </c>
      <c r="CD1430" s="740" t="str">
        <f t="shared" si="1080"/>
        <v/>
      </c>
      <c r="CE1430" s="732" t="str">
        <f t="shared" si="1067"/>
        <v/>
      </c>
      <c r="CF1430" s="739" t="str">
        <f t="shared" si="1081"/>
        <v/>
      </c>
      <c r="CG1430" s="737"/>
      <c r="CH1430" s="736" t="str">
        <f t="shared" si="1047"/>
        <v/>
      </c>
      <c r="CI1430" s="738" t="str">
        <f t="shared" si="1048"/>
        <v/>
      </c>
      <c r="CJ1430" s="737"/>
      <c r="CK1430" s="736" t="str">
        <f t="shared" si="1049"/>
        <v/>
      </c>
      <c r="CL1430" s="735" t="str">
        <f t="shared" si="1050"/>
        <v/>
      </c>
      <c r="CM1430" s="733" t="e">
        <f t="shared" si="1051"/>
        <v>#DIV/0!</v>
      </c>
      <c r="CN1430" s="732" t="e">
        <f t="shared" si="1082"/>
        <v>#DIV/0!</v>
      </c>
      <c r="CO1430" s="732" t="e">
        <f t="shared" si="1052"/>
        <v>#DIV/0!</v>
      </c>
      <c r="CP1430" s="734" t="e">
        <f t="shared" si="1083"/>
        <v>#DIV/0!</v>
      </c>
      <c r="CQ1430" s="733" t="str">
        <f t="shared" si="1053"/>
        <v/>
      </c>
      <c r="CR1430" s="732" t="str">
        <f t="shared" si="1074"/>
        <v/>
      </c>
      <c r="CS1430" s="732" t="str">
        <f t="shared" si="1054"/>
        <v/>
      </c>
      <c r="CT1430" s="731" t="str">
        <f t="shared" si="1075"/>
        <v/>
      </c>
      <c r="CV1430" s="733" t="e">
        <f>IF($H$1=1,'Process Capability'!$F$7,CX1430)</f>
        <v>#DIV/0!</v>
      </c>
      <c r="CW1430" s="732" t="e">
        <f t="shared" si="1055"/>
        <v>#DIV/0!</v>
      </c>
      <c r="CX1430" s="732" t="e">
        <f t="shared" si="1056"/>
        <v>#DIV/0!</v>
      </c>
      <c r="CY1430" s="732" t="e">
        <f t="shared" si="1057"/>
        <v>#DIV/0!</v>
      </c>
      <c r="CZ1430" s="732" t="e">
        <f>IF($H$1=1,'Process Capability'!$F$8,CX1430)</f>
        <v>#DIV/0!</v>
      </c>
      <c r="DA1430" s="732" t="e">
        <f>IF($H$1=1,MAX('Process Capability'!$F$7,'Process Capability'!$F$8)-MIN('Process Capability'!$F$7,'Process Capability'!$F$8),DC1430)</f>
        <v>#DIV/0!</v>
      </c>
      <c r="DB1430" s="732" t="e">
        <f t="shared" si="1058"/>
        <v>#DIV/0!</v>
      </c>
      <c r="DC1430" s="731" t="e">
        <f t="shared" si="1059"/>
        <v>#DIV/0!</v>
      </c>
    </row>
    <row r="1431" spans="1:107" x14ac:dyDescent="0.2">
      <c r="A1431" s="733" t="str">
        <f>IF(C1431=0,IF('Process Capability'!$F$6=1,'Process Capability'!D1439,IF('Process Capability'!$F$6=2,I1281,IF('Process Capability'!$F$6=3,N1331,IF('Process Capability'!$F$6=4,T1356,IF('Process Capability'!$F$6=5,AA1371,IF('Process Capability'!$F$6=6,AI1381,"")))))),"")</f>
        <v/>
      </c>
      <c r="B1431" s="731" t="str">
        <f>IF(D1431=0,IF('Process Capability'!$F$6=1,H1431,IF('Process Capability'!$F$6=2,J1281,IF('Process Capability'!$F$6=3,O1331,IF('Process Capability'!$F$6=4,U1356,IF('Process Capability'!$F$6=5,AB1371,IF('Process Capability'!$F$6=6,AJ1381,"")))))),"")</f>
        <v/>
      </c>
      <c r="C1431" s="701" t="str">
        <f>IF('Process Capability'!$F$6=1,COUNTBLANK('Process Capability'!D1439),IF('Process Capability'!$F$6=2,COUNTBLANK(I1431),IF('Process Capability'!$F$6=3,COUNTBLANK(N1431),IF('Process Capability'!$F$6=4,COUNTBLANK(T1431),IF('Process Capability'!$F$6=5,COUNTBLANK(AA1431),IF('Process Capability'!$F$6=6,COUNTBLANK(AI1431),""))))))</f>
        <v/>
      </c>
      <c r="D1431" s="701" t="str">
        <f>IF('Process Capability'!$F$6=1,COUNTBLANK(H1431),IF('Process Capability'!$F$6=2,COUNTBLANK(J1431),IF('Process Capability'!$F$6=3,COUNTBLANK(O1431),IF('Process Capability'!$F$6=4,COUNTBLANK(U1431),IF('Process Capability'!$F$6=5,COUNTBLANK(AB1431),IF('Process Capability'!$F$6=6,COUNTBLANK(AJ1431),""))))))</f>
        <v/>
      </c>
      <c r="G1431" s="749" t="str">
        <f>IF(COUNTBLANK('Process Capability'!D1439)=1,"",'Process Capability'!D1439)</f>
        <v/>
      </c>
      <c r="H1431" s="748" t="str">
        <f>IF(COUNTBLANK('Process Capability'!D1439)=1,"",MAX('Process Capability'!D1438:D1439)-MIN('Process Capability'!D1438:D1439))</f>
        <v/>
      </c>
      <c r="AS1431" s="743">
        <v>1428</v>
      </c>
      <c r="AT1431" s="732">
        <f t="shared" si="1065"/>
        <v>714</v>
      </c>
      <c r="AU1431" s="732">
        <f t="shared" si="1068"/>
        <v>476</v>
      </c>
      <c r="AV1431" s="742">
        <f t="shared" si="1069"/>
        <v>357</v>
      </c>
      <c r="AW1431" s="732">
        <f t="shared" si="1070"/>
        <v>286</v>
      </c>
      <c r="AX1431" s="734">
        <f t="shared" si="1073"/>
        <v>238</v>
      </c>
      <c r="AY1431" s="662" t="str">
        <f t="shared" si="1042"/>
        <v/>
      </c>
      <c r="BL1431" s="733" t="str">
        <f t="shared" si="1040"/>
        <v/>
      </c>
      <c r="BM1431" s="734" t="str">
        <f t="shared" si="1041"/>
        <v/>
      </c>
      <c r="BN1431" s="751" t="str">
        <f t="shared" si="1043"/>
        <v/>
      </c>
      <c r="BO1431" s="742" t="str">
        <f t="shared" si="1044"/>
        <v/>
      </c>
      <c r="BP1431" s="750" t="str">
        <f t="shared" si="1060"/>
        <v/>
      </c>
      <c r="BQ1431" s="743" t="str">
        <f t="shared" si="1045"/>
        <v/>
      </c>
      <c r="BR1431" s="732" t="str">
        <f t="shared" si="1046"/>
        <v/>
      </c>
      <c r="BS1431" s="732" t="str">
        <f t="shared" si="1061"/>
        <v/>
      </c>
      <c r="BT1431" s="732" t="str">
        <f t="shared" si="1062"/>
        <v/>
      </c>
      <c r="BU1431" s="742" t="str">
        <f t="shared" si="1076"/>
        <v/>
      </c>
      <c r="BV1431" s="742" t="str">
        <f t="shared" si="1077"/>
        <v/>
      </c>
      <c r="BW1431" s="742" t="str">
        <f t="shared" si="1078"/>
        <v/>
      </c>
      <c r="BX1431" s="741" t="str">
        <f t="shared" si="1079"/>
        <v/>
      </c>
      <c r="BY1431" s="733" t="str">
        <f t="shared" si="1063"/>
        <v/>
      </c>
      <c r="BZ1431" s="732" t="str">
        <f t="shared" si="1071"/>
        <v/>
      </c>
      <c r="CA1431" s="732" t="str">
        <f t="shared" si="1066"/>
        <v/>
      </c>
      <c r="CB1431" s="734" t="str">
        <f t="shared" si="1072"/>
        <v/>
      </c>
      <c r="CC1431" s="733" t="str">
        <f t="shared" si="1064"/>
        <v/>
      </c>
      <c r="CD1431" s="740" t="str">
        <f t="shared" si="1080"/>
        <v/>
      </c>
      <c r="CE1431" s="732" t="str">
        <f t="shared" si="1067"/>
        <v/>
      </c>
      <c r="CF1431" s="739" t="str">
        <f t="shared" si="1081"/>
        <v/>
      </c>
      <c r="CG1431" s="737"/>
      <c r="CH1431" s="736" t="str">
        <f t="shared" si="1047"/>
        <v/>
      </c>
      <c r="CI1431" s="738" t="str">
        <f t="shared" si="1048"/>
        <v/>
      </c>
      <c r="CJ1431" s="737"/>
      <c r="CK1431" s="736" t="str">
        <f t="shared" si="1049"/>
        <v/>
      </c>
      <c r="CL1431" s="735" t="str">
        <f t="shared" si="1050"/>
        <v/>
      </c>
      <c r="CM1431" s="733" t="e">
        <f t="shared" si="1051"/>
        <v>#DIV/0!</v>
      </c>
      <c r="CN1431" s="732" t="e">
        <f t="shared" si="1082"/>
        <v>#DIV/0!</v>
      </c>
      <c r="CO1431" s="732" t="e">
        <f t="shared" si="1052"/>
        <v>#DIV/0!</v>
      </c>
      <c r="CP1431" s="734" t="e">
        <f t="shared" si="1083"/>
        <v>#DIV/0!</v>
      </c>
      <c r="CQ1431" s="733" t="str">
        <f t="shared" si="1053"/>
        <v/>
      </c>
      <c r="CR1431" s="732" t="str">
        <f t="shared" si="1074"/>
        <v/>
      </c>
      <c r="CS1431" s="732" t="str">
        <f t="shared" si="1054"/>
        <v/>
      </c>
      <c r="CT1431" s="731" t="str">
        <f t="shared" si="1075"/>
        <v/>
      </c>
      <c r="CV1431" s="733" t="e">
        <f>IF($H$1=1,'Process Capability'!$F$7,CX1431)</f>
        <v>#DIV/0!</v>
      </c>
      <c r="CW1431" s="732" t="e">
        <f t="shared" si="1055"/>
        <v>#DIV/0!</v>
      </c>
      <c r="CX1431" s="732" t="e">
        <f t="shared" si="1056"/>
        <v>#DIV/0!</v>
      </c>
      <c r="CY1431" s="732" t="e">
        <f t="shared" si="1057"/>
        <v>#DIV/0!</v>
      </c>
      <c r="CZ1431" s="732" t="e">
        <f>IF($H$1=1,'Process Capability'!$F$8,CX1431)</f>
        <v>#DIV/0!</v>
      </c>
      <c r="DA1431" s="732" t="e">
        <f>IF($H$1=1,MAX('Process Capability'!$F$7,'Process Capability'!$F$8)-MIN('Process Capability'!$F$7,'Process Capability'!$F$8),DC1431)</f>
        <v>#DIV/0!</v>
      </c>
      <c r="DB1431" s="732" t="e">
        <f t="shared" si="1058"/>
        <v>#DIV/0!</v>
      </c>
      <c r="DC1431" s="731" t="e">
        <f t="shared" si="1059"/>
        <v>#DIV/0!</v>
      </c>
    </row>
    <row r="1432" spans="1:107" x14ac:dyDescent="0.2">
      <c r="A1432" s="733" t="str">
        <f>IF(C1432=0,IF('Process Capability'!$F$6=1,'Process Capability'!D1440,IF('Process Capability'!$F$6=2,I1282,IF('Process Capability'!$F$6=3,N1332,IF('Process Capability'!$F$6=4,T1357,IF('Process Capability'!$F$6=5,AA1372,IF('Process Capability'!$F$6=6,AI1382,"")))))),"")</f>
        <v/>
      </c>
      <c r="B1432" s="731" t="str">
        <f>IF(D1432=0,IF('Process Capability'!$F$6=1,H1432,IF('Process Capability'!$F$6=2,J1282,IF('Process Capability'!$F$6=3,O1332,IF('Process Capability'!$F$6=4,U1357,IF('Process Capability'!$F$6=5,AB1372,IF('Process Capability'!$F$6=6,AJ1382,"")))))),"")</f>
        <v/>
      </c>
      <c r="C1432" s="701" t="str">
        <f>IF('Process Capability'!$F$6=1,COUNTBLANK('Process Capability'!D1440),IF('Process Capability'!$F$6=2,COUNTBLANK(I1432),IF('Process Capability'!$F$6=3,COUNTBLANK(N1432),IF('Process Capability'!$F$6=4,COUNTBLANK(T1432),IF('Process Capability'!$F$6=5,COUNTBLANK(AA1432),IF('Process Capability'!$F$6=6,COUNTBLANK(AI1432),""))))))</f>
        <v/>
      </c>
      <c r="D1432" s="701" t="str">
        <f>IF('Process Capability'!$F$6=1,COUNTBLANK(H1432),IF('Process Capability'!$F$6=2,COUNTBLANK(J1432),IF('Process Capability'!$F$6=3,COUNTBLANK(O1432),IF('Process Capability'!$F$6=4,COUNTBLANK(U1432),IF('Process Capability'!$F$6=5,COUNTBLANK(AB1432),IF('Process Capability'!$F$6=6,COUNTBLANK(AJ1432),""))))))</f>
        <v/>
      </c>
      <c r="G1432" s="749" t="str">
        <f>IF(COUNTBLANK('Process Capability'!D1440)=1,"",'Process Capability'!D1440)</f>
        <v/>
      </c>
      <c r="H1432" s="748" t="str">
        <f>IF(COUNTBLANK('Process Capability'!D1440)=1,"",MAX('Process Capability'!D1439:D1440)-MIN('Process Capability'!D1439:D1440))</f>
        <v/>
      </c>
      <c r="AS1432" s="733">
        <v>1429</v>
      </c>
      <c r="AT1432" s="732">
        <f t="shared" si="1065"/>
        <v>715</v>
      </c>
      <c r="AU1432" s="732">
        <f t="shared" si="1068"/>
        <v>477</v>
      </c>
      <c r="AV1432" s="742">
        <f t="shared" si="1069"/>
        <v>358</v>
      </c>
      <c r="AW1432" s="732">
        <f t="shared" si="1070"/>
        <v>286</v>
      </c>
      <c r="AX1432" s="734">
        <f t="shared" si="1073"/>
        <v>239</v>
      </c>
      <c r="AY1432" s="662" t="str">
        <f t="shared" si="1042"/>
        <v/>
      </c>
      <c r="BL1432" s="733" t="str">
        <f t="shared" si="1040"/>
        <v/>
      </c>
      <c r="BM1432" s="734" t="str">
        <f t="shared" si="1041"/>
        <v/>
      </c>
      <c r="BN1432" s="751" t="str">
        <f t="shared" si="1043"/>
        <v/>
      </c>
      <c r="BO1432" s="742" t="str">
        <f t="shared" si="1044"/>
        <v/>
      </c>
      <c r="BP1432" s="750" t="str">
        <f t="shared" si="1060"/>
        <v/>
      </c>
      <c r="BQ1432" s="743" t="str">
        <f t="shared" si="1045"/>
        <v/>
      </c>
      <c r="BR1432" s="732" t="str">
        <f t="shared" si="1046"/>
        <v/>
      </c>
      <c r="BS1432" s="732" t="str">
        <f t="shared" si="1061"/>
        <v/>
      </c>
      <c r="BT1432" s="732" t="str">
        <f t="shared" si="1062"/>
        <v/>
      </c>
      <c r="BU1432" s="742" t="str">
        <f t="shared" si="1076"/>
        <v/>
      </c>
      <c r="BV1432" s="742" t="str">
        <f t="shared" si="1077"/>
        <v/>
      </c>
      <c r="BW1432" s="742" t="str">
        <f t="shared" si="1078"/>
        <v/>
      </c>
      <c r="BX1432" s="741" t="str">
        <f t="shared" si="1079"/>
        <v/>
      </c>
      <c r="BY1432" s="733" t="str">
        <f t="shared" si="1063"/>
        <v/>
      </c>
      <c r="BZ1432" s="732" t="str">
        <f t="shared" si="1071"/>
        <v/>
      </c>
      <c r="CA1432" s="732" t="str">
        <f t="shared" si="1066"/>
        <v/>
      </c>
      <c r="CB1432" s="734" t="str">
        <f t="shared" si="1072"/>
        <v/>
      </c>
      <c r="CC1432" s="733" t="str">
        <f t="shared" si="1064"/>
        <v/>
      </c>
      <c r="CD1432" s="740" t="str">
        <f t="shared" si="1080"/>
        <v/>
      </c>
      <c r="CE1432" s="732" t="str">
        <f t="shared" si="1067"/>
        <v/>
      </c>
      <c r="CF1432" s="739" t="str">
        <f t="shared" si="1081"/>
        <v/>
      </c>
      <c r="CG1432" s="737"/>
      <c r="CH1432" s="736" t="str">
        <f t="shared" si="1047"/>
        <v/>
      </c>
      <c r="CI1432" s="738" t="str">
        <f t="shared" si="1048"/>
        <v/>
      </c>
      <c r="CJ1432" s="737"/>
      <c r="CK1432" s="736" t="str">
        <f t="shared" si="1049"/>
        <v/>
      </c>
      <c r="CL1432" s="735" t="str">
        <f t="shared" si="1050"/>
        <v/>
      </c>
      <c r="CM1432" s="733" t="e">
        <f t="shared" si="1051"/>
        <v>#DIV/0!</v>
      </c>
      <c r="CN1432" s="732" t="e">
        <f t="shared" si="1082"/>
        <v>#DIV/0!</v>
      </c>
      <c r="CO1432" s="732" t="e">
        <f t="shared" si="1052"/>
        <v>#DIV/0!</v>
      </c>
      <c r="CP1432" s="734" t="e">
        <f t="shared" si="1083"/>
        <v>#DIV/0!</v>
      </c>
      <c r="CQ1432" s="733" t="str">
        <f t="shared" si="1053"/>
        <v/>
      </c>
      <c r="CR1432" s="732" t="str">
        <f t="shared" si="1074"/>
        <v/>
      </c>
      <c r="CS1432" s="732" t="str">
        <f t="shared" si="1054"/>
        <v/>
      </c>
      <c r="CT1432" s="731" t="str">
        <f t="shared" si="1075"/>
        <v/>
      </c>
      <c r="CV1432" s="733" t="e">
        <f>IF($H$1=1,'Process Capability'!$F$7,CX1432)</f>
        <v>#DIV/0!</v>
      </c>
      <c r="CW1432" s="732" t="e">
        <f t="shared" si="1055"/>
        <v>#DIV/0!</v>
      </c>
      <c r="CX1432" s="732" t="e">
        <f t="shared" si="1056"/>
        <v>#DIV/0!</v>
      </c>
      <c r="CY1432" s="732" t="e">
        <f t="shared" si="1057"/>
        <v>#DIV/0!</v>
      </c>
      <c r="CZ1432" s="732" t="e">
        <f>IF($H$1=1,'Process Capability'!$F$8,CX1432)</f>
        <v>#DIV/0!</v>
      </c>
      <c r="DA1432" s="732" t="e">
        <f>IF($H$1=1,MAX('Process Capability'!$F$7,'Process Capability'!$F$8)-MIN('Process Capability'!$F$7,'Process Capability'!$F$8),DC1432)</f>
        <v>#DIV/0!</v>
      </c>
      <c r="DB1432" s="732" t="e">
        <f t="shared" si="1058"/>
        <v>#DIV/0!</v>
      </c>
      <c r="DC1432" s="731" t="e">
        <f t="shared" si="1059"/>
        <v>#DIV/0!</v>
      </c>
    </row>
    <row r="1433" spans="1:107" x14ac:dyDescent="0.2">
      <c r="A1433" s="733" t="str">
        <f>IF(C1433=0,IF('Process Capability'!$F$6=1,'Process Capability'!D1441,IF('Process Capability'!$F$6=2,I1283,IF('Process Capability'!$F$6=3,N1333,IF('Process Capability'!$F$6=4,T1358,IF('Process Capability'!$F$6=5,AA1373,IF('Process Capability'!$F$6=6,AI1383,"")))))),"")</f>
        <v/>
      </c>
      <c r="B1433" s="731" t="str">
        <f>IF(D1433=0,IF('Process Capability'!$F$6=1,H1433,IF('Process Capability'!$F$6=2,J1283,IF('Process Capability'!$F$6=3,O1333,IF('Process Capability'!$F$6=4,U1358,IF('Process Capability'!$F$6=5,AB1373,IF('Process Capability'!$F$6=6,AJ1383,"")))))),"")</f>
        <v/>
      </c>
      <c r="C1433" s="701" t="str">
        <f>IF('Process Capability'!$F$6=1,COUNTBLANK('Process Capability'!D1441),IF('Process Capability'!$F$6=2,COUNTBLANK(I1433),IF('Process Capability'!$F$6=3,COUNTBLANK(N1433),IF('Process Capability'!$F$6=4,COUNTBLANK(T1433),IF('Process Capability'!$F$6=5,COUNTBLANK(AA1433),IF('Process Capability'!$F$6=6,COUNTBLANK(AI1433),""))))))</f>
        <v/>
      </c>
      <c r="D1433" s="701" t="str">
        <f>IF('Process Capability'!$F$6=1,COUNTBLANK(H1433),IF('Process Capability'!$F$6=2,COUNTBLANK(J1433),IF('Process Capability'!$F$6=3,COUNTBLANK(O1433),IF('Process Capability'!$F$6=4,COUNTBLANK(U1433),IF('Process Capability'!$F$6=5,COUNTBLANK(AB1433),IF('Process Capability'!$F$6=6,COUNTBLANK(AJ1433),""))))))</f>
        <v/>
      </c>
      <c r="G1433" s="749" t="str">
        <f>IF(COUNTBLANK('Process Capability'!D1441)=1,"",'Process Capability'!D1441)</f>
        <v/>
      </c>
      <c r="H1433" s="748" t="str">
        <f>IF(COUNTBLANK('Process Capability'!D1441)=1,"",MAX('Process Capability'!D1440:D1441)-MIN('Process Capability'!D1440:D1441))</f>
        <v/>
      </c>
      <c r="AS1433" s="733">
        <v>1430</v>
      </c>
      <c r="AT1433" s="732">
        <f t="shared" si="1065"/>
        <v>715</v>
      </c>
      <c r="AU1433" s="732">
        <f t="shared" si="1068"/>
        <v>477</v>
      </c>
      <c r="AV1433" s="742">
        <f t="shared" si="1069"/>
        <v>358</v>
      </c>
      <c r="AW1433" s="732">
        <f t="shared" si="1070"/>
        <v>286</v>
      </c>
      <c r="AX1433" s="734">
        <f t="shared" si="1073"/>
        <v>239</v>
      </c>
      <c r="AY1433" s="662" t="str">
        <f t="shared" si="1042"/>
        <v/>
      </c>
      <c r="BL1433" s="733" t="str">
        <f t="shared" si="1040"/>
        <v/>
      </c>
      <c r="BM1433" s="734" t="str">
        <f t="shared" si="1041"/>
        <v/>
      </c>
      <c r="BN1433" s="751" t="str">
        <f t="shared" si="1043"/>
        <v/>
      </c>
      <c r="BO1433" s="742" t="str">
        <f t="shared" si="1044"/>
        <v/>
      </c>
      <c r="BP1433" s="750" t="str">
        <f t="shared" si="1060"/>
        <v/>
      </c>
      <c r="BQ1433" s="743" t="str">
        <f t="shared" si="1045"/>
        <v/>
      </c>
      <c r="BR1433" s="732" t="str">
        <f t="shared" si="1046"/>
        <v/>
      </c>
      <c r="BS1433" s="732" t="str">
        <f t="shared" si="1061"/>
        <v/>
      </c>
      <c r="BT1433" s="732" t="str">
        <f t="shared" si="1062"/>
        <v/>
      </c>
      <c r="BU1433" s="742" t="str">
        <f t="shared" si="1076"/>
        <v/>
      </c>
      <c r="BV1433" s="742" t="str">
        <f t="shared" si="1077"/>
        <v/>
      </c>
      <c r="BW1433" s="742" t="str">
        <f t="shared" si="1078"/>
        <v/>
      </c>
      <c r="BX1433" s="741" t="str">
        <f t="shared" si="1079"/>
        <v/>
      </c>
      <c r="BY1433" s="733" t="str">
        <f t="shared" si="1063"/>
        <v/>
      </c>
      <c r="BZ1433" s="732" t="str">
        <f t="shared" si="1071"/>
        <v/>
      </c>
      <c r="CA1433" s="732" t="str">
        <f t="shared" si="1066"/>
        <v/>
      </c>
      <c r="CB1433" s="734" t="str">
        <f t="shared" si="1072"/>
        <v/>
      </c>
      <c r="CC1433" s="733" t="str">
        <f t="shared" si="1064"/>
        <v/>
      </c>
      <c r="CD1433" s="740" t="str">
        <f t="shared" si="1080"/>
        <v/>
      </c>
      <c r="CE1433" s="732" t="str">
        <f t="shared" si="1067"/>
        <v/>
      </c>
      <c r="CF1433" s="739" t="str">
        <f t="shared" si="1081"/>
        <v/>
      </c>
      <c r="CG1433" s="737"/>
      <c r="CH1433" s="736" t="str">
        <f t="shared" si="1047"/>
        <v/>
      </c>
      <c r="CI1433" s="738" t="str">
        <f t="shared" si="1048"/>
        <v/>
      </c>
      <c r="CJ1433" s="737"/>
      <c r="CK1433" s="736" t="str">
        <f t="shared" si="1049"/>
        <v/>
      </c>
      <c r="CL1433" s="735" t="str">
        <f t="shared" si="1050"/>
        <v/>
      </c>
      <c r="CM1433" s="733" t="e">
        <f t="shared" si="1051"/>
        <v>#DIV/0!</v>
      </c>
      <c r="CN1433" s="732" t="e">
        <f t="shared" si="1082"/>
        <v>#DIV/0!</v>
      </c>
      <c r="CO1433" s="732" t="e">
        <f t="shared" si="1052"/>
        <v>#DIV/0!</v>
      </c>
      <c r="CP1433" s="734" t="e">
        <f t="shared" si="1083"/>
        <v>#DIV/0!</v>
      </c>
      <c r="CQ1433" s="733" t="str">
        <f t="shared" si="1053"/>
        <v/>
      </c>
      <c r="CR1433" s="732" t="str">
        <f t="shared" si="1074"/>
        <v/>
      </c>
      <c r="CS1433" s="732" t="str">
        <f t="shared" si="1054"/>
        <v/>
      </c>
      <c r="CT1433" s="731" t="str">
        <f t="shared" si="1075"/>
        <v/>
      </c>
      <c r="CV1433" s="733" t="e">
        <f>IF($H$1=1,'Process Capability'!$F$7,CX1433)</f>
        <v>#DIV/0!</v>
      </c>
      <c r="CW1433" s="732" t="e">
        <f t="shared" si="1055"/>
        <v>#DIV/0!</v>
      </c>
      <c r="CX1433" s="732" t="e">
        <f t="shared" si="1056"/>
        <v>#DIV/0!</v>
      </c>
      <c r="CY1433" s="732" t="e">
        <f t="shared" si="1057"/>
        <v>#DIV/0!</v>
      </c>
      <c r="CZ1433" s="732" t="e">
        <f>IF($H$1=1,'Process Capability'!$F$8,CX1433)</f>
        <v>#DIV/0!</v>
      </c>
      <c r="DA1433" s="732" t="e">
        <f>IF($H$1=1,MAX('Process Capability'!$F$7,'Process Capability'!$F$8)-MIN('Process Capability'!$F$7,'Process Capability'!$F$8),DC1433)</f>
        <v>#DIV/0!</v>
      </c>
      <c r="DB1433" s="732" t="e">
        <f t="shared" si="1058"/>
        <v>#DIV/0!</v>
      </c>
      <c r="DC1433" s="731" t="e">
        <f t="shared" si="1059"/>
        <v>#DIV/0!</v>
      </c>
    </row>
    <row r="1434" spans="1:107" x14ac:dyDescent="0.2">
      <c r="A1434" s="733" t="str">
        <f>IF(C1434=0,IF('Process Capability'!$F$6=1,'Process Capability'!D1442,IF('Process Capability'!$F$6=2,I1284,IF('Process Capability'!$F$6=3,N1334,IF('Process Capability'!$F$6=4,T1359,IF('Process Capability'!$F$6=5,AA1374,IF('Process Capability'!$F$6=6,AI1384,"")))))),"")</f>
        <v/>
      </c>
      <c r="B1434" s="731" t="str">
        <f>IF(D1434=0,IF('Process Capability'!$F$6=1,H1434,IF('Process Capability'!$F$6=2,J1284,IF('Process Capability'!$F$6=3,O1334,IF('Process Capability'!$F$6=4,U1359,IF('Process Capability'!$F$6=5,AB1374,IF('Process Capability'!$F$6=6,AJ1384,"")))))),"")</f>
        <v/>
      </c>
      <c r="C1434" s="701" t="str">
        <f>IF('Process Capability'!$F$6=1,COUNTBLANK('Process Capability'!D1442),IF('Process Capability'!$F$6=2,COUNTBLANK(I1434),IF('Process Capability'!$F$6=3,COUNTBLANK(N1434),IF('Process Capability'!$F$6=4,COUNTBLANK(T1434),IF('Process Capability'!$F$6=5,COUNTBLANK(AA1434),IF('Process Capability'!$F$6=6,COUNTBLANK(AI1434),""))))))</f>
        <v/>
      </c>
      <c r="D1434" s="701" t="str">
        <f>IF('Process Capability'!$F$6=1,COUNTBLANK(H1434),IF('Process Capability'!$F$6=2,COUNTBLANK(J1434),IF('Process Capability'!$F$6=3,COUNTBLANK(O1434),IF('Process Capability'!$F$6=4,COUNTBLANK(U1434),IF('Process Capability'!$F$6=5,COUNTBLANK(AB1434),IF('Process Capability'!$F$6=6,COUNTBLANK(AJ1434),""))))))</f>
        <v/>
      </c>
      <c r="G1434" s="749" t="str">
        <f>IF(COUNTBLANK('Process Capability'!D1442)=1,"",'Process Capability'!D1442)</f>
        <v/>
      </c>
      <c r="H1434" s="748" t="str">
        <f>IF(COUNTBLANK('Process Capability'!D1442)=1,"",MAX('Process Capability'!D1441:D1442)-MIN('Process Capability'!D1441:D1442))</f>
        <v/>
      </c>
      <c r="AS1434" s="743">
        <v>1431</v>
      </c>
      <c r="AT1434" s="732">
        <f t="shared" si="1065"/>
        <v>716</v>
      </c>
      <c r="AU1434" s="732">
        <f t="shared" si="1068"/>
        <v>477</v>
      </c>
      <c r="AV1434" s="742">
        <f t="shared" si="1069"/>
        <v>358</v>
      </c>
      <c r="AW1434" s="732">
        <f t="shared" si="1070"/>
        <v>287</v>
      </c>
      <c r="AX1434" s="734">
        <f t="shared" si="1073"/>
        <v>239</v>
      </c>
      <c r="AY1434" s="662" t="str">
        <f t="shared" si="1042"/>
        <v/>
      </c>
      <c r="BL1434" s="733" t="str">
        <f t="shared" si="1040"/>
        <v/>
      </c>
      <c r="BM1434" s="734" t="str">
        <f t="shared" si="1041"/>
        <v/>
      </c>
      <c r="BN1434" s="751" t="str">
        <f t="shared" si="1043"/>
        <v/>
      </c>
      <c r="BO1434" s="742" t="str">
        <f t="shared" si="1044"/>
        <v/>
      </c>
      <c r="BP1434" s="750" t="str">
        <f t="shared" si="1060"/>
        <v/>
      </c>
      <c r="BQ1434" s="743" t="str">
        <f t="shared" si="1045"/>
        <v/>
      </c>
      <c r="BR1434" s="732" t="str">
        <f t="shared" si="1046"/>
        <v/>
      </c>
      <c r="BS1434" s="732" t="str">
        <f t="shared" si="1061"/>
        <v/>
      </c>
      <c r="BT1434" s="732" t="str">
        <f t="shared" si="1062"/>
        <v/>
      </c>
      <c r="BU1434" s="742" t="str">
        <f t="shared" si="1076"/>
        <v/>
      </c>
      <c r="BV1434" s="742" t="str">
        <f t="shared" si="1077"/>
        <v/>
      </c>
      <c r="BW1434" s="742" t="str">
        <f t="shared" si="1078"/>
        <v/>
      </c>
      <c r="BX1434" s="741" t="str">
        <f t="shared" si="1079"/>
        <v/>
      </c>
      <c r="BY1434" s="733" t="str">
        <f t="shared" si="1063"/>
        <v/>
      </c>
      <c r="BZ1434" s="732" t="str">
        <f t="shared" si="1071"/>
        <v/>
      </c>
      <c r="CA1434" s="732" t="str">
        <f t="shared" si="1066"/>
        <v/>
      </c>
      <c r="CB1434" s="734" t="str">
        <f t="shared" si="1072"/>
        <v/>
      </c>
      <c r="CC1434" s="733" t="str">
        <f t="shared" si="1064"/>
        <v/>
      </c>
      <c r="CD1434" s="740" t="str">
        <f t="shared" si="1080"/>
        <v/>
      </c>
      <c r="CE1434" s="732" t="str">
        <f t="shared" si="1067"/>
        <v/>
      </c>
      <c r="CF1434" s="739" t="str">
        <f t="shared" si="1081"/>
        <v/>
      </c>
      <c r="CG1434" s="737"/>
      <c r="CH1434" s="736" t="str">
        <f t="shared" si="1047"/>
        <v/>
      </c>
      <c r="CI1434" s="738" t="str">
        <f t="shared" si="1048"/>
        <v/>
      </c>
      <c r="CJ1434" s="737"/>
      <c r="CK1434" s="736" t="str">
        <f t="shared" si="1049"/>
        <v/>
      </c>
      <c r="CL1434" s="735" t="str">
        <f t="shared" si="1050"/>
        <v/>
      </c>
      <c r="CM1434" s="733" t="e">
        <f t="shared" si="1051"/>
        <v>#DIV/0!</v>
      </c>
      <c r="CN1434" s="732" t="e">
        <f t="shared" si="1082"/>
        <v>#DIV/0!</v>
      </c>
      <c r="CO1434" s="732" t="e">
        <f t="shared" si="1052"/>
        <v>#DIV/0!</v>
      </c>
      <c r="CP1434" s="734" t="e">
        <f t="shared" si="1083"/>
        <v>#DIV/0!</v>
      </c>
      <c r="CQ1434" s="733" t="str">
        <f t="shared" si="1053"/>
        <v/>
      </c>
      <c r="CR1434" s="732" t="str">
        <f t="shared" si="1074"/>
        <v/>
      </c>
      <c r="CS1434" s="732" t="str">
        <f t="shared" si="1054"/>
        <v/>
      </c>
      <c r="CT1434" s="731" t="str">
        <f t="shared" si="1075"/>
        <v/>
      </c>
      <c r="CV1434" s="733" t="e">
        <f>IF($H$1=1,'Process Capability'!$F$7,CX1434)</f>
        <v>#DIV/0!</v>
      </c>
      <c r="CW1434" s="732" t="e">
        <f t="shared" si="1055"/>
        <v>#DIV/0!</v>
      </c>
      <c r="CX1434" s="732" t="e">
        <f t="shared" si="1056"/>
        <v>#DIV/0!</v>
      </c>
      <c r="CY1434" s="732" t="e">
        <f t="shared" si="1057"/>
        <v>#DIV/0!</v>
      </c>
      <c r="CZ1434" s="732" t="e">
        <f>IF($H$1=1,'Process Capability'!$F$8,CX1434)</f>
        <v>#DIV/0!</v>
      </c>
      <c r="DA1434" s="732" t="e">
        <f>IF($H$1=1,MAX('Process Capability'!$F$7,'Process Capability'!$F$8)-MIN('Process Capability'!$F$7,'Process Capability'!$F$8),DC1434)</f>
        <v>#DIV/0!</v>
      </c>
      <c r="DB1434" s="732" t="e">
        <f t="shared" si="1058"/>
        <v>#DIV/0!</v>
      </c>
      <c r="DC1434" s="731" t="e">
        <f t="shared" si="1059"/>
        <v>#DIV/0!</v>
      </c>
    </row>
    <row r="1435" spans="1:107" x14ac:dyDescent="0.2">
      <c r="A1435" s="733" t="str">
        <f>IF(C1435=0,IF('Process Capability'!$F$6=1,'Process Capability'!D1443,IF('Process Capability'!$F$6=2,I1285,IF('Process Capability'!$F$6=3,N1335,IF('Process Capability'!$F$6=4,T1360,IF('Process Capability'!$F$6=5,AA1375,IF('Process Capability'!$F$6=6,AI1385,"")))))),"")</f>
        <v/>
      </c>
      <c r="B1435" s="731" t="str">
        <f>IF(D1435=0,IF('Process Capability'!$F$6=1,H1435,IF('Process Capability'!$F$6=2,J1285,IF('Process Capability'!$F$6=3,O1335,IF('Process Capability'!$F$6=4,U1360,IF('Process Capability'!$F$6=5,AB1375,IF('Process Capability'!$F$6=6,AJ1385,"")))))),"")</f>
        <v/>
      </c>
      <c r="C1435" s="701" t="str">
        <f>IF('Process Capability'!$F$6=1,COUNTBLANK('Process Capability'!D1443),IF('Process Capability'!$F$6=2,COUNTBLANK(I1435),IF('Process Capability'!$F$6=3,COUNTBLANK(N1435),IF('Process Capability'!$F$6=4,COUNTBLANK(T1435),IF('Process Capability'!$F$6=5,COUNTBLANK(AA1435),IF('Process Capability'!$F$6=6,COUNTBLANK(AI1435),""))))))</f>
        <v/>
      </c>
      <c r="D1435" s="701" t="str">
        <f>IF('Process Capability'!$F$6=1,COUNTBLANK(H1435),IF('Process Capability'!$F$6=2,COUNTBLANK(J1435),IF('Process Capability'!$F$6=3,COUNTBLANK(O1435),IF('Process Capability'!$F$6=4,COUNTBLANK(U1435),IF('Process Capability'!$F$6=5,COUNTBLANK(AB1435),IF('Process Capability'!$F$6=6,COUNTBLANK(AJ1435),""))))))</f>
        <v/>
      </c>
      <c r="G1435" s="749" t="str">
        <f>IF(COUNTBLANK('Process Capability'!D1443)=1,"",'Process Capability'!D1443)</f>
        <v/>
      </c>
      <c r="H1435" s="748" t="str">
        <f>IF(COUNTBLANK('Process Capability'!D1443)=1,"",MAX('Process Capability'!D1442:D1443)-MIN('Process Capability'!D1442:D1443))</f>
        <v/>
      </c>
      <c r="AS1435" s="733">
        <v>1432</v>
      </c>
      <c r="AT1435" s="732">
        <f t="shared" si="1065"/>
        <v>716</v>
      </c>
      <c r="AU1435" s="732">
        <f t="shared" si="1068"/>
        <v>478</v>
      </c>
      <c r="AV1435" s="742">
        <f t="shared" si="1069"/>
        <v>358</v>
      </c>
      <c r="AW1435" s="732">
        <f t="shared" si="1070"/>
        <v>287</v>
      </c>
      <c r="AX1435" s="734">
        <f t="shared" si="1073"/>
        <v>239</v>
      </c>
      <c r="AY1435" s="662" t="str">
        <f t="shared" si="1042"/>
        <v/>
      </c>
      <c r="BL1435" s="733" t="str">
        <f t="shared" si="1040"/>
        <v/>
      </c>
      <c r="BM1435" s="734" t="str">
        <f t="shared" si="1041"/>
        <v/>
      </c>
      <c r="BN1435" s="751" t="str">
        <f t="shared" si="1043"/>
        <v/>
      </c>
      <c r="BO1435" s="742" t="str">
        <f t="shared" si="1044"/>
        <v/>
      </c>
      <c r="BP1435" s="750" t="str">
        <f t="shared" si="1060"/>
        <v/>
      </c>
      <c r="BQ1435" s="743" t="str">
        <f t="shared" si="1045"/>
        <v/>
      </c>
      <c r="BR1435" s="732" t="str">
        <f t="shared" si="1046"/>
        <v/>
      </c>
      <c r="BS1435" s="732" t="str">
        <f t="shared" si="1061"/>
        <v/>
      </c>
      <c r="BT1435" s="732" t="str">
        <f t="shared" si="1062"/>
        <v/>
      </c>
      <c r="BU1435" s="742" t="str">
        <f t="shared" si="1076"/>
        <v/>
      </c>
      <c r="BV1435" s="742" t="str">
        <f t="shared" si="1077"/>
        <v/>
      </c>
      <c r="BW1435" s="742" t="str">
        <f t="shared" si="1078"/>
        <v/>
      </c>
      <c r="BX1435" s="741" t="str">
        <f t="shared" si="1079"/>
        <v/>
      </c>
      <c r="BY1435" s="733" t="str">
        <f t="shared" si="1063"/>
        <v/>
      </c>
      <c r="BZ1435" s="732" t="str">
        <f t="shared" si="1071"/>
        <v/>
      </c>
      <c r="CA1435" s="732" t="str">
        <f t="shared" si="1066"/>
        <v/>
      </c>
      <c r="CB1435" s="734" t="str">
        <f t="shared" si="1072"/>
        <v/>
      </c>
      <c r="CC1435" s="733" t="str">
        <f t="shared" si="1064"/>
        <v/>
      </c>
      <c r="CD1435" s="740" t="str">
        <f t="shared" si="1080"/>
        <v/>
      </c>
      <c r="CE1435" s="732" t="str">
        <f t="shared" si="1067"/>
        <v/>
      </c>
      <c r="CF1435" s="739" t="str">
        <f t="shared" si="1081"/>
        <v/>
      </c>
      <c r="CG1435" s="737"/>
      <c r="CH1435" s="736" t="str">
        <f t="shared" si="1047"/>
        <v/>
      </c>
      <c r="CI1435" s="738" t="str">
        <f t="shared" si="1048"/>
        <v/>
      </c>
      <c r="CJ1435" s="737"/>
      <c r="CK1435" s="736" t="str">
        <f t="shared" si="1049"/>
        <v/>
      </c>
      <c r="CL1435" s="735" t="str">
        <f t="shared" si="1050"/>
        <v/>
      </c>
      <c r="CM1435" s="733" t="e">
        <f t="shared" si="1051"/>
        <v>#DIV/0!</v>
      </c>
      <c r="CN1435" s="732" t="e">
        <f t="shared" si="1082"/>
        <v>#DIV/0!</v>
      </c>
      <c r="CO1435" s="732" t="e">
        <f t="shared" si="1052"/>
        <v>#DIV/0!</v>
      </c>
      <c r="CP1435" s="734" t="e">
        <f t="shared" si="1083"/>
        <v>#DIV/0!</v>
      </c>
      <c r="CQ1435" s="733" t="str">
        <f t="shared" si="1053"/>
        <v/>
      </c>
      <c r="CR1435" s="732" t="str">
        <f t="shared" si="1074"/>
        <v/>
      </c>
      <c r="CS1435" s="732" t="str">
        <f t="shared" si="1054"/>
        <v/>
      </c>
      <c r="CT1435" s="731" t="str">
        <f t="shared" si="1075"/>
        <v/>
      </c>
      <c r="CV1435" s="733" t="e">
        <f>IF($H$1=1,'Process Capability'!$F$7,CX1435)</f>
        <v>#DIV/0!</v>
      </c>
      <c r="CW1435" s="732" t="e">
        <f t="shared" si="1055"/>
        <v>#DIV/0!</v>
      </c>
      <c r="CX1435" s="732" t="e">
        <f t="shared" si="1056"/>
        <v>#DIV/0!</v>
      </c>
      <c r="CY1435" s="732" t="e">
        <f t="shared" si="1057"/>
        <v>#DIV/0!</v>
      </c>
      <c r="CZ1435" s="732" t="e">
        <f>IF($H$1=1,'Process Capability'!$F$8,CX1435)</f>
        <v>#DIV/0!</v>
      </c>
      <c r="DA1435" s="732" t="e">
        <f>IF($H$1=1,MAX('Process Capability'!$F$7,'Process Capability'!$F$8)-MIN('Process Capability'!$F$7,'Process Capability'!$F$8),DC1435)</f>
        <v>#DIV/0!</v>
      </c>
      <c r="DB1435" s="732" t="e">
        <f t="shared" si="1058"/>
        <v>#DIV/0!</v>
      </c>
      <c r="DC1435" s="731" t="e">
        <f t="shared" si="1059"/>
        <v>#DIV/0!</v>
      </c>
    </row>
    <row r="1436" spans="1:107" x14ac:dyDescent="0.2">
      <c r="A1436" s="733" t="str">
        <f>IF(C1436=0,IF('Process Capability'!$F$6=1,'Process Capability'!D1444,IF('Process Capability'!$F$6=2,I1286,IF('Process Capability'!$F$6=3,N1336,IF('Process Capability'!$F$6=4,T1361,IF('Process Capability'!$F$6=5,AA1376,IF('Process Capability'!$F$6=6,AI1386,"")))))),"")</f>
        <v/>
      </c>
      <c r="B1436" s="731" t="str">
        <f>IF(D1436=0,IF('Process Capability'!$F$6=1,H1436,IF('Process Capability'!$F$6=2,J1286,IF('Process Capability'!$F$6=3,O1336,IF('Process Capability'!$F$6=4,U1361,IF('Process Capability'!$F$6=5,AB1376,IF('Process Capability'!$F$6=6,AJ1386,"")))))),"")</f>
        <v/>
      </c>
      <c r="C1436" s="701" t="str">
        <f>IF('Process Capability'!$F$6=1,COUNTBLANK('Process Capability'!D1444),IF('Process Capability'!$F$6=2,COUNTBLANK(I1436),IF('Process Capability'!$F$6=3,COUNTBLANK(N1436),IF('Process Capability'!$F$6=4,COUNTBLANK(T1436),IF('Process Capability'!$F$6=5,COUNTBLANK(AA1436),IF('Process Capability'!$F$6=6,COUNTBLANK(AI1436),""))))))</f>
        <v/>
      </c>
      <c r="D1436" s="701" t="str">
        <f>IF('Process Capability'!$F$6=1,COUNTBLANK(H1436),IF('Process Capability'!$F$6=2,COUNTBLANK(J1436),IF('Process Capability'!$F$6=3,COUNTBLANK(O1436),IF('Process Capability'!$F$6=4,COUNTBLANK(U1436),IF('Process Capability'!$F$6=5,COUNTBLANK(AB1436),IF('Process Capability'!$F$6=6,COUNTBLANK(AJ1436),""))))))</f>
        <v/>
      </c>
      <c r="G1436" s="749" t="str">
        <f>IF(COUNTBLANK('Process Capability'!D1444)=1,"",'Process Capability'!D1444)</f>
        <v/>
      </c>
      <c r="H1436" s="748" t="str">
        <f>IF(COUNTBLANK('Process Capability'!D1444)=1,"",MAX('Process Capability'!D1443:D1444)-MIN('Process Capability'!D1443:D1444))</f>
        <v/>
      </c>
      <c r="AS1436" s="733">
        <v>1433</v>
      </c>
      <c r="AT1436" s="732">
        <f t="shared" si="1065"/>
        <v>717</v>
      </c>
      <c r="AU1436" s="732">
        <f t="shared" si="1068"/>
        <v>478</v>
      </c>
      <c r="AV1436" s="742">
        <f t="shared" si="1069"/>
        <v>359</v>
      </c>
      <c r="AW1436" s="732">
        <f t="shared" si="1070"/>
        <v>287</v>
      </c>
      <c r="AX1436" s="734">
        <f t="shared" si="1073"/>
        <v>239</v>
      </c>
      <c r="AY1436" s="662" t="str">
        <f t="shared" si="1042"/>
        <v/>
      </c>
      <c r="BL1436" s="733" t="str">
        <f t="shared" si="1040"/>
        <v/>
      </c>
      <c r="BM1436" s="734" t="str">
        <f t="shared" si="1041"/>
        <v/>
      </c>
      <c r="BN1436" s="751" t="str">
        <f t="shared" si="1043"/>
        <v/>
      </c>
      <c r="BO1436" s="742" t="str">
        <f t="shared" si="1044"/>
        <v/>
      </c>
      <c r="BP1436" s="750" t="str">
        <f t="shared" si="1060"/>
        <v/>
      </c>
      <c r="BQ1436" s="743" t="str">
        <f t="shared" si="1045"/>
        <v/>
      </c>
      <c r="BR1436" s="732" t="str">
        <f t="shared" si="1046"/>
        <v/>
      </c>
      <c r="BS1436" s="732" t="str">
        <f t="shared" si="1061"/>
        <v/>
      </c>
      <c r="BT1436" s="732" t="str">
        <f t="shared" si="1062"/>
        <v/>
      </c>
      <c r="BU1436" s="742" t="str">
        <f t="shared" si="1076"/>
        <v/>
      </c>
      <c r="BV1436" s="742" t="str">
        <f t="shared" si="1077"/>
        <v/>
      </c>
      <c r="BW1436" s="742" t="str">
        <f t="shared" si="1078"/>
        <v/>
      </c>
      <c r="BX1436" s="741" t="str">
        <f t="shared" si="1079"/>
        <v/>
      </c>
      <c r="BY1436" s="733" t="str">
        <f t="shared" si="1063"/>
        <v/>
      </c>
      <c r="BZ1436" s="732" t="str">
        <f t="shared" si="1071"/>
        <v/>
      </c>
      <c r="CA1436" s="732" t="str">
        <f t="shared" si="1066"/>
        <v/>
      </c>
      <c r="CB1436" s="734" t="str">
        <f t="shared" si="1072"/>
        <v/>
      </c>
      <c r="CC1436" s="733" t="str">
        <f t="shared" si="1064"/>
        <v/>
      </c>
      <c r="CD1436" s="740" t="str">
        <f t="shared" si="1080"/>
        <v/>
      </c>
      <c r="CE1436" s="732" t="str">
        <f t="shared" si="1067"/>
        <v/>
      </c>
      <c r="CF1436" s="739" t="str">
        <f t="shared" si="1081"/>
        <v/>
      </c>
      <c r="CG1436" s="737"/>
      <c r="CH1436" s="736" t="str">
        <f t="shared" si="1047"/>
        <v/>
      </c>
      <c r="CI1436" s="738" t="str">
        <f t="shared" si="1048"/>
        <v/>
      </c>
      <c r="CJ1436" s="737"/>
      <c r="CK1436" s="736" t="str">
        <f t="shared" si="1049"/>
        <v/>
      </c>
      <c r="CL1436" s="735" t="str">
        <f t="shared" si="1050"/>
        <v/>
      </c>
      <c r="CM1436" s="733" t="e">
        <f t="shared" si="1051"/>
        <v>#DIV/0!</v>
      </c>
      <c r="CN1436" s="732" t="e">
        <f t="shared" si="1082"/>
        <v>#DIV/0!</v>
      </c>
      <c r="CO1436" s="732" t="e">
        <f t="shared" si="1052"/>
        <v>#DIV/0!</v>
      </c>
      <c r="CP1436" s="734" t="e">
        <f t="shared" si="1083"/>
        <v>#DIV/0!</v>
      </c>
      <c r="CQ1436" s="733" t="str">
        <f t="shared" si="1053"/>
        <v/>
      </c>
      <c r="CR1436" s="732" t="str">
        <f t="shared" si="1074"/>
        <v/>
      </c>
      <c r="CS1436" s="732" t="str">
        <f t="shared" si="1054"/>
        <v/>
      </c>
      <c r="CT1436" s="731" t="str">
        <f t="shared" si="1075"/>
        <v/>
      </c>
      <c r="CV1436" s="733" t="e">
        <f>IF($H$1=1,'Process Capability'!$F$7,CX1436)</f>
        <v>#DIV/0!</v>
      </c>
      <c r="CW1436" s="732" t="e">
        <f t="shared" si="1055"/>
        <v>#DIV/0!</v>
      </c>
      <c r="CX1436" s="732" t="e">
        <f t="shared" si="1056"/>
        <v>#DIV/0!</v>
      </c>
      <c r="CY1436" s="732" t="e">
        <f t="shared" si="1057"/>
        <v>#DIV/0!</v>
      </c>
      <c r="CZ1436" s="732" t="e">
        <f>IF($H$1=1,'Process Capability'!$F$8,CX1436)</f>
        <v>#DIV/0!</v>
      </c>
      <c r="DA1436" s="732" t="e">
        <f>IF($H$1=1,MAX('Process Capability'!$F$7,'Process Capability'!$F$8)-MIN('Process Capability'!$F$7,'Process Capability'!$F$8),DC1436)</f>
        <v>#DIV/0!</v>
      </c>
      <c r="DB1436" s="732" t="e">
        <f t="shared" si="1058"/>
        <v>#DIV/0!</v>
      </c>
      <c r="DC1436" s="731" t="e">
        <f t="shared" si="1059"/>
        <v>#DIV/0!</v>
      </c>
    </row>
    <row r="1437" spans="1:107" x14ac:dyDescent="0.2">
      <c r="A1437" s="733" t="str">
        <f>IF(C1437=0,IF('Process Capability'!$F$6=1,'Process Capability'!D1445,IF('Process Capability'!$F$6=2,I1287,IF('Process Capability'!$F$6=3,N1337,IF('Process Capability'!$F$6=4,T1362,IF('Process Capability'!$F$6=5,AA1377,IF('Process Capability'!$F$6=6,AI1387,"")))))),"")</f>
        <v/>
      </c>
      <c r="B1437" s="731" t="str">
        <f>IF(D1437=0,IF('Process Capability'!$F$6=1,H1437,IF('Process Capability'!$F$6=2,J1287,IF('Process Capability'!$F$6=3,O1337,IF('Process Capability'!$F$6=4,U1362,IF('Process Capability'!$F$6=5,AB1377,IF('Process Capability'!$F$6=6,AJ1387,"")))))),"")</f>
        <v/>
      </c>
      <c r="C1437" s="701" t="str">
        <f>IF('Process Capability'!$F$6=1,COUNTBLANK('Process Capability'!D1445),IF('Process Capability'!$F$6=2,COUNTBLANK(I1437),IF('Process Capability'!$F$6=3,COUNTBLANK(N1437),IF('Process Capability'!$F$6=4,COUNTBLANK(T1437),IF('Process Capability'!$F$6=5,COUNTBLANK(AA1437),IF('Process Capability'!$F$6=6,COUNTBLANK(AI1437),""))))))</f>
        <v/>
      </c>
      <c r="D1437" s="701" t="str">
        <f>IF('Process Capability'!$F$6=1,COUNTBLANK(H1437),IF('Process Capability'!$F$6=2,COUNTBLANK(J1437),IF('Process Capability'!$F$6=3,COUNTBLANK(O1437),IF('Process Capability'!$F$6=4,COUNTBLANK(U1437),IF('Process Capability'!$F$6=5,COUNTBLANK(AB1437),IF('Process Capability'!$F$6=6,COUNTBLANK(AJ1437),""))))))</f>
        <v/>
      </c>
      <c r="G1437" s="749" t="str">
        <f>IF(COUNTBLANK('Process Capability'!D1445)=1,"",'Process Capability'!D1445)</f>
        <v/>
      </c>
      <c r="H1437" s="748" t="str">
        <f>IF(COUNTBLANK('Process Capability'!D1445)=1,"",MAX('Process Capability'!D1444:D1445)-MIN('Process Capability'!D1444:D1445))</f>
        <v/>
      </c>
      <c r="AS1437" s="743">
        <v>1434</v>
      </c>
      <c r="AT1437" s="732">
        <f t="shared" si="1065"/>
        <v>717</v>
      </c>
      <c r="AU1437" s="732">
        <f t="shared" si="1068"/>
        <v>478</v>
      </c>
      <c r="AV1437" s="742">
        <f t="shared" si="1069"/>
        <v>359</v>
      </c>
      <c r="AW1437" s="732">
        <f t="shared" si="1070"/>
        <v>287</v>
      </c>
      <c r="AX1437" s="734">
        <f t="shared" si="1073"/>
        <v>239</v>
      </c>
      <c r="AY1437" s="662" t="str">
        <f t="shared" si="1042"/>
        <v/>
      </c>
      <c r="BL1437" s="733" t="str">
        <f t="shared" si="1040"/>
        <v/>
      </c>
      <c r="BM1437" s="734" t="str">
        <f t="shared" si="1041"/>
        <v/>
      </c>
      <c r="BN1437" s="751" t="str">
        <f t="shared" si="1043"/>
        <v/>
      </c>
      <c r="BO1437" s="742" t="str">
        <f t="shared" si="1044"/>
        <v/>
      </c>
      <c r="BP1437" s="750" t="str">
        <f t="shared" si="1060"/>
        <v/>
      </c>
      <c r="BQ1437" s="743" t="str">
        <f t="shared" si="1045"/>
        <v/>
      </c>
      <c r="BR1437" s="732" t="str">
        <f t="shared" si="1046"/>
        <v/>
      </c>
      <c r="BS1437" s="732" t="str">
        <f t="shared" si="1061"/>
        <v/>
      </c>
      <c r="BT1437" s="732" t="str">
        <f t="shared" si="1062"/>
        <v/>
      </c>
      <c r="BU1437" s="742" t="str">
        <f t="shared" si="1076"/>
        <v/>
      </c>
      <c r="BV1437" s="742" t="str">
        <f t="shared" si="1077"/>
        <v/>
      </c>
      <c r="BW1437" s="742" t="str">
        <f t="shared" si="1078"/>
        <v/>
      </c>
      <c r="BX1437" s="741" t="str">
        <f t="shared" si="1079"/>
        <v/>
      </c>
      <c r="BY1437" s="733" t="str">
        <f t="shared" si="1063"/>
        <v/>
      </c>
      <c r="BZ1437" s="732" t="str">
        <f t="shared" si="1071"/>
        <v/>
      </c>
      <c r="CA1437" s="732" t="str">
        <f t="shared" si="1066"/>
        <v/>
      </c>
      <c r="CB1437" s="734" t="str">
        <f t="shared" si="1072"/>
        <v/>
      </c>
      <c r="CC1437" s="733" t="str">
        <f t="shared" si="1064"/>
        <v/>
      </c>
      <c r="CD1437" s="740" t="str">
        <f t="shared" si="1080"/>
        <v/>
      </c>
      <c r="CE1437" s="732" t="str">
        <f t="shared" si="1067"/>
        <v/>
      </c>
      <c r="CF1437" s="739" t="str">
        <f t="shared" si="1081"/>
        <v/>
      </c>
      <c r="CG1437" s="737"/>
      <c r="CH1437" s="736" t="str">
        <f t="shared" si="1047"/>
        <v/>
      </c>
      <c r="CI1437" s="738" t="str">
        <f t="shared" si="1048"/>
        <v/>
      </c>
      <c r="CJ1437" s="737"/>
      <c r="CK1437" s="736" t="str">
        <f t="shared" si="1049"/>
        <v/>
      </c>
      <c r="CL1437" s="735" t="str">
        <f t="shared" si="1050"/>
        <v/>
      </c>
      <c r="CM1437" s="733" t="e">
        <f t="shared" si="1051"/>
        <v>#DIV/0!</v>
      </c>
      <c r="CN1437" s="732" t="e">
        <f t="shared" si="1082"/>
        <v>#DIV/0!</v>
      </c>
      <c r="CO1437" s="732" t="e">
        <f t="shared" si="1052"/>
        <v>#DIV/0!</v>
      </c>
      <c r="CP1437" s="734" t="e">
        <f t="shared" si="1083"/>
        <v>#DIV/0!</v>
      </c>
      <c r="CQ1437" s="733" t="str">
        <f t="shared" si="1053"/>
        <v/>
      </c>
      <c r="CR1437" s="732" t="str">
        <f t="shared" si="1074"/>
        <v/>
      </c>
      <c r="CS1437" s="732" t="str">
        <f t="shared" si="1054"/>
        <v/>
      </c>
      <c r="CT1437" s="731" t="str">
        <f t="shared" si="1075"/>
        <v/>
      </c>
      <c r="CV1437" s="733" t="e">
        <f>IF($H$1=1,'Process Capability'!$F$7,CX1437)</f>
        <v>#DIV/0!</v>
      </c>
      <c r="CW1437" s="732" t="e">
        <f t="shared" si="1055"/>
        <v>#DIV/0!</v>
      </c>
      <c r="CX1437" s="732" t="e">
        <f t="shared" si="1056"/>
        <v>#DIV/0!</v>
      </c>
      <c r="CY1437" s="732" t="e">
        <f t="shared" si="1057"/>
        <v>#DIV/0!</v>
      </c>
      <c r="CZ1437" s="732" t="e">
        <f>IF($H$1=1,'Process Capability'!$F$8,CX1437)</f>
        <v>#DIV/0!</v>
      </c>
      <c r="DA1437" s="732" t="e">
        <f>IF($H$1=1,MAX('Process Capability'!$F$7,'Process Capability'!$F$8)-MIN('Process Capability'!$F$7,'Process Capability'!$F$8),DC1437)</f>
        <v>#DIV/0!</v>
      </c>
      <c r="DB1437" s="732" t="e">
        <f t="shared" si="1058"/>
        <v>#DIV/0!</v>
      </c>
      <c r="DC1437" s="731" t="e">
        <f t="shared" si="1059"/>
        <v>#DIV/0!</v>
      </c>
    </row>
    <row r="1438" spans="1:107" x14ac:dyDescent="0.2">
      <c r="A1438" s="733" t="str">
        <f>IF(C1438=0,IF('Process Capability'!$F$6=1,'Process Capability'!D1446,IF('Process Capability'!$F$6=2,I1288,IF('Process Capability'!$F$6=3,N1338,IF('Process Capability'!$F$6=4,T1363,IF('Process Capability'!$F$6=5,AA1378,IF('Process Capability'!$F$6=6,AI1388,"")))))),"")</f>
        <v/>
      </c>
      <c r="B1438" s="731" t="str">
        <f>IF(D1438=0,IF('Process Capability'!$F$6=1,H1438,IF('Process Capability'!$F$6=2,J1288,IF('Process Capability'!$F$6=3,O1338,IF('Process Capability'!$F$6=4,U1363,IF('Process Capability'!$F$6=5,AB1378,IF('Process Capability'!$F$6=6,AJ1388,"")))))),"")</f>
        <v/>
      </c>
      <c r="C1438" s="701" t="str">
        <f>IF('Process Capability'!$F$6=1,COUNTBLANK('Process Capability'!D1446),IF('Process Capability'!$F$6=2,COUNTBLANK(I1438),IF('Process Capability'!$F$6=3,COUNTBLANK(N1438),IF('Process Capability'!$F$6=4,COUNTBLANK(T1438),IF('Process Capability'!$F$6=5,COUNTBLANK(AA1438),IF('Process Capability'!$F$6=6,COUNTBLANK(AI1438),""))))))</f>
        <v/>
      </c>
      <c r="D1438" s="701" t="str">
        <f>IF('Process Capability'!$F$6=1,COUNTBLANK(H1438),IF('Process Capability'!$F$6=2,COUNTBLANK(J1438),IF('Process Capability'!$F$6=3,COUNTBLANK(O1438),IF('Process Capability'!$F$6=4,COUNTBLANK(U1438),IF('Process Capability'!$F$6=5,COUNTBLANK(AB1438),IF('Process Capability'!$F$6=6,COUNTBLANK(AJ1438),""))))))</f>
        <v/>
      </c>
      <c r="G1438" s="749" t="str">
        <f>IF(COUNTBLANK('Process Capability'!D1446)=1,"",'Process Capability'!D1446)</f>
        <v/>
      </c>
      <c r="H1438" s="748" t="str">
        <f>IF(COUNTBLANK('Process Capability'!D1446)=1,"",MAX('Process Capability'!D1445:D1446)-MIN('Process Capability'!D1445:D1446))</f>
        <v/>
      </c>
      <c r="AS1438" s="733">
        <v>1435</v>
      </c>
      <c r="AT1438" s="732">
        <f t="shared" si="1065"/>
        <v>718</v>
      </c>
      <c r="AU1438" s="732">
        <f t="shared" si="1068"/>
        <v>479</v>
      </c>
      <c r="AV1438" s="742">
        <f t="shared" si="1069"/>
        <v>359</v>
      </c>
      <c r="AW1438" s="732">
        <f t="shared" si="1070"/>
        <v>287</v>
      </c>
      <c r="AX1438" s="734">
        <f t="shared" si="1073"/>
        <v>240</v>
      </c>
      <c r="AY1438" s="662" t="str">
        <f t="shared" si="1042"/>
        <v/>
      </c>
      <c r="BL1438" s="733" t="str">
        <f t="shared" si="1040"/>
        <v/>
      </c>
      <c r="BM1438" s="734" t="str">
        <f t="shared" si="1041"/>
        <v/>
      </c>
      <c r="BN1438" s="751" t="str">
        <f t="shared" si="1043"/>
        <v/>
      </c>
      <c r="BO1438" s="742" t="str">
        <f t="shared" si="1044"/>
        <v/>
      </c>
      <c r="BP1438" s="750" t="str">
        <f t="shared" si="1060"/>
        <v/>
      </c>
      <c r="BQ1438" s="743" t="str">
        <f t="shared" si="1045"/>
        <v/>
      </c>
      <c r="BR1438" s="732" t="str">
        <f t="shared" si="1046"/>
        <v/>
      </c>
      <c r="BS1438" s="732" t="str">
        <f t="shared" si="1061"/>
        <v/>
      </c>
      <c r="BT1438" s="732" t="str">
        <f t="shared" si="1062"/>
        <v/>
      </c>
      <c r="BU1438" s="742" t="str">
        <f t="shared" si="1076"/>
        <v/>
      </c>
      <c r="BV1438" s="742" t="str">
        <f t="shared" si="1077"/>
        <v/>
      </c>
      <c r="BW1438" s="742" t="str">
        <f t="shared" si="1078"/>
        <v/>
      </c>
      <c r="BX1438" s="741" t="str">
        <f t="shared" si="1079"/>
        <v/>
      </c>
      <c r="BY1438" s="733" t="str">
        <f t="shared" si="1063"/>
        <v/>
      </c>
      <c r="BZ1438" s="732" t="str">
        <f t="shared" si="1071"/>
        <v/>
      </c>
      <c r="CA1438" s="732" t="str">
        <f t="shared" si="1066"/>
        <v/>
      </c>
      <c r="CB1438" s="734" t="str">
        <f t="shared" si="1072"/>
        <v/>
      </c>
      <c r="CC1438" s="733" t="str">
        <f t="shared" si="1064"/>
        <v/>
      </c>
      <c r="CD1438" s="740" t="str">
        <f t="shared" si="1080"/>
        <v/>
      </c>
      <c r="CE1438" s="732" t="str">
        <f t="shared" si="1067"/>
        <v/>
      </c>
      <c r="CF1438" s="739" t="str">
        <f t="shared" si="1081"/>
        <v/>
      </c>
      <c r="CG1438" s="737"/>
      <c r="CH1438" s="736" t="str">
        <f t="shared" si="1047"/>
        <v/>
      </c>
      <c r="CI1438" s="738" t="str">
        <f t="shared" si="1048"/>
        <v/>
      </c>
      <c r="CJ1438" s="737"/>
      <c r="CK1438" s="736" t="str">
        <f t="shared" si="1049"/>
        <v/>
      </c>
      <c r="CL1438" s="735" t="str">
        <f t="shared" si="1050"/>
        <v/>
      </c>
      <c r="CM1438" s="733" t="e">
        <f t="shared" si="1051"/>
        <v>#DIV/0!</v>
      </c>
      <c r="CN1438" s="732" t="e">
        <f t="shared" si="1082"/>
        <v>#DIV/0!</v>
      </c>
      <c r="CO1438" s="732" t="e">
        <f t="shared" si="1052"/>
        <v>#DIV/0!</v>
      </c>
      <c r="CP1438" s="734" t="e">
        <f t="shared" si="1083"/>
        <v>#DIV/0!</v>
      </c>
      <c r="CQ1438" s="733" t="str">
        <f t="shared" si="1053"/>
        <v/>
      </c>
      <c r="CR1438" s="732" t="str">
        <f t="shared" si="1074"/>
        <v/>
      </c>
      <c r="CS1438" s="732" t="str">
        <f t="shared" si="1054"/>
        <v/>
      </c>
      <c r="CT1438" s="731" t="str">
        <f t="shared" si="1075"/>
        <v/>
      </c>
      <c r="CV1438" s="733" t="e">
        <f>IF($H$1=1,'Process Capability'!$F$7,CX1438)</f>
        <v>#DIV/0!</v>
      </c>
      <c r="CW1438" s="732" t="e">
        <f t="shared" si="1055"/>
        <v>#DIV/0!</v>
      </c>
      <c r="CX1438" s="732" t="e">
        <f t="shared" si="1056"/>
        <v>#DIV/0!</v>
      </c>
      <c r="CY1438" s="732" t="e">
        <f t="shared" si="1057"/>
        <v>#DIV/0!</v>
      </c>
      <c r="CZ1438" s="732" t="e">
        <f>IF($H$1=1,'Process Capability'!$F$8,CX1438)</f>
        <v>#DIV/0!</v>
      </c>
      <c r="DA1438" s="732" t="e">
        <f>IF($H$1=1,MAX('Process Capability'!$F$7,'Process Capability'!$F$8)-MIN('Process Capability'!$F$7,'Process Capability'!$F$8),DC1438)</f>
        <v>#DIV/0!</v>
      </c>
      <c r="DB1438" s="732" t="e">
        <f t="shared" si="1058"/>
        <v>#DIV/0!</v>
      </c>
      <c r="DC1438" s="731" t="e">
        <f t="shared" si="1059"/>
        <v>#DIV/0!</v>
      </c>
    </row>
    <row r="1439" spans="1:107" x14ac:dyDescent="0.2">
      <c r="A1439" s="733" t="str">
        <f>IF(C1439=0,IF('Process Capability'!$F$6=1,'Process Capability'!D1447,IF('Process Capability'!$F$6=2,I1289,IF('Process Capability'!$F$6=3,N1339,IF('Process Capability'!$F$6=4,T1364,IF('Process Capability'!$F$6=5,AA1379,IF('Process Capability'!$F$6=6,AI1389,"")))))),"")</f>
        <v/>
      </c>
      <c r="B1439" s="731" t="str">
        <f>IF(D1439=0,IF('Process Capability'!$F$6=1,H1439,IF('Process Capability'!$F$6=2,J1289,IF('Process Capability'!$F$6=3,O1339,IF('Process Capability'!$F$6=4,U1364,IF('Process Capability'!$F$6=5,AB1379,IF('Process Capability'!$F$6=6,AJ1389,"")))))),"")</f>
        <v/>
      </c>
      <c r="C1439" s="701" t="str">
        <f>IF('Process Capability'!$F$6=1,COUNTBLANK('Process Capability'!D1447),IF('Process Capability'!$F$6=2,COUNTBLANK(I1439),IF('Process Capability'!$F$6=3,COUNTBLANK(N1439),IF('Process Capability'!$F$6=4,COUNTBLANK(T1439),IF('Process Capability'!$F$6=5,COUNTBLANK(AA1439),IF('Process Capability'!$F$6=6,COUNTBLANK(AI1439),""))))))</f>
        <v/>
      </c>
      <c r="D1439" s="701" t="str">
        <f>IF('Process Capability'!$F$6=1,COUNTBLANK(H1439),IF('Process Capability'!$F$6=2,COUNTBLANK(J1439),IF('Process Capability'!$F$6=3,COUNTBLANK(O1439),IF('Process Capability'!$F$6=4,COUNTBLANK(U1439),IF('Process Capability'!$F$6=5,COUNTBLANK(AB1439),IF('Process Capability'!$F$6=6,COUNTBLANK(AJ1439),""))))))</f>
        <v/>
      </c>
      <c r="G1439" s="749" t="str">
        <f>IF(COUNTBLANK('Process Capability'!D1447)=1,"",'Process Capability'!D1447)</f>
        <v/>
      </c>
      <c r="H1439" s="748" t="str">
        <f>IF(COUNTBLANK('Process Capability'!D1447)=1,"",MAX('Process Capability'!D1446:D1447)-MIN('Process Capability'!D1446:D1447))</f>
        <v/>
      </c>
      <c r="AS1439" s="733">
        <v>1436</v>
      </c>
      <c r="AT1439" s="732">
        <f t="shared" si="1065"/>
        <v>718</v>
      </c>
      <c r="AU1439" s="732">
        <f t="shared" si="1068"/>
        <v>479</v>
      </c>
      <c r="AV1439" s="742">
        <f t="shared" si="1069"/>
        <v>359</v>
      </c>
      <c r="AW1439" s="732">
        <f t="shared" si="1070"/>
        <v>288</v>
      </c>
      <c r="AX1439" s="734">
        <f t="shared" si="1073"/>
        <v>240</v>
      </c>
      <c r="AY1439" s="662" t="str">
        <f t="shared" si="1042"/>
        <v/>
      </c>
      <c r="BL1439" s="733" t="str">
        <f t="shared" si="1040"/>
        <v/>
      </c>
      <c r="BM1439" s="734" t="str">
        <f t="shared" si="1041"/>
        <v/>
      </c>
      <c r="BN1439" s="751" t="str">
        <f t="shared" si="1043"/>
        <v/>
      </c>
      <c r="BO1439" s="742" t="str">
        <f t="shared" si="1044"/>
        <v/>
      </c>
      <c r="BP1439" s="750" t="str">
        <f t="shared" si="1060"/>
        <v/>
      </c>
      <c r="BQ1439" s="743" t="str">
        <f t="shared" si="1045"/>
        <v/>
      </c>
      <c r="BR1439" s="732" t="str">
        <f t="shared" si="1046"/>
        <v/>
      </c>
      <c r="BS1439" s="732" t="str">
        <f t="shared" si="1061"/>
        <v/>
      </c>
      <c r="BT1439" s="732" t="str">
        <f t="shared" si="1062"/>
        <v/>
      </c>
      <c r="BU1439" s="742" t="str">
        <f t="shared" si="1076"/>
        <v/>
      </c>
      <c r="BV1439" s="742" t="str">
        <f t="shared" si="1077"/>
        <v/>
      </c>
      <c r="BW1439" s="742" t="str">
        <f t="shared" si="1078"/>
        <v/>
      </c>
      <c r="BX1439" s="741" t="str">
        <f t="shared" si="1079"/>
        <v/>
      </c>
      <c r="BY1439" s="733" t="str">
        <f t="shared" si="1063"/>
        <v/>
      </c>
      <c r="BZ1439" s="732" t="str">
        <f t="shared" si="1071"/>
        <v/>
      </c>
      <c r="CA1439" s="732" t="str">
        <f t="shared" si="1066"/>
        <v/>
      </c>
      <c r="CB1439" s="734" t="str">
        <f t="shared" si="1072"/>
        <v/>
      </c>
      <c r="CC1439" s="733" t="str">
        <f t="shared" si="1064"/>
        <v/>
      </c>
      <c r="CD1439" s="740" t="str">
        <f t="shared" si="1080"/>
        <v/>
      </c>
      <c r="CE1439" s="732" t="str">
        <f t="shared" si="1067"/>
        <v/>
      </c>
      <c r="CF1439" s="739" t="str">
        <f t="shared" si="1081"/>
        <v/>
      </c>
      <c r="CG1439" s="737"/>
      <c r="CH1439" s="736" t="str">
        <f t="shared" si="1047"/>
        <v/>
      </c>
      <c r="CI1439" s="738" t="str">
        <f t="shared" si="1048"/>
        <v/>
      </c>
      <c r="CJ1439" s="737"/>
      <c r="CK1439" s="736" t="str">
        <f t="shared" si="1049"/>
        <v/>
      </c>
      <c r="CL1439" s="735" t="str">
        <f t="shared" si="1050"/>
        <v/>
      </c>
      <c r="CM1439" s="733" t="e">
        <f t="shared" si="1051"/>
        <v>#DIV/0!</v>
      </c>
      <c r="CN1439" s="732" t="e">
        <f t="shared" si="1082"/>
        <v>#DIV/0!</v>
      </c>
      <c r="CO1439" s="732" t="e">
        <f t="shared" si="1052"/>
        <v>#DIV/0!</v>
      </c>
      <c r="CP1439" s="734" t="e">
        <f t="shared" si="1083"/>
        <v>#DIV/0!</v>
      </c>
      <c r="CQ1439" s="733" t="str">
        <f t="shared" si="1053"/>
        <v/>
      </c>
      <c r="CR1439" s="732" t="str">
        <f t="shared" si="1074"/>
        <v/>
      </c>
      <c r="CS1439" s="732" t="str">
        <f t="shared" si="1054"/>
        <v/>
      </c>
      <c r="CT1439" s="731" t="str">
        <f t="shared" si="1075"/>
        <v/>
      </c>
      <c r="CV1439" s="733" t="e">
        <f>IF($H$1=1,'Process Capability'!$F$7,CX1439)</f>
        <v>#DIV/0!</v>
      </c>
      <c r="CW1439" s="732" t="e">
        <f t="shared" si="1055"/>
        <v>#DIV/0!</v>
      </c>
      <c r="CX1439" s="732" t="e">
        <f t="shared" si="1056"/>
        <v>#DIV/0!</v>
      </c>
      <c r="CY1439" s="732" t="e">
        <f t="shared" si="1057"/>
        <v>#DIV/0!</v>
      </c>
      <c r="CZ1439" s="732" t="e">
        <f>IF($H$1=1,'Process Capability'!$F$8,CX1439)</f>
        <v>#DIV/0!</v>
      </c>
      <c r="DA1439" s="732" t="e">
        <f>IF($H$1=1,MAX('Process Capability'!$F$7,'Process Capability'!$F$8)-MIN('Process Capability'!$F$7,'Process Capability'!$F$8),DC1439)</f>
        <v>#DIV/0!</v>
      </c>
      <c r="DB1439" s="732" t="e">
        <f t="shared" si="1058"/>
        <v>#DIV/0!</v>
      </c>
      <c r="DC1439" s="731" t="e">
        <f t="shared" si="1059"/>
        <v>#DIV/0!</v>
      </c>
    </row>
    <row r="1440" spans="1:107" x14ac:dyDescent="0.2">
      <c r="A1440" s="733" t="str">
        <f>IF(C1440=0,IF('Process Capability'!$F$6=1,'Process Capability'!D1448,IF('Process Capability'!$F$6=2,I1290,IF('Process Capability'!$F$6=3,N1340,IF('Process Capability'!$F$6=4,T1365,IF('Process Capability'!$F$6=5,AA1380,IF('Process Capability'!$F$6=6,AI1390,"")))))),"")</f>
        <v/>
      </c>
      <c r="B1440" s="731" t="str">
        <f>IF(D1440=0,IF('Process Capability'!$F$6=1,H1440,IF('Process Capability'!$F$6=2,J1290,IF('Process Capability'!$F$6=3,O1340,IF('Process Capability'!$F$6=4,U1365,IF('Process Capability'!$F$6=5,AB1380,IF('Process Capability'!$F$6=6,AJ1390,"")))))),"")</f>
        <v/>
      </c>
      <c r="C1440" s="701" t="str">
        <f>IF('Process Capability'!$F$6=1,COUNTBLANK('Process Capability'!D1448),IF('Process Capability'!$F$6=2,COUNTBLANK(I1440),IF('Process Capability'!$F$6=3,COUNTBLANK(N1440),IF('Process Capability'!$F$6=4,COUNTBLANK(T1440),IF('Process Capability'!$F$6=5,COUNTBLANK(AA1440),IF('Process Capability'!$F$6=6,COUNTBLANK(AI1440),""))))))</f>
        <v/>
      </c>
      <c r="D1440" s="701" t="str">
        <f>IF('Process Capability'!$F$6=1,COUNTBLANK(H1440),IF('Process Capability'!$F$6=2,COUNTBLANK(J1440),IF('Process Capability'!$F$6=3,COUNTBLANK(O1440),IF('Process Capability'!$F$6=4,COUNTBLANK(U1440),IF('Process Capability'!$F$6=5,COUNTBLANK(AB1440),IF('Process Capability'!$F$6=6,COUNTBLANK(AJ1440),""))))))</f>
        <v/>
      </c>
      <c r="G1440" s="749" t="str">
        <f>IF(COUNTBLANK('Process Capability'!D1448)=1,"",'Process Capability'!D1448)</f>
        <v/>
      </c>
      <c r="H1440" s="748" t="str">
        <f>IF(COUNTBLANK('Process Capability'!D1448)=1,"",MAX('Process Capability'!D1447:D1448)-MIN('Process Capability'!D1447:D1448))</f>
        <v/>
      </c>
      <c r="AS1440" s="743">
        <v>1437</v>
      </c>
      <c r="AT1440" s="732">
        <f t="shared" si="1065"/>
        <v>719</v>
      </c>
      <c r="AU1440" s="732">
        <f t="shared" si="1068"/>
        <v>479</v>
      </c>
      <c r="AV1440" s="742">
        <f t="shared" si="1069"/>
        <v>360</v>
      </c>
      <c r="AW1440" s="732">
        <f t="shared" si="1070"/>
        <v>288</v>
      </c>
      <c r="AX1440" s="734">
        <f t="shared" si="1073"/>
        <v>240</v>
      </c>
      <c r="AY1440" s="662" t="str">
        <f t="shared" si="1042"/>
        <v/>
      </c>
      <c r="BL1440" s="733" t="str">
        <f t="shared" si="1040"/>
        <v/>
      </c>
      <c r="BM1440" s="734" t="str">
        <f t="shared" si="1041"/>
        <v/>
      </c>
      <c r="BN1440" s="751" t="str">
        <f t="shared" si="1043"/>
        <v/>
      </c>
      <c r="BO1440" s="742" t="str">
        <f t="shared" si="1044"/>
        <v/>
      </c>
      <c r="BP1440" s="750" t="str">
        <f t="shared" si="1060"/>
        <v/>
      </c>
      <c r="BQ1440" s="743" t="str">
        <f t="shared" si="1045"/>
        <v/>
      </c>
      <c r="BR1440" s="732" t="str">
        <f t="shared" si="1046"/>
        <v/>
      </c>
      <c r="BS1440" s="732" t="str">
        <f t="shared" si="1061"/>
        <v/>
      </c>
      <c r="BT1440" s="732" t="str">
        <f t="shared" si="1062"/>
        <v/>
      </c>
      <c r="BU1440" s="742" t="str">
        <f t="shared" si="1076"/>
        <v/>
      </c>
      <c r="BV1440" s="742" t="str">
        <f t="shared" si="1077"/>
        <v/>
      </c>
      <c r="BW1440" s="742" t="str">
        <f t="shared" si="1078"/>
        <v/>
      </c>
      <c r="BX1440" s="741" t="str">
        <f t="shared" si="1079"/>
        <v/>
      </c>
      <c r="BY1440" s="733" t="str">
        <f t="shared" si="1063"/>
        <v/>
      </c>
      <c r="BZ1440" s="732" t="str">
        <f t="shared" si="1071"/>
        <v/>
      </c>
      <c r="CA1440" s="732" t="str">
        <f t="shared" si="1066"/>
        <v/>
      </c>
      <c r="CB1440" s="734" t="str">
        <f t="shared" si="1072"/>
        <v/>
      </c>
      <c r="CC1440" s="733" t="str">
        <f t="shared" si="1064"/>
        <v/>
      </c>
      <c r="CD1440" s="740" t="str">
        <f t="shared" si="1080"/>
        <v/>
      </c>
      <c r="CE1440" s="732" t="str">
        <f t="shared" si="1067"/>
        <v/>
      </c>
      <c r="CF1440" s="739" t="str">
        <f t="shared" si="1081"/>
        <v/>
      </c>
      <c r="CG1440" s="737"/>
      <c r="CH1440" s="736" t="str">
        <f t="shared" si="1047"/>
        <v/>
      </c>
      <c r="CI1440" s="738" t="str">
        <f t="shared" si="1048"/>
        <v/>
      </c>
      <c r="CJ1440" s="737"/>
      <c r="CK1440" s="736" t="str">
        <f t="shared" si="1049"/>
        <v/>
      </c>
      <c r="CL1440" s="735" t="str">
        <f t="shared" si="1050"/>
        <v/>
      </c>
      <c r="CM1440" s="733" t="e">
        <f t="shared" si="1051"/>
        <v>#DIV/0!</v>
      </c>
      <c r="CN1440" s="732" t="e">
        <f t="shared" si="1082"/>
        <v>#DIV/0!</v>
      </c>
      <c r="CO1440" s="732" t="e">
        <f t="shared" si="1052"/>
        <v>#DIV/0!</v>
      </c>
      <c r="CP1440" s="734" t="e">
        <f t="shared" si="1083"/>
        <v>#DIV/0!</v>
      </c>
      <c r="CQ1440" s="733" t="str">
        <f t="shared" si="1053"/>
        <v/>
      </c>
      <c r="CR1440" s="732" t="str">
        <f t="shared" si="1074"/>
        <v/>
      </c>
      <c r="CS1440" s="732" t="str">
        <f t="shared" si="1054"/>
        <v/>
      </c>
      <c r="CT1440" s="731" t="str">
        <f t="shared" si="1075"/>
        <v/>
      </c>
      <c r="CV1440" s="733" t="e">
        <f>IF($H$1=1,'Process Capability'!$F$7,CX1440)</f>
        <v>#DIV/0!</v>
      </c>
      <c r="CW1440" s="732" t="e">
        <f t="shared" si="1055"/>
        <v>#DIV/0!</v>
      </c>
      <c r="CX1440" s="732" t="e">
        <f t="shared" si="1056"/>
        <v>#DIV/0!</v>
      </c>
      <c r="CY1440" s="732" t="e">
        <f t="shared" si="1057"/>
        <v>#DIV/0!</v>
      </c>
      <c r="CZ1440" s="732" t="e">
        <f>IF($H$1=1,'Process Capability'!$F$8,CX1440)</f>
        <v>#DIV/0!</v>
      </c>
      <c r="DA1440" s="732" t="e">
        <f>IF($H$1=1,MAX('Process Capability'!$F$7,'Process Capability'!$F$8)-MIN('Process Capability'!$F$7,'Process Capability'!$F$8),DC1440)</f>
        <v>#DIV/0!</v>
      </c>
      <c r="DB1440" s="732" t="e">
        <f t="shared" si="1058"/>
        <v>#DIV/0!</v>
      </c>
      <c r="DC1440" s="731" t="e">
        <f t="shared" si="1059"/>
        <v>#DIV/0!</v>
      </c>
    </row>
    <row r="1441" spans="1:107" x14ac:dyDescent="0.2">
      <c r="A1441" s="733" t="str">
        <f>IF(C1441=0,IF('Process Capability'!$F$6=1,'Process Capability'!D1449,IF('Process Capability'!$F$6=2,I1291,IF('Process Capability'!$F$6=3,N1341,IF('Process Capability'!$F$6=4,T1366,IF('Process Capability'!$F$6=5,AA1381,IF('Process Capability'!$F$6=6,AI1391,"")))))),"")</f>
        <v/>
      </c>
      <c r="B1441" s="731" t="str">
        <f>IF(D1441=0,IF('Process Capability'!$F$6=1,H1441,IF('Process Capability'!$F$6=2,J1291,IF('Process Capability'!$F$6=3,O1341,IF('Process Capability'!$F$6=4,U1366,IF('Process Capability'!$F$6=5,AB1381,IF('Process Capability'!$F$6=6,AJ1391,"")))))),"")</f>
        <v/>
      </c>
      <c r="C1441" s="701" t="str">
        <f>IF('Process Capability'!$F$6=1,COUNTBLANK('Process Capability'!D1449),IF('Process Capability'!$F$6=2,COUNTBLANK(I1441),IF('Process Capability'!$F$6=3,COUNTBLANK(N1441),IF('Process Capability'!$F$6=4,COUNTBLANK(T1441),IF('Process Capability'!$F$6=5,COUNTBLANK(AA1441),IF('Process Capability'!$F$6=6,COUNTBLANK(AI1441),""))))))</f>
        <v/>
      </c>
      <c r="D1441" s="701" t="str">
        <f>IF('Process Capability'!$F$6=1,COUNTBLANK(H1441),IF('Process Capability'!$F$6=2,COUNTBLANK(J1441),IF('Process Capability'!$F$6=3,COUNTBLANK(O1441),IF('Process Capability'!$F$6=4,COUNTBLANK(U1441),IF('Process Capability'!$F$6=5,COUNTBLANK(AB1441),IF('Process Capability'!$F$6=6,COUNTBLANK(AJ1441),""))))))</f>
        <v/>
      </c>
      <c r="G1441" s="749" t="str">
        <f>IF(COUNTBLANK('Process Capability'!D1449)=1,"",'Process Capability'!D1449)</f>
        <v/>
      </c>
      <c r="H1441" s="748" t="str">
        <f>IF(COUNTBLANK('Process Capability'!D1449)=1,"",MAX('Process Capability'!D1448:D1449)-MIN('Process Capability'!D1448:D1449))</f>
        <v/>
      </c>
      <c r="AS1441" s="733">
        <v>1438</v>
      </c>
      <c r="AT1441" s="732">
        <f t="shared" si="1065"/>
        <v>719</v>
      </c>
      <c r="AU1441" s="732">
        <f t="shared" si="1068"/>
        <v>480</v>
      </c>
      <c r="AV1441" s="742">
        <f t="shared" si="1069"/>
        <v>360</v>
      </c>
      <c r="AW1441" s="732">
        <f t="shared" si="1070"/>
        <v>288</v>
      </c>
      <c r="AX1441" s="734">
        <f t="shared" si="1073"/>
        <v>240</v>
      </c>
      <c r="AY1441" s="662" t="str">
        <f t="shared" si="1042"/>
        <v/>
      </c>
      <c r="BL1441" s="733" t="str">
        <f t="shared" si="1040"/>
        <v/>
      </c>
      <c r="BM1441" s="734" t="str">
        <f t="shared" si="1041"/>
        <v/>
      </c>
      <c r="BN1441" s="751" t="str">
        <f t="shared" si="1043"/>
        <v/>
      </c>
      <c r="BO1441" s="742" t="str">
        <f t="shared" si="1044"/>
        <v/>
      </c>
      <c r="BP1441" s="750" t="str">
        <f t="shared" si="1060"/>
        <v/>
      </c>
      <c r="BQ1441" s="743" t="str">
        <f t="shared" si="1045"/>
        <v/>
      </c>
      <c r="BR1441" s="732" t="str">
        <f t="shared" si="1046"/>
        <v/>
      </c>
      <c r="BS1441" s="732" t="str">
        <f t="shared" si="1061"/>
        <v/>
      </c>
      <c r="BT1441" s="732" t="str">
        <f t="shared" si="1062"/>
        <v/>
      </c>
      <c r="BU1441" s="742" t="str">
        <f t="shared" si="1076"/>
        <v/>
      </c>
      <c r="BV1441" s="742" t="str">
        <f t="shared" si="1077"/>
        <v/>
      </c>
      <c r="BW1441" s="742" t="str">
        <f t="shared" si="1078"/>
        <v/>
      </c>
      <c r="BX1441" s="741" t="str">
        <f t="shared" si="1079"/>
        <v/>
      </c>
      <c r="BY1441" s="733" t="str">
        <f t="shared" si="1063"/>
        <v/>
      </c>
      <c r="BZ1441" s="732" t="str">
        <f t="shared" si="1071"/>
        <v/>
      </c>
      <c r="CA1441" s="732" t="str">
        <f t="shared" si="1066"/>
        <v/>
      </c>
      <c r="CB1441" s="734" t="str">
        <f t="shared" si="1072"/>
        <v/>
      </c>
      <c r="CC1441" s="733" t="str">
        <f t="shared" si="1064"/>
        <v/>
      </c>
      <c r="CD1441" s="740" t="str">
        <f t="shared" si="1080"/>
        <v/>
      </c>
      <c r="CE1441" s="732" t="str">
        <f t="shared" si="1067"/>
        <v/>
      </c>
      <c r="CF1441" s="739" t="str">
        <f t="shared" si="1081"/>
        <v/>
      </c>
      <c r="CG1441" s="737"/>
      <c r="CH1441" s="736" t="str">
        <f t="shared" si="1047"/>
        <v/>
      </c>
      <c r="CI1441" s="738" t="str">
        <f t="shared" si="1048"/>
        <v/>
      </c>
      <c r="CJ1441" s="737"/>
      <c r="CK1441" s="736" t="str">
        <f t="shared" si="1049"/>
        <v/>
      </c>
      <c r="CL1441" s="735" t="str">
        <f t="shared" si="1050"/>
        <v/>
      </c>
      <c r="CM1441" s="733" t="e">
        <f t="shared" si="1051"/>
        <v>#DIV/0!</v>
      </c>
      <c r="CN1441" s="732" t="e">
        <f t="shared" si="1082"/>
        <v>#DIV/0!</v>
      </c>
      <c r="CO1441" s="732" t="e">
        <f t="shared" si="1052"/>
        <v>#DIV/0!</v>
      </c>
      <c r="CP1441" s="734" t="e">
        <f t="shared" si="1083"/>
        <v>#DIV/0!</v>
      </c>
      <c r="CQ1441" s="733" t="str">
        <f t="shared" si="1053"/>
        <v/>
      </c>
      <c r="CR1441" s="732" t="str">
        <f t="shared" si="1074"/>
        <v/>
      </c>
      <c r="CS1441" s="732" t="str">
        <f t="shared" si="1054"/>
        <v/>
      </c>
      <c r="CT1441" s="731" t="str">
        <f t="shared" si="1075"/>
        <v/>
      </c>
      <c r="CV1441" s="733" t="e">
        <f>IF($H$1=1,'Process Capability'!$F$7,CX1441)</f>
        <v>#DIV/0!</v>
      </c>
      <c r="CW1441" s="732" t="e">
        <f t="shared" si="1055"/>
        <v>#DIV/0!</v>
      </c>
      <c r="CX1441" s="732" t="e">
        <f t="shared" si="1056"/>
        <v>#DIV/0!</v>
      </c>
      <c r="CY1441" s="732" t="e">
        <f t="shared" si="1057"/>
        <v>#DIV/0!</v>
      </c>
      <c r="CZ1441" s="732" t="e">
        <f>IF($H$1=1,'Process Capability'!$F$8,CX1441)</f>
        <v>#DIV/0!</v>
      </c>
      <c r="DA1441" s="732" t="e">
        <f>IF($H$1=1,MAX('Process Capability'!$F$7,'Process Capability'!$F$8)-MIN('Process Capability'!$F$7,'Process Capability'!$F$8),DC1441)</f>
        <v>#DIV/0!</v>
      </c>
      <c r="DB1441" s="732" t="e">
        <f t="shared" si="1058"/>
        <v>#DIV/0!</v>
      </c>
      <c r="DC1441" s="731" t="e">
        <f t="shared" si="1059"/>
        <v>#DIV/0!</v>
      </c>
    </row>
    <row r="1442" spans="1:107" x14ac:dyDescent="0.2">
      <c r="A1442" s="733" t="str">
        <f>IF(C1442=0,IF('Process Capability'!$F$6=1,'Process Capability'!D1450,IF('Process Capability'!$F$6=2,I1292,IF('Process Capability'!$F$6=3,N1342,IF('Process Capability'!$F$6=4,T1367,IF('Process Capability'!$F$6=5,AA1382,IF('Process Capability'!$F$6=6,AI1392,"")))))),"")</f>
        <v/>
      </c>
      <c r="B1442" s="731" t="str">
        <f>IF(D1442=0,IF('Process Capability'!$F$6=1,H1442,IF('Process Capability'!$F$6=2,J1292,IF('Process Capability'!$F$6=3,O1342,IF('Process Capability'!$F$6=4,U1367,IF('Process Capability'!$F$6=5,AB1382,IF('Process Capability'!$F$6=6,AJ1392,"")))))),"")</f>
        <v/>
      </c>
      <c r="C1442" s="701" t="str">
        <f>IF('Process Capability'!$F$6=1,COUNTBLANK('Process Capability'!D1450),IF('Process Capability'!$F$6=2,COUNTBLANK(I1442),IF('Process Capability'!$F$6=3,COUNTBLANK(N1442),IF('Process Capability'!$F$6=4,COUNTBLANK(T1442),IF('Process Capability'!$F$6=5,COUNTBLANK(AA1442),IF('Process Capability'!$F$6=6,COUNTBLANK(AI1442),""))))))</f>
        <v/>
      </c>
      <c r="D1442" s="701" t="str">
        <f>IF('Process Capability'!$F$6=1,COUNTBLANK(H1442),IF('Process Capability'!$F$6=2,COUNTBLANK(J1442),IF('Process Capability'!$F$6=3,COUNTBLANK(O1442),IF('Process Capability'!$F$6=4,COUNTBLANK(U1442),IF('Process Capability'!$F$6=5,COUNTBLANK(AB1442),IF('Process Capability'!$F$6=6,COUNTBLANK(AJ1442),""))))))</f>
        <v/>
      </c>
      <c r="G1442" s="749" t="str">
        <f>IF(COUNTBLANK('Process Capability'!D1450)=1,"",'Process Capability'!D1450)</f>
        <v/>
      </c>
      <c r="H1442" s="748" t="str">
        <f>IF(COUNTBLANK('Process Capability'!D1450)=1,"",MAX('Process Capability'!D1449:D1450)-MIN('Process Capability'!D1449:D1450))</f>
        <v/>
      </c>
      <c r="AS1442" s="733">
        <v>1439</v>
      </c>
      <c r="AT1442" s="732">
        <f t="shared" si="1065"/>
        <v>720</v>
      </c>
      <c r="AU1442" s="732">
        <f t="shared" si="1068"/>
        <v>480</v>
      </c>
      <c r="AV1442" s="742">
        <f t="shared" si="1069"/>
        <v>360</v>
      </c>
      <c r="AW1442" s="732">
        <f t="shared" si="1070"/>
        <v>288</v>
      </c>
      <c r="AX1442" s="734">
        <f t="shared" si="1073"/>
        <v>240</v>
      </c>
      <c r="AY1442" s="662" t="str">
        <f t="shared" si="1042"/>
        <v/>
      </c>
      <c r="BL1442" s="733" t="str">
        <f t="shared" si="1040"/>
        <v/>
      </c>
      <c r="BM1442" s="734" t="str">
        <f t="shared" si="1041"/>
        <v/>
      </c>
      <c r="BN1442" s="751" t="str">
        <f t="shared" si="1043"/>
        <v/>
      </c>
      <c r="BO1442" s="742" t="str">
        <f t="shared" si="1044"/>
        <v/>
      </c>
      <c r="BP1442" s="750" t="str">
        <f t="shared" si="1060"/>
        <v/>
      </c>
      <c r="BQ1442" s="743" t="str">
        <f t="shared" si="1045"/>
        <v/>
      </c>
      <c r="BR1442" s="732" t="str">
        <f t="shared" si="1046"/>
        <v/>
      </c>
      <c r="BS1442" s="732" t="str">
        <f t="shared" si="1061"/>
        <v/>
      </c>
      <c r="BT1442" s="732" t="str">
        <f t="shared" si="1062"/>
        <v/>
      </c>
      <c r="BU1442" s="742" t="str">
        <f t="shared" si="1076"/>
        <v/>
      </c>
      <c r="BV1442" s="742" t="str">
        <f t="shared" si="1077"/>
        <v/>
      </c>
      <c r="BW1442" s="742" t="str">
        <f t="shared" si="1078"/>
        <v/>
      </c>
      <c r="BX1442" s="741" t="str">
        <f t="shared" si="1079"/>
        <v/>
      </c>
      <c r="BY1442" s="733" t="str">
        <f t="shared" si="1063"/>
        <v/>
      </c>
      <c r="BZ1442" s="732" t="str">
        <f t="shared" si="1071"/>
        <v/>
      </c>
      <c r="CA1442" s="732" t="str">
        <f t="shared" si="1066"/>
        <v/>
      </c>
      <c r="CB1442" s="734" t="str">
        <f t="shared" si="1072"/>
        <v/>
      </c>
      <c r="CC1442" s="733" t="str">
        <f t="shared" si="1064"/>
        <v/>
      </c>
      <c r="CD1442" s="740" t="str">
        <f t="shared" si="1080"/>
        <v/>
      </c>
      <c r="CE1442" s="732" t="str">
        <f t="shared" si="1067"/>
        <v/>
      </c>
      <c r="CF1442" s="739" t="str">
        <f t="shared" si="1081"/>
        <v/>
      </c>
      <c r="CG1442" s="737"/>
      <c r="CH1442" s="736" t="str">
        <f t="shared" si="1047"/>
        <v/>
      </c>
      <c r="CI1442" s="738" t="str">
        <f t="shared" si="1048"/>
        <v/>
      </c>
      <c r="CJ1442" s="737"/>
      <c r="CK1442" s="736" t="str">
        <f t="shared" si="1049"/>
        <v/>
      </c>
      <c r="CL1442" s="735" t="str">
        <f t="shared" si="1050"/>
        <v/>
      </c>
      <c r="CM1442" s="733" t="e">
        <f t="shared" si="1051"/>
        <v>#DIV/0!</v>
      </c>
      <c r="CN1442" s="732" t="e">
        <f t="shared" si="1082"/>
        <v>#DIV/0!</v>
      </c>
      <c r="CO1442" s="732" t="e">
        <f t="shared" si="1052"/>
        <v>#DIV/0!</v>
      </c>
      <c r="CP1442" s="734" t="e">
        <f t="shared" si="1083"/>
        <v>#DIV/0!</v>
      </c>
      <c r="CQ1442" s="733" t="str">
        <f t="shared" si="1053"/>
        <v/>
      </c>
      <c r="CR1442" s="732" t="str">
        <f t="shared" si="1074"/>
        <v/>
      </c>
      <c r="CS1442" s="732" t="str">
        <f t="shared" si="1054"/>
        <v/>
      </c>
      <c r="CT1442" s="731" t="str">
        <f t="shared" si="1075"/>
        <v/>
      </c>
      <c r="CV1442" s="733" t="e">
        <f>IF($H$1=1,'Process Capability'!$F$7,CX1442)</f>
        <v>#DIV/0!</v>
      </c>
      <c r="CW1442" s="732" t="e">
        <f t="shared" si="1055"/>
        <v>#DIV/0!</v>
      </c>
      <c r="CX1442" s="732" t="e">
        <f t="shared" si="1056"/>
        <v>#DIV/0!</v>
      </c>
      <c r="CY1442" s="732" t="e">
        <f t="shared" si="1057"/>
        <v>#DIV/0!</v>
      </c>
      <c r="CZ1442" s="732" t="e">
        <f>IF($H$1=1,'Process Capability'!$F$8,CX1442)</f>
        <v>#DIV/0!</v>
      </c>
      <c r="DA1442" s="732" t="e">
        <f>IF($H$1=1,MAX('Process Capability'!$F$7,'Process Capability'!$F$8)-MIN('Process Capability'!$F$7,'Process Capability'!$F$8),DC1442)</f>
        <v>#DIV/0!</v>
      </c>
      <c r="DB1442" s="732" t="e">
        <f t="shared" si="1058"/>
        <v>#DIV/0!</v>
      </c>
      <c r="DC1442" s="731" t="e">
        <f t="shared" si="1059"/>
        <v>#DIV/0!</v>
      </c>
    </row>
    <row r="1443" spans="1:107" x14ac:dyDescent="0.2">
      <c r="A1443" s="733" t="str">
        <f>IF(C1443=0,IF('Process Capability'!$F$6=1,'Process Capability'!D1451,IF('Process Capability'!$F$6=2,I1293,IF('Process Capability'!$F$6=3,N1343,IF('Process Capability'!$F$6=4,T1368,IF('Process Capability'!$F$6=5,AA1383,IF('Process Capability'!$F$6=6,AI1393,"")))))),"")</f>
        <v/>
      </c>
      <c r="B1443" s="731" t="str">
        <f>IF(D1443=0,IF('Process Capability'!$F$6=1,H1443,IF('Process Capability'!$F$6=2,J1293,IF('Process Capability'!$F$6=3,O1343,IF('Process Capability'!$F$6=4,U1368,IF('Process Capability'!$F$6=5,AB1383,IF('Process Capability'!$F$6=6,AJ1393,"")))))),"")</f>
        <v/>
      </c>
      <c r="C1443" s="701" t="str">
        <f>IF('Process Capability'!$F$6=1,COUNTBLANK('Process Capability'!D1451),IF('Process Capability'!$F$6=2,COUNTBLANK(I1443),IF('Process Capability'!$F$6=3,COUNTBLANK(N1443),IF('Process Capability'!$F$6=4,COUNTBLANK(T1443),IF('Process Capability'!$F$6=5,COUNTBLANK(AA1443),IF('Process Capability'!$F$6=6,COUNTBLANK(AI1443),""))))))</f>
        <v/>
      </c>
      <c r="D1443" s="701" t="str">
        <f>IF('Process Capability'!$F$6=1,COUNTBLANK(H1443),IF('Process Capability'!$F$6=2,COUNTBLANK(J1443),IF('Process Capability'!$F$6=3,COUNTBLANK(O1443),IF('Process Capability'!$F$6=4,COUNTBLANK(U1443),IF('Process Capability'!$F$6=5,COUNTBLANK(AB1443),IF('Process Capability'!$F$6=6,COUNTBLANK(AJ1443),""))))))</f>
        <v/>
      </c>
      <c r="G1443" s="749" t="str">
        <f>IF(COUNTBLANK('Process Capability'!D1451)=1,"",'Process Capability'!D1451)</f>
        <v/>
      </c>
      <c r="H1443" s="748" t="str">
        <f>IF(COUNTBLANK('Process Capability'!D1451)=1,"",MAX('Process Capability'!D1450:D1451)-MIN('Process Capability'!D1450:D1451))</f>
        <v/>
      </c>
      <c r="AS1443" s="743">
        <v>1440</v>
      </c>
      <c r="AT1443" s="732">
        <f t="shared" si="1065"/>
        <v>720</v>
      </c>
      <c r="AU1443" s="732">
        <f t="shared" si="1068"/>
        <v>480</v>
      </c>
      <c r="AV1443" s="742">
        <f t="shared" si="1069"/>
        <v>360</v>
      </c>
      <c r="AW1443" s="732">
        <f t="shared" si="1070"/>
        <v>288</v>
      </c>
      <c r="AX1443" s="734">
        <f t="shared" si="1073"/>
        <v>240</v>
      </c>
      <c r="AY1443" s="662" t="str">
        <f t="shared" si="1042"/>
        <v/>
      </c>
      <c r="BL1443" s="733" t="str">
        <f t="shared" si="1040"/>
        <v/>
      </c>
      <c r="BM1443" s="734" t="str">
        <f t="shared" si="1041"/>
        <v/>
      </c>
      <c r="BN1443" s="751" t="str">
        <f t="shared" si="1043"/>
        <v/>
      </c>
      <c r="BO1443" s="742" t="str">
        <f t="shared" si="1044"/>
        <v/>
      </c>
      <c r="BP1443" s="750" t="str">
        <f t="shared" si="1060"/>
        <v/>
      </c>
      <c r="BQ1443" s="743" t="str">
        <f t="shared" si="1045"/>
        <v/>
      </c>
      <c r="BR1443" s="732" t="str">
        <f t="shared" si="1046"/>
        <v/>
      </c>
      <c r="BS1443" s="732" t="str">
        <f t="shared" si="1061"/>
        <v/>
      </c>
      <c r="BT1443" s="732" t="str">
        <f t="shared" si="1062"/>
        <v/>
      </c>
      <c r="BU1443" s="742" t="str">
        <f t="shared" si="1076"/>
        <v/>
      </c>
      <c r="BV1443" s="742" t="str">
        <f t="shared" si="1077"/>
        <v/>
      </c>
      <c r="BW1443" s="742" t="str">
        <f t="shared" si="1078"/>
        <v/>
      </c>
      <c r="BX1443" s="741" t="str">
        <f t="shared" si="1079"/>
        <v/>
      </c>
      <c r="BY1443" s="733" t="str">
        <f t="shared" si="1063"/>
        <v/>
      </c>
      <c r="BZ1443" s="732" t="str">
        <f t="shared" si="1071"/>
        <v/>
      </c>
      <c r="CA1443" s="732" t="str">
        <f t="shared" si="1066"/>
        <v/>
      </c>
      <c r="CB1443" s="734" t="str">
        <f t="shared" si="1072"/>
        <v/>
      </c>
      <c r="CC1443" s="733" t="str">
        <f t="shared" si="1064"/>
        <v/>
      </c>
      <c r="CD1443" s="740" t="str">
        <f t="shared" si="1080"/>
        <v/>
      </c>
      <c r="CE1443" s="732" t="str">
        <f t="shared" si="1067"/>
        <v/>
      </c>
      <c r="CF1443" s="739" t="str">
        <f t="shared" si="1081"/>
        <v/>
      </c>
      <c r="CG1443" s="737"/>
      <c r="CH1443" s="736" t="str">
        <f t="shared" si="1047"/>
        <v/>
      </c>
      <c r="CI1443" s="738" t="str">
        <f t="shared" si="1048"/>
        <v/>
      </c>
      <c r="CJ1443" s="737"/>
      <c r="CK1443" s="736" t="str">
        <f t="shared" si="1049"/>
        <v/>
      </c>
      <c r="CL1443" s="735" t="str">
        <f t="shared" si="1050"/>
        <v/>
      </c>
      <c r="CM1443" s="733" t="e">
        <f t="shared" si="1051"/>
        <v>#DIV/0!</v>
      </c>
      <c r="CN1443" s="732" t="e">
        <f t="shared" si="1082"/>
        <v>#DIV/0!</v>
      </c>
      <c r="CO1443" s="732" t="e">
        <f t="shared" si="1052"/>
        <v>#DIV/0!</v>
      </c>
      <c r="CP1443" s="734" t="e">
        <f t="shared" si="1083"/>
        <v>#DIV/0!</v>
      </c>
      <c r="CQ1443" s="733" t="str">
        <f t="shared" si="1053"/>
        <v/>
      </c>
      <c r="CR1443" s="732" t="str">
        <f t="shared" si="1074"/>
        <v/>
      </c>
      <c r="CS1443" s="732" t="str">
        <f t="shared" si="1054"/>
        <v/>
      </c>
      <c r="CT1443" s="731" t="str">
        <f t="shared" si="1075"/>
        <v/>
      </c>
      <c r="CV1443" s="733" t="e">
        <f>IF($H$1=1,'Process Capability'!$F$7,CX1443)</f>
        <v>#DIV/0!</v>
      </c>
      <c r="CW1443" s="732" t="e">
        <f t="shared" si="1055"/>
        <v>#DIV/0!</v>
      </c>
      <c r="CX1443" s="732" t="e">
        <f t="shared" si="1056"/>
        <v>#DIV/0!</v>
      </c>
      <c r="CY1443" s="732" t="e">
        <f t="shared" si="1057"/>
        <v>#DIV/0!</v>
      </c>
      <c r="CZ1443" s="732" t="e">
        <f>IF($H$1=1,'Process Capability'!$F$8,CX1443)</f>
        <v>#DIV/0!</v>
      </c>
      <c r="DA1443" s="732" t="e">
        <f>IF($H$1=1,MAX('Process Capability'!$F$7,'Process Capability'!$F$8)-MIN('Process Capability'!$F$7,'Process Capability'!$F$8),DC1443)</f>
        <v>#DIV/0!</v>
      </c>
      <c r="DB1443" s="732" t="e">
        <f t="shared" si="1058"/>
        <v>#DIV/0!</v>
      </c>
      <c r="DC1443" s="731" t="e">
        <f t="shared" si="1059"/>
        <v>#DIV/0!</v>
      </c>
    </row>
    <row r="1444" spans="1:107" x14ac:dyDescent="0.2">
      <c r="A1444" s="733" t="str">
        <f>IF(C1444=0,IF('Process Capability'!$F$6=1,'Process Capability'!D1452,IF('Process Capability'!$F$6=2,I1294,IF('Process Capability'!$F$6=3,N1344,IF('Process Capability'!$F$6=4,T1369,IF('Process Capability'!$F$6=5,AA1384,IF('Process Capability'!$F$6=6,AI1394,"")))))),"")</f>
        <v/>
      </c>
      <c r="B1444" s="731" t="str">
        <f>IF(D1444=0,IF('Process Capability'!$F$6=1,H1444,IF('Process Capability'!$F$6=2,J1294,IF('Process Capability'!$F$6=3,O1344,IF('Process Capability'!$F$6=4,U1369,IF('Process Capability'!$F$6=5,AB1384,IF('Process Capability'!$F$6=6,AJ1394,"")))))),"")</f>
        <v/>
      </c>
      <c r="C1444" s="701" t="str">
        <f>IF('Process Capability'!$F$6=1,COUNTBLANK('Process Capability'!D1452),IF('Process Capability'!$F$6=2,COUNTBLANK(I1444),IF('Process Capability'!$F$6=3,COUNTBLANK(N1444),IF('Process Capability'!$F$6=4,COUNTBLANK(T1444),IF('Process Capability'!$F$6=5,COUNTBLANK(AA1444),IF('Process Capability'!$F$6=6,COUNTBLANK(AI1444),""))))))</f>
        <v/>
      </c>
      <c r="D1444" s="701" t="str">
        <f>IF('Process Capability'!$F$6=1,COUNTBLANK(H1444),IF('Process Capability'!$F$6=2,COUNTBLANK(J1444),IF('Process Capability'!$F$6=3,COUNTBLANK(O1444),IF('Process Capability'!$F$6=4,COUNTBLANK(U1444),IF('Process Capability'!$F$6=5,COUNTBLANK(AB1444),IF('Process Capability'!$F$6=6,COUNTBLANK(AJ1444),""))))))</f>
        <v/>
      </c>
      <c r="G1444" s="749" t="str">
        <f>IF(COUNTBLANK('Process Capability'!D1452)=1,"",'Process Capability'!D1452)</f>
        <v/>
      </c>
      <c r="H1444" s="748" t="str">
        <f>IF(COUNTBLANK('Process Capability'!D1452)=1,"",MAX('Process Capability'!D1451:D1452)-MIN('Process Capability'!D1451:D1452))</f>
        <v/>
      </c>
      <c r="AS1444" s="733">
        <v>1441</v>
      </c>
      <c r="AT1444" s="732">
        <f t="shared" si="1065"/>
        <v>721</v>
      </c>
      <c r="AU1444" s="732">
        <f t="shared" si="1068"/>
        <v>481</v>
      </c>
      <c r="AV1444" s="742">
        <f t="shared" si="1069"/>
        <v>361</v>
      </c>
      <c r="AW1444" s="732">
        <f t="shared" si="1070"/>
        <v>289</v>
      </c>
      <c r="AX1444" s="734">
        <f t="shared" si="1073"/>
        <v>241</v>
      </c>
      <c r="AY1444" s="662" t="str">
        <f t="shared" si="1042"/>
        <v/>
      </c>
      <c r="BL1444" s="733" t="str">
        <f t="shared" si="1040"/>
        <v/>
      </c>
      <c r="BM1444" s="734" t="str">
        <f t="shared" si="1041"/>
        <v/>
      </c>
      <c r="BN1444" s="751" t="str">
        <f t="shared" si="1043"/>
        <v/>
      </c>
      <c r="BO1444" s="742" t="str">
        <f t="shared" si="1044"/>
        <v/>
      </c>
      <c r="BP1444" s="750" t="str">
        <f t="shared" si="1060"/>
        <v/>
      </c>
      <c r="BQ1444" s="743" t="str">
        <f t="shared" si="1045"/>
        <v/>
      </c>
      <c r="BR1444" s="732" t="str">
        <f t="shared" si="1046"/>
        <v/>
      </c>
      <c r="BS1444" s="732" t="str">
        <f t="shared" si="1061"/>
        <v/>
      </c>
      <c r="BT1444" s="732" t="str">
        <f t="shared" si="1062"/>
        <v/>
      </c>
      <c r="BU1444" s="742" t="str">
        <f t="shared" si="1076"/>
        <v/>
      </c>
      <c r="BV1444" s="742" t="str">
        <f t="shared" si="1077"/>
        <v/>
      </c>
      <c r="BW1444" s="742" t="str">
        <f t="shared" si="1078"/>
        <v/>
      </c>
      <c r="BX1444" s="741" t="str">
        <f t="shared" si="1079"/>
        <v/>
      </c>
      <c r="BY1444" s="733" t="str">
        <f t="shared" si="1063"/>
        <v/>
      </c>
      <c r="BZ1444" s="732" t="str">
        <f t="shared" si="1071"/>
        <v/>
      </c>
      <c r="CA1444" s="732" t="str">
        <f t="shared" si="1066"/>
        <v/>
      </c>
      <c r="CB1444" s="734" t="str">
        <f t="shared" si="1072"/>
        <v/>
      </c>
      <c r="CC1444" s="733" t="str">
        <f t="shared" si="1064"/>
        <v/>
      </c>
      <c r="CD1444" s="740" t="str">
        <f t="shared" si="1080"/>
        <v/>
      </c>
      <c r="CE1444" s="732" t="str">
        <f t="shared" si="1067"/>
        <v/>
      </c>
      <c r="CF1444" s="739" t="str">
        <f t="shared" si="1081"/>
        <v/>
      </c>
      <c r="CG1444" s="737"/>
      <c r="CH1444" s="736" t="str">
        <f t="shared" si="1047"/>
        <v/>
      </c>
      <c r="CI1444" s="738" t="str">
        <f t="shared" si="1048"/>
        <v/>
      </c>
      <c r="CJ1444" s="737"/>
      <c r="CK1444" s="736" t="str">
        <f t="shared" si="1049"/>
        <v/>
      </c>
      <c r="CL1444" s="735" t="str">
        <f t="shared" si="1050"/>
        <v/>
      </c>
      <c r="CM1444" s="733" t="e">
        <f t="shared" si="1051"/>
        <v>#DIV/0!</v>
      </c>
      <c r="CN1444" s="732" t="e">
        <f t="shared" si="1082"/>
        <v>#DIV/0!</v>
      </c>
      <c r="CO1444" s="732" t="e">
        <f t="shared" si="1052"/>
        <v>#DIV/0!</v>
      </c>
      <c r="CP1444" s="734" t="e">
        <f t="shared" si="1083"/>
        <v>#DIV/0!</v>
      </c>
      <c r="CQ1444" s="733" t="str">
        <f t="shared" si="1053"/>
        <v/>
      </c>
      <c r="CR1444" s="732" t="str">
        <f t="shared" si="1074"/>
        <v/>
      </c>
      <c r="CS1444" s="732" t="str">
        <f t="shared" si="1054"/>
        <v/>
      </c>
      <c r="CT1444" s="731" t="str">
        <f t="shared" si="1075"/>
        <v/>
      </c>
      <c r="CV1444" s="733" t="e">
        <f>IF($H$1=1,'Process Capability'!$F$7,CX1444)</f>
        <v>#DIV/0!</v>
      </c>
      <c r="CW1444" s="732" t="e">
        <f t="shared" si="1055"/>
        <v>#DIV/0!</v>
      </c>
      <c r="CX1444" s="732" t="e">
        <f t="shared" si="1056"/>
        <v>#DIV/0!</v>
      </c>
      <c r="CY1444" s="732" t="e">
        <f t="shared" si="1057"/>
        <v>#DIV/0!</v>
      </c>
      <c r="CZ1444" s="732" t="e">
        <f>IF($H$1=1,'Process Capability'!$F$8,CX1444)</f>
        <v>#DIV/0!</v>
      </c>
      <c r="DA1444" s="732" t="e">
        <f>IF($H$1=1,MAX('Process Capability'!$F$7,'Process Capability'!$F$8)-MIN('Process Capability'!$F$7,'Process Capability'!$F$8),DC1444)</f>
        <v>#DIV/0!</v>
      </c>
      <c r="DB1444" s="732" t="e">
        <f t="shared" si="1058"/>
        <v>#DIV/0!</v>
      </c>
      <c r="DC1444" s="731" t="e">
        <f t="shared" si="1059"/>
        <v>#DIV/0!</v>
      </c>
    </row>
    <row r="1445" spans="1:107" x14ac:dyDescent="0.2">
      <c r="A1445" s="733" t="str">
        <f>IF(C1445=0,IF('Process Capability'!$F$6=1,'Process Capability'!D1453,IF('Process Capability'!$F$6=2,I1295,IF('Process Capability'!$F$6=3,N1345,IF('Process Capability'!$F$6=4,T1370,IF('Process Capability'!$F$6=5,AA1385,IF('Process Capability'!$F$6=6,AI1395,"")))))),"")</f>
        <v/>
      </c>
      <c r="B1445" s="731" t="str">
        <f>IF(D1445=0,IF('Process Capability'!$F$6=1,H1445,IF('Process Capability'!$F$6=2,J1295,IF('Process Capability'!$F$6=3,O1345,IF('Process Capability'!$F$6=4,U1370,IF('Process Capability'!$F$6=5,AB1385,IF('Process Capability'!$F$6=6,AJ1395,"")))))),"")</f>
        <v/>
      </c>
      <c r="C1445" s="701" t="str">
        <f>IF('Process Capability'!$F$6=1,COUNTBLANK('Process Capability'!D1453),IF('Process Capability'!$F$6=2,COUNTBLANK(I1445),IF('Process Capability'!$F$6=3,COUNTBLANK(N1445),IF('Process Capability'!$F$6=4,COUNTBLANK(T1445),IF('Process Capability'!$F$6=5,COUNTBLANK(AA1445),IF('Process Capability'!$F$6=6,COUNTBLANK(AI1445),""))))))</f>
        <v/>
      </c>
      <c r="D1445" s="701" t="str">
        <f>IF('Process Capability'!$F$6=1,COUNTBLANK(H1445),IF('Process Capability'!$F$6=2,COUNTBLANK(J1445),IF('Process Capability'!$F$6=3,COUNTBLANK(O1445),IF('Process Capability'!$F$6=4,COUNTBLANK(U1445),IF('Process Capability'!$F$6=5,COUNTBLANK(AB1445),IF('Process Capability'!$F$6=6,COUNTBLANK(AJ1445),""))))))</f>
        <v/>
      </c>
      <c r="G1445" s="749" t="str">
        <f>IF(COUNTBLANK('Process Capability'!D1453)=1,"",'Process Capability'!D1453)</f>
        <v/>
      </c>
      <c r="H1445" s="748" t="str">
        <f>IF(COUNTBLANK('Process Capability'!D1453)=1,"",MAX('Process Capability'!D1452:D1453)-MIN('Process Capability'!D1452:D1453))</f>
        <v/>
      </c>
      <c r="AS1445" s="733">
        <v>1442</v>
      </c>
      <c r="AT1445" s="732">
        <f t="shared" si="1065"/>
        <v>721</v>
      </c>
      <c r="AU1445" s="732">
        <f t="shared" si="1068"/>
        <v>481</v>
      </c>
      <c r="AV1445" s="742">
        <f t="shared" si="1069"/>
        <v>361</v>
      </c>
      <c r="AW1445" s="732">
        <f t="shared" si="1070"/>
        <v>289</v>
      </c>
      <c r="AX1445" s="734">
        <f t="shared" si="1073"/>
        <v>241</v>
      </c>
      <c r="AY1445" s="662" t="str">
        <f t="shared" si="1042"/>
        <v/>
      </c>
      <c r="BL1445" s="733" t="str">
        <f t="shared" si="1040"/>
        <v/>
      </c>
      <c r="BM1445" s="734" t="str">
        <f t="shared" si="1041"/>
        <v/>
      </c>
      <c r="BN1445" s="751" t="str">
        <f t="shared" si="1043"/>
        <v/>
      </c>
      <c r="BO1445" s="742" t="str">
        <f t="shared" si="1044"/>
        <v/>
      </c>
      <c r="BP1445" s="750" t="str">
        <f t="shared" si="1060"/>
        <v/>
      </c>
      <c r="BQ1445" s="743" t="str">
        <f t="shared" si="1045"/>
        <v/>
      </c>
      <c r="BR1445" s="732" t="str">
        <f t="shared" si="1046"/>
        <v/>
      </c>
      <c r="BS1445" s="732" t="str">
        <f t="shared" si="1061"/>
        <v/>
      </c>
      <c r="BT1445" s="732" t="str">
        <f t="shared" si="1062"/>
        <v/>
      </c>
      <c r="BU1445" s="742" t="str">
        <f t="shared" si="1076"/>
        <v/>
      </c>
      <c r="BV1445" s="742" t="str">
        <f t="shared" si="1077"/>
        <v/>
      </c>
      <c r="BW1445" s="742" t="str">
        <f t="shared" si="1078"/>
        <v/>
      </c>
      <c r="BX1445" s="741" t="str">
        <f t="shared" si="1079"/>
        <v/>
      </c>
      <c r="BY1445" s="733" t="str">
        <f t="shared" si="1063"/>
        <v/>
      </c>
      <c r="BZ1445" s="732" t="str">
        <f t="shared" si="1071"/>
        <v/>
      </c>
      <c r="CA1445" s="732" t="str">
        <f t="shared" si="1066"/>
        <v/>
      </c>
      <c r="CB1445" s="734" t="str">
        <f t="shared" si="1072"/>
        <v/>
      </c>
      <c r="CC1445" s="733" t="str">
        <f t="shared" si="1064"/>
        <v/>
      </c>
      <c r="CD1445" s="740" t="str">
        <f t="shared" si="1080"/>
        <v/>
      </c>
      <c r="CE1445" s="732" t="str">
        <f t="shared" si="1067"/>
        <v/>
      </c>
      <c r="CF1445" s="739" t="str">
        <f t="shared" si="1081"/>
        <v/>
      </c>
      <c r="CG1445" s="737"/>
      <c r="CH1445" s="736" t="str">
        <f t="shared" si="1047"/>
        <v/>
      </c>
      <c r="CI1445" s="738" t="str">
        <f t="shared" si="1048"/>
        <v/>
      </c>
      <c r="CJ1445" s="737"/>
      <c r="CK1445" s="736" t="str">
        <f t="shared" si="1049"/>
        <v/>
      </c>
      <c r="CL1445" s="735" t="str">
        <f t="shared" si="1050"/>
        <v/>
      </c>
      <c r="CM1445" s="733" t="e">
        <f t="shared" si="1051"/>
        <v>#DIV/0!</v>
      </c>
      <c r="CN1445" s="732" t="e">
        <f t="shared" si="1082"/>
        <v>#DIV/0!</v>
      </c>
      <c r="CO1445" s="732" t="e">
        <f t="shared" si="1052"/>
        <v>#DIV/0!</v>
      </c>
      <c r="CP1445" s="734" t="e">
        <f t="shared" si="1083"/>
        <v>#DIV/0!</v>
      </c>
      <c r="CQ1445" s="733" t="str">
        <f t="shared" si="1053"/>
        <v/>
      </c>
      <c r="CR1445" s="732" t="str">
        <f t="shared" si="1074"/>
        <v/>
      </c>
      <c r="CS1445" s="732" t="str">
        <f t="shared" si="1054"/>
        <v/>
      </c>
      <c r="CT1445" s="731" t="str">
        <f t="shared" si="1075"/>
        <v/>
      </c>
      <c r="CV1445" s="733" t="e">
        <f>IF($H$1=1,'Process Capability'!$F$7,CX1445)</f>
        <v>#DIV/0!</v>
      </c>
      <c r="CW1445" s="732" t="e">
        <f t="shared" si="1055"/>
        <v>#DIV/0!</v>
      </c>
      <c r="CX1445" s="732" t="e">
        <f t="shared" si="1056"/>
        <v>#DIV/0!</v>
      </c>
      <c r="CY1445" s="732" t="e">
        <f t="shared" si="1057"/>
        <v>#DIV/0!</v>
      </c>
      <c r="CZ1445" s="732" t="e">
        <f>IF($H$1=1,'Process Capability'!$F$8,CX1445)</f>
        <v>#DIV/0!</v>
      </c>
      <c r="DA1445" s="732" t="e">
        <f>IF($H$1=1,MAX('Process Capability'!$F$7,'Process Capability'!$F$8)-MIN('Process Capability'!$F$7,'Process Capability'!$F$8),DC1445)</f>
        <v>#DIV/0!</v>
      </c>
      <c r="DB1445" s="732" t="e">
        <f t="shared" si="1058"/>
        <v>#DIV/0!</v>
      </c>
      <c r="DC1445" s="731" t="e">
        <f t="shared" si="1059"/>
        <v>#DIV/0!</v>
      </c>
    </row>
    <row r="1446" spans="1:107" x14ac:dyDescent="0.2">
      <c r="A1446" s="733" t="str">
        <f>IF(C1446=0,IF('Process Capability'!$F$6=1,'Process Capability'!D1454,IF('Process Capability'!$F$6=2,I1296,IF('Process Capability'!$F$6=3,N1346,IF('Process Capability'!$F$6=4,T1371,IF('Process Capability'!$F$6=5,AA1386,IF('Process Capability'!$F$6=6,AI1396,"")))))),"")</f>
        <v/>
      </c>
      <c r="B1446" s="731" t="str">
        <f>IF(D1446=0,IF('Process Capability'!$F$6=1,H1446,IF('Process Capability'!$F$6=2,J1296,IF('Process Capability'!$F$6=3,O1346,IF('Process Capability'!$F$6=4,U1371,IF('Process Capability'!$F$6=5,AB1386,IF('Process Capability'!$F$6=6,AJ1396,"")))))),"")</f>
        <v/>
      </c>
      <c r="C1446" s="701" t="str">
        <f>IF('Process Capability'!$F$6=1,COUNTBLANK('Process Capability'!D1454),IF('Process Capability'!$F$6=2,COUNTBLANK(I1446),IF('Process Capability'!$F$6=3,COUNTBLANK(N1446),IF('Process Capability'!$F$6=4,COUNTBLANK(T1446),IF('Process Capability'!$F$6=5,COUNTBLANK(AA1446),IF('Process Capability'!$F$6=6,COUNTBLANK(AI1446),""))))))</f>
        <v/>
      </c>
      <c r="D1446" s="701" t="str">
        <f>IF('Process Capability'!$F$6=1,COUNTBLANK(H1446),IF('Process Capability'!$F$6=2,COUNTBLANK(J1446),IF('Process Capability'!$F$6=3,COUNTBLANK(O1446),IF('Process Capability'!$F$6=4,COUNTBLANK(U1446),IF('Process Capability'!$F$6=5,COUNTBLANK(AB1446),IF('Process Capability'!$F$6=6,COUNTBLANK(AJ1446),""))))))</f>
        <v/>
      </c>
      <c r="G1446" s="749" t="str">
        <f>IF(COUNTBLANK('Process Capability'!D1454)=1,"",'Process Capability'!D1454)</f>
        <v/>
      </c>
      <c r="H1446" s="748" t="str">
        <f>IF(COUNTBLANK('Process Capability'!D1454)=1,"",MAX('Process Capability'!D1453:D1454)-MIN('Process Capability'!D1453:D1454))</f>
        <v/>
      </c>
      <c r="AS1446" s="743">
        <v>1443</v>
      </c>
      <c r="AT1446" s="732">
        <f t="shared" si="1065"/>
        <v>722</v>
      </c>
      <c r="AU1446" s="732">
        <f t="shared" si="1068"/>
        <v>481</v>
      </c>
      <c r="AV1446" s="742">
        <f t="shared" si="1069"/>
        <v>361</v>
      </c>
      <c r="AW1446" s="732">
        <f t="shared" si="1070"/>
        <v>289</v>
      </c>
      <c r="AX1446" s="734">
        <f t="shared" si="1073"/>
        <v>241</v>
      </c>
      <c r="AY1446" s="662" t="str">
        <f t="shared" si="1042"/>
        <v/>
      </c>
      <c r="BL1446" s="733" t="str">
        <f t="shared" si="1040"/>
        <v/>
      </c>
      <c r="BM1446" s="734" t="str">
        <f t="shared" si="1041"/>
        <v/>
      </c>
      <c r="BN1446" s="751" t="str">
        <f t="shared" si="1043"/>
        <v/>
      </c>
      <c r="BO1446" s="742" t="str">
        <f t="shared" si="1044"/>
        <v/>
      </c>
      <c r="BP1446" s="750" t="str">
        <f t="shared" si="1060"/>
        <v/>
      </c>
      <c r="BQ1446" s="743" t="str">
        <f t="shared" si="1045"/>
        <v/>
      </c>
      <c r="BR1446" s="732" t="str">
        <f t="shared" si="1046"/>
        <v/>
      </c>
      <c r="BS1446" s="732" t="str">
        <f t="shared" si="1061"/>
        <v/>
      </c>
      <c r="BT1446" s="732" t="str">
        <f t="shared" si="1062"/>
        <v/>
      </c>
      <c r="BU1446" s="742" t="str">
        <f t="shared" si="1076"/>
        <v/>
      </c>
      <c r="BV1446" s="742" t="str">
        <f t="shared" si="1077"/>
        <v/>
      </c>
      <c r="BW1446" s="742" t="str">
        <f t="shared" si="1078"/>
        <v/>
      </c>
      <c r="BX1446" s="741" t="str">
        <f t="shared" si="1079"/>
        <v/>
      </c>
      <c r="BY1446" s="733" t="str">
        <f t="shared" si="1063"/>
        <v/>
      </c>
      <c r="BZ1446" s="732" t="str">
        <f t="shared" si="1071"/>
        <v/>
      </c>
      <c r="CA1446" s="732" t="str">
        <f t="shared" si="1066"/>
        <v/>
      </c>
      <c r="CB1446" s="734" t="str">
        <f t="shared" si="1072"/>
        <v/>
      </c>
      <c r="CC1446" s="733" t="str">
        <f t="shared" si="1064"/>
        <v/>
      </c>
      <c r="CD1446" s="740" t="str">
        <f t="shared" si="1080"/>
        <v/>
      </c>
      <c r="CE1446" s="732" t="str">
        <f t="shared" si="1067"/>
        <v/>
      </c>
      <c r="CF1446" s="739" t="str">
        <f t="shared" si="1081"/>
        <v/>
      </c>
      <c r="CG1446" s="737"/>
      <c r="CH1446" s="736" t="str">
        <f t="shared" si="1047"/>
        <v/>
      </c>
      <c r="CI1446" s="738" t="str">
        <f t="shared" si="1048"/>
        <v/>
      </c>
      <c r="CJ1446" s="737"/>
      <c r="CK1446" s="736" t="str">
        <f t="shared" si="1049"/>
        <v/>
      </c>
      <c r="CL1446" s="735" t="str">
        <f t="shared" si="1050"/>
        <v/>
      </c>
      <c r="CM1446" s="733" t="e">
        <f t="shared" si="1051"/>
        <v>#DIV/0!</v>
      </c>
      <c r="CN1446" s="732" t="e">
        <f t="shared" si="1082"/>
        <v>#DIV/0!</v>
      </c>
      <c r="CO1446" s="732" t="e">
        <f t="shared" si="1052"/>
        <v>#DIV/0!</v>
      </c>
      <c r="CP1446" s="734" t="e">
        <f t="shared" si="1083"/>
        <v>#DIV/0!</v>
      </c>
      <c r="CQ1446" s="733" t="str">
        <f t="shared" si="1053"/>
        <v/>
      </c>
      <c r="CR1446" s="732" t="str">
        <f t="shared" si="1074"/>
        <v/>
      </c>
      <c r="CS1446" s="732" t="str">
        <f t="shared" si="1054"/>
        <v/>
      </c>
      <c r="CT1446" s="731" t="str">
        <f t="shared" si="1075"/>
        <v/>
      </c>
      <c r="CV1446" s="733" t="e">
        <f>IF($H$1=1,'Process Capability'!$F$7,CX1446)</f>
        <v>#DIV/0!</v>
      </c>
      <c r="CW1446" s="732" t="e">
        <f t="shared" si="1055"/>
        <v>#DIV/0!</v>
      </c>
      <c r="CX1446" s="732" t="e">
        <f t="shared" si="1056"/>
        <v>#DIV/0!</v>
      </c>
      <c r="CY1446" s="732" t="e">
        <f t="shared" si="1057"/>
        <v>#DIV/0!</v>
      </c>
      <c r="CZ1446" s="732" t="e">
        <f>IF($H$1=1,'Process Capability'!$F$8,CX1446)</f>
        <v>#DIV/0!</v>
      </c>
      <c r="DA1446" s="732" t="e">
        <f>IF($H$1=1,MAX('Process Capability'!$F$7,'Process Capability'!$F$8)-MIN('Process Capability'!$F$7,'Process Capability'!$F$8),DC1446)</f>
        <v>#DIV/0!</v>
      </c>
      <c r="DB1446" s="732" t="e">
        <f t="shared" si="1058"/>
        <v>#DIV/0!</v>
      </c>
      <c r="DC1446" s="731" t="e">
        <f t="shared" si="1059"/>
        <v>#DIV/0!</v>
      </c>
    </row>
    <row r="1447" spans="1:107" x14ac:dyDescent="0.2">
      <c r="A1447" s="733" t="str">
        <f>IF(C1447=0,IF('Process Capability'!$F$6=1,'Process Capability'!D1455,IF('Process Capability'!$F$6=2,I1297,IF('Process Capability'!$F$6=3,N1347,IF('Process Capability'!$F$6=4,T1372,IF('Process Capability'!$F$6=5,AA1387,IF('Process Capability'!$F$6=6,AI1397,"")))))),"")</f>
        <v/>
      </c>
      <c r="B1447" s="731" t="str">
        <f>IF(D1447=0,IF('Process Capability'!$F$6=1,H1447,IF('Process Capability'!$F$6=2,J1297,IF('Process Capability'!$F$6=3,O1347,IF('Process Capability'!$F$6=4,U1372,IF('Process Capability'!$F$6=5,AB1387,IF('Process Capability'!$F$6=6,AJ1397,"")))))),"")</f>
        <v/>
      </c>
      <c r="C1447" s="701" t="str">
        <f>IF('Process Capability'!$F$6=1,COUNTBLANK('Process Capability'!D1455),IF('Process Capability'!$F$6=2,COUNTBLANK(I1447),IF('Process Capability'!$F$6=3,COUNTBLANK(N1447),IF('Process Capability'!$F$6=4,COUNTBLANK(T1447),IF('Process Capability'!$F$6=5,COUNTBLANK(AA1447),IF('Process Capability'!$F$6=6,COUNTBLANK(AI1447),""))))))</f>
        <v/>
      </c>
      <c r="D1447" s="701" t="str">
        <f>IF('Process Capability'!$F$6=1,COUNTBLANK(H1447),IF('Process Capability'!$F$6=2,COUNTBLANK(J1447),IF('Process Capability'!$F$6=3,COUNTBLANK(O1447),IF('Process Capability'!$F$6=4,COUNTBLANK(U1447),IF('Process Capability'!$F$6=5,COUNTBLANK(AB1447),IF('Process Capability'!$F$6=6,COUNTBLANK(AJ1447),""))))))</f>
        <v/>
      </c>
      <c r="G1447" s="749" t="str">
        <f>IF(COUNTBLANK('Process Capability'!D1455)=1,"",'Process Capability'!D1455)</f>
        <v/>
      </c>
      <c r="H1447" s="748" t="str">
        <f>IF(COUNTBLANK('Process Capability'!D1455)=1,"",MAX('Process Capability'!D1454:D1455)-MIN('Process Capability'!D1454:D1455))</f>
        <v/>
      </c>
      <c r="AS1447" s="733">
        <v>1444</v>
      </c>
      <c r="AT1447" s="732">
        <f t="shared" si="1065"/>
        <v>722</v>
      </c>
      <c r="AU1447" s="732">
        <f t="shared" si="1068"/>
        <v>482</v>
      </c>
      <c r="AV1447" s="742">
        <f t="shared" si="1069"/>
        <v>361</v>
      </c>
      <c r="AW1447" s="732">
        <f t="shared" si="1070"/>
        <v>289</v>
      </c>
      <c r="AX1447" s="734">
        <f t="shared" si="1073"/>
        <v>241</v>
      </c>
      <c r="AY1447" s="662" t="str">
        <f t="shared" si="1042"/>
        <v/>
      </c>
      <c r="BL1447" s="733" t="str">
        <f t="shared" si="1040"/>
        <v/>
      </c>
      <c r="BM1447" s="734" t="str">
        <f t="shared" si="1041"/>
        <v/>
      </c>
      <c r="BN1447" s="751" t="str">
        <f t="shared" si="1043"/>
        <v/>
      </c>
      <c r="BO1447" s="742" t="str">
        <f t="shared" si="1044"/>
        <v/>
      </c>
      <c r="BP1447" s="750" t="str">
        <f t="shared" si="1060"/>
        <v/>
      </c>
      <c r="BQ1447" s="743" t="str">
        <f t="shared" si="1045"/>
        <v/>
      </c>
      <c r="BR1447" s="732" t="str">
        <f t="shared" si="1046"/>
        <v/>
      </c>
      <c r="BS1447" s="732" t="str">
        <f t="shared" si="1061"/>
        <v/>
      </c>
      <c r="BT1447" s="732" t="str">
        <f t="shared" si="1062"/>
        <v/>
      </c>
      <c r="BU1447" s="742" t="str">
        <f t="shared" si="1076"/>
        <v/>
      </c>
      <c r="BV1447" s="742" t="str">
        <f t="shared" si="1077"/>
        <v/>
      </c>
      <c r="BW1447" s="742" t="str">
        <f t="shared" si="1078"/>
        <v/>
      </c>
      <c r="BX1447" s="741" t="str">
        <f t="shared" si="1079"/>
        <v/>
      </c>
      <c r="BY1447" s="733" t="str">
        <f t="shared" si="1063"/>
        <v/>
      </c>
      <c r="BZ1447" s="732" t="str">
        <f t="shared" si="1071"/>
        <v/>
      </c>
      <c r="CA1447" s="732" t="str">
        <f t="shared" si="1066"/>
        <v/>
      </c>
      <c r="CB1447" s="734" t="str">
        <f t="shared" si="1072"/>
        <v/>
      </c>
      <c r="CC1447" s="733" t="str">
        <f t="shared" si="1064"/>
        <v/>
      </c>
      <c r="CD1447" s="740" t="str">
        <f t="shared" si="1080"/>
        <v/>
      </c>
      <c r="CE1447" s="732" t="str">
        <f t="shared" si="1067"/>
        <v/>
      </c>
      <c r="CF1447" s="739" t="str">
        <f t="shared" si="1081"/>
        <v/>
      </c>
      <c r="CG1447" s="737"/>
      <c r="CH1447" s="736" t="str">
        <f t="shared" si="1047"/>
        <v/>
      </c>
      <c r="CI1447" s="738" t="str">
        <f t="shared" si="1048"/>
        <v/>
      </c>
      <c r="CJ1447" s="737"/>
      <c r="CK1447" s="736" t="str">
        <f t="shared" si="1049"/>
        <v/>
      </c>
      <c r="CL1447" s="735" t="str">
        <f t="shared" si="1050"/>
        <v/>
      </c>
      <c r="CM1447" s="733" t="e">
        <f t="shared" si="1051"/>
        <v>#DIV/0!</v>
      </c>
      <c r="CN1447" s="732" t="e">
        <f t="shared" si="1082"/>
        <v>#DIV/0!</v>
      </c>
      <c r="CO1447" s="732" t="e">
        <f t="shared" si="1052"/>
        <v>#DIV/0!</v>
      </c>
      <c r="CP1447" s="734" t="e">
        <f t="shared" si="1083"/>
        <v>#DIV/0!</v>
      </c>
      <c r="CQ1447" s="733" t="str">
        <f t="shared" si="1053"/>
        <v/>
      </c>
      <c r="CR1447" s="732" t="str">
        <f t="shared" si="1074"/>
        <v/>
      </c>
      <c r="CS1447" s="732" t="str">
        <f t="shared" si="1054"/>
        <v/>
      </c>
      <c r="CT1447" s="731" t="str">
        <f t="shared" si="1075"/>
        <v/>
      </c>
      <c r="CV1447" s="733" t="e">
        <f>IF($H$1=1,'Process Capability'!$F$7,CX1447)</f>
        <v>#DIV/0!</v>
      </c>
      <c r="CW1447" s="732" t="e">
        <f t="shared" si="1055"/>
        <v>#DIV/0!</v>
      </c>
      <c r="CX1447" s="732" t="e">
        <f t="shared" si="1056"/>
        <v>#DIV/0!</v>
      </c>
      <c r="CY1447" s="732" t="e">
        <f t="shared" si="1057"/>
        <v>#DIV/0!</v>
      </c>
      <c r="CZ1447" s="732" t="e">
        <f>IF($H$1=1,'Process Capability'!$F$8,CX1447)</f>
        <v>#DIV/0!</v>
      </c>
      <c r="DA1447" s="732" t="e">
        <f>IF($H$1=1,MAX('Process Capability'!$F$7,'Process Capability'!$F$8)-MIN('Process Capability'!$F$7,'Process Capability'!$F$8),DC1447)</f>
        <v>#DIV/0!</v>
      </c>
      <c r="DB1447" s="732" t="e">
        <f t="shared" si="1058"/>
        <v>#DIV/0!</v>
      </c>
      <c r="DC1447" s="731" t="e">
        <f t="shared" si="1059"/>
        <v>#DIV/0!</v>
      </c>
    </row>
    <row r="1448" spans="1:107" x14ac:dyDescent="0.2">
      <c r="A1448" s="733" t="str">
        <f>IF(C1448=0,IF('Process Capability'!$F$6=1,'Process Capability'!D1456,IF('Process Capability'!$F$6=2,I1298,IF('Process Capability'!$F$6=3,N1348,IF('Process Capability'!$F$6=4,T1373,IF('Process Capability'!$F$6=5,AA1388,IF('Process Capability'!$F$6=6,AI1398,"")))))),"")</f>
        <v/>
      </c>
      <c r="B1448" s="731" t="str">
        <f>IF(D1448=0,IF('Process Capability'!$F$6=1,H1448,IF('Process Capability'!$F$6=2,J1298,IF('Process Capability'!$F$6=3,O1348,IF('Process Capability'!$F$6=4,U1373,IF('Process Capability'!$F$6=5,AB1388,IF('Process Capability'!$F$6=6,AJ1398,"")))))),"")</f>
        <v/>
      </c>
      <c r="C1448" s="701" t="str">
        <f>IF('Process Capability'!$F$6=1,COUNTBLANK('Process Capability'!D1456),IF('Process Capability'!$F$6=2,COUNTBLANK(I1448),IF('Process Capability'!$F$6=3,COUNTBLANK(N1448),IF('Process Capability'!$F$6=4,COUNTBLANK(T1448),IF('Process Capability'!$F$6=5,COUNTBLANK(AA1448),IF('Process Capability'!$F$6=6,COUNTBLANK(AI1448),""))))))</f>
        <v/>
      </c>
      <c r="D1448" s="701" t="str">
        <f>IF('Process Capability'!$F$6=1,COUNTBLANK(H1448),IF('Process Capability'!$F$6=2,COUNTBLANK(J1448),IF('Process Capability'!$F$6=3,COUNTBLANK(O1448),IF('Process Capability'!$F$6=4,COUNTBLANK(U1448),IF('Process Capability'!$F$6=5,COUNTBLANK(AB1448),IF('Process Capability'!$F$6=6,COUNTBLANK(AJ1448),""))))))</f>
        <v/>
      </c>
      <c r="G1448" s="749" t="str">
        <f>IF(COUNTBLANK('Process Capability'!D1456)=1,"",'Process Capability'!D1456)</f>
        <v/>
      </c>
      <c r="H1448" s="748" t="str">
        <f>IF(COUNTBLANK('Process Capability'!D1456)=1,"",MAX('Process Capability'!D1455:D1456)-MIN('Process Capability'!D1455:D1456))</f>
        <v/>
      </c>
      <c r="AS1448" s="733">
        <v>1445</v>
      </c>
      <c r="AT1448" s="732">
        <f t="shared" si="1065"/>
        <v>723</v>
      </c>
      <c r="AU1448" s="732">
        <f t="shared" si="1068"/>
        <v>482</v>
      </c>
      <c r="AV1448" s="742">
        <f t="shared" si="1069"/>
        <v>362</v>
      </c>
      <c r="AW1448" s="732">
        <f t="shared" si="1070"/>
        <v>289</v>
      </c>
      <c r="AX1448" s="734">
        <f t="shared" si="1073"/>
        <v>241</v>
      </c>
      <c r="AY1448" s="662" t="str">
        <f t="shared" si="1042"/>
        <v/>
      </c>
      <c r="BL1448" s="733" t="str">
        <f t="shared" si="1040"/>
        <v/>
      </c>
      <c r="BM1448" s="734" t="str">
        <f t="shared" si="1041"/>
        <v/>
      </c>
      <c r="BN1448" s="751" t="str">
        <f t="shared" si="1043"/>
        <v/>
      </c>
      <c r="BO1448" s="742" t="str">
        <f t="shared" si="1044"/>
        <v/>
      </c>
      <c r="BP1448" s="750" t="str">
        <f t="shared" si="1060"/>
        <v/>
      </c>
      <c r="BQ1448" s="743" t="str">
        <f t="shared" si="1045"/>
        <v/>
      </c>
      <c r="BR1448" s="732" t="str">
        <f t="shared" si="1046"/>
        <v/>
      </c>
      <c r="BS1448" s="732" t="str">
        <f t="shared" si="1061"/>
        <v/>
      </c>
      <c r="BT1448" s="732" t="str">
        <f t="shared" si="1062"/>
        <v/>
      </c>
      <c r="BU1448" s="742" t="str">
        <f t="shared" si="1076"/>
        <v/>
      </c>
      <c r="BV1448" s="742" t="str">
        <f t="shared" si="1077"/>
        <v/>
      </c>
      <c r="BW1448" s="742" t="str">
        <f t="shared" si="1078"/>
        <v/>
      </c>
      <c r="BX1448" s="741" t="str">
        <f t="shared" si="1079"/>
        <v/>
      </c>
      <c r="BY1448" s="733" t="str">
        <f t="shared" si="1063"/>
        <v/>
      </c>
      <c r="BZ1448" s="732" t="str">
        <f t="shared" si="1071"/>
        <v/>
      </c>
      <c r="CA1448" s="732" t="str">
        <f t="shared" si="1066"/>
        <v/>
      </c>
      <c r="CB1448" s="734" t="str">
        <f t="shared" si="1072"/>
        <v/>
      </c>
      <c r="CC1448" s="733" t="str">
        <f t="shared" si="1064"/>
        <v/>
      </c>
      <c r="CD1448" s="740" t="str">
        <f t="shared" si="1080"/>
        <v/>
      </c>
      <c r="CE1448" s="732" t="str">
        <f t="shared" si="1067"/>
        <v/>
      </c>
      <c r="CF1448" s="739" t="str">
        <f t="shared" si="1081"/>
        <v/>
      </c>
      <c r="CG1448" s="737"/>
      <c r="CH1448" s="736" t="str">
        <f t="shared" si="1047"/>
        <v/>
      </c>
      <c r="CI1448" s="738" t="str">
        <f t="shared" si="1048"/>
        <v/>
      </c>
      <c r="CJ1448" s="737"/>
      <c r="CK1448" s="736" t="str">
        <f t="shared" si="1049"/>
        <v/>
      </c>
      <c r="CL1448" s="735" t="str">
        <f t="shared" si="1050"/>
        <v/>
      </c>
      <c r="CM1448" s="733" t="e">
        <f t="shared" si="1051"/>
        <v>#DIV/0!</v>
      </c>
      <c r="CN1448" s="732" t="e">
        <f t="shared" si="1082"/>
        <v>#DIV/0!</v>
      </c>
      <c r="CO1448" s="732" t="e">
        <f t="shared" si="1052"/>
        <v>#DIV/0!</v>
      </c>
      <c r="CP1448" s="734" t="e">
        <f t="shared" si="1083"/>
        <v>#DIV/0!</v>
      </c>
      <c r="CQ1448" s="733" t="str">
        <f t="shared" si="1053"/>
        <v/>
      </c>
      <c r="CR1448" s="732" t="str">
        <f t="shared" si="1074"/>
        <v/>
      </c>
      <c r="CS1448" s="732" t="str">
        <f t="shared" si="1054"/>
        <v/>
      </c>
      <c r="CT1448" s="731" t="str">
        <f t="shared" si="1075"/>
        <v/>
      </c>
      <c r="CV1448" s="733" t="e">
        <f>IF($H$1=1,'Process Capability'!$F$7,CX1448)</f>
        <v>#DIV/0!</v>
      </c>
      <c r="CW1448" s="732" t="e">
        <f t="shared" si="1055"/>
        <v>#DIV/0!</v>
      </c>
      <c r="CX1448" s="732" t="e">
        <f t="shared" si="1056"/>
        <v>#DIV/0!</v>
      </c>
      <c r="CY1448" s="732" t="e">
        <f t="shared" si="1057"/>
        <v>#DIV/0!</v>
      </c>
      <c r="CZ1448" s="732" t="e">
        <f>IF($H$1=1,'Process Capability'!$F$8,CX1448)</f>
        <v>#DIV/0!</v>
      </c>
      <c r="DA1448" s="732" t="e">
        <f>IF($H$1=1,MAX('Process Capability'!$F$7,'Process Capability'!$F$8)-MIN('Process Capability'!$F$7,'Process Capability'!$F$8),DC1448)</f>
        <v>#DIV/0!</v>
      </c>
      <c r="DB1448" s="732" t="e">
        <f t="shared" si="1058"/>
        <v>#DIV/0!</v>
      </c>
      <c r="DC1448" s="731" t="e">
        <f t="shared" si="1059"/>
        <v>#DIV/0!</v>
      </c>
    </row>
    <row r="1449" spans="1:107" x14ac:dyDescent="0.2">
      <c r="A1449" s="733" t="str">
        <f>IF(C1449=0,IF('Process Capability'!$F$6=1,'Process Capability'!D1457,IF('Process Capability'!$F$6=2,I1299,IF('Process Capability'!$F$6=3,N1349,IF('Process Capability'!$F$6=4,T1374,IF('Process Capability'!$F$6=5,AA1389,IF('Process Capability'!$F$6=6,AI1399,"")))))),"")</f>
        <v/>
      </c>
      <c r="B1449" s="731" t="str">
        <f>IF(D1449=0,IF('Process Capability'!$F$6=1,H1449,IF('Process Capability'!$F$6=2,J1299,IF('Process Capability'!$F$6=3,O1349,IF('Process Capability'!$F$6=4,U1374,IF('Process Capability'!$F$6=5,AB1389,IF('Process Capability'!$F$6=6,AJ1399,"")))))),"")</f>
        <v/>
      </c>
      <c r="C1449" s="701" t="str">
        <f>IF('Process Capability'!$F$6=1,COUNTBLANK('Process Capability'!D1457),IF('Process Capability'!$F$6=2,COUNTBLANK(I1449),IF('Process Capability'!$F$6=3,COUNTBLANK(N1449),IF('Process Capability'!$F$6=4,COUNTBLANK(T1449),IF('Process Capability'!$F$6=5,COUNTBLANK(AA1449),IF('Process Capability'!$F$6=6,COUNTBLANK(AI1449),""))))))</f>
        <v/>
      </c>
      <c r="D1449" s="701" t="str">
        <f>IF('Process Capability'!$F$6=1,COUNTBLANK(H1449),IF('Process Capability'!$F$6=2,COUNTBLANK(J1449),IF('Process Capability'!$F$6=3,COUNTBLANK(O1449),IF('Process Capability'!$F$6=4,COUNTBLANK(U1449),IF('Process Capability'!$F$6=5,COUNTBLANK(AB1449),IF('Process Capability'!$F$6=6,COUNTBLANK(AJ1449),""))))))</f>
        <v/>
      </c>
      <c r="G1449" s="749" t="str">
        <f>IF(COUNTBLANK('Process Capability'!D1457)=1,"",'Process Capability'!D1457)</f>
        <v/>
      </c>
      <c r="H1449" s="748" t="str">
        <f>IF(COUNTBLANK('Process Capability'!D1457)=1,"",MAX('Process Capability'!D1456:D1457)-MIN('Process Capability'!D1456:D1457))</f>
        <v/>
      </c>
      <c r="AS1449" s="743">
        <v>1446</v>
      </c>
      <c r="AT1449" s="732">
        <f t="shared" si="1065"/>
        <v>723</v>
      </c>
      <c r="AU1449" s="732">
        <f t="shared" si="1068"/>
        <v>482</v>
      </c>
      <c r="AV1449" s="742">
        <f t="shared" si="1069"/>
        <v>362</v>
      </c>
      <c r="AW1449" s="732">
        <f t="shared" si="1070"/>
        <v>290</v>
      </c>
      <c r="AX1449" s="734">
        <f t="shared" si="1073"/>
        <v>241</v>
      </c>
      <c r="AY1449" s="662" t="str">
        <f t="shared" si="1042"/>
        <v/>
      </c>
      <c r="BL1449" s="733" t="str">
        <f t="shared" si="1040"/>
        <v/>
      </c>
      <c r="BM1449" s="734" t="str">
        <f t="shared" si="1041"/>
        <v/>
      </c>
      <c r="BN1449" s="751" t="str">
        <f t="shared" si="1043"/>
        <v/>
      </c>
      <c r="BO1449" s="742" t="str">
        <f t="shared" si="1044"/>
        <v/>
      </c>
      <c r="BP1449" s="750" t="str">
        <f t="shared" si="1060"/>
        <v/>
      </c>
      <c r="BQ1449" s="743" t="str">
        <f t="shared" si="1045"/>
        <v/>
      </c>
      <c r="BR1449" s="732" t="str">
        <f t="shared" si="1046"/>
        <v/>
      </c>
      <c r="BS1449" s="732" t="str">
        <f t="shared" si="1061"/>
        <v/>
      </c>
      <c r="BT1449" s="732" t="str">
        <f t="shared" si="1062"/>
        <v/>
      </c>
      <c r="BU1449" s="742" t="str">
        <f t="shared" si="1076"/>
        <v/>
      </c>
      <c r="BV1449" s="742" t="str">
        <f t="shared" si="1077"/>
        <v/>
      </c>
      <c r="BW1449" s="742" t="str">
        <f t="shared" si="1078"/>
        <v/>
      </c>
      <c r="BX1449" s="741" t="str">
        <f t="shared" si="1079"/>
        <v/>
      </c>
      <c r="BY1449" s="733" t="str">
        <f t="shared" si="1063"/>
        <v/>
      </c>
      <c r="BZ1449" s="732" t="str">
        <f t="shared" si="1071"/>
        <v/>
      </c>
      <c r="CA1449" s="732" t="str">
        <f t="shared" si="1066"/>
        <v/>
      </c>
      <c r="CB1449" s="734" t="str">
        <f t="shared" si="1072"/>
        <v/>
      </c>
      <c r="CC1449" s="733" t="str">
        <f t="shared" si="1064"/>
        <v/>
      </c>
      <c r="CD1449" s="740" t="str">
        <f t="shared" si="1080"/>
        <v/>
      </c>
      <c r="CE1449" s="732" t="str">
        <f t="shared" si="1067"/>
        <v/>
      </c>
      <c r="CF1449" s="739" t="str">
        <f t="shared" si="1081"/>
        <v/>
      </c>
      <c r="CG1449" s="737"/>
      <c r="CH1449" s="736" t="str">
        <f t="shared" si="1047"/>
        <v/>
      </c>
      <c r="CI1449" s="738" t="str">
        <f t="shared" si="1048"/>
        <v/>
      </c>
      <c r="CJ1449" s="737"/>
      <c r="CK1449" s="736" t="str">
        <f t="shared" si="1049"/>
        <v/>
      </c>
      <c r="CL1449" s="735" t="str">
        <f t="shared" si="1050"/>
        <v/>
      </c>
      <c r="CM1449" s="733" t="e">
        <f t="shared" si="1051"/>
        <v>#DIV/0!</v>
      </c>
      <c r="CN1449" s="732" t="e">
        <f t="shared" si="1082"/>
        <v>#DIV/0!</v>
      </c>
      <c r="CO1449" s="732" t="e">
        <f t="shared" si="1052"/>
        <v>#DIV/0!</v>
      </c>
      <c r="CP1449" s="734" t="e">
        <f t="shared" si="1083"/>
        <v>#DIV/0!</v>
      </c>
      <c r="CQ1449" s="733" t="str">
        <f t="shared" si="1053"/>
        <v/>
      </c>
      <c r="CR1449" s="732" t="str">
        <f t="shared" si="1074"/>
        <v/>
      </c>
      <c r="CS1449" s="732" t="str">
        <f t="shared" si="1054"/>
        <v/>
      </c>
      <c r="CT1449" s="731" t="str">
        <f t="shared" si="1075"/>
        <v/>
      </c>
      <c r="CV1449" s="733" t="e">
        <f>IF($H$1=1,'Process Capability'!$F$7,CX1449)</f>
        <v>#DIV/0!</v>
      </c>
      <c r="CW1449" s="732" t="e">
        <f t="shared" si="1055"/>
        <v>#DIV/0!</v>
      </c>
      <c r="CX1449" s="732" t="e">
        <f t="shared" si="1056"/>
        <v>#DIV/0!</v>
      </c>
      <c r="CY1449" s="732" t="e">
        <f t="shared" si="1057"/>
        <v>#DIV/0!</v>
      </c>
      <c r="CZ1449" s="732" t="e">
        <f>IF($H$1=1,'Process Capability'!$F$8,CX1449)</f>
        <v>#DIV/0!</v>
      </c>
      <c r="DA1449" s="732" t="e">
        <f>IF($H$1=1,MAX('Process Capability'!$F$7,'Process Capability'!$F$8)-MIN('Process Capability'!$F$7,'Process Capability'!$F$8),DC1449)</f>
        <v>#DIV/0!</v>
      </c>
      <c r="DB1449" s="732" t="e">
        <f t="shared" si="1058"/>
        <v>#DIV/0!</v>
      </c>
      <c r="DC1449" s="731" t="e">
        <f t="shared" si="1059"/>
        <v>#DIV/0!</v>
      </c>
    </row>
    <row r="1450" spans="1:107" x14ac:dyDescent="0.2">
      <c r="A1450" s="733" t="str">
        <f>IF(C1450=0,IF('Process Capability'!$F$6=1,'Process Capability'!D1458,IF('Process Capability'!$F$6=2,I1300,IF('Process Capability'!$F$6=3,N1350,IF('Process Capability'!$F$6=4,T1375,IF('Process Capability'!$F$6=5,AA1390,IF('Process Capability'!$F$6=6,AI1400,"")))))),"")</f>
        <v/>
      </c>
      <c r="B1450" s="731" t="str">
        <f>IF(D1450=0,IF('Process Capability'!$F$6=1,H1450,IF('Process Capability'!$F$6=2,J1300,IF('Process Capability'!$F$6=3,O1350,IF('Process Capability'!$F$6=4,U1375,IF('Process Capability'!$F$6=5,AB1390,IF('Process Capability'!$F$6=6,AJ1400,"")))))),"")</f>
        <v/>
      </c>
      <c r="C1450" s="701" t="str">
        <f>IF('Process Capability'!$F$6=1,COUNTBLANK('Process Capability'!D1458),IF('Process Capability'!$F$6=2,COUNTBLANK(I1450),IF('Process Capability'!$F$6=3,COUNTBLANK(N1450),IF('Process Capability'!$F$6=4,COUNTBLANK(T1450),IF('Process Capability'!$F$6=5,COUNTBLANK(AA1450),IF('Process Capability'!$F$6=6,COUNTBLANK(AI1450),""))))))</f>
        <v/>
      </c>
      <c r="D1450" s="701" t="str">
        <f>IF('Process Capability'!$F$6=1,COUNTBLANK(H1450),IF('Process Capability'!$F$6=2,COUNTBLANK(J1450),IF('Process Capability'!$F$6=3,COUNTBLANK(O1450),IF('Process Capability'!$F$6=4,COUNTBLANK(U1450),IF('Process Capability'!$F$6=5,COUNTBLANK(AB1450),IF('Process Capability'!$F$6=6,COUNTBLANK(AJ1450),""))))))</f>
        <v/>
      </c>
      <c r="G1450" s="749" t="str">
        <f>IF(COUNTBLANK('Process Capability'!D1458)=1,"",'Process Capability'!D1458)</f>
        <v/>
      </c>
      <c r="H1450" s="748" t="str">
        <f>IF(COUNTBLANK('Process Capability'!D1458)=1,"",MAX('Process Capability'!D1457:D1458)-MIN('Process Capability'!D1457:D1458))</f>
        <v/>
      </c>
      <c r="AS1450" s="733">
        <v>1447</v>
      </c>
      <c r="AT1450" s="732">
        <f t="shared" si="1065"/>
        <v>724</v>
      </c>
      <c r="AU1450" s="732">
        <f t="shared" si="1068"/>
        <v>483</v>
      </c>
      <c r="AV1450" s="742">
        <f t="shared" si="1069"/>
        <v>362</v>
      </c>
      <c r="AW1450" s="732">
        <f t="shared" si="1070"/>
        <v>290</v>
      </c>
      <c r="AX1450" s="734">
        <f t="shared" si="1073"/>
        <v>242</v>
      </c>
      <c r="AY1450" s="662" t="str">
        <f t="shared" si="1042"/>
        <v/>
      </c>
      <c r="BL1450" s="733" t="str">
        <f t="shared" si="1040"/>
        <v/>
      </c>
      <c r="BM1450" s="734" t="str">
        <f t="shared" si="1041"/>
        <v/>
      </c>
      <c r="BN1450" s="751" t="str">
        <f t="shared" si="1043"/>
        <v/>
      </c>
      <c r="BO1450" s="742" t="str">
        <f t="shared" si="1044"/>
        <v/>
      </c>
      <c r="BP1450" s="750" t="str">
        <f t="shared" si="1060"/>
        <v/>
      </c>
      <c r="BQ1450" s="743" t="str">
        <f t="shared" si="1045"/>
        <v/>
      </c>
      <c r="BR1450" s="732" t="str">
        <f t="shared" si="1046"/>
        <v/>
      </c>
      <c r="BS1450" s="732" t="str">
        <f t="shared" si="1061"/>
        <v/>
      </c>
      <c r="BT1450" s="732" t="str">
        <f t="shared" si="1062"/>
        <v/>
      </c>
      <c r="BU1450" s="742" t="str">
        <f t="shared" si="1076"/>
        <v/>
      </c>
      <c r="BV1450" s="742" t="str">
        <f t="shared" si="1077"/>
        <v/>
      </c>
      <c r="BW1450" s="742" t="str">
        <f t="shared" si="1078"/>
        <v/>
      </c>
      <c r="BX1450" s="741" t="str">
        <f t="shared" si="1079"/>
        <v/>
      </c>
      <c r="BY1450" s="733" t="str">
        <f t="shared" si="1063"/>
        <v/>
      </c>
      <c r="BZ1450" s="732" t="str">
        <f t="shared" si="1071"/>
        <v/>
      </c>
      <c r="CA1450" s="732" t="str">
        <f t="shared" si="1066"/>
        <v/>
      </c>
      <c r="CB1450" s="734" t="str">
        <f t="shared" si="1072"/>
        <v/>
      </c>
      <c r="CC1450" s="733" t="str">
        <f t="shared" si="1064"/>
        <v/>
      </c>
      <c r="CD1450" s="740" t="str">
        <f t="shared" si="1080"/>
        <v/>
      </c>
      <c r="CE1450" s="732" t="str">
        <f t="shared" si="1067"/>
        <v/>
      </c>
      <c r="CF1450" s="739" t="str">
        <f t="shared" si="1081"/>
        <v/>
      </c>
      <c r="CG1450" s="737"/>
      <c r="CH1450" s="736" t="str">
        <f t="shared" si="1047"/>
        <v/>
      </c>
      <c r="CI1450" s="738" t="str">
        <f t="shared" si="1048"/>
        <v/>
      </c>
      <c r="CJ1450" s="737"/>
      <c r="CK1450" s="736" t="str">
        <f t="shared" si="1049"/>
        <v/>
      </c>
      <c r="CL1450" s="735" t="str">
        <f t="shared" si="1050"/>
        <v/>
      </c>
      <c r="CM1450" s="733" t="e">
        <f t="shared" si="1051"/>
        <v>#DIV/0!</v>
      </c>
      <c r="CN1450" s="732" t="e">
        <f t="shared" si="1082"/>
        <v>#DIV/0!</v>
      </c>
      <c r="CO1450" s="732" t="e">
        <f t="shared" si="1052"/>
        <v>#DIV/0!</v>
      </c>
      <c r="CP1450" s="734" t="e">
        <f t="shared" si="1083"/>
        <v>#DIV/0!</v>
      </c>
      <c r="CQ1450" s="733" t="str">
        <f t="shared" si="1053"/>
        <v/>
      </c>
      <c r="CR1450" s="732" t="str">
        <f t="shared" si="1074"/>
        <v/>
      </c>
      <c r="CS1450" s="732" t="str">
        <f t="shared" si="1054"/>
        <v/>
      </c>
      <c r="CT1450" s="731" t="str">
        <f t="shared" si="1075"/>
        <v/>
      </c>
      <c r="CV1450" s="733" t="e">
        <f>IF($H$1=1,'Process Capability'!$F$7,CX1450)</f>
        <v>#DIV/0!</v>
      </c>
      <c r="CW1450" s="732" t="e">
        <f t="shared" si="1055"/>
        <v>#DIV/0!</v>
      </c>
      <c r="CX1450" s="732" t="e">
        <f t="shared" si="1056"/>
        <v>#DIV/0!</v>
      </c>
      <c r="CY1450" s="732" t="e">
        <f t="shared" si="1057"/>
        <v>#DIV/0!</v>
      </c>
      <c r="CZ1450" s="732" t="e">
        <f>IF($H$1=1,'Process Capability'!$F$8,CX1450)</f>
        <v>#DIV/0!</v>
      </c>
      <c r="DA1450" s="732" t="e">
        <f>IF($H$1=1,MAX('Process Capability'!$F$7,'Process Capability'!$F$8)-MIN('Process Capability'!$F$7,'Process Capability'!$F$8),DC1450)</f>
        <v>#DIV/0!</v>
      </c>
      <c r="DB1450" s="732" t="e">
        <f t="shared" si="1058"/>
        <v>#DIV/0!</v>
      </c>
      <c r="DC1450" s="731" t="e">
        <f t="shared" si="1059"/>
        <v>#DIV/0!</v>
      </c>
    </row>
    <row r="1451" spans="1:107" x14ac:dyDescent="0.2">
      <c r="A1451" s="733" t="str">
        <f>IF(C1451=0,IF('Process Capability'!$F$6=1,'Process Capability'!D1459,IF('Process Capability'!$F$6=2,I1301,IF('Process Capability'!$F$6=3,N1351,IF('Process Capability'!$F$6=4,T1376,IF('Process Capability'!$F$6=5,AA1391,IF('Process Capability'!$F$6=6,AI1401,"")))))),"")</f>
        <v/>
      </c>
      <c r="B1451" s="731" t="str">
        <f>IF(D1451=0,IF('Process Capability'!$F$6=1,H1451,IF('Process Capability'!$F$6=2,J1301,IF('Process Capability'!$F$6=3,O1351,IF('Process Capability'!$F$6=4,U1376,IF('Process Capability'!$F$6=5,AB1391,IF('Process Capability'!$F$6=6,AJ1401,"")))))),"")</f>
        <v/>
      </c>
      <c r="C1451" s="701" t="str">
        <f>IF('Process Capability'!$F$6=1,COUNTBLANK('Process Capability'!D1459),IF('Process Capability'!$F$6=2,COUNTBLANK(I1451),IF('Process Capability'!$F$6=3,COUNTBLANK(N1451),IF('Process Capability'!$F$6=4,COUNTBLANK(T1451),IF('Process Capability'!$F$6=5,COUNTBLANK(AA1451),IF('Process Capability'!$F$6=6,COUNTBLANK(AI1451),""))))))</f>
        <v/>
      </c>
      <c r="D1451" s="701" t="str">
        <f>IF('Process Capability'!$F$6=1,COUNTBLANK(H1451),IF('Process Capability'!$F$6=2,COUNTBLANK(J1451),IF('Process Capability'!$F$6=3,COUNTBLANK(O1451),IF('Process Capability'!$F$6=4,COUNTBLANK(U1451),IF('Process Capability'!$F$6=5,COUNTBLANK(AB1451),IF('Process Capability'!$F$6=6,COUNTBLANK(AJ1451),""))))))</f>
        <v/>
      </c>
      <c r="G1451" s="749" t="str">
        <f>IF(COUNTBLANK('Process Capability'!D1459)=1,"",'Process Capability'!D1459)</f>
        <v/>
      </c>
      <c r="H1451" s="748" t="str">
        <f>IF(COUNTBLANK('Process Capability'!D1459)=1,"",MAX('Process Capability'!D1458:D1459)-MIN('Process Capability'!D1458:D1459))</f>
        <v/>
      </c>
      <c r="AS1451" s="733">
        <v>1448</v>
      </c>
      <c r="AT1451" s="732">
        <f t="shared" si="1065"/>
        <v>724</v>
      </c>
      <c r="AU1451" s="732">
        <f t="shared" si="1068"/>
        <v>483</v>
      </c>
      <c r="AV1451" s="742">
        <f t="shared" si="1069"/>
        <v>362</v>
      </c>
      <c r="AW1451" s="732">
        <f t="shared" si="1070"/>
        <v>290</v>
      </c>
      <c r="AX1451" s="734">
        <f t="shared" si="1073"/>
        <v>242</v>
      </c>
      <c r="AY1451" s="662" t="str">
        <f t="shared" si="1042"/>
        <v/>
      </c>
      <c r="BL1451" s="733" t="str">
        <f t="shared" si="1040"/>
        <v/>
      </c>
      <c r="BM1451" s="734" t="str">
        <f t="shared" si="1041"/>
        <v/>
      </c>
      <c r="BN1451" s="751" t="str">
        <f t="shared" si="1043"/>
        <v/>
      </c>
      <c r="BO1451" s="742" t="str">
        <f t="shared" si="1044"/>
        <v/>
      </c>
      <c r="BP1451" s="750" t="str">
        <f t="shared" si="1060"/>
        <v/>
      </c>
      <c r="BQ1451" s="743" t="str">
        <f t="shared" si="1045"/>
        <v/>
      </c>
      <c r="BR1451" s="732" t="str">
        <f t="shared" si="1046"/>
        <v/>
      </c>
      <c r="BS1451" s="732" t="str">
        <f t="shared" si="1061"/>
        <v/>
      </c>
      <c r="BT1451" s="732" t="str">
        <f t="shared" si="1062"/>
        <v/>
      </c>
      <c r="BU1451" s="742" t="str">
        <f t="shared" si="1076"/>
        <v/>
      </c>
      <c r="BV1451" s="742" t="str">
        <f t="shared" si="1077"/>
        <v/>
      </c>
      <c r="BW1451" s="742" t="str">
        <f t="shared" si="1078"/>
        <v/>
      </c>
      <c r="BX1451" s="741" t="str">
        <f t="shared" si="1079"/>
        <v/>
      </c>
      <c r="BY1451" s="733" t="str">
        <f t="shared" si="1063"/>
        <v/>
      </c>
      <c r="BZ1451" s="732" t="str">
        <f t="shared" si="1071"/>
        <v/>
      </c>
      <c r="CA1451" s="732" t="str">
        <f t="shared" si="1066"/>
        <v/>
      </c>
      <c r="CB1451" s="734" t="str">
        <f t="shared" si="1072"/>
        <v/>
      </c>
      <c r="CC1451" s="733" t="str">
        <f t="shared" si="1064"/>
        <v/>
      </c>
      <c r="CD1451" s="740" t="str">
        <f t="shared" si="1080"/>
        <v/>
      </c>
      <c r="CE1451" s="732" t="str">
        <f t="shared" si="1067"/>
        <v/>
      </c>
      <c r="CF1451" s="739" t="str">
        <f t="shared" si="1081"/>
        <v/>
      </c>
      <c r="CG1451" s="737"/>
      <c r="CH1451" s="736" t="str">
        <f t="shared" si="1047"/>
        <v/>
      </c>
      <c r="CI1451" s="738" t="str">
        <f t="shared" si="1048"/>
        <v/>
      </c>
      <c r="CJ1451" s="737"/>
      <c r="CK1451" s="736" t="str">
        <f t="shared" si="1049"/>
        <v/>
      </c>
      <c r="CL1451" s="735" t="str">
        <f t="shared" si="1050"/>
        <v/>
      </c>
      <c r="CM1451" s="733" t="e">
        <f t="shared" si="1051"/>
        <v>#DIV/0!</v>
      </c>
      <c r="CN1451" s="732" t="e">
        <f t="shared" si="1082"/>
        <v>#DIV/0!</v>
      </c>
      <c r="CO1451" s="732" t="e">
        <f t="shared" si="1052"/>
        <v>#DIV/0!</v>
      </c>
      <c r="CP1451" s="734" t="e">
        <f t="shared" si="1083"/>
        <v>#DIV/0!</v>
      </c>
      <c r="CQ1451" s="733" t="str">
        <f t="shared" si="1053"/>
        <v/>
      </c>
      <c r="CR1451" s="732" t="str">
        <f t="shared" si="1074"/>
        <v/>
      </c>
      <c r="CS1451" s="732" t="str">
        <f t="shared" si="1054"/>
        <v/>
      </c>
      <c r="CT1451" s="731" t="str">
        <f t="shared" si="1075"/>
        <v/>
      </c>
      <c r="CV1451" s="733" t="e">
        <f>IF($H$1=1,'Process Capability'!$F$7,CX1451)</f>
        <v>#DIV/0!</v>
      </c>
      <c r="CW1451" s="732" t="e">
        <f t="shared" si="1055"/>
        <v>#DIV/0!</v>
      </c>
      <c r="CX1451" s="732" t="e">
        <f t="shared" si="1056"/>
        <v>#DIV/0!</v>
      </c>
      <c r="CY1451" s="732" t="e">
        <f t="shared" si="1057"/>
        <v>#DIV/0!</v>
      </c>
      <c r="CZ1451" s="732" t="e">
        <f>IF($H$1=1,'Process Capability'!$F$8,CX1451)</f>
        <v>#DIV/0!</v>
      </c>
      <c r="DA1451" s="732" t="e">
        <f>IF($H$1=1,MAX('Process Capability'!$F$7,'Process Capability'!$F$8)-MIN('Process Capability'!$F$7,'Process Capability'!$F$8),DC1451)</f>
        <v>#DIV/0!</v>
      </c>
      <c r="DB1451" s="732" t="e">
        <f t="shared" si="1058"/>
        <v>#DIV/0!</v>
      </c>
      <c r="DC1451" s="731" t="e">
        <f t="shared" si="1059"/>
        <v>#DIV/0!</v>
      </c>
    </row>
    <row r="1452" spans="1:107" x14ac:dyDescent="0.2">
      <c r="A1452" s="733" t="str">
        <f>IF(C1452=0,IF('Process Capability'!$F$6=1,'Process Capability'!D1460,IF('Process Capability'!$F$6=2,I1302,IF('Process Capability'!$F$6=3,N1352,IF('Process Capability'!$F$6=4,T1377,IF('Process Capability'!$F$6=5,AA1392,IF('Process Capability'!$F$6=6,AI1402,"")))))),"")</f>
        <v/>
      </c>
      <c r="B1452" s="731" t="str">
        <f>IF(D1452=0,IF('Process Capability'!$F$6=1,H1452,IF('Process Capability'!$F$6=2,J1302,IF('Process Capability'!$F$6=3,O1352,IF('Process Capability'!$F$6=4,U1377,IF('Process Capability'!$F$6=5,AB1392,IF('Process Capability'!$F$6=6,AJ1402,"")))))),"")</f>
        <v/>
      </c>
      <c r="C1452" s="701" t="str">
        <f>IF('Process Capability'!$F$6=1,COUNTBLANK('Process Capability'!D1460),IF('Process Capability'!$F$6=2,COUNTBLANK(I1452),IF('Process Capability'!$F$6=3,COUNTBLANK(N1452),IF('Process Capability'!$F$6=4,COUNTBLANK(T1452),IF('Process Capability'!$F$6=5,COUNTBLANK(AA1452),IF('Process Capability'!$F$6=6,COUNTBLANK(AI1452),""))))))</f>
        <v/>
      </c>
      <c r="D1452" s="701" t="str">
        <f>IF('Process Capability'!$F$6=1,COUNTBLANK(H1452),IF('Process Capability'!$F$6=2,COUNTBLANK(J1452),IF('Process Capability'!$F$6=3,COUNTBLANK(O1452),IF('Process Capability'!$F$6=4,COUNTBLANK(U1452),IF('Process Capability'!$F$6=5,COUNTBLANK(AB1452),IF('Process Capability'!$F$6=6,COUNTBLANK(AJ1452),""))))))</f>
        <v/>
      </c>
      <c r="G1452" s="749" t="str">
        <f>IF(COUNTBLANK('Process Capability'!D1460)=1,"",'Process Capability'!D1460)</f>
        <v/>
      </c>
      <c r="H1452" s="748" t="str">
        <f>IF(COUNTBLANK('Process Capability'!D1460)=1,"",MAX('Process Capability'!D1459:D1460)-MIN('Process Capability'!D1459:D1460))</f>
        <v/>
      </c>
      <c r="AS1452" s="743">
        <v>1449</v>
      </c>
      <c r="AT1452" s="732">
        <f t="shared" si="1065"/>
        <v>725</v>
      </c>
      <c r="AU1452" s="732">
        <f t="shared" si="1068"/>
        <v>483</v>
      </c>
      <c r="AV1452" s="742">
        <f t="shared" si="1069"/>
        <v>363</v>
      </c>
      <c r="AW1452" s="732">
        <f t="shared" si="1070"/>
        <v>290</v>
      </c>
      <c r="AX1452" s="734">
        <f t="shared" si="1073"/>
        <v>242</v>
      </c>
      <c r="AY1452" s="662" t="str">
        <f t="shared" si="1042"/>
        <v/>
      </c>
      <c r="BL1452" s="733" t="str">
        <f t="shared" si="1040"/>
        <v/>
      </c>
      <c r="BM1452" s="734" t="str">
        <f t="shared" si="1041"/>
        <v/>
      </c>
      <c r="BN1452" s="751" t="str">
        <f t="shared" si="1043"/>
        <v/>
      </c>
      <c r="BO1452" s="742" t="str">
        <f t="shared" si="1044"/>
        <v/>
      </c>
      <c r="BP1452" s="750" t="str">
        <f t="shared" si="1060"/>
        <v/>
      </c>
      <c r="BQ1452" s="743" t="str">
        <f t="shared" si="1045"/>
        <v/>
      </c>
      <c r="BR1452" s="732" t="str">
        <f t="shared" si="1046"/>
        <v/>
      </c>
      <c r="BS1452" s="732" t="str">
        <f t="shared" si="1061"/>
        <v/>
      </c>
      <c r="BT1452" s="732" t="str">
        <f t="shared" si="1062"/>
        <v/>
      </c>
      <c r="BU1452" s="742" t="str">
        <f t="shared" si="1076"/>
        <v/>
      </c>
      <c r="BV1452" s="742" t="str">
        <f t="shared" si="1077"/>
        <v/>
      </c>
      <c r="BW1452" s="742" t="str">
        <f t="shared" si="1078"/>
        <v/>
      </c>
      <c r="BX1452" s="741" t="str">
        <f t="shared" si="1079"/>
        <v/>
      </c>
      <c r="BY1452" s="733" t="str">
        <f t="shared" si="1063"/>
        <v/>
      </c>
      <c r="BZ1452" s="732" t="str">
        <f t="shared" si="1071"/>
        <v/>
      </c>
      <c r="CA1452" s="732" t="str">
        <f t="shared" si="1066"/>
        <v/>
      </c>
      <c r="CB1452" s="734" t="str">
        <f t="shared" si="1072"/>
        <v/>
      </c>
      <c r="CC1452" s="733" t="str">
        <f t="shared" si="1064"/>
        <v/>
      </c>
      <c r="CD1452" s="740" t="str">
        <f t="shared" si="1080"/>
        <v/>
      </c>
      <c r="CE1452" s="732" t="str">
        <f t="shared" si="1067"/>
        <v/>
      </c>
      <c r="CF1452" s="739" t="str">
        <f t="shared" si="1081"/>
        <v/>
      </c>
      <c r="CG1452" s="737"/>
      <c r="CH1452" s="736" t="str">
        <f t="shared" si="1047"/>
        <v/>
      </c>
      <c r="CI1452" s="738" t="str">
        <f t="shared" si="1048"/>
        <v/>
      </c>
      <c r="CJ1452" s="737"/>
      <c r="CK1452" s="736" t="str">
        <f t="shared" si="1049"/>
        <v/>
      </c>
      <c r="CL1452" s="735" t="str">
        <f t="shared" si="1050"/>
        <v/>
      </c>
      <c r="CM1452" s="733" t="e">
        <f t="shared" si="1051"/>
        <v>#DIV/0!</v>
      </c>
      <c r="CN1452" s="732" t="e">
        <f t="shared" si="1082"/>
        <v>#DIV/0!</v>
      </c>
      <c r="CO1452" s="732" t="e">
        <f t="shared" si="1052"/>
        <v>#DIV/0!</v>
      </c>
      <c r="CP1452" s="734" t="e">
        <f t="shared" si="1083"/>
        <v>#DIV/0!</v>
      </c>
      <c r="CQ1452" s="733" t="str">
        <f t="shared" si="1053"/>
        <v/>
      </c>
      <c r="CR1452" s="732" t="str">
        <f t="shared" si="1074"/>
        <v/>
      </c>
      <c r="CS1452" s="732" t="str">
        <f t="shared" si="1054"/>
        <v/>
      </c>
      <c r="CT1452" s="731" t="str">
        <f t="shared" si="1075"/>
        <v/>
      </c>
      <c r="CV1452" s="733" t="e">
        <f>IF($H$1=1,'Process Capability'!$F$7,CX1452)</f>
        <v>#DIV/0!</v>
      </c>
      <c r="CW1452" s="732" t="e">
        <f t="shared" si="1055"/>
        <v>#DIV/0!</v>
      </c>
      <c r="CX1452" s="732" t="e">
        <f t="shared" si="1056"/>
        <v>#DIV/0!</v>
      </c>
      <c r="CY1452" s="732" t="e">
        <f t="shared" si="1057"/>
        <v>#DIV/0!</v>
      </c>
      <c r="CZ1452" s="732" t="e">
        <f>IF($H$1=1,'Process Capability'!$F$8,CX1452)</f>
        <v>#DIV/0!</v>
      </c>
      <c r="DA1452" s="732" t="e">
        <f>IF($H$1=1,MAX('Process Capability'!$F$7,'Process Capability'!$F$8)-MIN('Process Capability'!$F$7,'Process Capability'!$F$8),DC1452)</f>
        <v>#DIV/0!</v>
      </c>
      <c r="DB1452" s="732" t="e">
        <f t="shared" si="1058"/>
        <v>#DIV/0!</v>
      </c>
      <c r="DC1452" s="731" t="e">
        <f t="shared" si="1059"/>
        <v>#DIV/0!</v>
      </c>
    </row>
    <row r="1453" spans="1:107" x14ac:dyDescent="0.2">
      <c r="A1453" s="733" t="str">
        <f>IF(C1453=0,IF('Process Capability'!$F$6=1,'Process Capability'!D1461,IF('Process Capability'!$F$6=2,I1303,IF('Process Capability'!$F$6=3,N1353,IF('Process Capability'!$F$6=4,T1378,IF('Process Capability'!$F$6=5,AA1393,IF('Process Capability'!$F$6=6,AI1403,"")))))),"")</f>
        <v/>
      </c>
      <c r="B1453" s="731" t="str">
        <f>IF(D1453=0,IF('Process Capability'!$F$6=1,H1453,IF('Process Capability'!$F$6=2,J1303,IF('Process Capability'!$F$6=3,O1353,IF('Process Capability'!$F$6=4,U1378,IF('Process Capability'!$F$6=5,AB1393,IF('Process Capability'!$F$6=6,AJ1403,"")))))),"")</f>
        <v/>
      </c>
      <c r="C1453" s="701" t="str">
        <f>IF('Process Capability'!$F$6=1,COUNTBLANK('Process Capability'!D1461),IF('Process Capability'!$F$6=2,COUNTBLANK(I1453),IF('Process Capability'!$F$6=3,COUNTBLANK(N1453),IF('Process Capability'!$F$6=4,COUNTBLANK(T1453),IF('Process Capability'!$F$6=5,COUNTBLANK(AA1453),IF('Process Capability'!$F$6=6,COUNTBLANK(AI1453),""))))))</f>
        <v/>
      </c>
      <c r="D1453" s="701" t="str">
        <f>IF('Process Capability'!$F$6=1,COUNTBLANK(H1453),IF('Process Capability'!$F$6=2,COUNTBLANK(J1453),IF('Process Capability'!$F$6=3,COUNTBLANK(O1453),IF('Process Capability'!$F$6=4,COUNTBLANK(U1453),IF('Process Capability'!$F$6=5,COUNTBLANK(AB1453),IF('Process Capability'!$F$6=6,COUNTBLANK(AJ1453),""))))))</f>
        <v/>
      </c>
      <c r="G1453" s="749" t="str">
        <f>IF(COUNTBLANK('Process Capability'!D1461)=1,"",'Process Capability'!D1461)</f>
        <v/>
      </c>
      <c r="H1453" s="748" t="str">
        <f>IF(COUNTBLANK('Process Capability'!D1461)=1,"",MAX('Process Capability'!D1460:D1461)-MIN('Process Capability'!D1460:D1461))</f>
        <v/>
      </c>
      <c r="AS1453" s="733">
        <v>1450</v>
      </c>
      <c r="AT1453" s="732">
        <f t="shared" si="1065"/>
        <v>725</v>
      </c>
      <c r="AU1453" s="732">
        <f t="shared" si="1068"/>
        <v>484</v>
      </c>
      <c r="AV1453" s="742">
        <f t="shared" si="1069"/>
        <v>363</v>
      </c>
      <c r="AW1453" s="732">
        <f t="shared" si="1070"/>
        <v>290</v>
      </c>
      <c r="AX1453" s="734">
        <f t="shared" si="1073"/>
        <v>242</v>
      </c>
      <c r="AY1453" s="662" t="str">
        <f t="shared" si="1042"/>
        <v/>
      </c>
      <c r="BL1453" s="733" t="str">
        <f t="shared" si="1040"/>
        <v/>
      </c>
      <c r="BM1453" s="734" t="str">
        <f t="shared" si="1041"/>
        <v/>
      </c>
      <c r="BN1453" s="751" t="str">
        <f t="shared" si="1043"/>
        <v/>
      </c>
      <c r="BO1453" s="742" t="str">
        <f t="shared" si="1044"/>
        <v/>
      </c>
      <c r="BP1453" s="750" t="str">
        <f t="shared" si="1060"/>
        <v/>
      </c>
      <c r="BQ1453" s="743" t="str">
        <f t="shared" si="1045"/>
        <v/>
      </c>
      <c r="BR1453" s="732" t="str">
        <f t="shared" si="1046"/>
        <v/>
      </c>
      <c r="BS1453" s="732" t="str">
        <f t="shared" si="1061"/>
        <v/>
      </c>
      <c r="BT1453" s="732" t="str">
        <f t="shared" si="1062"/>
        <v/>
      </c>
      <c r="BU1453" s="742" t="str">
        <f t="shared" si="1076"/>
        <v/>
      </c>
      <c r="BV1453" s="742" t="str">
        <f t="shared" si="1077"/>
        <v/>
      </c>
      <c r="BW1453" s="742" t="str">
        <f t="shared" si="1078"/>
        <v/>
      </c>
      <c r="BX1453" s="741" t="str">
        <f t="shared" si="1079"/>
        <v/>
      </c>
      <c r="BY1453" s="733" t="str">
        <f t="shared" si="1063"/>
        <v/>
      </c>
      <c r="BZ1453" s="732" t="str">
        <f t="shared" si="1071"/>
        <v/>
      </c>
      <c r="CA1453" s="732" t="str">
        <f t="shared" si="1066"/>
        <v/>
      </c>
      <c r="CB1453" s="734" t="str">
        <f t="shared" si="1072"/>
        <v/>
      </c>
      <c r="CC1453" s="733" t="str">
        <f t="shared" si="1064"/>
        <v/>
      </c>
      <c r="CD1453" s="740" t="str">
        <f t="shared" si="1080"/>
        <v/>
      </c>
      <c r="CE1453" s="732" t="str">
        <f t="shared" si="1067"/>
        <v/>
      </c>
      <c r="CF1453" s="739" t="str">
        <f t="shared" si="1081"/>
        <v/>
      </c>
      <c r="CG1453" s="737"/>
      <c r="CH1453" s="736" t="str">
        <f t="shared" si="1047"/>
        <v/>
      </c>
      <c r="CI1453" s="738" t="str">
        <f t="shared" si="1048"/>
        <v/>
      </c>
      <c r="CJ1453" s="737"/>
      <c r="CK1453" s="736" t="str">
        <f t="shared" si="1049"/>
        <v/>
      </c>
      <c r="CL1453" s="735" t="str">
        <f t="shared" si="1050"/>
        <v/>
      </c>
      <c r="CM1453" s="733" t="e">
        <f t="shared" si="1051"/>
        <v>#DIV/0!</v>
      </c>
      <c r="CN1453" s="732" t="e">
        <f t="shared" si="1082"/>
        <v>#DIV/0!</v>
      </c>
      <c r="CO1453" s="732" t="e">
        <f t="shared" si="1052"/>
        <v>#DIV/0!</v>
      </c>
      <c r="CP1453" s="734" t="e">
        <f t="shared" si="1083"/>
        <v>#DIV/0!</v>
      </c>
      <c r="CQ1453" s="733" t="str">
        <f t="shared" si="1053"/>
        <v/>
      </c>
      <c r="CR1453" s="732" t="str">
        <f t="shared" si="1074"/>
        <v/>
      </c>
      <c r="CS1453" s="732" t="str">
        <f t="shared" si="1054"/>
        <v/>
      </c>
      <c r="CT1453" s="731" t="str">
        <f t="shared" si="1075"/>
        <v/>
      </c>
      <c r="CV1453" s="733" t="e">
        <f>IF($H$1=1,'Process Capability'!$F$7,CX1453)</f>
        <v>#DIV/0!</v>
      </c>
      <c r="CW1453" s="732" t="e">
        <f t="shared" si="1055"/>
        <v>#DIV/0!</v>
      </c>
      <c r="CX1453" s="732" t="e">
        <f t="shared" si="1056"/>
        <v>#DIV/0!</v>
      </c>
      <c r="CY1453" s="732" t="e">
        <f t="shared" si="1057"/>
        <v>#DIV/0!</v>
      </c>
      <c r="CZ1453" s="732" t="e">
        <f>IF($H$1=1,'Process Capability'!$F$8,CX1453)</f>
        <v>#DIV/0!</v>
      </c>
      <c r="DA1453" s="732" t="e">
        <f>IF($H$1=1,MAX('Process Capability'!$F$7,'Process Capability'!$F$8)-MIN('Process Capability'!$F$7,'Process Capability'!$F$8),DC1453)</f>
        <v>#DIV/0!</v>
      </c>
      <c r="DB1453" s="732" t="e">
        <f t="shared" si="1058"/>
        <v>#DIV/0!</v>
      </c>
      <c r="DC1453" s="731" t="e">
        <f t="shared" si="1059"/>
        <v>#DIV/0!</v>
      </c>
    </row>
    <row r="1454" spans="1:107" x14ac:dyDescent="0.2">
      <c r="A1454" s="733" t="str">
        <f>IF(C1454=0,IF('Process Capability'!$F$6=1,'Process Capability'!D1462,IF('Process Capability'!$F$6=2,I1304,IF('Process Capability'!$F$6=3,N1354,IF('Process Capability'!$F$6=4,T1379,IF('Process Capability'!$F$6=5,AA1394,IF('Process Capability'!$F$6=6,AI1404,"")))))),"")</f>
        <v/>
      </c>
      <c r="B1454" s="731" t="str">
        <f>IF(D1454=0,IF('Process Capability'!$F$6=1,H1454,IF('Process Capability'!$F$6=2,J1304,IF('Process Capability'!$F$6=3,O1354,IF('Process Capability'!$F$6=4,U1379,IF('Process Capability'!$F$6=5,AB1394,IF('Process Capability'!$F$6=6,AJ1404,"")))))),"")</f>
        <v/>
      </c>
      <c r="C1454" s="701" t="str">
        <f>IF('Process Capability'!$F$6=1,COUNTBLANK('Process Capability'!D1462),IF('Process Capability'!$F$6=2,COUNTBLANK(I1454),IF('Process Capability'!$F$6=3,COUNTBLANK(N1454),IF('Process Capability'!$F$6=4,COUNTBLANK(T1454),IF('Process Capability'!$F$6=5,COUNTBLANK(AA1454),IF('Process Capability'!$F$6=6,COUNTBLANK(AI1454),""))))))</f>
        <v/>
      </c>
      <c r="D1454" s="701" t="str">
        <f>IF('Process Capability'!$F$6=1,COUNTBLANK(H1454),IF('Process Capability'!$F$6=2,COUNTBLANK(J1454),IF('Process Capability'!$F$6=3,COUNTBLANK(O1454),IF('Process Capability'!$F$6=4,COUNTBLANK(U1454),IF('Process Capability'!$F$6=5,COUNTBLANK(AB1454),IF('Process Capability'!$F$6=6,COUNTBLANK(AJ1454),""))))))</f>
        <v/>
      </c>
      <c r="G1454" s="749" t="str">
        <f>IF(COUNTBLANK('Process Capability'!D1462)=1,"",'Process Capability'!D1462)</f>
        <v/>
      </c>
      <c r="H1454" s="748" t="str">
        <f>IF(COUNTBLANK('Process Capability'!D1462)=1,"",MAX('Process Capability'!D1461:D1462)-MIN('Process Capability'!D1461:D1462))</f>
        <v/>
      </c>
      <c r="AS1454" s="733">
        <v>1451</v>
      </c>
      <c r="AT1454" s="732">
        <f t="shared" si="1065"/>
        <v>726</v>
      </c>
      <c r="AU1454" s="732">
        <f t="shared" si="1068"/>
        <v>484</v>
      </c>
      <c r="AV1454" s="742">
        <f t="shared" si="1069"/>
        <v>363</v>
      </c>
      <c r="AW1454" s="732">
        <f t="shared" si="1070"/>
        <v>291</v>
      </c>
      <c r="AX1454" s="734">
        <f t="shared" si="1073"/>
        <v>242</v>
      </c>
      <c r="AY1454" s="662" t="str">
        <f t="shared" si="1042"/>
        <v/>
      </c>
      <c r="BL1454" s="733" t="str">
        <f t="shared" si="1040"/>
        <v/>
      </c>
      <c r="BM1454" s="734" t="str">
        <f t="shared" si="1041"/>
        <v/>
      </c>
      <c r="BN1454" s="751" t="str">
        <f t="shared" si="1043"/>
        <v/>
      </c>
      <c r="BO1454" s="742" t="str">
        <f t="shared" si="1044"/>
        <v/>
      </c>
      <c r="BP1454" s="750" t="str">
        <f t="shared" si="1060"/>
        <v/>
      </c>
      <c r="BQ1454" s="743" t="str">
        <f t="shared" si="1045"/>
        <v/>
      </c>
      <c r="BR1454" s="732" t="str">
        <f t="shared" si="1046"/>
        <v/>
      </c>
      <c r="BS1454" s="732" t="str">
        <f t="shared" si="1061"/>
        <v/>
      </c>
      <c r="BT1454" s="732" t="str">
        <f t="shared" si="1062"/>
        <v/>
      </c>
      <c r="BU1454" s="742" t="str">
        <f t="shared" si="1076"/>
        <v/>
      </c>
      <c r="BV1454" s="742" t="str">
        <f t="shared" si="1077"/>
        <v/>
      </c>
      <c r="BW1454" s="742" t="str">
        <f t="shared" si="1078"/>
        <v/>
      </c>
      <c r="BX1454" s="741" t="str">
        <f t="shared" si="1079"/>
        <v/>
      </c>
      <c r="BY1454" s="733" t="str">
        <f t="shared" si="1063"/>
        <v/>
      </c>
      <c r="BZ1454" s="732" t="str">
        <f t="shared" si="1071"/>
        <v/>
      </c>
      <c r="CA1454" s="732" t="str">
        <f t="shared" si="1066"/>
        <v/>
      </c>
      <c r="CB1454" s="734" t="str">
        <f t="shared" si="1072"/>
        <v/>
      </c>
      <c r="CC1454" s="733" t="str">
        <f t="shared" si="1064"/>
        <v/>
      </c>
      <c r="CD1454" s="740" t="str">
        <f t="shared" si="1080"/>
        <v/>
      </c>
      <c r="CE1454" s="732" t="str">
        <f t="shared" si="1067"/>
        <v/>
      </c>
      <c r="CF1454" s="739" t="str">
        <f t="shared" si="1081"/>
        <v/>
      </c>
      <c r="CG1454" s="737"/>
      <c r="CH1454" s="736" t="str">
        <f t="shared" si="1047"/>
        <v/>
      </c>
      <c r="CI1454" s="738" t="str">
        <f t="shared" si="1048"/>
        <v/>
      </c>
      <c r="CJ1454" s="737"/>
      <c r="CK1454" s="736" t="str">
        <f t="shared" si="1049"/>
        <v/>
      </c>
      <c r="CL1454" s="735" t="str">
        <f t="shared" si="1050"/>
        <v/>
      </c>
      <c r="CM1454" s="733" t="e">
        <f t="shared" si="1051"/>
        <v>#DIV/0!</v>
      </c>
      <c r="CN1454" s="732" t="e">
        <f t="shared" si="1082"/>
        <v>#DIV/0!</v>
      </c>
      <c r="CO1454" s="732" t="e">
        <f t="shared" si="1052"/>
        <v>#DIV/0!</v>
      </c>
      <c r="CP1454" s="734" t="e">
        <f t="shared" si="1083"/>
        <v>#DIV/0!</v>
      </c>
      <c r="CQ1454" s="733" t="str">
        <f t="shared" si="1053"/>
        <v/>
      </c>
      <c r="CR1454" s="732" t="str">
        <f t="shared" si="1074"/>
        <v/>
      </c>
      <c r="CS1454" s="732" t="str">
        <f t="shared" si="1054"/>
        <v/>
      </c>
      <c r="CT1454" s="731" t="str">
        <f t="shared" si="1075"/>
        <v/>
      </c>
      <c r="CV1454" s="733" t="e">
        <f>IF($H$1=1,'Process Capability'!$F$7,CX1454)</f>
        <v>#DIV/0!</v>
      </c>
      <c r="CW1454" s="732" t="e">
        <f t="shared" si="1055"/>
        <v>#DIV/0!</v>
      </c>
      <c r="CX1454" s="732" t="e">
        <f t="shared" si="1056"/>
        <v>#DIV/0!</v>
      </c>
      <c r="CY1454" s="732" t="e">
        <f t="shared" si="1057"/>
        <v>#DIV/0!</v>
      </c>
      <c r="CZ1454" s="732" t="e">
        <f>IF($H$1=1,'Process Capability'!$F$8,CX1454)</f>
        <v>#DIV/0!</v>
      </c>
      <c r="DA1454" s="732" t="e">
        <f>IF($H$1=1,MAX('Process Capability'!$F$7,'Process Capability'!$F$8)-MIN('Process Capability'!$F$7,'Process Capability'!$F$8),DC1454)</f>
        <v>#DIV/0!</v>
      </c>
      <c r="DB1454" s="732" t="e">
        <f t="shared" si="1058"/>
        <v>#DIV/0!</v>
      </c>
      <c r="DC1454" s="731" t="e">
        <f t="shared" si="1059"/>
        <v>#DIV/0!</v>
      </c>
    </row>
    <row r="1455" spans="1:107" x14ac:dyDescent="0.2">
      <c r="A1455" s="733" t="str">
        <f>IF(C1455=0,IF('Process Capability'!$F$6=1,'Process Capability'!D1463,IF('Process Capability'!$F$6=2,I1305,IF('Process Capability'!$F$6=3,N1355,IF('Process Capability'!$F$6=4,T1380,IF('Process Capability'!$F$6=5,AA1395,IF('Process Capability'!$F$6=6,AI1405,"")))))),"")</f>
        <v/>
      </c>
      <c r="B1455" s="731" t="str">
        <f>IF(D1455=0,IF('Process Capability'!$F$6=1,H1455,IF('Process Capability'!$F$6=2,J1305,IF('Process Capability'!$F$6=3,O1355,IF('Process Capability'!$F$6=4,U1380,IF('Process Capability'!$F$6=5,AB1395,IF('Process Capability'!$F$6=6,AJ1405,"")))))),"")</f>
        <v/>
      </c>
      <c r="C1455" s="701" t="str">
        <f>IF('Process Capability'!$F$6=1,COUNTBLANK('Process Capability'!D1463),IF('Process Capability'!$F$6=2,COUNTBLANK(I1455),IF('Process Capability'!$F$6=3,COUNTBLANK(N1455),IF('Process Capability'!$F$6=4,COUNTBLANK(T1455),IF('Process Capability'!$F$6=5,COUNTBLANK(AA1455),IF('Process Capability'!$F$6=6,COUNTBLANK(AI1455),""))))))</f>
        <v/>
      </c>
      <c r="D1455" s="701" t="str">
        <f>IF('Process Capability'!$F$6=1,COUNTBLANK(H1455),IF('Process Capability'!$F$6=2,COUNTBLANK(J1455),IF('Process Capability'!$F$6=3,COUNTBLANK(O1455),IF('Process Capability'!$F$6=4,COUNTBLANK(U1455),IF('Process Capability'!$F$6=5,COUNTBLANK(AB1455),IF('Process Capability'!$F$6=6,COUNTBLANK(AJ1455),""))))))</f>
        <v/>
      </c>
      <c r="G1455" s="749" t="str">
        <f>IF(COUNTBLANK('Process Capability'!D1463)=1,"",'Process Capability'!D1463)</f>
        <v/>
      </c>
      <c r="H1455" s="748" t="str">
        <f>IF(COUNTBLANK('Process Capability'!D1463)=1,"",MAX('Process Capability'!D1462:D1463)-MIN('Process Capability'!D1462:D1463))</f>
        <v/>
      </c>
      <c r="AS1455" s="743">
        <v>1452</v>
      </c>
      <c r="AT1455" s="732">
        <f t="shared" si="1065"/>
        <v>726</v>
      </c>
      <c r="AU1455" s="732">
        <f t="shared" si="1068"/>
        <v>484</v>
      </c>
      <c r="AV1455" s="742">
        <f t="shared" si="1069"/>
        <v>363</v>
      </c>
      <c r="AW1455" s="732">
        <f t="shared" si="1070"/>
        <v>291</v>
      </c>
      <c r="AX1455" s="734">
        <f t="shared" si="1073"/>
        <v>242</v>
      </c>
      <c r="AY1455" s="662" t="str">
        <f t="shared" si="1042"/>
        <v/>
      </c>
      <c r="BL1455" s="733" t="str">
        <f t="shared" si="1040"/>
        <v/>
      </c>
      <c r="BM1455" s="734" t="str">
        <f t="shared" si="1041"/>
        <v/>
      </c>
      <c r="BN1455" s="751" t="str">
        <f t="shared" si="1043"/>
        <v/>
      </c>
      <c r="BO1455" s="742" t="str">
        <f t="shared" si="1044"/>
        <v/>
      </c>
      <c r="BP1455" s="750" t="str">
        <f t="shared" si="1060"/>
        <v/>
      </c>
      <c r="BQ1455" s="743" t="str">
        <f t="shared" si="1045"/>
        <v/>
      </c>
      <c r="BR1455" s="732" t="str">
        <f t="shared" si="1046"/>
        <v/>
      </c>
      <c r="BS1455" s="732" t="str">
        <f t="shared" si="1061"/>
        <v/>
      </c>
      <c r="BT1455" s="732" t="str">
        <f t="shared" si="1062"/>
        <v/>
      </c>
      <c r="BU1455" s="742" t="str">
        <f t="shared" si="1076"/>
        <v/>
      </c>
      <c r="BV1455" s="742" t="str">
        <f t="shared" si="1077"/>
        <v/>
      </c>
      <c r="BW1455" s="742" t="str">
        <f t="shared" si="1078"/>
        <v/>
      </c>
      <c r="BX1455" s="741" t="str">
        <f t="shared" si="1079"/>
        <v/>
      </c>
      <c r="BY1455" s="733" t="str">
        <f t="shared" si="1063"/>
        <v/>
      </c>
      <c r="BZ1455" s="732" t="str">
        <f t="shared" si="1071"/>
        <v/>
      </c>
      <c r="CA1455" s="732" t="str">
        <f t="shared" si="1066"/>
        <v/>
      </c>
      <c r="CB1455" s="734" t="str">
        <f t="shared" si="1072"/>
        <v/>
      </c>
      <c r="CC1455" s="733" t="str">
        <f t="shared" si="1064"/>
        <v/>
      </c>
      <c r="CD1455" s="740" t="str">
        <f t="shared" si="1080"/>
        <v/>
      </c>
      <c r="CE1455" s="732" t="str">
        <f t="shared" si="1067"/>
        <v/>
      </c>
      <c r="CF1455" s="739" t="str">
        <f t="shared" si="1081"/>
        <v/>
      </c>
      <c r="CG1455" s="737"/>
      <c r="CH1455" s="736" t="str">
        <f t="shared" si="1047"/>
        <v/>
      </c>
      <c r="CI1455" s="738" t="str">
        <f t="shared" si="1048"/>
        <v/>
      </c>
      <c r="CJ1455" s="737"/>
      <c r="CK1455" s="736" t="str">
        <f t="shared" si="1049"/>
        <v/>
      </c>
      <c r="CL1455" s="735" t="str">
        <f t="shared" si="1050"/>
        <v/>
      </c>
      <c r="CM1455" s="733" t="e">
        <f t="shared" si="1051"/>
        <v>#DIV/0!</v>
      </c>
      <c r="CN1455" s="732" t="e">
        <f t="shared" si="1082"/>
        <v>#DIV/0!</v>
      </c>
      <c r="CO1455" s="732" t="e">
        <f t="shared" si="1052"/>
        <v>#DIV/0!</v>
      </c>
      <c r="CP1455" s="734" t="e">
        <f t="shared" si="1083"/>
        <v>#DIV/0!</v>
      </c>
      <c r="CQ1455" s="733" t="str">
        <f t="shared" si="1053"/>
        <v/>
      </c>
      <c r="CR1455" s="732" t="str">
        <f t="shared" si="1074"/>
        <v/>
      </c>
      <c r="CS1455" s="732" t="str">
        <f t="shared" si="1054"/>
        <v/>
      </c>
      <c r="CT1455" s="731" t="str">
        <f t="shared" si="1075"/>
        <v/>
      </c>
      <c r="CV1455" s="733" t="e">
        <f>IF($H$1=1,'Process Capability'!$F$7,CX1455)</f>
        <v>#DIV/0!</v>
      </c>
      <c r="CW1455" s="732" t="e">
        <f t="shared" si="1055"/>
        <v>#DIV/0!</v>
      </c>
      <c r="CX1455" s="732" t="e">
        <f t="shared" si="1056"/>
        <v>#DIV/0!</v>
      </c>
      <c r="CY1455" s="732" t="e">
        <f t="shared" si="1057"/>
        <v>#DIV/0!</v>
      </c>
      <c r="CZ1455" s="732" t="e">
        <f>IF($H$1=1,'Process Capability'!$F$8,CX1455)</f>
        <v>#DIV/0!</v>
      </c>
      <c r="DA1455" s="732" t="e">
        <f>IF($H$1=1,MAX('Process Capability'!$F$7,'Process Capability'!$F$8)-MIN('Process Capability'!$F$7,'Process Capability'!$F$8),DC1455)</f>
        <v>#DIV/0!</v>
      </c>
      <c r="DB1455" s="732" t="e">
        <f t="shared" si="1058"/>
        <v>#DIV/0!</v>
      </c>
      <c r="DC1455" s="731" t="e">
        <f t="shared" si="1059"/>
        <v>#DIV/0!</v>
      </c>
    </row>
    <row r="1456" spans="1:107" x14ac:dyDescent="0.2">
      <c r="A1456" s="733" t="str">
        <f>IF(C1456=0,IF('Process Capability'!$F$6=1,'Process Capability'!D1464,IF('Process Capability'!$F$6=2,I1306,IF('Process Capability'!$F$6=3,N1356,IF('Process Capability'!$F$6=4,T1381,IF('Process Capability'!$F$6=5,AA1396,IF('Process Capability'!$F$6=6,AI1406,"")))))),"")</f>
        <v/>
      </c>
      <c r="B1456" s="731" t="str">
        <f>IF(D1456=0,IF('Process Capability'!$F$6=1,H1456,IF('Process Capability'!$F$6=2,J1306,IF('Process Capability'!$F$6=3,O1356,IF('Process Capability'!$F$6=4,U1381,IF('Process Capability'!$F$6=5,AB1396,IF('Process Capability'!$F$6=6,AJ1406,"")))))),"")</f>
        <v/>
      </c>
      <c r="C1456" s="701" t="str">
        <f>IF('Process Capability'!$F$6=1,COUNTBLANK('Process Capability'!D1464),IF('Process Capability'!$F$6=2,COUNTBLANK(I1456),IF('Process Capability'!$F$6=3,COUNTBLANK(N1456),IF('Process Capability'!$F$6=4,COUNTBLANK(T1456),IF('Process Capability'!$F$6=5,COUNTBLANK(AA1456),IF('Process Capability'!$F$6=6,COUNTBLANK(AI1456),""))))))</f>
        <v/>
      </c>
      <c r="D1456" s="701" t="str">
        <f>IF('Process Capability'!$F$6=1,COUNTBLANK(H1456),IF('Process Capability'!$F$6=2,COUNTBLANK(J1456),IF('Process Capability'!$F$6=3,COUNTBLANK(O1456),IF('Process Capability'!$F$6=4,COUNTBLANK(U1456),IF('Process Capability'!$F$6=5,COUNTBLANK(AB1456),IF('Process Capability'!$F$6=6,COUNTBLANK(AJ1456),""))))))</f>
        <v/>
      </c>
      <c r="G1456" s="749" t="str">
        <f>IF(COUNTBLANK('Process Capability'!D1464)=1,"",'Process Capability'!D1464)</f>
        <v/>
      </c>
      <c r="H1456" s="748" t="str">
        <f>IF(COUNTBLANK('Process Capability'!D1464)=1,"",MAX('Process Capability'!D1463:D1464)-MIN('Process Capability'!D1463:D1464))</f>
        <v/>
      </c>
      <c r="AS1456" s="733">
        <v>1453</v>
      </c>
      <c r="AT1456" s="732">
        <f t="shared" si="1065"/>
        <v>727</v>
      </c>
      <c r="AU1456" s="732">
        <f t="shared" si="1068"/>
        <v>485</v>
      </c>
      <c r="AV1456" s="742">
        <f t="shared" si="1069"/>
        <v>364</v>
      </c>
      <c r="AW1456" s="732">
        <f t="shared" si="1070"/>
        <v>291</v>
      </c>
      <c r="AX1456" s="734">
        <f t="shared" si="1073"/>
        <v>243</v>
      </c>
      <c r="AY1456" s="662" t="str">
        <f t="shared" si="1042"/>
        <v/>
      </c>
      <c r="BL1456" s="733" t="str">
        <f t="shared" si="1040"/>
        <v/>
      </c>
      <c r="BM1456" s="734" t="str">
        <f t="shared" si="1041"/>
        <v/>
      </c>
      <c r="BN1456" s="751" t="str">
        <f t="shared" si="1043"/>
        <v/>
      </c>
      <c r="BO1456" s="742" t="str">
        <f t="shared" si="1044"/>
        <v/>
      </c>
      <c r="BP1456" s="750" t="str">
        <f t="shared" si="1060"/>
        <v/>
      </c>
      <c r="BQ1456" s="743" t="str">
        <f t="shared" si="1045"/>
        <v/>
      </c>
      <c r="BR1456" s="732" t="str">
        <f t="shared" si="1046"/>
        <v/>
      </c>
      <c r="BS1456" s="732" t="str">
        <f t="shared" si="1061"/>
        <v/>
      </c>
      <c r="BT1456" s="732" t="str">
        <f t="shared" si="1062"/>
        <v/>
      </c>
      <c r="BU1456" s="742" t="str">
        <f t="shared" si="1076"/>
        <v/>
      </c>
      <c r="BV1456" s="742" t="str">
        <f t="shared" si="1077"/>
        <v/>
      </c>
      <c r="BW1456" s="742" t="str">
        <f t="shared" si="1078"/>
        <v/>
      </c>
      <c r="BX1456" s="741" t="str">
        <f t="shared" si="1079"/>
        <v/>
      </c>
      <c r="BY1456" s="733" t="str">
        <f t="shared" si="1063"/>
        <v/>
      </c>
      <c r="BZ1456" s="732" t="str">
        <f t="shared" si="1071"/>
        <v/>
      </c>
      <c r="CA1456" s="732" t="str">
        <f t="shared" si="1066"/>
        <v/>
      </c>
      <c r="CB1456" s="734" t="str">
        <f t="shared" si="1072"/>
        <v/>
      </c>
      <c r="CC1456" s="733" t="str">
        <f t="shared" si="1064"/>
        <v/>
      </c>
      <c r="CD1456" s="740" t="str">
        <f t="shared" si="1080"/>
        <v/>
      </c>
      <c r="CE1456" s="732" t="str">
        <f t="shared" si="1067"/>
        <v/>
      </c>
      <c r="CF1456" s="739" t="str">
        <f t="shared" si="1081"/>
        <v/>
      </c>
      <c r="CG1456" s="737"/>
      <c r="CH1456" s="736" t="str">
        <f t="shared" si="1047"/>
        <v/>
      </c>
      <c r="CI1456" s="738" t="str">
        <f t="shared" si="1048"/>
        <v/>
      </c>
      <c r="CJ1456" s="737"/>
      <c r="CK1456" s="736" t="str">
        <f t="shared" si="1049"/>
        <v/>
      </c>
      <c r="CL1456" s="735" t="str">
        <f t="shared" si="1050"/>
        <v/>
      </c>
      <c r="CM1456" s="733" t="e">
        <f t="shared" si="1051"/>
        <v>#DIV/0!</v>
      </c>
      <c r="CN1456" s="732" t="e">
        <f t="shared" si="1082"/>
        <v>#DIV/0!</v>
      </c>
      <c r="CO1456" s="732" t="e">
        <f t="shared" si="1052"/>
        <v>#DIV/0!</v>
      </c>
      <c r="CP1456" s="734" t="e">
        <f t="shared" si="1083"/>
        <v>#DIV/0!</v>
      </c>
      <c r="CQ1456" s="733" t="str">
        <f t="shared" si="1053"/>
        <v/>
      </c>
      <c r="CR1456" s="732" t="str">
        <f t="shared" si="1074"/>
        <v/>
      </c>
      <c r="CS1456" s="732" t="str">
        <f t="shared" si="1054"/>
        <v/>
      </c>
      <c r="CT1456" s="731" t="str">
        <f t="shared" si="1075"/>
        <v/>
      </c>
      <c r="CV1456" s="733" t="e">
        <f>IF($H$1=1,'Process Capability'!$F$7,CX1456)</f>
        <v>#DIV/0!</v>
      </c>
      <c r="CW1456" s="732" t="e">
        <f t="shared" si="1055"/>
        <v>#DIV/0!</v>
      </c>
      <c r="CX1456" s="732" t="e">
        <f t="shared" si="1056"/>
        <v>#DIV/0!</v>
      </c>
      <c r="CY1456" s="732" t="e">
        <f t="shared" si="1057"/>
        <v>#DIV/0!</v>
      </c>
      <c r="CZ1456" s="732" t="e">
        <f>IF($H$1=1,'Process Capability'!$F$8,CX1456)</f>
        <v>#DIV/0!</v>
      </c>
      <c r="DA1456" s="732" t="e">
        <f>IF($H$1=1,MAX('Process Capability'!$F$7,'Process Capability'!$F$8)-MIN('Process Capability'!$F$7,'Process Capability'!$F$8),DC1456)</f>
        <v>#DIV/0!</v>
      </c>
      <c r="DB1456" s="732" t="e">
        <f t="shared" si="1058"/>
        <v>#DIV/0!</v>
      </c>
      <c r="DC1456" s="731" t="e">
        <f t="shared" si="1059"/>
        <v>#DIV/0!</v>
      </c>
    </row>
    <row r="1457" spans="1:107" x14ac:dyDescent="0.2">
      <c r="A1457" s="733" t="str">
        <f>IF(C1457=0,IF('Process Capability'!$F$6=1,'Process Capability'!D1465,IF('Process Capability'!$F$6=2,I1307,IF('Process Capability'!$F$6=3,N1357,IF('Process Capability'!$F$6=4,T1382,IF('Process Capability'!$F$6=5,AA1397,IF('Process Capability'!$F$6=6,AI1407,"")))))),"")</f>
        <v/>
      </c>
      <c r="B1457" s="731" t="str">
        <f>IF(D1457=0,IF('Process Capability'!$F$6=1,H1457,IF('Process Capability'!$F$6=2,J1307,IF('Process Capability'!$F$6=3,O1357,IF('Process Capability'!$F$6=4,U1382,IF('Process Capability'!$F$6=5,AB1397,IF('Process Capability'!$F$6=6,AJ1407,"")))))),"")</f>
        <v/>
      </c>
      <c r="C1457" s="701" t="str">
        <f>IF('Process Capability'!$F$6=1,COUNTBLANK('Process Capability'!D1465),IF('Process Capability'!$F$6=2,COUNTBLANK(I1457),IF('Process Capability'!$F$6=3,COUNTBLANK(N1457),IF('Process Capability'!$F$6=4,COUNTBLANK(T1457),IF('Process Capability'!$F$6=5,COUNTBLANK(AA1457),IF('Process Capability'!$F$6=6,COUNTBLANK(AI1457),""))))))</f>
        <v/>
      </c>
      <c r="D1457" s="701" t="str">
        <f>IF('Process Capability'!$F$6=1,COUNTBLANK(H1457),IF('Process Capability'!$F$6=2,COUNTBLANK(J1457),IF('Process Capability'!$F$6=3,COUNTBLANK(O1457),IF('Process Capability'!$F$6=4,COUNTBLANK(U1457),IF('Process Capability'!$F$6=5,COUNTBLANK(AB1457),IF('Process Capability'!$F$6=6,COUNTBLANK(AJ1457),""))))))</f>
        <v/>
      </c>
      <c r="G1457" s="749" t="str">
        <f>IF(COUNTBLANK('Process Capability'!D1465)=1,"",'Process Capability'!D1465)</f>
        <v/>
      </c>
      <c r="H1457" s="748" t="str">
        <f>IF(COUNTBLANK('Process Capability'!D1465)=1,"",MAX('Process Capability'!D1464:D1465)-MIN('Process Capability'!D1464:D1465))</f>
        <v/>
      </c>
      <c r="AS1457" s="733">
        <v>1454</v>
      </c>
      <c r="AT1457" s="732">
        <f t="shared" si="1065"/>
        <v>727</v>
      </c>
      <c r="AU1457" s="732">
        <f t="shared" si="1068"/>
        <v>485</v>
      </c>
      <c r="AV1457" s="742">
        <f t="shared" si="1069"/>
        <v>364</v>
      </c>
      <c r="AW1457" s="732">
        <f t="shared" si="1070"/>
        <v>291</v>
      </c>
      <c r="AX1457" s="734">
        <f t="shared" si="1073"/>
        <v>243</v>
      </c>
      <c r="AY1457" s="662" t="str">
        <f t="shared" si="1042"/>
        <v/>
      </c>
      <c r="BL1457" s="733" t="str">
        <f t="shared" si="1040"/>
        <v/>
      </c>
      <c r="BM1457" s="734" t="str">
        <f t="shared" si="1041"/>
        <v/>
      </c>
      <c r="BN1457" s="751" t="str">
        <f t="shared" si="1043"/>
        <v/>
      </c>
      <c r="BO1457" s="742" t="str">
        <f t="shared" si="1044"/>
        <v/>
      </c>
      <c r="BP1457" s="750" t="str">
        <f t="shared" si="1060"/>
        <v/>
      </c>
      <c r="BQ1457" s="743" t="str">
        <f t="shared" si="1045"/>
        <v/>
      </c>
      <c r="BR1457" s="732" t="str">
        <f t="shared" si="1046"/>
        <v/>
      </c>
      <c r="BS1457" s="732" t="str">
        <f t="shared" si="1061"/>
        <v/>
      </c>
      <c r="BT1457" s="732" t="str">
        <f t="shared" si="1062"/>
        <v/>
      </c>
      <c r="BU1457" s="742" t="str">
        <f t="shared" si="1076"/>
        <v/>
      </c>
      <c r="BV1457" s="742" t="str">
        <f t="shared" si="1077"/>
        <v/>
      </c>
      <c r="BW1457" s="742" t="str">
        <f t="shared" si="1078"/>
        <v/>
      </c>
      <c r="BX1457" s="741" t="str">
        <f t="shared" si="1079"/>
        <v/>
      </c>
      <c r="BY1457" s="733" t="str">
        <f t="shared" si="1063"/>
        <v/>
      </c>
      <c r="BZ1457" s="732" t="str">
        <f t="shared" si="1071"/>
        <v/>
      </c>
      <c r="CA1457" s="732" t="str">
        <f t="shared" si="1066"/>
        <v/>
      </c>
      <c r="CB1457" s="734" t="str">
        <f t="shared" si="1072"/>
        <v/>
      </c>
      <c r="CC1457" s="733" t="str">
        <f t="shared" si="1064"/>
        <v/>
      </c>
      <c r="CD1457" s="740" t="str">
        <f t="shared" si="1080"/>
        <v/>
      </c>
      <c r="CE1457" s="732" t="str">
        <f t="shared" si="1067"/>
        <v/>
      </c>
      <c r="CF1457" s="739" t="str">
        <f t="shared" si="1081"/>
        <v/>
      </c>
      <c r="CG1457" s="737"/>
      <c r="CH1457" s="736" t="str">
        <f t="shared" si="1047"/>
        <v/>
      </c>
      <c r="CI1457" s="738" t="str">
        <f t="shared" si="1048"/>
        <v/>
      </c>
      <c r="CJ1457" s="737"/>
      <c r="CK1457" s="736" t="str">
        <f t="shared" si="1049"/>
        <v/>
      </c>
      <c r="CL1457" s="735" t="str">
        <f t="shared" si="1050"/>
        <v/>
      </c>
      <c r="CM1457" s="733" t="e">
        <f t="shared" si="1051"/>
        <v>#DIV/0!</v>
      </c>
      <c r="CN1457" s="732" t="e">
        <f t="shared" si="1082"/>
        <v>#DIV/0!</v>
      </c>
      <c r="CO1457" s="732" t="e">
        <f t="shared" si="1052"/>
        <v>#DIV/0!</v>
      </c>
      <c r="CP1457" s="734" t="e">
        <f t="shared" si="1083"/>
        <v>#DIV/0!</v>
      </c>
      <c r="CQ1457" s="733" t="str">
        <f t="shared" si="1053"/>
        <v/>
      </c>
      <c r="CR1457" s="732" t="str">
        <f t="shared" si="1074"/>
        <v/>
      </c>
      <c r="CS1457" s="732" t="str">
        <f t="shared" si="1054"/>
        <v/>
      </c>
      <c r="CT1457" s="731" t="str">
        <f t="shared" si="1075"/>
        <v/>
      </c>
      <c r="CV1457" s="733" t="e">
        <f>IF($H$1=1,'Process Capability'!$F$7,CX1457)</f>
        <v>#DIV/0!</v>
      </c>
      <c r="CW1457" s="732" t="e">
        <f t="shared" si="1055"/>
        <v>#DIV/0!</v>
      </c>
      <c r="CX1457" s="732" t="e">
        <f t="shared" si="1056"/>
        <v>#DIV/0!</v>
      </c>
      <c r="CY1457" s="732" t="e">
        <f t="shared" si="1057"/>
        <v>#DIV/0!</v>
      </c>
      <c r="CZ1457" s="732" t="e">
        <f>IF($H$1=1,'Process Capability'!$F$8,CX1457)</f>
        <v>#DIV/0!</v>
      </c>
      <c r="DA1457" s="732" t="e">
        <f>IF($H$1=1,MAX('Process Capability'!$F$7,'Process Capability'!$F$8)-MIN('Process Capability'!$F$7,'Process Capability'!$F$8),DC1457)</f>
        <v>#DIV/0!</v>
      </c>
      <c r="DB1457" s="732" t="e">
        <f t="shared" si="1058"/>
        <v>#DIV/0!</v>
      </c>
      <c r="DC1457" s="731" t="e">
        <f t="shared" si="1059"/>
        <v>#DIV/0!</v>
      </c>
    </row>
    <row r="1458" spans="1:107" x14ac:dyDescent="0.2">
      <c r="A1458" s="733" t="str">
        <f>IF(C1458=0,IF('Process Capability'!$F$6=1,'Process Capability'!D1466,IF('Process Capability'!$F$6=2,I1308,IF('Process Capability'!$F$6=3,N1358,IF('Process Capability'!$F$6=4,T1383,IF('Process Capability'!$F$6=5,AA1398,IF('Process Capability'!$F$6=6,AI1408,"")))))),"")</f>
        <v/>
      </c>
      <c r="B1458" s="731" t="str">
        <f>IF(D1458=0,IF('Process Capability'!$F$6=1,H1458,IF('Process Capability'!$F$6=2,J1308,IF('Process Capability'!$F$6=3,O1358,IF('Process Capability'!$F$6=4,U1383,IF('Process Capability'!$F$6=5,AB1398,IF('Process Capability'!$F$6=6,AJ1408,"")))))),"")</f>
        <v/>
      </c>
      <c r="C1458" s="701" t="str">
        <f>IF('Process Capability'!$F$6=1,COUNTBLANK('Process Capability'!D1466),IF('Process Capability'!$F$6=2,COUNTBLANK(I1458),IF('Process Capability'!$F$6=3,COUNTBLANK(N1458),IF('Process Capability'!$F$6=4,COUNTBLANK(T1458),IF('Process Capability'!$F$6=5,COUNTBLANK(AA1458),IF('Process Capability'!$F$6=6,COUNTBLANK(AI1458),""))))))</f>
        <v/>
      </c>
      <c r="D1458" s="701" t="str">
        <f>IF('Process Capability'!$F$6=1,COUNTBLANK(H1458),IF('Process Capability'!$F$6=2,COUNTBLANK(J1458),IF('Process Capability'!$F$6=3,COUNTBLANK(O1458),IF('Process Capability'!$F$6=4,COUNTBLANK(U1458),IF('Process Capability'!$F$6=5,COUNTBLANK(AB1458),IF('Process Capability'!$F$6=6,COUNTBLANK(AJ1458),""))))))</f>
        <v/>
      </c>
      <c r="G1458" s="749" t="str">
        <f>IF(COUNTBLANK('Process Capability'!D1466)=1,"",'Process Capability'!D1466)</f>
        <v/>
      </c>
      <c r="H1458" s="748" t="str">
        <f>IF(COUNTBLANK('Process Capability'!D1466)=1,"",MAX('Process Capability'!D1465:D1466)-MIN('Process Capability'!D1465:D1466))</f>
        <v/>
      </c>
      <c r="AS1458" s="743">
        <v>1455</v>
      </c>
      <c r="AT1458" s="732">
        <f t="shared" si="1065"/>
        <v>728</v>
      </c>
      <c r="AU1458" s="732">
        <f t="shared" si="1068"/>
        <v>485</v>
      </c>
      <c r="AV1458" s="742">
        <f t="shared" si="1069"/>
        <v>364</v>
      </c>
      <c r="AW1458" s="732">
        <f t="shared" si="1070"/>
        <v>291</v>
      </c>
      <c r="AX1458" s="734">
        <f t="shared" si="1073"/>
        <v>243</v>
      </c>
      <c r="AY1458" s="662" t="str">
        <f t="shared" si="1042"/>
        <v/>
      </c>
      <c r="BL1458" s="733" t="str">
        <f t="shared" si="1040"/>
        <v/>
      </c>
      <c r="BM1458" s="734" t="str">
        <f t="shared" si="1041"/>
        <v/>
      </c>
      <c r="BN1458" s="751" t="str">
        <f t="shared" si="1043"/>
        <v/>
      </c>
      <c r="BO1458" s="742" t="str">
        <f t="shared" si="1044"/>
        <v/>
      </c>
      <c r="BP1458" s="750" t="str">
        <f t="shared" si="1060"/>
        <v/>
      </c>
      <c r="BQ1458" s="743" t="str">
        <f t="shared" si="1045"/>
        <v/>
      </c>
      <c r="BR1458" s="732" t="str">
        <f t="shared" si="1046"/>
        <v/>
      </c>
      <c r="BS1458" s="732" t="str">
        <f t="shared" si="1061"/>
        <v/>
      </c>
      <c r="BT1458" s="732" t="str">
        <f t="shared" si="1062"/>
        <v/>
      </c>
      <c r="BU1458" s="742" t="str">
        <f t="shared" si="1076"/>
        <v/>
      </c>
      <c r="BV1458" s="742" t="str">
        <f t="shared" si="1077"/>
        <v/>
      </c>
      <c r="BW1458" s="742" t="str">
        <f t="shared" si="1078"/>
        <v/>
      </c>
      <c r="BX1458" s="741" t="str">
        <f t="shared" si="1079"/>
        <v/>
      </c>
      <c r="BY1458" s="733" t="str">
        <f t="shared" si="1063"/>
        <v/>
      </c>
      <c r="BZ1458" s="732" t="str">
        <f t="shared" si="1071"/>
        <v/>
      </c>
      <c r="CA1458" s="732" t="str">
        <f t="shared" si="1066"/>
        <v/>
      </c>
      <c r="CB1458" s="734" t="str">
        <f t="shared" si="1072"/>
        <v/>
      </c>
      <c r="CC1458" s="733" t="str">
        <f t="shared" si="1064"/>
        <v/>
      </c>
      <c r="CD1458" s="740" t="str">
        <f t="shared" si="1080"/>
        <v/>
      </c>
      <c r="CE1458" s="732" t="str">
        <f t="shared" si="1067"/>
        <v/>
      </c>
      <c r="CF1458" s="739" t="str">
        <f t="shared" si="1081"/>
        <v/>
      </c>
      <c r="CG1458" s="737"/>
      <c r="CH1458" s="736" t="str">
        <f t="shared" si="1047"/>
        <v/>
      </c>
      <c r="CI1458" s="738" t="str">
        <f t="shared" si="1048"/>
        <v/>
      </c>
      <c r="CJ1458" s="737"/>
      <c r="CK1458" s="736" t="str">
        <f t="shared" si="1049"/>
        <v/>
      </c>
      <c r="CL1458" s="735" t="str">
        <f t="shared" si="1050"/>
        <v/>
      </c>
      <c r="CM1458" s="733" t="e">
        <f t="shared" si="1051"/>
        <v>#DIV/0!</v>
      </c>
      <c r="CN1458" s="732" t="e">
        <f t="shared" si="1082"/>
        <v>#DIV/0!</v>
      </c>
      <c r="CO1458" s="732" t="e">
        <f t="shared" si="1052"/>
        <v>#DIV/0!</v>
      </c>
      <c r="CP1458" s="734" t="e">
        <f t="shared" si="1083"/>
        <v>#DIV/0!</v>
      </c>
      <c r="CQ1458" s="733" t="str">
        <f t="shared" si="1053"/>
        <v/>
      </c>
      <c r="CR1458" s="732" t="str">
        <f t="shared" si="1074"/>
        <v/>
      </c>
      <c r="CS1458" s="732" t="str">
        <f t="shared" si="1054"/>
        <v/>
      </c>
      <c r="CT1458" s="731" t="str">
        <f t="shared" si="1075"/>
        <v/>
      </c>
      <c r="CV1458" s="733" t="e">
        <f>IF($H$1=1,'Process Capability'!$F$7,CX1458)</f>
        <v>#DIV/0!</v>
      </c>
      <c r="CW1458" s="732" t="e">
        <f t="shared" si="1055"/>
        <v>#DIV/0!</v>
      </c>
      <c r="CX1458" s="732" t="e">
        <f t="shared" si="1056"/>
        <v>#DIV/0!</v>
      </c>
      <c r="CY1458" s="732" t="e">
        <f t="shared" si="1057"/>
        <v>#DIV/0!</v>
      </c>
      <c r="CZ1458" s="732" t="e">
        <f>IF($H$1=1,'Process Capability'!$F$8,CX1458)</f>
        <v>#DIV/0!</v>
      </c>
      <c r="DA1458" s="732" t="e">
        <f>IF($H$1=1,MAX('Process Capability'!$F$7,'Process Capability'!$F$8)-MIN('Process Capability'!$F$7,'Process Capability'!$F$8),DC1458)</f>
        <v>#DIV/0!</v>
      </c>
      <c r="DB1458" s="732" t="e">
        <f t="shared" si="1058"/>
        <v>#DIV/0!</v>
      </c>
      <c r="DC1458" s="731" t="e">
        <f t="shared" si="1059"/>
        <v>#DIV/0!</v>
      </c>
    </row>
    <row r="1459" spans="1:107" x14ac:dyDescent="0.2">
      <c r="A1459" s="733" t="str">
        <f>IF(C1459=0,IF('Process Capability'!$F$6=1,'Process Capability'!D1467,IF('Process Capability'!$F$6=2,I1309,IF('Process Capability'!$F$6=3,N1359,IF('Process Capability'!$F$6=4,T1384,IF('Process Capability'!$F$6=5,AA1399,IF('Process Capability'!$F$6=6,AI1409,"")))))),"")</f>
        <v/>
      </c>
      <c r="B1459" s="731" t="str">
        <f>IF(D1459=0,IF('Process Capability'!$F$6=1,H1459,IF('Process Capability'!$F$6=2,J1309,IF('Process Capability'!$F$6=3,O1359,IF('Process Capability'!$F$6=4,U1384,IF('Process Capability'!$F$6=5,AB1399,IF('Process Capability'!$F$6=6,AJ1409,"")))))),"")</f>
        <v/>
      </c>
      <c r="C1459" s="701" t="str">
        <f>IF('Process Capability'!$F$6=1,COUNTBLANK('Process Capability'!D1467),IF('Process Capability'!$F$6=2,COUNTBLANK(I1459),IF('Process Capability'!$F$6=3,COUNTBLANK(N1459),IF('Process Capability'!$F$6=4,COUNTBLANK(T1459),IF('Process Capability'!$F$6=5,COUNTBLANK(AA1459),IF('Process Capability'!$F$6=6,COUNTBLANK(AI1459),""))))))</f>
        <v/>
      </c>
      <c r="D1459" s="701" t="str">
        <f>IF('Process Capability'!$F$6=1,COUNTBLANK(H1459),IF('Process Capability'!$F$6=2,COUNTBLANK(J1459),IF('Process Capability'!$F$6=3,COUNTBLANK(O1459),IF('Process Capability'!$F$6=4,COUNTBLANK(U1459),IF('Process Capability'!$F$6=5,COUNTBLANK(AB1459),IF('Process Capability'!$F$6=6,COUNTBLANK(AJ1459),""))))))</f>
        <v/>
      </c>
      <c r="G1459" s="749" t="str">
        <f>IF(COUNTBLANK('Process Capability'!D1467)=1,"",'Process Capability'!D1467)</f>
        <v/>
      </c>
      <c r="H1459" s="748" t="str">
        <f>IF(COUNTBLANK('Process Capability'!D1467)=1,"",MAX('Process Capability'!D1466:D1467)-MIN('Process Capability'!D1466:D1467))</f>
        <v/>
      </c>
      <c r="AS1459" s="733">
        <v>1456</v>
      </c>
      <c r="AT1459" s="732">
        <f t="shared" si="1065"/>
        <v>728</v>
      </c>
      <c r="AU1459" s="732">
        <f t="shared" si="1068"/>
        <v>486</v>
      </c>
      <c r="AV1459" s="742">
        <f t="shared" si="1069"/>
        <v>364</v>
      </c>
      <c r="AW1459" s="732">
        <f t="shared" si="1070"/>
        <v>292</v>
      </c>
      <c r="AX1459" s="734">
        <f t="shared" si="1073"/>
        <v>243</v>
      </c>
      <c r="AY1459" s="662" t="str">
        <f t="shared" si="1042"/>
        <v/>
      </c>
      <c r="BL1459" s="733" t="str">
        <f t="shared" si="1040"/>
        <v/>
      </c>
      <c r="BM1459" s="734" t="str">
        <f t="shared" si="1041"/>
        <v/>
      </c>
      <c r="BN1459" s="751" t="str">
        <f t="shared" si="1043"/>
        <v/>
      </c>
      <c r="BO1459" s="742" t="str">
        <f t="shared" si="1044"/>
        <v/>
      </c>
      <c r="BP1459" s="750" t="str">
        <f t="shared" si="1060"/>
        <v/>
      </c>
      <c r="BQ1459" s="743" t="str">
        <f t="shared" si="1045"/>
        <v/>
      </c>
      <c r="BR1459" s="732" t="str">
        <f t="shared" si="1046"/>
        <v/>
      </c>
      <c r="BS1459" s="732" t="str">
        <f t="shared" si="1061"/>
        <v/>
      </c>
      <c r="BT1459" s="732" t="str">
        <f t="shared" si="1062"/>
        <v/>
      </c>
      <c r="BU1459" s="742" t="str">
        <f t="shared" si="1076"/>
        <v/>
      </c>
      <c r="BV1459" s="742" t="str">
        <f t="shared" si="1077"/>
        <v/>
      </c>
      <c r="BW1459" s="742" t="str">
        <f t="shared" si="1078"/>
        <v/>
      </c>
      <c r="BX1459" s="741" t="str">
        <f t="shared" si="1079"/>
        <v/>
      </c>
      <c r="BY1459" s="733" t="str">
        <f t="shared" si="1063"/>
        <v/>
      </c>
      <c r="BZ1459" s="732" t="str">
        <f t="shared" si="1071"/>
        <v/>
      </c>
      <c r="CA1459" s="732" t="str">
        <f t="shared" si="1066"/>
        <v/>
      </c>
      <c r="CB1459" s="734" t="str">
        <f t="shared" si="1072"/>
        <v/>
      </c>
      <c r="CC1459" s="733" t="str">
        <f t="shared" si="1064"/>
        <v/>
      </c>
      <c r="CD1459" s="740" t="str">
        <f t="shared" si="1080"/>
        <v/>
      </c>
      <c r="CE1459" s="732" t="str">
        <f t="shared" si="1067"/>
        <v/>
      </c>
      <c r="CF1459" s="739" t="str">
        <f t="shared" si="1081"/>
        <v/>
      </c>
      <c r="CG1459" s="737"/>
      <c r="CH1459" s="736" t="str">
        <f t="shared" si="1047"/>
        <v/>
      </c>
      <c r="CI1459" s="738" t="str">
        <f t="shared" si="1048"/>
        <v/>
      </c>
      <c r="CJ1459" s="737"/>
      <c r="CK1459" s="736" t="str">
        <f t="shared" si="1049"/>
        <v/>
      </c>
      <c r="CL1459" s="735" t="str">
        <f t="shared" si="1050"/>
        <v/>
      </c>
      <c r="CM1459" s="733" t="e">
        <f t="shared" si="1051"/>
        <v>#DIV/0!</v>
      </c>
      <c r="CN1459" s="732" t="e">
        <f t="shared" si="1082"/>
        <v>#DIV/0!</v>
      </c>
      <c r="CO1459" s="732" t="e">
        <f t="shared" si="1052"/>
        <v>#DIV/0!</v>
      </c>
      <c r="CP1459" s="734" t="e">
        <f t="shared" si="1083"/>
        <v>#DIV/0!</v>
      </c>
      <c r="CQ1459" s="733" t="str">
        <f t="shared" si="1053"/>
        <v/>
      </c>
      <c r="CR1459" s="732" t="str">
        <f t="shared" si="1074"/>
        <v/>
      </c>
      <c r="CS1459" s="732" t="str">
        <f t="shared" si="1054"/>
        <v/>
      </c>
      <c r="CT1459" s="731" t="str">
        <f t="shared" si="1075"/>
        <v/>
      </c>
      <c r="CV1459" s="733" t="e">
        <f>IF($H$1=1,'Process Capability'!$F$7,CX1459)</f>
        <v>#DIV/0!</v>
      </c>
      <c r="CW1459" s="732" t="e">
        <f t="shared" si="1055"/>
        <v>#DIV/0!</v>
      </c>
      <c r="CX1459" s="732" t="e">
        <f t="shared" si="1056"/>
        <v>#DIV/0!</v>
      </c>
      <c r="CY1459" s="732" t="e">
        <f t="shared" si="1057"/>
        <v>#DIV/0!</v>
      </c>
      <c r="CZ1459" s="732" t="e">
        <f>IF($H$1=1,'Process Capability'!$F$8,CX1459)</f>
        <v>#DIV/0!</v>
      </c>
      <c r="DA1459" s="732" t="e">
        <f>IF($H$1=1,MAX('Process Capability'!$F$7,'Process Capability'!$F$8)-MIN('Process Capability'!$F$7,'Process Capability'!$F$8),DC1459)</f>
        <v>#DIV/0!</v>
      </c>
      <c r="DB1459" s="732" t="e">
        <f t="shared" si="1058"/>
        <v>#DIV/0!</v>
      </c>
      <c r="DC1459" s="731" t="e">
        <f t="shared" si="1059"/>
        <v>#DIV/0!</v>
      </c>
    </row>
    <row r="1460" spans="1:107" x14ac:dyDescent="0.2">
      <c r="A1460" s="733" t="str">
        <f>IF(C1460=0,IF('Process Capability'!$F$6=1,'Process Capability'!D1468,IF('Process Capability'!$F$6=2,I1310,IF('Process Capability'!$F$6=3,N1360,IF('Process Capability'!$F$6=4,T1385,IF('Process Capability'!$F$6=5,AA1400,IF('Process Capability'!$F$6=6,AI1410,"")))))),"")</f>
        <v/>
      </c>
      <c r="B1460" s="731" t="str">
        <f>IF(D1460=0,IF('Process Capability'!$F$6=1,H1460,IF('Process Capability'!$F$6=2,J1310,IF('Process Capability'!$F$6=3,O1360,IF('Process Capability'!$F$6=4,U1385,IF('Process Capability'!$F$6=5,AB1400,IF('Process Capability'!$F$6=6,AJ1410,"")))))),"")</f>
        <v/>
      </c>
      <c r="C1460" s="701" t="str">
        <f>IF('Process Capability'!$F$6=1,COUNTBLANK('Process Capability'!D1468),IF('Process Capability'!$F$6=2,COUNTBLANK(I1460),IF('Process Capability'!$F$6=3,COUNTBLANK(N1460),IF('Process Capability'!$F$6=4,COUNTBLANK(T1460),IF('Process Capability'!$F$6=5,COUNTBLANK(AA1460),IF('Process Capability'!$F$6=6,COUNTBLANK(AI1460),""))))))</f>
        <v/>
      </c>
      <c r="D1460" s="701" t="str">
        <f>IF('Process Capability'!$F$6=1,COUNTBLANK(H1460),IF('Process Capability'!$F$6=2,COUNTBLANK(J1460),IF('Process Capability'!$F$6=3,COUNTBLANK(O1460),IF('Process Capability'!$F$6=4,COUNTBLANK(U1460),IF('Process Capability'!$F$6=5,COUNTBLANK(AB1460),IF('Process Capability'!$F$6=6,COUNTBLANK(AJ1460),""))))))</f>
        <v/>
      </c>
      <c r="G1460" s="749" t="str">
        <f>IF(COUNTBLANK('Process Capability'!D1468)=1,"",'Process Capability'!D1468)</f>
        <v/>
      </c>
      <c r="H1460" s="748" t="str">
        <f>IF(COUNTBLANK('Process Capability'!D1468)=1,"",MAX('Process Capability'!D1467:D1468)-MIN('Process Capability'!D1467:D1468))</f>
        <v/>
      </c>
      <c r="AS1460" s="733">
        <v>1457</v>
      </c>
      <c r="AT1460" s="732">
        <f t="shared" si="1065"/>
        <v>729</v>
      </c>
      <c r="AU1460" s="732">
        <f t="shared" si="1068"/>
        <v>486</v>
      </c>
      <c r="AV1460" s="742">
        <f t="shared" si="1069"/>
        <v>365</v>
      </c>
      <c r="AW1460" s="732">
        <f t="shared" si="1070"/>
        <v>292</v>
      </c>
      <c r="AX1460" s="734">
        <f t="shared" si="1073"/>
        <v>243</v>
      </c>
      <c r="AY1460" s="662" t="str">
        <f t="shared" si="1042"/>
        <v/>
      </c>
      <c r="BL1460" s="733" t="str">
        <f t="shared" si="1040"/>
        <v/>
      </c>
      <c r="BM1460" s="734" t="str">
        <f t="shared" si="1041"/>
        <v/>
      </c>
      <c r="BN1460" s="751" t="str">
        <f t="shared" si="1043"/>
        <v/>
      </c>
      <c r="BO1460" s="742" t="str">
        <f t="shared" si="1044"/>
        <v/>
      </c>
      <c r="BP1460" s="750" t="str">
        <f t="shared" si="1060"/>
        <v/>
      </c>
      <c r="BQ1460" s="743" t="str">
        <f t="shared" si="1045"/>
        <v/>
      </c>
      <c r="BR1460" s="732" t="str">
        <f t="shared" si="1046"/>
        <v/>
      </c>
      <c r="BS1460" s="732" t="str">
        <f t="shared" si="1061"/>
        <v/>
      </c>
      <c r="BT1460" s="732" t="str">
        <f t="shared" si="1062"/>
        <v/>
      </c>
      <c r="BU1460" s="742" t="str">
        <f t="shared" si="1076"/>
        <v/>
      </c>
      <c r="BV1460" s="742" t="str">
        <f t="shared" si="1077"/>
        <v/>
      </c>
      <c r="BW1460" s="742" t="str">
        <f t="shared" si="1078"/>
        <v/>
      </c>
      <c r="BX1460" s="741" t="str">
        <f t="shared" si="1079"/>
        <v/>
      </c>
      <c r="BY1460" s="733" t="str">
        <f t="shared" si="1063"/>
        <v/>
      </c>
      <c r="BZ1460" s="732" t="str">
        <f t="shared" si="1071"/>
        <v/>
      </c>
      <c r="CA1460" s="732" t="str">
        <f t="shared" si="1066"/>
        <v/>
      </c>
      <c r="CB1460" s="734" t="str">
        <f t="shared" si="1072"/>
        <v/>
      </c>
      <c r="CC1460" s="733" t="str">
        <f t="shared" si="1064"/>
        <v/>
      </c>
      <c r="CD1460" s="740" t="str">
        <f t="shared" si="1080"/>
        <v/>
      </c>
      <c r="CE1460" s="732" t="str">
        <f t="shared" si="1067"/>
        <v/>
      </c>
      <c r="CF1460" s="739" t="str">
        <f t="shared" si="1081"/>
        <v/>
      </c>
      <c r="CG1460" s="737"/>
      <c r="CH1460" s="736" t="str">
        <f t="shared" si="1047"/>
        <v/>
      </c>
      <c r="CI1460" s="738" t="str">
        <f t="shared" si="1048"/>
        <v/>
      </c>
      <c r="CJ1460" s="737"/>
      <c r="CK1460" s="736" t="str">
        <f t="shared" si="1049"/>
        <v/>
      </c>
      <c r="CL1460" s="735" t="str">
        <f t="shared" si="1050"/>
        <v/>
      </c>
      <c r="CM1460" s="733" t="e">
        <f t="shared" si="1051"/>
        <v>#DIV/0!</v>
      </c>
      <c r="CN1460" s="732" t="e">
        <f t="shared" si="1082"/>
        <v>#DIV/0!</v>
      </c>
      <c r="CO1460" s="732" t="e">
        <f t="shared" si="1052"/>
        <v>#DIV/0!</v>
      </c>
      <c r="CP1460" s="734" t="e">
        <f t="shared" si="1083"/>
        <v>#DIV/0!</v>
      </c>
      <c r="CQ1460" s="733" t="str">
        <f t="shared" si="1053"/>
        <v/>
      </c>
      <c r="CR1460" s="732" t="str">
        <f t="shared" si="1074"/>
        <v/>
      </c>
      <c r="CS1460" s="732" t="str">
        <f t="shared" si="1054"/>
        <v/>
      </c>
      <c r="CT1460" s="731" t="str">
        <f t="shared" si="1075"/>
        <v/>
      </c>
      <c r="CV1460" s="733" t="e">
        <f>IF($H$1=1,'Process Capability'!$F$7,CX1460)</f>
        <v>#DIV/0!</v>
      </c>
      <c r="CW1460" s="732" t="e">
        <f t="shared" si="1055"/>
        <v>#DIV/0!</v>
      </c>
      <c r="CX1460" s="732" t="e">
        <f t="shared" si="1056"/>
        <v>#DIV/0!</v>
      </c>
      <c r="CY1460" s="732" t="e">
        <f t="shared" si="1057"/>
        <v>#DIV/0!</v>
      </c>
      <c r="CZ1460" s="732" t="e">
        <f>IF($H$1=1,'Process Capability'!$F$8,CX1460)</f>
        <v>#DIV/0!</v>
      </c>
      <c r="DA1460" s="732" t="e">
        <f>IF($H$1=1,MAX('Process Capability'!$F$7,'Process Capability'!$F$8)-MIN('Process Capability'!$F$7,'Process Capability'!$F$8),DC1460)</f>
        <v>#DIV/0!</v>
      </c>
      <c r="DB1460" s="732" t="e">
        <f t="shared" si="1058"/>
        <v>#DIV/0!</v>
      </c>
      <c r="DC1460" s="731" t="e">
        <f t="shared" si="1059"/>
        <v>#DIV/0!</v>
      </c>
    </row>
    <row r="1461" spans="1:107" x14ac:dyDescent="0.2">
      <c r="A1461" s="733" t="str">
        <f>IF(C1461=0,IF('Process Capability'!$F$6=1,'Process Capability'!D1469,IF('Process Capability'!$F$6=2,I1311,IF('Process Capability'!$F$6=3,N1361,IF('Process Capability'!$F$6=4,T1386,IF('Process Capability'!$F$6=5,AA1401,IF('Process Capability'!$F$6=6,AI1411,"")))))),"")</f>
        <v/>
      </c>
      <c r="B1461" s="731" t="str">
        <f>IF(D1461=0,IF('Process Capability'!$F$6=1,H1461,IF('Process Capability'!$F$6=2,J1311,IF('Process Capability'!$F$6=3,O1361,IF('Process Capability'!$F$6=4,U1386,IF('Process Capability'!$F$6=5,AB1401,IF('Process Capability'!$F$6=6,AJ1411,"")))))),"")</f>
        <v/>
      </c>
      <c r="C1461" s="701" t="str">
        <f>IF('Process Capability'!$F$6=1,COUNTBLANK('Process Capability'!D1469),IF('Process Capability'!$F$6=2,COUNTBLANK(I1461),IF('Process Capability'!$F$6=3,COUNTBLANK(N1461),IF('Process Capability'!$F$6=4,COUNTBLANK(T1461),IF('Process Capability'!$F$6=5,COUNTBLANK(AA1461),IF('Process Capability'!$F$6=6,COUNTBLANK(AI1461),""))))))</f>
        <v/>
      </c>
      <c r="D1461" s="701" t="str">
        <f>IF('Process Capability'!$F$6=1,COUNTBLANK(H1461),IF('Process Capability'!$F$6=2,COUNTBLANK(J1461),IF('Process Capability'!$F$6=3,COUNTBLANK(O1461),IF('Process Capability'!$F$6=4,COUNTBLANK(U1461),IF('Process Capability'!$F$6=5,COUNTBLANK(AB1461),IF('Process Capability'!$F$6=6,COUNTBLANK(AJ1461),""))))))</f>
        <v/>
      </c>
      <c r="G1461" s="749" t="str">
        <f>IF(COUNTBLANK('Process Capability'!D1469)=1,"",'Process Capability'!D1469)</f>
        <v/>
      </c>
      <c r="H1461" s="748" t="str">
        <f>IF(COUNTBLANK('Process Capability'!D1469)=1,"",MAX('Process Capability'!D1468:D1469)-MIN('Process Capability'!D1468:D1469))</f>
        <v/>
      </c>
      <c r="AS1461" s="743">
        <v>1458</v>
      </c>
      <c r="AT1461" s="732">
        <f t="shared" si="1065"/>
        <v>729</v>
      </c>
      <c r="AU1461" s="732">
        <f t="shared" si="1068"/>
        <v>486</v>
      </c>
      <c r="AV1461" s="742">
        <f t="shared" si="1069"/>
        <v>365</v>
      </c>
      <c r="AW1461" s="732">
        <f t="shared" si="1070"/>
        <v>292</v>
      </c>
      <c r="AX1461" s="734">
        <f t="shared" si="1073"/>
        <v>243</v>
      </c>
      <c r="AY1461" s="662" t="str">
        <f t="shared" si="1042"/>
        <v/>
      </c>
      <c r="BL1461" s="733" t="str">
        <f t="shared" si="1040"/>
        <v/>
      </c>
      <c r="BM1461" s="734" t="str">
        <f t="shared" si="1041"/>
        <v/>
      </c>
      <c r="BN1461" s="751" t="str">
        <f t="shared" si="1043"/>
        <v/>
      </c>
      <c r="BO1461" s="742" t="str">
        <f t="shared" si="1044"/>
        <v/>
      </c>
      <c r="BP1461" s="750" t="str">
        <f t="shared" si="1060"/>
        <v/>
      </c>
      <c r="BQ1461" s="743" t="str">
        <f t="shared" si="1045"/>
        <v/>
      </c>
      <c r="BR1461" s="732" t="str">
        <f t="shared" si="1046"/>
        <v/>
      </c>
      <c r="BS1461" s="732" t="str">
        <f t="shared" si="1061"/>
        <v/>
      </c>
      <c r="BT1461" s="732" t="str">
        <f t="shared" si="1062"/>
        <v/>
      </c>
      <c r="BU1461" s="742" t="str">
        <f t="shared" si="1076"/>
        <v/>
      </c>
      <c r="BV1461" s="742" t="str">
        <f t="shared" si="1077"/>
        <v/>
      </c>
      <c r="BW1461" s="742" t="str">
        <f t="shared" si="1078"/>
        <v/>
      </c>
      <c r="BX1461" s="741" t="str">
        <f t="shared" si="1079"/>
        <v/>
      </c>
      <c r="BY1461" s="733" t="str">
        <f t="shared" si="1063"/>
        <v/>
      </c>
      <c r="BZ1461" s="732" t="str">
        <f t="shared" si="1071"/>
        <v/>
      </c>
      <c r="CA1461" s="732" t="str">
        <f t="shared" si="1066"/>
        <v/>
      </c>
      <c r="CB1461" s="734" t="str">
        <f t="shared" si="1072"/>
        <v/>
      </c>
      <c r="CC1461" s="733" t="str">
        <f t="shared" si="1064"/>
        <v/>
      </c>
      <c r="CD1461" s="740" t="str">
        <f t="shared" si="1080"/>
        <v/>
      </c>
      <c r="CE1461" s="732" t="str">
        <f t="shared" si="1067"/>
        <v/>
      </c>
      <c r="CF1461" s="739" t="str">
        <f t="shared" si="1081"/>
        <v/>
      </c>
      <c r="CG1461" s="737"/>
      <c r="CH1461" s="736" t="str">
        <f t="shared" si="1047"/>
        <v/>
      </c>
      <c r="CI1461" s="738" t="str">
        <f t="shared" si="1048"/>
        <v/>
      </c>
      <c r="CJ1461" s="737"/>
      <c r="CK1461" s="736" t="str">
        <f t="shared" si="1049"/>
        <v/>
      </c>
      <c r="CL1461" s="735" t="str">
        <f t="shared" si="1050"/>
        <v/>
      </c>
      <c r="CM1461" s="733" t="e">
        <f t="shared" si="1051"/>
        <v>#DIV/0!</v>
      </c>
      <c r="CN1461" s="732" t="e">
        <f t="shared" si="1082"/>
        <v>#DIV/0!</v>
      </c>
      <c r="CO1461" s="732" t="e">
        <f t="shared" si="1052"/>
        <v>#DIV/0!</v>
      </c>
      <c r="CP1461" s="734" t="e">
        <f t="shared" si="1083"/>
        <v>#DIV/0!</v>
      </c>
      <c r="CQ1461" s="733" t="str">
        <f t="shared" si="1053"/>
        <v/>
      </c>
      <c r="CR1461" s="732" t="str">
        <f t="shared" si="1074"/>
        <v/>
      </c>
      <c r="CS1461" s="732" t="str">
        <f t="shared" si="1054"/>
        <v/>
      </c>
      <c r="CT1461" s="731" t="str">
        <f t="shared" si="1075"/>
        <v/>
      </c>
      <c r="CV1461" s="733" t="e">
        <f>IF($H$1=1,'Process Capability'!$F$7,CX1461)</f>
        <v>#DIV/0!</v>
      </c>
      <c r="CW1461" s="732" t="e">
        <f t="shared" si="1055"/>
        <v>#DIV/0!</v>
      </c>
      <c r="CX1461" s="732" t="e">
        <f t="shared" si="1056"/>
        <v>#DIV/0!</v>
      </c>
      <c r="CY1461" s="732" t="e">
        <f t="shared" si="1057"/>
        <v>#DIV/0!</v>
      </c>
      <c r="CZ1461" s="732" t="e">
        <f>IF($H$1=1,'Process Capability'!$F$8,CX1461)</f>
        <v>#DIV/0!</v>
      </c>
      <c r="DA1461" s="732" t="e">
        <f>IF($H$1=1,MAX('Process Capability'!$F$7,'Process Capability'!$F$8)-MIN('Process Capability'!$F$7,'Process Capability'!$F$8),DC1461)</f>
        <v>#DIV/0!</v>
      </c>
      <c r="DB1461" s="732" t="e">
        <f t="shared" si="1058"/>
        <v>#DIV/0!</v>
      </c>
      <c r="DC1461" s="731" t="e">
        <f t="shared" si="1059"/>
        <v>#DIV/0!</v>
      </c>
    </row>
    <row r="1462" spans="1:107" x14ac:dyDescent="0.2">
      <c r="A1462" s="733" t="str">
        <f>IF(C1462=0,IF('Process Capability'!$F$6=1,'Process Capability'!D1470,IF('Process Capability'!$F$6=2,I1312,IF('Process Capability'!$F$6=3,N1362,IF('Process Capability'!$F$6=4,T1387,IF('Process Capability'!$F$6=5,AA1402,IF('Process Capability'!$F$6=6,AI1412,"")))))),"")</f>
        <v/>
      </c>
      <c r="B1462" s="731" t="str">
        <f>IF(D1462=0,IF('Process Capability'!$F$6=1,H1462,IF('Process Capability'!$F$6=2,J1312,IF('Process Capability'!$F$6=3,O1362,IF('Process Capability'!$F$6=4,U1387,IF('Process Capability'!$F$6=5,AB1402,IF('Process Capability'!$F$6=6,AJ1412,"")))))),"")</f>
        <v/>
      </c>
      <c r="C1462" s="701" t="str">
        <f>IF('Process Capability'!$F$6=1,COUNTBLANK('Process Capability'!D1470),IF('Process Capability'!$F$6=2,COUNTBLANK(I1462),IF('Process Capability'!$F$6=3,COUNTBLANK(N1462),IF('Process Capability'!$F$6=4,COUNTBLANK(T1462),IF('Process Capability'!$F$6=5,COUNTBLANK(AA1462),IF('Process Capability'!$F$6=6,COUNTBLANK(AI1462),""))))))</f>
        <v/>
      </c>
      <c r="D1462" s="701" t="str">
        <f>IF('Process Capability'!$F$6=1,COUNTBLANK(H1462),IF('Process Capability'!$F$6=2,COUNTBLANK(J1462),IF('Process Capability'!$F$6=3,COUNTBLANK(O1462),IF('Process Capability'!$F$6=4,COUNTBLANK(U1462),IF('Process Capability'!$F$6=5,COUNTBLANK(AB1462),IF('Process Capability'!$F$6=6,COUNTBLANK(AJ1462),""))))))</f>
        <v/>
      </c>
      <c r="G1462" s="749" t="str">
        <f>IF(COUNTBLANK('Process Capability'!D1470)=1,"",'Process Capability'!D1470)</f>
        <v/>
      </c>
      <c r="H1462" s="748" t="str">
        <f>IF(COUNTBLANK('Process Capability'!D1470)=1,"",MAX('Process Capability'!D1469:D1470)-MIN('Process Capability'!D1469:D1470))</f>
        <v/>
      </c>
      <c r="AS1462" s="733">
        <v>1459</v>
      </c>
      <c r="AT1462" s="732">
        <f t="shared" si="1065"/>
        <v>730</v>
      </c>
      <c r="AU1462" s="732">
        <f t="shared" si="1068"/>
        <v>487</v>
      </c>
      <c r="AV1462" s="742">
        <f t="shared" si="1069"/>
        <v>365</v>
      </c>
      <c r="AW1462" s="732">
        <f t="shared" si="1070"/>
        <v>292</v>
      </c>
      <c r="AX1462" s="734">
        <f t="shared" si="1073"/>
        <v>244</v>
      </c>
      <c r="AY1462" s="662" t="str">
        <f t="shared" si="1042"/>
        <v/>
      </c>
      <c r="BL1462" s="733" t="str">
        <f t="shared" si="1040"/>
        <v/>
      </c>
      <c r="BM1462" s="734" t="str">
        <f t="shared" si="1041"/>
        <v/>
      </c>
      <c r="BN1462" s="751" t="str">
        <f t="shared" si="1043"/>
        <v/>
      </c>
      <c r="BO1462" s="742" t="str">
        <f t="shared" si="1044"/>
        <v/>
      </c>
      <c r="BP1462" s="750" t="str">
        <f t="shared" si="1060"/>
        <v/>
      </c>
      <c r="BQ1462" s="743" t="str">
        <f t="shared" si="1045"/>
        <v/>
      </c>
      <c r="BR1462" s="732" t="str">
        <f t="shared" si="1046"/>
        <v/>
      </c>
      <c r="BS1462" s="732" t="str">
        <f t="shared" si="1061"/>
        <v/>
      </c>
      <c r="BT1462" s="732" t="str">
        <f t="shared" si="1062"/>
        <v/>
      </c>
      <c r="BU1462" s="742" t="str">
        <f t="shared" si="1076"/>
        <v/>
      </c>
      <c r="BV1462" s="742" t="str">
        <f t="shared" si="1077"/>
        <v/>
      </c>
      <c r="BW1462" s="742" t="str">
        <f t="shared" si="1078"/>
        <v/>
      </c>
      <c r="BX1462" s="741" t="str">
        <f t="shared" si="1079"/>
        <v/>
      </c>
      <c r="BY1462" s="733" t="str">
        <f t="shared" si="1063"/>
        <v/>
      </c>
      <c r="BZ1462" s="732" t="str">
        <f t="shared" si="1071"/>
        <v/>
      </c>
      <c r="CA1462" s="732" t="str">
        <f t="shared" si="1066"/>
        <v/>
      </c>
      <c r="CB1462" s="734" t="str">
        <f t="shared" si="1072"/>
        <v/>
      </c>
      <c r="CC1462" s="733" t="str">
        <f t="shared" si="1064"/>
        <v/>
      </c>
      <c r="CD1462" s="740" t="str">
        <f t="shared" si="1080"/>
        <v/>
      </c>
      <c r="CE1462" s="732" t="str">
        <f t="shared" si="1067"/>
        <v/>
      </c>
      <c r="CF1462" s="739" t="str">
        <f t="shared" si="1081"/>
        <v/>
      </c>
      <c r="CG1462" s="737"/>
      <c r="CH1462" s="736" t="str">
        <f t="shared" si="1047"/>
        <v/>
      </c>
      <c r="CI1462" s="738" t="str">
        <f t="shared" si="1048"/>
        <v/>
      </c>
      <c r="CJ1462" s="737"/>
      <c r="CK1462" s="736" t="str">
        <f t="shared" si="1049"/>
        <v/>
      </c>
      <c r="CL1462" s="735" t="str">
        <f t="shared" si="1050"/>
        <v/>
      </c>
      <c r="CM1462" s="733" t="e">
        <f t="shared" si="1051"/>
        <v>#DIV/0!</v>
      </c>
      <c r="CN1462" s="732" t="e">
        <f t="shared" si="1082"/>
        <v>#DIV/0!</v>
      </c>
      <c r="CO1462" s="732" t="e">
        <f t="shared" si="1052"/>
        <v>#DIV/0!</v>
      </c>
      <c r="CP1462" s="734" t="e">
        <f t="shared" si="1083"/>
        <v>#DIV/0!</v>
      </c>
      <c r="CQ1462" s="733" t="str">
        <f t="shared" si="1053"/>
        <v/>
      </c>
      <c r="CR1462" s="732" t="str">
        <f t="shared" si="1074"/>
        <v/>
      </c>
      <c r="CS1462" s="732" t="str">
        <f t="shared" si="1054"/>
        <v/>
      </c>
      <c r="CT1462" s="731" t="str">
        <f t="shared" si="1075"/>
        <v/>
      </c>
      <c r="CV1462" s="733" t="e">
        <f>IF($H$1=1,'Process Capability'!$F$7,CX1462)</f>
        <v>#DIV/0!</v>
      </c>
      <c r="CW1462" s="732" t="e">
        <f t="shared" si="1055"/>
        <v>#DIV/0!</v>
      </c>
      <c r="CX1462" s="732" t="e">
        <f t="shared" si="1056"/>
        <v>#DIV/0!</v>
      </c>
      <c r="CY1462" s="732" t="e">
        <f t="shared" si="1057"/>
        <v>#DIV/0!</v>
      </c>
      <c r="CZ1462" s="732" t="e">
        <f>IF($H$1=1,'Process Capability'!$F$8,CX1462)</f>
        <v>#DIV/0!</v>
      </c>
      <c r="DA1462" s="732" t="e">
        <f>IF($H$1=1,MAX('Process Capability'!$F$7,'Process Capability'!$F$8)-MIN('Process Capability'!$F$7,'Process Capability'!$F$8),DC1462)</f>
        <v>#DIV/0!</v>
      </c>
      <c r="DB1462" s="732" t="e">
        <f t="shared" si="1058"/>
        <v>#DIV/0!</v>
      </c>
      <c r="DC1462" s="731" t="e">
        <f t="shared" si="1059"/>
        <v>#DIV/0!</v>
      </c>
    </row>
    <row r="1463" spans="1:107" x14ac:dyDescent="0.2">
      <c r="A1463" s="733" t="str">
        <f>IF(C1463=0,IF('Process Capability'!$F$6=1,'Process Capability'!D1471,IF('Process Capability'!$F$6=2,I1313,IF('Process Capability'!$F$6=3,N1363,IF('Process Capability'!$F$6=4,T1388,IF('Process Capability'!$F$6=5,AA1403,IF('Process Capability'!$F$6=6,AI1413,"")))))),"")</f>
        <v/>
      </c>
      <c r="B1463" s="731" t="str">
        <f>IF(D1463=0,IF('Process Capability'!$F$6=1,H1463,IF('Process Capability'!$F$6=2,J1313,IF('Process Capability'!$F$6=3,O1363,IF('Process Capability'!$F$6=4,U1388,IF('Process Capability'!$F$6=5,AB1403,IF('Process Capability'!$F$6=6,AJ1413,"")))))),"")</f>
        <v/>
      </c>
      <c r="C1463" s="701" t="str">
        <f>IF('Process Capability'!$F$6=1,COUNTBLANK('Process Capability'!D1471),IF('Process Capability'!$F$6=2,COUNTBLANK(I1463),IF('Process Capability'!$F$6=3,COUNTBLANK(N1463),IF('Process Capability'!$F$6=4,COUNTBLANK(T1463),IF('Process Capability'!$F$6=5,COUNTBLANK(AA1463),IF('Process Capability'!$F$6=6,COUNTBLANK(AI1463),""))))))</f>
        <v/>
      </c>
      <c r="D1463" s="701" t="str">
        <f>IF('Process Capability'!$F$6=1,COUNTBLANK(H1463),IF('Process Capability'!$F$6=2,COUNTBLANK(J1463),IF('Process Capability'!$F$6=3,COUNTBLANK(O1463),IF('Process Capability'!$F$6=4,COUNTBLANK(U1463),IF('Process Capability'!$F$6=5,COUNTBLANK(AB1463),IF('Process Capability'!$F$6=6,COUNTBLANK(AJ1463),""))))))</f>
        <v/>
      </c>
      <c r="G1463" s="749" t="str">
        <f>IF(COUNTBLANK('Process Capability'!D1471)=1,"",'Process Capability'!D1471)</f>
        <v/>
      </c>
      <c r="H1463" s="748" t="str">
        <f>IF(COUNTBLANK('Process Capability'!D1471)=1,"",MAX('Process Capability'!D1470:D1471)-MIN('Process Capability'!D1470:D1471))</f>
        <v/>
      </c>
      <c r="AS1463" s="733">
        <v>1460</v>
      </c>
      <c r="AT1463" s="732">
        <f t="shared" si="1065"/>
        <v>730</v>
      </c>
      <c r="AU1463" s="732">
        <f t="shared" si="1068"/>
        <v>487</v>
      </c>
      <c r="AV1463" s="742">
        <f t="shared" si="1069"/>
        <v>365</v>
      </c>
      <c r="AW1463" s="732">
        <f t="shared" si="1070"/>
        <v>292</v>
      </c>
      <c r="AX1463" s="734">
        <f t="shared" si="1073"/>
        <v>244</v>
      </c>
      <c r="AY1463" s="662" t="str">
        <f t="shared" si="1042"/>
        <v/>
      </c>
      <c r="BL1463" s="733" t="str">
        <f t="shared" si="1040"/>
        <v/>
      </c>
      <c r="BM1463" s="734" t="str">
        <f t="shared" si="1041"/>
        <v/>
      </c>
      <c r="BN1463" s="751" t="str">
        <f t="shared" si="1043"/>
        <v/>
      </c>
      <c r="BO1463" s="742" t="str">
        <f t="shared" si="1044"/>
        <v/>
      </c>
      <c r="BP1463" s="750" t="str">
        <f t="shared" si="1060"/>
        <v/>
      </c>
      <c r="BQ1463" s="743" t="str">
        <f t="shared" si="1045"/>
        <v/>
      </c>
      <c r="BR1463" s="732" t="str">
        <f t="shared" si="1046"/>
        <v/>
      </c>
      <c r="BS1463" s="732" t="str">
        <f t="shared" si="1061"/>
        <v/>
      </c>
      <c r="BT1463" s="732" t="str">
        <f t="shared" si="1062"/>
        <v/>
      </c>
      <c r="BU1463" s="742" t="str">
        <f t="shared" si="1076"/>
        <v/>
      </c>
      <c r="BV1463" s="742" t="str">
        <f t="shared" si="1077"/>
        <v/>
      </c>
      <c r="BW1463" s="742" t="str">
        <f t="shared" si="1078"/>
        <v/>
      </c>
      <c r="BX1463" s="741" t="str">
        <f t="shared" si="1079"/>
        <v/>
      </c>
      <c r="BY1463" s="733" t="str">
        <f t="shared" si="1063"/>
        <v/>
      </c>
      <c r="BZ1463" s="732" t="str">
        <f t="shared" si="1071"/>
        <v/>
      </c>
      <c r="CA1463" s="732" t="str">
        <f t="shared" si="1066"/>
        <v/>
      </c>
      <c r="CB1463" s="734" t="str">
        <f t="shared" si="1072"/>
        <v/>
      </c>
      <c r="CC1463" s="733" t="str">
        <f t="shared" si="1064"/>
        <v/>
      </c>
      <c r="CD1463" s="740" t="str">
        <f t="shared" si="1080"/>
        <v/>
      </c>
      <c r="CE1463" s="732" t="str">
        <f t="shared" si="1067"/>
        <v/>
      </c>
      <c r="CF1463" s="739" t="str">
        <f t="shared" si="1081"/>
        <v/>
      </c>
      <c r="CG1463" s="737"/>
      <c r="CH1463" s="736" t="str">
        <f t="shared" si="1047"/>
        <v/>
      </c>
      <c r="CI1463" s="738" t="str">
        <f t="shared" si="1048"/>
        <v/>
      </c>
      <c r="CJ1463" s="737"/>
      <c r="CK1463" s="736" t="str">
        <f t="shared" si="1049"/>
        <v/>
      </c>
      <c r="CL1463" s="735" t="str">
        <f t="shared" si="1050"/>
        <v/>
      </c>
      <c r="CM1463" s="733" t="e">
        <f t="shared" si="1051"/>
        <v>#DIV/0!</v>
      </c>
      <c r="CN1463" s="732" t="e">
        <f t="shared" si="1082"/>
        <v>#DIV/0!</v>
      </c>
      <c r="CO1463" s="732" t="e">
        <f t="shared" si="1052"/>
        <v>#DIV/0!</v>
      </c>
      <c r="CP1463" s="734" t="e">
        <f t="shared" si="1083"/>
        <v>#DIV/0!</v>
      </c>
      <c r="CQ1463" s="733" t="str">
        <f t="shared" si="1053"/>
        <v/>
      </c>
      <c r="CR1463" s="732" t="str">
        <f t="shared" si="1074"/>
        <v/>
      </c>
      <c r="CS1463" s="732" t="str">
        <f t="shared" si="1054"/>
        <v/>
      </c>
      <c r="CT1463" s="731" t="str">
        <f t="shared" si="1075"/>
        <v/>
      </c>
      <c r="CV1463" s="733" t="e">
        <f>IF($H$1=1,'Process Capability'!$F$7,CX1463)</f>
        <v>#DIV/0!</v>
      </c>
      <c r="CW1463" s="732" t="e">
        <f t="shared" si="1055"/>
        <v>#DIV/0!</v>
      </c>
      <c r="CX1463" s="732" t="e">
        <f t="shared" si="1056"/>
        <v>#DIV/0!</v>
      </c>
      <c r="CY1463" s="732" t="e">
        <f t="shared" si="1057"/>
        <v>#DIV/0!</v>
      </c>
      <c r="CZ1463" s="732" t="e">
        <f>IF($H$1=1,'Process Capability'!$F$8,CX1463)</f>
        <v>#DIV/0!</v>
      </c>
      <c r="DA1463" s="732" t="e">
        <f>IF($H$1=1,MAX('Process Capability'!$F$7,'Process Capability'!$F$8)-MIN('Process Capability'!$F$7,'Process Capability'!$F$8),DC1463)</f>
        <v>#DIV/0!</v>
      </c>
      <c r="DB1463" s="732" t="e">
        <f t="shared" si="1058"/>
        <v>#DIV/0!</v>
      </c>
      <c r="DC1463" s="731" t="e">
        <f t="shared" si="1059"/>
        <v>#DIV/0!</v>
      </c>
    </row>
    <row r="1464" spans="1:107" x14ac:dyDescent="0.2">
      <c r="A1464" s="733" t="str">
        <f>IF(C1464=0,IF('Process Capability'!$F$6=1,'Process Capability'!D1472,IF('Process Capability'!$F$6=2,I1314,IF('Process Capability'!$F$6=3,N1364,IF('Process Capability'!$F$6=4,T1389,IF('Process Capability'!$F$6=5,AA1404,IF('Process Capability'!$F$6=6,AI1414,"")))))),"")</f>
        <v/>
      </c>
      <c r="B1464" s="731" t="str">
        <f>IF(D1464=0,IF('Process Capability'!$F$6=1,H1464,IF('Process Capability'!$F$6=2,J1314,IF('Process Capability'!$F$6=3,O1364,IF('Process Capability'!$F$6=4,U1389,IF('Process Capability'!$F$6=5,AB1404,IF('Process Capability'!$F$6=6,AJ1414,"")))))),"")</f>
        <v/>
      </c>
      <c r="C1464" s="701" t="str">
        <f>IF('Process Capability'!$F$6=1,COUNTBLANK('Process Capability'!D1472),IF('Process Capability'!$F$6=2,COUNTBLANK(I1464),IF('Process Capability'!$F$6=3,COUNTBLANK(N1464),IF('Process Capability'!$F$6=4,COUNTBLANK(T1464),IF('Process Capability'!$F$6=5,COUNTBLANK(AA1464),IF('Process Capability'!$F$6=6,COUNTBLANK(AI1464),""))))))</f>
        <v/>
      </c>
      <c r="D1464" s="701" t="str">
        <f>IF('Process Capability'!$F$6=1,COUNTBLANK(H1464),IF('Process Capability'!$F$6=2,COUNTBLANK(J1464),IF('Process Capability'!$F$6=3,COUNTBLANK(O1464),IF('Process Capability'!$F$6=4,COUNTBLANK(U1464),IF('Process Capability'!$F$6=5,COUNTBLANK(AB1464),IF('Process Capability'!$F$6=6,COUNTBLANK(AJ1464),""))))))</f>
        <v/>
      </c>
      <c r="G1464" s="749" t="str">
        <f>IF(COUNTBLANK('Process Capability'!D1472)=1,"",'Process Capability'!D1472)</f>
        <v/>
      </c>
      <c r="H1464" s="748" t="str">
        <f>IF(COUNTBLANK('Process Capability'!D1472)=1,"",MAX('Process Capability'!D1471:D1472)-MIN('Process Capability'!D1471:D1472))</f>
        <v/>
      </c>
      <c r="AS1464" s="743">
        <v>1461</v>
      </c>
      <c r="AT1464" s="732">
        <f t="shared" si="1065"/>
        <v>731</v>
      </c>
      <c r="AU1464" s="732">
        <f t="shared" si="1068"/>
        <v>487</v>
      </c>
      <c r="AV1464" s="742">
        <f t="shared" si="1069"/>
        <v>366</v>
      </c>
      <c r="AW1464" s="732">
        <f t="shared" si="1070"/>
        <v>293</v>
      </c>
      <c r="AX1464" s="734">
        <f t="shared" si="1073"/>
        <v>244</v>
      </c>
      <c r="AY1464" s="662" t="str">
        <f t="shared" si="1042"/>
        <v/>
      </c>
      <c r="BL1464" s="733" t="str">
        <f t="shared" si="1040"/>
        <v/>
      </c>
      <c r="BM1464" s="734" t="str">
        <f t="shared" si="1041"/>
        <v/>
      </c>
      <c r="BN1464" s="751" t="str">
        <f t="shared" si="1043"/>
        <v/>
      </c>
      <c r="BO1464" s="742" t="str">
        <f t="shared" si="1044"/>
        <v/>
      </c>
      <c r="BP1464" s="750" t="str">
        <f t="shared" si="1060"/>
        <v/>
      </c>
      <c r="BQ1464" s="743" t="str">
        <f t="shared" si="1045"/>
        <v/>
      </c>
      <c r="BR1464" s="732" t="str">
        <f t="shared" si="1046"/>
        <v/>
      </c>
      <c r="BS1464" s="732" t="str">
        <f t="shared" si="1061"/>
        <v/>
      </c>
      <c r="BT1464" s="732" t="str">
        <f t="shared" si="1062"/>
        <v/>
      </c>
      <c r="BU1464" s="742" t="str">
        <f t="shared" si="1076"/>
        <v/>
      </c>
      <c r="BV1464" s="742" t="str">
        <f t="shared" si="1077"/>
        <v/>
      </c>
      <c r="BW1464" s="742" t="str">
        <f t="shared" si="1078"/>
        <v/>
      </c>
      <c r="BX1464" s="741" t="str">
        <f t="shared" si="1079"/>
        <v/>
      </c>
      <c r="BY1464" s="733" t="str">
        <f t="shared" si="1063"/>
        <v/>
      </c>
      <c r="BZ1464" s="732" t="str">
        <f t="shared" si="1071"/>
        <v/>
      </c>
      <c r="CA1464" s="732" t="str">
        <f t="shared" si="1066"/>
        <v/>
      </c>
      <c r="CB1464" s="734" t="str">
        <f t="shared" si="1072"/>
        <v/>
      </c>
      <c r="CC1464" s="733" t="str">
        <f t="shared" si="1064"/>
        <v/>
      </c>
      <c r="CD1464" s="740" t="str">
        <f t="shared" si="1080"/>
        <v/>
      </c>
      <c r="CE1464" s="732" t="str">
        <f t="shared" si="1067"/>
        <v/>
      </c>
      <c r="CF1464" s="739" t="str">
        <f t="shared" si="1081"/>
        <v/>
      </c>
      <c r="CG1464" s="737"/>
      <c r="CH1464" s="736" t="str">
        <f t="shared" si="1047"/>
        <v/>
      </c>
      <c r="CI1464" s="738" t="str">
        <f t="shared" si="1048"/>
        <v/>
      </c>
      <c r="CJ1464" s="737"/>
      <c r="CK1464" s="736" t="str">
        <f t="shared" si="1049"/>
        <v/>
      </c>
      <c r="CL1464" s="735" t="str">
        <f t="shared" si="1050"/>
        <v/>
      </c>
      <c r="CM1464" s="733" t="e">
        <f t="shared" si="1051"/>
        <v>#DIV/0!</v>
      </c>
      <c r="CN1464" s="732" t="e">
        <f t="shared" si="1082"/>
        <v>#DIV/0!</v>
      </c>
      <c r="CO1464" s="732" t="e">
        <f t="shared" si="1052"/>
        <v>#DIV/0!</v>
      </c>
      <c r="CP1464" s="734" t="e">
        <f t="shared" si="1083"/>
        <v>#DIV/0!</v>
      </c>
      <c r="CQ1464" s="733" t="str">
        <f t="shared" si="1053"/>
        <v/>
      </c>
      <c r="CR1464" s="732" t="str">
        <f t="shared" si="1074"/>
        <v/>
      </c>
      <c r="CS1464" s="732" t="str">
        <f t="shared" si="1054"/>
        <v/>
      </c>
      <c r="CT1464" s="731" t="str">
        <f t="shared" si="1075"/>
        <v/>
      </c>
      <c r="CV1464" s="733" t="e">
        <f>IF($H$1=1,'Process Capability'!$F$7,CX1464)</f>
        <v>#DIV/0!</v>
      </c>
      <c r="CW1464" s="732" t="e">
        <f t="shared" si="1055"/>
        <v>#DIV/0!</v>
      </c>
      <c r="CX1464" s="732" t="e">
        <f t="shared" si="1056"/>
        <v>#DIV/0!</v>
      </c>
      <c r="CY1464" s="732" t="e">
        <f t="shared" si="1057"/>
        <v>#DIV/0!</v>
      </c>
      <c r="CZ1464" s="732" t="e">
        <f>IF($H$1=1,'Process Capability'!$F$8,CX1464)</f>
        <v>#DIV/0!</v>
      </c>
      <c r="DA1464" s="732" t="e">
        <f>IF($H$1=1,MAX('Process Capability'!$F$7,'Process Capability'!$F$8)-MIN('Process Capability'!$F$7,'Process Capability'!$F$8),DC1464)</f>
        <v>#DIV/0!</v>
      </c>
      <c r="DB1464" s="732" t="e">
        <f t="shared" si="1058"/>
        <v>#DIV/0!</v>
      </c>
      <c r="DC1464" s="731" t="e">
        <f t="shared" si="1059"/>
        <v>#DIV/0!</v>
      </c>
    </row>
    <row r="1465" spans="1:107" x14ac:dyDescent="0.2">
      <c r="A1465" s="733" t="str">
        <f>IF(C1465=0,IF('Process Capability'!$F$6=1,'Process Capability'!D1473,IF('Process Capability'!$F$6=2,I1315,IF('Process Capability'!$F$6=3,N1365,IF('Process Capability'!$F$6=4,T1390,IF('Process Capability'!$F$6=5,AA1405,IF('Process Capability'!$F$6=6,AI1415,"")))))),"")</f>
        <v/>
      </c>
      <c r="B1465" s="731" t="str">
        <f>IF(D1465=0,IF('Process Capability'!$F$6=1,H1465,IF('Process Capability'!$F$6=2,J1315,IF('Process Capability'!$F$6=3,O1365,IF('Process Capability'!$F$6=4,U1390,IF('Process Capability'!$F$6=5,AB1405,IF('Process Capability'!$F$6=6,AJ1415,"")))))),"")</f>
        <v/>
      </c>
      <c r="C1465" s="701" t="str">
        <f>IF('Process Capability'!$F$6=1,COUNTBLANK('Process Capability'!D1473),IF('Process Capability'!$F$6=2,COUNTBLANK(I1465),IF('Process Capability'!$F$6=3,COUNTBLANK(N1465),IF('Process Capability'!$F$6=4,COUNTBLANK(T1465),IF('Process Capability'!$F$6=5,COUNTBLANK(AA1465),IF('Process Capability'!$F$6=6,COUNTBLANK(AI1465),""))))))</f>
        <v/>
      </c>
      <c r="D1465" s="701" t="str">
        <f>IF('Process Capability'!$F$6=1,COUNTBLANK(H1465),IF('Process Capability'!$F$6=2,COUNTBLANK(J1465),IF('Process Capability'!$F$6=3,COUNTBLANK(O1465),IF('Process Capability'!$F$6=4,COUNTBLANK(U1465),IF('Process Capability'!$F$6=5,COUNTBLANK(AB1465),IF('Process Capability'!$F$6=6,COUNTBLANK(AJ1465),""))))))</f>
        <v/>
      </c>
      <c r="G1465" s="749" t="str">
        <f>IF(COUNTBLANK('Process Capability'!D1473)=1,"",'Process Capability'!D1473)</f>
        <v/>
      </c>
      <c r="H1465" s="748" t="str">
        <f>IF(COUNTBLANK('Process Capability'!D1473)=1,"",MAX('Process Capability'!D1472:D1473)-MIN('Process Capability'!D1472:D1473))</f>
        <v/>
      </c>
      <c r="AS1465" s="733">
        <v>1462</v>
      </c>
      <c r="AT1465" s="732">
        <f t="shared" si="1065"/>
        <v>731</v>
      </c>
      <c r="AU1465" s="732">
        <f t="shared" si="1068"/>
        <v>488</v>
      </c>
      <c r="AV1465" s="742">
        <f t="shared" si="1069"/>
        <v>366</v>
      </c>
      <c r="AW1465" s="732">
        <f t="shared" si="1070"/>
        <v>293</v>
      </c>
      <c r="AX1465" s="734">
        <f t="shared" si="1073"/>
        <v>244</v>
      </c>
      <c r="AY1465" s="662" t="str">
        <f t="shared" si="1042"/>
        <v/>
      </c>
      <c r="BL1465" s="733" t="str">
        <f t="shared" si="1040"/>
        <v/>
      </c>
      <c r="BM1465" s="734" t="str">
        <f t="shared" si="1041"/>
        <v/>
      </c>
      <c r="BN1465" s="751" t="str">
        <f t="shared" si="1043"/>
        <v/>
      </c>
      <c r="BO1465" s="742" t="str">
        <f t="shared" si="1044"/>
        <v/>
      </c>
      <c r="BP1465" s="750" t="str">
        <f t="shared" si="1060"/>
        <v/>
      </c>
      <c r="BQ1465" s="743" t="str">
        <f t="shared" si="1045"/>
        <v/>
      </c>
      <c r="BR1465" s="732" t="str">
        <f t="shared" si="1046"/>
        <v/>
      </c>
      <c r="BS1465" s="732" t="str">
        <f t="shared" si="1061"/>
        <v/>
      </c>
      <c r="BT1465" s="732" t="str">
        <f t="shared" si="1062"/>
        <v/>
      </c>
      <c r="BU1465" s="742" t="str">
        <f t="shared" si="1076"/>
        <v/>
      </c>
      <c r="BV1465" s="742" t="str">
        <f t="shared" si="1077"/>
        <v/>
      </c>
      <c r="BW1465" s="742" t="str">
        <f t="shared" si="1078"/>
        <v/>
      </c>
      <c r="BX1465" s="741" t="str">
        <f t="shared" si="1079"/>
        <v/>
      </c>
      <c r="BY1465" s="733" t="str">
        <f t="shared" si="1063"/>
        <v/>
      </c>
      <c r="BZ1465" s="732" t="str">
        <f t="shared" si="1071"/>
        <v/>
      </c>
      <c r="CA1465" s="732" t="str">
        <f t="shared" si="1066"/>
        <v/>
      </c>
      <c r="CB1465" s="734" t="str">
        <f t="shared" si="1072"/>
        <v/>
      </c>
      <c r="CC1465" s="733" t="str">
        <f t="shared" si="1064"/>
        <v/>
      </c>
      <c r="CD1465" s="740" t="str">
        <f t="shared" si="1080"/>
        <v/>
      </c>
      <c r="CE1465" s="732" t="str">
        <f t="shared" si="1067"/>
        <v/>
      </c>
      <c r="CF1465" s="739" t="str">
        <f t="shared" si="1081"/>
        <v/>
      </c>
      <c r="CG1465" s="737"/>
      <c r="CH1465" s="736" t="str">
        <f t="shared" si="1047"/>
        <v/>
      </c>
      <c r="CI1465" s="738" t="str">
        <f t="shared" si="1048"/>
        <v/>
      </c>
      <c r="CJ1465" s="737"/>
      <c r="CK1465" s="736" t="str">
        <f t="shared" si="1049"/>
        <v/>
      </c>
      <c r="CL1465" s="735" t="str">
        <f t="shared" si="1050"/>
        <v/>
      </c>
      <c r="CM1465" s="733" t="e">
        <f t="shared" si="1051"/>
        <v>#DIV/0!</v>
      </c>
      <c r="CN1465" s="732" t="e">
        <f t="shared" si="1082"/>
        <v>#DIV/0!</v>
      </c>
      <c r="CO1465" s="732" t="e">
        <f t="shared" si="1052"/>
        <v>#DIV/0!</v>
      </c>
      <c r="CP1465" s="734" t="e">
        <f t="shared" si="1083"/>
        <v>#DIV/0!</v>
      </c>
      <c r="CQ1465" s="733" t="str">
        <f t="shared" si="1053"/>
        <v/>
      </c>
      <c r="CR1465" s="732" t="str">
        <f t="shared" si="1074"/>
        <v/>
      </c>
      <c r="CS1465" s="732" t="str">
        <f t="shared" si="1054"/>
        <v/>
      </c>
      <c r="CT1465" s="731" t="str">
        <f t="shared" si="1075"/>
        <v/>
      </c>
      <c r="CV1465" s="733" t="e">
        <f>IF($H$1=1,'Process Capability'!$F$7,CX1465)</f>
        <v>#DIV/0!</v>
      </c>
      <c r="CW1465" s="732" t="e">
        <f t="shared" si="1055"/>
        <v>#DIV/0!</v>
      </c>
      <c r="CX1465" s="732" t="e">
        <f t="shared" si="1056"/>
        <v>#DIV/0!</v>
      </c>
      <c r="CY1465" s="732" t="e">
        <f t="shared" si="1057"/>
        <v>#DIV/0!</v>
      </c>
      <c r="CZ1465" s="732" t="e">
        <f>IF($H$1=1,'Process Capability'!$F$8,CX1465)</f>
        <v>#DIV/0!</v>
      </c>
      <c r="DA1465" s="732" t="e">
        <f>IF($H$1=1,MAX('Process Capability'!$F$7,'Process Capability'!$F$8)-MIN('Process Capability'!$F$7,'Process Capability'!$F$8),DC1465)</f>
        <v>#DIV/0!</v>
      </c>
      <c r="DB1465" s="732" t="e">
        <f t="shared" si="1058"/>
        <v>#DIV/0!</v>
      </c>
      <c r="DC1465" s="731" t="e">
        <f t="shared" si="1059"/>
        <v>#DIV/0!</v>
      </c>
    </row>
    <row r="1466" spans="1:107" x14ac:dyDescent="0.2">
      <c r="A1466" s="733" t="str">
        <f>IF(C1466=0,IF('Process Capability'!$F$6=1,'Process Capability'!D1474,IF('Process Capability'!$F$6=2,I1316,IF('Process Capability'!$F$6=3,N1366,IF('Process Capability'!$F$6=4,T1391,IF('Process Capability'!$F$6=5,AA1406,IF('Process Capability'!$F$6=6,AI1416,"")))))),"")</f>
        <v/>
      </c>
      <c r="B1466" s="731" t="str">
        <f>IF(D1466=0,IF('Process Capability'!$F$6=1,H1466,IF('Process Capability'!$F$6=2,J1316,IF('Process Capability'!$F$6=3,O1366,IF('Process Capability'!$F$6=4,U1391,IF('Process Capability'!$F$6=5,AB1406,IF('Process Capability'!$F$6=6,AJ1416,"")))))),"")</f>
        <v/>
      </c>
      <c r="C1466" s="701" t="str">
        <f>IF('Process Capability'!$F$6=1,COUNTBLANK('Process Capability'!D1474),IF('Process Capability'!$F$6=2,COUNTBLANK(I1466),IF('Process Capability'!$F$6=3,COUNTBLANK(N1466),IF('Process Capability'!$F$6=4,COUNTBLANK(T1466),IF('Process Capability'!$F$6=5,COUNTBLANK(AA1466),IF('Process Capability'!$F$6=6,COUNTBLANK(AI1466),""))))))</f>
        <v/>
      </c>
      <c r="D1466" s="701" t="str">
        <f>IF('Process Capability'!$F$6=1,COUNTBLANK(H1466),IF('Process Capability'!$F$6=2,COUNTBLANK(J1466),IF('Process Capability'!$F$6=3,COUNTBLANK(O1466),IF('Process Capability'!$F$6=4,COUNTBLANK(U1466),IF('Process Capability'!$F$6=5,COUNTBLANK(AB1466),IF('Process Capability'!$F$6=6,COUNTBLANK(AJ1466),""))))))</f>
        <v/>
      </c>
      <c r="G1466" s="749" t="str">
        <f>IF(COUNTBLANK('Process Capability'!D1474)=1,"",'Process Capability'!D1474)</f>
        <v/>
      </c>
      <c r="H1466" s="748" t="str">
        <f>IF(COUNTBLANK('Process Capability'!D1474)=1,"",MAX('Process Capability'!D1473:D1474)-MIN('Process Capability'!D1473:D1474))</f>
        <v/>
      </c>
      <c r="AS1466" s="733">
        <v>1463</v>
      </c>
      <c r="AT1466" s="732">
        <f t="shared" si="1065"/>
        <v>732</v>
      </c>
      <c r="AU1466" s="732">
        <f t="shared" si="1068"/>
        <v>488</v>
      </c>
      <c r="AV1466" s="742">
        <f t="shared" si="1069"/>
        <v>366</v>
      </c>
      <c r="AW1466" s="732">
        <f t="shared" si="1070"/>
        <v>293</v>
      </c>
      <c r="AX1466" s="734">
        <f t="shared" si="1073"/>
        <v>244</v>
      </c>
      <c r="AY1466" s="662" t="str">
        <f t="shared" si="1042"/>
        <v/>
      </c>
      <c r="BL1466" s="733" t="str">
        <f t="shared" si="1040"/>
        <v/>
      </c>
      <c r="BM1466" s="734" t="str">
        <f t="shared" si="1041"/>
        <v/>
      </c>
      <c r="BN1466" s="751" t="str">
        <f t="shared" si="1043"/>
        <v/>
      </c>
      <c r="BO1466" s="742" t="str">
        <f t="shared" si="1044"/>
        <v/>
      </c>
      <c r="BP1466" s="750" t="str">
        <f t="shared" si="1060"/>
        <v/>
      </c>
      <c r="BQ1466" s="743" t="str">
        <f t="shared" si="1045"/>
        <v/>
      </c>
      <c r="BR1466" s="732" t="str">
        <f t="shared" si="1046"/>
        <v/>
      </c>
      <c r="BS1466" s="732" t="str">
        <f t="shared" si="1061"/>
        <v/>
      </c>
      <c r="BT1466" s="732" t="str">
        <f t="shared" si="1062"/>
        <v/>
      </c>
      <c r="BU1466" s="742" t="str">
        <f t="shared" si="1076"/>
        <v/>
      </c>
      <c r="BV1466" s="742" t="str">
        <f t="shared" si="1077"/>
        <v/>
      </c>
      <c r="BW1466" s="742" t="str">
        <f t="shared" si="1078"/>
        <v/>
      </c>
      <c r="BX1466" s="741" t="str">
        <f t="shared" si="1079"/>
        <v/>
      </c>
      <c r="BY1466" s="733" t="str">
        <f t="shared" si="1063"/>
        <v/>
      </c>
      <c r="BZ1466" s="732" t="str">
        <f t="shared" si="1071"/>
        <v/>
      </c>
      <c r="CA1466" s="732" t="str">
        <f t="shared" si="1066"/>
        <v/>
      </c>
      <c r="CB1466" s="734" t="str">
        <f t="shared" si="1072"/>
        <v/>
      </c>
      <c r="CC1466" s="733" t="str">
        <f t="shared" si="1064"/>
        <v/>
      </c>
      <c r="CD1466" s="740" t="str">
        <f t="shared" si="1080"/>
        <v/>
      </c>
      <c r="CE1466" s="732" t="str">
        <f t="shared" si="1067"/>
        <v/>
      </c>
      <c r="CF1466" s="739" t="str">
        <f t="shared" si="1081"/>
        <v/>
      </c>
      <c r="CG1466" s="737"/>
      <c r="CH1466" s="736" t="str">
        <f t="shared" si="1047"/>
        <v/>
      </c>
      <c r="CI1466" s="738" t="str">
        <f t="shared" si="1048"/>
        <v/>
      </c>
      <c r="CJ1466" s="737"/>
      <c r="CK1466" s="736" t="str">
        <f t="shared" si="1049"/>
        <v/>
      </c>
      <c r="CL1466" s="735" t="str">
        <f t="shared" si="1050"/>
        <v/>
      </c>
      <c r="CM1466" s="733" t="e">
        <f t="shared" si="1051"/>
        <v>#DIV/0!</v>
      </c>
      <c r="CN1466" s="732" t="e">
        <f t="shared" si="1082"/>
        <v>#DIV/0!</v>
      </c>
      <c r="CO1466" s="732" t="e">
        <f t="shared" si="1052"/>
        <v>#DIV/0!</v>
      </c>
      <c r="CP1466" s="734" t="e">
        <f t="shared" si="1083"/>
        <v>#DIV/0!</v>
      </c>
      <c r="CQ1466" s="733" t="str">
        <f t="shared" si="1053"/>
        <v/>
      </c>
      <c r="CR1466" s="732" t="str">
        <f t="shared" si="1074"/>
        <v/>
      </c>
      <c r="CS1466" s="732" t="str">
        <f t="shared" si="1054"/>
        <v/>
      </c>
      <c r="CT1466" s="731" t="str">
        <f t="shared" si="1075"/>
        <v/>
      </c>
      <c r="CV1466" s="733" t="e">
        <f>IF($H$1=1,'Process Capability'!$F$7,CX1466)</f>
        <v>#DIV/0!</v>
      </c>
      <c r="CW1466" s="732" t="e">
        <f t="shared" si="1055"/>
        <v>#DIV/0!</v>
      </c>
      <c r="CX1466" s="732" t="e">
        <f t="shared" si="1056"/>
        <v>#DIV/0!</v>
      </c>
      <c r="CY1466" s="732" t="e">
        <f t="shared" si="1057"/>
        <v>#DIV/0!</v>
      </c>
      <c r="CZ1466" s="732" t="e">
        <f>IF($H$1=1,'Process Capability'!$F$8,CX1466)</f>
        <v>#DIV/0!</v>
      </c>
      <c r="DA1466" s="732" t="e">
        <f>IF($H$1=1,MAX('Process Capability'!$F$7,'Process Capability'!$F$8)-MIN('Process Capability'!$F$7,'Process Capability'!$F$8),DC1466)</f>
        <v>#DIV/0!</v>
      </c>
      <c r="DB1466" s="732" t="e">
        <f t="shared" si="1058"/>
        <v>#DIV/0!</v>
      </c>
      <c r="DC1466" s="731" t="e">
        <f t="shared" si="1059"/>
        <v>#DIV/0!</v>
      </c>
    </row>
    <row r="1467" spans="1:107" x14ac:dyDescent="0.2">
      <c r="A1467" s="733" t="str">
        <f>IF(C1467=0,IF('Process Capability'!$F$6=1,'Process Capability'!D1475,IF('Process Capability'!$F$6=2,I1317,IF('Process Capability'!$F$6=3,N1367,IF('Process Capability'!$F$6=4,T1392,IF('Process Capability'!$F$6=5,AA1407,IF('Process Capability'!$F$6=6,AI1417,"")))))),"")</f>
        <v/>
      </c>
      <c r="B1467" s="731" t="str">
        <f>IF(D1467=0,IF('Process Capability'!$F$6=1,H1467,IF('Process Capability'!$F$6=2,J1317,IF('Process Capability'!$F$6=3,O1367,IF('Process Capability'!$F$6=4,U1392,IF('Process Capability'!$F$6=5,AB1407,IF('Process Capability'!$F$6=6,AJ1417,"")))))),"")</f>
        <v/>
      </c>
      <c r="C1467" s="701" t="str">
        <f>IF('Process Capability'!$F$6=1,COUNTBLANK('Process Capability'!D1475),IF('Process Capability'!$F$6=2,COUNTBLANK(I1467),IF('Process Capability'!$F$6=3,COUNTBLANK(N1467),IF('Process Capability'!$F$6=4,COUNTBLANK(T1467),IF('Process Capability'!$F$6=5,COUNTBLANK(AA1467),IF('Process Capability'!$F$6=6,COUNTBLANK(AI1467),""))))))</f>
        <v/>
      </c>
      <c r="D1467" s="701" t="str">
        <f>IF('Process Capability'!$F$6=1,COUNTBLANK(H1467),IF('Process Capability'!$F$6=2,COUNTBLANK(J1467),IF('Process Capability'!$F$6=3,COUNTBLANK(O1467),IF('Process Capability'!$F$6=4,COUNTBLANK(U1467),IF('Process Capability'!$F$6=5,COUNTBLANK(AB1467),IF('Process Capability'!$F$6=6,COUNTBLANK(AJ1467),""))))))</f>
        <v/>
      </c>
      <c r="G1467" s="749" t="str">
        <f>IF(COUNTBLANK('Process Capability'!D1475)=1,"",'Process Capability'!D1475)</f>
        <v/>
      </c>
      <c r="H1467" s="748" t="str">
        <f>IF(COUNTBLANK('Process Capability'!D1475)=1,"",MAX('Process Capability'!D1474:D1475)-MIN('Process Capability'!D1474:D1475))</f>
        <v/>
      </c>
      <c r="AS1467" s="743">
        <v>1464</v>
      </c>
      <c r="AT1467" s="732">
        <f t="shared" si="1065"/>
        <v>732</v>
      </c>
      <c r="AU1467" s="732">
        <f t="shared" si="1068"/>
        <v>488</v>
      </c>
      <c r="AV1467" s="742">
        <f t="shared" si="1069"/>
        <v>366</v>
      </c>
      <c r="AW1467" s="732">
        <f t="shared" si="1070"/>
        <v>293</v>
      </c>
      <c r="AX1467" s="734">
        <f t="shared" si="1073"/>
        <v>244</v>
      </c>
      <c r="AY1467" s="662" t="str">
        <f t="shared" si="1042"/>
        <v/>
      </c>
      <c r="BL1467" s="733" t="str">
        <f t="shared" si="1040"/>
        <v/>
      </c>
      <c r="BM1467" s="734" t="str">
        <f t="shared" si="1041"/>
        <v/>
      </c>
      <c r="BN1467" s="751" t="str">
        <f t="shared" si="1043"/>
        <v/>
      </c>
      <c r="BO1467" s="742" t="str">
        <f t="shared" si="1044"/>
        <v/>
      </c>
      <c r="BP1467" s="750" t="str">
        <f t="shared" si="1060"/>
        <v/>
      </c>
      <c r="BQ1467" s="743" t="str">
        <f t="shared" si="1045"/>
        <v/>
      </c>
      <c r="BR1467" s="732" t="str">
        <f t="shared" si="1046"/>
        <v/>
      </c>
      <c r="BS1467" s="732" t="str">
        <f t="shared" si="1061"/>
        <v/>
      </c>
      <c r="BT1467" s="732" t="str">
        <f t="shared" si="1062"/>
        <v/>
      </c>
      <c r="BU1467" s="742" t="str">
        <f t="shared" si="1076"/>
        <v/>
      </c>
      <c r="BV1467" s="742" t="str">
        <f t="shared" si="1077"/>
        <v/>
      </c>
      <c r="BW1467" s="742" t="str">
        <f t="shared" si="1078"/>
        <v/>
      </c>
      <c r="BX1467" s="741" t="str">
        <f t="shared" si="1079"/>
        <v/>
      </c>
      <c r="BY1467" s="733" t="str">
        <f t="shared" si="1063"/>
        <v/>
      </c>
      <c r="BZ1467" s="732" t="str">
        <f t="shared" si="1071"/>
        <v/>
      </c>
      <c r="CA1467" s="732" t="str">
        <f t="shared" si="1066"/>
        <v/>
      </c>
      <c r="CB1467" s="734" t="str">
        <f t="shared" si="1072"/>
        <v/>
      </c>
      <c r="CC1467" s="733" t="str">
        <f t="shared" si="1064"/>
        <v/>
      </c>
      <c r="CD1467" s="740" t="str">
        <f t="shared" si="1080"/>
        <v/>
      </c>
      <c r="CE1467" s="732" t="str">
        <f t="shared" si="1067"/>
        <v/>
      </c>
      <c r="CF1467" s="739" t="str">
        <f t="shared" si="1081"/>
        <v/>
      </c>
      <c r="CG1467" s="737"/>
      <c r="CH1467" s="736" t="str">
        <f t="shared" si="1047"/>
        <v/>
      </c>
      <c r="CI1467" s="738" t="str">
        <f t="shared" si="1048"/>
        <v/>
      </c>
      <c r="CJ1467" s="737"/>
      <c r="CK1467" s="736" t="str">
        <f t="shared" si="1049"/>
        <v/>
      </c>
      <c r="CL1467" s="735" t="str">
        <f t="shared" si="1050"/>
        <v/>
      </c>
      <c r="CM1467" s="733" t="e">
        <f t="shared" si="1051"/>
        <v>#DIV/0!</v>
      </c>
      <c r="CN1467" s="732" t="e">
        <f t="shared" si="1082"/>
        <v>#DIV/0!</v>
      </c>
      <c r="CO1467" s="732" t="e">
        <f t="shared" si="1052"/>
        <v>#DIV/0!</v>
      </c>
      <c r="CP1467" s="734" t="e">
        <f t="shared" si="1083"/>
        <v>#DIV/0!</v>
      </c>
      <c r="CQ1467" s="733" t="str">
        <f t="shared" si="1053"/>
        <v/>
      </c>
      <c r="CR1467" s="732" t="str">
        <f t="shared" si="1074"/>
        <v/>
      </c>
      <c r="CS1467" s="732" t="str">
        <f t="shared" si="1054"/>
        <v/>
      </c>
      <c r="CT1467" s="731" t="str">
        <f t="shared" si="1075"/>
        <v/>
      </c>
      <c r="CV1467" s="733" t="e">
        <f>IF($H$1=1,'Process Capability'!$F$7,CX1467)</f>
        <v>#DIV/0!</v>
      </c>
      <c r="CW1467" s="732" t="e">
        <f t="shared" si="1055"/>
        <v>#DIV/0!</v>
      </c>
      <c r="CX1467" s="732" t="e">
        <f t="shared" si="1056"/>
        <v>#DIV/0!</v>
      </c>
      <c r="CY1467" s="732" t="e">
        <f t="shared" si="1057"/>
        <v>#DIV/0!</v>
      </c>
      <c r="CZ1467" s="732" t="e">
        <f>IF($H$1=1,'Process Capability'!$F$8,CX1467)</f>
        <v>#DIV/0!</v>
      </c>
      <c r="DA1467" s="732" t="e">
        <f>IF($H$1=1,MAX('Process Capability'!$F$7,'Process Capability'!$F$8)-MIN('Process Capability'!$F$7,'Process Capability'!$F$8),DC1467)</f>
        <v>#DIV/0!</v>
      </c>
      <c r="DB1467" s="732" t="e">
        <f t="shared" si="1058"/>
        <v>#DIV/0!</v>
      </c>
      <c r="DC1467" s="731" t="e">
        <f t="shared" si="1059"/>
        <v>#DIV/0!</v>
      </c>
    </row>
    <row r="1468" spans="1:107" x14ac:dyDescent="0.2">
      <c r="A1468" s="733" t="str">
        <f>IF(C1468=0,IF('Process Capability'!$F$6=1,'Process Capability'!D1476,IF('Process Capability'!$F$6=2,I1318,IF('Process Capability'!$F$6=3,N1368,IF('Process Capability'!$F$6=4,T1393,IF('Process Capability'!$F$6=5,AA1408,IF('Process Capability'!$F$6=6,AI1418,"")))))),"")</f>
        <v/>
      </c>
      <c r="B1468" s="731" t="str">
        <f>IF(D1468=0,IF('Process Capability'!$F$6=1,H1468,IF('Process Capability'!$F$6=2,J1318,IF('Process Capability'!$F$6=3,O1368,IF('Process Capability'!$F$6=4,U1393,IF('Process Capability'!$F$6=5,AB1408,IF('Process Capability'!$F$6=6,AJ1418,"")))))),"")</f>
        <v/>
      </c>
      <c r="C1468" s="701" t="str">
        <f>IF('Process Capability'!$F$6=1,COUNTBLANK('Process Capability'!D1476),IF('Process Capability'!$F$6=2,COUNTBLANK(I1468),IF('Process Capability'!$F$6=3,COUNTBLANK(N1468),IF('Process Capability'!$F$6=4,COUNTBLANK(T1468),IF('Process Capability'!$F$6=5,COUNTBLANK(AA1468),IF('Process Capability'!$F$6=6,COUNTBLANK(AI1468),""))))))</f>
        <v/>
      </c>
      <c r="D1468" s="701" t="str">
        <f>IF('Process Capability'!$F$6=1,COUNTBLANK(H1468),IF('Process Capability'!$F$6=2,COUNTBLANK(J1468),IF('Process Capability'!$F$6=3,COUNTBLANK(O1468),IF('Process Capability'!$F$6=4,COUNTBLANK(U1468),IF('Process Capability'!$F$6=5,COUNTBLANK(AB1468),IF('Process Capability'!$F$6=6,COUNTBLANK(AJ1468),""))))))</f>
        <v/>
      </c>
      <c r="G1468" s="749" t="str">
        <f>IF(COUNTBLANK('Process Capability'!D1476)=1,"",'Process Capability'!D1476)</f>
        <v/>
      </c>
      <c r="H1468" s="748" t="str">
        <f>IF(COUNTBLANK('Process Capability'!D1476)=1,"",MAX('Process Capability'!D1475:D1476)-MIN('Process Capability'!D1475:D1476))</f>
        <v/>
      </c>
      <c r="AS1468" s="733">
        <v>1465</v>
      </c>
      <c r="AT1468" s="732">
        <f t="shared" si="1065"/>
        <v>733</v>
      </c>
      <c r="AU1468" s="732">
        <f t="shared" si="1068"/>
        <v>489</v>
      </c>
      <c r="AV1468" s="742">
        <f t="shared" si="1069"/>
        <v>367</v>
      </c>
      <c r="AW1468" s="732">
        <f t="shared" si="1070"/>
        <v>293</v>
      </c>
      <c r="AX1468" s="734">
        <f t="shared" si="1073"/>
        <v>245</v>
      </c>
      <c r="AY1468" s="662" t="str">
        <f t="shared" si="1042"/>
        <v/>
      </c>
      <c r="BL1468" s="733" t="str">
        <f t="shared" si="1040"/>
        <v/>
      </c>
      <c r="BM1468" s="734" t="str">
        <f t="shared" si="1041"/>
        <v/>
      </c>
      <c r="BN1468" s="751" t="str">
        <f t="shared" si="1043"/>
        <v/>
      </c>
      <c r="BO1468" s="742" t="str">
        <f t="shared" si="1044"/>
        <v/>
      </c>
      <c r="BP1468" s="750" t="str">
        <f t="shared" si="1060"/>
        <v/>
      </c>
      <c r="BQ1468" s="743" t="str">
        <f t="shared" si="1045"/>
        <v/>
      </c>
      <c r="BR1468" s="732" t="str">
        <f t="shared" si="1046"/>
        <v/>
      </c>
      <c r="BS1468" s="732" t="str">
        <f t="shared" si="1061"/>
        <v/>
      </c>
      <c r="BT1468" s="732" t="str">
        <f t="shared" si="1062"/>
        <v/>
      </c>
      <c r="BU1468" s="742" t="str">
        <f t="shared" si="1076"/>
        <v/>
      </c>
      <c r="BV1468" s="742" t="str">
        <f t="shared" si="1077"/>
        <v/>
      </c>
      <c r="BW1468" s="742" t="str">
        <f t="shared" si="1078"/>
        <v/>
      </c>
      <c r="BX1468" s="741" t="str">
        <f t="shared" si="1079"/>
        <v/>
      </c>
      <c r="BY1468" s="733" t="str">
        <f t="shared" si="1063"/>
        <v/>
      </c>
      <c r="BZ1468" s="732" t="str">
        <f t="shared" si="1071"/>
        <v/>
      </c>
      <c r="CA1468" s="732" t="str">
        <f t="shared" si="1066"/>
        <v/>
      </c>
      <c r="CB1468" s="734" t="str">
        <f t="shared" si="1072"/>
        <v/>
      </c>
      <c r="CC1468" s="733" t="str">
        <f t="shared" si="1064"/>
        <v/>
      </c>
      <c r="CD1468" s="740" t="str">
        <f t="shared" si="1080"/>
        <v/>
      </c>
      <c r="CE1468" s="732" t="str">
        <f t="shared" si="1067"/>
        <v/>
      </c>
      <c r="CF1468" s="739" t="str">
        <f t="shared" si="1081"/>
        <v/>
      </c>
      <c r="CG1468" s="737"/>
      <c r="CH1468" s="736" t="str">
        <f t="shared" si="1047"/>
        <v/>
      </c>
      <c r="CI1468" s="738" t="str">
        <f t="shared" si="1048"/>
        <v/>
      </c>
      <c r="CJ1468" s="737"/>
      <c r="CK1468" s="736" t="str">
        <f t="shared" si="1049"/>
        <v/>
      </c>
      <c r="CL1468" s="735" t="str">
        <f t="shared" si="1050"/>
        <v/>
      </c>
      <c r="CM1468" s="733" t="e">
        <f t="shared" si="1051"/>
        <v>#DIV/0!</v>
      </c>
      <c r="CN1468" s="732" t="e">
        <f t="shared" si="1082"/>
        <v>#DIV/0!</v>
      </c>
      <c r="CO1468" s="732" t="e">
        <f t="shared" si="1052"/>
        <v>#DIV/0!</v>
      </c>
      <c r="CP1468" s="734" t="e">
        <f t="shared" si="1083"/>
        <v>#DIV/0!</v>
      </c>
      <c r="CQ1468" s="733" t="str">
        <f t="shared" si="1053"/>
        <v/>
      </c>
      <c r="CR1468" s="732" t="str">
        <f t="shared" si="1074"/>
        <v/>
      </c>
      <c r="CS1468" s="732" t="str">
        <f t="shared" si="1054"/>
        <v/>
      </c>
      <c r="CT1468" s="731" t="str">
        <f t="shared" si="1075"/>
        <v/>
      </c>
      <c r="CV1468" s="733" t="e">
        <f>IF($H$1=1,'Process Capability'!$F$7,CX1468)</f>
        <v>#DIV/0!</v>
      </c>
      <c r="CW1468" s="732" t="e">
        <f t="shared" si="1055"/>
        <v>#DIV/0!</v>
      </c>
      <c r="CX1468" s="732" t="e">
        <f t="shared" si="1056"/>
        <v>#DIV/0!</v>
      </c>
      <c r="CY1468" s="732" t="e">
        <f t="shared" si="1057"/>
        <v>#DIV/0!</v>
      </c>
      <c r="CZ1468" s="732" t="e">
        <f>IF($H$1=1,'Process Capability'!$F$8,CX1468)</f>
        <v>#DIV/0!</v>
      </c>
      <c r="DA1468" s="732" t="e">
        <f>IF($H$1=1,MAX('Process Capability'!$F$7,'Process Capability'!$F$8)-MIN('Process Capability'!$F$7,'Process Capability'!$F$8),DC1468)</f>
        <v>#DIV/0!</v>
      </c>
      <c r="DB1468" s="732" t="e">
        <f t="shared" si="1058"/>
        <v>#DIV/0!</v>
      </c>
      <c r="DC1468" s="731" t="e">
        <f t="shared" si="1059"/>
        <v>#DIV/0!</v>
      </c>
    </row>
    <row r="1469" spans="1:107" x14ac:dyDescent="0.2">
      <c r="A1469" s="733" t="str">
        <f>IF(C1469=0,IF('Process Capability'!$F$6=1,'Process Capability'!D1477,IF('Process Capability'!$F$6=2,I1319,IF('Process Capability'!$F$6=3,N1369,IF('Process Capability'!$F$6=4,T1394,IF('Process Capability'!$F$6=5,AA1409,IF('Process Capability'!$F$6=6,AI1419,"")))))),"")</f>
        <v/>
      </c>
      <c r="B1469" s="731" t="str">
        <f>IF(D1469=0,IF('Process Capability'!$F$6=1,H1469,IF('Process Capability'!$F$6=2,J1319,IF('Process Capability'!$F$6=3,O1369,IF('Process Capability'!$F$6=4,U1394,IF('Process Capability'!$F$6=5,AB1409,IF('Process Capability'!$F$6=6,AJ1419,"")))))),"")</f>
        <v/>
      </c>
      <c r="C1469" s="701" t="str">
        <f>IF('Process Capability'!$F$6=1,COUNTBLANK('Process Capability'!D1477),IF('Process Capability'!$F$6=2,COUNTBLANK(I1469),IF('Process Capability'!$F$6=3,COUNTBLANK(N1469),IF('Process Capability'!$F$6=4,COUNTBLANK(T1469),IF('Process Capability'!$F$6=5,COUNTBLANK(AA1469),IF('Process Capability'!$F$6=6,COUNTBLANK(AI1469),""))))))</f>
        <v/>
      </c>
      <c r="D1469" s="701" t="str">
        <f>IF('Process Capability'!$F$6=1,COUNTBLANK(H1469),IF('Process Capability'!$F$6=2,COUNTBLANK(J1469),IF('Process Capability'!$F$6=3,COUNTBLANK(O1469),IF('Process Capability'!$F$6=4,COUNTBLANK(U1469),IF('Process Capability'!$F$6=5,COUNTBLANK(AB1469),IF('Process Capability'!$F$6=6,COUNTBLANK(AJ1469),""))))))</f>
        <v/>
      </c>
      <c r="G1469" s="749" t="str">
        <f>IF(COUNTBLANK('Process Capability'!D1477)=1,"",'Process Capability'!D1477)</f>
        <v/>
      </c>
      <c r="H1469" s="748" t="str">
        <f>IF(COUNTBLANK('Process Capability'!D1477)=1,"",MAX('Process Capability'!D1476:D1477)-MIN('Process Capability'!D1476:D1477))</f>
        <v/>
      </c>
      <c r="AS1469" s="733">
        <v>1466</v>
      </c>
      <c r="AT1469" s="732">
        <f t="shared" si="1065"/>
        <v>733</v>
      </c>
      <c r="AU1469" s="732">
        <f t="shared" si="1068"/>
        <v>489</v>
      </c>
      <c r="AV1469" s="742">
        <f t="shared" si="1069"/>
        <v>367</v>
      </c>
      <c r="AW1469" s="732">
        <f t="shared" si="1070"/>
        <v>294</v>
      </c>
      <c r="AX1469" s="734">
        <f t="shared" si="1073"/>
        <v>245</v>
      </c>
      <c r="AY1469" s="662" t="str">
        <f t="shared" si="1042"/>
        <v/>
      </c>
      <c r="BL1469" s="733" t="str">
        <f t="shared" si="1040"/>
        <v/>
      </c>
      <c r="BM1469" s="734" t="str">
        <f t="shared" si="1041"/>
        <v/>
      </c>
      <c r="BN1469" s="751" t="str">
        <f t="shared" si="1043"/>
        <v/>
      </c>
      <c r="BO1469" s="742" t="str">
        <f t="shared" si="1044"/>
        <v/>
      </c>
      <c r="BP1469" s="750" t="str">
        <f t="shared" si="1060"/>
        <v/>
      </c>
      <c r="BQ1469" s="743" t="str">
        <f t="shared" si="1045"/>
        <v/>
      </c>
      <c r="BR1469" s="732" t="str">
        <f t="shared" si="1046"/>
        <v/>
      </c>
      <c r="BS1469" s="732" t="str">
        <f t="shared" si="1061"/>
        <v/>
      </c>
      <c r="BT1469" s="732" t="str">
        <f t="shared" si="1062"/>
        <v/>
      </c>
      <c r="BU1469" s="742" t="str">
        <f t="shared" si="1076"/>
        <v/>
      </c>
      <c r="BV1469" s="742" t="str">
        <f t="shared" si="1077"/>
        <v/>
      </c>
      <c r="BW1469" s="742" t="str">
        <f t="shared" si="1078"/>
        <v/>
      </c>
      <c r="BX1469" s="741" t="str">
        <f t="shared" si="1079"/>
        <v/>
      </c>
      <c r="BY1469" s="733" t="str">
        <f t="shared" si="1063"/>
        <v/>
      </c>
      <c r="BZ1469" s="732" t="str">
        <f t="shared" si="1071"/>
        <v/>
      </c>
      <c r="CA1469" s="732" t="str">
        <f t="shared" si="1066"/>
        <v/>
      </c>
      <c r="CB1469" s="734" t="str">
        <f t="shared" si="1072"/>
        <v/>
      </c>
      <c r="CC1469" s="733" t="str">
        <f t="shared" si="1064"/>
        <v/>
      </c>
      <c r="CD1469" s="740" t="str">
        <f t="shared" si="1080"/>
        <v/>
      </c>
      <c r="CE1469" s="732" t="str">
        <f t="shared" si="1067"/>
        <v/>
      </c>
      <c r="CF1469" s="739" t="str">
        <f t="shared" si="1081"/>
        <v/>
      </c>
      <c r="CG1469" s="737"/>
      <c r="CH1469" s="736" t="str">
        <f t="shared" si="1047"/>
        <v/>
      </c>
      <c r="CI1469" s="738" t="str">
        <f t="shared" si="1048"/>
        <v/>
      </c>
      <c r="CJ1469" s="737"/>
      <c r="CK1469" s="736" t="str">
        <f t="shared" si="1049"/>
        <v/>
      </c>
      <c r="CL1469" s="735" t="str">
        <f t="shared" si="1050"/>
        <v/>
      </c>
      <c r="CM1469" s="733" t="e">
        <f t="shared" si="1051"/>
        <v>#DIV/0!</v>
      </c>
      <c r="CN1469" s="732" t="e">
        <f t="shared" si="1082"/>
        <v>#DIV/0!</v>
      </c>
      <c r="CO1469" s="732" t="e">
        <f t="shared" si="1052"/>
        <v>#DIV/0!</v>
      </c>
      <c r="CP1469" s="734" t="e">
        <f t="shared" si="1083"/>
        <v>#DIV/0!</v>
      </c>
      <c r="CQ1469" s="733" t="str">
        <f t="shared" si="1053"/>
        <v/>
      </c>
      <c r="CR1469" s="732" t="str">
        <f t="shared" si="1074"/>
        <v/>
      </c>
      <c r="CS1469" s="732" t="str">
        <f t="shared" si="1054"/>
        <v/>
      </c>
      <c r="CT1469" s="731" t="str">
        <f t="shared" si="1075"/>
        <v/>
      </c>
      <c r="CV1469" s="733" t="e">
        <f>IF($H$1=1,'Process Capability'!$F$7,CX1469)</f>
        <v>#DIV/0!</v>
      </c>
      <c r="CW1469" s="732" t="e">
        <f t="shared" si="1055"/>
        <v>#DIV/0!</v>
      </c>
      <c r="CX1469" s="732" t="e">
        <f t="shared" si="1056"/>
        <v>#DIV/0!</v>
      </c>
      <c r="CY1469" s="732" t="e">
        <f t="shared" si="1057"/>
        <v>#DIV/0!</v>
      </c>
      <c r="CZ1469" s="732" t="e">
        <f>IF($H$1=1,'Process Capability'!$F$8,CX1469)</f>
        <v>#DIV/0!</v>
      </c>
      <c r="DA1469" s="732" t="e">
        <f>IF($H$1=1,MAX('Process Capability'!$F$7,'Process Capability'!$F$8)-MIN('Process Capability'!$F$7,'Process Capability'!$F$8),DC1469)</f>
        <v>#DIV/0!</v>
      </c>
      <c r="DB1469" s="732" t="e">
        <f t="shared" si="1058"/>
        <v>#DIV/0!</v>
      </c>
      <c r="DC1469" s="731" t="e">
        <f t="shared" si="1059"/>
        <v>#DIV/0!</v>
      </c>
    </row>
    <row r="1470" spans="1:107" x14ac:dyDescent="0.2">
      <c r="A1470" s="733" t="str">
        <f>IF(C1470=0,IF('Process Capability'!$F$6=1,'Process Capability'!D1478,IF('Process Capability'!$F$6=2,I1320,IF('Process Capability'!$F$6=3,N1370,IF('Process Capability'!$F$6=4,T1395,IF('Process Capability'!$F$6=5,AA1410,IF('Process Capability'!$F$6=6,AI1420,"")))))),"")</f>
        <v/>
      </c>
      <c r="B1470" s="731" t="str">
        <f>IF(D1470=0,IF('Process Capability'!$F$6=1,H1470,IF('Process Capability'!$F$6=2,J1320,IF('Process Capability'!$F$6=3,O1370,IF('Process Capability'!$F$6=4,U1395,IF('Process Capability'!$F$6=5,AB1410,IF('Process Capability'!$F$6=6,AJ1420,"")))))),"")</f>
        <v/>
      </c>
      <c r="C1470" s="701" t="str">
        <f>IF('Process Capability'!$F$6=1,COUNTBLANK('Process Capability'!D1478),IF('Process Capability'!$F$6=2,COUNTBLANK(I1470),IF('Process Capability'!$F$6=3,COUNTBLANK(N1470),IF('Process Capability'!$F$6=4,COUNTBLANK(T1470),IF('Process Capability'!$F$6=5,COUNTBLANK(AA1470),IF('Process Capability'!$F$6=6,COUNTBLANK(AI1470),""))))))</f>
        <v/>
      </c>
      <c r="D1470" s="701" t="str">
        <f>IF('Process Capability'!$F$6=1,COUNTBLANK(H1470),IF('Process Capability'!$F$6=2,COUNTBLANK(J1470),IF('Process Capability'!$F$6=3,COUNTBLANK(O1470),IF('Process Capability'!$F$6=4,COUNTBLANK(U1470),IF('Process Capability'!$F$6=5,COUNTBLANK(AB1470),IF('Process Capability'!$F$6=6,COUNTBLANK(AJ1470),""))))))</f>
        <v/>
      </c>
      <c r="G1470" s="749" t="str">
        <f>IF(COUNTBLANK('Process Capability'!D1478)=1,"",'Process Capability'!D1478)</f>
        <v/>
      </c>
      <c r="H1470" s="748" t="str">
        <f>IF(COUNTBLANK('Process Capability'!D1478)=1,"",MAX('Process Capability'!D1477:D1478)-MIN('Process Capability'!D1477:D1478))</f>
        <v/>
      </c>
      <c r="AS1470" s="743">
        <v>1467</v>
      </c>
      <c r="AT1470" s="732">
        <f t="shared" si="1065"/>
        <v>734</v>
      </c>
      <c r="AU1470" s="732">
        <f t="shared" si="1068"/>
        <v>489</v>
      </c>
      <c r="AV1470" s="742">
        <f t="shared" si="1069"/>
        <v>367</v>
      </c>
      <c r="AW1470" s="732">
        <f t="shared" si="1070"/>
        <v>294</v>
      </c>
      <c r="AX1470" s="734">
        <f t="shared" si="1073"/>
        <v>245</v>
      </c>
      <c r="AY1470" s="662" t="str">
        <f t="shared" si="1042"/>
        <v/>
      </c>
      <c r="BL1470" s="733" t="str">
        <f t="shared" si="1040"/>
        <v/>
      </c>
      <c r="BM1470" s="734" t="str">
        <f t="shared" si="1041"/>
        <v/>
      </c>
      <c r="BN1470" s="751" t="str">
        <f t="shared" si="1043"/>
        <v/>
      </c>
      <c r="BO1470" s="742" t="str">
        <f t="shared" si="1044"/>
        <v/>
      </c>
      <c r="BP1470" s="750" t="str">
        <f t="shared" si="1060"/>
        <v/>
      </c>
      <c r="BQ1470" s="743" t="str">
        <f t="shared" si="1045"/>
        <v/>
      </c>
      <c r="BR1470" s="732" t="str">
        <f t="shared" si="1046"/>
        <v/>
      </c>
      <c r="BS1470" s="732" t="str">
        <f t="shared" si="1061"/>
        <v/>
      </c>
      <c r="BT1470" s="732" t="str">
        <f t="shared" si="1062"/>
        <v/>
      </c>
      <c r="BU1470" s="742" t="str">
        <f t="shared" si="1076"/>
        <v/>
      </c>
      <c r="BV1470" s="742" t="str">
        <f t="shared" si="1077"/>
        <v/>
      </c>
      <c r="BW1470" s="742" t="str">
        <f t="shared" si="1078"/>
        <v/>
      </c>
      <c r="BX1470" s="741" t="str">
        <f t="shared" si="1079"/>
        <v/>
      </c>
      <c r="BY1470" s="733" t="str">
        <f t="shared" si="1063"/>
        <v/>
      </c>
      <c r="BZ1470" s="732" t="str">
        <f t="shared" si="1071"/>
        <v/>
      </c>
      <c r="CA1470" s="732" t="str">
        <f t="shared" si="1066"/>
        <v/>
      </c>
      <c r="CB1470" s="734" t="str">
        <f t="shared" si="1072"/>
        <v/>
      </c>
      <c r="CC1470" s="733" t="str">
        <f t="shared" si="1064"/>
        <v/>
      </c>
      <c r="CD1470" s="740" t="str">
        <f t="shared" si="1080"/>
        <v/>
      </c>
      <c r="CE1470" s="732" t="str">
        <f t="shared" si="1067"/>
        <v/>
      </c>
      <c r="CF1470" s="739" t="str">
        <f t="shared" si="1081"/>
        <v/>
      </c>
      <c r="CG1470" s="737"/>
      <c r="CH1470" s="736" t="str">
        <f t="shared" si="1047"/>
        <v/>
      </c>
      <c r="CI1470" s="738" t="str">
        <f t="shared" si="1048"/>
        <v/>
      </c>
      <c r="CJ1470" s="737"/>
      <c r="CK1470" s="736" t="str">
        <f t="shared" si="1049"/>
        <v/>
      </c>
      <c r="CL1470" s="735" t="str">
        <f t="shared" si="1050"/>
        <v/>
      </c>
      <c r="CM1470" s="733" t="e">
        <f t="shared" si="1051"/>
        <v>#DIV/0!</v>
      </c>
      <c r="CN1470" s="732" t="e">
        <f t="shared" si="1082"/>
        <v>#DIV/0!</v>
      </c>
      <c r="CO1470" s="732" t="e">
        <f t="shared" si="1052"/>
        <v>#DIV/0!</v>
      </c>
      <c r="CP1470" s="734" t="e">
        <f t="shared" si="1083"/>
        <v>#DIV/0!</v>
      </c>
      <c r="CQ1470" s="733" t="str">
        <f t="shared" si="1053"/>
        <v/>
      </c>
      <c r="CR1470" s="732" t="str">
        <f t="shared" si="1074"/>
        <v/>
      </c>
      <c r="CS1470" s="732" t="str">
        <f t="shared" si="1054"/>
        <v/>
      </c>
      <c r="CT1470" s="731" t="str">
        <f t="shared" si="1075"/>
        <v/>
      </c>
      <c r="CV1470" s="733" t="e">
        <f>IF($H$1=1,'Process Capability'!$F$7,CX1470)</f>
        <v>#DIV/0!</v>
      </c>
      <c r="CW1470" s="732" t="e">
        <f t="shared" si="1055"/>
        <v>#DIV/0!</v>
      </c>
      <c r="CX1470" s="732" t="e">
        <f t="shared" si="1056"/>
        <v>#DIV/0!</v>
      </c>
      <c r="CY1470" s="732" t="e">
        <f t="shared" si="1057"/>
        <v>#DIV/0!</v>
      </c>
      <c r="CZ1470" s="732" t="e">
        <f>IF($H$1=1,'Process Capability'!$F$8,CX1470)</f>
        <v>#DIV/0!</v>
      </c>
      <c r="DA1470" s="732" t="e">
        <f>IF($H$1=1,MAX('Process Capability'!$F$7,'Process Capability'!$F$8)-MIN('Process Capability'!$F$7,'Process Capability'!$F$8),DC1470)</f>
        <v>#DIV/0!</v>
      </c>
      <c r="DB1470" s="732" t="e">
        <f t="shared" si="1058"/>
        <v>#DIV/0!</v>
      </c>
      <c r="DC1470" s="731" t="e">
        <f t="shared" si="1059"/>
        <v>#DIV/0!</v>
      </c>
    </row>
    <row r="1471" spans="1:107" x14ac:dyDescent="0.2">
      <c r="A1471" s="733" t="str">
        <f>IF(C1471=0,IF('Process Capability'!$F$6=1,'Process Capability'!D1479,IF('Process Capability'!$F$6=2,I1321,IF('Process Capability'!$F$6=3,N1371,IF('Process Capability'!$F$6=4,T1396,IF('Process Capability'!$F$6=5,AA1411,IF('Process Capability'!$F$6=6,AI1421,"")))))),"")</f>
        <v/>
      </c>
      <c r="B1471" s="731" t="str">
        <f>IF(D1471=0,IF('Process Capability'!$F$6=1,H1471,IF('Process Capability'!$F$6=2,J1321,IF('Process Capability'!$F$6=3,O1371,IF('Process Capability'!$F$6=4,U1396,IF('Process Capability'!$F$6=5,AB1411,IF('Process Capability'!$F$6=6,AJ1421,"")))))),"")</f>
        <v/>
      </c>
      <c r="C1471" s="701" t="str">
        <f>IF('Process Capability'!$F$6=1,COUNTBLANK('Process Capability'!D1479),IF('Process Capability'!$F$6=2,COUNTBLANK(I1471),IF('Process Capability'!$F$6=3,COUNTBLANK(N1471),IF('Process Capability'!$F$6=4,COUNTBLANK(T1471),IF('Process Capability'!$F$6=5,COUNTBLANK(AA1471),IF('Process Capability'!$F$6=6,COUNTBLANK(AI1471),""))))))</f>
        <v/>
      </c>
      <c r="D1471" s="701" t="str">
        <f>IF('Process Capability'!$F$6=1,COUNTBLANK(H1471),IF('Process Capability'!$F$6=2,COUNTBLANK(J1471),IF('Process Capability'!$F$6=3,COUNTBLANK(O1471),IF('Process Capability'!$F$6=4,COUNTBLANK(U1471),IF('Process Capability'!$F$6=5,COUNTBLANK(AB1471),IF('Process Capability'!$F$6=6,COUNTBLANK(AJ1471),""))))))</f>
        <v/>
      </c>
      <c r="G1471" s="749" t="str">
        <f>IF(COUNTBLANK('Process Capability'!D1479)=1,"",'Process Capability'!D1479)</f>
        <v/>
      </c>
      <c r="H1471" s="748" t="str">
        <f>IF(COUNTBLANK('Process Capability'!D1479)=1,"",MAX('Process Capability'!D1478:D1479)-MIN('Process Capability'!D1478:D1479))</f>
        <v/>
      </c>
      <c r="AS1471" s="733">
        <v>1468</v>
      </c>
      <c r="AT1471" s="732">
        <f t="shared" si="1065"/>
        <v>734</v>
      </c>
      <c r="AU1471" s="732">
        <f t="shared" si="1068"/>
        <v>490</v>
      </c>
      <c r="AV1471" s="742">
        <f t="shared" si="1069"/>
        <v>367</v>
      </c>
      <c r="AW1471" s="732">
        <f t="shared" si="1070"/>
        <v>294</v>
      </c>
      <c r="AX1471" s="734">
        <f t="shared" si="1073"/>
        <v>245</v>
      </c>
      <c r="AY1471" s="662" t="str">
        <f t="shared" si="1042"/>
        <v/>
      </c>
      <c r="BL1471" s="733" t="str">
        <f t="shared" si="1040"/>
        <v/>
      </c>
      <c r="BM1471" s="734" t="str">
        <f t="shared" si="1041"/>
        <v/>
      </c>
      <c r="BN1471" s="751" t="str">
        <f t="shared" si="1043"/>
        <v/>
      </c>
      <c r="BO1471" s="742" t="str">
        <f t="shared" si="1044"/>
        <v/>
      </c>
      <c r="BP1471" s="750" t="str">
        <f t="shared" si="1060"/>
        <v/>
      </c>
      <c r="BQ1471" s="743" t="str">
        <f t="shared" si="1045"/>
        <v/>
      </c>
      <c r="BR1471" s="732" t="str">
        <f t="shared" si="1046"/>
        <v/>
      </c>
      <c r="BS1471" s="732" t="str">
        <f t="shared" si="1061"/>
        <v/>
      </c>
      <c r="BT1471" s="732" t="str">
        <f t="shared" si="1062"/>
        <v/>
      </c>
      <c r="BU1471" s="742" t="str">
        <f t="shared" si="1076"/>
        <v/>
      </c>
      <c r="BV1471" s="742" t="str">
        <f t="shared" si="1077"/>
        <v/>
      </c>
      <c r="BW1471" s="742" t="str">
        <f t="shared" si="1078"/>
        <v/>
      </c>
      <c r="BX1471" s="741" t="str">
        <f t="shared" si="1079"/>
        <v/>
      </c>
      <c r="BY1471" s="733" t="str">
        <f t="shared" si="1063"/>
        <v/>
      </c>
      <c r="BZ1471" s="732" t="str">
        <f t="shared" si="1071"/>
        <v/>
      </c>
      <c r="CA1471" s="732" t="str">
        <f t="shared" si="1066"/>
        <v/>
      </c>
      <c r="CB1471" s="734" t="str">
        <f t="shared" si="1072"/>
        <v/>
      </c>
      <c r="CC1471" s="733" t="str">
        <f t="shared" si="1064"/>
        <v/>
      </c>
      <c r="CD1471" s="740" t="str">
        <f t="shared" si="1080"/>
        <v/>
      </c>
      <c r="CE1471" s="732" t="str">
        <f t="shared" si="1067"/>
        <v/>
      </c>
      <c r="CF1471" s="739" t="str">
        <f t="shared" si="1081"/>
        <v/>
      </c>
      <c r="CG1471" s="737"/>
      <c r="CH1471" s="736" t="str">
        <f t="shared" si="1047"/>
        <v/>
      </c>
      <c r="CI1471" s="738" t="str">
        <f t="shared" si="1048"/>
        <v/>
      </c>
      <c r="CJ1471" s="737"/>
      <c r="CK1471" s="736" t="str">
        <f t="shared" si="1049"/>
        <v/>
      </c>
      <c r="CL1471" s="735" t="str">
        <f t="shared" si="1050"/>
        <v/>
      </c>
      <c r="CM1471" s="733" t="e">
        <f t="shared" si="1051"/>
        <v>#DIV/0!</v>
      </c>
      <c r="CN1471" s="732" t="e">
        <f t="shared" si="1082"/>
        <v>#DIV/0!</v>
      </c>
      <c r="CO1471" s="732" t="e">
        <f t="shared" si="1052"/>
        <v>#DIV/0!</v>
      </c>
      <c r="CP1471" s="734" t="e">
        <f t="shared" si="1083"/>
        <v>#DIV/0!</v>
      </c>
      <c r="CQ1471" s="733" t="str">
        <f t="shared" si="1053"/>
        <v/>
      </c>
      <c r="CR1471" s="732" t="str">
        <f t="shared" si="1074"/>
        <v/>
      </c>
      <c r="CS1471" s="732" t="str">
        <f t="shared" si="1054"/>
        <v/>
      </c>
      <c r="CT1471" s="731" t="str">
        <f t="shared" si="1075"/>
        <v/>
      </c>
      <c r="CV1471" s="733" t="e">
        <f>IF($H$1=1,'Process Capability'!$F$7,CX1471)</f>
        <v>#DIV/0!</v>
      </c>
      <c r="CW1471" s="732" t="e">
        <f t="shared" si="1055"/>
        <v>#DIV/0!</v>
      </c>
      <c r="CX1471" s="732" t="e">
        <f t="shared" si="1056"/>
        <v>#DIV/0!</v>
      </c>
      <c r="CY1471" s="732" t="e">
        <f t="shared" si="1057"/>
        <v>#DIV/0!</v>
      </c>
      <c r="CZ1471" s="732" t="e">
        <f>IF($H$1=1,'Process Capability'!$F$8,CX1471)</f>
        <v>#DIV/0!</v>
      </c>
      <c r="DA1471" s="732" t="e">
        <f>IF($H$1=1,MAX('Process Capability'!$F$7,'Process Capability'!$F$8)-MIN('Process Capability'!$F$7,'Process Capability'!$F$8),DC1471)</f>
        <v>#DIV/0!</v>
      </c>
      <c r="DB1471" s="732" t="e">
        <f t="shared" si="1058"/>
        <v>#DIV/0!</v>
      </c>
      <c r="DC1471" s="731" t="e">
        <f t="shared" si="1059"/>
        <v>#DIV/0!</v>
      </c>
    </row>
    <row r="1472" spans="1:107" x14ac:dyDescent="0.2">
      <c r="A1472" s="733" t="str">
        <f>IF(C1472=0,IF('Process Capability'!$F$6=1,'Process Capability'!D1480,IF('Process Capability'!$F$6=2,I1322,IF('Process Capability'!$F$6=3,N1372,IF('Process Capability'!$F$6=4,T1397,IF('Process Capability'!$F$6=5,AA1412,IF('Process Capability'!$F$6=6,AI1422,"")))))),"")</f>
        <v/>
      </c>
      <c r="B1472" s="731" t="str">
        <f>IF(D1472=0,IF('Process Capability'!$F$6=1,H1472,IF('Process Capability'!$F$6=2,J1322,IF('Process Capability'!$F$6=3,O1372,IF('Process Capability'!$F$6=4,U1397,IF('Process Capability'!$F$6=5,AB1412,IF('Process Capability'!$F$6=6,AJ1422,"")))))),"")</f>
        <v/>
      </c>
      <c r="C1472" s="701" t="str">
        <f>IF('Process Capability'!$F$6=1,COUNTBLANK('Process Capability'!D1480),IF('Process Capability'!$F$6=2,COUNTBLANK(I1472),IF('Process Capability'!$F$6=3,COUNTBLANK(N1472),IF('Process Capability'!$F$6=4,COUNTBLANK(T1472),IF('Process Capability'!$F$6=5,COUNTBLANK(AA1472),IF('Process Capability'!$F$6=6,COUNTBLANK(AI1472),""))))))</f>
        <v/>
      </c>
      <c r="D1472" s="701" t="str">
        <f>IF('Process Capability'!$F$6=1,COUNTBLANK(H1472),IF('Process Capability'!$F$6=2,COUNTBLANK(J1472),IF('Process Capability'!$F$6=3,COUNTBLANK(O1472),IF('Process Capability'!$F$6=4,COUNTBLANK(U1472),IF('Process Capability'!$F$6=5,COUNTBLANK(AB1472),IF('Process Capability'!$F$6=6,COUNTBLANK(AJ1472),""))))))</f>
        <v/>
      </c>
      <c r="G1472" s="749" t="str">
        <f>IF(COUNTBLANK('Process Capability'!D1480)=1,"",'Process Capability'!D1480)</f>
        <v/>
      </c>
      <c r="H1472" s="748" t="str">
        <f>IF(COUNTBLANK('Process Capability'!D1480)=1,"",MAX('Process Capability'!D1479:D1480)-MIN('Process Capability'!D1479:D1480))</f>
        <v/>
      </c>
      <c r="AS1472" s="733">
        <v>1469</v>
      </c>
      <c r="AT1472" s="732">
        <f t="shared" si="1065"/>
        <v>735</v>
      </c>
      <c r="AU1472" s="732">
        <f t="shared" si="1068"/>
        <v>490</v>
      </c>
      <c r="AV1472" s="742">
        <f t="shared" si="1069"/>
        <v>368</v>
      </c>
      <c r="AW1472" s="732">
        <f t="shared" si="1070"/>
        <v>294</v>
      </c>
      <c r="AX1472" s="734">
        <f t="shared" si="1073"/>
        <v>245</v>
      </c>
      <c r="AY1472" s="662" t="str">
        <f t="shared" si="1042"/>
        <v/>
      </c>
      <c r="BL1472" s="733" t="str">
        <f t="shared" si="1040"/>
        <v/>
      </c>
      <c r="BM1472" s="734" t="str">
        <f t="shared" si="1041"/>
        <v/>
      </c>
      <c r="BN1472" s="751" t="str">
        <f t="shared" si="1043"/>
        <v/>
      </c>
      <c r="BO1472" s="742" t="str">
        <f t="shared" si="1044"/>
        <v/>
      </c>
      <c r="BP1472" s="750" t="str">
        <f t="shared" si="1060"/>
        <v/>
      </c>
      <c r="BQ1472" s="743" t="str">
        <f t="shared" si="1045"/>
        <v/>
      </c>
      <c r="BR1472" s="732" t="str">
        <f t="shared" si="1046"/>
        <v/>
      </c>
      <c r="BS1472" s="732" t="str">
        <f t="shared" si="1061"/>
        <v/>
      </c>
      <c r="BT1472" s="732" t="str">
        <f t="shared" si="1062"/>
        <v/>
      </c>
      <c r="BU1472" s="742" t="str">
        <f t="shared" si="1076"/>
        <v/>
      </c>
      <c r="BV1472" s="742" t="str">
        <f t="shared" si="1077"/>
        <v/>
      </c>
      <c r="BW1472" s="742" t="str">
        <f t="shared" si="1078"/>
        <v/>
      </c>
      <c r="BX1472" s="741" t="str">
        <f t="shared" si="1079"/>
        <v/>
      </c>
      <c r="BY1472" s="733" t="str">
        <f t="shared" si="1063"/>
        <v/>
      </c>
      <c r="BZ1472" s="732" t="str">
        <f t="shared" si="1071"/>
        <v/>
      </c>
      <c r="CA1472" s="732" t="str">
        <f t="shared" si="1066"/>
        <v/>
      </c>
      <c r="CB1472" s="734" t="str">
        <f t="shared" si="1072"/>
        <v/>
      </c>
      <c r="CC1472" s="733" t="str">
        <f t="shared" si="1064"/>
        <v/>
      </c>
      <c r="CD1472" s="740" t="str">
        <f t="shared" si="1080"/>
        <v/>
      </c>
      <c r="CE1472" s="732" t="str">
        <f t="shared" si="1067"/>
        <v/>
      </c>
      <c r="CF1472" s="739" t="str">
        <f t="shared" si="1081"/>
        <v/>
      </c>
      <c r="CG1472" s="737"/>
      <c r="CH1472" s="736" t="str">
        <f t="shared" si="1047"/>
        <v/>
      </c>
      <c r="CI1472" s="738" t="str">
        <f t="shared" si="1048"/>
        <v/>
      </c>
      <c r="CJ1472" s="737"/>
      <c r="CK1472" s="736" t="str">
        <f t="shared" si="1049"/>
        <v/>
      </c>
      <c r="CL1472" s="735" t="str">
        <f t="shared" si="1050"/>
        <v/>
      </c>
      <c r="CM1472" s="733" t="e">
        <f t="shared" si="1051"/>
        <v>#DIV/0!</v>
      </c>
      <c r="CN1472" s="732" t="e">
        <f t="shared" si="1082"/>
        <v>#DIV/0!</v>
      </c>
      <c r="CO1472" s="732" t="e">
        <f t="shared" si="1052"/>
        <v>#DIV/0!</v>
      </c>
      <c r="CP1472" s="734" t="e">
        <f t="shared" si="1083"/>
        <v>#DIV/0!</v>
      </c>
      <c r="CQ1472" s="733" t="str">
        <f t="shared" si="1053"/>
        <v/>
      </c>
      <c r="CR1472" s="732" t="str">
        <f t="shared" si="1074"/>
        <v/>
      </c>
      <c r="CS1472" s="732" t="str">
        <f t="shared" si="1054"/>
        <v/>
      </c>
      <c r="CT1472" s="731" t="str">
        <f t="shared" si="1075"/>
        <v/>
      </c>
      <c r="CV1472" s="733" t="e">
        <f>IF($H$1=1,'Process Capability'!$F$7,CX1472)</f>
        <v>#DIV/0!</v>
      </c>
      <c r="CW1472" s="732" t="e">
        <f t="shared" si="1055"/>
        <v>#DIV/0!</v>
      </c>
      <c r="CX1472" s="732" t="e">
        <f t="shared" si="1056"/>
        <v>#DIV/0!</v>
      </c>
      <c r="CY1472" s="732" t="e">
        <f t="shared" si="1057"/>
        <v>#DIV/0!</v>
      </c>
      <c r="CZ1472" s="732" t="e">
        <f>IF($H$1=1,'Process Capability'!$F$8,CX1472)</f>
        <v>#DIV/0!</v>
      </c>
      <c r="DA1472" s="732" t="e">
        <f>IF($H$1=1,MAX('Process Capability'!$F$7,'Process Capability'!$F$8)-MIN('Process Capability'!$F$7,'Process Capability'!$F$8),DC1472)</f>
        <v>#DIV/0!</v>
      </c>
      <c r="DB1472" s="732" t="e">
        <f t="shared" si="1058"/>
        <v>#DIV/0!</v>
      </c>
      <c r="DC1472" s="731" t="e">
        <f t="shared" si="1059"/>
        <v>#DIV/0!</v>
      </c>
    </row>
    <row r="1473" spans="1:107" x14ac:dyDescent="0.2">
      <c r="A1473" s="733" t="str">
        <f>IF(C1473=0,IF('Process Capability'!$F$6=1,'Process Capability'!D1481,IF('Process Capability'!$F$6=2,I1323,IF('Process Capability'!$F$6=3,N1373,IF('Process Capability'!$F$6=4,T1398,IF('Process Capability'!$F$6=5,AA1413,IF('Process Capability'!$F$6=6,AI1423,"")))))),"")</f>
        <v/>
      </c>
      <c r="B1473" s="731" t="str">
        <f>IF(D1473=0,IF('Process Capability'!$F$6=1,H1473,IF('Process Capability'!$F$6=2,J1323,IF('Process Capability'!$F$6=3,O1373,IF('Process Capability'!$F$6=4,U1398,IF('Process Capability'!$F$6=5,AB1413,IF('Process Capability'!$F$6=6,AJ1423,"")))))),"")</f>
        <v/>
      </c>
      <c r="C1473" s="701" t="str">
        <f>IF('Process Capability'!$F$6=1,COUNTBLANK('Process Capability'!D1481),IF('Process Capability'!$F$6=2,COUNTBLANK(I1473),IF('Process Capability'!$F$6=3,COUNTBLANK(N1473),IF('Process Capability'!$F$6=4,COUNTBLANK(T1473),IF('Process Capability'!$F$6=5,COUNTBLANK(AA1473),IF('Process Capability'!$F$6=6,COUNTBLANK(AI1473),""))))))</f>
        <v/>
      </c>
      <c r="D1473" s="701" t="str">
        <f>IF('Process Capability'!$F$6=1,COUNTBLANK(H1473),IF('Process Capability'!$F$6=2,COUNTBLANK(J1473),IF('Process Capability'!$F$6=3,COUNTBLANK(O1473),IF('Process Capability'!$F$6=4,COUNTBLANK(U1473),IF('Process Capability'!$F$6=5,COUNTBLANK(AB1473),IF('Process Capability'!$F$6=6,COUNTBLANK(AJ1473),""))))))</f>
        <v/>
      </c>
      <c r="G1473" s="749" t="str">
        <f>IF(COUNTBLANK('Process Capability'!D1481)=1,"",'Process Capability'!D1481)</f>
        <v/>
      </c>
      <c r="H1473" s="748" t="str">
        <f>IF(COUNTBLANK('Process Capability'!D1481)=1,"",MAX('Process Capability'!D1480:D1481)-MIN('Process Capability'!D1480:D1481))</f>
        <v/>
      </c>
      <c r="AS1473" s="743">
        <v>1470</v>
      </c>
      <c r="AT1473" s="732">
        <f t="shared" si="1065"/>
        <v>735</v>
      </c>
      <c r="AU1473" s="732">
        <f t="shared" si="1068"/>
        <v>490</v>
      </c>
      <c r="AV1473" s="742">
        <f t="shared" si="1069"/>
        <v>368</v>
      </c>
      <c r="AW1473" s="732">
        <f t="shared" si="1070"/>
        <v>294</v>
      </c>
      <c r="AX1473" s="734">
        <f t="shared" si="1073"/>
        <v>245</v>
      </c>
      <c r="AY1473" s="662" t="str">
        <f t="shared" si="1042"/>
        <v/>
      </c>
      <c r="BL1473" s="733" t="str">
        <f t="shared" si="1040"/>
        <v/>
      </c>
      <c r="BM1473" s="734" t="str">
        <f t="shared" si="1041"/>
        <v/>
      </c>
      <c r="BN1473" s="751" t="str">
        <f t="shared" si="1043"/>
        <v/>
      </c>
      <c r="BO1473" s="742" t="str">
        <f t="shared" si="1044"/>
        <v/>
      </c>
      <c r="BP1473" s="750" t="str">
        <f t="shared" si="1060"/>
        <v/>
      </c>
      <c r="BQ1473" s="743" t="str">
        <f t="shared" si="1045"/>
        <v/>
      </c>
      <c r="BR1473" s="732" t="str">
        <f t="shared" si="1046"/>
        <v/>
      </c>
      <c r="BS1473" s="732" t="str">
        <f t="shared" si="1061"/>
        <v/>
      </c>
      <c r="BT1473" s="732" t="str">
        <f t="shared" si="1062"/>
        <v/>
      </c>
      <c r="BU1473" s="742" t="str">
        <f t="shared" si="1076"/>
        <v/>
      </c>
      <c r="BV1473" s="742" t="str">
        <f t="shared" si="1077"/>
        <v/>
      </c>
      <c r="BW1473" s="742" t="str">
        <f t="shared" si="1078"/>
        <v/>
      </c>
      <c r="BX1473" s="741" t="str">
        <f t="shared" si="1079"/>
        <v/>
      </c>
      <c r="BY1473" s="733" t="str">
        <f t="shared" si="1063"/>
        <v/>
      </c>
      <c r="BZ1473" s="732" t="str">
        <f t="shared" si="1071"/>
        <v/>
      </c>
      <c r="CA1473" s="732" t="str">
        <f t="shared" si="1066"/>
        <v/>
      </c>
      <c r="CB1473" s="734" t="str">
        <f t="shared" si="1072"/>
        <v/>
      </c>
      <c r="CC1473" s="733" t="str">
        <f t="shared" si="1064"/>
        <v/>
      </c>
      <c r="CD1473" s="740" t="str">
        <f t="shared" si="1080"/>
        <v/>
      </c>
      <c r="CE1473" s="732" t="str">
        <f t="shared" si="1067"/>
        <v/>
      </c>
      <c r="CF1473" s="739" t="str">
        <f t="shared" si="1081"/>
        <v/>
      </c>
      <c r="CG1473" s="737"/>
      <c r="CH1473" s="736" t="str">
        <f t="shared" si="1047"/>
        <v/>
      </c>
      <c r="CI1473" s="738" t="str">
        <f t="shared" si="1048"/>
        <v/>
      </c>
      <c r="CJ1473" s="737"/>
      <c r="CK1473" s="736" t="str">
        <f t="shared" si="1049"/>
        <v/>
      </c>
      <c r="CL1473" s="735" t="str">
        <f t="shared" si="1050"/>
        <v/>
      </c>
      <c r="CM1473" s="733" t="e">
        <f t="shared" si="1051"/>
        <v>#DIV/0!</v>
      </c>
      <c r="CN1473" s="732" t="e">
        <f t="shared" si="1082"/>
        <v>#DIV/0!</v>
      </c>
      <c r="CO1473" s="732" t="e">
        <f t="shared" si="1052"/>
        <v>#DIV/0!</v>
      </c>
      <c r="CP1473" s="734" t="e">
        <f t="shared" si="1083"/>
        <v>#DIV/0!</v>
      </c>
      <c r="CQ1473" s="733" t="str">
        <f t="shared" si="1053"/>
        <v/>
      </c>
      <c r="CR1473" s="732" t="str">
        <f t="shared" si="1074"/>
        <v/>
      </c>
      <c r="CS1473" s="732" t="str">
        <f t="shared" si="1054"/>
        <v/>
      </c>
      <c r="CT1473" s="731" t="str">
        <f t="shared" si="1075"/>
        <v/>
      </c>
      <c r="CV1473" s="733" t="e">
        <f>IF($H$1=1,'Process Capability'!$F$7,CX1473)</f>
        <v>#DIV/0!</v>
      </c>
      <c r="CW1473" s="732" t="e">
        <f t="shared" si="1055"/>
        <v>#DIV/0!</v>
      </c>
      <c r="CX1473" s="732" t="e">
        <f t="shared" si="1056"/>
        <v>#DIV/0!</v>
      </c>
      <c r="CY1473" s="732" t="e">
        <f t="shared" si="1057"/>
        <v>#DIV/0!</v>
      </c>
      <c r="CZ1473" s="732" t="e">
        <f>IF($H$1=1,'Process Capability'!$F$8,CX1473)</f>
        <v>#DIV/0!</v>
      </c>
      <c r="DA1473" s="732" t="e">
        <f>IF($H$1=1,MAX('Process Capability'!$F$7,'Process Capability'!$F$8)-MIN('Process Capability'!$F$7,'Process Capability'!$F$8),DC1473)</f>
        <v>#DIV/0!</v>
      </c>
      <c r="DB1473" s="732" t="e">
        <f t="shared" si="1058"/>
        <v>#DIV/0!</v>
      </c>
      <c r="DC1473" s="731" t="e">
        <f t="shared" si="1059"/>
        <v>#DIV/0!</v>
      </c>
    </row>
    <row r="1474" spans="1:107" x14ac:dyDescent="0.2">
      <c r="A1474" s="733" t="str">
        <f>IF(C1474=0,IF('Process Capability'!$F$6=1,'Process Capability'!D1482,IF('Process Capability'!$F$6=2,I1324,IF('Process Capability'!$F$6=3,N1374,IF('Process Capability'!$F$6=4,T1399,IF('Process Capability'!$F$6=5,AA1414,IF('Process Capability'!$F$6=6,AI1424,"")))))),"")</f>
        <v/>
      </c>
      <c r="B1474" s="731" t="str">
        <f>IF(D1474=0,IF('Process Capability'!$F$6=1,H1474,IF('Process Capability'!$F$6=2,J1324,IF('Process Capability'!$F$6=3,O1374,IF('Process Capability'!$F$6=4,U1399,IF('Process Capability'!$F$6=5,AB1414,IF('Process Capability'!$F$6=6,AJ1424,"")))))),"")</f>
        <v/>
      </c>
      <c r="C1474" s="701" t="str">
        <f>IF('Process Capability'!$F$6=1,COUNTBLANK('Process Capability'!D1482),IF('Process Capability'!$F$6=2,COUNTBLANK(I1474),IF('Process Capability'!$F$6=3,COUNTBLANK(N1474),IF('Process Capability'!$F$6=4,COUNTBLANK(T1474),IF('Process Capability'!$F$6=5,COUNTBLANK(AA1474),IF('Process Capability'!$F$6=6,COUNTBLANK(AI1474),""))))))</f>
        <v/>
      </c>
      <c r="D1474" s="701" t="str">
        <f>IF('Process Capability'!$F$6=1,COUNTBLANK(H1474),IF('Process Capability'!$F$6=2,COUNTBLANK(J1474),IF('Process Capability'!$F$6=3,COUNTBLANK(O1474),IF('Process Capability'!$F$6=4,COUNTBLANK(U1474),IF('Process Capability'!$F$6=5,COUNTBLANK(AB1474),IF('Process Capability'!$F$6=6,COUNTBLANK(AJ1474),""))))))</f>
        <v/>
      </c>
      <c r="G1474" s="749" t="str">
        <f>IF(COUNTBLANK('Process Capability'!D1482)=1,"",'Process Capability'!D1482)</f>
        <v/>
      </c>
      <c r="H1474" s="748" t="str">
        <f>IF(COUNTBLANK('Process Capability'!D1482)=1,"",MAX('Process Capability'!D1481:D1482)-MIN('Process Capability'!D1481:D1482))</f>
        <v/>
      </c>
      <c r="AS1474" s="733">
        <v>1471</v>
      </c>
      <c r="AT1474" s="732">
        <f t="shared" si="1065"/>
        <v>736</v>
      </c>
      <c r="AU1474" s="732">
        <f t="shared" si="1068"/>
        <v>491</v>
      </c>
      <c r="AV1474" s="742">
        <f t="shared" si="1069"/>
        <v>368</v>
      </c>
      <c r="AW1474" s="732">
        <f t="shared" si="1070"/>
        <v>295</v>
      </c>
      <c r="AX1474" s="734">
        <f t="shared" si="1073"/>
        <v>246</v>
      </c>
      <c r="AY1474" s="662" t="str">
        <f t="shared" si="1042"/>
        <v/>
      </c>
      <c r="BL1474" s="733" t="str">
        <f t="shared" si="1040"/>
        <v/>
      </c>
      <c r="BM1474" s="734" t="str">
        <f t="shared" si="1041"/>
        <v/>
      </c>
      <c r="BN1474" s="751" t="str">
        <f t="shared" si="1043"/>
        <v/>
      </c>
      <c r="BO1474" s="742" t="str">
        <f t="shared" si="1044"/>
        <v/>
      </c>
      <c r="BP1474" s="750" t="str">
        <f t="shared" si="1060"/>
        <v/>
      </c>
      <c r="BQ1474" s="743" t="str">
        <f t="shared" si="1045"/>
        <v/>
      </c>
      <c r="BR1474" s="732" t="str">
        <f t="shared" si="1046"/>
        <v/>
      </c>
      <c r="BS1474" s="732" t="str">
        <f t="shared" si="1061"/>
        <v/>
      </c>
      <c r="BT1474" s="732" t="str">
        <f t="shared" si="1062"/>
        <v/>
      </c>
      <c r="BU1474" s="742" t="str">
        <f t="shared" si="1076"/>
        <v/>
      </c>
      <c r="BV1474" s="742" t="str">
        <f t="shared" si="1077"/>
        <v/>
      </c>
      <c r="BW1474" s="742" t="str">
        <f t="shared" si="1078"/>
        <v/>
      </c>
      <c r="BX1474" s="741" t="str">
        <f t="shared" si="1079"/>
        <v/>
      </c>
      <c r="BY1474" s="733" t="str">
        <f t="shared" si="1063"/>
        <v/>
      </c>
      <c r="BZ1474" s="732" t="str">
        <f t="shared" si="1071"/>
        <v/>
      </c>
      <c r="CA1474" s="732" t="str">
        <f t="shared" si="1066"/>
        <v/>
      </c>
      <c r="CB1474" s="734" t="str">
        <f t="shared" si="1072"/>
        <v/>
      </c>
      <c r="CC1474" s="733" t="str">
        <f t="shared" si="1064"/>
        <v/>
      </c>
      <c r="CD1474" s="740" t="str">
        <f t="shared" si="1080"/>
        <v/>
      </c>
      <c r="CE1474" s="732" t="str">
        <f t="shared" si="1067"/>
        <v/>
      </c>
      <c r="CF1474" s="739" t="str">
        <f t="shared" si="1081"/>
        <v/>
      </c>
      <c r="CG1474" s="737"/>
      <c r="CH1474" s="736" t="str">
        <f t="shared" si="1047"/>
        <v/>
      </c>
      <c r="CI1474" s="738" t="str">
        <f t="shared" si="1048"/>
        <v/>
      </c>
      <c r="CJ1474" s="737"/>
      <c r="CK1474" s="736" t="str">
        <f t="shared" si="1049"/>
        <v/>
      </c>
      <c r="CL1474" s="735" t="str">
        <f t="shared" si="1050"/>
        <v/>
      </c>
      <c r="CM1474" s="733" t="e">
        <f t="shared" si="1051"/>
        <v>#DIV/0!</v>
      </c>
      <c r="CN1474" s="732" t="e">
        <f t="shared" si="1082"/>
        <v>#DIV/0!</v>
      </c>
      <c r="CO1474" s="732" t="e">
        <f t="shared" si="1052"/>
        <v>#DIV/0!</v>
      </c>
      <c r="CP1474" s="734" t="e">
        <f t="shared" si="1083"/>
        <v>#DIV/0!</v>
      </c>
      <c r="CQ1474" s="733" t="str">
        <f t="shared" si="1053"/>
        <v/>
      </c>
      <c r="CR1474" s="732" t="str">
        <f t="shared" si="1074"/>
        <v/>
      </c>
      <c r="CS1474" s="732" t="str">
        <f t="shared" si="1054"/>
        <v/>
      </c>
      <c r="CT1474" s="731" t="str">
        <f t="shared" si="1075"/>
        <v/>
      </c>
      <c r="CV1474" s="733" t="e">
        <f>IF($H$1=1,'Process Capability'!$F$7,CX1474)</f>
        <v>#DIV/0!</v>
      </c>
      <c r="CW1474" s="732" t="e">
        <f t="shared" si="1055"/>
        <v>#DIV/0!</v>
      </c>
      <c r="CX1474" s="732" t="e">
        <f t="shared" si="1056"/>
        <v>#DIV/0!</v>
      </c>
      <c r="CY1474" s="732" t="e">
        <f t="shared" si="1057"/>
        <v>#DIV/0!</v>
      </c>
      <c r="CZ1474" s="732" t="e">
        <f>IF($H$1=1,'Process Capability'!$F$8,CX1474)</f>
        <v>#DIV/0!</v>
      </c>
      <c r="DA1474" s="732" t="e">
        <f>IF($H$1=1,MAX('Process Capability'!$F$7,'Process Capability'!$F$8)-MIN('Process Capability'!$F$7,'Process Capability'!$F$8),DC1474)</f>
        <v>#DIV/0!</v>
      </c>
      <c r="DB1474" s="732" t="e">
        <f t="shared" si="1058"/>
        <v>#DIV/0!</v>
      </c>
      <c r="DC1474" s="731" t="e">
        <f t="shared" si="1059"/>
        <v>#DIV/0!</v>
      </c>
    </row>
    <row r="1475" spans="1:107" x14ac:dyDescent="0.2">
      <c r="A1475" s="733" t="str">
        <f>IF(C1475=0,IF('Process Capability'!$F$6=1,'Process Capability'!D1483,IF('Process Capability'!$F$6=2,I1325,IF('Process Capability'!$F$6=3,N1375,IF('Process Capability'!$F$6=4,T1400,IF('Process Capability'!$F$6=5,AA1415,IF('Process Capability'!$F$6=6,AI1425,"")))))),"")</f>
        <v/>
      </c>
      <c r="B1475" s="731" t="str">
        <f>IF(D1475=0,IF('Process Capability'!$F$6=1,H1475,IF('Process Capability'!$F$6=2,J1325,IF('Process Capability'!$F$6=3,O1375,IF('Process Capability'!$F$6=4,U1400,IF('Process Capability'!$F$6=5,AB1415,IF('Process Capability'!$F$6=6,AJ1425,"")))))),"")</f>
        <v/>
      </c>
      <c r="C1475" s="701" t="str">
        <f>IF('Process Capability'!$F$6=1,COUNTBLANK('Process Capability'!D1483),IF('Process Capability'!$F$6=2,COUNTBLANK(I1475),IF('Process Capability'!$F$6=3,COUNTBLANK(N1475),IF('Process Capability'!$F$6=4,COUNTBLANK(T1475),IF('Process Capability'!$F$6=5,COUNTBLANK(AA1475),IF('Process Capability'!$F$6=6,COUNTBLANK(AI1475),""))))))</f>
        <v/>
      </c>
      <c r="D1475" s="701" t="str">
        <f>IF('Process Capability'!$F$6=1,COUNTBLANK(H1475),IF('Process Capability'!$F$6=2,COUNTBLANK(J1475),IF('Process Capability'!$F$6=3,COUNTBLANK(O1475),IF('Process Capability'!$F$6=4,COUNTBLANK(U1475),IF('Process Capability'!$F$6=5,COUNTBLANK(AB1475),IF('Process Capability'!$F$6=6,COUNTBLANK(AJ1475),""))))))</f>
        <v/>
      </c>
      <c r="G1475" s="749" t="str">
        <f>IF(COUNTBLANK('Process Capability'!D1483)=1,"",'Process Capability'!D1483)</f>
        <v/>
      </c>
      <c r="H1475" s="748" t="str">
        <f>IF(COUNTBLANK('Process Capability'!D1483)=1,"",MAX('Process Capability'!D1482:D1483)-MIN('Process Capability'!D1482:D1483))</f>
        <v/>
      </c>
      <c r="AS1475" s="733">
        <v>1472</v>
      </c>
      <c r="AT1475" s="732">
        <f t="shared" si="1065"/>
        <v>736</v>
      </c>
      <c r="AU1475" s="732">
        <f t="shared" si="1068"/>
        <v>491</v>
      </c>
      <c r="AV1475" s="742">
        <f t="shared" si="1069"/>
        <v>368</v>
      </c>
      <c r="AW1475" s="732">
        <f t="shared" si="1070"/>
        <v>295</v>
      </c>
      <c r="AX1475" s="734">
        <f t="shared" si="1073"/>
        <v>246</v>
      </c>
      <c r="AY1475" s="662" t="str">
        <f t="shared" si="1042"/>
        <v/>
      </c>
      <c r="BL1475" s="733" t="str">
        <f t="shared" ref="BL1475:BL1503" si="1084">A1475</f>
        <v/>
      </c>
      <c r="BM1475" s="734" t="str">
        <f t="shared" ref="BM1475:BM1503" si="1085">B1475</f>
        <v/>
      </c>
      <c r="BN1475" s="751" t="str">
        <f t="shared" si="1043"/>
        <v/>
      </c>
      <c r="BO1475" s="742" t="str">
        <f t="shared" si="1044"/>
        <v/>
      </c>
      <c r="BP1475" s="750" t="str">
        <f t="shared" si="1060"/>
        <v/>
      </c>
      <c r="BQ1475" s="743" t="str">
        <f t="shared" si="1045"/>
        <v/>
      </c>
      <c r="BR1475" s="732" t="str">
        <f t="shared" si="1046"/>
        <v/>
      </c>
      <c r="BS1475" s="732" t="str">
        <f t="shared" si="1061"/>
        <v/>
      </c>
      <c r="BT1475" s="732" t="str">
        <f t="shared" si="1062"/>
        <v/>
      </c>
      <c r="BU1475" s="742" t="str">
        <f t="shared" si="1076"/>
        <v/>
      </c>
      <c r="BV1475" s="742" t="str">
        <f t="shared" si="1077"/>
        <v/>
      </c>
      <c r="BW1475" s="742" t="str">
        <f t="shared" si="1078"/>
        <v/>
      </c>
      <c r="BX1475" s="741" t="str">
        <f t="shared" si="1079"/>
        <v/>
      </c>
      <c r="BY1475" s="733" t="str">
        <f t="shared" si="1063"/>
        <v/>
      </c>
      <c r="BZ1475" s="732" t="str">
        <f t="shared" si="1071"/>
        <v/>
      </c>
      <c r="CA1475" s="732" t="str">
        <f t="shared" si="1066"/>
        <v/>
      </c>
      <c r="CB1475" s="734" t="str">
        <f t="shared" si="1072"/>
        <v/>
      </c>
      <c r="CC1475" s="733" t="str">
        <f t="shared" si="1064"/>
        <v/>
      </c>
      <c r="CD1475" s="740" t="str">
        <f t="shared" si="1080"/>
        <v/>
      </c>
      <c r="CE1475" s="732" t="str">
        <f t="shared" si="1067"/>
        <v/>
      </c>
      <c r="CF1475" s="739" t="str">
        <f t="shared" si="1081"/>
        <v/>
      </c>
      <c r="CG1475" s="737"/>
      <c r="CH1475" s="736" t="str">
        <f t="shared" si="1047"/>
        <v/>
      </c>
      <c r="CI1475" s="738" t="str">
        <f t="shared" si="1048"/>
        <v/>
      </c>
      <c r="CJ1475" s="737"/>
      <c r="CK1475" s="736" t="str">
        <f t="shared" si="1049"/>
        <v/>
      </c>
      <c r="CL1475" s="735" t="str">
        <f t="shared" si="1050"/>
        <v/>
      </c>
      <c r="CM1475" s="733" t="e">
        <f t="shared" si="1051"/>
        <v>#DIV/0!</v>
      </c>
      <c r="CN1475" s="732" t="e">
        <f t="shared" si="1082"/>
        <v>#DIV/0!</v>
      </c>
      <c r="CO1475" s="732" t="e">
        <f t="shared" si="1052"/>
        <v>#DIV/0!</v>
      </c>
      <c r="CP1475" s="734" t="e">
        <f t="shared" si="1083"/>
        <v>#DIV/0!</v>
      </c>
      <c r="CQ1475" s="733" t="str">
        <f t="shared" si="1053"/>
        <v/>
      </c>
      <c r="CR1475" s="732" t="str">
        <f t="shared" si="1074"/>
        <v/>
      </c>
      <c r="CS1475" s="732" t="str">
        <f t="shared" si="1054"/>
        <v/>
      </c>
      <c r="CT1475" s="731" t="str">
        <f t="shared" si="1075"/>
        <v/>
      </c>
      <c r="CV1475" s="733" t="e">
        <f>IF($H$1=1,'Process Capability'!$F$7,CX1475)</f>
        <v>#DIV/0!</v>
      </c>
      <c r="CW1475" s="732" t="e">
        <f t="shared" si="1055"/>
        <v>#DIV/0!</v>
      </c>
      <c r="CX1475" s="732" t="e">
        <f t="shared" si="1056"/>
        <v>#DIV/0!</v>
      </c>
      <c r="CY1475" s="732" t="e">
        <f t="shared" si="1057"/>
        <v>#DIV/0!</v>
      </c>
      <c r="CZ1475" s="732" t="e">
        <f>IF($H$1=1,'Process Capability'!$F$8,CX1475)</f>
        <v>#DIV/0!</v>
      </c>
      <c r="DA1475" s="732" t="e">
        <f>IF($H$1=1,MAX('Process Capability'!$F$7,'Process Capability'!$F$8)-MIN('Process Capability'!$F$7,'Process Capability'!$F$8),DC1475)</f>
        <v>#DIV/0!</v>
      </c>
      <c r="DB1475" s="732" t="e">
        <f t="shared" si="1058"/>
        <v>#DIV/0!</v>
      </c>
      <c r="DC1475" s="731" t="e">
        <f t="shared" si="1059"/>
        <v>#DIV/0!</v>
      </c>
    </row>
    <row r="1476" spans="1:107" x14ac:dyDescent="0.2">
      <c r="A1476" s="733" t="str">
        <f>IF(C1476=0,IF('Process Capability'!$F$6=1,'Process Capability'!D1484,IF('Process Capability'!$F$6=2,I1326,IF('Process Capability'!$F$6=3,N1376,IF('Process Capability'!$F$6=4,T1401,IF('Process Capability'!$F$6=5,AA1416,IF('Process Capability'!$F$6=6,AI1426,"")))))),"")</f>
        <v/>
      </c>
      <c r="B1476" s="731" t="str">
        <f>IF(D1476=0,IF('Process Capability'!$F$6=1,H1476,IF('Process Capability'!$F$6=2,J1326,IF('Process Capability'!$F$6=3,O1376,IF('Process Capability'!$F$6=4,U1401,IF('Process Capability'!$F$6=5,AB1416,IF('Process Capability'!$F$6=6,AJ1426,"")))))),"")</f>
        <v/>
      </c>
      <c r="C1476" s="701" t="str">
        <f>IF('Process Capability'!$F$6=1,COUNTBLANK('Process Capability'!D1484),IF('Process Capability'!$F$6=2,COUNTBLANK(I1476),IF('Process Capability'!$F$6=3,COUNTBLANK(N1476),IF('Process Capability'!$F$6=4,COUNTBLANK(T1476),IF('Process Capability'!$F$6=5,COUNTBLANK(AA1476),IF('Process Capability'!$F$6=6,COUNTBLANK(AI1476),""))))))</f>
        <v/>
      </c>
      <c r="D1476" s="701" t="str">
        <f>IF('Process Capability'!$F$6=1,COUNTBLANK(H1476),IF('Process Capability'!$F$6=2,COUNTBLANK(J1476),IF('Process Capability'!$F$6=3,COUNTBLANK(O1476),IF('Process Capability'!$F$6=4,COUNTBLANK(U1476),IF('Process Capability'!$F$6=5,COUNTBLANK(AB1476),IF('Process Capability'!$F$6=6,COUNTBLANK(AJ1476),""))))))</f>
        <v/>
      </c>
      <c r="G1476" s="749" t="str">
        <f>IF(COUNTBLANK('Process Capability'!D1484)=1,"",'Process Capability'!D1484)</f>
        <v/>
      </c>
      <c r="H1476" s="748" t="str">
        <f>IF(COUNTBLANK('Process Capability'!D1484)=1,"",MAX('Process Capability'!D1483:D1484)-MIN('Process Capability'!D1483:D1484))</f>
        <v/>
      </c>
      <c r="AS1476" s="743">
        <v>1473</v>
      </c>
      <c r="AT1476" s="732">
        <f t="shared" si="1065"/>
        <v>737</v>
      </c>
      <c r="AU1476" s="732">
        <f t="shared" si="1068"/>
        <v>491</v>
      </c>
      <c r="AV1476" s="742">
        <f t="shared" si="1069"/>
        <v>369</v>
      </c>
      <c r="AW1476" s="732">
        <f t="shared" si="1070"/>
        <v>295</v>
      </c>
      <c r="AX1476" s="734">
        <f t="shared" si="1073"/>
        <v>246</v>
      </c>
      <c r="AY1476" s="662" t="str">
        <f t="shared" ref="AY1476:AY1503" si="1086">IF($H$1=1,AS1476,IF($H$1=2,AT1476,IF($H$1=3,AU1476,IF($H$1=4,AV1476,IF($H$1=5,AW1476,IF($H$1=6,AX1476,""))))))</f>
        <v/>
      </c>
      <c r="BL1476" s="733" t="str">
        <f t="shared" si="1084"/>
        <v/>
      </c>
      <c r="BM1476" s="734" t="str">
        <f t="shared" si="1085"/>
        <v/>
      </c>
      <c r="BN1476" s="751" t="str">
        <f t="shared" ref="BN1476:BN1503" si="1087">IF(COUNTBLANK(BL1476)&gt;0,"",IF(BL1476&gt;$BB$15,1,""))</f>
        <v/>
      </c>
      <c r="BO1476" s="742" t="str">
        <f t="shared" ref="BO1476:BO1503" si="1088">IF(COUNTBLANK(BL1476)&gt;0,"",IF(BL1476&lt;$BB$16,1,""))</f>
        <v/>
      </c>
      <c r="BP1476" s="750" t="str">
        <f t="shared" si="1060"/>
        <v/>
      </c>
      <c r="BQ1476" s="743" t="str">
        <f t="shared" ref="BQ1476:BQ1503" si="1089">IF(COUNTBLANK(BL1476)&gt;0,"",IF(BL1476&gt;$BB$11,1,""))</f>
        <v/>
      </c>
      <c r="BR1476" s="732" t="str">
        <f t="shared" ref="BR1476:BR1503" si="1090">IF(COUNTBLANK(BL1476)&gt;0,"",IF(BL1476&lt;$BB$11,1,""))</f>
        <v/>
      </c>
      <c r="BS1476" s="732" t="str">
        <f t="shared" si="1061"/>
        <v/>
      </c>
      <c r="BT1476" s="732" t="str">
        <f t="shared" si="1062"/>
        <v/>
      </c>
      <c r="BU1476" s="742" t="str">
        <f t="shared" si="1076"/>
        <v/>
      </c>
      <c r="BV1476" s="742" t="str">
        <f t="shared" si="1077"/>
        <v/>
      </c>
      <c r="BW1476" s="742" t="str">
        <f t="shared" si="1078"/>
        <v/>
      </c>
      <c r="BX1476" s="741" t="str">
        <f t="shared" si="1079"/>
        <v/>
      </c>
      <c r="BY1476" s="733" t="str">
        <f t="shared" si="1063"/>
        <v/>
      </c>
      <c r="BZ1476" s="732" t="str">
        <f t="shared" si="1071"/>
        <v/>
      </c>
      <c r="CA1476" s="732" t="str">
        <f t="shared" si="1066"/>
        <v/>
      </c>
      <c r="CB1476" s="734" t="str">
        <f t="shared" si="1072"/>
        <v/>
      </c>
      <c r="CC1476" s="733" t="str">
        <f t="shared" si="1064"/>
        <v/>
      </c>
      <c r="CD1476" s="740" t="str">
        <f t="shared" si="1080"/>
        <v/>
      </c>
      <c r="CE1476" s="732" t="str">
        <f t="shared" si="1067"/>
        <v/>
      </c>
      <c r="CF1476" s="739" t="str">
        <f t="shared" si="1081"/>
        <v/>
      </c>
      <c r="CG1476" s="737"/>
      <c r="CH1476" s="736" t="str">
        <f t="shared" ref="CH1476:CH1503" si="1091">IF(COUNTBLANK(BL1476)&gt;0,"",IF(OR(BL1476&gt;$BB$35,BL1476&lt;$BB$36)=TRUE,1,""))</f>
        <v/>
      </c>
      <c r="CI1476" s="738" t="str">
        <f t="shared" ref="CI1476:CI1503" si="1092">IF(COUNTBLANK(BM1476)&gt;0,"",IF(OR(BM1476&gt;$BB$37,BM1476&lt;$BB$48)=TRUE,1,""))</f>
        <v/>
      </c>
      <c r="CJ1476" s="737"/>
      <c r="CK1476" s="736" t="str">
        <f t="shared" ref="CK1476:CK1503" si="1093">IF(COUNTBLANK(BL1476)&gt;0,"",IF(OR(BL1476&gt;$BB$38,BL1476&lt;$BB$39)=TRUE,1,""))</f>
        <v/>
      </c>
      <c r="CL1476" s="735" t="str">
        <f t="shared" ref="CL1476:CL1503" si="1094">IF(COUNTBLANK(BM1476)&gt;0,"",IF(OR(BM1476&gt;$BB$40,BM1476&lt;$BB$49)=TRUE,1,""))</f>
        <v/>
      </c>
      <c r="CM1476" s="733" t="e">
        <f t="shared" ref="CM1476:CM1503" si="1095">IF(AND(BL1476&lt;$BB$38,BL1476&gt;$BB$39)=TRUE,1,"")</f>
        <v>#DIV/0!</v>
      </c>
      <c r="CN1476" s="732" t="e">
        <f t="shared" si="1082"/>
        <v>#DIV/0!</v>
      </c>
      <c r="CO1476" s="732" t="e">
        <f t="shared" ref="CO1476:CO1503" si="1096">IF(AND(BM1476&lt;$BB$40,BM1476&gt;$BB$49)=TRUE,1,"")</f>
        <v>#DIV/0!</v>
      </c>
      <c r="CP1476" s="734" t="e">
        <f t="shared" si="1083"/>
        <v>#DIV/0!</v>
      </c>
      <c r="CQ1476" s="733" t="str">
        <f t="shared" ref="CQ1476:CQ1503" si="1097">IF(COUNTBLANK(BL1476)&gt;0,"",IF(OR(BL1476&gt;$BB$38,BL1476&lt;$BB$39)=TRUE,1,""))</f>
        <v/>
      </c>
      <c r="CR1476" s="732" t="str">
        <f t="shared" si="1074"/>
        <v/>
      </c>
      <c r="CS1476" s="732" t="str">
        <f t="shared" ref="CS1476:CS1503" si="1098">IF(COUNTBLANK(BL1476)&gt;0,"",IF(OR(BM1476&gt;$BB$40,BM1476&lt;$BB$49)=TRUE,1,""))</f>
        <v/>
      </c>
      <c r="CT1476" s="731" t="str">
        <f t="shared" si="1075"/>
        <v/>
      </c>
      <c r="CV1476" s="733" t="e">
        <f>IF($H$1=1,'Process Capability'!$F$7,CX1476)</f>
        <v>#DIV/0!</v>
      </c>
      <c r="CW1476" s="732" t="e">
        <f t="shared" ref="CW1476:CW1503" si="1099">$BB$15</f>
        <v>#DIV/0!</v>
      </c>
      <c r="CX1476" s="732" t="e">
        <f t="shared" ref="CX1476:CX1503" si="1100">$BB$11</f>
        <v>#DIV/0!</v>
      </c>
      <c r="CY1476" s="732" t="e">
        <f t="shared" ref="CY1476:CY1503" si="1101">$BB$16</f>
        <v>#DIV/0!</v>
      </c>
      <c r="CZ1476" s="732" t="e">
        <f>IF($H$1=1,'Process Capability'!$F$8,CX1476)</f>
        <v>#DIV/0!</v>
      </c>
      <c r="DA1476" s="732" t="e">
        <f>IF($H$1=1,MAX('Process Capability'!$F$7,'Process Capability'!$F$8)-MIN('Process Capability'!$F$7,'Process Capability'!$F$8),DC1476)</f>
        <v>#DIV/0!</v>
      </c>
      <c r="DB1476" s="732" t="e">
        <f t="shared" ref="DB1476:DB1503" si="1102">$BB$17</f>
        <v>#DIV/0!</v>
      </c>
      <c r="DC1476" s="731" t="e">
        <f t="shared" ref="DC1476:DC1503" si="1103">$BB$12</f>
        <v>#DIV/0!</v>
      </c>
    </row>
    <row r="1477" spans="1:107" x14ac:dyDescent="0.2">
      <c r="A1477" s="733" t="str">
        <f>IF(C1477=0,IF('Process Capability'!$F$6=1,'Process Capability'!D1485,IF('Process Capability'!$F$6=2,I1327,IF('Process Capability'!$F$6=3,N1377,IF('Process Capability'!$F$6=4,T1402,IF('Process Capability'!$F$6=5,AA1417,IF('Process Capability'!$F$6=6,AI1427,"")))))),"")</f>
        <v/>
      </c>
      <c r="B1477" s="731" t="str">
        <f>IF(D1477=0,IF('Process Capability'!$F$6=1,H1477,IF('Process Capability'!$F$6=2,J1327,IF('Process Capability'!$F$6=3,O1377,IF('Process Capability'!$F$6=4,U1402,IF('Process Capability'!$F$6=5,AB1417,IF('Process Capability'!$F$6=6,AJ1427,"")))))),"")</f>
        <v/>
      </c>
      <c r="C1477" s="701" t="str">
        <f>IF('Process Capability'!$F$6=1,COUNTBLANK('Process Capability'!D1485),IF('Process Capability'!$F$6=2,COUNTBLANK(I1477),IF('Process Capability'!$F$6=3,COUNTBLANK(N1477),IF('Process Capability'!$F$6=4,COUNTBLANK(T1477),IF('Process Capability'!$F$6=5,COUNTBLANK(AA1477),IF('Process Capability'!$F$6=6,COUNTBLANK(AI1477),""))))))</f>
        <v/>
      </c>
      <c r="D1477" s="701" t="str">
        <f>IF('Process Capability'!$F$6=1,COUNTBLANK(H1477),IF('Process Capability'!$F$6=2,COUNTBLANK(J1477),IF('Process Capability'!$F$6=3,COUNTBLANK(O1477),IF('Process Capability'!$F$6=4,COUNTBLANK(U1477),IF('Process Capability'!$F$6=5,COUNTBLANK(AB1477),IF('Process Capability'!$F$6=6,COUNTBLANK(AJ1477),""))))))</f>
        <v/>
      </c>
      <c r="G1477" s="749" t="str">
        <f>IF(COUNTBLANK('Process Capability'!D1485)=1,"",'Process Capability'!D1485)</f>
        <v/>
      </c>
      <c r="H1477" s="748" t="str">
        <f>IF(COUNTBLANK('Process Capability'!D1485)=1,"",MAX('Process Capability'!D1484:D1485)-MIN('Process Capability'!D1484:D1485))</f>
        <v/>
      </c>
      <c r="AS1477" s="733">
        <v>1474</v>
      </c>
      <c r="AT1477" s="732">
        <f t="shared" si="1065"/>
        <v>737</v>
      </c>
      <c r="AU1477" s="732">
        <f t="shared" si="1068"/>
        <v>492</v>
      </c>
      <c r="AV1477" s="742">
        <f t="shared" si="1069"/>
        <v>369</v>
      </c>
      <c r="AW1477" s="732">
        <f t="shared" si="1070"/>
        <v>295</v>
      </c>
      <c r="AX1477" s="734">
        <f t="shared" si="1073"/>
        <v>246</v>
      </c>
      <c r="AY1477" s="662" t="str">
        <f t="shared" si="1086"/>
        <v/>
      </c>
      <c r="BL1477" s="733" t="str">
        <f t="shared" si="1084"/>
        <v/>
      </c>
      <c r="BM1477" s="734" t="str">
        <f t="shared" si="1085"/>
        <v/>
      </c>
      <c r="BN1477" s="751" t="str">
        <f t="shared" si="1087"/>
        <v/>
      </c>
      <c r="BO1477" s="742" t="str">
        <f t="shared" si="1088"/>
        <v/>
      </c>
      <c r="BP1477" s="750" t="str">
        <f t="shared" ref="BP1477:BP1503" si="1104">IF(COUNTBLANK(BL1477)&gt;0,"",IF(BM1477&gt;$BB$17,1,""))</f>
        <v/>
      </c>
      <c r="BQ1477" s="743" t="str">
        <f t="shared" si="1089"/>
        <v/>
      </c>
      <c r="BR1477" s="732" t="str">
        <f t="shared" si="1090"/>
        <v/>
      </c>
      <c r="BS1477" s="732" t="str">
        <f t="shared" ref="BS1477:BS1503" si="1105">IF(COUNTBLANK(BL1477)&gt;0,"",IF(BM1477&gt;$BB$12,1,""))</f>
        <v/>
      </c>
      <c r="BT1477" s="732" t="str">
        <f t="shared" ref="BT1477:BT1503" si="1106">IF(COUNTBLANK(BL1477)&gt;0,"",IF(BM1477&lt;$BB$12,1,""))</f>
        <v/>
      </c>
      <c r="BU1477" s="742" t="str">
        <f t="shared" si="1076"/>
        <v/>
      </c>
      <c r="BV1477" s="742" t="str">
        <f t="shared" si="1077"/>
        <v/>
      </c>
      <c r="BW1477" s="742" t="str">
        <f t="shared" si="1078"/>
        <v/>
      </c>
      <c r="BX1477" s="741" t="str">
        <f t="shared" si="1079"/>
        <v/>
      </c>
      <c r="BY1477" s="733" t="str">
        <f t="shared" ref="BY1477:BY1503" si="1107">IF(BL1477&gt;BL1476,1,IF(BL1477&lt;BL1476,-1,""))</f>
        <v/>
      </c>
      <c r="BZ1477" s="732" t="str">
        <f t="shared" si="1071"/>
        <v/>
      </c>
      <c r="CA1477" s="732" t="str">
        <f t="shared" si="1066"/>
        <v/>
      </c>
      <c r="CB1477" s="734" t="str">
        <f t="shared" si="1072"/>
        <v/>
      </c>
      <c r="CC1477" s="733" t="str">
        <f t="shared" ref="CC1477:CC1503" si="1108">IF(BL1477&gt;BL1476,1,IF(BL1477&lt;BL1476,-1,""))</f>
        <v/>
      </c>
      <c r="CD1477" s="740" t="str">
        <f t="shared" si="1080"/>
        <v/>
      </c>
      <c r="CE1477" s="732" t="str">
        <f t="shared" si="1067"/>
        <v/>
      </c>
      <c r="CF1477" s="739" t="str">
        <f t="shared" si="1081"/>
        <v/>
      </c>
      <c r="CG1477" s="737"/>
      <c r="CH1477" s="736" t="str">
        <f t="shared" si="1091"/>
        <v/>
      </c>
      <c r="CI1477" s="738" t="str">
        <f t="shared" si="1092"/>
        <v/>
      </c>
      <c r="CJ1477" s="737"/>
      <c r="CK1477" s="736" t="str">
        <f t="shared" si="1093"/>
        <v/>
      </c>
      <c r="CL1477" s="735" t="str">
        <f t="shared" si="1094"/>
        <v/>
      </c>
      <c r="CM1477" s="733" t="e">
        <f t="shared" si="1095"/>
        <v>#DIV/0!</v>
      </c>
      <c r="CN1477" s="732" t="e">
        <f t="shared" si="1082"/>
        <v>#DIV/0!</v>
      </c>
      <c r="CO1477" s="732" t="e">
        <f t="shared" si="1096"/>
        <v>#DIV/0!</v>
      </c>
      <c r="CP1477" s="734" t="e">
        <f t="shared" si="1083"/>
        <v>#DIV/0!</v>
      </c>
      <c r="CQ1477" s="733" t="str">
        <f t="shared" si="1097"/>
        <v/>
      </c>
      <c r="CR1477" s="732" t="str">
        <f t="shared" si="1074"/>
        <v/>
      </c>
      <c r="CS1477" s="732" t="str">
        <f t="shared" si="1098"/>
        <v/>
      </c>
      <c r="CT1477" s="731" t="str">
        <f t="shared" si="1075"/>
        <v/>
      </c>
      <c r="CV1477" s="733" t="e">
        <f>IF($H$1=1,'Process Capability'!$F$7,CX1477)</f>
        <v>#DIV/0!</v>
      </c>
      <c r="CW1477" s="732" t="e">
        <f t="shared" si="1099"/>
        <v>#DIV/0!</v>
      </c>
      <c r="CX1477" s="732" t="e">
        <f t="shared" si="1100"/>
        <v>#DIV/0!</v>
      </c>
      <c r="CY1477" s="732" t="e">
        <f t="shared" si="1101"/>
        <v>#DIV/0!</v>
      </c>
      <c r="CZ1477" s="732" t="e">
        <f>IF($H$1=1,'Process Capability'!$F$8,CX1477)</f>
        <v>#DIV/0!</v>
      </c>
      <c r="DA1477" s="732" t="e">
        <f>IF($H$1=1,MAX('Process Capability'!$F$7,'Process Capability'!$F$8)-MIN('Process Capability'!$F$7,'Process Capability'!$F$8),DC1477)</f>
        <v>#DIV/0!</v>
      </c>
      <c r="DB1477" s="732" t="e">
        <f t="shared" si="1102"/>
        <v>#DIV/0!</v>
      </c>
      <c r="DC1477" s="731" t="e">
        <f t="shared" si="1103"/>
        <v>#DIV/0!</v>
      </c>
    </row>
    <row r="1478" spans="1:107" x14ac:dyDescent="0.2">
      <c r="A1478" s="733" t="str">
        <f>IF(C1478=0,IF('Process Capability'!$F$6=1,'Process Capability'!D1486,IF('Process Capability'!$F$6=2,I1328,IF('Process Capability'!$F$6=3,N1378,IF('Process Capability'!$F$6=4,T1403,IF('Process Capability'!$F$6=5,AA1418,IF('Process Capability'!$F$6=6,AI1428,"")))))),"")</f>
        <v/>
      </c>
      <c r="B1478" s="731" t="str">
        <f>IF(D1478=0,IF('Process Capability'!$F$6=1,H1478,IF('Process Capability'!$F$6=2,J1328,IF('Process Capability'!$F$6=3,O1378,IF('Process Capability'!$F$6=4,U1403,IF('Process Capability'!$F$6=5,AB1418,IF('Process Capability'!$F$6=6,AJ1428,"")))))),"")</f>
        <v/>
      </c>
      <c r="C1478" s="701" t="str">
        <f>IF('Process Capability'!$F$6=1,COUNTBLANK('Process Capability'!D1486),IF('Process Capability'!$F$6=2,COUNTBLANK(I1478),IF('Process Capability'!$F$6=3,COUNTBLANK(N1478),IF('Process Capability'!$F$6=4,COUNTBLANK(T1478),IF('Process Capability'!$F$6=5,COUNTBLANK(AA1478),IF('Process Capability'!$F$6=6,COUNTBLANK(AI1478),""))))))</f>
        <v/>
      </c>
      <c r="D1478" s="701" t="str">
        <f>IF('Process Capability'!$F$6=1,COUNTBLANK(H1478),IF('Process Capability'!$F$6=2,COUNTBLANK(J1478),IF('Process Capability'!$F$6=3,COUNTBLANK(O1478),IF('Process Capability'!$F$6=4,COUNTBLANK(U1478),IF('Process Capability'!$F$6=5,COUNTBLANK(AB1478),IF('Process Capability'!$F$6=6,COUNTBLANK(AJ1478),""))))))</f>
        <v/>
      </c>
      <c r="G1478" s="749" t="str">
        <f>IF(COUNTBLANK('Process Capability'!D1486)=1,"",'Process Capability'!D1486)</f>
        <v/>
      </c>
      <c r="H1478" s="748" t="str">
        <f>IF(COUNTBLANK('Process Capability'!D1486)=1,"",MAX('Process Capability'!D1485:D1486)-MIN('Process Capability'!D1485:D1486))</f>
        <v/>
      </c>
      <c r="AS1478" s="733">
        <v>1475</v>
      </c>
      <c r="AT1478" s="732">
        <f t="shared" ref="AT1478:AT1503" si="1109">AT1476+1</f>
        <v>738</v>
      </c>
      <c r="AU1478" s="732">
        <f t="shared" si="1068"/>
        <v>492</v>
      </c>
      <c r="AV1478" s="742">
        <f t="shared" si="1069"/>
        <v>369</v>
      </c>
      <c r="AW1478" s="732">
        <f t="shared" si="1070"/>
        <v>295</v>
      </c>
      <c r="AX1478" s="734">
        <f t="shared" si="1073"/>
        <v>246</v>
      </c>
      <c r="AY1478" s="662" t="str">
        <f t="shared" si="1086"/>
        <v/>
      </c>
      <c r="BL1478" s="733" t="str">
        <f t="shared" si="1084"/>
        <v/>
      </c>
      <c r="BM1478" s="734" t="str">
        <f t="shared" si="1085"/>
        <v/>
      </c>
      <c r="BN1478" s="751" t="str">
        <f t="shared" si="1087"/>
        <v/>
      </c>
      <c r="BO1478" s="742" t="str">
        <f t="shared" si="1088"/>
        <v/>
      </c>
      <c r="BP1478" s="750" t="str">
        <f t="shared" si="1104"/>
        <v/>
      </c>
      <c r="BQ1478" s="743" t="str">
        <f t="shared" si="1089"/>
        <v/>
      </c>
      <c r="BR1478" s="732" t="str">
        <f t="shared" si="1090"/>
        <v/>
      </c>
      <c r="BS1478" s="732" t="str">
        <f t="shared" si="1105"/>
        <v/>
      </c>
      <c r="BT1478" s="732" t="str">
        <f t="shared" si="1106"/>
        <v/>
      </c>
      <c r="BU1478" s="742" t="str">
        <f t="shared" si="1076"/>
        <v/>
      </c>
      <c r="BV1478" s="742" t="str">
        <f t="shared" si="1077"/>
        <v/>
      </c>
      <c r="BW1478" s="742" t="str">
        <f t="shared" si="1078"/>
        <v/>
      </c>
      <c r="BX1478" s="741" t="str">
        <f t="shared" si="1079"/>
        <v/>
      </c>
      <c r="BY1478" s="733" t="str">
        <f t="shared" si="1107"/>
        <v/>
      </c>
      <c r="BZ1478" s="732" t="str">
        <f t="shared" si="1071"/>
        <v/>
      </c>
      <c r="CA1478" s="732" t="str">
        <f t="shared" ref="CA1478:CA1503" si="1110">IF(BM1478&gt;BM1477,1,IF(BM1478&lt;BM1477,-1,""))</f>
        <v/>
      </c>
      <c r="CB1478" s="734" t="str">
        <f t="shared" si="1072"/>
        <v/>
      </c>
      <c r="CC1478" s="733" t="str">
        <f t="shared" si="1108"/>
        <v/>
      </c>
      <c r="CD1478" s="740" t="str">
        <f t="shared" si="1080"/>
        <v/>
      </c>
      <c r="CE1478" s="732" t="str">
        <f t="shared" ref="CE1478:CE1503" si="1111">IF(BM1478&gt;BM1477,1,IF(BM1478&lt;BM1477,-1,""))</f>
        <v/>
      </c>
      <c r="CF1478" s="739" t="str">
        <f t="shared" si="1081"/>
        <v/>
      </c>
      <c r="CG1478" s="737"/>
      <c r="CH1478" s="736" t="str">
        <f t="shared" si="1091"/>
        <v/>
      </c>
      <c r="CI1478" s="738" t="str">
        <f t="shared" si="1092"/>
        <v/>
      </c>
      <c r="CJ1478" s="737"/>
      <c r="CK1478" s="736" t="str">
        <f t="shared" si="1093"/>
        <v/>
      </c>
      <c r="CL1478" s="735" t="str">
        <f t="shared" si="1094"/>
        <v/>
      </c>
      <c r="CM1478" s="733" t="e">
        <f t="shared" si="1095"/>
        <v>#DIV/0!</v>
      </c>
      <c r="CN1478" s="732" t="e">
        <f t="shared" si="1082"/>
        <v>#DIV/0!</v>
      </c>
      <c r="CO1478" s="732" t="e">
        <f t="shared" si="1096"/>
        <v>#DIV/0!</v>
      </c>
      <c r="CP1478" s="734" t="e">
        <f t="shared" si="1083"/>
        <v>#DIV/0!</v>
      </c>
      <c r="CQ1478" s="733" t="str">
        <f t="shared" si="1097"/>
        <v/>
      </c>
      <c r="CR1478" s="732" t="str">
        <f t="shared" si="1074"/>
        <v/>
      </c>
      <c r="CS1478" s="732" t="str">
        <f t="shared" si="1098"/>
        <v/>
      </c>
      <c r="CT1478" s="731" t="str">
        <f t="shared" si="1075"/>
        <v/>
      </c>
      <c r="CV1478" s="733" t="e">
        <f>IF($H$1=1,'Process Capability'!$F$7,CX1478)</f>
        <v>#DIV/0!</v>
      </c>
      <c r="CW1478" s="732" t="e">
        <f t="shared" si="1099"/>
        <v>#DIV/0!</v>
      </c>
      <c r="CX1478" s="732" t="e">
        <f t="shared" si="1100"/>
        <v>#DIV/0!</v>
      </c>
      <c r="CY1478" s="732" t="e">
        <f t="shared" si="1101"/>
        <v>#DIV/0!</v>
      </c>
      <c r="CZ1478" s="732" t="e">
        <f>IF($H$1=1,'Process Capability'!$F$8,CX1478)</f>
        <v>#DIV/0!</v>
      </c>
      <c r="DA1478" s="732" t="e">
        <f>IF($H$1=1,MAX('Process Capability'!$F$7,'Process Capability'!$F$8)-MIN('Process Capability'!$F$7,'Process Capability'!$F$8),DC1478)</f>
        <v>#DIV/0!</v>
      </c>
      <c r="DB1478" s="732" t="e">
        <f t="shared" si="1102"/>
        <v>#DIV/0!</v>
      </c>
      <c r="DC1478" s="731" t="e">
        <f t="shared" si="1103"/>
        <v>#DIV/0!</v>
      </c>
    </row>
    <row r="1479" spans="1:107" x14ac:dyDescent="0.2">
      <c r="A1479" s="733" t="str">
        <f>IF(C1479=0,IF('Process Capability'!$F$6=1,'Process Capability'!D1487,IF('Process Capability'!$F$6=2,I1329,IF('Process Capability'!$F$6=3,N1379,IF('Process Capability'!$F$6=4,T1404,IF('Process Capability'!$F$6=5,AA1419,IF('Process Capability'!$F$6=6,AI1429,"")))))),"")</f>
        <v/>
      </c>
      <c r="B1479" s="731" t="str">
        <f>IF(D1479=0,IF('Process Capability'!$F$6=1,H1479,IF('Process Capability'!$F$6=2,J1329,IF('Process Capability'!$F$6=3,O1379,IF('Process Capability'!$F$6=4,U1404,IF('Process Capability'!$F$6=5,AB1419,IF('Process Capability'!$F$6=6,AJ1429,"")))))),"")</f>
        <v/>
      </c>
      <c r="C1479" s="701" t="str">
        <f>IF('Process Capability'!$F$6=1,COUNTBLANK('Process Capability'!D1487),IF('Process Capability'!$F$6=2,COUNTBLANK(I1479),IF('Process Capability'!$F$6=3,COUNTBLANK(N1479),IF('Process Capability'!$F$6=4,COUNTBLANK(T1479),IF('Process Capability'!$F$6=5,COUNTBLANK(AA1479),IF('Process Capability'!$F$6=6,COUNTBLANK(AI1479),""))))))</f>
        <v/>
      </c>
      <c r="D1479" s="701" t="str">
        <f>IF('Process Capability'!$F$6=1,COUNTBLANK(H1479),IF('Process Capability'!$F$6=2,COUNTBLANK(J1479),IF('Process Capability'!$F$6=3,COUNTBLANK(O1479),IF('Process Capability'!$F$6=4,COUNTBLANK(U1479),IF('Process Capability'!$F$6=5,COUNTBLANK(AB1479),IF('Process Capability'!$F$6=6,COUNTBLANK(AJ1479),""))))))</f>
        <v/>
      </c>
      <c r="G1479" s="749" t="str">
        <f>IF(COUNTBLANK('Process Capability'!D1487)=1,"",'Process Capability'!D1487)</f>
        <v/>
      </c>
      <c r="H1479" s="748" t="str">
        <f>IF(COUNTBLANK('Process Capability'!D1487)=1,"",MAX('Process Capability'!D1486:D1487)-MIN('Process Capability'!D1486:D1487))</f>
        <v/>
      </c>
      <c r="AS1479" s="743">
        <v>1476</v>
      </c>
      <c r="AT1479" s="732">
        <f t="shared" si="1109"/>
        <v>738</v>
      </c>
      <c r="AU1479" s="732">
        <f t="shared" ref="AU1479:AU1503" si="1112">AU1476+1</f>
        <v>492</v>
      </c>
      <c r="AV1479" s="742">
        <f t="shared" si="1069"/>
        <v>369</v>
      </c>
      <c r="AW1479" s="732">
        <f t="shared" si="1070"/>
        <v>296</v>
      </c>
      <c r="AX1479" s="734">
        <f t="shared" si="1073"/>
        <v>246</v>
      </c>
      <c r="AY1479" s="662" t="str">
        <f t="shared" si="1086"/>
        <v/>
      </c>
      <c r="BL1479" s="733" t="str">
        <f t="shared" si="1084"/>
        <v/>
      </c>
      <c r="BM1479" s="734" t="str">
        <f t="shared" si="1085"/>
        <v/>
      </c>
      <c r="BN1479" s="751" t="str">
        <f t="shared" si="1087"/>
        <v/>
      </c>
      <c r="BO1479" s="742" t="str">
        <f t="shared" si="1088"/>
        <v/>
      </c>
      <c r="BP1479" s="750" t="str">
        <f t="shared" si="1104"/>
        <v/>
      </c>
      <c r="BQ1479" s="743" t="str">
        <f t="shared" si="1089"/>
        <v/>
      </c>
      <c r="BR1479" s="732" t="str">
        <f t="shared" si="1090"/>
        <v/>
      </c>
      <c r="BS1479" s="732" t="str">
        <f t="shared" si="1105"/>
        <v/>
      </c>
      <c r="BT1479" s="732" t="str">
        <f t="shared" si="1106"/>
        <v/>
      </c>
      <c r="BU1479" s="742" t="str">
        <f t="shared" si="1076"/>
        <v/>
      </c>
      <c r="BV1479" s="742" t="str">
        <f t="shared" si="1077"/>
        <v/>
      </c>
      <c r="BW1479" s="742" t="str">
        <f t="shared" si="1078"/>
        <v/>
      </c>
      <c r="BX1479" s="741" t="str">
        <f t="shared" si="1079"/>
        <v/>
      </c>
      <c r="BY1479" s="733" t="str">
        <f t="shared" si="1107"/>
        <v/>
      </c>
      <c r="BZ1479" s="732" t="str">
        <f t="shared" si="1071"/>
        <v/>
      </c>
      <c r="CA1479" s="732" t="str">
        <f t="shared" si="1110"/>
        <v/>
      </c>
      <c r="CB1479" s="734" t="str">
        <f t="shared" si="1072"/>
        <v/>
      </c>
      <c r="CC1479" s="733" t="str">
        <f t="shared" si="1108"/>
        <v/>
      </c>
      <c r="CD1479" s="740" t="str">
        <f t="shared" si="1080"/>
        <v/>
      </c>
      <c r="CE1479" s="732" t="str">
        <f t="shared" si="1111"/>
        <v/>
      </c>
      <c r="CF1479" s="739" t="str">
        <f t="shared" si="1081"/>
        <v/>
      </c>
      <c r="CG1479" s="737"/>
      <c r="CH1479" s="736" t="str">
        <f t="shared" si="1091"/>
        <v/>
      </c>
      <c r="CI1479" s="738" t="str">
        <f t="shared" si="1092"/>
        <v/>
      </c>
      <c r="CJ1479" s="737"/>
      <c r="CK1479" s="736" t="str">
        <f t="shared" si="1093"/>
        <v/>
      </c>
      <c r="CL1479" s="735" t="str">
        <f t="shared" si="1094"/>
        <v/>
      </c>
      <c r="CM1479" s="733" t="e">
        <f t="shared" si="1095"/>
        <v>#DIV/0!</v>
      </c>
      <c r="CN1479" s="732" t="e">
        <f t="shared" si="1082"/>
        <v>#DIV/0!</v>
      </c>
      <c r="CO1479" s="732" t="e">
        <f t="shared" si="1096"/>
        <v>#DIV/0!</v>
      </c>
      <c r="CP1479" s="734" t="e">
        <f t="shared" si="1083"/>
        <v>#DIV/0!</v>
      </c>
      <c r="CQ1479" s="733" t="str">
        <f t="shared" si="1097"/>
        <v/>
      </c>
      <c r="CR1479" s="732" t="str">
        <f t="shared" si="1074"/>
        <v/>
      </c>
      <c r="CS1479" s="732" t="str">
        <f t="shared" si="1098"/>
        <v/>
      </c>
      <c r="CT1479" s="731" t="str">
        <f t="shared" si="1075"/>
        <v/>
      </c>
      <c r="CV1479" s="733" t="e">
        <f>IF($H$1=1,'Process Capability'!$F$7,CX1479)</f>
        <v>#DIV/0!</v>
      </c>
      <c r="CW1479" s="732" t="e">
        <f t="shared" si="1099"/>
        <v>#DIV/0!</v>
      </c>
      <c r="CX1479" s="732" t="e">
        <f t="shared" si="1100"/>
        <v>#DIV/0!</v>
      </c>
      <c r="CY1479" s="732" t="e">
        <f t="shared" si="1101"/>
        <v>#DIV/0!</v>
      </c>
      <c r="CZ1479" s="732" t="e">
        <f>IF($H$1=1,'Process Capability'!$F$8,CX1479)</f>
        <v>#DIV/0!</v>
      </c>
      <c r="DA1479" s="732" t="e">
        <f>IF($H$1=1,MAX('Process Capability'!$F$7,'Process Capability'!$F$8)-MIN('Process Capability'!$F$7,'Process Capability'!$F$8),DC1479)</f>
        <v>#DIV/0!</v>
      </c>
      <c r="DB1479" s="732" t="e">
        <f t="shared" si="1102"/>
        <v>#DIV/0!</v>
      </c>
      <c r="DC1479" s="731" t="e">
        <f t="shared" si="1103"/>
        <v>#DIV/0!</v>
      </c>
    </row>
    <row r="1480" spans="1:107" x14ac:dyDescent="0.2">
      <c r="A1480" s="733" t="str">
        <f>IF(C1480=0,IF('Process Capability'!$F$6=1,'Process Capability'!D1488,IF('Process Capability'!$F$6=2,I1330,IF('Process Capability'!$F$6=3,N1380,IF('Process Capability'!$F$6=4,T1405,IF('Process Capability'!$F$6=5,AA1420,IF('Process Capability'!$F$6=6,AI1430,"")))))),"")</f>
        <v/>
      </c>
      <c r="B1480" s="731" t="str">
        <f>IF(D1480=0,IF('Process Capability'!$F$6=1,H1480,IF('Process Capability'!$F$6=2,J1330,IF('Process Capability'!$F$6=3,O1380,IF('Process Capability'!$F$6=4,U1405,IF('Process Capability'!$F$6=5,AB1420,IF('Process Capability'!$F$6=6,AJ1430,"")))))),"")</f>
        <v/>
      </c>
      <c r="C1480" s="701" t="str">
        <f>IF('Process Capability'!$F$6=1,COUNTBLANK('Process Capability'!D1488),IF('Process Capability'!$F$6=2,COUNTBLANK(I1480),IF('Process Capability'!$F$6=3,COUNTBLANK(N1480),IF('Process Capability'!$F$6=4,COUNTBLANK(T1480),IF('Process Capability'!$F$6=5,COUNTBLANK(AA1480),IF('Process Capability'!$F$6=6,COUNTBLANK(AI1480),""))))))</f>
        <v/>
      </c>
      <c r="D1480" s="701" t="str">
        <f>IF('Process Capability'!$F$6=1,COUNTBLANK(H1480),IF('Process Capability'!$F$6=2,COUNTBLANK(J1480),IF('Process Capability'!$F$6=3,COUNTBLANK(O1480),IF('Process Capability'!$F$6=4,COUNTBLANK(U1480),IF('Process Capability'!$F$6=5,COUNTBLANK(AB1480),IF('Process Capability'!$F$6=6,COUNTBLANK(AJ1480),""))))))</f>
        <v/>
      </c>
      <c r="G1480" s="749" t="str">
        <f>IF(COUNTBLANK('Process Capability'!D1488)=1,"",'Process Capability'!D1488)</f>
        <v/>
      </c>
      <c r="H1480" s="748" t="str">
        <f>IF(COUNTBLANK('Process Capability'!D1488)=1,"",MAX('Process Capability'!D1487:D1488)-MIN('Process Capability'!D1487:D1488))</f>
        <v/>
      </c>
      <c r="AS1480" s="733">
        <v>1477</v>
      </c>
      <c r="AT1480" s="732">
        <f t="shared" si="1109"/>
        <v>739</v>
      </c>
      <c r="AU1480" s="732">
        <f t="shared" si="1112"/>
        <v>493</v>
      </c>
      <c r="AV1480" s="742">
        <f t="shared" ref="AV1480:AV1503" si="1113">AV1476+1</f>
        <v>370</v>
      </c>
      <c r="AW1480" s="732">
        <f t="shared" si="1070"/>
        <v>296</v>
      </c>
      <c r="AX1480" s="734">
        <f t="shared" si="1073"/>
        <v>247</v>
      </c>
      <c r="AY1480" s="662" t="str">
        <f t="shared" si="1086"/>
        <v/>
      </c>
      <c r="BL1480" s="733" t="str">
        <f t="shared" si="1084"/>
        <v/>
      </c>
      <c r="BM1480" s="734" t="str">
        <f t="shared" si="1085"/>
        <v/>
      </c>
      <c r="BN1480" s="751" t="str">
        <f t="shared" si="1087"/>
        <v/>
      </c>
      <c r="BO1480" s="742" t="str">
        <f t="shared" si="1088"/>
        <v/>
      </c>
      <c r="BP1480" s="750" t="str">
        <f t="shared" si="1104"/>
        <v/>
      </c>
      <c r="BQ1480" s="743" t="str">
        <f t="shared" si="1089"/>
        <v/>
      </c>
      <c r="BR1480" s="732" t="str">
        <f t="shared" si="1090"/>
        <v/>
      </c>
      <c r="BS1480" s="732" t="str">
        <f t="shared" si="1105"/>
        <v/>
      </c>
      <c r="BT1480" s="732" t="str">
        <f t="shared" si="1106"/>
        <v/>
      </c>
      <c r="BU1480" s="742" t="str">
        <f t="shared" si="1076"/>
        <v/>
      </c>
      <c r="BV1480" s="742" t="str">
        <f t="shared" si="1077"/>
        <v/>
      </c>
      <c r="BW1480" s="742" t="str">
        <f t="shared" si="1078"/>
        <v/>
      </c>
      <c r="BX1480" s="741" t="str">
        <f t="shared" si="1079"/>
        <v/>
      </c>
      <c r="BY1480" s="733" t="str">
        <f t="shared" si="1107"/>
        <v/>
      </c>
      <c r="BZ1480" s="732" t="str">
        <f t="shared" si="1071"/>
        <v/>
      </c>
      <c r="CA1480" s="732" t="str">
        <f t="shared" si="1110"/>
        <v/>
      </c>
      <c r="CB1480" s="734" t="str">
        <f t="shared" si="1072"/>
        <v/>
      </c>
      <c r="CC1480" s="733" t="str">
        <f t="shared" si="1108"/>
        <v/>
      </c>
      <c r="CD1480" s="740" t="str">
        <f t="shared" si="1080"/>
        <v/>
      </c>
      <c r="CE1480" s="732" t="str">
        <f t="shared" si="1111"/>
        <v/>
      </c>
      <c r="CF1480" s="739" t="str">
        <f t="shared" si="1081"/>
        <v/>
      </c>
      <c r="CG1480" s="737"/>
      <c r="CH1480" s="736" t="str">
        <f t="shared" si="1091"/>
        <v/>
      </c>
      <c r="CI1480" s="738" t="str">
        <f t="shared" si="1092"/>
        <v/>
      </c>
      <c r="CJ1480" s="737"/>
      <c r="CK1480" s="736" t="str">
        <f t="shared" si="1093"/>
        <v/>
      </c>
      <c r="CL1480" s="735" t="str">
        <f t="shared" si="1094"/>
        <v/>
      </c>
      <c r="CM1480" s="733" t="e">
        <f t="shared" si="1095"/>
        <v>#DIV/0!</v>
      </c>
      <c r="CN1480" s="732" t="e">
        <f t="shared" si="1082"/>
        <v>#DIV/0!</v>
      </c>
      <c r="CO1480" s="732" t="e">
        <f t="shared" si="1096"/>
        <v>#DIV/0!</v>
      </c>
      <c r="CP1480" s="734" t="e">
        <f t="shared" si="1083"/>
        <v>#DIV/0!</v>
      </c>
      <c r="CQ1480" s="733" t="str">
        <f t="shared" si="1097"/>
        <v/>
      </c>
      <c r="CR1480" s="732" t="str">
        <f t="shared" si="1074"/>
        <v/>
      </c>
      <c r="CS1480" s="732" t="str">
        <f t="shared" si="1098"/>
        <v/>
      </c>
      <c r="CT1480" s="731" t="str">
        <f t="shared" si="1075"/>
        <v/>
      </c>
      <c r="CV1480" s="733" t="e">
        <f>IF($H$1=1,'Process Capability'!$F$7,CX1480)</f>
        <v>#DIV/0!</v>
      </c>
      <c r="CW1480" s="732" t="e">
        <f t="shared" si="1099"/>
        <v>#DIV/0!</v>
      </c>
      <c r="CX1480" s="732" t="e">
        <f t="shared" si="1100"/>
        <v>#DIV/0!</v>
      </c>
      <c r="CY1480" s="732" t="e">
        <f t="shared" si="1101"/>
        <v>#DIV/0!</v>
      </c>
      <c r="CZ1480" s="732" t="e">
        <f>IF($H$1=1,'Process Capability'!$F$8,CX1480)</f>
        <v>#DIV/0!</v>
      </c>
      <c r="DA1480" s="732" t="e">
        <f>IF($H$1=1,MAX('Process Capability'!$F$7,'Process Capability'!$F$8)-MIN('Process Capability'!$F$7,'Process Capability'!$F$8),DC1480)</f>
        <v>#DIV/0!</v>
      </c>
      <c r="DB1480" s="732" t="e">
        <f t="shared" si="1102"/>
        <v>#DIV/0!</v>
      </c>
      <c r="DC1480" s="731" t="e">
        <f t="shared" si="1103"/>
        <v>#DIV/0!</v>
      </c>
    </row>
    <row r="1481" spans="1:107" x14ac:dyDescent="0.2">
      <c r="A1481" s="733" t="str">
        <f>IF(C1481=0,IF('Process Capability'!$F$6=1,'Process Capability'!D1489,IF('Process Capability'!$F$6=2,I1331,IF('Process Capability'!$F$6=3,N1381,IF('Process Capability'!$F$6=4,T1406,IF('Process Capability'!$F$6=5,AA1421,IF('Process Capability'!$F$6=6,AI1431,"")))))),"")</f>
        <v/>
      </c>
      <c r="B1481" s="731" t="str">
        <f>IF(D1481=0,IF('Process Capability'!$F$6=1,H1481,IF('Process Capability'!$F$6=2,J1331,IF('Process Capability'!$F$6=3,O1381,IF('Process Capability'!$F$6=4,U1406,IF('Process Capability'!$F$6=5,AB1421,IF('Process Capability'!$F$6=6,AJ1431,"")))))),"")</f>
        <v/>
      </c>
      <c r="C1481" s="701" t="str">
        <f>IF('Process Capability'!$F$6=1,COUNTBLANK('Process Capability'!D1489),IF('Process Capability'!$F$6=2,COUNTBLANK(I1481),IF('Process Capability'!$F$6=3,COUNTBLANK(N1481),IF('Process Capability'!$F$6=4,COUNTBLANK(T1481),IF('Process Capability'!$F$6=5,COUNTBLANK(AA1481),IF('Process Capability'!$F$6=6,COUNTBLANK(AI1481),""))))))</f>
        <v/>
      </c>
      <c r="D1481" s="701" t="str">
        <f>IF('Process Capability'!$F$6=1,COUNTBLANK(H1481),IF('Process Capability'!$F$6=2,COUNTBLANK(J1481),IF('Process Capability'!$F$6=3,COUNTBLANK(O1481),IF('Process Capability'!$F$6=4,COUNTBLANK(U1481),IF('Process Capability'!$F$6=5,COUNTBLANK(AB1481),IF('Process Capability'!$F$6=6,COUNTBLANK(AJ1481),""))))))</f>
        <v/>
      </c>
      <c r="G1481" s="749" t="str">
        <f>IF(COUNTBLANK('Process Capability'!D1489)=1,"",'Process Capability'!D1489)</f>
        <v/>
      </c>
      <c r="H1481" s="748" t="str">
        <f>IF(COUNTBLANK('Process Capability'!D1489)=1,"",MAX('Process Capability'!D1488:D1489)-MIN('Process Capability'!D1488:D1489))</f>
        <v/>
      </c>
      <c r="AS1481" s="733">
        <v>1478</v>
      </c>
      <c r="AT1481" s="732">
        <f t="shared" si="1109"/>
        <v>739</v>
      </c>
      <c r="AU1481" s="732">
        <f t="shared" si="1112"/>
        <v>493</v>
      </c>
      <c r="AV1481" s="742">
        <f t="shared" si="1113"/>
        <v>370</v>
      </c>
      <c r="AW1481" s="732">
        <f t="shared" ref="AW1481:AW1503" si="1114">AW1476+1</f>
        <v>296</v>
      </c>
      <c r="AX1481" s="734">
        <f t="shared" si="1073"/>
        <v>247</v>
      </c>
      <c r="AY1481" s="662" t="str">
        <f t="shared" si="1086"/>
        <v/>
      </c>
      <c r="BL1481" s="733" t="str">
        <f t="shared" si="1084"/>
        <v/>
      </c>
      <c r="BM1481" s="734" t="str">
        <f t="shared" si="1085"/>
        <v/>
      </c>
      <c r="BN1481" s="751" t="str">
        <f t="shared" si="1087"/>
        <v/>
      </c>
      <c r="BO1481" s="742" t="str">
        <f t="shared" si="1088"/>
        <v/>
      </c>
      <c r="BP1481" s="750" t="str">
        <f t="shared" si="1104"/>
        <v/>
      </c>
      <c r="BQ1481" s="743" t="str">
        <f t="shared" si="1089"/>
        <v/>
      </c>
      <c r="BR1481" s="732" t="str">
        <f t="shared" si="1090"/>
        <v/>
      </c>
      <c r="BS1481" s="732" t="str">
        <f t="shared" si="1105"/>
        <v/>
      </c>
      <c r="BT1481" s="732" t="str">
        <f t="shared" si="1106"/>
        <v/>
      </c>
      <c r="BU1481" s="742" t="str">
        <f t="shared" si="1076"/>
        <v/>
      </c>
      <c r="BV1481" s="742" t="str">
        <f t="shared" si="1077"/>
        <v/>
      </c>
      <c r="BW1481" s="742" t="str">
        <f t="shared" si="1078"/>
        <v/>
      </c>
      <c r="BX1481" s="741" t="str">
        <f t="shared" si="1079"/>
        <v/>
      </c>
      <c r="BY1481" s="733" t="str">
        <f t="shared" si="1107"/>
        <v/>
      </c>
      <c r="BZ1481" s="732" t="str">
        <f t="shared" ref="BZ1481:BZ1503" si="1115">IF(ABS(SUM(BY1476:BY1481))=6,1,"")</f>
        <v/>
      </c>
      <c r="CA1481" s="732" t="str">
        <f t="shared" si="1110"/>
        <v/>
      </c>
      <c r="CB1481" s="734" t="str">
        <f t="shared" ref="CB1481:CB1503" si="1116">IF(ABS(SUM(CA1476:CA1481))=6,1,"")</f>
        <v/>
      </c>
      <c r="CC1481" s="733" t="str">
        <f t="shared" si="1108"/>
        <v/>
      </c>
      <c r="CD1481" s="740" t="str">
        <f t="shared" si="1080"/>
        <v/>
      </c>
      <c r="CE1481" s="732" t="str">
        <f t="shared" si="1111"/>
        <v/>
      </c>
      <c r="CF1481" s="739" t="str">
        <f t="shared" si="1081"/>
        <v/>
      </c>
      <c r="CG1481" s="737"/>
      <c r="CH1481" s="736" t="str">
        <f t="shared" si="1091"/>
        <v/>
      </c>
      <c r="CI1481" s="738" t="str">
        <f t="shared" si="1092"/>
        <v/>
      </c>
      <c r="CJ1481" s="737"/>
      <c r="CK1481" s="736" t="str">
        <f t="shared" si="1093"/>
        <v/>
      </c>
      <c r="CL1481" s="735" t="str">
        <f t="shared" si="1094"/>
        <v/>
      </c>
      <c r="CM1481" s="733" t="e">
        <f t="shared" si="1095"/>
        <v>#DIV/0!</v>
      </c>
      <c r="CN1481" s="732" t="e">
        <f t="shared" si="1082"/>
        <v>#DIV/0!</v>
      </c>
      <c r="CO1481" s="732" t="e">
        <f t="shared" si="1096"/>
        <v>#DIV/0!</v>
      </c>
      <c r="CP1481" s="734" t="e">
        <f t="shared" si="1083"/>
        <v>#DIV/0!</v>
      </c>
      <c r="CQ1481" s="733" t="str">
        <f t="shared" si="1097"/>
        <v/>
      </c>
      <c r="CR1481" s="732" t="str">
        <f t="shared" si="1074"/>
        <v/>
      </c>
      <c r="CS1481" s="732" t="str">
        <f t="shared" si="1098"/>
        <v/>
      </c>
      <c r="CT1481" s="731" t="str">
        <f t="shared" si="1075"/>
        <v/>
      </c>
      <c r="CV1481" s="733" t="e">
        <f>IF($H$1=1,'Process Capability'!$F$7,CX1481)</f>
        <v>#DIV/0!</v>
      </c>
      <c r="CW1481" s="732" t="e">
        <f t="shared" si="1099"/>
        <v>#DIV/0!</v>
      </c>
      <c r="CX1481" s="732" t="e">
        <f t="shared" si="1100"/>
        <v>#DIV/0!</v>
      </c>
      <c r="CY1481" s="732" t="e">
        <f t="shared" si="1101"/>
        <v>#DIV/0!</v>
      </c>
      <c r="CZ1481" s="732" t="e">
        <f>IF($H$1=1,'Process Capability'!$F$8,CX1481)</f>
        <v>#DIV/0!</v>
      </c>
      <c r="DA1481" s="732" t="e">
        <f>IF($H$1=1,MAX('Process Capability'!$F$7,'Process Capability'!$F$8)-MIN('Process Capability'!$F$7,'Process Capability'!$F$8),DC1481)</f>
        <v>#DIV/0!</v>
      </c>
      <c r="DB1481" s="732" t="e">
        <f t="shared" si="1102"/>
        <v>#DIV/0!</v>
      </c>
      <c r="DC1481" s="731" t="e">
        <f t="shared" si="1103"/>
        <v>#DIV/0!</v>
      </c>
    </row>
    <row r="1482" spans="1:107" x14ac:dyDescent="0.2">
      <c r="A1482" s="733" t="str">
        <f>IF(C1482=0,IF('Process Capability'!$F$6=1,'Process Capability'!D1490,IF('Process Capability'!$F$6=2,I1332,IF('Process Capability'!$F$6=3,N1382,IF('Process Capability'!$F$6=4,T1407,IF('Process Capability'!$F$6=5,AA1422,IF('Process Capability'!$F$6=6,AI1432,"")))))),"")</f>
        <v/>
      </c>
      <c r="B1482" s="731" t="str">
        <f>IF(D1482=0,IF('Process Capability'!$F$6=1,H1482,IF('Process Capability'!$F$6=2,J1332,IF('Process Capability'!$F$6=3,O1382,IF('Process Capability'!$F$6=4,U1407,IF('Process Capability'!$F$6=5,AB1422,IF('Process Capability'!$F$6=6,AJ1432,"")))))),"")</f>
        <v/>
      </c>
      <c r="C1482" s="701" t="str">
        <f>IF('Process Capability'!$F$6=1,COUNTBLANK('Process Capability'!D1490),IF('Process Capability'!$F$6=2,COUNTBLANK(I1482),IF('Process Capability'!$F$6=3,COUNTBLANK(N1482),IF('Process Capability'!$F$6=4,COUNTBLANK(T1482),IF('Process Capability'!$F$6=5,COUNTBLANK(AA1482),IF('Process Capability'!$F$6=6,COUNTBLANK(AI1482),""))))))</f>
        <v/>
      </c>
      <c r="D1482" s="701" t="str">
        <f>IF('Process Capability'!$F$6=1,COUNTBLANK(H1482),IF('Process Capability'!$F$6=2,COUNTBLANK(J1482),IF('Process Capability'!$F$6=3,COUNTBLANK(O1482),IF('Process Capability'!$F$6=4,COUNTBLANK(U1482),IF('Process Capability'!$F$6=5,COUNTBLANK(AB1482),IF('Process Capability'!$F$6=6,COUNTBLANK(AJ1482),""))))))</f>
        <v/>
      </c>
      <c r="G1482" s="749" t="str">
        <f>IF(COUNTBLANK('Process Capability'!D1490)=1,"",'Process Capability'!D1490)</f>
        <v/>
      </c>
      <c r="H1482" s="748" t="str">
        <f>IF(COUNTBLANK('Process Capability'!D1490)=1,"",MAX('Process Capability'!D1489:D1490)-MIN('Process Capability'!D1489:D1490))</f>
        <v/>
      </c>
      <c r="AS1482" s="743">
        <v>1479</v>
      </c>
      <c r="AT1482" s="732">
        <f t="shared" si="1109"/>
        <v>740</v>
      </c>
      <c r="AU1482" s="732">
        <f t="shared" si="1112"/>
        <v>493</v>
      </c>
      <c r="AV1482" s="742">
        <f t="shared" si="1113"/>
        <v>370</v>
      </c>
      <c r="AW1482" s="732">
        <f t="shared" si="1114"/>
        <v>296</v>
      </c>
      <c r="AX1482" s="734">
        <f t="shared" ref="AX1482:AX1503" si="1117">AX1476+1</f>
        <v>247</v>
      </c>
      <c r="AY1482" s="662" t="str">
        <f t="shared" si="1086"/>
        <v/>
      </c>
      <c r="BL1482" s="733" t="str">
        <f t="shared" si="1084"/>
        <v/>
      </c>
      <c r="BM1482" s="734" t="str">
        <f t="shared" si="1085"/>
        <v/>
      </c>
      <c r="BN1482" s="751" t="str">
        <f t="shared" si="1087"/>
        <v/>
      </c>
      <c r="BO1482" s="742" t="str">
        <f t="shared" si="1088"/>
        <v/>
      </c>
      <c r="BP1482" s="750" t="str">
        <f t="shared" si="1104"/>
        <v/>
      </c>
      <c r="BQ1482" s="743" t="str">
        <f t="shared" si="1089"/>
        <v/>
      </c>
      <c r="BR1482" s="732" t="str">
        <f t="shared" si="1090"/>
        <v/>
      </c>
      <c r="BS1482" s="732" t="str">
        <f t="shared" si="1105"/>
        <v/>
      </c>
      <c r="BT1482" s="732" t="str">
        <f t="shared" si="1106"/>
        <v/>
      </c>
      <c r="BU1482" s="742" t="str">
        <f t="shared" si="1076"/>
        <v/>
      </c>
      <c r="BV1482" s="742" t="str">
        <f t="shared" si="1077"/>
        <v/>
      </c>
      <c r="BW1482" s="742" t="str">
        <f t="shared" si="1078"/>
        <v/>
      </c>
      <c r="BX1482" s="741" t="str">
        <f t="shared" si="1079"/>
        <v/>
      </c>
      <c r="BY1482" s="733" t="str">
        <f t="shared" si="1107"/>
        <v/>
      </c>
      <c r="BZ1482" s="732" t="str">
        <f t="shared" si="1115"/>
        <v/>
      </c>
      <c r="CA1482" s="732" t="str">
        <f t="shared" si="1110"/>
        <v/>
      </c>
      <c r="CB1482" s="734" t="str">
        <f t="shared" si="1116"/>
        <v/>
      </c>
      <c r="CC1482" s="733" t="str">
        <f t="shared" si="1108"/>
        <v/>
      </c>
      <c r="CD1482" s="740" t="str">
        <f t="shared" si="1080"/>
        <v/>
      </c>
      <c r="CE1482" s="732" t="str">
        <f t="shared" si="1111"/>
        <v/>
      </c>
      <c r="CF1482" s="739" t="str">
        <f t="shared" si="1081"/>
        <v/>
      </c>
      <c r="CG1482" s="737"/>
      <c r="CH1482" s="736" t="str">
        <f t="shared" si="1091"/>
        <v/>
      </c>
      <c r="CI1482" s="738" t="str">
        <f t="shared" si="1092"/>
        <v/>
      </c>
      <c r="CJ1482" s="737"/>
      <c r="CK1482" s="736" t="str">
        <f t="shared" si="1093"/>
        <v/>
      </c>
      <c r="CL1482" s="735" t="str">
        <f t="shared" si="1094"/>
        <v/>
      </c>
      <c r="CM1482" s="733" t="e">
        <f t="shared" si="1095"/>
        <v>#DIV/0!</v>
      </c>
      <c r="CN1482" s="732" t="e">
        <f t="shared" si="1082"/>
        <v>#DIV/0!</v>
      </c>
      <c r="CO1482" s="732" t="e">
        <f t="shared" si="1096"/>
        <v>#DIV/0!</v>
      </c>
      <c r="CP1482" s="734" t="e">
        <f t="shared" si="1083"/>
        <v>#DIV/0!</v>
      </c>
      <c r="CQ1482" s="733" t="str">
        <f t="shared" si="1097"/>
        <v/>
      </c>
      <c r="CR1482" s="732" t="str">
        <f t="shared" si="1074"/>
        <v/>
      </c>
      <c r="CS1482" s="732" t="str">
        <f t="shared" si="1098"/>
        <v/>
      </c>
      <c r="CT1482" s="731" t="str">
        <f t="shared" si="1075"/>
        <v/>
      </c>
      <c r="CV1482" s="733" t="e">
        <f>IF($H$1=1,'Process Capability'!$F$7,CX1482)</f>
        <v>#DIV/0!</v>
      </c>
      <c r="CW1482" s="732" t="e">
        <f t="shared" si="1099"/>
        <v>#DIV/0!</v>
      </c>
      <c r="CX1482" s="732" t="e">
        <f t="shared" si="1100"/>
        <v>#DIV/0!</v>
      </c>
      <c r="CY1482" s="732" t="e">
        <f t="shared" si="1101"/>
        <v>#DIV/0!</v>
      </c>
      <c r="CZ1482" s="732" t="e">
        <f>IF($H$1=1,'Process Capability'!$F$8,CX1482)</f>
        <v>#DIV/0!</v>
      </c>
      <c r="DA1482" s="732" t="e">
        <f>IF($H$1=1,MAX('Process Capability'!$F$7,'Process Capability'!$F$8)-MIN('Process Capability'!$F$7,'Process Capability'!$F$8),DC1482)</f>
        <v>#DIV/0!</v>
      </c>
      <c r="DB1482" s="732" t="e">
        <f t="shared" si="1102"/>
        <v>#DIV/0!</v>
      </c>
      <c r="DC1482" s="731" t="e">
        <f t="shared" si="1103"/>
        <v>#DIV/0!</v>
      </c>
    </row>
    <row r="1483" spans="1:107" x14ac:dyDescent="0.2">
      <c r="A1483" s="733" t="str">
        <f>IF(C1483=0,IF('Process Capability'!$F$6=1,'Process Capability'!D1491,IF('Process Capability'!$F$6=2,I1333,IF('Process Capability'!$F$6=3,N1383,IF('Process Capability'!$F$6=4,T1408,IF('Process Capability'!$F$6=5,AA1423,IF('Process Capability'!$F$6=6,AI1433,"")))))),"")</f>
        <v/>
      </c>
      <c r="B1483" s="731" t="str">
        <f>IF(D1483=0,IF('Process Capability'!$F$6=1,H1483,IF('Process Capability'!$F$6=2,J1333,IF('Process Capability'!$F$6=3,O1383,IF('Process Capability'!$F$6=4,U1408,IF('Process Capability'!$F$6=5,AB1423,IF('Process Capability'!$F$6=6,AJ1433,"")))))),"")</f>
        <v/>
      </c>
      <c r="C1483" s="701" t="str">
        <f>IF('Process Capability'!$F$6=1,COUNTBLANK('Process Capability'!D1491),IF('Process Capability'!$F$6=2,COUNTBLANK(I1483),IF('Process Capability'!$F$6=3,COUNTBLANK(N1483),IF('Process Capability'!$F$6=4,COUNTBLANK(T1483),IF('Process Capability'!$F$6=5,COUNTBLANK(AA1483),IF('Process Capability'!$F$6=6,COUNTBLANK(AI1483),""))))))</f>
        <v/>
      </c>
      <c r="D1483" s="701" t="str">
        <f>IF('Process Capability'!$F$6=1,COUNTBLANK(H1483),IF('Process Capability'!$F$6=2,COUNTBLANK(J1483),IF('Process Capability'!$F$6=3,COUNTBLANK(O1483),IF('Process Capability'!$F$6=4,COUNTBLANK(U1483),IF('Process Capability'!$F$6=5,COUNTBLANK(AB1483),IF('Process Capability'!$F$6=6,COUNTBLANK(AJ1483),""))))))</f>
        <v/>
      </c>
      <c r="G1483" s="749" t="str">
        <f>IF(COUNTBLANK('Process Capability'!D1491)=1,"",'Process Capability'!D1491)</f>
        <v/>
      </c>
      <c r="H1483" s="748" t="str">
        <f>IF(COUNTBLANK('Process Capability'!D1491)=1,"",MAX('Process Capability'!D1490:D1491)-MIN('Process Capability'!D1490:D1491))</f>
        <v/>
      </c>
      <c r="AS1483" s="733">
        <v>1480</v>
      </c>
      <c r="AT1483" s="732">
        <f t="shared" si="1109"/>
        <v>740</v>
      </c>
      <c r="AU1483" s="732">
        <f t="shared" si="1112"/>
        <v>494</v>
      </c>
      <c r="AV1483" s="742">
        <f t="shared" si="1113"/>
        <v>370</v>
      </c>
      <c r="AW1483" s="732">
        <f t="shared" si="1114"/>
        <v>296</v>
      </c>
      <c r="AX1483" s="734">
        <f t="shared" si="1117"/>
        <v>247</v>
      </c>
      <c r="AY1483" s="662" t="str">
        <f t="shared" si="1086"/>
        <v/>
      </c>
      <c r="BL1483" s="733" t="str">
        <f t="shared" si="1084"/>
        <v/>
      </c>
      <c r="BM1483" s="734" t="str">
        <f t="shared" si="1085"/>
        <v/>
      </c>
      <c r="BN1483" s="751" t="str">
        <f t="shared" si="1087"/>
        <v/>
      </c>
      <c r="BO1483" s="742" t="str">
        <f t="shared" si="1088"/>
        <v/>
      </c>
      <c r="BP1483" s="750" t="str">
        <f t="shared" si="1104"/>
        <v/>
      </c>
      <c r="BQ1483" s="743" t="str">
        <f t="shared" si="1089"/>
        <v/>
      </c>
      <c r="BR1483" s="732" t="str">
        <f t="shared" si="1090"/>
        <v/>
      </c>
      <c r="BS1483" s="732" t="str">
        <f t="shared" si="1105"/>
        <v/>
      </c>
      <c r="BT1483" s="732" t="str">
        <f t="shared" si="1106"/>
        <v/>
      </c>
      <c r="BU1483" s="742" t="str">
        <f t="shared" si="1076"/>
        <v/>
      </c>
      <c r="BV1483" s="742" t="str">
        <f t="shared" si="1077"/>
        <v/>
      </c>
      <c r="BW1483" s="742" t="str">
        <f t="shared" si="1078"/>
        <v/>
      </c>
      <c r="BX1483" s="741" t="str">
        <f t="shared" si="1079"/>
        <v/>
      </c>
      <c r="BY1483" s="733" t="str">
        <f t="shared" si="1107"/>
        <v/>
      </c>
      <c r="BZ1483" s="732" t="str">
        <f t="shared" si="1115"/>
        <v/>
      </c>
      <c r="CA1483" s="732" t="str">
        <f t="shared" si="1110"/>
        <v/>
      </c>
      <c r="CB1483" s="734" t="str">
        <f t="shared" si="1116"/>
        <v/>
      </c>
      <c r="CC1483" s="733" t="str">
        <f t="shared" si="1108"/>
        <v/>
      </c>
      <c r="CD1483" s="740" t="str">
        <f t="shared" si="1080"/>
        <v/>
      </c>
      <c r="CE1483" s="732" t="str">
        <f t="shared" si="1111"/>
        <v/>
      </c>
      <c r="CF1483" s="739" t="str">
        <f t="shared" si="1081"/>
        <v/>
      </c>
      <c r="CG1483" s="737"/>
      <c r="CH1483" s="736" t="str">
        <f t="shared" si="1091"/>
        <v/>
      </c>
      <c r="CI1483" s="738" t="str">
        <f t="shared" si="1092"/>
        <v/>
      </c>
      <c r="CJ1483" s="737"/>
      <c r="CK1483" s="736" t="str">
        <f t="shared" si="1093"/>
        <v/>
      </c>
      <c r="CL1483" s="735" t="str">
        <f t="shared" si="1094"/>
        <v/>
      </c>
      <c r="CM1483" s="733" t="e">
        <f t="shared" si="1095"/>
        <v>#DIV/0!</v>
      </c>
      <c r="CN1483" s="732" t="e">
        <f t="shared" si="1082"/>
        <v>#DIV/0!</v>
      </c>
      <c r="CO1483" s="732" t="e">
        <f t="shared" si="1096"/>
        <v>#DIV/0!</v>
      </c>
      <c r="CP1483" s="734" t="e">
        <f t="shared" si="1083"/>
        <v>#DIV/0!</v>
      </c>
      <c r="CQ1483" s="733" t="str">
        <f t="shared" si="1097"/>
        <v/>
      </c>
      <c r="CR1483" s="732" t="str">
        <f t="shared" ref="CR1483:CR1503" si="1118">IF(SUM(CQ1476:CQ1483)=8,1,"")</f>
        <v/>
      </c>
      <c r="CS1483" s="732" t="str">
        <f t="shared" si="1098"/>
        <v/>
      </c>
      <c r="CT1483" s="731" t="str">
        <f t="shared" ref="CT1483:CT1503" si="1119">IF(SUM(CS1476:CS1483)=8,1,"")</f>
        <v/>
      </c>
      <c r="CV1483" s="733" t="e">
        <f>IF($H$1=1,'Process Capability'!$F$7,CX1483)</f>
        <v>#DIV/0!</v>
      </c>
      <c r="CW1483" s="732" t="e">
        <f t="shared" si="1099"/>
        <v>#DIV/0!</v>
      </c>
      <c r="CX1483" s="732" t="e">
        <f t="shared" si="1100"/>
        <v>#DIV/0!</v>
      </c>
      <c r="CY1483" s="732" t="e">
        <f t="shared" si="1101"/>
        <v>#DIV/0!</v>
      </c>
      <c r="CZ1483" s="732" t="e">
        <f>IF($H$1=1,'Process Capability'!$F$8,CX1483)</f>
        <v>#DIV/0!</v>
      </c>
      <c r="DA1483" s="732" t="e">
        <f>IF($H$1=1,MAX('Process Capability'!$F$7,'Process Capability'!$F$8)-MIN('Process Capability'!$F$7,'Process Capability'!$F$8),DC1483)</f>
        <v>#DIV/0!</v>
      </c>
      <c r="DB1483" s="732" t="e">
        <f t="shared" si="1102"/>
        <v>#DIV/0!</v>
      </c>
      <c r="DC1483" s="731" t="e">
        <f t="shared" si="1103"/>
        <v>#DIV/0!</v>
      </c>
    </row>
    <row r="1484" spans="1:107" x14ac:dyDescent="0.2">
      <c r="A1484" s="733" t="str">
        <f>IF(C1484=0,IF('Process Capability'!$F$6=1,'Process Capability'!D1492,IF('Process Capability'!$F$6=2,I1334,IF('Process Capability'!$F$6=3,N1384,IF('Process Capability'!$F$6=4,T1409,IF('Process Capability'!$F$6=5,AA1424,IF('Process Capability'!$F$6=6,AI1434,"")))))),"")</f>
        <v/>
      </c>
      <c r="B1484" s="731" t="str">
        <f>IF(D1484=0,IF('Process Capability'!$F$6=1,H1484,IF('Process Capability'!$F$6=2,J1334,IF('Process Capability'!$F$6=3,O1384,IF('Process Capability'!$F$6=4,U1409,IF('Process Capability'!$F$6=5,AB1424,IF('Process Capability'!$F$6=6,AJ1434,"")))))),"")</f>
        <v/>
      </c>
      <c r="C1484" s="701" t="str">
        <f>IF('Process Capability'!$F$6=1,COUNTBLANK('Process Capability'!D1492),IF('Process Capability'!$F$6=2,COUNTBLANK(I1484),IF('Process Capability'!$F$6=3,COUNTBLANK(N1484),IF('Process Capability'!$F$6=4,COUNTBLANK(T1484),IF('Process Capability'!$F$6=5,COUNTBLANK(AA1484),IF('Process Capability'!$F$6=6,COUNTBLANK(AI1484),""))))))</f>
        <v/>
      </c>
      <c r="D1484" s="701" t="str">
        <f>IF('Process Capability'!$F$6=1,COUNTBLANK(H1484),IF('Process Capability'!$F$6=2,COUNTBLANK(J1484),IF('Process Capability'!$F$6=3,COUNTBLANK(O1484),IF('Process Capability'!$F$6=4,COUNTBLANK(U1484),IF('Process Capability'!$F$6=5,COUNTBLANK(AB1484),IF('Process Capability'!$F$6=6,COUNTBLANK(AJ1484),""))))))</f>
        <v/>
      </c>
      <c r="G1484" s="749" t="str">
        <f>IF(COUNTBLANK('Process Capability'!D1492)=1,"",'Process Capability'!D1492)</f>
        <v/>
      </c>
      <c r="H1484" s="748" t="str">
        <f>IF(COUNTBLANK('Process Capability'!D1492)=1,"",MAX('Process Capability'!D1491:D1492)-MIN('Process Capability'!D1491:D1492))</f>
        <v/>
      </c>
      <c r="AS1484" s="733">
        <v>1481</v>
      </c>
      <c r="AT1484" s="732">
        <f t="shared" si="1109"/>
        <v>741</v>
      </c>
      <c r="AU1484" s="732">
        <f t="shared" si="1112"/>
        <v>494</v>
      </c>
      <c r="AV1484" s="742">
        <f t="shared" si="1113"/>
        <v>371</v>
      </c>
      <c r="AW1484" s="732">
        <f t="shared" si="1114"/>
        <v>297</v>
      </c>
      <c r="AX1484" s="734">
        <f t="shared" si="1117"/>
        <v>247</v>
      </c>
      <c r="AY1484" s="662" t="str">
        <f t="shared" si="1086"/>
        <v/>
      </c>
      <c r="BL1484" s="733" t="str">
        <f t="shared" si="1084"/>
        <v/>
      </c>
      <c r="BM1484" s="734" t="str">
        <f t="shared" si="1085"/>
        <v/>
      </c>
      <c r="BN1484" s="751" t="str">
        <f t="shared" si="1087"/>
        <v/>
      </c>
      <c r="BO1484" s="742" t="str">
        <f t="shared" si="1088"/>
        <v/>
      </c>
      <c r="BP1484" s="750" t="str">
        <f t="shared" si="1104"/>
        <v/>
      </c>
      <c r="BQ1484" s="743" t="str">
        <f t="shared" si="1089"/>
        <v/>
      </c>
      <c r="BR1484" s="732" t="str">
        <f t="shared" si="1090"/>
        <v/>
      </c>
      <c r="BS1484" s="732" t="str">
        <f t="shared" si="1105"/>
        <v/>
      </c>
      <c r="BT1484" s="732" t="str">
        <f t="shared" si="1106"/>
        <v/>
      </c>
      <c r="BU1484" s="742" t="str">
        <f t="shared" ref="BU1484:BU1503" si="1120">IF(SUM(BQ1476:BQ1484)&gt;8,1,"")</f>
        <v/>
      </c>
      <c r="BV1484" s="742" t="str">
        <f t="shared" ref="BV1484:BV1503" si="1121">IF(SUM(BR1476:BR1484)&gt;8,1,"")</f>
        <v/>
      </c>
      <c r="BW1484" s="742" t="str">
        <f t="shared" ref="BW1484:BW1503" si="1122">IF(SUM(BS1476:BS1484)&gt;8,1,"")</f>
        <v/>
      </c>
      <c r="BX1484" s="741" t="str">
        <f t="shared" ref="BX1484:BX1503" si="1123">IF(SUM(BT1476:BT1484)&gt;8,1,"")</f>
        <v/>
      </c>
      <c r="BY1484" s="733" t="str">
        <f t="shared" si="1107"/>
        <v/>
      </c>
      <c r="BZ1484" s="732" t="str">
        <f t="shared" si="1115"/>
        <v/>
      </c>
      <c r="CA1484" s="732" t="str">
        <f t="shared" si="1110"/>
        <v/>
      </c>
      <c r="CB1484" s="734" t="str">
        <f t="shared" si="1116"/>
        <v/>
      </c>
      <c r="CC1484" s="733" t="str">
        <f t="shared" si="1108"/>
        <v/>
      </c>
      <c r="CD1484" s="740" t="str">
        <f t="shared" si="1080"/>
        <v/>
      </c>
      <c r="CE1484" s="732" t="str">
        <f t="shared" si="1111"/>
        <v/>
      </c>
      <c r="CF1484" s="739" t="str">
        <f t="shared" si="1081"/>
        <v/>
      </c>
      <c r="CG1484" s="737"/>
      <c r="CH1484" s="736" t="str">
        <f t="shared" si="1091"/>
        <v/>
      </c>
      <c r="CI1484" s="738" t="str">
        <f t="shared" si="1092"/>
        <v/>
      </c>
      <c r="CJ1484" s="737"/>
      <c r="CK1484" s="736" t="str">
        <f t="shared" si="1093"/>
        <v/>
      </c>
      <c r="CL1484" s="735" t="str">
        <f t="shared" si="1094"/>
        <v/>
      </c>
      <c r="CM1484" s="733" t="e">
        <f t="shared" si="1095"/>
        <v>#DIV/0!</v>
      </c>
      <c r="CN1484" s="732" t="e">
        <f t="shared" si="1082"/>
        <v>#DIV/0!</v>
      </c>
      <c r="CO1484" s="732" t="e">
        <f t="shared" si="1096"/>
        <v>#DIV/0!</v>
      </c>
      <c r="CP1484" s="734" t="e">
        <f t="shared" si="1083"/>
        <v>#DIV/0!</v>
      </c>
      <c r="CQ1484" s="733" t="str">
        <f t="shared" si="1097"/>
        <v/>
      </c>
      <c r="CR1484" s="732" t="str">
        <f t="shared" si="1118"/>
        <v/>
      </c>
      <c r="CS1484" s="732" t="str">
        <f t="shared" si="1098"/>
        <v/>
      </c>
      <c r="CT1484" s="731" t="str">
        <f t="shared" si="1119"/>
        <v/>
      </c>
      <c r="CV1484" s="733" t="e">
        <f>IF($H$1=1,'Process Capability'!$F$7,CX1484)</f>
        <v>#DIV/0!</v>
      </c>
      <c r="CW1484" s="732" t="e">
        <f t="shared" si="1099"/>
        <v>#DIV/0!</v>
      </c>
      <c r="CX1484" s="732" t="e">
        <f t="shared" si="1100"/>
        <v>#DIV/0!</v>
      </c>
      <c r="CY1484" s="732" t="e">
        <f t="shared" si="1101"/>
        <v>#DIV/0!</v>
      </c>
      <c r="CZ1484" s="732" t="e">
        <f>IF($H$1=1,'Process Capability'!$F$8,CX1484)</f>
        <v>#DIV/0!</v>
      </c>
      <c r="DA1484" s="732" t="e">
        <f>IF($H$1=1,MAX('Process Capability'!$F$7,'Process Capability'!$F$8)-MIN('Process Capability'!$F$7,'Process Capability'!$F$8),DC1484)</f>
        <v>#DIV/0!</v>
      </c>
      <c r="DB1484" s="732" t="e">
        <f t="shared" si="1102"/>
        <v>#DIV/0!</v>
      </c>
      <c r="DC1484" s="731" t="e">
        <f t="shared" si="1103"/>
        <v>#DIV/0!</v>
      </c>
    </row>
    <row r="1485" spans="1:107" x14ac:dyDescent="0.2">
      <c r="A1485" s="733" t="str">
        <f>IF(C1485=0,IF('Process Capability'!$F$6=1,'Process Capability'!D1493,IF('Process Capability'!$F$6=2,I1335,IF('Process Capability'!$F$6=3,N1385,IF('Process Capability'!$F$6=4,T1410,IF('Process Capability'!$F$6=5,AA1425,IF('Process Capability'!$F$6=6,AI1435,"")))))),"")</f>
        <v/>
      </c>
      <c r="B1485" s="731" t="str">
        <f>IF(D1485=0,IF('Process Capability'!$F$6=1,H1485,IF('Process Capability'!$F$6=2,J1335,IF('Process Capability'!$F$6=3,O1385,IF('Process Capability'!$F$6=4,U1410,IF('Process Capability'!$F$6=5,AB1425,IF('Process Capability'!$F$6=6,AJ1435,"")))))),"")</f>
        <v/>
      </c>
      <c r="C1485" s="701" t="str">
        <f>IF('Process Capability'!$F$6=1,COUNTBLANK('Process Capability'!D1493),IF('Process Capability'!$F$6=2,COUNTBLANK(I1485),IF('Process Capability'!$F$6=3,COUNTBLANK(N1485),IF('Process Capability'!$F$6=4,COUNTBLANK(T1485),IF('Process Capability'!$F$6=5,COUNTBLANK(AA1485),IF('Process Capability'!$F$6=6,COUNTBLANK(AI1485),""))))))</f>
        <v/>
      </c>
      <c r="D1485" s="701" t="str">
        <f>IF('Process Capability'!$F$6=1,COUNTBLANK(H1485),IF('Process Capability'!$F$6=2,COUNTBLANK(J1485),IF('Process Capability'!$F$6=3,COUNTBLANK(O1485),IF('Process Capability'!$F$6=4,COUNTBLANK(U1485),IF('Process Capability'!$F$6=5,COUNTBLANK(AB1485),IF('Process Capability'!$F$6=6,COUNTBLANK(AJ1485),""))))))</f>
        <v/>
      </c>
      <c r="G1485" s="749" t="str">
        <f>IF(COUNTBLANK('Process Capability'!D1493)=1,"",'Process Capability'!D1493)</f>
        <v/>
      </c>
      <c r="H1485" s="748" t="str">
        <f>IF(COUNTBLANK('Process Capability'!D1493)=1,"",MAX('Process Capability'!D1492:D1493)-MIN('Process Capability'!D1492:D1493))</f>
        <v/>
      </c>
      <c r="AS1485" s="743">
        <v>1482</v>
      </c>
      <c r="AT1485" s="732">
        <f t="shared" si="1109"/>
        <v>741</v>
      </c>
      <c r="AU1485" s="732">
        <f t="shared" si="1112"/>
        <v>494</v>
      </c>
      <c r="AV1485" s="742">
        <f t="shared" si="1113"/>
        <v>371</v>
      </c>
      <c r="AW1485" s="732">
        <f t="shared" si="1114"/>
        <v>297</v>
      </c>
      <c r="AX1485" s="734">
        <f t="shared" si="1117"/>
        <v>247</v>
      </c>
      <c r="AY1485" s="662" t="str">
        <f t="shared" si="1086"/>
        <v/>
      </c>
      <c r="BL1485" s="733" t="str">
        <f t="shared" si="1084"/>
        <v/>
      </c>
      <c r="BM1485" s="734" t="str">
        <f t="shared" si="1085"/>
        <v/>
      </c>
      <c r="BN1485" s="751" t="str">
        <f t="shared" si="1087"/>
        <v/>
      </c>
      <c r="BO1485" s="742" t="str">
        <f t="shared" si="1088"/>
        <v/>
      </c>
      <c r="BP1485" s="750" t="str">
        <f t="shared" si="1104"/>
        <v/>
      </c>
      <c r="BQ1485" s="743" t="str">
        <f t="shared" si="1089"/>
        <v/>
      </c>
      <c r="BR1485" s="732" t="str">
        <f t="shared" si="1090"/>
        <v/>
      </c>
      <c r="BS1485" s="732" t="str">
        <f t="shared" si="1105"/>
        <v/>
      </c>
      <c r="BT1485" s="732" t="str">
        <f t="shared" si="1106"/>
        <v/>
      </c>
      <c r="BU1485" s="742" t="str">
        <f t="shared" si="1120"/>
        <v/>
      </c>
      <c r="BV1485" s="742" t="str">
        <f t="shared" si="1121"/>
        <v/>
      </c>
      <c r="BW1485" s="742" t="str">
        <f t="shared" si="1122"/>
        <v/>
      </c>
      <c r="BX1485" s="741" t="str">
        <f t="shared" si="1123"/>
        <v/>
      </c>
      <c r="BY1485" s="733" t="str">
        <f t="shared" si="1107"/>
        <v/>
      </c>
      <c r="BZ1485" s="732" t="str">
        <f t="shared" si="1115"/>
        <v/>
      </c>
      <c r="CA1485" s="732" t="str">
        <f t="shared" si="1110"/>
        <v/>
      </c>
      <c r="CB1485" s="734" t="str">
        <f t="shared" si="1116"/>
        <v/>
      </c>
      <c r="CC1485" s="733" t="str">
        <f t="shared" si="1108"/>
        <v/>
      </c>
      <c r="CD1485" s="740" t="str">
        <f t="shared" si="1080"/>
        <v/>
      </c>
      <c r="CE1485" s="732" t="str">
        <f t="shared" si="1111"/>
        <v/>
      </c>
      <c r="CF1485" s="739" t="str">
        <f t="shared" si="1081"/>
        <v/>
      </c>
      <c r="CG1485" s="737"/>
      <c r="CH1485" s="736" t="str">
        <f t="shared" si="1091"/>
        <v/>
      </c>
      <c r="CI1485" s="738" t="str">
        <f t="shared" si="1092"/>
        <v/>
      </c>
      <c r="CJ1485" s="737"/>
      <c r="CK1485" s="736" t="str">
        <f t="shared" si="1093"/>
        <v/>
      </c>
      <c r="CL1485" s="735" t="str">
        <f t="shared" si="1094"/>
        <v/>
      </c>
      <c r="CM1485" s="733" t="e">
        <f t="shared" si="1095"/>
        <v>#DIV/0!</v>
      </c>
      <c r="CN1485" s="732" t="e">
        <f t="shared" si="1082"/>
        <v>#DIV/0!</v>
      </c>
      <c r="CO1485" s="732" t="e">
        <f t="shared" si="1096"/>
        <v>#DIV/0!</v>
      </c>
      <c r="CP1485" s="734" t="e">
        <f t="shared" si="1083"/>
        <v>#DIV/0!</v>
      </c>
      <c r="CQ1485" s="733" t="str">
        <f t="shared" si="1097"/>
        <v/>
      </c>
      <c r="CR1485" s="732" t="str">
        <f t="shared" si="1118"/>
        <v/>
      </c>
      <c r="CS1485" s="732" t="str">
        <f t="shared" si="1098"/>
        <v/>
      </c>
      <c r="CT1485" s="731" t="str">
        <f t="shared" si="1119"/>
        <v/>
      </c>
      <c r="CV1485" s="733" t="e">
        <f>IF($H$1=1,'Process Capability'!$F$7,CX1485)</f>
        <v>#DIV/0!</v>
      </c>
      <c r="CW1485" s="732" t="e">
        <f t="shared" si="1099"/>
        <v>#DIV/0!</v>
      </c>
      <c r="CX1485" s="732" t="e">
        <f t="shared" si="1100"/>
        <v>#DIV/0!</v>
      </c>
      <c r="CY1485" s="732" t="e">
        <f t="shared" si="1101"/>
        <v>#DIV/0!</v>
      </c>
      <c r="CZ1485" s="732" t="e">
        <f>IF($H$1=1,'Process Capability'!$F$8,CX1485)</f>
        <v>#DIV/0!</v>
      </c>
      <c r="DA1485" s="732" t="e">
        <f>IF($H$1=1,MAX('Process Capability'!$F$7,'Process Capability'!$F$8)-MIN('Process Capability'!$F$7,'Process Capability'!$F$8),DC1485)</f>
        <v>#DIV/0!</v>
      </c>
      <c r="DB1485" s="732" t="e">
        <f t="shared" si="1102"/>
        <v>#DIV/0!</v>
      </c>
      <c r="DC1485" s="731" t="e">
        <f t="shared" si="1103"/>
        <v>#DIV/0!</v>
      </c>
    </row>
    <row r="1486" spans="1:107" x14ac:dyDescent="0.2">
      <c r="A1486" s="733" t="str">
        <f>IF(C1486=0,IF('Process Capability'!$F$6=1,'Process Capability'!D1494,IF('Process Capability'!$F$6=2,I1336,IF('Process Capability'!$F$6=3,N1386,IF('Process Capability'!$F$6=4,T1411,IF('Process Capability'!$F$6=5,AA1426,IF('Process Capability'!$F$6=6,AI1436,"")))))),"")</f>
        <v/>
      </c>
      <c r="B1486" s="731" t="str">
        <f>IF(D1486=0,IF('Process Capability'!$F$6=1,H1486,IF('Process Capability'!$F$6=2,J1336,IF('Process Capability'!$F$6=3,O1386,IF('Process Capability'!$F$6=4,U1411,IF('Process Capability'!$F$6=5,AB1426,IF('Process Capability'!$F$6=6,AJ1436,"")))))),"")</f>
        <v/>
      </c>
      <c r="C1486" s="701" t="str">
        <f>IF('Process Capability'!$F$6=1,COUNTBLANK('Process Capability'!D1494),IF('Process Capability'!$F$6=2,COUNTBLANK(I1486),IF('Process Capability'!$F$6=3,COUNTBLANK(N1486),IF('Process Capability'!$F$6=4,COUNTBLANK(T1486),IF('Process Capability'!$F$6=5,COUNTBLANK(AA1486),IF('Process Capability'!$F$6=6,COUNTBLANK(AI1486),""))))))</f>
        <v/>
      </c>
      <c r="D1486" s="701" t="str">
        <f>IF('Process Capability'!$F$6=1,COUNTBLANK(H1486),IF('Process Capability'!$F$6=2,COUNTBLANK(J1486),IF('Process Capability'!$F$6=3,COUNTBLANK(O1486),IF('Process Capability'!$F$6=4,COUNTBLANK(U1486),IF('Process Capability'!$F$6=5,COUNTBLANK(AB1486),IF('Process Capability'!$F$6=6,COUNTBLANK(AJ1486),""))))))</f>
        <v/>
      </c>
      <c r="G1486" s="749" t="str">
        <f>IF(COUNTBLANK('Process Capability'!D1494)=1,"",'Process Capability'!D1494)</f>
        <v/>
      </c>
      <c r="H1486" s="748" t="str">
        <f>IF(COUNTBLANK('Process Capability'!D1494)=1,"",MAX('Process Capability'!D1493:D1494)-MIN('Process Capability'!D1493:D1494))</f>
        <v/>
      </c>
      <c r="AS1486" s="733">
        <v>1483</v>
      </c>
      <c r="AT1486" s="732">
        <f t="shared" si="1109"/>
        <v>742</v>
      </c>
      <c r="AU1486" s="732">
        <f t="shared" si="1112"/>
        <v>495</v>
      </c>
      <c r="AV1486" s="742">
        <f t="shared" si="1113"/>
        <v>371</v>
      </c>
      <c r="AW1486" s="732">
        <f t="shared" si="1114"/>
        <v>297</v>
      </c>
      <c r="AX1486" s="734">
        <f t="shared" si="1117"/>
        <v>248</v>
      </c>
      <c r="AY1486" s="662" t="str">
        <f t="shared" si="1086"/>
        <v/>
      </c>
      <c r="BL1486" s="733" t="str">
        <f t="shared" si="1084"/>
        <v/>
      </c>
      <c r="BM1486" s="734" t="str">
        <f t="shared" si="1085"/>
        <v/>
      </c>
      <c r="BN1486" s="751" t="str">
        <f t="shared" si="1087"/>
        <v/>
      </c>
      <c r="BO1486" s="742" t="str">
        <f t="shared" si="1088"/>
        <v/>
      </c>
      <c r="BP1486" s="750" t="str">
        <f t="shared" si="1104"/>
        <v/>
      </c>
      <c r="BQ1486" s="743" t="str">
        <f t="shared" si="1089"/>
        <v/>
      </c>
      <c r="BR1486" s="732" t="str">
        <f t="shared" si="1090"/>
        <v/>
      </c>
      <c r="BS1486" s="732" t="str">
        <f t="shared" si="1105"/>
        <v/>
      </c>
      <c r="BT1486" s="732" t="str">
        <f t="shared" si="1106"/>
        <v/>
      </c>
      <c r="BU1486" s="742" t="str">
        <f t="shared" si="1120"/>
        <v/>
      </c>
      <c r="BV1486" s="742" t="str">
        <f t="shared" si="1121"/>
        <v/>
      </c>
      <c r="BW1486" s="742" t="str">
        <f t="shared" si="1122"/>
        <v/>
      </c>
      <c r="BX1486" s="741" t="str">
        <f t="shared" si="1123"/>
        <v/>
      </c>
      <c r="BY1486" s="733" t="str">
        <f t="shared" si="1107"/>
        <v/>
      </c>
      <c r="BZ1486" s="732" t="str">
        <f t="shared" si="1115"/>
        <v/>
      </c>
      <c r="CA1486" s="732" t="str">
        <f t="shared" si="1110"/>
        <v/>
      </c>
      <c r="CB1486" s="734" t="str">
        <f t="shared" si="1116"/>
        <v/>
      </c>
      <c r="CC1486" s="733" t="str">
        <f t="shared" si="1108"/>
        <v/>
      </c>
      <c r="CD1486" s="740" t="str">
        <f t="shared" si="1080"/>
        <v/>
      </c>
      <c r="CE1486" s="732" t="str">
        <f t="shared" si="1111"/>
        <v/>
      </c>
      <c r="CF1486" s="739" t="str">
        <f t="shared" si="1081"/>
        <v/>
      </c>
      <c r="CG1486" s="737"/>
      <c r="CH1486" s="736" t="str">
        <f t="shared" si="1091"/>
        <v/>
      </c>
      <c r="CI1486" s="738" t="str">
        <f t="shared" si="1092"/>
        <v/>
      </c>
      <c r="CJ1486" s="737"/>
      <c r="CK1486" s="736" t="str">
        <f t="shared" si="1093"/>
        <v/>
      </c>
      <c r="CL1486" s="735" t="str">
        <f t="shared" si="1094"/>
        <v/>
      </c>
      <c r="CM1486" s="733" t="e">
        <f t="shared" si="1095"/>
        <v>#DIV/0!</v>
      </c>
      <c r="CN1486" s="732" t="e">
        <f t="shared" si="1082"/>
        <v>#DIV/0!</v>
      </c>
      <c r="CO1486" s="732" t="e">
        <f t="shared" si="1096"/>
        <v>#DIV/0!</v>
      </c>
      <c r="CP1486" s="734" t="e">
        <f t="shared" si="1083"/>
        <v>#DIV/0!</v>
      </c>
      <c r="CQ1486" s="733" t="str">
        <f t="shared" si="1097"/>
        <v/>
      </c>
      <c r="CR1486" s="732" t="str">
        <f t="shared" si="1118"/>
        <v/>
      </c>
      <c r="CS1486" s="732" t="str">
        <f t="shared" si="1098"/>
        <v/>
      </c>
      <c r="CT1486" s="731" t="str">
        <f t="shared" si="1119"/>
        <v/>
      </c>
      <c r="CV1486" s="733" t="e">
        <f>IF($H$1=1,'Process Capability'!$F$7,CX1486)</f>
        <v>#DIV/0!</v>
      </c>
      <c r="CW1486" s="732" t="e">
        <f t="shared" si="1099"/>
        <v>#DIV/0!</v>
      </c>
      <c r="CX1486" s="732" t="e">
        <f t="shared" si="1100"/>
        <v>#DIV/0!</v>
      </c>
      <c r="CY1486" s="732" t="e">
        <f t="shared" si="1101"/>
        <v>#DIV/0!</v>
      </c>
      <c r="CZ1486" s="732" t="e">
        <f>IF($H$1=1,'Process Capability'!$F$8,CX1486)</f>
        <v>#DIV/0!</v>
      </c>
      <c r="DA1486" s="732" t="e">
        <f>IF($H$1=1,MAX('Process Capability'!$F$7,'Process Capability'!$F$8)-MIN('Process Capability'!$F$7,'Process Capability'!$F$8),DC1486)</f>
        <v>#DIV/0!</v>
      </c>
      <c r="DB1486" s="732" t="e">
        <f t="shared" si="1102"/>
        <v>#DIV/0!</v>
      </c>
      <c r="DC1486" s="731" t="e">
        <f t="shared" si="1103"/>
        <v>#DIV/0!</v>
      </c>
    </row>
    <row r="1487" spans="1:107" x14ac:dyDescent="0.2">
      <c r="A1487" s="733" t="str">
        <f>IF(C1487=0,IF('Process Capability'!$F$6=1,'Process Capability'!D1495,IF('Process Capability'!$F$6=2,I1337,IF('Process Capability'!$F$6=3,N1387,IF('Process Capability'!$F$6=4,T1412,IF('Process Capability'!$F$6=5,AA1427,IF('Process Capability'!$F$6=6,AI1437,"")))))),"")</f>
        <v/>
      </c>
      <c r="B1487" s="731" t="str">
        <f>IF(D1487=0,IF('Process Capability'!$F$6=1,H1487,IF('Process Capability'!$F$6=2,J1337,IF('Process Capability'!$F$6=3,O1387,IF('Process Capability'!$F$6=4,U1412,IF('Process Capability'!$F$6=5,AB1427,IF('Process Capability'!$F$6=6,AJ1437,"")))))),"")</f>
        <v/>
      </c>
      <c r="C1487" s="701" t="str">
        <f>IF('Process Capability'!$F$6=1,COUNTBLANK('Process Capability'!D1495),IF('Process Capability'!$F$6=2,COUNTBLANK(I1487),IF('Process Capability'!$F$6=3,COUNTBLANK(N1487),IF('Process Capability'!$F$6=4,COUNTBLANK(T1487),IF('Process Capability'!$F$6=5,COUNTBLANK(AA1487),IF('Process Capability'!$F$6=6,COUNTBLANK(AI1487),""))))))</f>
        <v/>
      </c>
      <c r="D1487" s="701" t="str">
        <f>IF('Process Capability'!$F$6=1,COUNTBLANK(H1487),IF('Process Capability'!$F$6=2,COUNTBLANK(J1487),IF('Process Capability'!$F$6=3,COUNTBLANK(O1487),IF('Process Capability'!$F$6=4,COUNTBLANK(U1487),IF('Process Capability'!$F$6=5,COUNTBLANK(AB1487),IF('Process Capability'!$F$6=6,COUNTBLANK(AJ1487),""))))))</f>
        <v/>
      </c>
      <c r="G1487" s="749" t="str">
        <f>IF(COUNTBLANK('Process Capability'!D1495)=1,"",'Process Capability'!D1495)</f>
        <v/>
      </c>
      <c r="H1487" s="748" t="str">
        <f>IF(COUNTBLANK('Process Capability'!D1495)=1,"",MAX('Process Capability'!D1494:D1495)-MIN('Process Capability'!D1494:D1495))</f>
        <v/>
      </c>
      <c r="AS1487" s="733">
        <v>1484</v>
      </c>
      <c r="AT1487" s="732">
        <f t="shared" si="1109"/>
        <v>742</v>
      </c>
      <c r="AU1487" s="732">
        <f t="shared" si="1112"/>
        <v>495</v>
      </c>
      <c r="AV1487" s="742">
        <f t="shared" si="1113"/>
        <v>371</v>
      </c>
      <c r="AW1487" s="732">
        <f t="shared" si="1114"/>
        <v>297</v>
      </c>
      <c r="AX1487" s="734">
        <f t="shared" si="1117"/>
        <v>248</v>
      </c>
      <c r="AY1487" s="662" t="str">
        <f t="shared" si="1086"/>
        <v/>
      </c>
      <c r="BL1487" s="733" t="str">
        <f t="shared" si="1084"/>
        <v/>
      </c>
      <c r="BM1487" s="734" t="str">
        <f t="shared" si="1085"/>
        <v/>
      </c>
      <c r="BN1487" s="751" t="str">
        <f t="shared" si="1087"/>
        <v/>
      </c>
      <c r="BO1487" s="742" t="str">
        <f t="shared" si="1088"/>
        <v/>
      </c>
      <c r="BP1487" s="750" t="str">
        <f t="shared" si="1104"/>
        <v/>
      </c>
      <c r="BQ1487" s="743" t="str">
        <f t="shared" si="1089"/>
        <v/>
      </c>
      <c r="BR1487" s="732" t="str">
        <f t="shared" si="1090"/>
        <v/>
      </c>
      <c r="BS1487" s="732" t="str">
        <f t="shared" si="1105"/>
        <v/>
      </c>
      <c r="BT1487" s="732" t="str">
        <f t="shared" si="1106"/>
        <v/>
      </c>
      <c r="BU1487" s="742" t="str">
        <f t="shared" si="1120"/>
        <v/>
      </c>
      <c r="BV1487" s="742" t="str">
        <f t="shared" si="1121"/>
        <v/>
      </c>
      <c r="BW1487" s="742" t="str">
        <f t="shared" si="1122"/>
        <v/>
      </c>
      <c r="BX1487" s="741" t="str">
        <f t="shared" si="1123"/>
        <v/>
      </c>
      <c r="BY1487" s="733" t="str">
        <f t="shared" si="1107"/>
        <v/>
      </c>
      <c r="BZ1487" s="732" t="str">
        <f t="shared" si="1115"/>
        <v/>
      </c>
      <c r="CA1487" s="732" t="str">
        <f t="shared" si="1110"/>
        <v/>
      </c>
      <c r="CB1487" s="734" t="str">
        <f t="shared" si="1116"/>
        <v/>
      </c>
      <c r="CC1487" s="733" t="str">
        <f t="shared" si="1108"/>
        <v/>
      </c>
      <c r="CD1487" s="740" t="str">
        <f t="shared" si="1080"/>
        <v/>
      </c>
      <c r="CE1487" s="732" t="str">
        <f t="shared" si="1111"/>
        <v/>
      </c>
      <c r="CF1487" s="739" t="str">
        <f t="shared" si="1081"/>
        <v/>
      </c>
      <c r="CG1487" s="737"/>
      <c r="CH1487" s="736" t="str">
        <f t="shared" si="1091"/>
        <v/>
      </c>
      <c r="CI1487" s="738" t="str">
        <f t="shared" si="1092"/>
        <v/>
      </c>
      <c r="CJ1487" s="737"/>
      <c r="CK1487" s="736" t="str">
        <f t="shared" si="1093"/>
        <v/>
      </c>
      <c r="CL1487" s="735" t="str">
        <f t="shared" si="1094"/>
        <v/>
      </c>
      <c r="CM1487" s="733" t="e">
        <f t="shared" si="1095"/>
        <v>#DIV/0!</v>
      </c>
      <c r="CN1487" s="732" t="e">
        <f t="shared" si="1082"/>
        <v>#DIV/0!</v>
      </c>
      <c r="CO1487" s="732" t="e">
        <f t="shared" si="1096"/>
        <v>#DIV/0!</v>
      </c>
      <c r="CP1487" s="734" t="e">
        <f t="shared" si="1083"/>
        <v>#DIV/0!</v>
      </c>
      <c r="CQ1487" s="733" t="str">
        <f t="shared" si="1097"/>
        <v/>
      </c>
      <c r="CR1487" s="732" t="str">
        <f t="shared" si="1118"/>
        <v/>
      </c>
      <c r="CS1487" s="732" t="str">
        <f t="shared" si="1098"/>
        <v/>
      </c>
      <c r="CT1487" s="731" t="str">
        <f t="shared" si="1119"/>
        <v/>
      </c>
      <c r="CV1487" s="733" t="e">
        <f>IF($H$1=1,'Process Capability'!$F$7,CX1487)</f>
        <v>#DIV/0!</v>
      </c>
      <c r="CW1487" s="732" t="e">
        <f t="shared" si="1099"/>
        <v>#DIV/0!</v>
      </c>
      <c r="CX1487" s="732" t="e">
        <f t="shared" si="1100"/>
        <v>#DIV/0!</v>
      </c>
      <c r="CY1487" s="732" t="e">
        <f t="shared" si="1101"/>
        <v>#DIV/0!</v>
      </c>
      <c r="CZ1487" s="732" t="e">
        <f>IF($H$1=1,'Process Capability'!$F$8,CX1487)</f>
        <v>#DIV/0!</v>
      </c>
      <c r="DA1487" s="732" t="e">
        <f>IF($H$1=1,MAX('Process Capability'!$F$7,'Process Capability'!$F$8)-MIN('Process Capability'!$F$7,'Process Capability'!$F$8),DC1487)</f>
        <v>#DIV/0!</v>
      </c>
      <c r="DB1487" s="732" t="e">
        <f t="shared" si="1102"/>
        <v>#DIV/0!</v>
      </c>
      <c r="DC1487" s="731" t="e">
        <f t="shared" si="1103"/>
        <v>#DIV/0!</v>
      </c>
    </row>
    <row r="1488" spans="1:107" x14ac:dyDescent="0.2">
      <c r="A1488" s="733" t="str">
        <f>IF(C1488=0,IF('Process Capability'!$F$6=1,'Process Capability'!D1496,IF('Process Capability'!$F$6=2,I1338,IF('Process Capability'!$F$6=3,N1388,IF('Process Capability'!$F$6=4,T1413,IF('Process Capability'!$F$6=5,AA1428,IF('Process Capability'!$F$6=6,AI1438,"")))))),"")</f>
        <v/>
      </c>
      <c r="B1488" s="731" t="str">
        <f>IF(D1488=0,IF('Process Capability'!$F$6=1,H1488,IF('Process Capability'!$F$6=2,J1338,IF('Process Capability'!$F$6=3,O1388,IF('Process Capability'!$F$6=4,U1413,IF('Process Capability'!$F$6=5,AB1428,IF('Process Capability'!$F$6=6,AJ1438,"")))))),"")</f>
        <v/>
      </c>
      <c r="C1488" s="701" t="str">
        <f>IF('Process Capability'!$F$6=1,COUNTBLANK('Process Capability'!D1496),IF('Process Capability'!$F$6=2,COUNTBLANK(I1488),IF('Process Capability'!$F$6=3,COUNTBLANK(N1488),IF('Process Capability'!$F$6=4,COUNTBLANK(T1488),IF('Process Capability'!$F$6=5,COUNTBLANK(AA1488),IF('Process Capability'!$F$6=6,COUNTBLANK(AI1488),""))))))</f>
        <v/>
      </c>
      <c r="D1488" s="701" t="str">
        <f>IF('Process Capability'!$F$6=1,COUNTBLANK(H1488),IF('Process Capability'!$F$6=2,COUNTBLANK(J1488),IF('Process Capability'!$F$6=3,COUNTBLANK(O1488),IF('Process Capability'!$F$6=4,COUNTBLANK(U1488),IF('Process Capability'!$F$6=5,COUNTBLANK(AB1488),IF('Process Capability'!$F$6=6,COUNTBLANK(AJ1488),""))))))</f>
        <v/>
      </c>
      <c r="G1488" s="749" t="str">
        <f>IF(COUNTBLANK('Process Capability'!D1496)=1,"",'Process Capability'!D1496)</f>
        <v/>
      </c>
      <c r="H1488" s="748" t="str">
        <f>IF(COUNTBLANK('Process Capability'!D1496)=1,"",MAX('Process Capability'!D1495:D1496)-MIN('Process Capability'!D1495:D1496))</f>
        <v/>
      </c>
      <c r="AS1488" s="743">
        <v>1485</v>
      </c>
      <c r="AT1488" s="732">
        <f t="shared" si="1109"/>
        <v>743</v>
      </c>
      <c r="AU1488" s="732">
        <f t="shared" si="1112"/>
        <v>495</v>
      </c>
      <c r="AV1488" s="742">
        <f t="shared" si="1113"/>
        <v>372</v>
      </c>
      <c r="AW1488" s="732">
        <f t="shared" si="1114"/>
        <v>297</v>
      </c>
      <c r="AX1488" s="734">
        <f t="shared" si="1117"/>
        <v>248</v>
      </c>
      <c r="AY1488" s="662" t="str">
        <f t="shared" si="1086"/>
        <v/>
      </c>
      <c r="BL1488" s="733" t="str">
        <f t="shared" si="1084"/>
        <v/>
      </c>
      <c r="BM1488" s="734" t="str">
        <f t="shared" si="1085"/>
        <v/>
      </c>
      <c r="BN1488" s="751" t="str">
        <f t="shared" si="1087"/>
        <v/>
      </c>
      <c r="BO1488" s="742" t="str">
        <f t="shared" si="1088"/>
        <v/>
      </c>
      <c r="BP1488" s="750" t="str">
        <f t="shared" si="1104"/>
        <v/>
      </c>
      <c r="BQ1488" s="743" t="str">
        <f t="shared" si="1089"/>
        <v/>
      </c>
      <c r="BR1488" s="732" t="str">
        <f t="shared" si="1090"/>
        <v/>
      </c>
      <c r="BS1488" s="732" t="str">
        <f t="shared" si="1105"/>
        <v/>
      </c>
      <c r="BT1488" s="732" t="str">
        <f t="shared" si="1106"/>
        <v/>
      </c>
      <c r="BU1488" s="742" t="str">
        <f t="shared" si="1120"/>
        <v/>
      </c>
      <c r="BV1488" s="742" t="str">
        <f t="shared" si="1121"/>
        <v/>
      </c>
      <c r="BW1488" s="742" t="str">
        <f t="shared" si="1122"/>
        <v/>
      </c>
      <c r="BX1488" s="741" t="str">
        <f t="shared" si="1123"/>
        <v/>
      </c>
      <c r="BY1488" s="733" t="str">
        <f t="shared" si="1107"/>
        <v/>
      </c>
      <c r="BZ1488" s="732" t="str">
        <f t="shared" si="1115"/>
        <v/>
      </c>
      <c r="CA1488" s="732" t="str">
        <f t="shared" si="1110"/>
        <v/>
      </c>
      <c r="CB1488" s="734" t="str">
        <f t="shared" si="1116"/>
        <v/>
      </c>
      <c r="CC1488" s="733" t="str">
        <f t="shared" si="1108"/>
        <v/>
      </c>
      <c r="CD1488" s="740" t="str">
        <f t="shared" si="1080"/>
        <v/>
      </c>
      <c r="CE1488" s="732" t="str">
        <f t="shared" si="1111"/>
        <v/>
      </c>
      <c r="CF1488" s="739" t="str">
        <f t="shared" si="1081"/>
        <v/>
      </c>
      <c r="CG1488" s="737"/>
      <c r="CH1488" s="736" t="str">
        <f t="shared" si="1091"/>
        <v/>
      </c>
      <c r="CI1488" s="738" t="str">
        <f t="shared" si="1092"/>
        <v/>
      </c>
      <c r="CJ1488" s="737"/>
      <c r="CK1488" s="736" t="str">
        <f t="shared" si="1093"/>
        <v/>
      </c>
      <c r="CL1488" s="735" t="str">
        <f t="shared" si="1094"/>
        <v/>
      </c>
      <c r="CM1488" s="733" t="e">
        <f t="shared" si="1095"/>
        <v>#DIV/0!</v>
      </c>
      <c r="CN1488" s="732" t="e">
        <f t="shared" si="1082"/>
        <v>#DIV/0!</v>
      </c>
      <c r="CO1488" s="732" t="e">
        <f t="shared" si="1096"/>
        <v>#DIV/0!</v>
      </c>
      <c r="CP1488" s="734" t="e">
        <f t="shared" si="1083"/>
        <v>#DIV/0!</v>
      </c>
      <c r="CQ1488" s="733" t="str">
        <f t="shared" si="1097"/>
        <v/>
      </c>
      <c r="CR1488" s="732" t="str">
        <f t="shared" si="1118"/>
        <v/>
      </c>
      <c r="CS1488" s="732" t="str">
        <f t="shared" si="1098"/>
        <v/>
      </c>
      <c r="CT1488" s="731" t="str">
        <f t="shared" si="1119"/>
        <v/>
      </c>
      <c r="CV1488" s="733" t="e">
        <f>IF($H$1=1,'Process Capability'!$F$7,CX1488)</f>
        <v>#DIV/0!</v>
      </c>
      <c r="CW1488" s="732" t="e">
        <f t="shared" si="1099"/>
        <v>#DIV/0!</v>
      </c>
      <c r="CX1488" s="732" t="e">
        <f t="shared" si="1100"/>
        <v>#DIV/0!</v>
      </c>
      <c r="CY1488" s="732" t="e">
        <f t="shared" si="1101"/>
        <v>#DIV/0!</v>
      </c>
      <c r="CZ1488" s="732" t="e">
        <f>IF($H$1=1,'Process Capability'!$F$8,CX1488)</f>
        <v>#DIV/0!</v>
      </c>
      <c r="DA1488" s="732" t="e">
        <f>IF($H$1=1,MAX('Process Capability'!$F$7,'Process Capability'!$F$8)-MIN('Process Capability'!$F$7,'Process Capability'!$F$8),DC1488)</f>
        <v>#DIV/0!</v>
      </c>
      <c r="DB1488" s="732" t="e">
        <f t="shared" si="1102"/>
        <v>#DIV/0!</v>
      </c>
      <c r="DC1488" s="731" t="e">
        <f t="shared" si="1103"/>
        <v>#DIV/0!</v>
      </c>
    </row>
    <row r="1489" spans="1:107" x14ac:dyDescent="0.2">
      <c r="A1489" s="733" t="str">
        <f>IF(C1489=0,IF('Process Capability'!$F$6=1,'Process Capability'!D1497,IF('Process Capability'!$F$6=2,I1339,IF('Process Capability'!$F$6=3,N1389,IF('Process Capability'!$F$6=4,T1414,IF('Process Capability'!$F$6=5,AA1429,IF('Process Capability'!$F$6=6,AI1439,"")))))),"")</f>
        <v/>
      </c>
      <c r="B1489" s="731" t="str">
        <f>IF(D1489=0,IF('Process Capability'!$F$6=1,H1489,IF('Process Capability'!$F$6=2,J1339,IF('Process Capability'!$F$6=3,O1389,IF('Process Capability'!$F$6=4,U1414,IF('Process Capability'!$F$6=5,AB1429,IF('Process Capability'!$F$6=6,AJ1439,"")))))),"")</f>
        <v/>
      </c>
      <c r="C1489" s="701" t="str">
        <f>IF('Process Capability'!$F$6=1,COUNTBLANK('Process Capability'!D1497),IF('Process Capability'!$F$6=2,COUNTBLANK(I1489),IF('Process Capability'!$F$6=3,COUNTBLANK(N1489),IF('Process Capability'!$F$6=4,COUNTBLANK(T1489),IF('Process Capability'!$F$6=5,COUNTBLANK(AA1489),IF('Process Capability'!$F$6=6,COUNTBLANK(AI1489),""))))))</f>
        <v/>
      </c>
      <c r="D1489" s="701" t="str">
        <f>IF('Process Capability'!$F$6=1,COUNTBLANK(H1489),IF('Process Capability'!$F$6=2,COUNTBLANK(J1489),IF('Process Capability'!$F$6=3,COUNTBLANK(O1489),IF('Process Capability'!$F$6=4,COUNTBLANK(U1489),IF('Process Capability'!$F$6=5,COUNTBLANK(AB1489),IF('Process Capability'!$F$6=6,COUNTBLANK(AJ1489),""))))))</f>
        <v/>
      </c>
      <c r="G1489" s="749" t="str">
        <f>IF(COUNTBLANK('Process Capability'!D1497)=1,"",'Process Capability'!D1497)</f>
        <v/>
      </c>
      <c r="H1489" s="748" t="str">
        <f>IF(COUNTBLANK('Process Capability'!D1497)=1,"",MAX('Process Capability'!D1496:D1497)-MIN('Process Capability'!D1496:D1497))</f>
        <v/>
      </c>
      <c r="AS1489" s="733">
        <v>1486</v>
      </c>
      <c r="AT1489" s="732">
        <f t="shared" si="1109"/>
        <v>743</v>
      </c>
      <c r="AU1489" s="732">
        <f t="shared" si="1112"/>
        <v>496</v>
      </c>
      <c r="AV1489" s="742">
        <f t="shared" si="1113"/>
        <v>372</v>
      </c>
      <c r="AW1489" s="732">
        <f t="shared" si="1114"/>
        <v>298</v>
      </c>
      <c r="AX1489" s="734">
        <f t="shared" si="1117"/>
        <v>248</v>
      </c>
      <c r="AY1489" s="662" t="str">
        <f t="shared" si="1086"/>
        <v/>
      </c>
      <c r="BL1489" s="733" t="str">
        <f t="shared" si="1084"/>
        <v/>
      </c>
      <c r="BM1489" s="734" t="str">
        <f t="shared" si="1085"/>
        <v/>
      </c>
      <c r="BN1489" s="751" t="str">
        <f t="shared" si="1087"/>
        <v/>
      </c>
      <c r="BO1489" s="742" t="str">
        <f t="shared" si="1088"/>
        <v/>
      </c>
      <c r="BP1489" s="750" t="str">
        <f t="shared" si="1104"/>
        <v/>
      </c>
      <c r="BQ1489" s="743" t="str">
        <f t="shared" si="1089"/>
        <v/>
      </c>
      <c r="BR1489" s="732" t="str">
        <f t="shared" si="1090"/>
        <v/>
      </c>
      <c r="BS1489" s="732" t="str">
        <f t="shared" si="1105"/>
        <v/>
      </c>
      <c r="BT1489" s="732" t="str">
        <f t="shared" si="1106"/>
        <v/>
      </c>
      <c r="BU1489" s="742" t="str">
        <f t="shared" si="1120"/>
        <v/>
      </c>
      <c r="BV1489" s="742" t="str">
        <f t="shared" si="1121"/>
        <v/>
      </c>
      <c r="BW1489" s="742" t="str">
        <f t="shared" si="1122"/>
        <v/>
      </c>
      <c r="BX1489" s="741" t="str">
        <f t="shared" si="1123"/>
        <v/>
      </c>
      <c r="BY1489" s="733" t="str">
        <f t="shared" si="1107"/>
        <v/>
      </c>
      <c r="BZ1489" s="732" t="str">
        <f t="shared" si="1115"/>
        <v/>
      </c>
      <c r="CA1489" s="732" t="str">
        <f t="shared" si="1110"/>
        <v/>
      </c>
      <c r="CB1489" s="734" t="str">
        <f t="shared" si="1116"/>
        <v/>
      </c>
      <c r="CC1489" s="733" t="str">
        <f t="shared" si="1108"/>
        <v/>
      </c>
      <c r="CD1489" s="740" t="str">
        <f t="shared" si="1080"/>
        <v/>
      </c>
      <c r="CE1489" s="732" t="str">
        <f t="shared" si="1111"/>
        <v/>
      </c>
      <c r="CF1489" s="739" t="str">
        <f t="shared" si="1081"/>
        <v/>
      </c>
      <c r="CG1489" s="737"/>
      <c r="CH1489" s="736" t="str">
        <f t="shared" si="1091"/>
        <v/>
      </c>
      <c r="CI1489" s="738" t="str">
        <f t="shared" si="1092"/>
        <v/>
      </c>
      <c r="CJ1489" s="737"/>
      <c r="CK1489" s="736" t="str">
        <f t="shared" si="1093"/>
        <v/>
      </c>
      <c r="CL1489" s="735" t="str">
        <f t="shared" si="1094"/>
        <v/>
      </c>
      <c r="CM1489" s="733" t="e">
        <f t="shared" si="1095"/>
        <v>#DIV/0!</v>
      </c>
      <c r="CN1489" s="732" t="e">
        <f t="shared" si="1082"/>
        <v>#DIV/0!</v>
      </c>
      <c r="CO1489" s="732" t="e">
        <f t="shared" si="1096"/>
        <v>#DIV/0!</v>
      </c>
      <c r="CP1489" s="734" t="e">
        <f t="shared" si="1083"/>
        <v>#DIV/0!</v>
      </c>
      <c r="CQ1489" s="733" t="str">
        <f t="shared" si="1097"/>
        <v/>
      </c>
      <c r="CR1489" s="732" t="str">
        <f t="shared" si="1118"/>
        <v/>
      </c>
      <c r="CS1489" s="732" t="str">
        <f t="shared" si="1098"/>
        <v/>
      </c>
      <c r="CT1489" s="731" t="str">
        <f t="shared" si="1119"/>
        <v/>
      </c>
      <c r="CV1489" s="733" t="e">
        <f>IF($H$1=1,'Process Capability'!$F$7,CX1489)</f>
        <v>#DIV/0!</v>
      </c>
      <c r="CW1489" s="732" t="e">
        <f t="shared" si="1099"/>
        <v>#DIV/0!</v>
      </c>
      <c r="CX1489" s="732" t="e">
        <f t="shared" si="1100"/>
        <v>#DIV/0!</v>
      </c>
      <c r="CY1489" s="732" t="e">
        <f t="shared" si="1101"/>
        <v>#DIV/0!</v>
      </c>
      <c r="CZ1489" s="732" t="e">
        <f>IF($H$1=1,'Process Capability'!$F$8,CX1489)</f>
        <v>#DIV/0!</v>
      </c>
      <c r="DA1489" s="732" t="e">
        <f>IF($H$1=1,MAX('Process Capability'!$F$7,'Process Capability'!$F$8)-MIN('Process Capability'!$F$7,'Process Capability'!$F$8),DC1489)</f>
        <v>#DIV/0!</v>
      </c>
      <c r="DB1489" s="732" t="e">
        <f t="shared" si="1102"/>
        <v>#DIV/0!</v>
      </c>
      <c r="DC1489" s="731" t="e">
        <f t="shared" si="1103"/>
        <v>#DIV/0!</v>
      </c>
    </row>
    <row r="1490" spans="1:107" x14ac:dyDescent="0.2">
      <c r="A1490" s="733" t="str">
        <f>IF(C1490=0,IF('Process Capability'!$F$6=1,'Process Capability'!D1498,IF('Process Capability'!$F$6=2,I1340,IF('Process Capability'!$F$6=3,N1390,IF('Process Capability'!$F$6=4,T1415,IF('Process Capability'!$F$6=5,AA1430,IF('Process Capability'!$F$6=6,AI1440,"")))))),"")</f>
        <v/>
      </c>
      <c r="B1490" s="731" t="str">
        <f>IF(D1490=0,IF('Process Capability'!$F$6=1,H1490,IF('Process Capability'!$F$6=2,J1340,IF('Process Capability'!$F$6=3,O1390,IF('Process Capability'!$F$6=4,U1415,IF('Process Capability'!$F$6=5,AB1430,IF('Process Capability'!$F$6=6,AJ1440,"")))))),"")</f>
        <v/>
      </c>
      <c r="C1490" s="701" t="str">
        <f>IF('Process Capability'!$F$6=1,COUNTBLANK('Process Capability'!D1498),IF('Process Capability'!$F$6=2,COUNTBLANK(I1490),IF('Process Capability'!$F$6=3,COUNTBLANK(N1490),IF('Process Capability'!$F$6=4,COUNTBLANK(T1490),IF('Process Capability'!$F$6=5,COUNTBLANK(AA1490),IF('Process Capability'!$F$6=6,COUNTBLANK(AI1490),""))))))</f>
        <v/>
      </c>
      <c r="D1490" s="701" t="str">
        <f>IF('Process Capability'!$F$6=1,COUNTBLANK(H1490),IF('Process Capability'!$F$6=2,COUNTBLANK(J1490),IF('Process Capability'!$F$6=3,COUNTBLANK(O1490),IF('Process Capability'!$F$6=4,COUNTBLANK(U1490),IF('Process Capability'!$F$6=5,COUNTBLANK(AB1490),IF('Process Capability'!$F$6=6,COUNTBLANK(AJ1490),""))))))</f>
        <v/>
      </c>
      <c r="G1490" s="749" t="str">
        <f>IF(COUNTBLANK('Process Capability'!D1498)=1,"",'Process Capability'!D1498)</f>
        <v/>
      </c>
      <c r="H1490" s="748" t="str">
        <f>IF(COUNTBLANK('Process Capability'!D1498)=1,"",MAX('Process Capability'!D1497:D1498)-MIN('Process Capability'!D1497:D1498))</f>
        <v/>
      </c>
      <c r="AS1490" s="733">
        <v>1487</v>
      </c>
      <c r="AT1490" s="732">
        <f t="shared" si="1109"/>
        <v>744</v>
      </c>
      <c r="AU1490" s="732">
        <f t="shared" si="1112"/>
        <v>496</v>
      </c>
      <c r="AV1490" s="742">
        <f t="shared" si="1113"/>
        <v>372</v>
      </c>
      <c r="AW1490" s="732">
        <f t="shared" si="1114"/>
        <v>298</v>
      </c>
      <c r="AX1490" s="734">
        <f t="shared" si="1117"/>
        <v>248</v>
      </c>
      <c r="AY1490" s="662" t="str">
        <f t="shared" si="1086"/>
        <v/>
      </c>
      <c r="BL1490" s="733" t="str">
        <f t="shared" si="1084"/>
        <v/>
      </c>
      <c r="BM1490" s="734" t="str">
        <f t="shared" si="1085"/>
        <v/>
      </c>
      <c r="BN1490" s="751" t="str">
        <f t="shared" si="1087"/>
        <v/>
      </c>
      <c r="BO1490" s="742" t="str">
        <f t="shared" si="1088"/>
        <v/>
      </c>
      <c r="BP1490" s="750" t="str">
        <f t="shared" si="1104"/>
        <v/>
      </c>
      <c r="BQ1490" s="743" t="str">
        <f t="shared" si="1089"/>
        <v/>
      </c>
      <c r="BR1490" s="732" t="str">
        <f t="shared" si="1090"/>
        <v/>
      </c>
      <c r="BS1490" s="732" t="str">
        <f t="shared" si="1105"/>
        <v/>
      </c>
      <c r="BT1490" s="732" t="str">
        <f t="shared" si="1106"/>
        <v/>
      </c>
      <c r="BU1490" s="742" t="str">
        <f t="shared" si="1120"/>
        <v/>
      </c>
      <c r="BV1490" s="742" t="str">
        <f t="shared" si="1121"/>
        <v/>
      </c>
      <c r="BW1490" s="742" t="str">
        <f t="shared" si="1122"/>
        <v/>
      </c>
      <c r="BX1490" s="741" t="str">
        <f t="shared" si="1123"/>
        <v/>
      </c>
      <c r="BY1490" s="733" t="str">
        <f t="shared" si="1107"/>
        <v/>
      </c>
      <c r="BZ1490" s="732" t="str">
        <f t="shared" si="1115"/>
        <v/>
      </c>
      <c r="CA1490" s="732" t="str">
        <f t="shared" si="1110"/>
        <v/>
      </c>
      <c r="CB1490" s="734" t="str">
        <f t="shared" si="1116"/>
        <v/>
      </c>
      <c r="CC1490" s="733" t="str">
        <f t="shared" si="1108"/>
        <v/>
      </c>
      <c r="CD1490" s="740" t="str">
        <f t="shared" ref="CD1490:CD1503" si="1124">IF(ABS(SUM(CC1477,CC1479,CC1481,CC1483,CC1485,CC1487,CC1489))+ABS(SUM(CC1478,CC1480,CC1482,CC1484,CC1486,CC1488,CC1490))=14,1,"")</f>
        <v/>
      </c>
      <c r="CE1490" s="732" t="str">
        <f t="shared" si="1111"/>
        <v/>
      </c>
      <c r="CF1490" s="739" t="str">
        <f t="shared" ref="CF1490:CF1503" si="1125">IF(ABS(SUM(CE1477,CE1479,CE1481,CE1483,CE1485,CE1487,CE1489))+ABS(SUM(CE1478,CE1480,CE1482,CE1484,CE1486,CE1488,CE1490))=14,1,"")</f>
        <v/>
      </c>
      <c r="CG1490" s="737"/>
      <c r="CH1490" s="736" t="str">
        <f t="shared" si="1091"/>
        <v/>
      </c>
      <c r="CI1490" s="738" t="str">
        <f t="shared" si="1092"/>
        <v/>
      </c>
      <c r="CJ1490" s="737"/>
      <c r="CK1490" s="736" t="str">
        <f t="shared" si="1093"/>
        <v/>
      </c>
      <c r="CL1490" s="735" t="str">
        <f t="shared" si="1094"/>
        <v/>
      </c>
      <c r="CM1490" s="733" t="e">
        <f t="shared" si="1095"/>
        <v>#DIV/0!</v>
      </c>
      <c r="CN1490" s="732" t="e">
        <f t="shared" ref="CN1490:CN1503" si="1126">IF(SUM(CM1476:CM1490)=15,1,"")</f>
        <v>#DIV/0!</v>
      </c>
      <c r="CO1490" s="732" t="e">
        <f t="shared" si="1096"/>
        <v>#DIV/0!</v>
      </c>
      <c r="CP1490" s="734" t="e">
        <f t="shared" ref="CP1490:CP1503" si="1127">IF(SUM(CO1476:CO1490)=15,1,"")</f>
        <v>#DIV/0!</v>
      </c>
      <c r="CQ1490" s="733" t="str">
        <f t="shared" si="1097"/>
        <v/>
      </c>
      <c r="CR1490" s="732" t="str">
        <f t="shared" si="1118"/>
        <v/>
      </c>
      <c r="CS1490" s="732" t="str">
        <f t="shared" si="1098"/>
        <v/>
      </c>
      <c r="CT1490" s="731" t="str">
        <f t="shared" si="1119"/>
        <v/>
      </c>
      <c r="CV1490" s="733" t="e">
        <f>IF($H$1=1,'Process Capability'!$F$7,CX1490)</f>
        <v>#DIV/0!</v>
      </c>
      <c r="CW1490" s="732" t="e">
        <f t="shared" si="1099"/>
        <v>#DIV/0!</v>
      </c>
      <c r="CX1490" s="732" t="e">
        <f t="shared" si="1100"/>
        <v>#DIV/0!</v>
      </c>
      <c r="CY1490" s="732" t="e">
        <f t="shared" si="1101"/>
        <v>#DIV/0!</v>
      </c>
      <c r="CZ1490" s="732" t="e">
        <f>IF($H$1=1,'Process Capability'!$F$8,CX1490)</f>
        <v>#DIV/0!</v>
      </c>
      <c r="DA1490" s="732" t="e">
        <f>IF($H$1=1,MAX('Process Capability'!$F$7,'Process Capability'!$F$8)-MIN('Process Capability'!$F$7,'Process Capability'!$F$8),DC1490)</f>
        <v>#DIV/0!</v>
      </c>
      <c r="DB1490" s="732" t="e">
        <f t="shared" si="1102"/>
        <v>#DIV/0!</v>
      </c>
      <c r="DC1490" s="731" t="e">
        <f t="shared" si="1103"/>
        <v>#DIV/0!</v>
      </c>
    </row>
    <row r="1491" spans="1:107" x14ac:dyDescent="0.2">
      <c r="A1491" s="733" t="str">
        <f>IF(C1491=0,IF('Process Capability'!$F$6=1,'Process Capability'!D1499,IF('Process Capability'!$F$6=2,I1341,IF('Process Capability'!$F$6=3,N1391,IF('Process Capability'!$F$6=4,T1416,IF('Process Capability'!$F$6=5,AA1431,IF('Process Capability'!$F$6=6,AI1441,"")))))),"")</f>
        <v/>
      </c>
      <c r="B1491" s="731" t="str">
        <f>IF(D1491=0,IF('Process Capability'!$F$6=1,H1491,IF('Process Capability'!$F$6=2,J1341,IF('Process Capability'!$F$6=3,O1391,IF('Process Capability'!$F$6=4,U1416,IF('Process Capability'!$F$6=5,AB1431,IF('Process Capability'!$F$6=6,AJ1441,"")))))),"")</f>
        <v/>
      </c>
      <c r="C1491" s="701" t="str">
        <f>IF('Process Capability'!$F$6=1,COUNTBLANK('Process Capability'!D1499),IF('Process Capability'!$F$6=2,COUNTBLANK(I1491),IF('Process Capability'!$F$6=3,COUNTBLANK(N1491),IF('Process Capability'!$F$6=4,COUNTBLANK(T1491),IF('Process Capability'!$F$6=5,COUNTBLANK(AA1491),IF('Process Capability'!$F$6=6,COUNTBLANK(AI1491),""))))))</f>
        <v/>
      </c>
      <c r="D1491" s="701" t="str">
        <f>IF('Process Capability'!$F$6=1,COUNTBLANK(H1491),IF('Process Capability'!$F$6=2,COUNTBLANK(J1491),IF('Process Capability'!$F$6=3,COUNTBLANK(O1491),IF('Process Capability'!$F$6=4,COUNTBLANK(U1491),IF('Process Capability'!$F$6=5,COUNTBLANK(AB1491),IF('Process Capability'!$F$6=6,COUNTBLANK(AJ1491),""))))))</f>
        <v/>
      </c>
      <c r="G1491" s="749" t="str">
        <f>IF(COUNTBLANK('Process Capability'!D1499)=1,"",'Process Capability'!D1499)</f>
        <v/>
      </c>
      <c r="H1491" s="748" t="str">
        <f>IF(COUNTBLANK('Process Capability'!D1499)=1,"",MAX('Process Capability'!D1498:D1499)-MIN('Process Capability'!D1498:D1499))</f>
        <v/>
      </c>
      <c r="AS1491" s="743">
        <v>1488</v>
      </c>
      <c r="AT1491" s="732">
        <f t="shared" si="1109"/>
        <v>744</v>
      </c>
      <c r="AU1491" s="732">
        <f t="shared" si="1112"/>
        <v>496</v>
      </c>
      <c r="AV1491" s="742">
        <f t="shared" si="1113"/>
        <v>372</v>
      </c>
      <c r="AW1491" s="732">
        <f t="shared" si="1114"/>
        <v>298</v>
      </c>
      <c r="AX1491" s="734">
        <f t="shared" si="1117"/>
        <v>248</v>
      </c>
      <c r="AY1491" s="662" t="str">
        <f t="shared" si="1086"/>
        <v/>
      </c>
      <c r="BL1491" s="733" t="str">
        <f t="shared" si="1084"/>
        <v/>
      </c>
      <c r="BM1491" s="734" t="str">
        <f t="shared" si="1085"/>
        <v/>
      </c>
      <c r="BN1491" s="751" t="str">
        <f t="shared" si="1087"/>
        <v/>
      </c>
      <c r="BO1491" s="742" t="str">
        <f t="shared" si="1088"/>
        <v/>
      </c>
      <c r="BP1491" s="750" t="str">
        <f t="shared" si="1104"/>
        <v/>
      </c>
      <c r="BQ1491" s="743" t="str">
        <f t="shared" si="1089"/>
        <v/>
      </c>
      <c r="BR1491" s="732" t="str">
        <f t="shared" si="1090"/>
        <v/>
      </c>
      <c r="BS1491" s="732" t="str">
        <f t="shared" si="1105"/>
        <v/>
      </c>
      <c r="BT1491" s="732" t="str">
        <f t="shared" si="1106"/>
        <v/>
      </c>
      <c r="BU1491" s="742" t="str">
        <f t="shared" si="1120"/>
        <v/>
      </c>
      <c r="BV1491" s="742" t="str">
        <f t="shared" si="1121"/>
        <v/>
      </c>
      <c r="BW1491" s="742" t="str">
        <f t="shared" si="1122"/>
        <v/>
      </c>
      <c r="BX1491" s="741" t="str">
        <f t="shared" si="1123"/>
        <v/>
      </c>
      <c r="BY1491" s="733" t="str">
        <f t="shared" si="1107"/>
        <v/>
      </c>
      <c r="BZ1491" s="732" t="str">
        <f t="shared" si="1115"/>
        <v/>
      </c>
      <c r="CA1491" s="732" t="str">
        <f t="shared" si="1110"/>
        <v/>
      </c>
      <c r="CB1491" s="734" t="str">
        <f t="shared" si="1116"/>
        <v/>
      </c>
      <c r="CC1491" s="733" t="str">
        <f t="shared" si="1108"/>
        <v/>
      </c>
      <c r="CD1491" s="740" t="str">
        <f t="shared" si="1124"/>
        <v/>
      </c>
      <c r="CE1491" s="732" t="str">
        <f t="shared" si="1111"/>
        <v/>
      </c>
      <c r="CF1491" s="739" t="str">
        <f t="shared" si="1125"/>
        <v/>
      </c>
      <c r="CG1491" s="737"/>
      <c r="CH1491" s="736" t="str">
        <f t="shared" si="1091"/>
        <v/>
      </c>
      <c r="CI1491" s="738" t="str">
        <f t="shared" si="1092"/>
        <v/>
      </c>
      <c r="CJ1491" s="737"/>
      <c r="CK1491" s="736" t="str">
        <f t="shared" si="1093"/>
        <v/>
      </c>
      <c r="CL1491" s="735" t="str">
        <f t="shared" si="1094"/>
        <v/>
      </c>
      <c r="CM1491" s="733" t="e">
        <f t="shared" si="1095"/>
        <v>#DIV/0!</v>
      </c>
      <c r="CN1491" s="732" t="e">
        <f t="shared" si="1126"/>
        <v>#DIV/0!</v>
      </c>
      <c r="CO1491" s="732" t="e">
        <f t="shared" si="1096"/>
        <v>#DIV/0!</v>
      </c>
      <c r="CP1491" s="734" t="e">
        <f t="shared" si="1127"/>
        <v>#DIV/0!</v>
      </c>
      <c r="CQ1491" s="733" t="str">
        <f t="shared" si="1097"/>
        <v/>
      </c>
      <c r="CR1491" s="732" t="str">
        <f t="shared" si="1118"/>
        <v/>
      </c>
      <c r="CS1491" s="732" t="str">
        <f t="shared" si="1098"/>
        <v/>
      </c>
      <c r="CT1491" s="731" t="str">
        <f t="shared" si="1119"/>
        <v/>
      </c>
      <c r="CV1491" s="733" t="e">
        <f>IF($H$1=1,'Process Capability'!$F$7,CX1491)</f>
        <v>#DIV/0!</v>
      </c>
      <c r="CW1491" s="732" t="e">
        <f t="shared" si="1099"/>
        <v>#DIV/0!</v>
      </c>
      <c r="CX1491" s="732" t="e">
        <f t="shared" si="1100"/>
        <v>#DIV/0!</v>
      </c>
      <c r="CY1491" s="732" t="e">
        <f t="shared" si="1101"/>
        <v>#DIV/0!</v>
      </c>
      <c r="CZ1491" s="732" t="e">
        <f>IF($H$1=1,'Process Capability'!$F$8,CX1491)</f>
        <v>#DIV/0!</v>
      </c>
      <c r="DA1491" s="732" t="e">
        <f>IF($H$1=1,MAX('Process Capability'!$F$7,'Process Capability'!$F$8)-MIN('Process Capability'!$F$7,'Process Capability'!$F$8),DC1491)</f>
        <v>#DIV/0!</v>
      </c>
      <c r="DB1491" s="732" t="e">
        <f t="shared" si="1102"/>
        <v>#DIV/0!</v>
      </c>
      <c r="DC1491" s="731" t="e">
        <f t="shared" si="1103"/>
        <v>#DIV/0!</v>
      </c>
    </row>
    <row r="1492" spans="1:107" x14ac:dyDescent="0.2">
      <c r="A1492" s="733" t="str">
        <f>IF(C1492=0,IF('Process Capability'!$F$6=1,'Process Capability'!D1500,IF('Process Capability'!$F$6=2,I1342,IF('Process Capability'!$F$6=3,N1392,IF('Process Capability'!$F$6=4,T1417,IF('Process Capability'!$F$6=5,AA1432,IF('Process Capability'!$F$6=6,AI1442,"")))))),"")</f>
        <v/>
      </c>
      <c r="B1492" s="731" t="str">
        <f>IF(D1492=0,IF('Process Capability'!$F$6=1,H1492,IF('Process Capability'!$F$6=2,J1342,IF('Process Capability'!$F$6=3,O1392,IF('Process Capability'!$F$6=4,U1417,IF('Process Capability'!$F$6=5,AB1432,IF('Process Capability'!$F$6=6,AJ1442,"")))))),"")</f>
        <v/>
      </c>
      <c r="C1492" s="701" t="str">
        <f>IF('Process Capability'!$F$6=1,COUNTBLANK('Process Capability'!D1500),IF('Process Capability'!$F$6=2,COUNTBLANK(I1492),IF('Process Capability'!$F$6=3,COUNTBLANK(N1492),IF('Process Capability'!$F$6=4,COUNTBLANK(T1492),IF('Process Capability'!$F$6=5,COUNTBLANK(AA1492),IF('Process Capability'!$F$6=6,COUNTBLANK(AI1492),""))))))</f>
        <v/>
      </c>
      <c r="D1492" s="701" t="str">
        <f>IF('Process Capability'!$F$6=1,COUNTBLANK(H1492),IF('Process Capability'!$F$6=2,COUNTBLANK(J1492),IF('Process Capability'!$F$6=3,COUNTBLANK(O1492),IF('Process Capability'!$F$6=4,COUNTBLANK(U1492),IF('Process Capability'!$F$6=5,COUNTBLANK(AB1492),IF('Process Capability'!$F$6=6,COUNTBLANK(AJ1492),""))))))</f>
        <v/>
      </c>
      <c r="G1492" s="749" t="str">
        <f>IF(COUNTBLANK('Process Capability'!D1500)=1,"",'Process Capability'!D1500)</f>
        <v/>
      </c>
      <c r="H1492" s="748" t="str">
        <f>IF(COUNTBLANK('Process Capability'!D1500)=1,"",MAX('Process Capability'!D1499:D1500)-MIN('Process Capability'!D1499:D1500))</f>
        <v/>
      </c>
      <c r="AS1492" s="733">
        <v>1489</v>
      </c>
      <c r="AT1492" s="732">
        <f t="shared" si="1109"/>
        <v>745</v>
      </c>
      <c r="AU1492" s="732">
        <f t="shared" si="1112"/>
        <v>497</v>
      </c>
      <c r="AV1492" s="742">
        <f t="shared" si="1113"/>
        <v>373</v>
      </c>
      <c r="AW1492" s="732">
        <f t="shared" si="1114"/>
        <v>298</v>
      </c>
      <c r="AX1492" s="734">
        <f t="shared" si="1117"/>
        <v>249</v>
      </c>
      <c r="AY1492" s="662" t="str">
        <f t="shared" si="1086"/>
        <v/>
      </c>
      <c r="BL1492" s="733" t="str">
        <f t="shared" si="1084"/>
        <v/>
      </c>
      <c r="BM1492" s="734" t="str">
        <f t="shared" si="1085"/>
        <v/>
      </c>
      <c r="BN1492" s="751" t="str">
        <f t="shared" si="1087"/>
        <v/>
      </c>
      <c r="BO1492" s="742" t="str">
        <f t="shared" si="1088"/>
        <v/>
      </c>
      <c r="BP1492" s="750" t="str">
        <f t="shared" si="1104"/>
        <v/>
      </c>
      <c r="BQ1492" s="743" t="str">
        <f t="shared" si="1089"/>
        <v/>
      </c>
      <c r="BR1492" s="732" t="str">
        <f t="shared" si="1090"/>
        <v/>
      </c>
      <c r="BS1492" s="732" t="str">
        <f t="shared" si="1105"/>
        <v/>
      </c>
      <c r="BT1492" s="732" t="str">
        <f t="shared" si="1106"/>
        <v/>
      </c>
      <c r="BU1492" s="742" t="str">
        <f t="shared" si="1120"/>
        <v/>
      </c>
      <c r="BV1492" s="742" t="str">
        <f t="shared" si="1121"/>
        <v/>
      </c>
      <c r="BW1492" s="742" t="str">
        <f t="shared" si="1122"/>
        <v/>
      </c>
      <c r="BX1492" s="741" t="str">
        <f t="shared" si="1123"/>
        <v/>
      </c>
      <c r="BY1492" s="733" t="str">
        <f t="shared" si="1107"/>
        <v/>
      </c>
      <c r="BZ1492" s="732" t="str">
        <f t="shared" si="1115"/>
        <v/>
      </c>
      <c r="CA1492" s="732" t="str">
        <f t="shared" si="1110"/>
        <v/>
      </c>
      <c r="CB1492" s="734" t="str">
        <f t="shared" si="1116"/>
        <v/>
      </c>
      <c r="CC1492" s="733" t="str">
        <f t="shared" si="1108"/>
        <v/>
      </c>
      <c r="CD1492" s="740" t="str">
        <f t="shared" si="1124"/>
        <v/>
      </c>
      <c r="CE1492" s="732" t="str">
        <f t="shared" si="1111"/>
        <v/>
      </c>
      <c r="CF1492" s="739" t="str">
        <f t="shared" si="1125"/>
        <v/>
      </c>
      <c r="CG1492" s="737"/>
      <c r="CH1492" s="736" t="str">
        <f t="shared" si="1091"/>
        <v/>
      </c>
      <c r="CI1492" s="738" t="str">
        <f t="shared" si="1092"/>
        <v/>
      </c>
      <c r="CJ1492" s="737"/>
      <c r="CK1492" s="736" t="str">
        <f t="shared" si="1093"/>
        <v/>
      </c>
      <c r="CL1492" s="735" t="str">
        <f t="shared" si="1094"/>
        <v/>
      </c>
      <c r="CM1492" s="733" t="e">
        <f t="shared" si="1095"/>
        <v>#DIV/0!</v>
      </c>
      <c r="CN1492" s="732" t="e">
        <f t="shared" si="1126"/>
        <v>#DIV/0!</v>
      </c>
      <c r="CO1492" s="732" t="e">
        <f t="shared" si="1096"/>
        <v>#DIV/0!</v>
      </c>
      <c r="CP1492" s="734" t="e">
        <f t="shared" si="1127"/>
        <v>#DIV/0!</v>
      </c>
      <c r="CQ1492" s="733" t="str">
        <f t="shared" si="1097"/>
        <v/>
      </c>
      <c r="CR1492" s="732" t="str">
        <f t="shared" si="1118"/>
        <v/>
      </c>
      <c r="CS1492" s="732" t="str">
        <f t="shared" si="1098"/>
        <v/>
      </c>
      <c r="CT1492" s="731" t="str">
        <f t="shared" si="1119"/>
        <v/>
      </c>
      <c r="CV1492" s="733" t="e">
        <f>IF($H$1=1,'Process Capability'!$F$7,CX1492)</f>
        <v>#DIV/0!</v>
      </c>
      <c r="CW1492" s="732" t="e">
        <f t="shared" si="1099"/>
        <v>#DIV/0!</v>
      </c>
      <c r="CX1492" s="732" t="e">
        <f t="shared" si="1100"/>
        <v>#DIV/0!</v>
      </c>
      <c r="CY1492" s="732" t="e">
        <f t="shared" si="1101"/>
        <v>#DIV/0!</v>
      </c>
      <c r="CZ1492" s="732" t="e">
        <f>IF($H$1=1,'Process Capability'!$F$8,CX1492)</f>
        <v>#DIV/0!</v>
      </c>
      <c r="DA1492" s="732" t="e">
        <f>IF($H$1=1,MAX('Process Capability'!$F$7,'Process Capability'!$F$8)-MIN('Process Capability'!$F$7,'Process Capability'!$F$8),DC1492)</f>
        <v>#DIV/0!</v>
      </c>
      <c r="DB1492" s="732" t="e">
        <f t="shared" si="1102"/>
        <v>#DIV/0!</v>
      </c>
      <c r="DC1492" s="731" t="e">
        <f t="shared" si="1103"/>
        <v>#DIV/0!</v>
      </c>
    </row>
    <row r="1493" spans="1:107" x14ac:dyDescent="0.2">
      <c r="A1493" s="733" t="str">
        <f>IF(C1493=0,IF('Process Capability'!$F$6=1,'Process Capability'!D1501,IF('Process Capability'!$F$6=2,I1343,IF('Process Capability'!$F$6=3,N1393,IF('Process Capability'!$F$6=4,T1418,IF('Process Capability'!$F$6=5,AA1433,IF('Process Capability'!$F$6=6,AI1443,"")))))),"")</f>
        <v/>
      </c>
      <c r="B1493" s="731" t="str">
        <f>IF(D1493=0,IF('Process Capability'!$F$6=1,H1493,IF('Process Capability'!$F$6=2,J1343,IF('Process Capability'!$F$6=3,O1393,IF('Process Capability'!$F$6=4,U1418,IF('Process Capability'!$F$6=5,AB1433,IF('Process Capability'!$F$6=6,AJ1443,"")))))),"")</f>
        <v/>
      </c>
      <c r="C1493" s="701" t="str">
        <f>IF('Process Capability'!$F$6=1,COUNTBLANK('Process Capability'!D1501),IF('Process Capability'!$F$6=2,COUNTBLANK(I1493),IF('Process Capability'!$F$6=3,COUNTBLANK(N1493),IF('Process Capability'!$F$6=4,COUNTBLANK(T1493),IF('Process Capability'!$F$6=5,COUNTBLANK(AA1493),IF('Process Capability'!$F$6=6,COUNTBLANK(AI1493),""))))))</f>
        <v/>
      </c>
      <c r="D1493" s="701" t="str">
        <f>IF('Process Capability'!$F$6=1,COUNTBLANK(H1493),IF('Process Capability'!$F$6=2,COUNTBLANK(J1493),IF('Process Capability'!$F$6=3,COUNTBLANK(O1493),IF('Process Capability'!$F$6=4,COUNTBLANK(U1493),IF('Process Capability'!$F$6=5,COUNTBLANK(AB1493),IF('Process Capability'!$F$6=6,COUNTBLANK(AJ1493),""))))))</f>
        <v/>
      </c>
      <c r="G1493" s="749" t="str">
        <f>IF(COUNTBLANK('Process Capability'!D1501)=1,"",'Process Capability'!D1501)</f>
        <v/>
      </c>
      <c r="H1493" s="748" t="str">
        <f>IF(COUNTBLANK('Process Capability'!D1501)=1,"",MAX('Process Capability'!D1500:D1501)-MIN('Process Capability'!D1500:D1501))</f>
        <v/>
      </c>
      <c r="AS1493" s="733">
        <v>1490</v>
      </c>
      <c r="AT1493" s="732">
        <f t="shared" si="1109"/>
        <v>745</v>
      </c>
      <c r="AU1493" s="732">
        <f t="shared" si="1112"/>
        <v>497</v>
      </c>
      <c r="AV1493" s="742">
        <f t="shared" si="1113"/>
        <v>373</v>
      </c>
      <c r="AW1493" s="732">
        <f t="shared" si="1114"/>
        <v>298</v>
      </c>
      <c r="AX1493" s="734">
        <f t="shared" si="1117"/>
        <v>249</v>
      </c>
      <c r="AY1493" s="662" t="str">
        <f t="shared" si="1086"/>
        <v/>
      </c>
      <c r="BL1493" s="733" t="str">
        <f t="shared" si="1084"/>
        <v/>
      </c>
      <c r="BM1493" s="734" t="str">
        <f t="shared" si="1085"/>
        <v/>
      </c>
      <c r="BN1493" s="751" t="str">
        <f t="shared" si="1087"/>
        <v/>
      </c>
      <c r="BO1493" s="742" t="str">
        <f t="shared" si="1088"/>
        <v/>
      </c>
      <c r="BP1493" s="750" t="str">
        <f t="shared" si="1104"/>
        <v/>
      </c>
      <c r="BQ1493" s="743" t="str">
        <f t="shared" si="1089"/>
        <v/>
      </c>
      <c r="BR1493" s="732" t="str">
        <f t="shared" si="1090"/>
        <v/>
      </c>
      <c r="BS1493" s="732" t="str">
        <f t="shared" si="1105"/>
        <v/>
      </c>
      <c r="BT1493" s="732" t="str">
        <f t="shared" si="1106"/>
        <v/>
      </c>
      <c r="BU1493" s="742" t="str">
        <f t="shared" si="1120"/>
        <v/>
      </c>
      <c r="BV1493" s="742" t="str">
        <f t="shared" si="1121"/>
        <v/>
      </c>
      <c r="BW1493" s="742" t="str">
        <f t="shared" si="1122"/>
        <v/>
      </c>
      <c r="BX1493" s="741" t="str">
        <f t="shared" si="1123"/>
        <v/>
      </c>
      <c r="BY1493" s="733" t="str">
        <f t="shared" si="1107"/>
        <v/>
      </c>
      <c r="BZ1493" s="732" t="str">
        <f t="shared" si="1115"/>
        <v/>
      </c>
      <c r="CA1493" s="732" t="str">
        <f t="shared" si="1110"/>
        <v/>
      </c>
      <c r="CB1493" s="734" t="str">
        <f t="shared" si="1116"/>
        <v/>
      </c>
      <c r="CC1493" s="733" t="str">
        <f t="shared" si="1108"/>
        <v/>
      </c>
      <c r="CD1493" s="740" t="str">
        <f t="shared" si="1124"/>
        <v/>
      </c>
      <c r="CE1493" s="732" t="str">
        <f t="shared" si="1111"/>
        <v/>
      </c>
      <c r="CF1493" s="739" t="str">
        <f t="shared" si="1125"/>
        <v/>
      </c>
      <c r="CG1493" s="737"/>
      <c r="CH1493" s="736" t="str">
        <f t="shared" si="1091"/>
        <v/>
      </c>
      <c r="CI1493" s="738" t="str">
        <f t="shared" si="1092"/>
        <v/>
      </c>
      <c r="CJ1493" s="737"/>
      <c r="CK1493" s="736" t="str">
        <f t="shared" si="1093"/>
        <v/>
      </c>
      <c r="CL1493" s="735" t="str">
        <f t="shared" si="1094"/>
        <v/>
      </c>
      <c r="CM1493" s="733" t="e">
        <f t="shared" si="1095"/>
        <v>#DIV/0!</v>
      </c>
      <c r="CN1493" s="732" t="e">
        <f t="shared" si="1126"/>
        <v>#DIV/0!</v>
      </c>
      <c r="CO1493" s="732" t="e">
        <f t="shared" si="1096"/>
        <v>#DIV/0!</v>
      </c>
      <c r="CP1493" s="734" t="e">
        <f t="shared" si="1127"/>
        <v>#DIV/0!</v>
      </c>
      <c r="CQ1493" s="733" t="str">
        <f t="shared" si="1097"/>
        <v/>
      </c>
      <c r="CR1493" s="732" t="str">
        <f t="shared" si="1118"/>
        <v/>
      </c>
      <c r="CS1493" s="732" t="str">
        <f t="shared" si="1098"/>
        <v/>
      </c>
      <c r="CT1493" s="731" t="str">
        <f t="shared" si="1119"/>
        <v/>
      </c>
      <c r="CV1493" s="733" t="e">
        <f>IF($H$1=1,'Process Capability'!$F$7,CX1493)</f>
        <v>#DIV/0!</v>
      </c>
      <c r="CW1493" s="732" t="e">
        <f t="shared" si="1099"/>
        <v>#DIV/0!</v>
      </c>
      <c r="CX1493" s="732" t="e">
        <f t="shared" si="1100"/>
        <v>#DIV/0!</v>
      </c>
      <c r="CY1493" s="732" t="e">
        <f t="shared" si="1101"/>
        <v>#DIV/0!</v>
      </c>
      <c r="CZ1493" s="732" t="e">
        <f>IF($H$1=1,'Process Capability'!$F$8,CX1493)</f>
        <v>#DIV/0!</v>
      </c>
      <c r="DA1493" s="732" t="e">
        <f>IF($H$1=1,MAX('Process Capability'!$F$7,'Process Capability'!$F$8)-MIN('Process Capability'!$F$7,'Process Capability'!$F$8),DC1493)</f>
        <v>#DIV/0!</v>
      </c>
      <c r="DB1493" s="732" t="e">
        <f t="shared" si="1102"/>
        <v>#DIV/0!</v>
      </c>
      <c r="DC1493" s="731" t="e">
        <f t="shared" si="1103"/>
        <v>#DIV/0!</v>
      </c>
    </row>
    <row r="1494" spans="1:107" x14ac:dyDescent="0.2">
      <c r="A1494" s="733" t="str">
        <f>IF(C1494=0,IF('Process Capability'!$F$6=1,'Process Capability'!D1502,IF('Process Capability'!$F$6=2,I1344,IF('Process Capability'!$F$6=3,N1394,IF('Process Capability'!$F$6=4,T1419,IF('Process Capability'!$F$6=5,AA1434,IF('Process Capability'!$F$6=6,AI1444,"")))))),"")</f>
        <v/>
      </c>
      <c r="B1494" s="731" t="str">
        <f>IF(D1494=0,IF('Process Capability'!$F$6=1,H1494,IF('Process Capability'!$F$6=2,J1344,IF('Process Capability'!$F$6=3,O1394,IF('Process Capability'!$F$6=4,U1419,IF('Process Capability'!$F$6=5,AB1434,IF('Process Capability'!$F$6=6,AJ1444,"")))))),"")</f>
        <v/>
      </c>
      <c r="C1494" s="701" t="str">
        <f>IF('Process Capability'!$F$6=1,COUNTBLANK('Process Capability'!D1502),IF('Process Capability'!$F$6=2,COUNTBLANK(I1494),IF('Process Capability'!$F$6=3,COUNTBLANK(N1494),IF('Process Capability'!$F$6=4,COUNTBLANK(T1494),IF('Process Capability'!$F$6=5,COUNTBLANK(AA1494),IF('Process Capability'!$F$6=6,COUNTBLANK(AI1494),""))))))</f>
        <v/>
      </c>
      <c r="D1494" s="701" t="str">
        <f>IF('Process Capability'!$F$6=1,COUNTBLANK(H1494),IF('Process Capability'!$F$6=2,COUNTBLANK(J1494),IF('Process Capability'!$F$6=3,COUNTBLANK(O1494),IF('Process Capability'!$F$6=4,COUNTBLANK(U1494),IF('Process Capability'!$F$6=5,COUNTBLANK(AB1494),IF('Process Capability'!$F$6=6,COUNTBLANK(AJ1494),""))))))</f>
        <v/>
      </c>
      <c r="G1494" s="749" t="str">
        <f>IF(COUNTBLANK('Process Capability'!D1502)=1,"",'Process Capability'!D1502)</f>
        <v/>
      </c>
      <c r="H1494" s="748" t="str">
        <f>IF(COUNTBLANK('Process Capability'!D1502)=1,"",MAX('Process Capability'!D1501:D1502)-MIN('Process Capability'!D1501:D1502))</f>
        <v/>
      </c>
      <c r="AS1494" s="743">
        <v>1491</v>
      </c>
      <c r="AT1494" s="732">
        <f t="shared" si="1109"/>
        <v>746</v>
      </c>
      <c r="AU1494" s="732">
        <f t="shared" si="1112"/>
        <v>497</v>
      </c>
      <c r="AV1494" s="742">
        <f t="shared" si="1113"/>
        <v>373</v>
      </c>
      <c r="AW1494" s="732">
        <f t="shared" si="1114"/>
        <v>299</v>
      </c>
      <c r="AX1494" s="734">
        <f t="shared" si="1117"/>
        <v>249</v>
      </c>
      <c r="AY1494" s="662" t="str">
        <f t="shared" si="1086"/>
        <v/>
      </c>
      <c r="BL1494" s="733" t="str">
        <f t="shared" si="1084"/>
        <v/>
      </c>
      <c r="BM1494" s="734" t="str">
        <f t="shared" si="1085"/>
        <v/>
      </c>
      <c r="BN1494" s="751" t="str">
        <f t="shared" si="1087"/>
        <v/>
      </c>
      <c r="BO1494" s="742" t="str">
        <f t="shared" si="1088"/>
        <v/>
      </c>
      <c r="BP1494" s="750" t="str">
        <f t="shared" si="1104"/>
        <v/>
      </c>
      <c r="BQ1494" s="743" t="str">
        <f t="shared" si="1089"/>
        <v/>
      </c>
      <c r="BR1494" s="732" t="str">
        <f t="shared" si="1090"/>
        <v/>
      </c>
      <c r="BS1494" s="732" t="str">
        <f t="shared" si="1105"/>
        <v/>
      </c>
      <c r="BT1494" s="732" t="str">
        <f t="shared" si="1106"/>
        <v/>
      </c>
      <c r="BU1494" s="742" t="str">
        <f t="shared" si="1120"/>
        <v/>
      </c>
      <c r="BV1494" s="742" t="str">
        <f t="shared" si="1121"/>
        <v/>
      </c>
      <c r="BW1494" s="742" t="str">
        <f t="shared" si="1122"/>
        <v/>
      </c>
      <c r="BX1494" s="741" t="str">
        <f t="shared" si="1123"/>
        <v/>
      </c>
      <c r="BY1494" s="733" t="str">
        <f t="shared" si="1107"/>
        <v/>
      </c>
      <c r="BZ1494" s="732" t="str">
        <f t="shared" si="1115"/>
        <v/>
      </c>
      <c r="CA1494" s="732" t="str">
        <f t="shared" si="1110"/>
        <v/>
      </c>
      <c r="CB1494" s="734" t="str">
        <f t="shared" si="1116"/>
        <v/>
      </c>
      <c r="CC1494" s="733" t="str">
        <f t="shared" si="1108"/>
        <v/>
      </c>
      <c r="CD1494" s="740" t="str">
        <f t="shared" si="1124"/>
        <v/>
      </c>
      <c r="CE1494" s="732" t="str">
        <f t="shared" si="1111"/>
        <v/>
      </c>
      <c r="CF1494" s="739" t="str">
        <f t="shared" si="1125"/>
        <v/>
      </c>
      <c r="CG1494" s="737"/>
      <c r="CH1494" s="736" t="str">
        <f t="shared" si="1091"/>
        <v/>
      </c>
      <c r="CI1494" s="738" t="str">
        <f t="shared" si="1092"/>
        <v/>
      </c>
      <c r="CJ1494" s="737"/>
      <c r="CK1494" s="736" t="str">
        <f t="shared" si="1093"/>
        <v/>
      </c>
      <c r="CL1494" s="735" t="str">
        <f t="shared" si="1094"/>
        <v/>
      </c>
      <c r="CM1494" s="733" t="e">
        <f t="shared" si="1095"/>
        <v>#DIV/0!</v>
      </c>
      <c r="CN1494" s="732" t="e">
        <f t="shared" si="1126"/>
        <v>#DIV/0!</v>
      </c>
      <c r="CO1494" s="732" t="e">
        <f t="shared" si="1096"/>
        <v>#DIV/0!</v>
      </c>
      <c r="CP1494" s="734" t="e">
        <f t="shared" si="1127"/>
        <v>#DIV/0!</v>
      </c>
      <c r="CQ1494" s="733" t="str">
        <f t="shared" si="1097"/>
        <v/>
      </c>
      <c r="CR1494" s="732" t="str">
        <f t="shared" si="1118"/>
        <v/>
      </c>
      <c r="CS1494" s="732" t="str">
        <f t="shared" si="1098"/>
        <v/>
      </c>
      <c r="CT1494" s="731" t="str">
        <f t="shared" si="1119"/>
        <v/>
      </c>
      <c r="CV1494" s="733" t="e">
        <f>IF($H$1=1,'Process Capability'!$F$7,CX1494)</f>
        <v>#DIV/0!</v>
      </c>
      <c r="CW1494" s="732" t="e">
        <f t="shared" si="1099"/>
        <v>#DIV/0!</v>
      </c>
      <c r="CX1494" s="732" t="e">
        <f t="shared" si="1100"/>
        <v>#DIV/0!</v>
      </c>
      <c r="CY1494" s="732" t="e">
        <f t="shared" si="1101"/>
        <v>#DIV/0!</v>
      </c>
      <c r="CZ1494" s="732" t="e">
        <f>IF($H$1=1,'Process Capability'!$F$8,CX1494)</f>
        <v>#DIV/0!</v>
      </c>
      <c r="DA1494" s="732" t="e">
        <f>IF($H$1=1,MAX('Process Capability'!$F$7,'Process Capability'!$F$8)-MIN('Process Capability'!$F$7,'Process Capability'!$F$8),DC1494)</f>
        <v>#DIV/0!</v>
      </c>
      <c r="DB1494" s="732" t="e">
        <f t="shared" si="1102"/>
        <v>#DIV/0!</v>
      </c>
      <c r="DC1494" s="731" t="e">
        <f t="shared" si="1103"/>
        <v>#DIV/0!</v>
      </c>
    </row>
    <row r="1495" spans="1:107" x14ac:dyDescent="0.2">
      <c r="A1495" s="733" t="str">
        <f>IF(C1495=0,IF('Process Capability'!$F$6=1,'Process Capability'!D1503,IF('Process Capability'!$F$6=2,I1345,IF('Process Capability'!$F$6=3,N1395,IF('Process Capability'!$F$6=4,T1420,IF('Process Capability'!$F$6=5,AA1435,IF('Process Capability'!$F$6=6,AI1445,"")))))),"")</f>
        <v/>
      </c>
      <c r="B1495" s="731" t="str">
        <f>IF(D1495=0,IF('Process Capability'!$F$6=1,H1495,IF('Process Capability'!$F$6=2,J1345,IF('Process Capability'!$F$6=3,O1395,IF('Process Capability'!$F$6=4,U1420,IF('Process Capability'!$F$6=5,AB1435,IF('Process Capability'!$F$6=6,AJ1445,"")))))),"")</f>
        <v/>
      </c>
      <c r="C1495" s="701" t="str">
        <f>IF('Process Capability'!$F$6=1,COUNTBLANK('Process Capability'!D1503),IF('Process Capability'!$F$6=2,COUNTBLANK(I1495),IF('Process Capability'!$F$6=3,COUNTBLANK(N1495),IF('Process Capability'!$F$6=4,COUNTBLANK(T1495),IF('Process Capability'!$F$6=5,COUNTBLANK(AA1495),IF('Process Capability'!$F$6=6,COUNTBLANK(AI1495),""))))))</f>
        <v/>
      </c>
      <c r="D1495" s="701" t="str">
        <f>IF('Process Capability'!$F$6=1,COUNTBLANK(H1495),IF('Process Capability'!$F$6=2,COUNTBLANK(J1495),IF('Process Capability'!$F$6=3,COUNTBLANK(O1495),IF('Process Capability'!$F$6=4,COUNTBLANK(U1495),IF('Process Capability'!$F$6=5,COUNTBLANK(AB1495),IF('Process Capability'!$F$6=6,COUNTBLANK(AJ1495),""))))))</f>
        <v/>
      </c>
      <c r="G1495" s="749" t="str">
        <f>IF(COUNTBLANK('Process Capability'!D1503)=1,"",'Process Capability'!D1503)</f>
        <v/>
      </c>
      <c r="H1495" s="748" t="str">
        <f>IF(COUNTBLANK('Process Capability'!D1503)=1,"",MAX('Process Capability'!D1502:D1503)-MIN('Process Capability'!D1502:D1503))</f>
        <v/>
      </c>
      <c r="AS1495" s="733">
        <v>1492</v>
      </c>
      <c r="AT1495" s="732">
        <f t="shared" si="1109"/>
        <v>746</v>
      </c>
      <c r="AU1495" s="732">
        <f t="shared" si="1112"/>
        <v>498</v>
      </c>
      <c r="AV1495" s="742">
        <f t="shared" si="1113"/>
        <v>373</v>
      </c>
      <c r="AW1495" s="732">
        <f t="shared" si="1114"/>
        <v>299</v>
      </c>
      <c r="AX1495" s="734">
        <f t="shared" si="1117"/>
        <v>249</v>
      </c>
      <c r="AY1495" s="662" t="str">
        <f t="shared" si="1086"/>
        <v/>
      </c>
      <c r="BL1495" s="733" t="str">
        <f t="shared" si="1084"/>
        <v/>
      </c>
      <c r="BM1495" s="734" t="str">
        <f t="shared" si="1085"/>
        <v/>
      </c>
      <c r="BN1495" s="751" t="str">
        <f t="shared" si="1087"/>
        <v/>
      </c>
      <c r="BO1495" s="742" t="str">
        <f t="shared" si="1088"/>
        <v/>
      </c>
      <c r="BP1495" s="750" t="str">
        <f t="shared" si="1104"/>
        <v/>
      </c>
      <c r="BQ1495" s="743" t="str">
        <f t="shared" si="1089"/>
        <v/>
      </c>
      <c r="BR1495" s="732" t="str">
        <f t="shared" si="1090"/>
        <v/>
      </c>
      <c r="BS1495" s="732" t="str">
        <f t="shared" si="1105"/>
        <v/>
      </c>
      <c r="BT1495" s="732" t="str">
        <f t="shared" si="1106"/>
        <v/>
      </c>
      <c r="BU1495" s="742" t="str">
        <f t="shared" si="1120"/>
        <v/>
      </c>
      <c r="BV1495" s="742" t="str">
        <f t="shared" si="1121"/>
        <v/>
      </c>
      <c r="BW1495" s="742" t="str">
        <f t="shared" si="1122"/>
        <v/>
      </c>
      <c r="BX1495" s="741" t="str">
        <f t="shared" si="1123"/>
        <v/>
      </c>
      <c r="BY1495" s="733" t="str">
        <f t="shared" si="1107"/>
        <v/>
      </c>
      <c r="BZ1495" s="732" t="str">
        <f t="shared" si="1115"/>
        <v/>
      </c>
      <c r="CA1495" s="732" t="str">
        <f t="shared" si="1110"/>
        <v/>
      </c>
      <c r="CB1495" s="734" t="str">
        <f t="shared" si="1116"/>
        <v/>
      </c>
      <c r="CC1495" s="733" t="str">
        <f t="shared" si="1108"/>
        <v/>
      </c>
      <c r="CD1495" s="740" t="str">
        <f t="shared" si="1124"/>
        <v/>
      </c>
      <c r="CE1495" s="732" t="str">
        <f t="shared" si="1111"/>
        <v/>
      </c>
      <c r="CF1495" s="739" t="str">
        <f t="shared" si="1125"/>
        <v/>
      </c>
      <c r="CG1495" s="737"/>
      <c r="CH1495" s="736" t="str">
        <f t="shared" si="1091"/>
        <v/>
      </c>
      <c r="CI1495" s="738" t="str">
        <f t="shared" si="1092"/>
        <v/>
      </c>
      <c r="CJ1495" s="737"/>
      <c r="CK1495" s="736" t="str">
        <f t="shared" si="1093"/>
        <v/>
      </c>
      <c r="CL1495" s="735" t="str">
        <f t="shared" si="1094"/>
        <v/>
      </c>
      <c r="CM1495" s="733" t="e">
        <f t="shared" si="1095"/>
        <v>#DIV/0!</v>
      </c>
      <c r="CN1495" s="732" t="e">
        <f t="shared" si="1126"/>
        <v>#DIV/0!</v>
      </c>
      <c r="CO1495" s="732" t="e">
        <f t="shared" si="1096"/>
        <v>#DIV/0!</v>
      </c>
      <c r="CP1495" s="734" t="e">
        <f t="shared" si="1127"/>
        <v>#DIV/0!</v>
      </c>
      <c r="CQ1495" s="733" t="str">
        <f t="shared" si="1097"/>
        <v/>
      </c>
      <c r="CR1495" s="732" t="str">
        <f t="shared" si="1118"/>
        <v/>
      </c>
      <c r="CS1495" s="732" t="str">
        <f t="shared" si="1098"/>
        <v/>
      </c>
      <c r="CT1495" s="731" t="str">
        <f t="shared" si="1119"/>
        <v/>
      </c>
      <c r="CV1495" s="733" t="e">
        <f>IF($H$1=1,'Process Capability'!$F$7,CX1495)</f>
        <v>#DIV/0!</v>
      </c>
      <c r="CW1495" s="732" t="e">
        <f t="shared" si="1099"/>
        <v>#DIV/0!</v>
      </c>
      <c r="CX1495" s="732" t="e">
        <f t="shared" si="1100"/>
        <v>#DIV/0!</v>
      </c>
      <c r="CY1495" s="732" t="e">
        <f t="shared" si="1101"/>
        <v>#DIV/0!</v>
      </c>
      <c r="CZ1495" s="732" t="e">
        <f>IF($H$1=1,'Process Capability'!$F$8,CX1495)</f>
        <v>#DIV/0!</v>
      </c>
      <c r="DA1495" s="732" t="e">
        <f>IF($H$1=1,MAX('Process Capability'!$F$7,'Process Capability'!$F$8)-MIN('Process Capability'!$F$7,'Process Capability'!$F$8),DC1495)</f>
        <v>#DIV/0!</v>
      </c>
      <c r="DB1495" s="732" t="e">
        <f t="shared" si="1102"/>
        <v>#DIV/0!</v>
      </c>
      <c r="DC1495" s="731" t="e">
        <f t="shared" si="1103"/>
        <v>#DIV/0!</v>
      </c>
    </row>
    <row r="1496" spans="1:107" x14ac:dyDescent="0.2">
      <c r="A1496" s="733" t="str">
        <f>IF(C1496=0,IF('Process Capability'!$F$6=1,'Process Capability'!D1504,IF('Process Capability'!$F$6=2,I1346,IF('Process Capability'!$F$6=3,N1396,IF('Process Capability'!$F$6=4,T1421,IF('Process Capability'!$F$6=5,AA1436,IF('Process Capability'!$F$6=6,AI1446,"")))))),"")</f>
        <v/>
      </c>
      <c r="B1496" s="731" t="str">
        <f>IF(D1496=0,IF('Process Capability'!$F$6=1,H1496,IF('Process Capability'!$F$6=2,J1346,IF('Process Capability'!$F$6=3,O1396,IF('Process Capability'!$F$6=4,U1421,IF('Process Capability'!$F$6=5,AB1436,IF('Process Capability'!$F$6=6,AJ1446,"")))))),"")</f>
        <v/>
      </c>
      <c r="C1496" s="701" t="str">
        <f>IF('Process Capability'!$F$6=1,COUNTBLANK('Process Capability'!D1504),IF('Process Capability'!$F$6=2,COUNTBLANK(I1496),IF('Process Capability'!$F$6=3,COUNTBLANK(N1496),IF('Process Capability'!$F$6=4,COUNTBLANK(T1496),IF('Process Capability'!$F$6=5,COUNTBLANK(AA1496),IF('Process Capability'!$F$6=6,COUNTBLANK(AI1496),""))))))</f>
        <v/>
      </c>
      <c r="D1496" s="701" t="str">
        <f>IF('Process Capability'!$F$6=1,COUNTBLANK(H1496),IF('Process Capability'!$F$6=2,COUNTBLANK(J1496),IF('Process Capability'!$F$6=3,COUNTBLANK(O1496),IF('Process Capability'!$F$6=4,COUNTBLANK(U1496),IF('Process Capability'!$F$6=5,COUNTBLANK(AB1496),IF('Process Capability'!$F$6=6,COUNTBLANK(AJ1496),""))))))</f>
        <v/>
      </c>
      <c r="G1496" s="749" t="str">
        <f>IF(COUNTBLANK('Process Capability'!D1504)=1,"",'Process Capability'!D1504)</f>
        <v/>
      </c>
      <c r="H1496" s="748" t="str">
        <f>IF(COUNTBLANK('Process Capability'!D1504)=1,"",MAX('Process Capability'!D1503:D1504)-MIN('Process Capability'!D1503:D1504))</f>
        <v/>
      </c>
      <c r="AS1496" s="733">
        <v>1493</v>
      </c>
      <c r="AT1496" s="732">
        <f t="shared" si="1109"/>
        <v>747</v>
      </c>
      <c r="AU1496" s="732">
        <f t="shared" si="1112"/>
        <v>498</v>
      </c>
      <c r="AV1496" s="742">
        <f t="shared" si="1113"/>
        <v>374</v>
      </c>
      <c r="AW1496" s="732">
        <f t="shared" si="1114"/>
        <v>299</v>
      </c>
      <c r="AX1496" s="734">
        <f t="shared" si="1117"/>
        <v>249</v>
      </c>
      <c r="AY1496" s="662" t="str">
        <f t="shared" si="1086"/>
        <v/>
      </c>
      <c r="BL1496" s="733" t="str">
        <f t="shared" si="1084"/>
        <v/>
      </c>
      <c r="BM1496" s="734" t="str">
        <f t="shared" si="1085"/>
        <v/>
      </c>
      <c r="BN1496" s="751" t="str">
        <f t="shared" si="1087"/>
        <v/>
      </c>
      <c r="BO1496" s="742" t="str">
        <f t="shared" si="1088"/>
        <v/>
      </c>
      <c r="BP1496" s="750" t="str">
        <f t="shared" si="1104"/>
        <v/>
      </c>
      <c r="BQ1496" s="743" t="str">
        <f t="shared" si="1089"/>
        <v/>
      </c>
      <c r="BR1496" s="732" t="str">
        <f t="shared" si="1090"/>
        <v/>
      </c>
      <c r="BS1496" s="732" t="str">
        <f t="shared" si="1105"/>
        <v/>
      </c>
      <c r="BT1496" s="732" t="str">
        <f t="shared" si="1106"/>
        <v/>
      </c>
      <c r="BU1496" s="742" t="str">
        <f t="shared" si="1120"/>
        <v/>
      </c>
      <c r="BV1496" s="742" t="str">
        <f t="shared" si="1121"/>
        <v/>
      </c>
      <c r="BW1496" s="742" t="str">
        <f t="shared" si="1122"/>
        <v/>
      </c>
      <c r="BX1496" s="741" t="str">
        <f t="shared" si="1123"/>
        <v/>
      </c>
      <c r="BY1496" s="733" t="str">
        <f t="shared" si="1107"/>
        <v/>
      </c>
      <c r="BZ1496" s="732" t="str">
        <f t="shared" si="1115"/>
        <v/>
      </c>
      <c r="CA1496" s="732" t="str">
        <f t="shared" si="1110"/>
        <v/>
      </c>
      <c r="CB1496" s="734" t="str">
        <f t="shared" si="1116"/>
        <v/>
      </c>
      <c r="CC1496" s="733" t="str">
        <f t="shared" si="1108"/>
        <v/>
      </c>
      <c r="CD1496" s="740" t="str">
        <f t="shared" si="1124"/>
        <v/>
      </c>
      <c r="CE1496" s="732" t="str">
        <f t="shared" si="1111"/>
        <v/>
      </c>
      <c r="CF1496" s="739" t="str">
        <f t="shared" si="1125"/>
        <v/>
      </c>
      <c r="CG1496" s="737"/>
      <c r="CH1496" s="736" t="str">
        <f t="shared" si="1091"/>
        <v/>
      </c>
      <c r="CI1496" s="738" t="str">
        <f t="shared" si="1092"/>
        <v/>
      </c>
      <c r="CJ1496" s="737"/>
      <c r="CK1496" s="736" t="str">
        <f t="shared" si="1093"/>
        <v/>
      </c>
      <c r="CL1496" s="735" t="str">
        <f t="shared" si="1094"/>
        <v/>
      </c>
      <c r="CM1496" s="733" t="e">
        <f t="shared" si="1095"/>
        <v>#DIV/0!</v>
      </c>
      <c r="CN1496" s="732" t="e">
        <f t="shared" si="1126"/>
        <v>#DIV/0!</v>
      </c>
      <c r="CO1496" s="732" t="e">
        <f t="shared" si="1096"/>
        <v>#DIV/0!</v>
      </c>
      <c r="CP1496" s="734" t="e">
        <f t="shared" si="1127"/>
        <v>#DIV/0!</v>
      </c>
      <c r="CQ1496" s="733" t="str">
        <f t="shared" si="1097"/>
        <v/>
      </c>
      <c r="CR1496" s="732" t="str">
        <f t="shared" si="1118"/>
        <v/>
      </c>
      <c r="CS1496" s="732" t="str">
        <f t="shared" si="1098"/>
        <v/>
      </c>
      <c r="CT1496" s="731" t="str">
        <f t="shared" si="1119"/>
        <v/>
      </c>
      <c r="CV1496" s="733" t="e">
        <f>IF($H$1=1,'Process Capability'!$F$7,CX1496)</f>
        <v>#DIV/0!</v>
      </c>
      <c r="CW1496" s="732" t="e">
        <f t="shared" si="1099"/>
        <v>#DIV/0!</v>
      </c>
      <c r="CX1496" s="732" t="e">
        <f t="shared" si="1100"/>
        <v>#DIV/0!</v>
      </c>
      <c r="CY1496" s="732" t="e">
        <f t="shared" si="1101"/>
        <v>#DIV/0!</v>
      </c>
      <c r="CZ1496" s="732" t="e">
        <f>IF($H$1=1,'Process Capability'!$F$8,CX1496)</f>
        <v>#DIV/0!</v>
      </c>
      <c r="DA1496" s="732" t="e">
        <f>IF($H$1=1,MAX('Process Capability'!$F$7,'Process Capability'!$F$8)-MIN('Process Capability'!$F$7,'Process Capability'!$F$8),DC1496)</f>
        <v>#DIV/0!</v>
      </c>
      <c r="DB1496" s="732" t="e">
        <f t="shared" si="1102"/>
        <v>#DIV/0!</v>
      </c>
      <c r="DC1496" s="731" t="e">
        <f t="shared" si="1103"/>
        <v>#DIV/0!</v>
      </c>
    </row>
    <row r="1497" spans="1:107" x14ac:dyDescent="0.2">
      <c r="A1497" s="733" t="str">
        <f>IF(C1497=0,IF('Process Capability'!$F$6=1,'Process Capability'!D1505,IF('Process Capability'!$F$6=2,I1347,IF('Process Capability'!$F$6=3,N1397,IF('Process Capability'!$F$6=4,T1422,IF('Process Capability'!$F$6=5,AA1437,IF('Process Capability'!$F$6=6,AI1447,"")))))),"")</f>
        <v/>
      </c>
      <c r="B1497" s="731" t="str">
        <f>IF(D1497=0,IF('Process Capability'!$F$6=1,H1497,IF('Process Capability'!$F$6=2,J1347,IF('Process Capability'!$F$6=3,O1397,IF('Process Capability'!$F$6=4,U1422,IF('Process Capability'!$F$6=5,AB1437,IF('Process Capability'!$F$6=6,AJ1447,"")))))),"")</f>
        <v/>
      </c>
      <c r="C1497" s="701" t="str">
        <f>IF('Process Capability'!$F$6=1,COUNTBLANK('Process Capability'!D1505),IF('Process Capability'!$F$6=2,COUNTBLANK(I1497),IF('Process Capability'!$F$6=3,COUNTBLANK(N1497),IF('Process Capability'!$F$6=4,COUNTBLANK(T1497),IF('Process Capability'!$F$6=5,COUNTBLANK(AA1497),IF('Process Capability'!$F$6=6,COUNTBLANK(AI1497),""))))))</f>
        <v/>
      </c>
      <c r="D1497" s="701" t="str">
        <f>IF('Process Capability'!$F$6=1,COUNTBLANK(H1497),IF('Process Capability'!$F$6=2,COUNTBLANK(J1497),IF('Process Capability'!$F$6=3,COUNTBLANK(O1497),IF('Process Capability'!$F$6=4,COUNTBLANK(U1497),IF('Process Capability'!$F$6=5,COUNTBLANK(AB1497),IF('Process Capability'!$F$6=6,COUNTBLANK(AJ1497),""))))))</f>
        <v/>
      </c>
      <c r="G1497" s="749" t="str">
        <f>IF(COUNTBLANK('Process Capability'!D1505)=1,"",'Process Capability'!D1505)</f>
        <v/>
      </c>
      <c r="H1497" s="748" t="str">
        <f>IF(COUNTBLANK('Process Capability'!D1505)=1,"",MAX('Process Capability'!D1504:D1505)-MIN('Process Capability'!D1504:D1505))</f>
        <v/>
      </c>
      <c r="AS1497" s="743">
        <v>1494</v>
      </c>
      <c r="AT1497" s="732">
        <f t="shared" si="1109"/>
        <v>747</v>
      </c>
      <c r="AU1497" s="732">
        <f t="shared" si="1112"/>
        <v>498</v>
      </c>
      <c r="AV1497" s="742">
        <f t="shared" si="1113"/>
        <v>374</v>
      </c>
      <c r="AW1497" s="732">
        <f t="shared" si="1114"/>
        <v>299</v>
      </c>
      <c r="AX1497" s="734">
        <f t="shared" si="1117"/>
        <v>249</v>
      </c>
      <c r="AY1497" s="662" t="str">
        <f t="shared" si="1086"/>
        <v/>
      </c>
      <c r="BL1497" s="733" t="str">
        <f t="shared" si="1084"/>
        <v/>
      </c>
      <c r="BM1497" s="734" t="str">
        <f t="shared" si="1085"/>
        <v/>
      </c>
      <c r="BN1497" s="751" t="str">
        <f t="shared" si="1087"/>
        <v/>
      </c>
      <c r="BO1497" s="742" t="str">
        <f t="shared" si="1088"/>
        <v/>
      </c>
      <c r="BP1497" s="750" t="str">
        <f t="shared" si="1104"/>
        <v/>
      </c>
      <c r="BQ1497" s="743" t="str">
        <f t="shared" si="1089"/>
        <v/>
      </c>
      <c r="BR1497" s="732" t="str">
        <f t="shared" si="1090"/>
        <v/>
      </c>
      <c r="BS1497" s="732" t="str">
        <f t="shared" si="1105"/>
        <v/>
      </c>
      <c r="BT1497" s="732" t="str">
        <f t="shared" si="1106"/>
        <v/>
      </c>
      <c r="BU1497" s="742" t="str">
        <f t="shared" si="1120"/>
        <v/>
      </c>
      <c r="BV1497" s="742" t="str">
        <f t="shared" si="1121"/>
        <v/>
      </c>
      <c r="BW1497" s="742" t="str">
        <f t="shared" si="1122"/>
        <v/>
      </c>
      <c r="BX1497" s="741" t="str">
        <f t="shared" si="1123"/>
        <v/>
      </c>
      <c r="BY1497" s="733" t="str">
        <f t="shared" si="1107"/>
        <v/>
      </c>
      <c r="BZ1497" s="732" t="str">
        <f t="shared" si="1115"/>
        <v/>
      </c>
      <c r="CA1497" s="732" t="str">
        <f t="shared" si="1110"/>
        <v/>
      </c>
      <c r="CB1497" s="734" t="str">
        <f t="shared" si="1116"/>
        <v/>
      </c>
      <c r="CC1497" s="733" t="str">
        <f t="shared" si="1108"/>
        <v/>
      </c>
      <c r="CD1497" s="740" t="str">
        <f t="shared" si="1124"/>
        <v/>
      </c>
      <c r="CE1497" s="732" t="str">
        <f t="shared" si="1111"/>
        <v/>
      </c>
      <c r="CF1497" s="739" t="str">
        <f t="shared" si="1125"/>
        <v/>
      </c>
      <c r="CG1497" s="737"/>
      <c r="CH1497" s="736" t="str">
        <f t="shared" si="1091"/>
        <v/>
      </c>
      <c r="CI1497" s="738" t="str">
        <f t="shared" si="1092"/>
        <v/>
      </c>
      <c r="CJ1497" s="737"/>
      <c r="CK1497" s="736" t="str">
        <f t="shared" si="1093"/>
        <v/>
      </c>
      <c r="CL1497" s="735" t="str">
        <f t="shared" si="1094"/>
        <v/>
      </c>
      <c r="CM1497" s="733" t="e">
        <f t="shared" si="1095"/>
        <v>#DIV/0!</v>
      </c>
      <c r="CN1497" s="732" t="e">
        <f t="shared" si="1126"/>
        <v>#DIV/0!</v>
      </c>
      <c r="CO1497" s="732" t="e">
        <f t="shared" si="1096"/>
        <v>#DIV/0!</v>
      </c>
      <c r="CP1497" s="734" t="e">
        <f t="shared" si="1127"/>
        <v>#DIV/0!</v>
      </c>
      <c r="CQ1497" s="733" t="str">
        <f t="shared" si="1097"/>
        <v/>
      </c>
      <c r="CR1497" s="732" t="str">
        <f t="shared" si="1118"/>
        <v/>
      </c>
      <c r="CS1497" s="732" t="str">
        <f t="shared" si="1098"/>
        <v/>
      </c>
      <c r="CT1497" s="731" t="str">
        <f t="shared" si="1119"/>
        <v/>
      </c>
      <c r="CV1497" s="733" t="e">
        <f>IF($H$1=1,'Process Capability'!$F$7,CX1497)</f>
        <v>#DIV/0!</v>
      </c>
      <c r="CW1497" s="732" t="e">
        <f t="shared" si="1099"/>
        <v>#DIV/0!</v>
      </c>
      <c r="CX1497" s="732" t="e">
        <f t="shared" si="1100"/>
        <v>#DIV/0!</v>
      </c>
      <c r="CY1497" s="732" t="e">
        <f t="shared" si="1101"/>
        <v>#DIV/0!</v>
      </c>
      <c r="CZ1497" s="732" t="e">
        <f>IF($H$1=1,'Process Capability'!$F$8,CX1497)</f>
        <v>#DIV/0!</v>
      </c>
      <c r="DA1497" s="732" t="e">
        <f>IF($H$1=1,MAX('Process Capability'!$F$7,'Process Capability'!$F$8)-MIN('Process Capability'!$F$7,'Process Capability'!$F$8),DC1497)</f>
        <v>#DIV/0!</v>
      </c>
      <c r="DB1497" s="732" t="e">
        <f t="shared" si="1102"/>
        <v>#DIV/0!</v>
      </c>
      <c r="DC1497" s="731" t="e">
        <f t="shared" si="1103"/>
        <v>#DIV/0!</v>
      </c>
    </row>
    <row r="1498" spans="1:107" x14ac:dyDescent="0.2">
      <c r="A1498" s="733" t="str">
        <f>IF(C1498=0,IF('Process Capability'!$F$6=1,'Process Capability'!D1506,IF('Process Capability'!$F$6=2,I1348,IF('Process Capability'!$F$6=3,N1398,IF('Process Capability'!$F$6=4,T1423,IF('Process Capability'!$F$6=5,AA1438,IF('Process Capability'!$F$6=6,AI1448,"")))))),"")</f>
        <v/>
      </c>
      <c r="B1498" s="731" t="str">
        <f>IF(D1498=0,IF('Process Capability'!$F$6=1,H1498,IF('Process Capability'!$F$6=2,J1348,IF('Process Capability'!$F$6=3,O1398,IF('Process Capability'!$F$6=4,U1423,IF('Process Capability'!$F$6=5,AB1438,IF('Process Capability'!$F$6=6,AJ1448,"")))))),"")</f>
        <v/>
      </c>
      <c r="C1498" s="701" t="str">
        <f>IF('Process Capability'!$F$6=1,COUNTBLANK('Process Capability'!D1506),IF('Process Capability'!$F$6=2,COUNTBLANK(I1498),IF('Process Capability'!$F$6=3,COUNTBLANK(N1498),IF('Process Capability'!$F$6=4,COUNTBLANK(T1498),IF('Process Capability'!$F$6=5,COUNTBLANK(AA1498),IF('Process Capability'!$F$6=6,COUNTBLANK(AI1498),""))))))</f>
        <v/>
      </c>
      <c r="D1498" s="701" t="str">
        <f>IF('Process Capability'!$F$6=1,COUNTBLANK(H1498),IF('Process Capability'!$F$6=2,COUNTBLANK(J1498),IF('Process Capability'!$F$6=3,COUNTBLANK(O1498),IF('Process Capability'!$F$6=4,COUNTBLANK(U1498),IF('Process Capability'!$F$6=5,COUNTBLANK(AB1498),IF('Process Capability'!$F$6=6,COUNTBLANK(AJ1498),""))))))</f>
        <v/>
      </c>
      <c r="G1498" s="749" t="str">
        <f>IF(COUNTBLANK('Process Capability'!D1506)=1,"",'Process Capability'!D1506)</f>
        <v/>
      </c>
      <c r="H1498" s="748" t="str">
        <f>IF(COUNTBLANK('Process Capability'!D1506)=1,"",MAX('Process Capability'!D1505:D1506)-MIN('Process Capability'!D1505:D1506))</f>
        <v/>
      </c>
      <c r="AS1498" s="733">
        <v>1495</v>
      </c>
      <c r="AT1498" s="732">
        <f t="shared" si="1109"/>
        <v>748</v>
      </c>
      <c r="AU1498" s="732">
        <f t="shared" si="1112"/>
        <v>499</v>
      </c>
      <c r="AV1498" s="742">
        <f t="shared" si="1113"/>
        <v>374</v>
      </c>
      <c r="AW1498" s="732">
        <f t="shared" si="1114"/>
        <v>299</v>
      </c>
      <c r="AX1498" s="734">
        <f t="shared" si="1117"/>
        <v>250</v>
      </c>
      <c r="AY1498" s="662" t="str">
        <f t="shared" si="1086"/>
        <v/>
      </c>
      <c r="BL1498" s="733" t="str">
        <f t="shared" si="1084"/>
        <v/>
      </c>
      <c r="BM1498" s="734" t="str">
        <f t="shared" si="1085"/>
        <v/>
      </c>
      <c r="BN1498" s="751" t="str">
        <f t="shared" si="1087"/>
        <v/>
      </c>
      <c r="BO1498" s="742" t="str">
        <f t="shared" si="1088"/>
        <v/>
      </c>
      <c r="BP1498" s="750" t="str">
        <f t="shared" si="1104"/>
        <v/>
      </c>
      <c r="BQ1498" s="743" t="str">
        <f t="shared" si="1089"/>
        <v/>
      </c>
      <c r="BR1498" s="732" t="str">
        <f t="shared" si="1090"/>
        <v/>
      </c>
      <c r="BS1498" s="732" t="str">
        <f t="shared" si="1105"/>
        <v/>
      </c>
      <c r="BT1498" s="732" t="str">
        <f t="shared" si="1106"/>
        <v/>
      </c>
      <c r="BU1498" s="742" t="str">
        <f t="shared" si="1120"/>
        <v/>
      </c>
      <c r="BV1498" s="742" t="str">
        <f t="shared" si="1121"/>
        <v/>
      </c>
      <c r="BW1498" s="742" t="str">
        <f t="shared" si="1122"/>
        <v/>
      </c>
      <c r="BX1498" s="741" t="str">
        <f t="shared" si="1123"/>
        <v/>
      </c>
      <c r="BY1498" s="733" t="str">
        <f t="shared" si="1107"/>
        <v/>
      </c>
      <c r="BZ1498" s="732" t="str">
        <f t="shared" si="1115"/>
        <v/>
      </c>
      <c r="CA1498" s="732" t="str">
        <f t="shared" si="1110"/>
        <v/>
      </c>
      <c r="CB1498" s="734" t="str">
        <f t="shared" si="1116"/>
        <v/>
      </c>
      <c r="CC1498" s="733" t="str">
        <f t="shared" si="1108"/>
        <v/>
      </c>
      <c r="CD1498" s="740" t="str">
        <f t="shared" si="1124"/>
        <v/>
      </c>
      <c r="CE1498" s="732" t="str">
        <f t="shared" si="1111"/>
        <v/>
      </c>
      <c r="CF1498" s="739" t="str">
        <f t="shared" si="1125"/>
        <v/>
      </c>
      <c r="CG1498" s="737"/>
      <c r="CH1498" s="736" t="str">
        <f t="shared" si="1091"/>
        <v/>
      </c>
      <c r="CI1498" s="738" t="str">
        <f t="shared" si="1092"/>
        <v/>
      </c>
      <c r="CJ1498" s="737"/>
      <c r="CK1498" s="736" t="str">
        <f t="shared" si="1093"/>
        <v/>
      </c>
      <c r="CL1498" s="735" t="str">
        <f t="shared" si="1094"/>
        <v/>
      </c>
      <c r="CM1498" s="733" t="e">
        <f t="shared" si="1095"/>
        <v>#DIV/0!</v>
      </c>
      <c r="CN1498" s="732" t="e">
        <f t="shared" si="1126"/>
        <v>#DIV/0!</v>
      </c>
      <c r="CO1498" s="732" t="e">
        <f t="shared" si="1096"/>
        <v>#DIV/0!</v>
      </c>
      <c r="CP1498" s="734" t="e">
        <f t="shared" si="1127"/>
        <v>#DIV/0!</v>
      </c>
      <c r="CQ1498" s="733" t="str">
        <f t="shared" si="1097"/>
        <v/>
      </c>
      <c r="CR1498" s="732" t="str">
        <f t="shared" si="1118"/>
        <v/>
      </c>
      <c r="CS1498" s="732" t="str">
        <f t="shared" si="1098"/>
        <v/>
      </c>
      <c r="CT1498" s="731" t="str">
        <f t="shared" si="1119"/>
        <v/>
      </c>
      <c r="CV1498" s="733" t="e">
        <f>IF($H$1=1,'Process Capability'!$F$7,CX1498)</f>
        <v>#DIV/0!</v>
      </c>
      <c r="CW1498" s="732" t="e">
        <f t="shared" si="1099"/>
        <v>#DIV/0!</v>
      </c>
      <c r="CX1498" s="732" t="e">
        <f t="shared" si="1100"/>
        <v>#DIV/0!</v>
      </c>
      <c r="CY1498" s="732" t="e">
        <f t="shared" si="1101"/>
        <v>#DIV/0!</v>
      </c>
      <c r="CZ1498" s="732" t="e">
        <f>IF($H$1=1,'Process Capability'!$F$8,CX1498)</f>
        <v>#DIV/0!</v>
      </c>
      <c r="DA1498" s="732" t="e">
        <f>IF($H$1=1,MAX('Process Capability'!$F$7,'Process Capability'!$F$8)-MIN('Process Capability'!$F$7,'Process Capability'!$F$8),DC1498)</f>
        <v>#DIV/0!</v>
      </c>
      <c r="DB1498" s="732" t="e">
        <f t="shared" si="1102"/>
        <v>#DIV/0!</v>
      </c>
      <c r="DC1498" s="731" t="e">
        <f t="shared" si="1103"/>
        <v>#DIV/0!</v>
      </c>
    </row>
    <row r="1499" spans="1:107" x14ac:dyDescent="0.2">
      <c r="A1499" s="733" t="str">
        <f>IF(C1499=0,IF('Process Capability'!$F$6=1,'Process Capability'!D1507,IF('Process Capability'!$F$6=2,I1349,IF('Process Capability'!$F$6=3,N1399,IF('Process Capability'!$F$6=4,T1424,IF('Process Capability'!$F$6=5,AA1439,IF('Process Capability'!$F$6=6,AI1449,"")))))),"")</f>
        <v/>
      </c>
      <c r="B1499" s="731" t="str">
        <f>IF(D1499=0,IF('Process Capability'!$F$6=1,H1499,IF('Process Capability'!$F$6=2,J1349,IF('Process Capability'!$F$6=3,O1399,IF('Process Capability'!$F$6=4,U1424,IF('Process Capability'!$F$6=5,AB1439,IF('Process Capability'!$F$6=6,AJ1449,"")))))),"")</f>
        <v/>
      </c>
      <c r="C1499" s="701" t="str">
        <f>IF('Process Capability'!$F$6=1,COUNTBLANK('Process Capability'!D1507),IF('Process Capability'!$F$6=2,COUNTBLANK(I1499),IF('Process Capability'!$F$6=3,COUNTBLANK(N1499),IF('Process Capability'!$F$6=4,COUNTBLANK(T1499),IF('Process Capability'!$F$6=5,COUNTBLANK(AA1499),IF('Process Capability'!$F$6=6,COUNTBLANK(AI1499),""))))))</f>
        <v/>
      </c>
      <c r="D1499" s="701" t="str">
        <f>IF('Process Capability'!$F$6=1,COUNTBLANK(H1499),IF('Process Capability'!$F$6=2,COUNTBLANK(J1499),IF('Process Capability'!$F$6=3,COUNTBLANK(O1499),IF('Process Capability'!$F$6=4,COUNTBLANK(U1499),IF('Process Capability'!$F$6=5,COUNTBLANK(AB1499),IF('Process Capability'!$F$6=6,COUNTBLANK(AJ1499),""))))))</f>
        <v/>
      </c>
      <c r="G1499" s="749" t="str">
        <f>IF(COUNTBLANK('Process Capability'!D1507)=1,"",'Process Capability'!D1507)</f>
        <v/>
      </c>
      <c r="H1499" s="748" t="str">
        <f>IF(COUNTBLANK('Process Capability'!D1507)=1,"",MAX('Process Capability'!D1506:D1507)-MIN('Process Capability'!D1506:D1507))</f>
        <v/>
      </c>
      <c r="AS1499" s="733">
        <v>1496</v>
      </c>
      <c r="AT1499" s="732">
        <f t="shared" si="1109"/>
        <v>748</v>
      </c>
      <c r="AU1499" s="732">
        <f t="shared" si="1112"/>
        <v>499</v>
      </c>
      <c r="AV1499" s="742">
        <f t="shared" si="1113"/>
        <v>374</v>
      </c>
      <c r="AW1499" s="732">
        <f t="shared" si="1114"/>
        <v>300</v>
      </c>
      <c r="AX1499" s="734">
        <f t="shared" si="1117"/>
        <v>250</v>
      </c>
      <c r="AY1499" s="662" t="str">
        <f t="shared" si="1086"/>
        <v/>
      </c>
      <c r="BL1499" s="733" t="str">
        <f t="shared" si="1084"/>
        <v/>
      </c>
      <c r="BM1499" s="734" t="str">
        <f t="shared" si="1085"/>
        <v/>
      </c>
      <c r="BN1499" s="751" t="str">
        <f t="shared" si="1087"/>
        <v/>
      </c>
      <c r="BO1499" s="742" t="str">
        <f t="shared" si="1088"/>
        <v/>
      </c>
      <c r="BP1499" s="750" t="str">
        <f t="shared" si="1104"/>
        <v/>
      </c>
      <c r="BQ1499" s="743" t="str">
        <f t="shared" si="1089"/>
        <v/>
      </c>
      <c r="BR1499" s="732" t="str">
        <f t="shared" si="1090"/>
        <v/>
      </c>
      <c r="BS1499" s="732" t="str">
        <f t="shared" si="1105"/>
        <v/>
      </c>
      <c r="BT1499" s="732" t="str">
        <f t="shared" si="1106"/>
        <v/>
      </c>
      <c r="BU1499" s="742" t="str">
        <f t="shared" si="1120"/>
        <v/>
      </c>
      <c r="BV1499" s="742" t="str">
        <f t="shared" si="1121"/>
        <v/>
      </c>
      <c r="BW1499" s="742" t="str">
        <f t="shared" si="1122"/>
        <v/>
      </c>
      <c r="BX1499" s="741" t="str">
        <f t="shared" si="1123"/>
        <v/>
      </c>
      <c r="BY1499" s="733" t="str">
        <f t="shared" si="1107"/>
        <v/>
      </c>
      <c r="BZ1499" s="732" t="str">
        <f t="shared" si="1115"/>
        <v/>
      </c>
      <c r="CA1499" s="732" t="str">
        <f t="shared" si="1110"/>
        <v/>
      </c>
      <c r="CB1499" s="734" t="str">
        <f t="shared" si="1116"/>
        <v/>
      </c>
      <c r="CC1499" s="733" t="str">
        <f t="shared" si="1108"/>
        <v/>
      </c>
      <c r="CD1499" s="740" t="str">
        <f t="shared" si="1124"/>
        <v/>
      </c>
      <c r="CE1499" s="732" t="str">
        <f t="shared" si="1111"/>
        <v/>
      </c>
      <c r="CF1499" s="739" t="str">
        <f t="shared" si="1125"/>
        <v/>
      </c>
      <c r="CG1499" s="737"/>
      <c r="CH1499" s="736" t="str">
        <f t="shared" si="1091"/>
        <v/>
      </c>
      <c r="CI1499" s="738" t="str">
        <f t="shared" si="1092"/>
        <v/>
      </c>
      <c r="CJ1499" s="737"/>
      <c r="CK1499" s="736" t="str">
        <f t="shared" si="1093"/>
        <v/>
      </c>
      <c r="CL1499" s="735" t="str">
        <f t="shared" si="1094"/>
        <v/>
      </c>
      <c r="CM1499" s="733" t="e">
        <f t="shared" si="1095"/>
        <v>#DIV/0!</v>
      </c>
      <c r="CN1499" s="732" t="e">
        <f t="shared" si="1126"/>
        <v>#DIV/0!</v>
      </c>
      <c r="CO1499" s="732" t="e">
        <f t="shared" si="1096"/>
        <v>#DIV/0!</v>
      </c>
      <c r="CP1499" s="734" t="e">
        <f t="shared" si="1127"/>
        <v>#DIV/0!</v>
      </c>
      <c r="CQ1499" s="733" t="str">
        <f t="shared" si="1097"/>
        <v/>
      </c>
      <c r="CR1499" s="732" t="str">
        <f t="shared" si="1118"/>
        <v/>
      </c>
      <c r="CS1499" s="732" t="str">
        <f t="shared" si="1098"/>
        <v/>
      </c>
      <c r="CT1499" s="731" t="str">
        <f t="shared" si="1119"/>
        <v/>
      </c>
      <c r="CV1499" s="733" t="e">
        <f>IF($H$1=1,'Process Capability'!$F$7,CX1499)</f>
        <v>#DIV/0!</v>
      </c>
      <c r="CW1499" s="732" t="e">
        <f t="shared" si="1099"/>
        <v>#DIV/0!</v>
      </c>
      <c r="CX1499" s="732" t="e">
        <f t="shared" si="1100"/>
        <v>#DIV/0!</v>
      </c>
      <c r="CY1499" s="732" t="e">
        <f t="shared" si="1101"/>
        <v>#DIV/0!</v>
      </c>
      <c r="CZ1499" s="732" t="e">
        <f>IF($H$1=1,'Process Capability'!$F$8,CX1499)</f>
        <v>#DIV/0!</v>
      </c>
      <c r="DA1499" s="732" t="e">
        <f>IF($H$1=1,MAX('Process Capability'!$F$7,'Process Capability'!$F$8)-MIN('Process Capability'!$F$7,'Process Capability'!$F$8),DC1499)</f>
        <v>#DIV/0!</v>
      </c>
      <c r="DB1499" s="732" t="e">
        <f t="shared" si="1102"/>
        <v>#DIV/0!</v>
      </c>
      <c r="DC1499" s="731" t="e">
        <f t="shared" si="1103"/>
        <v>#DIV/0!</v>
      </c>
    </row>
    <row r="1500" spans="1:107" x14ac:dyDescent="0.2">
      <c r="A1500" s="733" t="str">
        <f>IF(C1500=0,IF('Process Capability'!$F$6=1,'Process Capability'!D1508,IF('Process Capability'!$F$6=2,I1350,IF('Process Capability'!$F$6=3,N1400,IF('Process Capability'!$F$6=4,T1425,IF('Process Capability'!$F$6=5,AA1440,IF('Process Capability'!$F$6=6,AI1450,"")))))),"")</f>
        <v/>
      </c>
      <c r="B1500" s="731" t="str">
        <f>IF(D1500=0,IF('Process Capability'!$F$6=1,H1500,IF('Process Capability'!$F$6=2,J1350,IF('Process Capability'!$F$6=3,O1400,IF('Process Capability'!$F$6=4,U1425,IF('Process Capability'!$F$6=5,AB1440,IF('Process Capability'!$F$6=6,AJ1450,"")))))),"")</f>
        <v/>
      </c>
      <c r="C1500" s="701" t="str">
        <f>IF('Process Capability'!$F$6=1,COUNTBLANK('Process Capability'!D1508),IF('Process Capability'!$F$6=2,COUNTBLANK(I1500),IF('Process Capability'!$F$6=3,COUNTBLANK(N1500),IF('Process Capability'!$F$6=4,COUNTBLANK(T1500),IF('Process Capability'!$F$6=5,COUNTBLANK(AA1500),IF('Process Capability'!$F$6=6,COUNTBLANK(AI1500),""))))))</f>
        <v/>
      </c>
      <c r="D1500" s="701" t="str">
        <f>IF('Process Capability'!$F$6=1,COUNTBLANK(H1500),IF('Process Capability'!$F$6=2,COUNTBLANK(J1500),IF('Process Capability'!$F$6=3,COUNTBLANK(O1500),IF('Process Capability'!$F$6=4,COUNTBLANK(U1500),IF('Process Capability'!$F$6=5,COUNTBLANK(AB1500),IF('Process Capability'!$F$6=6,COUNTBLANK(AJ1500),""))))))</f>
        <v/>
      </c>
      <c r="G1500" s="749" t="str">
        <f>IF(COUNTBLANK('Process Capability'!D1508)=1,"",'Process Capability'!D1508)</f>
        <v/>
      </c>
      <c r="H1500" s="748" t="str">
        <f>IF(COUNTBLANK('Process Capability'!D1508)=1,"",MAX('Process Capability'!D1507:D1508)-MIN('Process Capability'!D1507:D1508))</f>
        <v/>
      </c>
      <c r="AS1500" s="743">
        <v>1497</v>
      </c>
      <c r="AT1500" s="732">
        <f t="shared" si="1109"/>
        <v>749</v>
      </c>
      <c r="AU1500" s="732">
        <f t="shared" si="1112"/>
        <v>499</v>
      </c>
      <c r="AV1500" s="742">
        <f t="shared" si="1113"/>
        <v>375</v>
      </c>
      <c r="AW1500" s="732">
        <f t="shared" si="1114"/>
        <v>300</v>
      </c>
      <c r="AX1500" s="734">
        <f t="shared" si="1117"/>
        <v>250</v>
      </c>
      <c r="AY1500" s="662" t="str">
        <f t="shared" si="1086"/>
        <v/>
      </c>
      <c r="BL1500" s="733" t="str">
        <f t="shared" si="1084"/>
        <v/>
      </c>
      <c r="BM1500" s="734" t="str">
        <f t="shared" si="1085"/>
        <v/>
      </c>
      <c r="BN1500" s="751" t="str">
        <f t="shared" si="1087"/>
        <v/>
      </c>
      <c r="BO1500" s="742" t="str">
        <f t="shared" si="1088"/>
        <v/>
      </c>
      <c r="BP1500" s="750" t="str">
        <f t="shared" si="1104"/>
        <v/>
      </c>
      <c r="BQ1500" s="743" t="str">
        <f t="shared" si="1089"/>
        <v/>
      </c>
      <c r="BR1500" s="732" t="str">
        <f t="shared" si="1090"/>
        <v/>
      </c>
      <c r="BS1500" s="732" t="str">
        <f t="shared" si="1105"/>
        <v/>
      </c>
      <c r="BT1500" s="732" t="str">
        <f t="shared" si="1106"/>
        <v/>
      </c>
      <c r="BU1500" s="742" t="str">
        <f t="shared" si="1120"/>
        <v/>
      </c>
      <c r="BV1500" s="742" t="str">
        <f t="shared" si="1121"/>
        <v/>
      </c>
      <c r="BW1500" s="742" t="str">
        <f t="shared" si="1122"/>
        <v/>
      </c>
      <c r="BX1500" s="741" t="str">
        <f t="shared" si="1123"/>
        <v/>
      </c>
      <c r="BY1500" s="733" t="str">
        <f t="shared" si="1107"/>
        <v/>
      </c>
      <c r="BZ1500" s="732" t="str">
        <f t="shared" si="1115"/>
        <v/>
      </c>
      <c r="CA1500" s="732" t="str">
        <f t="shared" si="1110"/>
        <v/>
      </c>
      <c r="CB1500" s="734" t="str">
        <f t="shared" si="1116"/>
        <v/>
      </c>
      <c r="CC1500" s="733" t="str">
        <f t="shared" si="1108"/>
        <v/>
      </c>
      <c r="CD1500" s="740" t="str">
        <f t="shared" si="1124"/>
        <v/>
      </c>
      <c r="CE1500" s="732" t="str">
        <f t="shared" si="1111"/>
        <v/>
      </c>
      <c r="CF1500" s="739" t="str">
        <f t="shared" si="1125"/>
        <v/>
      </c>
      <c r="CG1500" s="737"/>
      <c r="CH1500" s="736" t="str">
        <f t="shared" si="1091"/>
        <v/>
      </c>
      <c r="CI1500" s="738" t="str">
        <f t="shared" si="1092"/>
        <v/>
      </c>
      <c r="CJ1500" s="737"/>
      <c r="CK1500" s="736" t="str">
        <f t="shared" si="1093"/>
        <v/>
      </c>
      <c r="CL1500" s="735" t="str">
        <f t="shared" si="1094"/>
        <v/>
      </c>
      <c r="CM1500" s="733" t="e">
        <f t="shared" si="1095"/>
        <v>#DIV/0!</v>
      </c>
      <c r="CN1500" s="732" t="e">
        <f t="shared" si="1126"/>
        <v>#DIV/0!</v>
      </c>
      <c r="CO1500" s="732" t="e">
        <f t="shared" si="1096"/>
        <v>#DIV/0!</v>
      </c>
      <c r="CP1500" s="734" t="e">
        <f t="shared" si="1127"/>
        <v>#DIV/0!</v>
      </c>
      <c r="CQ1500" s="733" t="str">
        <f t="shared" si="1097"/>
        <v/>
      </c>
      <c r="CR1500" s="732" t="str">
        <f t="shared" si="1118"/>
        <v/>
      </c>
      <c r="CS1500" s="732" t="str">
        <f t="shared" si="1098"/>
        <v/>
      </c>
      <c r="CT1500" s="731" t="str">
        <f t="shared" si="1119"/>
        <v/>
      </c>
      <c r="CV1500" s="733" t="e">
        <f>IF($H$1=1,'Process Capability'!$F$7,CX1500)</f>
        <v>#DIV/0!</v>
      </c>
      <c r="CW1500" s="732" t="e">
        <f t="shared" si="1099"/>
        <v>#DIV/0!</v>
      </c>
      <c r="CX1500" s="732" t="e">
        <f t="shared" si="1100"/>
        <v>#DIV/0!</v>
      </c>
      <c r="CY1500" s="732" t="e">
        <f t="shared" si="1101"/>
        <v>#DIV/0!</v>
      </c>
      <c r="CZ1500" s="732" t="e">
        <f>IF($H$1=1,'Process Capability'!$F$8,CX1500)</f>
        <v>#DIV/0!</v>
      </c>
      <c r="DA1500" s="732" t="e">
        <f>IF($H$1=1,MAX('Process Capability'!$F$7,'Process Capability'!$F$8)-MIN('Process Capability'!$F$7,'Process Capability'!$F$8),DC1500)</f>
        <v>#DIV/0!</v>
      </c>
      <c r="DB1500" s="732" t="e">
        <f t="shared" si="1102"/>
        <v>#DIV/0!</v>
      </c>
      <c r="DC1500" s="731" t="e">
        <f t="shared" si="1103"/>
        <v>#DIV/0!</v>
      </c>
    </row>
    <row r="1501" spans="1:107" x14ac:dyDescent="0.2">
      <c r="A1501" s="733" t="str">
        <f>IF(C1501=0,IF('Process Capability'!$F$6=1,'Process Capability'!D1509,IF('Process Capability'!$F$6=2,I1351,IF('Process Capability'!$F$6=3,N1401,IF('Process Capability'!$F$6=4,T1426,IF('Process Capability'!$F$6=5,AA1441,IF('Process Capability'!$F$6=6,AI1451,"")))))),"")</f>
        <v/>
      </c>
      <c r="B1501" s="731" t="str">
        <f>IF(D1501=0,IF('Process Capability'!$F$6=1,H1501,IF('Process Capability'!$F$6=2,J1351,IF('Process Capability'!$F$6=3,O1401,IF('Process Capability'!$F$6=4,U1426,IF('Process Capability'!$F$6=5,AB1441,IF('Process Capability'!$F$6=6,AJ1451,"")))))),"")</f>
        <v/>
      </c>
      <c r="C1501" s="701" t="str">
        <f>IF('Process Capability'!$F$6=1,COUNTBLANK('Process Capability'!D1509),IF('Process Capability'!$F$6=2,COUNTBLANK(I1501),IF('Process Capability'!$F$6=3,COUNTBLANK(N1501),IF('Process Capability'!$F$6=4,COUNTBLANK(T1501),IF('Process Capability'!$F$6=5,COUNTBLANK(AA1501),IF('Process Capability'!$F$6=6,COUNTBLANK(AI1501),""))))))</f>
        <v/>
      </c>
      <c r="D1501" s="701" t="str">
        <f>IF('Process Capability'!$F$6=1,COUNTBLANK(H1501),IF('Process Capability'!$F$6=2,COUNTBLANK(J1501),IF('Process Capability'!$F$6=3,COUNTBLANK(O1501),IF('Process Capability'!$F$6=4,COUNTBLANK(U1501),IF('Process Capability'!$F$6=5,COUNTBLANK(AB1501),IF('Process Capability'!$F$6=6,COUNTBLANK(AJ1501),""))))))</f>
        <v/>
      </c>
      <c r="G1501" s="749" t="str">
        <f>IF(COUNTBLANK('Process Capability'!D1509)=1,"",'Process Capability'!D1509)</f>
        <v/>
      </c>
      <c r="H1501" s="748" t="str">
        <f>IF(COUNTBLANK('Process Capability'!D1509)=1,"",MAX('Process Capability'!D1508:D1509)-MIN('Process Capability'!D1508:D1509))</f>
        <v/>
      </c>
      <c r="AS1501" s="733">
        <v>1498</v>
      </c>
      <c r="AT1501" s="732">
        <f t="shared" si="1109"/>
        <v>749</v>
      </c>
      <c r="AU1501" s="732">
        <f t="shared" si="1112"/>
        <v>500</v>
      </c>
      <c r="AV1501" s="742">
        <f t="shared" si="1113"/>
        <v>375</v>
      </c>
      <c r="AW1501" s="732">
        <f t="shared" si="1114"/>
        <v>300</v>
      </c>
      <c r="AX1501" s="734">
        <f t="shared" si="1117"/>
        <v>250</v>
      </c>
      <c r="AY1501" s="662" t="str">
        <f t="shared" si="1086"/>
        <v/>
      </c>
      <c r="BL1501" s="733" t="str">
        <f t="shared" si="1084"/>
        <v/>
      </c>
      <c r="BM1501" s="734" t="str">
        <f t="shared" si="1085"/>
        <v/>
      </c>
      <c r="BN1501" s="751" t="str">
        <f t="shared" si="1087"/>
        <v/>
      </c>
      <c r="BO1501" s="742" t="str">
        <f t="shared" si="1088"/>
        <v/>
      </c>
      <c r="BP1501" s="750" t="str">
        <f t="shared" si="1104"/>
        <v/>
      </c>
      <c r="BQ1501" s="743" t="str">
        <f t="shared" si="1089"/>
        <v/>
      </c>
      <c r="BR1501" s="732" t="str">
        <f t="shared" si="1090"/>
        <v/>
      </c>
      <c r="BS1501" s="732" t="str">
        <f t="shared" si="1105"/>
        <v/>
      </c>
      <c r="BT1501" s="732" t="str">
        <f t="shared" si="1106"/>
        <v/>
      </c>
      <c r="BU1501" s="742" t="str">
        <f t="shared" si="1120"/>
        <v/>
      </c>
      <c r="BV1501" s="742" t="str">
        <f t="shared" si="1121"/>
        <v/>
      </c>
      <c r="BW1501" s="742" t="str">
        <f t="shared" si="1122"/>
        <v/>
      </c>
      <c r="BX1501" s="741" t="str">
        <f t="shared" si="1123"/>
        <v/>
      </c>
      <c r="BY1501" s="733" t="str">
        <f t="shared" si="1107"/>
        <v/>
      </c>
      <c r="BZ1501" s="732" t="str">
        <f t="shared" si="1115"/>
        <v/>
      </c>
      <c r="CA1501" s="732" t="str">
        <f t="shared" si="1110"/>
        <v/>
      </c>
      <c r="CB1501" s="734" t="str">
        <f t="shared" si="1116"/>
        <v/>
      </c>
      <c r="CC1501" s="733" t="str">
        <f t="shared" si="1108"/>
        <v/>
      </c>
      <c r="CD1501" s="740" t="str">
        <f t="shared" si="1124"/>
        <v/>
      </c>
      <c r="CE1501" s="732" t="str">
        <f t="shared" si="1111"/>
        <v/>
      </c>
      <c r="CF1501" s="739" t="str">
        <f t="shared" si="1125"/>
        <v/>
      </c>
      <c r="CG1501" s="737"/>
      <c r="CH1501" s="736" t="str">
        <f t="shared" si="1091"/>
        <v/>
      </c>
      <c r="CI1501" s="738" t="str">
        <f t="shared" si="1092"/>
        <v/>
      </c>
      <c r="CJ1501" s="737"/>
      <c r="CK1501" s="736" t="str">
        <f t="shared" si="1093"/>
        <v/>
      </c>
      <c r="CL1501" s="735" t="str">
        <f t="shared" si="1094"/>
        <v/>
      </c>
      <c r="CM1501" s="733" t="e">
        <f t="shared" si="1095"/>
        <v>#DIV/0!</v>
      </c>
      <c r="CN1501" s="732" t="e">
        <f t="shared" si="1126"/>
        <v>#DIV/0!</v>
      </c>
      <c r="CO1501" s="732" t="e">
        <f t="shared" si="1096"/>
        <v>#DIV/0!</v>
      </c>
      <c r="CP1501" s="734" t="e">
        <f t="shared" si="1127"/>
        <v>#DIV/0!</v>
      </c>
      <c r="CQ1501" s="733" t="str">
        <f t="shared" si="1097"/>
        <v/>
      </c>
      <c r="CR1501" s="732" t="str">
        <f t="shared" si="1118"/>
        <v/>
      </c>
      <c r="CS1501" s="732" t="str">
        <f t="shared" si="1098"/>
        <v/>
      </c>
      <c r="CT1501" s="731" t="str">
        <f t="shared" si="1119"/>
        <v/>
      </c>
      <c r="CV1501" s="733" t="e">
        <f>IF($H$1=1,'Process Capability'!$F$7,CX1501)</f>
        <v>#DIV/0!</v>
      </c>
      <c r="CW1501" s="732" t="e">
        <f t="shared" si="1099"/>
        <v>#DIV/0!</v>
      </c>
      <c r="CX1501" s="732" t="e">
        <f t="shared" si="1100"/>
        <v>#DIV/0!</v>
      </c>
      <c r="CY1501" s="732" t="e">
        <f t="shared" si="1101"/>
        <v>#DIV/0!</v>
      </c>
      <c r="CZ1501" s="732" t="e">
        <f>IF($H$1=1,'Process Capability'!$F$8,CX1501)</f>
        <v>#DIV/0!</v>
      </c>
      <c r="DA1501" s="732" t="e">
        <f>IF($H$1=1,MAX('Process Capability'!$F$7,'Process Capability'!$F$8)-MIN('Process Capability'!$F$7,'Process Capability'!$F$8),DC1501)</f>
        <v>#DIV/0!</v>
      </c>
      <c r="DB1501" s="732" t="e">
        <f t="shared" si="1102"/>
        <v>#DIV/0!</v>
      </c>
      <c r="DC1501" s="731" t="e">
        <f t="shared" si="1103"/>
        <v>#DIV/0!</v>
      </c>
    </row>
    <row r="1502" spans="1:107" x14ac:dyDescent="0.2">
      <c r="A1502" s="733" t="str">
        <f>IF(C1502=0,IF('Process Capability'!$F$6=1,'Process Capability'!D1510,IF('Process Capability'!$F$6=2,I1352,IF('Process Capability'!$F$6=3,N1402,IF('Process Capability'!$F$6=4,T1427,IF('Process Capability'!$F$6=5,AA1442,IF('Process Capability'!$F$6=6,AI1452,"")))))),"")</f>
        <v/>
      </c>
      <c r="B1502" s="731" t="str">
        <f>IF(D1502=0,IF('Process Capability'!$F$6=1,H1502,IF('Process Capability'!$F$6=2,J1352,IF('Process Capability'!$F$6=3,O1402,IF('Process Capability'!$F$6=4,U1427,IF('Process Capability'!$F$6=5,AB1442,IF('Process Capability'!$F$6=6,AJ1452,"")))))),"")</f>
        <v/>
      </c>
      <c r="C1502" s="701" t="str">
        <f>IF('Process Capability'!$F$6=1,COUNTBLANK('Process Capability'!D1510),IF('Process Capability'!$F$6=2,COUNTBLANK(I1502),IF('Process Capability'!$F$6=3,COUNTBLANK(N1502),IF('Process Capability'!$F$6=4,COUNTBLANK(T1502),IF('Process Capability'!$F$6=5,COUNTBLANK(AA1502),IF('Process Capability'!$F$6=6,COUNTBLANK(AI1502),""))))))</f>
        <v/>
      </c>
      <c r="D1502" s="701" t="str">
        <f>IF('Process Capability'!$F$6=1,COUNTBLANK(H1502),IF('Process Capability'!$F$6=2,COUNTBLANK(J1502),IF('Process Capability'!$F$6=3,COUNTBLANK(O1502),IF('Process Capability'!$F$6=4,COUNTBLANK(U1502),IF('Process Capability'!$F$6=5,COUNTBLANK(AB1502),IF('Process Capability'!$F$6=6,COUNTBLANK(AJ1502),""))))))</f>
        <v/>
      </c>
      <c r="G1502" s="749" t="str">
        <f>IF(COUNTBLANK('Process Capability'!D1510)=1,"",'Process Capability'!D1510)</f>
        <v/>
      </c>
      <c r="H1502" s="748" t="str">
        <f>IF(COUNTBLANK('Process Capability'!D1510)=1,"",MAX('Process Capability'!D1509:D1510)-MIN('Process Capability'!D1509:D1510))</f>
        <v/>
      </c>
      <c r="AS1502" s="733">
        <v>1499</v>
      </c>
      <c r="AT1502" s="732">
        <f t="shared" si="1109"/>
        <v>750</v>
      </c>
      <c r="AU1502" s="732">
        <f t="shared" si="1112"/>
        <v>500</v>
      </c>
      <c r="AV1502" s="742">
        <f t="shared" si="1113"/>
        <v>375</v>
      </c>
      <c r="AW1502" s="732">
        <f t="shared" si="1114"/>
        <v>300</v>
      </c>
      <c r="AX1502" s="734">
        <f t="shared" si="1117"/>
        <v>250</v>
      </c>
      <c r="AY1502" s="662" t="str">
        <f t="shared" si="1086"/>
        <v/>
      </c>
      <c r="BL1502" s="733" t="str">
        <f t="shared" si="1084"/>
        <v/>
      </c>
      <c r="BM1502" s="734" t="str">
        <f t="shared" si="1085"/>
        <v/>
      </c>
      <c r="BN1502" s="751" t="str">
        <f t="shared" si="1087"/>
        <v/>
      </c>
      <c r="BO1502" s="742" t="str">
        <f t="shared" si="1088"/>
        <v/>
      </c>
      <c r="BP1502" s="750" t="str">
        <f t="shared" si="1104"/>
        <v/>
      </c>
      <c r="BQ1502" s="743" t="str">
        <f t="shared" si="1089"/>
        <v/>
      </c>
      <c r="BR1502" s="732" t="str">
        <f t="shared" si="1090"/>
        <v/>
      </c>
      <c r="BS1502" s="732" t="str">
        <f t="shared" si="1105"/>
        <v/>
      </c>
      <c r="BT1502" s="732" t="str">
        <f t="shared" si="1106"/>
        <v/>
      </c>
      <c r="BU1502" s="742" t="str">
        <f t="shared" si="1120"/>
        <v/>
      </c>
      <c r="BV1502" s="742" t="str">
        <f t="shared" si="1121"/>
        <v/>
      </c>
      <c r="BW1502" s="742" t="str">
        <f t="shared" si="1122"/>
        <v/>
      </c>
      <c r="BX1502" s="741" t="str">
        <f t="shared" si="1123"/>
        <v/>
      </c>
      <c r="BY1502" s="733" t="str">
        <f t="shared" si="1107"/>
        <v/>
      </c>
      <c r="BZ1502" s="732" t="str">
        <f t="shared" si="1115"/>
        <v/>
      </c>
      <c r="CA1502" s="732" t="str">
        <f t="shared" si="1110"/>
        <v/>
      </c>
      <c r="CB1502" s="734" t="str">
        <f t="shared" si="1116"/>
        <v/>
      </c>
      <c r="CC1502" s="733" t="str">
        <f t="shared" si="1108"/>
        <v/>
      </c>
      <c r="CD1502" s="740" t="str">
        <f t="shared" si="1124"/>
        <v/>
      </c>
      <c r="CE1502" s="732" t="str">
        <f t="shared" si="1111"/>
        <v/>
      </c>
      <c r="CF1502" s="739" t="str">
        <f t="shared" si="1125"/>
        <v/>
      </c>
      <c r="CG1502" s="737"/>
      <c r="CH1502" s="736" t="str">
        <f t="shared" si="1091"/>
        <v/>
      </c>
      <c r="CI1502" s="738" t="str">
        <f t="shared" si="1092"/>
        <v/>
      </c>
      <c r="CJ1502" s="737"/>
      <c r="CK1502" s="736" t="str">
        <f t="shared" si="1093"/>
        <v/>
      </c>
      <c r="CL1502" s="735" t="str">
        <f t="shared" si="1094"/>
        <v/>
      </c>
      <c r="CM1502" s="733" t="e">
        <f t="shared" si="1095"/>
        <v>#DIV/0!</v>
      </c>
      <c r="CN1502" s="732" t="e">
        <f t="shared" si="1126"/>
        <v>#DIV/0!</v>
      </c>
      <c r="CO1502" s="732" t="e">
        <f t="shared" si="1096"/>
        <v>#DIV/0!</v>
      </c>
      <c r="CP1502" s="734" t="e">
        <f t="shared" si="1127"/>
        <v>#DIV/0!</v>
      </c>
      <c r="CQ1502" s="733" t="str">
        <f t="shared" si="1097"/>
        <v/>
      </c>
      <c r="CR1502" s="732" t="str">
        <f t="shared" si="1118"/>
        <v/>
      </c>
      <c r="CS1502" s="732" t="str">
        <f t="shared" si="1098"/>
        <v/>
      </c>
      <c r="CT1502" s="731" t="str">
        <f t="shared" si="1119"/>
        <v/>
      </c>
      <c r="CV1502" s="733" t="e">
        <f>IF($H$1=1,'Process Capability'!$F$7,CX1502)</f>
        <v>#DIV/0!</v>
      </c>
      <c r="CW1502" s="732" t="e">
        <f t="shared" si="1099"/>
        <v>#DIV/0!</v>
      </c>
      <c r="CX1502" s="732" t="e">
        <f t="shared" si="1100"/>
        <v>#DIV/0!</v>
      </c>
      <c r="CY1502" s="732" t="e">
        <f t="shared" si="1101"/>
        <v>#DIV/0!</v>
      </c>
      <c r="CZ1502" s="732" t="e">
        <f>IF($H$1=1,'Process Capability'!$F$8,CX1502)</f>
        <v>#DIV/0!</v>
      </c>
      <c r="DA1502" s="732" t="e">
        <f>IF($H$1=1,MAX('Process Capability'!$F$7,'Process Capability'!$F$8)-MIN('Process Capability'!$F$7,'Process Capability'!$F$8),DC1502)</f>
        <v>#DIV/0!</v>
      </c>
      <c r="DB1502" s="732" t="e">
        <f t="shared" si="1102"/>
        <v>#DIV/0!</v>
      </c>
      <c r="DC1502" s="731" t="e">
        <f t="shared" si="1103"/>
        <v>#DIV/0!</v>
      </c>
    </row>
    <row r="1503" spans="1:107" ht="13.5" thickBot="1" x14ac:dyDescent="0.25">
      <c r="A1503" s="733" t="str">
        <f>IF(C1503=0,IF('Process Capability'!$F$6=1,'Process Capability'!D1511,IF('Process Capability'!$F$6=2,I1353,IF('Process Capability'!$F$6=3,N1403,IF('Process Capability'!$F$6=4,T1428,IF('Process Capability'!$F$6=5,AA1443,IF('Process Capability'!$F$6=6,AI1453,"")))))),"")</f>
        <v/>
      </c>
      <c r="B1503" s="731" t="str">
        <f>IF(D1503=0,IF('Process Capability'!$F$6=1,H1503,IF('Process Capability'!$F$6=2,J1353,IF('Process Capability'!$F$6=3,O1403,IF('Process Capability'!$F$6=4,U1428,IF('Process Capability'!$F$6=5,AB1443,IF('Process Capability'!$F$6=6,AJ1453,"")))))),"")</f>
        <v/>
      </c>
      <c r="C1503" s="701" t="str">
        <f>IF('Process Capability'!$F$6=1,COUNTBLANK('Process Capability'!D1511),IF('Process Capability'!$F$6=2,COUNTBLANK(I1503),IF('Process Capability'!$F$6=3,COUNTBLANK(N1503),IF('Process Capability'!$F$6=4,COUNTBLANK(T1503),IF('Process Capability'!$F$6=5,COUNTBLANK(AA1503),IF('Process Capability'!$F$6=6,COUNTBLANK(AI1503),""))))))</f>
        <v/>
      </c>
      <c r="D1503" s="701" t="str">
        <f>IF('Process Capability'!$F$6=1,COUNTBLANK(H1503),IF('Process Capability'!$F$6=2,COUNTBLANK(J1503),IF('Process Capability'!$F$6=3,COUNTBLANK(O1503),IF('Process Capability'!$F$6=4,COUNTBLANK(U1503),IF('Process Capability'!$F$6=5,COUNTBLANK(AB1503),IF('Process Capability'!$F$6=6,COUNTBLANK(AJ1503),""))))))</f>
        <v/>
      </c>
      <c r="G1503" s="749" t="str">
        <f>IF(COUNTBLANK('Process Capability'!D1511)=1,"",'Process Capability'!D1511)</f>
        <v/>
      </c>
      <c r="H1503" s="748" t="str">
        <f>IF(COUNTBLANK('Process Capability'!D1511)=1,"",MAX('Process Capability'!D1510:D1511)-MIN('Process Capability'!D1510:D1511))</f>
        <v/>
      </c>
      <c r="AS1503" s="743">
        <v>1500</v>
      </c>
      <c r="AT1503" s="732">
        <f t="shared" si="1109"/>
        <v>750</v>
      </c>
      <c r="AU1503" s="732">
        <f t="shared" si="1112"/>
        <v>500</v>
      </c>
      <c r="AV1503" s="742">
        <f t="shared" si="1113"/>
        <v>375</v>
      </c>
      <c r="AW1503" s="732">
        <f t="shared" si="1114"/>
        <v>300</v>
      </c>
      <c r="AX1503" s="734">
        <f t="shared" si="1117"/>
        <v>250</v>
      </c>
      <c r="AY1503" s="662" t="str">
        <f t="shared" si="1086"/>
        <v/>
      </c>
      <c r="BL1503" s="733" t="str">
        <f t="shared" si="1084"/>
        <v/>
      </c>
      <c r="BM1503" s="747" t="str">
        <f t="shared" si="1085"/>
        <v/>
      </c>
      <c r="BN1503" s="746" t="str">
        <f t="shared" si="1087"/>
        <v/>
      </c>
      <c r="BO1503" s="745" t="str">
        <f t="shared" si="1088"/>
        <v/>
      </c>
      <c r="BP1503" s="744" t="str">
        <f t="shared" si="1104"/>
        <v/>
      </c>
      <c r="BQ1503" s="743" t="str">
        <f t="shared" si="1089"/>
        <v/>
      </c>
      <c r="BR1503" s="732" t="str">
        <f t="shared" si="1090"/>
        <v/>
      </c>
      <c r="BS1503" s="732" t="str">
        <f t="shared" si="1105"/>
        <v/>
      </c>
      <c r="BT1503" s="732" t="str">
        <f t="shared" si="1106"/>
        <v/>
      </c>
      <c r="BU1503" s="742" t="str">
        <f t="shared" si="1120"/>
        <v/>
      </c>
      <c r="BV1503" s="742" t="str">
        <f t="shared" si="1121"/>
        <v/>
      </c>
      <c r="BW1503" s="742" t="str">
        <f t="shared" si="1122"/>
        <v/>
      </c>
      <c r="BX1503" s="741" t="str">
        <f t="shared" si="1123"/>
        <v/>
      </c>
      <c r="BY1503" s="733" t="str">
        <f t="shared" si="1107"/>
        <v/>
      </c>
      <c r="BZ1503" s="732" t="str">
        <f t="shared" si="1115"/>
        <v/>
      </c>
      <c r="CA1503" s="732" t="str">
        <f t="shared" si="1110"/>
        <v/>
      </c>
      <c r="CB1503" s="734" t="str">
        <f t="shared" si="1116"/>
        <v/>
      </c>
      <c r="CC1503" s="733" t="str">
        <f t="shared" si="1108"/>
        <v/>
      </c>
      <c r="CD1503" s="740" t="str">
        <f t="shared" si="1124"/>
        <v/>
      </c>
      <c r="CE1503" s="732" t="str">
        <f t="shared" si="1111"/>
        <v/>
      </c>
      <c r="CF1503" s="739" t="str">
        <f t="shared" si="1125"/>
        <v/>
      </c>
      <c r="CG1503" s="737"/>
      <c r="CH1503" s="736" t="str">
        <f t="shared" si="1091"/>
        <v/>
      </c>
      <c r="CI1503" s="738" t="str">
        <f t="shared" si="1092"/>
        <v/>
      </c>
      <c r="CJ1503" s="737"/>
      <c r="CK1503" s="736" t="str">
        <f t="shared" si="1093"/>
        <v/>
      </c>
      <c r="CL1503" s="735" t="str">
        <f t="shared" si="1094"/>
        <v/>
      </c>
      <c r="CM1503" s="733" t="e">
        <f t="shared" si="1095"/>
        <v>#DIV/0!</v>
      </c>
      <c r="CN1503" s="732" t="e">
        <f t="shared" si="1126"/>
        <v>#DIV/0!</v>
      </c>
      <c r="CO1503" s="732" t="e">
        <f t="shared" si="1096"/>
        <v>#DIV/0!</v>
      </c>
      <c r="CP1503" s="734" t="e">
        <f t="shared" si="1127"/>
        <v>#DIV/0!</v>
      </c>
      <c r="CQ1503" s="733" t="str">
        <f t="shared" si="1097"/>
        <v/>
      </c>
      <c r="CR1503" s="732" t="str">
        <f t="shared" si="1118"/>
        <v/>
      </c>
      <c r="CS1503" s="732" t="str">
        <f t="shared" si="1098"/>
        <v/>
      </c>
      <c r="CT1503" s="731" t="str">
        <f t="shared" si="1119"/>
        <v/>
      </c>
      <c r="CV1503" s="733" t="e">
        <f>IF($H$1=1,'Process Capability'!$F$7,CX1503)</f>
        <v>#DIV/0!</v>
      </c>
      <c r="CW1503" s="732" t="e">
        <f t="shared" si="1099"/>
        <v>#DIV/0!</v>
      </c>
      <c r="CX1503" s="732" t="e">
        <f t="shared" si="1100"/>
        <v>#DIV/0!</v>
      </c>
      <c r="CY1503" s="732" t="e">
        <f t="shared" si="1101"/>
        <v>#DIV/0!</v>
      </c>
      <c r="CZ1503" s="732" t="e">
        <f>IF($H$1=1,'Process Capability'!$F$8,CX1503)</f>
        <v>#DIV/0!</v>
      </c>
      <c r="DA1503" s="732" t="e">
        <f>IF($H$1=1,MAX('Process Capability'!$F$7,'Process Capability'!$F$8)-MIN('Process Capability'!$F$7,'Process Capability'!$F$8),DC1503)</f>
        <v>#DIV/0!</v>
      </c>
      <c r="DB1503" s="732" t="e">
        <f t="shared" si="1102"/>
        <v>#DIV/0!</v>
      </c>
      <c r="DC1503" s="731" t="e">
        <f t="shared" si="1103"/>
        <v>#DIV/0!</v>
      </c>
    </row>
    <row r="1504" spans="1:107" x14ac:dyDescent="0.2">
      <c r="BM1504" s="730" t="s">
        <v>663</v>
      </c>
      <c r="BN1504" s="729">
        <f>SUM(BN4:BN1503)</f>
        <v>0</v>
      </c>
      <c r="BO1504" s="728">
        <f>SUM(BO4:BO1503)</f>
        <v>0</v>
      </c>
      <c r="BP1504" s="727">
        <f>SUM(BP4:BP1503)</f>
        <v>0</v>
      </c>
      <c r="BT1504" s="726" t="s">
        <v>663</v>
      </c>
      <c r="BU1504" s="725">
        <f>SUM(BU12:BU1503)</f>
        <v>0</v>
      </c>
      <c r="BV1504" s="724">
        <f>SUM(BV12:BV1503)</f>
        <v>0</v>
      </c>
      <c r="BW1504" s="724">
        <f>SUM(BW12:BW1503)</f>
        <v>0</v>
      </c>
      <c r="BX1504" s="723">
        <f>SUM(BX12:BX1503)</f>
        <v>0</v>
      </c>
      <c r="BY1504" s="721" t="s">
        <v>663</v>
      </c>
      <c r="BZ1504" s="720">
        <f>SUM(BZ9:BZ1503)</f>
        <v>0</v>
      </c>
      <c r="CA1504" s="720"/>
      <c r="CB1504" s="722">
        <f>SUM(CB9:CB1503)</f>
        <v>0</v>
      </c>
      <c r="CC1504" s="721" t="s">
        <v>663</v>
      </c>
      <c r="CD1504" s="720">
        <f>SUM(CD18:CD1503)</f>
        <v>0</v>
      </c>
      <c r="CE1504" s="720"/>
      <c r="CF1504" s="719">
        <f>SUM(CF18:CF1503)</f>
        <v>0</v>
      </c>
      <c r="CG1504" s="721" t="s">
        <v>663</v>
      </c>
      <c r="CH1504" s="720">
        <f>SUM(CH4:CH1503)</f>
        <v>0</v>
      </c>
      <c r="CI1504" s="722">
        <f>SUM(CI4:CI1503)</f>
        <v>0</v>
      </c>
      <c r="CJ1504" s="721" t="s">
        <v>663</v>
      </c>
      <c r="CK1504" s="720">
        <f>SUM(CK4:CK1503)</f>
        <v>0</v>
      </c>
      <c r="CL1504" s="719">
        <f>SUM(CL4:CL1503)</f>
        <v>0</v>
      </c>
      <c r="CM1504" s="718" t="s">
        <v>663</v>
      </c>
      <c r="CN1504" s="717" t="e">
        <f>SUM(CN18:CN1503)</f>
        <v>#DIV/0!</v>
      </c>
      <c r="CO1504" s="717"/>
      <c r="CP1504" s="716" t="e">
        <f>SUM(CP18:CP1503)</f>
        <v>#DIV/0!</v>
      </c>
      <c r="CQ1504" s="718" t="s">
        <v>663</v>
      </c>
      <c r="CR1504" s="717">
        <f>SUM(CR11:CR1503)</f>
        <v>0</v>
      </c>
      <c r="CS1504" s="717"/>
      <c r="CT1504" s="716">
        <f>SUM(CT11:CT1503)</f>
        <v>0</v>
      </c>
    </row>
    <row r="1505" spans="65:98" ht="13.5" thickBot="1" x14ac:dyDescent="0.25">
      <c r="BM1505" s="714" t="s">
        <v>661</v>
      </c>
      <c r="BN1505" s="713" t="str">
        <f>IF(SUM(BN1504:BP1504)&gt;0,"Fail","Pass")</f>
        <v>Pass</v>
      </c>
      <c r="BO1505" s="712"/>
      <c r="BP1505" s="715"/>
      <c r="BT1505" s="714" t="s">
        <v>661</v>
      </c>
      <c r="BU1505" s="713" t="str">
        <f>IF(SUM(BU1504:BX1504)&gt;0,"Fail","Pass")</f>
        <v>Pass</v>
      </c>
      <c r="BV1505" s="712"/>
      <c r="BW1505" s="712"/>
      <c r="BX1505" s="711"/>
      <c r="BY1505" s="705" t="s">
        <v>661</v>
      </c>
      <c r="BZ1505" s="704" t="str">
        <f>IF(SUM(BY1504:CB1504)&gt;0,"Fail","Pass")</f>
        <v>Pass</v>
      </c>
      <c r="CA1505" s="704"/>
      <c r="CB1505" s="703"/>
      <c r="CC1505" s="705" t="s">
        <v>661</v>
      </c>
      <c r="CD1505" s="704" t="str">
        <f>IF(SUM(CC1504:CF1504)&gt;0,"Fail","Pass")</f>
        <v>Pass</v>
      </c>
      <c r="CE1505" s="704"/>
      <c r="CF1505" s="710"/>
      <c r="CG1505" s="708" t="s">
        <v>662</v>
      </c>
      <c r="CH1505" s="707" t="str">
        <f>IF(CH1504&gt;(2/3*COUNT(BL4:BL1503)),1,"")</f>
        <v/>
      </c>
      <c r="CI1505" s="709" t="str">
        <f>IF(CI1504&gt;(2/3*COUNT(BM4:BM1503)),1,"")</f>
        <v/>
      </c>
      <c r="CJ1505" s="708" t="s">
        <v>662</v>
      </c>
      <c r="CK1505" s="707" t="str">
        <f>IF(CK1504&gt;(1/3*COUNT(BL4:BL1503)),1,"")</f>
        <v/>
      </c>
      <c r="CL1505" s="706" t="str">
        <f>IF(CL1504&gt;(1/3*COUNT(BM4:BM1503)),1,"")</f>
        <v/>
      </c>
      <c r="CM1505" s="705" t="s">
        <v>661</v>
      </c>
      <c r="CN1505" s="704" t="e">
        <f>IF(SUM(CM1504:CP1504)&gt;0,"Fail","Pass")</f>
        <v>#DIV/0!</v>
      </c>
      <c r="CO1505" s="704"/>
      <c r="CP1505" s="703"/>
      <c r="CQ1505" s="705" t="s">
        <v>661</v>
      </c>
      <c r="CR1505" s="704" t="str">
        <f>IF(SUM(CQ1504:CT1504)&gt;0,"Fail","Pass")</f>
        <v>Pass</v>
      </c>
      <c r="CS1505" s="704"/>
      <c r="CT1505" s="703"/>
    </row>
    <row r="1506" spans="65:98" ht="13.5" thickBot="1" x14ac:dyDescent="0.25">
      <c r="CG1506" s="705" t="s">
        <v>661</v>
      </c>
      <c r="CH1506" s="704" t="str">
        <f>IF(SUM(CH1505:CI1505)&gt;0,"Fail","Pass")</f>
        <v>Pass</v>
      </c>
      <c r="CI1506" s="703"/>
      <c r="CJ1506" s="705" t="s">
        <v>661</v>
      </c>
      <c r="CK1506" s="704" t="str">
        <f>IF(SUM(CK1505:CL1505)&gt;0,"Fail","Pass")</f>
        <v>Pass</v>
      </c>
      <c r="CL1506" s="703"/>
    </row>
  </sheetData>
  <mergeCells count="18">
    <mergeCell ref="CG2:CI2"/>
    <mergeCell ref="CJ2:CL2"/>
    <mergeCell ref="BD12:BE12"/>
    <mergeCell ref="BN2:BP2"/>
    <mergeCell ref="BQ2:BX2"/>
    <mergeCell ref="BY2:CB2"/>
    <mergeCell ref="BH2:BI2"/>
    <mergeCell ref="BD2:BG2"/>
    <mergeCell ref="BD14:BE14"/>
    <mergeCell ref="BD15:BE15"/>
    <mergeCell ref="BD16:BE16"/>
    <mergeCell ref="AL3:AQ3"/>
    <mergeCell ref="CC2:CF2"/>
    <mergeCell ref="L3:M3"/>
    <mergeCell ref="Q3:S3"/>
    <mergeCell ref="W3:Z3"/>
    <mergeCell ref="AD3:AH3"/>
    <mergeCell ref="BD13:BE13"/>
  </mergeCells>
  <pageMargins left="0.75" right="0.75" top="1" bottom="1" header="0.5" footer="0.5"/>
  <pageSetup orientation="portrait" verticalDpi="0" r:id="rId1"/>
  <headerFooter alignWithMargins="0">
    <oddFooter>&amp;L&amp;1#&amp;"Calibri"&amp;10&amp;K000000Caterpillar - Confidential Green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3">
    <tabColor rgb="FF00B050"/>
    <pageSetUpPr fitToPage="1"/>
  </sheetPr>
  <dimension ref="F1:N181"/>
  <sheetViews>
    <sheetView showGridLines="0" showRowColHeaders="0" zoomScaleNormal="100" zoomScaleSheetLayoutView="100" workbookViewId="0">
      <selection activeCell="S12" sqref="S12"/>
    </sheetView>
  </sheetViews>
  <sheetFormatPr defaultRowHeight="12.75" x14ac:dyDescent="0.2"/>
  <cols>
    <col min="1" max="5" width="7.5703125" customWidth="1"/>
    <col min="6" max="6" width="7.140625" customWidth="1"/>
    <col min="7" max="8" width="17" customWidth="1"/>
    <col min="9" max="9" width="4.7109375" customWidth="1"/>
    <col min="10" max="12" width="12.7109375" customWidth="1"/>
    <col min="13" max="13" width="4.28515625" customWidth="1"/>
    <col min="14" max="14" width="4.140625" customWidth="1"/>
  </cols>
  <sheetData>
    <row r="1" spans="6:14" ht="13.5" thickBot="1" x14ac:dyDescent="0.25"/>
    <row r="2" spans="6:14" s="49" customFormat="1" ht="36.75" customHeight="1" x14ac:dyDescent="0.4">
      <c r="F2" s="497" t="s">
        <v>292</v>
      </c>
      <c r="G2" s="498"/>
      <c r="H2" s="498"/>
      <c r="I2" s="498"/>
      <c r="J2" s="1324" t="s">
        <v>220</v>
      </c>
      <c r="K2" s="1173"/>
      <c r="L2" s="1173"/>
      <c r="M2" s="1173"/>
      <c r="N2" s="1174"/>
    </row>
    <row r="3" spans="6:14" ht="18" customHeight="1" thickBot="1" x14ac:dyDescent="0.25">
      <c r="F3" s="496"/>
      <c r="G3" s="499"/>
      <c r="H3" s="499"/>
      <c r="I3" s="499"/>
      <c r="J3" s="1175"/>
      <c r="K3" s="1175"/>
      <c r="L3" s="1175"/>
      <c r="M3" s="1175"/>
      <c r="N3" s="1176"/>
    </row>
    <row r="4" spans="6:14" ht="12" customHeight="1" thickBot="1" x14ac:dyDescent="0.25">
      <c r="F4" s="1010" t="e">
        <f>INTRO!H3</f>
        <v>#N/A</v>
      </c>
      <c r="G4" s="1011"/>
      <c r="H4" s="1011"/>
      <c r="I4" s="1011"/>
      <c r="J4" s="1011"/>
      <c r="K4" s="1011"/>
      <c r="L4" s="1011"/>
      <c r="M4" s="1011"/>
      <c r="N4" s="1012"/>
    </row>
    <row r="5" spans="6:14" ht="12" customHeight="1" x14ac:dyDescent="0.2">
      <c r="F5" s="1187" t="s">
        <v>185</v>
      </c>
      <c r="G5" s="1188"/>
      <c r="H5" s="1188"/>
      <c r="I5" s="1189"/>
      <c r="J5" s="1187" t="s">
        <v>244</v>
      </c>
      <c r="K5" s="1188"/>
      <c r="L5" s="1188"/>
      <c r="M5" s="1188"/>
      <c r="N5" s="1189"/>
    </row>
    <row r="6" spans="6:14" ht="13.5" thickBot="1" x14ac:dyDescent="0.25">
      <c r="F6" s="1195" t="str">
        <f>INTRO!$H$20</f>
        <v>Example: INDUSTRIES</v>
      </c>
      <c r="G6" s="1196"/>
      <c r="H6" s="1196"/>
      <c r="I6" s="1203"/>
      <c r="J6" s="1195" t="str">
        <f>INTRO!$H$12</f>
        <v>Example: 1001234</v>
      </c>
      <c r="K6" s="1197"/>
      <c r="L6" s="1193" t="str">
        <f>INTRO!H13</f>
        <v>Example: 1</v>
      </c>
      <c r="M6" s="1193"/>
      <c r="N6" s="1194"/>
    </row>
    <row r="7" spans="6:14" ht="12" customHeight="1" x14ac:dyDescent="0.2">
      <c r="F7" s="1187" t="s">
        <v>227</v>
      </c>
      <c r="G7" s="1188"/>
      <c r="H7" s="1188"/>
      <c r="I7" s="1189"/>
      <c r="J7" s="1187" t="s">
        <v>48</v>
      </c>
      <c r="K7" s="1188"/>
      <c r="L7" s="1189"/>
      <c r="M7" s="1187" t="s">
        <v>50</v>
      </c>
      <c r="N7" s="1189"/>
    </row>
    <row r="8" spans="6:14" ht="13.5" thickBot="1" x14ac:dyDescent="0.25">
      <c r="F8" s="1126"/>
      <c r="G8" s="1127"/>
      <c r="H8" s="1127"/>
      <c r="I8" s="1128"/>
      <c r="J8" s="1100" t="str">
        <f>INTRO!$H$11</f>
        <v>Example: Part Name</v>
      </c>
      <c r="K8" s="1101"/>
      <c r="L8" s="1102"/>
      <c r="M8" s="1105"/>
      <c r="N8" s="1107"/>
    </row>
    <row r="9" spans="6:14" x14ac:dyDescent="0.2">
      <c r="F9" s="272"/>
      <c r="G9" s="273"/>
      <c r="H9" s="273"/>
      <c r="I9" s="273"/>
      <c r="J9" s="273"/>
      <c r="K9" s="273"/>
      <c r="L9" s="273"/>
      <c r="M9" s="273"/>
      <c r="N9" s="274"/>
    </row>
    <row r="10" spans="6:14" ht="10.5" customHeight="1" x14ac:dyDescent="0.2">
      <c r="F10" s="1327" t="s">
        <v>221</v>
      </c>
      <c r="G10" s="1310" t="s">
        <v>133</v>
      </c>
      <c r="H10" s="1316"/>
      <c r="I10" s="1317"/>
      <c r="J10" s="1310" t="s">
        <v>134</v>
      </c>
      <c r="K10" s="1312"/>
      <c r="L10" s="1313"/>
      <c r="M10" s="1310" t="s">
        <v>131</v>
      </c>
      <c r="N10" s="1325" t="s">
        <v>218</v>
      </c>
    </row>
    <row r="11" spans="6:14" ht="9.75" customHeight="1" thickBot="1" x14ac:dyDescent="0.25">
      <c r="F11" s="1328" t="s">
        <v>129</v>
      </c>
      <c r="G11" s="1318"/>
      <c r="H11" s="1319"/>
      <c r="I11" s="1320"/>
      <c r="J11" s="1311"/>
      <c r="K11" s="1314"/>
      <c r="L11" s="1315"/>
      <c r="M11" s="1311"/>
      <c r="N11" s="1326" t="s">
        <v>131</v>
      </c>
    </row>
    <row r="12" spans="6:14" s="7" customFormat="1" ht="31.5" customHeight="1" x14ac:dyDescent="0.2">
      <c r="F12" s="290"/>
      <c r="G12" s="1300"/>
      <c r="H12" s="1301"/>
      <c r="I12" s="1302"/>
      <c r="J12" s="36"/>
      <c r="K12" s="29"/>
      <c r="L12" s="30"/>
      <c r="M12" s="34"/>
      <c r="N12" s="291"/>
    </row>
    <row r="13" spans="6:14" s="7" customFormat="1" ht="15.6" customHeight="1" x14ac:dyDescent="0.2">
      <c r="F13" s="290"/>
      <c r="G13" s="1300"/>
      <c r="H13" s="1301"/>
      <c r="I13" s="1302"/>
      <c r="J13" s="36"/>
      <c r="K13" s="29"/>
      <c r="L13" s="30"/>
      <c r="M13" s="34"/>
      <c r="N13" s="291"/>
    </row>
    <row r="14" spans="6:14" s="7" customFormat="1" ht="15.6" customHeight="1" x14ac:dyDescent="0.2">
      <c r="F14" s="290"/>
      <c r="G14" s="1300"/>
      <c r="H14" s="1301"/>
      <c r="I14" s="1302"/>
      <c r="J14" s="36"/>
      <c r="K14" s="29"/>
      <c r="L14" s="30"/>
      <c r="M14" s="34"/>
      <c r="N14" s="291"/>
    </row>
    <row r="15" spans="6:14" s="7" customFormat="1" ht="15.6" customHeight="1" x14ac:dyDescent="0.2">
      <c r="F15" s="290"/>
      <c r="G15" s="265"/>
      <c r="H15" s="266"/>
      <c r="I15" s="267"/>
      <c r="J15" s="36"/>
      <c r="K15" s="29"/>
      <c r="L15" s="30"/>
      <c r="M15" s="34"/>
      <c r="N15" s="291"/>
    </row>
    <row r="16" spans="6:14" s="7" customFormat="1" ht="15.6" customHeight="1" x14ac:dyDescent="0.2">
      <c r="F16" s="290"/>
      <c r="G16" s="265"/>
      <c r="H16" s="266"/>
      <c r="I16" s="267"/>
      <c r="J16" s="36"/>
      <c r="K16" s="29"/>
      <c r="L16" s="30"/>
      <c r="M16" s="34"/>
      <c r="N16" s="291"/>
    </row>
    <row r="17" spans="6:14" s="7" customFormat="1" ht="15.6" customHeight="1" x14ac:dyDescent="0.2">
      <c r="F17" s="290"/>
      <c r="G17" s="265"/>
      <c r="H17" s="266"/>
      <c r="I17" s="267"/>
      <c r="J17" s="36"/>
      <c r="K17" s="29"/>
      <c r="L17" s="30"/>
      <c r="M17" s="34"/>
      <c r="N17" s="291"/>
    </row>
    <row r="18" spans="6:14" s="7" customFormat="1" ht="15.6" customHeight="1" x14ac:dyDescent="0.2">
      <c r="F18" s="290"/>
      <c r="G18" s="265"/>
      <c r="H18" s="266"/>
      <c r="I18" s="267"/>
      <c r="J18" s="36"/>
      <c r="K18" s="29"/>
      <c r="L18" s="30"/>
      <c r="M18" s="34"/>
      <c r="N18" s="291"/>
    </row>
    <row r="19" spans="6:14" s="7" customFormat="1" ht="15.6" customHeight="1" x14ac:dyDescent="0.2">
      <c r="F19" s="290"/>
      <c r="G19" s="265"/>
      <c r="H19" s="266"/>
      <c r="I19" s="267"/>
      <c r="J19" s="36"/>
      <c r="K19" s="29"/>
      <c r="L19" s="30"/>
      <c r="M19" s="34"/>
      <c r="N19" s="291"/>
    </row>
    <row r="20" spans="6:14" s="7" customFormat="1" ht="15.6" customHeight="1" x14ac:dyDescent="0.2">
      <c r="F20" s="290"/>
      <c r="G20" s="265"/>
      <c r="H20" s="266"/>
      <c r="I20" s="267"/>
      <c r="J20" s="36"/>
      <c r="K20" s="29"/>
      <c r="L20" s="30"/>
      <c r="M20" s="34"/>
      <c r="N20" s="291"/>
    </row>
    <row r="21" spans="6:14" s="7" customFormat="1" ht="15.6" customHeight="1" x14ac:dyDescent="0.2">
      <c r="F21" s="290"/>
      <c r="G21" s="265"/>
      <c r="H21" s="266"/>
      <c r="I21" s="267"/>
      <c r="J21" s="36"/>
      <c r="K21" s="29"/>
      <c r="L21" s="30"/>
      <c r="M21" s="34"/>
      <c r="N21" s="291"/>
    </row>
    <row r="22" spans="6:14" s="7" customFormat="1" ht="15.6" customHeight="1" x14ac:dyDescent="0.2">
      <c r="F22" s="290"/>
      <c r="G22" s="265"/>
      <c r="H22" s="266"/>
      <c r="I22" s="267"/>
      <c r="J22" s="36"/>
      <c r="K22" s="29"/>
      <c r="L22" s="30"/>
      <c r="M22" s="34"/>
      <c r="N22" s="291"/>
    </row>
    <row r="23" spans="6:14" s="7" customFormat="1" ht="15.6" customHeight="1" x14ac:dyDescent="0.2">
      <c r="F23" s="290"/>
      <c r="G23" s="265"/>
      <c r="H23" s="266"/>
      <c r="I23" s="267"/>
      <c r="J23" s="36"/>
      <c r="K23" s="29"/>
      <c r="L23" s="30"/>
      <c r="M23" s="34"/>
      <c r="N23" s="291"/>
    </row>
    <row r="24" spans="6:14" s="7" customFormat="1" ht="15.6" customHeight="1" x14ac:dyDescent="0.2">
      <c r="F24" s="290"/>
      <c r="G24" s="265"/>
      <c r="H24" s="266"/>
      <c r="I24" s="267"/>
      <c r="J24" s="36"/>
      <c r="K24" s="29"/>
      <c r="L24" s="30"/>
      <c r="M24" s="34"/>
      <c r="N24" s="291"/>
    </row>
    <row r="25" spans="6:14" s="7" customFormat="1" ht="15.6" customHeight="1" x14ac:dyDescent="0.2">
      <c r="F25" s="290"/>
      <c r="G25" s="265"/>
      <c r="H25" s="266"/>
      <c r="I25" s="267"/>
      <c r="J25" s="36"/>
      <c r="K25" s="29"/>
      <c r="L25" s="30"/>
      <c r="M25" s="34"/>
      <c r="N25" s="291"/>
    </row>
    <row r="26" spans="6:14" s="7" customFormat="1" ht="15.6" customHeight="1" x14ac:dyDescent="0.2">
      <c r="F26" s="290"/>
      <c r="G26" s="265"/>
      <c r="H26" s="266"/>
      <c r="I26" s="267"/>
      <c r="J26" s="36"/>
      <c r="K26" s="29"/>
      <c r="L26" s="30"/>
      <c r="M26" s="34"/>
      <c r="N26" s="291"/>
    </row>
    <row r="27" spans="6:14" s="7" customFormat="1" ht="15.6" customHeight="1" x14ac:dyDescent="0.2">
      <c r="F27" s="290"/>
      <c r="G27" s="265"/>
      <c r="H27" s="266"/>
      <c r="I27" s="267"/>
      <c r="J27" s="36"/>
      <c r="K27" s="29"/>
      <c r="L27" s="30"/>
      <c r="M27" s="34"/>
      <c r="N27" s="291"/>
    </row>
    <row r="28" spans="6:14" s="7" customFormat="1" ht="15.6" customHeight="1" x14ac:dyDescent="0.2">
      <c r="F28" s="290"/>
      <c r="G28" s="265"/>
      <c r="H28" s="266"/>
      <c r="I28" s="267"/>
      <c r="J28" s="36"/>
      <c r="K28" s="29"/>
      <c r="L28" s="30"/>
      <c r="M28" s="34"/>
      <c r="N28" s="291"/>
    </row>
    <row r="29" spans="6:14" s="7" customFormat="1" ht="15.6" customHeight="1" x14ac:dyDescent="0.2">
      <c r="F29" s="290"/>
      <c r="G29" s="265"/>
      <c r="H29" s="266"/>
      <c r="I29" s="267"/>
      <c r="J29" s="36"/>
      <c r="K29" s="29"/>
      <c r="L29" s="30"/>
      <c r="M29" s="34"/>
      <c r="N29" s="291"/>
    </row>
    <row r="30" spans="6:14" s="7" customFormat="1" ht="15.6" customHeight="1" x14ac:dyDescent="0.2">
      <c r="F30" s="290"/>
      <c r="G30" s="265"/>
      <c r="H30" s="266"/>
      <c r="I30" s="267"/>
      <c r="J30" s="36"/>
      <c r="K30" s="29"/>
      <c r="L30" s="30"/>
      <c r="M30" s="34"/>
      <c r="N30" s="291"/>
    </row>
    <row r="31" spans="6:14" s="7" customFormat="1" ht="15.6" customHeight="1" x14ac:dyDescent="0.2">
      <c r="F31" s="290"/>
      <c r="G31" s="265"/>
      <c r="H31" s="266"/>
      <c r="I31" s="267"/>
      <c r="J31" s="36"/>
      <c r="K31" s="29"/>
      <c r="L31" s="30"/>
      <c r="M31" s="34"/>
      <c r="N31" s="291"/>
    </row>
    <row r="32" spans="6:14" s="7" customFormat="1" ht="15.6" customHeight="1" x14ac:dyDescent="0.2">
      <c r="F32" s="290"/>
      <c r="G32" s="265"/>
      <c r="H32" s="266"/>
      <c r="I32" s="267"/>
      <c r="J32" s="36"/>
      <c r="K32" s="29"/>
      <c r="L32" s="30"/>
      <c r="M32" s="34"/>
      <c r="N32" s="291"/>
    </row>
    <row r="33" spans="6:14" s="7" customFormat="1" ht="15.6" customHeight="1" x14ac:dyDescent="0.2">
      <c r="F33" s="290"/>
      <c r="G33" s="265"/>
      <c r="H33" s="266"/>
      <c r="I33" s="267"/>
      <c r="J33" s="36"/>
      <c r="K33" s="29"/>
      <c r="L33" s="30"/>
      <c r="M33" s="34"/>
      <c r="N33" s="291"/>
    </row>
    <row r="34" spans="6:14" s="7" customFormat="1" ht="15.6" customHeight="1" x14ac:dyDescent="0.2">
      <c r="F34" s="290"/>
      <c r="G34" s="265"/>
      <c r="H34" s="266"/>
      <c r="I34" s="267"/>
      <c r="J34" s="36"/>
      <c r="K34" s="29"/>
      <c r="L34" s="30"/>
      <c r="M34" s="34"/>
      <c r="N34" s="291"/>
    </row>
    <row r="35" spans="6:14" s="7" customFormat="1" ht="15.6" customHeight="1" x14ac:dyDescent="0.2">
      <c r="F35" s="290"/>
      <c r="G35" s="265"/>
      <c r="H35" s="266"/>
      <c r="I35" s="267"/>
      <c r="J35" s="36"/>
      <c r="K35" s="29"/>
      <c r="L35" s="30"/>
      <c r="M35" s="34"/>
      <c r="N35" s="291"/>
    </row>
    <row r="36" spans="6:14" s="7" customFormat="1" ht="15.6" customHeight="1" x14ac:dyDescent="0.2">
      <c r="F36" s="290"/>
      <c r="G36" s="265"/>
      <c r="H36" s="266"/>
      <c r="I36" s="267"/>
      <c r="J36" s="36"/>
      <c r="K36" s="29"/>
      <c r="L36" s="30"/>
      <c r="M36" s="34"/>
      <c r="N36" s="291"/>
    </row>
    <row r="37" spans="6:14" s="7" customFormat="1" ht="15.6" customHeight="1" x14ac:dyDescent="0.2">
      <c r="F37" s="290"/>
      <c r="G37" s="265"/>
      <c r="H37" s="266"/>
      <c r="I37" s="267"/>
      <c r="J37" s="36"/>
      <c r="K37" s="29"/>
      <c r="L37" s="30"/>
      <c r="M37" s="34"/>
      <c r="N37" s="291"/>
    </row>
    <row r="38" spans="6:14" s="7" customFormat="1" ht="15.6" customHeight="1" x14ac:dyDescent="0.2">
      <c r="F38" s="290"/>
      <c r="G38" s="265"/>
      <c r="H38" s="266"/>
      <c r="I38" s="267"/>
      <c r="J38" s="36"/>
      <c r="K38" s="29"/>
      <c r="L38" s="30"/>
      <c r="M38" s="34"/>
      <c r="N38" s="291"/>
    </row>
    <row r="39" spans="6:14" s="7" customFormat="1" ht="15.6" customHeight="1" x14ac:dyDescent="0.2">
      <c r="F39" s="290"/>
      <c r="G39" s="265"/>
      <c r="H39" s="266"/>
      <c r="I39" s="267"/>
      <c r="J39" s="36"/>
      <c r="K39" s="29"/>
      <c r="L39" s="30"/>
      <c r="M39" s="34"/>
      <c r="N39" s="291"/>
    </row>
    <row r="40" spans="6:14" s="7" customFormat="1" ht="15.6" customHeight="1" x14ac:dyDescent="0.2">
      <c r="F40" s="290"/>
      <c r="G40" s="265"/>
      <c r="H40" s="266"/>
      <c r="I40" s="267"/>
      <c r="J40" s="36"/>
      <c r="K40" s="29"/>
      <c r="L40" s="30"/>
      <c r="M40" s="34"/>
      <c r="N40" s="291"/>
    </row>
    <row r="41" spans="6:14" s="7" customFormat="1" ht="15.6" customHeight="1" x14ac:dyDescent="0.2">
      <c r="F41" s="290"/>
      <c r="G41" s="265"/>
      <c r="H41" s="266"/>
      <c r="I41" s="267"/>
      <c r="J41" s="36"/>
      <c r="K41" s="29"/>
      <c r="L41" s="30"/>
      <c r="M41" s="34"/>
      <c r="N41" s="291"/>
    </row>
    <row r="42" spans="6:14" s="7" customFormat="1" ht="15.6" customHeight="1" x14ac:dyDescent="0.2">
      <c r="F42" s="290"/>
      <c r="G42" s="265"/>
      <c r="H42" s="266"/>
      <c r="I42" s="267"/>
      <c r="J42" s="36"/>
      <c r="K42" s="29"/>
      <c r="L42" s="30"/>
      <c r="M42" s="34"/>
      <c r="N42" s="291"/>
    </row>
    <row r="43" spans="6:14" s="7" customFormat="1" ht="15.6" customHeight="1" x14ac:dyDescent="0.2">
      <c r="F43" s="290"/>
      <c r="G43" s="265"/>
      <c r="H43" s="266"/>
      <c r="I43" s="267"/>
      <c r="J43" s="36"/>
      <c r="K43" s="29"/>
      <c r="L43" s="30"/>
      <c r="M43" s="34"/>
      <c r="N43" s="291"/>
    </row>
    <row r="44" spans="6:14" s="7" customFormat="1" ht="15.6" customHeight="1" x14ac:dyDescent="0.2">
      <c r="F44" s="290"/>
      <c r="G44" s="265"/>
      <c r="H44" s="266"/>
      <c r="I44" s="267"/>
      <c r="J44" s="36"/>
      <c r="K44" s="29"/>
      <c r="L44" s="30"/>
      <c r="M44" s="34"/>
      <c r="N44" s="291"/>
    </row>
    <row r="45" spans="6:14" s="7" customFormat="1" ht="15.6" customHeight="1" thickBot="1" x14ac:dyDescent="0.25">
      <c r="F45" s="292"/>
      <c r="G45" s="293"/>
      <c r="H45" s="294"/>
      <c r="I45" s="295"/>
      <c r="J45" s="296"/>
      <c r="K45" s="297"/>
      <c r="L45" s="298"/>
      <c r="M45" s="299"/>
      <c r="N45" s="300"/>
    </row>
    <row r="46" spans="6:14" s="7" customFormat="1" ht="15.6" customHeight="1" x14ac:dyDescent="0.2">
      <c r="F46" s="1321" t="s">
        <v>221</v>
      </c>
      <c r="G46" s="1321" t="s">
        <v>133</v>
      </c>
      <c r="H46" s="1322"/>
      <c r="I46" s="1323"/>
      <c r="J46" s="1321" t="s">
        <v>134</v>
      </c>
      <c r="K46" s="1329"/>
      <c r="L46" s="1330"/>
      <c r="M46" s="1321" t="s">
        <v>131</v>
      </c>
      <c r="N46" s="1331" t="s">
        <v>218</v>
      </c>
    </row>
    <row r="47" spans="6:14" ht="10.5" customHeight="1" thickBot="1" x14ac:dyDescent="0.25">
      <c r="F47" s="1311" t="s">
        <v>129</v>
      </c>
      <c r="G47" s="1318"/>
      <c r="H47" s="1319"/>
      <c r="I47" s="1320"/>
      <c r="J47" s="1311"/>
      <c r="K47" s="1314"/>
      <c r="L47" s="1315"/>
      <c r="M47" s="1311"/>
      <c r="N47" s="1116" t="s">
        <v>131</v>
      </c>
    </row>
    <row r="48" spans="6:14" ht="9.75" customHeight="1" x14ac:dyDescent="0.2">
      <c r="F48" s="34"/>
      <c r="G48" s="63"/>
      <c r="H48" s="86"/>
      <c r="I48" s="64"/>
      <c r="J48" s="36"/>
      <c r="K48" s="29"/>
      <c r="L48" s="30"/>
      <c r="M48" s="34"/>
      <c r="N48" s="34"/>
    </row>
    <row r="49" spans="6:14" s="7" customFormat="1" ht="15.6" customHeight="1" x14ac:dyDescent="0.2">
      <c r="F49" s="34"/>
      <c r="G49" s="63"/>
      <c r="H49" s="86"/>
      <c r="I49" s="64"/>
      <c r="J49" s="36"/>
      <c r="K49" s="29"/>
      <c r="L49" s="30"/>
      <c r="M49" s="34"/>
      <c r="N49" s="34"/>
    </row>
    <row r="50" spans="6:14" s="7" customFormat="1" ht="15.6" customHeight="1" x14ac:dyDescent="0.2">
      <c r="F50" s="34"/>
      <c r="G50" s="63"/>
      <c r="H50" s="86"/>
      <c r="I50" s="64"/>
      <c r="J50" s="36"/>
      <c r="K50" s="29"/>
      <c r="L50" s="30"/>
      <c r="M50" s="34"/>
      <c r="N50" s="34"/>
    </row>
    <row r="51" spans="6:14" s="7" customFormat="1" ht="15.6" customHeight="1" x14ac:dyDescent="0.2">
      <c r="F51" s="34"/>
      <c r="G51" s="63"/>
      <c r="H51" s="86"/>
      <c r="I51" s="64"/>
      <c r="J51" s="36"/>
      <c r="K51" s="29"/>
      <c r="L51" s="30"/>
      <c r="M51" s="34"/>
      <c r="N51" s="34"/>
    </row>
    <row r="52" spans="6:14" s="7" customFormat="1" ht="15.6" customHeight="1" x14ac:dyDescent="0.2">
      <c r="F52" s="34"/>
      <c r="G52" s="63"/>
      <c r="H52" s="86"/>
      <c r="I52" s="64"/>
      <c r="J52" s="36"/>
      <c r="K52" s="29"/>
      <c r="L52" s="30"/>
      <c r="M52" s="34"/>
      <c r="N52" s="34"/>
    </row>
    <row r="53" spans="6:14" s="7" customFormat="1" ht="15.6" customHeight="1" x14ac:dyDescent="0.2">
      <c r="F53" s="34"/>
      <c r="G53" s="63"/>
      <c r="H53" s="86"/>
      <c r="I53" s="64"/>
      <c r="J53" s="36"/>
      <c r="K53" s="29"/>
      <c r="L53" s="30"/>
      <c r="M53" s="34"/>
      <c r="N53" s="34"/>
    </row>
    <row r="54" spans="6:14" s="7" customFormat="1" ht="15.6" customHeight="1" x14ac:dyDescent="0.2">
      <c r="F54" s="34"/>
      <c r="G54" s="63"/>
      <c r="H54" s="86"/>
      <c r="I54" s="64"/>
      <c r="J54" s="36"/>
      <c r="K54" s="29"/>
      <c r="L54" s="30"/>
      <c r="M54" s="34"/>
      <c r="N54" s="34"/>
    </row>
    <row r="55" spans="6:14" s="7" customFormat="1" ht="15.6" customHeight="1" x14ac:dyDescent="0.2">
      <c r="F55" s="34"/>
      <c r="G55" s="63"/>
      <c r="H55" s="86"/>
      <c r="I55" s="64"/>
      <c r="J55" s="36"/>
      <c r="K55" s="29"/>
      <c r="L55" s="30"/>
      <c r="M55" s="34"/>
      <c r="N55" s="34"/>
    </row>
    <row r="56" spans="6:14" s="7" customFormat="1" ht="15.6" customHeight="1" x14ac:dyDescent="0.2">
      <c r="F56" s="34"/>
      <c r="G56" s="63"/>
      <c r="H56" s="86"/>
      <c r="I56" s="64"/>
      <c r="J56" s="36"/>
      <c r="K56" s="29"/>
      <c r="L56" s="30"/>
      <c r="M56" s="34"/>
      <c r="N56" s="34"/>
    </row>
    <row r="57" spans="6:14" s="7" customFormat="1" ht="15.6" customHeight="1" x14ac:dyDescent="0.2">
      <c r="F57" s="34"/>
      <c r="G57" s="63"/>
      <c r="H57" s="86"/>
      <c r="I57" s="64"/>
      <c r="J57" s="36"/>
      <c r="K57" s="29"/>
      <c r="L57" s="30"/>
      <c r="M57" s="34"/>
      <c r="N57" s="34"/>
    </row>
    <row r="58" spans="6:14" s="7" customFormat="1" ht="15.6" customHeight="1" x14ac:dyDescent="0.2">
      <c r="F58" s="34"/>
      <c r="G58" s="63"/>
      <c r="H58" s="86"/>
      <c r="I58" s="64"/>
      <c r="J58" s="36"/>
      <c r="K58" s="29"/>
      <c r="L58" s="30"/>
      <c r="M58" s="34"/>
      <c r="N58" s="34"/>
    </row>
    <row r="59" spans="6:14" s="7" customFormat="1" ht="15.6" customHeight="1" x14ac:dyDescent="0.2">
      <c r="F59" s="34"/>
      <c r="G59" s="63"/>
      <c r="H59" s="86"/>
      <c r="I59" s="64"/>
      <c r="J59" s="36"/>
      <c r="K59" s="29"/>
      <c r="L59" s="30"/>
      <c r="M59" s="34"/>
      <c r="N59" s="34"/>
    </row>
    <row r="60" spans="6:14" s="7" customFormat="1" ht="15.6" customHeight="1" x14ac:dyDescent="0.2">
      <c r="F60" s="34"/>
      <c r="G60" s="63"/>
      <c r="H60" s="86"/>
      <c r="I60" s="64"/>
      <c r="J60" s="36"/>
      <c r="K60" s="29"/>
      <c r="L60" s="30"/>
      <c r="M60" s="34"/>
      <c r="N60" s="34"/>
    </row>
    <row r="61" spans="6:14" s="7" customFormat="1" ht="15.6" customHeight="1" x14ac:dyDescent="0.2">
      <c r="F61" s="34"/>
      <c r="G61" s="63"/>
      <c r="H61" s="86"/>
      <c r="I61" s="64"/>
      <c r="J61" s="36"/>
      <c r="K61" s="29"/>
      <c r="L61" s="30"/>
      <c r="M61" s="34"/>
      <c r="N61" s="34"/>
    </row>
    <row r="62" spans="6:14" s="7" customFormat="1" ht="15.6" customHeight="1" x14ac:dyDescent="0.2">
      <c r="F62" s="34"/>
      <c r="G62" s="63"/>
      <c r="H62" s="86"/>
      <c r="I62" s="64"/>
      <c r="J62" s="36"/>
      <c r="K62" s="29"/>
      <c r="L62" s="30"/>
      <c r="M62" s="34"/>
      <c r="N62" s="34"/>
    </row>
    <row r="63" spans="6:14" s="7" customFormat="1" ht="15.6" customHeight="1" x14ac:dyDescent="0.2">
      <c r="F63" s="34"/>
      <c r="G63" s="63"/>
      <c r="H63" s="86"/>
      <c r="I63" s="64"/>
      <c r="J63" s="36"/>
      <c r="K63" s="29"/>
      <c r="L63" s="30"/>
      <c r="M63" s="34"/>
      <c r="N63" s="34"/>
    </row>
    <row r="64" spans="6:14" s="7" customFormat="1" ht="15.6" customHeight="1" x14ac:dyDescent="0.2">
      <c r="F64" s="34"/>
      <c r="G64" s="63"/>
      <c r="H64" s="86"/>
      <c r="I64" s="64"/>
      <c r="J64" s="36"/>
      <c r="K64" s="29"/>
      <c r="L64" s="30"/>
      <c r="M64" s="34"/>
      <c r="N64" s="34"/>
    </row>
    <row r="65" spans="6:14" s="7" customFormat="1" ht="15.6" customHeight="1" x14ac:dyDescent="0.2">
      <c r="F65" s="34"/>
      <c r="G65" s="63"/>
      <c r="H65" s="86"/>
      <c r="I65" s="64"/>
      <c r="J65" s="36"/>
      <c r="K65" s="29"/>
      <c r="L65" s="30"/>
      <c r="M65" s="34"/>
      <c r="N65" s="34"/>
    </row>
    <row r="66" spans="6:14" s="7" customFormat="1" ht="15.6" customHeight="1" x14ac:dyDescent="0.2">
      <c r="F66" s="34"/>
      <c r="G66" s="63"/>
      <c r="H66" s="86"/>
      <c r="I66" s="64"/>
      <c r="J66" s="36"/>
      <c r="K66" s="29"/>
      <c r="L66" s="30"/>
      <c r="M66" s="34"/>
      <c r="N66" s="34"/>
    </row>
    <row r="67" spans="6:14" s="7" customFormat="1" ht="15.6" customHeight="1" x14ac:dyDescent="0.2">
      <c r="F67" s="34"/>
      <c r="G67" s="63"/>
      <c r="H67" s="86"/>
      <c r="I67" s="64"/>
      <c r="J67" s="36"/>
      <c r="K67" s="29"/>
      <c r="L67" s="30"/>
      <c r="M67" s="34"/>
      <c r="N67" s="34"/>
    </row>
    <row r="68" spans="6:14" s="7" customFormat="1" ht="15.6" customHeight="1" x14ac:dyDescent="0.2">
      <c r="F68" s="34"/>
      <c r="G68" s="63"/>
      <c r="H68" s="86"/>
      <c r="I68" s="64"/>
      <c r="J68" s="36"/>
      <c r="K68" s="29"/>
      <c r="L68" s="30"/>
      <c r="M68" s="34"/>
      <c r="N68" s="34"/>
    </row>
    <row r="69" spans="6:14" s="7" customFormat="1" ht="15.6" customHeight="1" x14ac:dyDescent="0.2">
      <c r="F69" s="34"/>
      <c r="G69" s="63"/>
      <c r="H69" s="86"/>
      <c r="I69" s="64"/>
      <c r="J69" s="36"/>
      <c r="K69" s="29"/>
      <c r="L69" s="30"/>
      <c r="M69" s="34"/>
      <c r="N69" s="34"/>
    </row>
    <row r="70" spans="6:14" s="7" customFormat="1" ht="15.6" customHeight="1" x14ac:dyDescent="0.2">
      <c r="F70" s="34"/>
      <c r="G70" s="63"/>
      <c r="H70" s="86"/>
      <c r="I70" s="64"/>
      <c r="J70" s="36"/>
      <c r="K70" s="29"/>
      <c r="L70" s="30"/>
      <c r="M70" s="34"/>
      <c r="N70" s="34"/>
    </row>
    <row r="71" spans="6:14" s="7" customFormat="1" ht="15.6" customHeight="1" x14ac:dyDescent="0.2">
      <c r="F71" s="34"/>
      <c r="G71" s="63"/>
      <c r="H71" s="86"/>
      <c r="I71" s="64"/>
      <c r="J71" s="36"/>
      <c r="K71" s="29"/>
      <c r="L71" s="30"/>
      <c r="M71" s="34"/>
      <c r="N71" s="34"/>
    </row>
    <row r="72" spans="6:14" s="7" customFormat="1" ht="15.6" customHeight="1" x14ac:dyDescent="0.2">
      <c r="F72" s="34"/>
      <c r="G72" s="63"/>
      <c r="H72" s="86"/>
      <c r="I72" s="64"/>
      <c r="J72" s="36"/>
      <c r="K72" s="29"/>
      <c r="L72" s="30"/>
      <c r="M72" s="34"/>
      <c r="N72" s="34"/>
    </row>
    <row r="73" spans="6:14" s="7" customFormat="1" ht="15.6" customHeight="1" x14ac:dyDescent="0.2">
      <c r="F73" s="34"/>
      <c r="G73" s="63"/>
      <c r="H73" s="86"/>
      <c r="I73" s="64"/>
      <c r="J73" s="36"/>
      <c r="K73" s="29"/>
      <c r="L73" s="30"/>
      <c r="M73" s="34"/>
      <c r="N73" s="34"/>
    </row>
    <row r="74" spans="6:14" s="7" customFormat="1" ht="15.6" customHeight="1" x14ac:dyDescent="0.2">
      <c r="F74" s="34"/>
      <c r="G74" s="63"/>
      <c r="H74" s="86"/>
      <c r="I74" s="64"/>
      <c r="J74" s="36"/>
      <c r="K74" s="29"/>
      <c r="L74" s="30"/>
      <c r="M74" s="34"/>
      <c r="N74" s="34"/>
    </row>
    <row r="75" spans="6:14" s="7" customFormat="1" ht="15.6" customHeight="1" x14ac:dyDescent="0.2">
      <c r="F75" s="34"/>
      <c r="G75" s="63"/>
      <c r="H75" s="86"/>
      <c r="I75" s="64"/>
      <c r="J75" s="36"/>
      <c r="K75" s="29"/>
      <c r="L75" s="30"/>
      <c r="M75" s="34"/>
      <c r="N75" s="34"/>
    </row>
    <row r="76" spans="6:14" s="7" customFormat="1" ht="15.6" customHeight="1" x14ac:dyDescent="0.2">
      <c r="F76" s="34"/>
      <c r="G76" s="63"/>
      <c r="H76" s="86"/>
      <c r="I76" s="64"/>
      <c r="J76" s="36"/>
      <c r="K76" s="29"/>
      <c r="L76" s="30"/>
      <c r="M76" s="34"/>
      <c r="N76" s="34"/>
    </row>
    <row r="77" spans="6:14" s="7" customFormat="1" ht="15.6" customHeight="1" x14ac:dyDescent="0.2">
      <c r="F77" s="34"/>
      <c r="G77" s="63"/>
      <c r="H77" s="86"/>
      <c r="I77" s="64"/>
      <c r="J77" s="36"/>
      <c r="K77" s="29"/>
      <c r="L77" s="30"/>
      <c r="M77" s="34"/>
      <c r="N77" s="34"/>
    </row>
    <row r="78" spans="6:14" s="7" customFormat="1" ht="15.6" customHeight="1" x14ac:dyDescent="0.2">
      <c r="F78" s="34"/>
      <c r="G78" s="63"/>
      <c r="H78" s="86"/>
      <c r="I78" s="64"/>
      <c r="J78" s="36"/>
      <c r="K78" s="29"/>
      <c r="L78" s="30"/>
      <c r="M78" s="34"/>
      <c r="N78" s="34"/>
    </row>
    <row r="79" spans="6:14" s="7" customFormat="1" ht="15.6" customHeight="1" x14ac:dyDescent="0.2">
      <c r="F79" s="34"/>
      <c r="G79" s="63"/>
      <c r="H79" s="86"/>
      <c r="I79" s="64"/>
      <c r="J79" s="36"/>
      <c r="K79" s="29"/>
      <c r="L79" s="30"/>
      <c r="M79" s="34"/>
      <c r="N79" s="34"/>
    </row>
    <row r="80" spans="6:14" s="7" customFormat="1" ht="15.6" customHeight="1" x14ac:dyDescent="0.2">
      <c r="F80" s="34"/>
      <c r="G80" s="63"/>
      <c r="H80" s="86"/>
      <c r="I80" s="64"/>
      <c r="J80" s="36"/>
      <c r="K80" s="29"/>
      <c r="L80" s="30"/>
      <c r="M80" s="34"/>
      <c r="N80" s="34"/>
    </row>
    <row r="81" spans="6:14" s="7" customFormat="1" ht="15.6" customHeight="1" x14ac:dyDescent="0.2">
      <c r="F81" s="34"/>
      <c r="G81" s="63"/>
      <c r="H81" s="86"/>
      <c r="I81" s="64"/>
      <c r="J81" s="36"/>
      <c r="K81" s="29"/>
      <c r="L81" s="30"/>
      <c r="M81" s="34"/>
      <c r="N81" s="34"/>
    </row>
    <row r="82" spans="6:14" s="7" customFormat="1" ht="15.6" customHeight="1" x14ac:dyDescent="0.2">
      <c r="F82" s="34"/>
      <c r="G82" s="63"/>
      <c r="H82" s="86"/>
      <c r="I82" s="64"/>
      <c r="J82" s="36"/>
      <c r="K82" s="29"/>
      <c r="L82" s="30"/>
      <c r="M82" s="34"/>
      <c r="N82" s="34"/>
    </row>
    <row r="83" spans="6:14" s="7" customFormat="1" ht="15.6" customHeight="1" x14ac:dyDescent="0.2">
      <c r="F83" s="34"/>
      <c r="G83" s="63"/>
      <c r="H83" s="86"/>
      <c r="I83" s="64"/>
      <c r="J83" s="36"/>
      <c r="K83" s="29"/>
      <c r="L83" s="30"/>
      <c r="M83" s="34"/>
      <c r="N83" s="34"/>
    </row>
    <row r="84" spans="6:14" s="7" customFormat="1" ht="15.6" customHeight="1" x14ac:dyDescent="0.2">
      <c r="F84" s="34"/>
      <c r="G84" s="63"/>
      <c r="H84" s="86"/>
      <c r="I84" s="64"/>
      <c r="J84" s="36"/>
      <c r="K84" s="29"/>
      <c r="L84" s="30"/>
      <c r="M84" s="34"/>
      <c r="N84" s="34"/>
    </row>
    <row r="85" spans="6:14" s="7" customFormat="1" ht="15.6" customHeight="1" x14ac:dyDescent="0.2">
      <c r="F85" s="34"/>
      <c r="G85" s="63"/>
      <c r="H85" s="86"/>
      <c r="I85" s="64"/>
      <c r="J85" s="36"/>
      <c r="K85" s="29"/>
      <c r="L85" s="30"/>
      <c r="M85" s="34"/>
      <c r="N85" s="34"/>
    </row>
    <row r="86" spans="6:14" s="7" customFormat="1" ht="15.6" customHeight="1" x14ac:dyDescent="0.2">
      <c r="F86" s="34"/>
      <c r="G86" s="63"/>
      <c r="H86" s="86"/>
      <c r="I86" s="64"/>
      <c r="J86" s="36"/>
      <c r="K86" s="29"/>
      <c r="L86" s="30"/>
      <c r="M86" s="34"/>
      <c r="N86" s="34"/>
    </row>
    <row r="87" spans="6:14" s="7" customFormat="1" ht="15.6" customHeight="1" x14ac:dyDescent="0.2">
      <c r="F87" s="34"/>
      <c r="G87" s="63"/>
      <c r="H87" s="86"/>
      <c r="I87" s="64"/>
      <c r="J87" s="36"/>
      <c r="K87" s="29"/>
      <c r="L87" s="30"/>
      <c r="M87" s="34"/>
      <c r="N87" s="34"/>
    </row>
    <row r="88" spans="6:14" s="7" customFormat="1" ht="15.6" customHeight="1" x14ac:dyDescent="0.2">
      <c r="F88" s="34"/>
      <c r="G88" s="63"/>
      <c r="H88" s="86"/>
      <c r="I88" s="64"/>
      <c r="J88" s="36"/>
      <c r="K88" s="29"/>
      <c r="L88" s="30"/>
      <c r="M88" s="34"/>
      <c r="N88" s="34"/>
    </row>
    <row r="89" spans="6:14" s="7" customFormat="1" ht="15.6" customHeight="1" x14ac:dyDescent="0.2">
      <c r="F89" s="34"/>
      <c r="G89" s="63"/>
      <c r="H89" s="86"/>
      <c r="I89" s="64"/>
      <c r="J89" s="36"/>
      <c r="K89" s="29"/>
      <c r="L89" s="30"/>
      <c r="M89" s="34"/>
      <c r="N89" s="34"/>
    </row>
    <row r="90" spans="6:14" s="7" customFormat="1" ht="15.6" customHeight="1" x14ac:dyDescent="0.2">
      <c r="F90" s="34"/>
      <c r="G90" s="63"/>
      <c r="H90" s="86"/>
      <c r="I90" s="64"/>
      <c r="J90" s="36"/>
      <c r="K90" s="29"/>
      <c r="L90" s="30"/>
      <c r="M90" s="34"/>
      <c r="N90" s="34"/>
    </row>
    <row r="91" spans="6:14" s="7" customFormat="1" ht="15.6" customHeight="1" x14ac:dyDescent="0.2">
      <c r="F91" s="1310" t="s">
        <v>221</v>
      </c>
      <c r="G91" s="1310" t="s">
        <v>133</v>
      </c>
      <c r="H91" s="1316"/>
      <c r="I91" s="1317"/>
      <c r="J91" s="1310" t="s">
        <v>134</v>
      </c>
      <c r="K91" s="1312"/>
      <c r="L91" s="1313"/>
      <c r="M91" s="1310" t="s">
        <v>131</v>
      </c>
      <c r="N91" s="1114" t="s">
        <v>218</v>
      </c>
    </row>
    <row r="92" spans="6:14" ht="10.5" customHeight="1" thickBot="1" x14ac:dyDescent="0.25">
      <c r="F92" s="1311" t="s">
        <v>129</v>
      </c>
      <c r="G92" s="1318"/>
      <c r="H92" s="1319"/>
      <c r="I92" s="1320"/>
      <c r="J92" s="1311"/>
      <c r="K92" s="1314"/>
      <c r="L92" s="1315"/>
      <c r="M92" s="1311"/>
      <c r="N92" s="1116" t="s">
        <v>131</v>
      </c>
    </row>
    <row r="93" spans="6:14" ht="9.75" customHeight="1" x14ac:dyDescent="0.2">
      <c r="F93" s="34"/>
      <c r="G93" s="1300"/>
      <c r="H93" s="1301"/>
      <c r="I93" s="1302"/>
      <c r="J93" s="29"/>
      <c r="K93" s="29"/>
      <c r="L93" s="30"/>
      <c r="M93" s="34"/>
      <c r="N93" s="34"/>
    </row>
    <row r="94" spans="6:14" s="7" customFormat="1" ht="15.6" customHeight="1" x14ac:dyDescent="0.2">
      <c r="F94" s="34"/>
      <c r="G94" s="1300"/>
      <c r="H94" s="1301"/>
      <c r="I94" s="1302"/>
      <c r="J94" s="29"/>
      <c r="K94" s="29"/>
      <c r="L94" s="30"/>
      <c r="M94" s="34"/>
      <c r="N94" s="34"/>
    </row>
    <row r="95" spans="6:14" s="7" customFormat="1" ht="15.6" customHeight="1" x14ac:dyDescent="0.2">
      <c r="F95" s="34"/>
      <c r="G95" s="1300"/>
      <c r="H95" s="1301"/>
      <c r="I95" s="1302"/>
      <c r="J95" s="29"/>
      <c r="K95" s="29"/>
      <c r="L95" s="30"/>
      <c r="M95" s="34"/>
      <c r="N95" s="34"/>
    </row>
    <row r="96" spans="6:14" s="7" customFormat="1" ht="15.6" customHeight="1" x14ac:dyDescent="0.2">
      <c r="F96" s="34"/>
      <c r="G96" s="1300"/>
      <c r="H96" s="1301"/>
      <c r="I96" s="1302"/>
      <c r="J96" s="29"/>
      <c r="K96" s="29"/>
      <c r="L96" s="30"/>
      <c r="M96" s="34"/>
      <c r="N96" s="34"/>
    </row>
    <row r="97" spans="6:14" s="7" customFormat="1" ht="15.6" customHeight="1" x14ac:dyDescent="0.2">
      <c r="F97" s="34"/>
      <c r="G97" s="1300"/>
      <c r="H97" s="1301"/>
      <c r="I97" s="1302"/>
      <c r="J97" s="29"/>
      <c r="K97" s="29"/>
      <c r="L97" s="30"/>
      <c r="M97" s="34"/>
      <c r="N97" s="34"/>
    </row>
    <row r="98" spans="6:14" s="7" customFormat="1" ht="15.6" customHeight="1" x14ac:dyDescent="0.2">
      <c r="F98" s="34"/>
      <c r="G98" s="1300"/>
      <c r="H98" s="1301"/>
      <c r="I98" s="1302"/>
      <c r="J98" s="29"/>
      <c r="K98" s="29"/>
      <c r="L98" s="30"/>
      <c r="M98" s="34"/>
      <c r="N98" s="34"/>
    </row>
    <row r="99" spans="6:14" s="7" customFormat="1" ht="15.6" customHeight="1" x14ac:dyDescent="0.2">
      <c r="F99" s="34"/>
      <c r="G99" s="1300"/>
      <c r="H99" s="1301"/>
      <c r="I99" s="1302"/>
      <c r="J99" s="29"/>
      <c r="K99" s="29"/>
      <c r="L99" s="30"/>
      <c r="M99" s="34"/>
      <c r="N99" s="34"/>
    </row>
    <row r="100" spans="6:14" s="7" customFormat="1" ht="15.6" customHeight="1" x14ac:dyDescent="0.2">
      <c r="F100" s="34"/>
      <c r="G100" s="1300"/>
      <c r="H100" s="1301"/>
      <c r="I100" s="1302"/>
      <c r="J100" s="29"/>
      <c r="K100" s="29"/>
      <c r="L100" s="30"/>
      <c r="M100" s="34"/>
      <c r="N100" s="34"/>
    </row>
    <row r="101" spans="6:14" s="7" customFormat="1" ht="15.6" customHeight="1" x14ac:dyDescent="0.2">
      <c r="F101" s="34"/>
      <c r="G101" s="1300"/>
      <c r="H101" s="1301"/>
      <c r="I101" s="1302"/>
      <c r="J101" s="29"/>
      <c r="K101" s="29"/>
      <c r="L101" s="30"/>
      <c r="M101" s="34"/>
      <c r="N101" s="34"/>
    </row>
    <row r="102" spans="6:14" s="7" customFormat="1" ht="15.6" customHeight="1" x14ac:dyDescent="0.2">
      <c r="F102" s="34"/>
      <c r="G102" s="1300"/>
      <c r="H102" s="1301"/>
      <c r="I102" s="1302"/>
      <c r="J102" s="29"/>
      <c r="K102" s="29"/>
      <c r="L102" s="30"/>
      <c r="M102" s="34"/>
      <c r="N102" s="34"/>
    </row>
    <row r="103" spans="6:14" s="7" customFormat="1" ht="15.6" customHeight="1" x14ac:dyDescent="0.2">
      <c r="F103" s="34"/>
      <c r="G103" s="1300"/>
      <c r="H103" s="1301"/>
      <c r="I103" s="1302"/>
      <c r="J103" s="29"/>
      <c r="K103" s="29"/>
      <c r="L103" s="30"/>
      <c r="M103" s="34"/>
      <c r="N103" s="34"/>
    </row>
    <row r="104" spans="6:14" s="7" customFormat="1" ht="15.6" customHeight="1" x14ac:dyDescent="0.2">
      <c r="F104" s="34"/>
      <c r="G104" s="1300"/>
      <c r="H104" s="1301"/>
      <c r="I104" s="1302"/>
      <c r="J104" s="29"/>
      <c r="K104" s="29"/>
      <c r="L104" s="30"/>
      <c r="M104" s="34"/>
      <c r="N104" s="34"/>
    </row>
    <row r="105" spans="6:14" s="7" customFormat="1" ht="15.6" customHeight="1" x14ac:dyDescent="0.2">
      <c r="F105" s="34"/>
      <c r="G105" s="1300"/>
      <c r="H105" s="1301"/>
      <c r="I105" s="1302"/>
      <c r="J105" s="29"/>
      <c r="K105" s="29"/>
      <c r="L105" s="30"/>
      <c r="M105" s="34"/>
      <c r="N105" s="34"/>
    </row>
    <row r="106" spans="6:14" s="7" customFormat="1" ht="15.6" customHeight="1" x14ac:dyDescent="0.2">
      <c r="F106" s="34"/>
      <c r="G106" s="1300"/>
      <c r="H106" s="1301"/>
      <c r="I106" s="1302"/>
      <c r="J106" s="29"/>
      <c r="K106" s="29"/>
      <c r="L106" s="30"/>
      <c r="M106" s="34"/>
      <c r="N106" s="34"/>
    </row>
    <row r="107" spans="6:14" s="7" customFormat="1" ht="15.6" customHeight="1" x14ac:dyDescent="0.2">
      <c r="F107" s="34"/>
      <c r="G107" s="1300"/>
      <c r="H107" s="1301"/>
      <c r="I107" s="1302"/>
      <c r="J107" s="29"/>
      <c r="K107" s="29"/>
      <c r="L107" s="30"/>
      <c r="M107" s="34"/>
      <c r="N107" s="34"/>
    </row>
    <row r="108" spans="6:14" s="7" customFormat="1" ht="15.6" customHeight="1" x14ac:dyDescent="0.2">
      <c r="F108" s="34"/>
      <c r="G108" s="1300"/>
      <c r="H108" s="1301"/>
      <c r="I108" s="1302"/>
      <c r="J108" s="29"/>
      <c r="K108" s="29"/>
      <c r="L108" s="30"/>
      <c r="M108" s="34"/>
      <c r="N108" s="34"/>
    </row>
    <row r="109" spans="6:14" s="7" customFormat="1" ht="15.6" customHeight="1" x14ac:dyDescent="0.2">
      <c r="F109" s="34"/>
      <c r="G109" s="1300"/>
      <c r="H109" s="1301"/>
      <c r="I109" s="1302"/>
      <c r="J109" s="29"/>
      <c r="K109" s="29"/>
      <c r="L109" s="30"/>
      <c r="M109" s="34"/>
      <c r="N109" s="34"/>
    </row>
    <row r="110" spans="6:14" s="7" customFormat="1" ht="15.6" customHeight="1" x14ac:dyDescent="0.2">
      <c r="F110" s="34"/>
      <c r="G110" s="1300"/>
      <c r="H110" s="1301"/>
      <c r="I110" s="1302"/>
      <c r="J110" s="29"/>
      <c r="K110" s="29"/>
      <c r="L110" s="30"/>
      <c r="M110" s="34"/>
      <c r="N110" s="34"/>
    </row>
    <row r="111" spans="6:14" s="7" customFormat="1" ht="15.6" customHeight="1" x14ac:dyDescent="0.2">
      <c r="F111" s="34"/>
      <c r="G111" s="63"/>
      <c r="H111" s="86"/>
      <c r="I111" s="64"/>
      <c r="J111" s="29"/>
      <c r="K111" s="29"/>
      <c r="L111" s="30"/>
      <c r="M111" s="34"/>
      <c r="N111" s="34"/>
    </row>
    <row r="112" spans="6:14" s="7" customFormat="1" ht="15.6" customHeight="1" x14ac:dyDescent="0.2">
      <c r="F112" s="34"/>
      <c r="G112" s="63"/>
      <c r="H112" s="86"/>
      <c r="I112" s="64"/>
      <c r="J112" s="29"/>
      <c r="K112" s="29"/>
      <c r="L112" s="30"/>
      <c r="M112" s="34"/>
      <c r="N112" s="34"/>
    </row>
    <row r="113" spans="6:14" s="7" customFormat="1" ht="15.6" customHeight="1" x14ac:dyDescent="0.2">
      <c r="F113" s="34"/>
      <c r="G113" s="63"/>
      <c r="H113" s="86"/>
      <c r="I113" s="64"/>
      <c r="J113" s="29"/>
      <c r="K113" s="29"/>
      <c r="L113" s="30"/>
      <c r="M113" s="34"/>
      <c r="N113" s="34"/>
    </row>
    <row r="114" spans="6:14" s="7" customFormat="1" ht="15.6" customHeight="1" x14ac:dyDescent="0.2">
      <c r="F114" s="34"/>
      <c r="G114" s="63"/>
      <c r="H114" s="86"/>
      <c r="I114" s="64"/>
      <c r="J114" s="29"/>
      <c r="K114" s="29"/>
      <c r="L114" s="30"/>
      <c r="M114" s="34"/>
      <c r="N114" s="34"/>
    </row>
    <row r="115" spans="6:14" s="7" customFormat="1" ht="15.6" customHeight="1" x14ac:dyDescent="0.2">
      <c r="F115" s="34"/>
      <c r="G115" s="63"/>
      <c r="H115" s="86"/>
      <c r="I115" s="64"/>
      <c r="J115" s="29"/>
      <c r="K115" s="29"/>
      <c r="L115" s="30"/>
      <c r="M115" s="34"/>
      <c r="N115" s="34"/>
    </row>
    <row r="116" spans="6:14" s="7" customFormat="1" ht="15.6" customHeight="1" x14ac:dyDescent="0.2">
      <c r="F116" s="34"/>
      <c r="G116" s="63"/>
      <c r="H116" s="86"/>
      <c r="I116" s="64"/>
      <c r="J116" s="29"/>
      <c r="K116" s="29"/>
      <c r="L116" s="30"/>
      <c r="M116" s="34"/>
      <c r="N116" s="34"/>
    </row>
    <row r="117" spans="6:14" s="7" customFormat="1" ht="15.6" customHeight="1" x14ac:dyDescent="0.2">
      <c r="F117" s="34"/>
      <c r="G117" s="63"/>
      <c r="H117" s="86"/>
      <c r="I117" s="64"/>
      <c r="J117" s="29"/>
      <c r="K117" s="29"/>
      <c r="L117" s="30"/>
      <c r="M117" s="34"/>
      <c r="N117" s="34"/>
    </row>
    <row r="118" spans="6:14" s="7" customFormat="1" ht="15.6" customHeight="1" x14ac:dyDescent="0.2">
      <c r="F118" s="34"/>
      <c r="G118" s="63"/>
      <c r="H118" s="86"/>
      <c r="I118" s="64"/>
      <c r="J118" s="29"/>
      <c r="K118" s="29"/>
      <c r="L118" s="30"/>
      <c r="M118" s="34"/>
      <c r="N118" s="34"/>
    </row>
    <row r="119" spans="6:14" s="7" customFormat="1" ht="15.6" customHeight="1" x14ac:dyDescent="0.2">
      <c r="F119" s="34"/>
      <c r="G119" s="63"/>
      <c r="H119" s="86"/>
      <c r="I119" s="64"/>
      <c r="J119" s="29"/>
      <c r="K119" s="29"/>
      <c r="L119" s="30"/>
      <c r="M119" s="34"/>
      <c r="N119" s="34"/>
    </row>
    <row r="120" spans="6:14" s="7" customFormat="1" ht="15.6" customHeight="1" x14ac:dyDescent="0.2">
      <c r="F120" s="34"/>
      <c r="G120" s="63"/>
      <c r="H120" s="86"/>
      <c r="I120" s="64"/>
      <c r="J120" s="29"/>
      <c r="K120" s="29"/>
      <c r="L120" s="30"/>
      <c r="M120" s="34"/>
      <c r="N120" s="34"/>
    </row>
    <row r="121" spans="6:14" s="7" customFormat="1" ht="15.6" customHeight="1" x14ac:dyDescent="0.2">
      <c r="F121" s="34"/>
      <c r="G121" s="63"/>
      <c r="H121" s="86"/>
      <c r="I121" s="64"/>
      <c r="J121" s="29"/>
      <c r="K121" s="29"/>
      <c r="L121" s="30"/>
      <c r="M121" s="34"/>
      <c r="N121" s="34"/>
    </row>
    <row r="122" spans="6:14" s="7" customFormat="1" ht="15.6" customHeight="1" x14ac:dyDescent="0.2">
      <c r="F122" s="34"/>
      <c r="G122" s="63"/>
      <c r="H122" s="86"/>
      <c r="I122" s="64"/>
      <c r="J122" s="29"/>
      <c r="K122" s="29"/>
      <c r="L122" s="30"/>
      <c r="M122" s="34"/>
      <c r="N122" s="34"/>
    </row>
    <row r="123" spans="6:14" s="7" customFormat="1" ht="15.6" customHeight="1" x14ac:dyDescent="0.2">
      <c r="F123" s="34"/>
      <c r="G123" s="63"/>
      <c r="H123" s="86"/>
      <c r="I123" s="64"/>
      <c r="J123" s="29"/>
      <c r="K123" s="29"/>
      <c r="L123" s="30"/>
      <c r="M123" s="34"/>
      <c r="N123" s="34"/>
    </row>
    <row r="124" spans="6:14" s="7" customFormat="1" ht="15.6" customHeight="1" x14ac:dyDescent="0.2">
      <c r="F124" s="34"/>
      <c r="G124" s="63"/>
      <c r="H124" s="86"/>
      <c r="I124" s="64"/>
      <c r="J124" s="29"/>
      <c r="K124" s="29"/>
      <c r="L124" s="30"/>
      <c r="M124" s="34"/>
      <c r="N124" s="34"/>
    </row>
    <row r="125" spans="6:14" s="7" customFormat="1" ht="15.6" customHeight="1" x14ac:dyDescent="0.2">
      <c r="F125" s="34"/>
      <c r="G125" s="63"/>
      <c r="H125" s="86"/>
      <c r="I125" s="64"/>
      <c r="J125" s="29"/>
      <c r="K125" s="29"/>
      <c r="L125" s="30"/>
      <c r="M125" s="34"/>
      <c r="N125" s="34"/>
    </row>
    <row r="126" spans="6:14" s="7" customFormat="1" ht="15.6" customHeight="1" x14ac:dyDescent="0.2">
      <c r="F126" s="34"/>
      <c r="G126" s="63"/>
      <c r="H126" s="86"/>
      <c r="I126" s="64"/>
      <c r="J126" s="29"/>
      <c r="K126" s="29"/>
      <c r="L126" s="30"/>
      <c r="M126" s="34"/>
      <c r="N126" s="34"/>
    </row>
    <row r="127" spans="6:14" s="7" customFormat="1" ht="15.6" customHeight="1" x14ac:dyDescent="0.2">
      <c r="F127" s="34"/>
      <c r="G127" s="63"/>
      <c r="H127" s="86"/>
      <c r="I127" s="64"/>
      <c r="J127" s="29"/>
      <c r="K127" s="29"/>
      <c r="L127" s="30"/>
      <c r="M127" s="34"/>
      <c r="N127" s="34"/>
    </row>
    <row r="128" spans="6:14" s="7" customFormat="1" ht="15.6" customHeight="1" x14ac:dyDescent="0.2">
      <c r="F128" s="34"/>
      <c r="G128" s="63"/>
      <c r="H128" s="86"/>
      <c r="I128" s="64"/>
      <c r="J128" s="29"/>
      <c r="K128" s="29"/>
      <c r="L128" s="30"/>
      <c r="M128" s="34"/>
      <c r="N128" s="34"/>
    </row>
    <row r="129" spans="6:14" s="7" customFormat="1" ht="15.6" customHeight="1" x14ac:dyDescent="0.2">
      <c r="F129" s="34"/>
      <c r="G129" s="63"/>
      <c r="H129" s="86"/>
      <c r="I129" s="64"/>
      <c r="J129" s="29"/>
      <c r="K129" s="29"/>
      <c r="L129" s="30"/>
      <c r="M129" s="34"/>
      <c r="N129" s="34"/>
    </row>
    <row r="130" spans="6:14" s="7" customFormat="1" ht="15.6" customHeight="1" x14ac:dyDescent="0.2">
      <c r="F130" s="34"/>
      <c r="G130" s="63"/>
      <c r="H130" s="86"/>
      <c r="I130" s="64"/>
      <c r="J130" s="29"/>
      <c r="K130" s="29"/>
      <c r="L130" s="30"/>
      <c r="M130" s="34"/>
      <c r="N130" s="34"/>
    </row>
    <row r="131" spans="6:14" s="7" customFormat="1" ht="15.6" customHeight="1" x14ac:dyDescent="0.2">
      <c r="F131" s="34"/>
      <c r="G131" s="63"/>
      <c r="H131" s="86"/>
      <c r="I131" s="64"/>
      <c r="J131" s="29"/>
      <c r="K131" s="29"/>
      <c r="L131" s="30"/>
      <c r="M131" s="34"/>
      <c r="N131" s="34"/>
    </row>
    <row r="132" spans="6:14" s="7" customFormat="1" ht="15.6" customHeight="1" x14ac:dyDescent="0.2">
      <c r="F132" s="34"/>
      <c r="G132" s="63"/>
      <c r="H132" s="86"/>
      <c r="I132" s="64"/>
      <c r="J132" s="29"/>
      <c r="K132" s="29"/>
      <c r="L132" s="30"/>
      <c r="M132" s="34"/>
      <c r="N132" s="34"/>
    </row>
    <row r="133" spans="6:14" s="7" customFormat="1" ht="15.6" customHeight="1" x14ac:dyDescent="0.2">
      <c r="F133" s="34"/>
      <c r="G133" s="63"/>
      <c r="H133" s="86"/>
      <c r="I133" s="64"/>
      <c r="J133" s="29"/>
      <c r="K133" s="29"/>
      <c r="L133" s="30"/>
      <c r="M133" s="34"/>
      <c r="N133" s="34"/>
    </row>
    <row r="134" spans="6:14" s="7" customFormat="1" ht="15.6" customHeight="1" x14ac:dyDescent="0.2">
      <c r="F134" s="34"/>
      <c r="G134" s="1300"/>
      <c r="H134" s="1301"/>
      <c r="I134" s="1302"/>
      <c r="J134" s="29"/>
      <c r="K134" s="29"/>
      <c r="L134" s="30"/>
      <c r="M134" s="34"/>
      <c r="N134" s="34"/>
    </row>
    <row r="135" spans="6:14" s="7" customFormat="1" ht="15.6" customHeight="1" x14ac:dyDescent="0.2">
      <c r="F135" s="34"/>
      <c r="G135" s="1300"/>
      <c r="H135" s="1301"/>
      <c r="I135" s="1302"/>
      <c r="J135" s="29"/>
      <c r="K135" s="29"/>
      <c r="L135" s="30"/>
      <c r="M135" s="34"/>
      <c r="N135" s="34"/>
    </row>
    <row r="136" spans="6:14" s="7" customFormat="1" ht="15.6" customHeight="1" x14ac:dyDescent="0.2">
      <c r="F136" s="1310" t="s">
        <v>221</v>
      </c>
      <c r="G136" s="1310" t="s">
        <v>133</v>
      </c>
      <c r="H136" s="1316"/>
      <c r="I136" s="1317"/>
      <c r="J136" s="1310" t="s">
        <v>134</v>
      </c>
      <c r="K136" s="1312"/>
      <c r="L136" s="1313"/>
      <c r="M136" s="1310" t="s">
        <v>131</v>
      </c>
      <c r="N136" s="1114" t="s">
        <v>218</v>
      </c>
    </row>
    <row r="137" spans="6:14" ht="10.5" customHeight="1" thickBot="1" x14ac:dyDescent="0.25">
      <c r="F137" s="1311" t="s">
        <v>129</v>
      </c>
      <c r="G137" s="1318"/>
      <c r="H137" s="1319"/>
      <c r="I137" s="1320"/>
      <c r="J137" s="1311"/>
      <c r="K137" s="1314"/>
      <c r="L137" s="1315"/>
      <c r="M137" s="1311"/>
      <c r="N137" s="1116" t="s">
        <v>131</v>
      </c>
    </row>
    <row r="138" spans="6:14" ht="9.75" customHeight="1" x14ac:dyDescent="0.2">
      <c r="F138" s="34"/>
      <c r="G138" s="1300"/>
      <c r="H138" s="1301"/>
      <c r="I138" s="1302"/>
      <c r="J138" s="29"/>
      <c r="K138" s="29"/>
      <c r="L138" s="30"/>
      <c r="M138" s="34"/>
      <c r="N138" s="34"/>
    </row>
    <row r="139" spans="6:14" s="7" customFormat="1" ht="15.6" customHeight="1" x14ac:dyDescent="0.2">
      <c r="F139" s="34"/>
      <c r="G139" s="63"/>
      <c r="H139" s="86"/>
      <c r="I139" s="64"/>
      <c r="J139" s="29"/>
      <c r="K139" s="29"/>
      <c r="L139" s="30"/>
      <c r="M139" s="34"/>
      <c r="N139" s="34"/>
    </row>
    <row r="140" spans="6:14" s="7" customFormat="1" ht="15.6" customHeight="1" x14ac:dyDescent="0.2">
      <c r="F140" s="34"/>
      <c r="G140" s="63"/>
      <c r="H140" s="86"/>
      <c r="I140" s="64"/>
      <c r="J140" s="29"/>
      <c r="K140" s="29"/>
      <c r="L140" s="30"/>
      <c r="M140" s="34"/>
      <c r="N140" s="34"/>
    </row>
    <row r="141" spans="6:14" s="7" customFormat="1" ht="15.6" customHeight="1" x14ac:dyDescent="0.2">
      <c r="F141" s="34"/>
      <c r="G141" s="63"/>
      <c r="H141" s="86"/>
      <c r="I141" s="64"/>
      <c r="J141" s="29"/>
      <c r="K141" s="29"/>
      <c r="L141" s="30"/>
      <c r="M141" s="34"/>
      <c r="N141" s="34"/>
    </row>
    <row r="142" spans="6:14" s="7" customFormat="1" ht="15.6" customHeight="1" x14ac:dyDescent="0.2">
      <c r="F142" s="34"/>
      <c r="G142" s="63"/>
      <c r="H142" s="86"/>
      <c r="I142" s="64"/>
      <c r="J142" s="29"/>
      <c r="K142" s="29"/>
      <c r="L142" s="30"/>
      <c r="M142" s="34"/>
      <c r="N142" s="34"/>
    </row>
    <row r="143" spans="6:14" s="7" customFormat="1" ht="15.6" customHeight="1" x14ac:dyDescent="0.2">
      <c r="F143" s="34"/>
      <c r="G143" s="63"/>
      <c r="H143" s="86"/>
      <c r="I143" s="64"/>
      <c r="J143" s="29"/>
      <c r="K143" s="29"/>
      <c r="L143" s="30"/>
      <c r="M143" s="34"/>
      <c r="N143" s="34"/>
    </row>
    <row r="144" spans="6:14" s="7" customFormat="1" ht="15.6" customHeight="1" x14ac:dyDescent="0.2">
      <c r="F144" s="34"/>
      <c r="G144" s="63"/>
      <c r="H144" s="86"/>
      <c r="I144" s="64"/>
      <c r="J144" s="29"/>
      <c r="K144" s="29"/>
      <c r="L144" s="30"/>
      <c r="M144" s="34"/>
      <c r="N144" s="34"/>
    </row>
    <row r="145" spans="6:14" s="7" customFormat="1" ht="15.6" customHeight="1" x14ac:dyDescent="0.2">
      <c r="F145" s="34"/>
      <c r="G145" s="63"/>
      <c r="H145" s="86"/>
      <c r="I145" s="64"/>
      <c r="J145" s="29"/>
      <c r="K145" s="29"/>
      <c r="L145" s="30"/>
      <c r="M145" s="34"/>
      <c r="N145" s="34"/>
    </row>
    <row r="146" spans="6:14" s="7" customFormat="1" ht="15.6" customHeight="1" x14ac:dyDescent="0.2">
      <c r="F146" s="34"/>
      <c r="G146" s="63"/>
      <c r="H146" s="86"/>
      <c r="I146" s="64"/>
      <c r="J146" s="29"/>
      <c r="K146" s="29"/>
      <c r="L146" s="30"/>
      <c r="M146" s="34"/>
      <c r="N146" s="34"/>
    </row>
    <row r="147" spans="6:14" s="7" customFormat="1" ht="15.6" customHeight="1" x14ac:dyDescent="0.2">
      <c r="F147" s="34"/>
      <c r="G147" s="63"/>
      <c r="H147" s="86"/>
      <c r="I147" s="64"/>
      <c r="J147" s="29"/>
      <c r="K147" s="29"/>
      <c r="L147" s="30"/>
      <c r="M147" s="34"/>
      <c r="N147" s="34"/>
    </row>
    <row r="148" spans="6:14" s="7" customFormat="1" ht="15.6" customHeight="1" x14ac:dyDescent="0.2">
      <c r="F148" s="34"/>
      <c r="G148" s="63"/>
      <c r="H148" s="86"/>
      <c r="I148" s="64"/>
      <c r="J148" s="29"/>
      <c r="K148" s="29"/>
      <c r="L148" s="30"/>
      <c r="M148" s="34"/>
      <c r="N148" s="34"/>
    </row>
    <row r="149" spans="6:14" s="7" customFormat="1" ht="15.6" customHeight="1" x14ac:dyDescent="0.2">
      <c r="F149" s="34"/>
      <c r="G149" s="63"/>
      <c r="H149" s="86"/>
      <c r="I149" s="64"/>
      <c r="J149" s="29"/>
      <c r="K149" s="29"/>
      <c r="L149" s="30"/>
      <c r="M149" s="34"/>
      <c r="N149" s="34"/>
    </row>
    <row r="150" spans="6:14" s="7" customFormat="1" ht="15.6" customHeight="1" x14ac:dyDescent="0.2">
      <c r="F150" s="34"/>
      <c r="G150" s="63"/>
      <c r="H150" s="86"/>
      <c r="I150" s="64"/>
      <c r="J150" s="29"/>
      <c r="K150" s="29"/>
      <c r="L150" s="30"/>
      <c r="M150" s="34"/>
      <c r="N150" s="34"/>
    </row>
    <row r="151" spans="6:14" s="7" customFormat="1" ht="15.6" customHeight="1" x14ac:dyDescent="0.2">
      <c r="F151" s="34"/>
      <c r="G151" s="63"/>
      <c r="H151" s="86"/>
      <c r="I151" s="64"/>
      <c r="J151" s="29"/>
      <c r="K151" s="29"/>
      <c r="L151" s="30"/>
      <c r="M151" s="34"/>
      <c r="N151" s="34"/>
    </row>
    <row r="152" spans="6:14" s="7" customFormat="1" ht="15.6" customHeight="1" x14ac:dyDescent="0.2">
      <c r="F152" s="34"/>
      <c r="G152" s="63"/>
      <c r="H152" s="86"/>
      <c r="I152" s="64"/>
      <c r="J152" s="29"/>
      <c r="K152" s="29"/>
      <c r="L152" s="30"/>
      <c r="M152" s="34"/>
      <c r="N152" s="34"/>
    </row>
    <row r="153" spans="6:14" s="7" customFormat="1" ht="15.6" customHeight="1" x14ac:dyDescent="0.2">
      <c r="F153" s="34"/>
      <c r="G153" s="63"/>
      <c r="H153" s="86"/>
      <c r="I153" s="64"/>
      <c r="J153" s="29"/>
      <c r="K153" s="29"/>
      <c r="L153" s="30"/>
      <c r="M153" s="34"/>
      <c r="N153" s="34"/>
    </row>
    <row r="154" spans="6:14" s="7" customFormat="1" ht="15.6" customHeight="1" x14ac:dyDescent="0.2">
      <c r="F154" s="34"/>
      <c r="G154" s="1300"/>
      <c r="H154" s="1301"/>
      <c r="I154" s="1302"/>
      <c r="J154" s="29"/>
      <c r="K154" s="29"/>
      <c r="L154" s="30"/>
      <c r="M154" s="34"/>
      <c r="N154" s="34"/>
    </row>
    <row r="155" spans="6:14" s="7" customFormat="1" ht="15.6" customHeight="1" x14ac:dyDescent="0.2">
      <c r="F155" s="34"/>
      <c r="G155" s="63"/>
      <c r="H155" s="86"/>
      <c r="I155" s="64"/>
      <c r="J155" s="29"/>
      <c r="K155" s="29"/>
      <c r="L155" s="30"/>
      <c r="M155" s="34"/>
      <c r="N155" s="34"/>
    </row>
    <row r="156" spans="6:14" s="7" customFormat="1" ht="15.6" customHeight="1" x14ac:dyDescent="0.2">
      <c r="F156" s="34"/>
      <c r="G156" s="63"/>
      <c r="H156" s="86"/>
      <c r="I156" s="64"/>
      <c r="J156" s="29"/>
      <c r="K156" s="29"/>
      <c r="L156" s="30"/>
      <c r="M156" s="34"/>
      <c r="N156" s="34"/>
    </row>
    <row r="157" spans="6:14" s="7" customFormat="1" ht="15.6" customHeight="1" x14ac:dyDescent="0.2">
      <c r="F157" s="34"/>
      <c r="G157" s="63"/>
      <c r="H157" s="86"/>
      <c r="I157" s="64"/>
      <c r="J157" s="29"/>
      <c r="K157" s="29"/>
      <c r="L157" s="30"/>
      <c r="M157" s="34"/>
      <c r="N157" s="34"/>
    </row>
    <row r="158" spans="6:14" s="7" customFormat="1" ht="15.6" customHeight="1" x14ac:dyDescent="0.2">
      <c r="F158" s="34"/>
      <c r="G158" s="63"/>
      <c r="H158" s="86"/>
      <c r="I158" s="64"/>
      <c r="J158" s="29"/>
      <c r="K158" s="29"/>
      <c r="L158" s="30"/>
      <c r="M158" s="34"/>
      <c r="N158" s="34"/>
    </row>
    <row r="159" spans="6:14" s="7" customFormat="1" ht="15.6" customHeight="1" x14ac:dyDescent="0.2">
      <c r="F159" s="34"/>
      <c r="G159" s="63"/>
      <c r="H159" s="86"/>
      <c r="I159" s="64"/>
      <c r="J159" s="29"/>
      <c r="K159" s="29"/>
      <c r="L159" s="30"/>
      <c r="M159" s="34"/>
      <c r="N159" s="34"/>
    </row>
    <row r="160" spans="6:14" s="7" customFormat="1" ht="15.6" customHeight="1" x14ac:dyDescent="0.2">
      <c r="F160" s="34"/>
      <c r="G160" s="63"/>
      <c r="H160" s="86"/>
      <c r="I160" s="64"/>
      <c r="J160" s="29"/>
      <c r="K160" s="29"/>
      <c r="L160" s="30"/>
      <c r="M160" s="34"/>
      <c r="N160" s="34"/>
    </row>
    <row r="161" spans="6:14" s="7" customFormat="1" ht="15.6" customHeight="1" x14ac:dyDescent="0.2">
      <c r="F161" s="34"/>
      <c r="G161" s="63"/>
      <c r="H161" s="86"/>
      <c r="I161" s="64"/>
      <c r="J161" s="29"/>
      <c r="K161" s="29"/>
      <c r="L161" s="30"/>
      <c r="M161" s="34"/>
      <c r="N161" s="34"/>
    </row>
    <row r="162" spans="6:14" s="7" customFormat="1" ht="15.6" customHeight="1" x14ac:dyDescent="0.2">
      <c r="F162" s="34"/>
      <c r="G162" s="1300"/>
      <c r="H162" s="1301"/>
      <c r="I162" s="1302"/>
      <c r="J162" s="29"/>
      <c r="K162" s="29"/>
      <c r="L162" s="30"/>
      <c r="M162" s="34"/>
      <c r="N162" s="34"/>
    </row>
    <row r="163" spans="6:14" s="7" customFormat="1" ht="15.6" customHeight="1" x14ac:dyDescent="0.2">
      <c r="F163" s="34"/>
      <c r="G163" s="1300"/>
      <c r="H163" s="1301"/>
      <c r="I163" s="1302"/>
      <c r="J163" s="29"/>
      <c r="K163" s="29"/>
      <c r="L163" s="30"/>
      <c r="M163" s="34"/>
      <c r="N163" s="34"/>
    </row>
    <row r="164" spans="6:14" s="7" customFormat="1" ht="15.6" customHeight="1" x14ac:dyDescent="0.2">
      <c r="F164" s="34"/>
      <c r="G164" s="1300"/>
      <c r="H164" s="1301"/>
      <c r="I164" s="1302"/>
      <c r="J164" s="29"/>
      <c r="K164" s="29"/>
      <c r="L164" s="30"/>
      <c r="M164" s="34"/>
      <c r="N164" s="34"/>
    </row>
    <row r="165" spans="6:14" s="7" customFormat="1" ht="15.6" customHeight="1" x14ac:dyDescent="0.2">
      <c r="F165" s="34"/>
      <c r="G165" s="1300"/>
      <c r="H165" s="1301"/>
      <c r="I165" s="1302"/>
      <c r="J165" s="29"/>
      <c r="K165" s="29"/>
      <c r="L165" s="30"/>
      <c r="M165" s="34"/>
      <c r="N165" s="34"/>
    </row>
    <row r="166" spans="6:14" s="7" customFormat="1" ht="15.6" customHeight="1" x14ac:dyDescent="0.2">
      <c r="F166" s="34"/>
      <c r="G166" s="63"/>
      <c r="H166" s="86"/>
      <c r="I166" s="64"/>
      <c r="J166" s="29"/>
      <c r="K166" s="29"/>
      <c r="L166" s="30"/>
      <c r="M166" s="34"/>
      <c r="N166" s="34"/>
    </row>
    <row r="167" spans="6:14" s="7" customFormat="1" ht="15.6" customHeight="1" x14ac:dyDescent="0.2">
      <c r="F167" s="34"/>
      <c r="G167" s="63"/>
      <c r="H167" s="86"/>
      <c r="I167" s="64"/>
      <c r="J167" s="29"/>
      <c r="K167" s="29"/>
      <c r="L167" s="30"/>
      <c r="M167" s="34"/>
      <c r="N167" s="34"/>
    </row>
    <row r="168" spans="6:14" s="7" customFormat="1" ht="15.6" customHeight="1" x14ac:dyDescent="0.2">
      <c r="F168" s="34"/>
      <c r="G168" s="63"/>
      <c r="H168" s="86"/>
      <c r="I168" s="64"/>
      <c r="J168" s="29"/>
      <c r="K168" s="29"/>
      <c r="L168" s="30"/>
      <c r="M168" s="34"/>
      <c r="N168" s="34"/>
    </row>
    <row r="169" spans="6:14" s="7" customFormat="1" ht="15.6" customHeight="1" x14ac:dyDescent="0.2">
      <c r="F169" s="34"/>
      <c r="G169" s="63"/>
      <c r="H169" s="86"/>
      <c r="I169" s="64"/>
      <c r="J169" s="29"/>
      <c r="K169" s="29"/>
      <c r="L169" s="30"/>
      <c r="M169" s="34"/>
      <c r="N169" s="34"/>
    </row>
    <row r="170" spans="6:14" s="7" customFormat="1" ht="15.6" customHeight="1" x14ac:dyDescent="0.2">
      <c r="F170" s="34"/>
      <c r="G170" s="63"/>
      <c r="H170" s="86"/>
      <c r="I170" s="64"/>
      <c r="J170" s="29"/>
      <c r="K170" s="29"/>
      <c r="L170" s="30"/>
      <c r="M170" s="34"/>
      <c r="N170" s="34"/>
    </row>
    <row r="171" spans="6:14" s="7" customFormat="1" ht="15.6" customHeight="1" x14ac:dyDescent="0.2">
      <c r="F171" s="34"/>
      <c r="G171" s="63"/>
      <c r="H171" s="86"/>
      <c r="I171" s="64"/>
      <c r="J171" s="29"/>
      <c r="K171" s="29"/>
      <c r="L171" s="30"/>
      <c r="M171" s="34"/>
      <c r="N171" s="34"/>
    </row>
    <row r="172" spans="6:14" s="7" customFormat="1" ht="15.6" customHeight="1" x14ac:dyDescent="0.2">
      <c r="F172" s="34"/>
      <c r="G172" s="63"/>
      <c r="H172" s="86"/>
      <c r="I172" s="64"/>
      <c r="J172" s="29"/>
      <c r="K172" s="29"/>
      <c r="L172" s="30"/>
      <c r="M172" s="34"/>
      <c r="N172" s="34"/>
    </row>
    <row r="173" spans="6:14" s="7" customFormat="1" ht="15.6" customHeight="1" x14ac:dyDescent="0.2">
      <c r="F173" s="34"/>
      <c r="G173" s="63"/>
      <c r="H173" s="86"/>
      <c r="I173" s="64"/>
      <c r="J173" s="29"/>
      <c r="K173" s="29"/>
      <c r="L173" s="30"/>
      <c r="M173" s="34"/>
      <c r="N173" s="34"/>
    </row>
    <row r="174" spans="6:14" s="7" customFormat="1" ht="15.6" customHeight="1" x14ac:dyDescent="0.2">
      <c r="F174" s="34"/>
      <c r="G174" s="1300"/>
      <c r="H174" s="1301"/>
      <c r="I174" s="1302"/>
      <c r="J174" s="29"/>
      <c r="K174" s="29"/>
      <c r="L174" s="30"/>
      <c r="M174" s="34"/>
      <c r="N174" s="34"/>
    </row>
    <row r="175" spans="6:14" s="7" customFormat="1" ht="15.6" customHeight="1" x14ac:dyDescent="0.2">
      <c r="F175" s="34"/>
      <c r="G175" s="1300"/>
      <c r="H175" s="1301"/>
      <c r="I175" s="1302"/>
      <c r="J175" s="29"/>
      <c r="K175" s="29"/>
      <c r="L175" s="30"/>
      <c r="M175" s="34"/>
      <c r="N175" s="34"/>
    </row>
    <row r="176" spans="6:14" s="7" customFormat="1" ht="15.6" customHeight="1" x14ac:dyDescent="0.2">
      <c r="F176" s="34"/>
      <c r="G176" s="1300"/>
      <c r="H176" s="1301"/>
      <c r="I176" s="1302"/>
      <c r="J176" s="29"/>
      <c r="K176" s="29"/>
      <c r="L176" s="30"/>
      <c r="M176" s="34"/>
      <c r="N176" s="34"/>
    </row>
    <row r="177" spans="6:14" s="7" customFormat="1" ht="15.6" customHeight="1" x14ac:dyDescent="0.2">
      <c r="F177" s="34"/>
      <c r="G177" s="1300"/>
      <c r="H177" s="1301"/>
      <c r="I177" s="1302"/>
      <c r="J177" s="29"/>
      <c r="K177" s="29"/>
      <c r="L177" s="30"/>
      <c r="M177" s="34"/>
      <c r="N177" s="34"/>
    </row>
    <row r="178" spans="6:14" s="7" customFormat="1" ht="15.6" customHeight="1" x14ac:dyDescent="0.2">
      <c r="F178" s="34"/>
      <c r="G178" s="1300"/>
      <c r="H178" s="1301"/>
      <c r="I178" s="1302"/>
      <c r="J178" s="29"/>
      <c r="K178" s="29"/>
      <c r="L178" s="30"/>
      <c r="M178" s="34"/>
      <c r="N178" s="34"/>
    </row>
    <row r="179" spans="6:14" s="7" customFormat="1" ht="15.6" customHeight="1" thickBot="1" x14ac:dyDescent="0.25">
      <c r="F179"/>
      <c r="G179"/>
      <c r="H179"/>
      <c r="I179"/>
      <c r="J179"/>
      <c r="K179"/>
      <c r="L179"/>
      <c r="M179"/>
      <c r="N179"/>
    </row>
    <row r="180" spans="6:14" x14ac:dyDescent="0.2">
      <c r="F180" s="85"/>
      <c r="G180" s="85"/>
      <c r="H180" s="1307" t="s">
        <v>49</v>
      </c>
      <c r="I180" s="1308"/>
      <c r="J180" s="1308"/>
      <c r="K180" s="1308" t="s">
        <v>132</v>
      </c>
      <c r="L180" s="1308"/>
      <c r="M180" s="1308" t="s">
        <v>50</v>
      </c>
      <c r="N180" s="1309"/>
    </row>
    <row r="181" spans="6:14" ht="9.75" customHeight="1" thickBot="1" x14ac:dyDescent="0.25">
      <c r="F181" s="85"/>
      <c r="G181" s="85"/>
      <c r="H181" s="1303"/>
      <c r="I181" s="1304"/>
      <c r="J181" s="1304"/>
      <c r="K181" s="1304"/>
      <c r="L181" s="1304"/>
      <c r="M181" s="1305"/>
      <c r="N181" s="1306"/>
    </row>
  </sheetData>
  <customSheetViews>
    <customSheetView guid="{0DC729B9-AE48-431A-A85D-27B82F91376C}" showPageBreaks="1" showGridLines="0" view="pageBreakPreview">
      <selection activeCell="L17" sqref="L17"/>
      <rowBreaks count="3" manualBreakCount="3">
        <brk id="45" max="16383" man="1"/>
        <brk id="90" max="16383" man="1"/>
        <brk id="135" max="16383" man="1"/>
      </rowBreaks>
      <pageMargins left="0.5" right="0.5" top="0.75" bottom="0.75" header="0.5" footer="0.5"/>
      <printOptions horizontalCentered="1"/>
      <pageSetup orientation="portrait" horizontalDpi="300" r:id="rId1"/>
      <headerFooter alignWithMargins="0">
        <oddFooter>&amp;L&amp;BCobasys Confidential&amp;B&amp;C&amp;D&amp;RPage &amp;P</oddFooter>
      </headerFooter>
    </customSheetView>
  </customSheetViews>
  <mergeCells count="73">
    <mergeCell ref="F91:F92"/>
    <mergeCell ref="G91:I92"/>
    <mergeCell ref="J5:N5"/>
    <mergeCell ref="M7:N7"/>
    <mergeCell ref="G12:I12"/>
    <mergeCell ref="G13:I13"/>
    <mergeCell ref="G14:I14"/>
    <mergeCell ref="J46:L47"/>
    <mergeCell ref="J91:L92"/>
    <mergeCell ref="M46:M47"/>
    <mergeCell ref="N46:N47"/>
    <mergeCell ref="N91:N92"/>
    <mergeCell ref="M91:M92"/>
    <mergeCell ref="J2:N3"/>
    <mergeCell ref="M10:M11"/>
    <mergeCell ref="N10:N11"/>
    <mergeCell ref="F4:N4"/>
    <mergeCell ref="F10:F11"/>
    <mergeCell ref="F8:I8"/>
    <mergeCell ref="J10:L11"/>
    <mergeCell ref="J6:K6"/>
    <mergeCell ref="L6:N6"/>
    <mergeCell ref="J7:L7"/>
    <mergeCell ref="J8:L8"/>
    <mergeCell ref="M8:N8"/>
    <mergeCell ref="F6:I6"/>
    <mergeCell ref="G10:I11"/>
    <mergeCell ref="F7:I7"/>
    <mergeCell ref="F5:I5"/>
    <mergeCell ref="F136:F137"/>
    <mergeCell ref="G136:I137"/>
    <mergeCell ref="F46:F47"/>
    <mergeCell ref="G46:I47"/>
    <mergeCell ref="G106:I106"/>
    <mergeCell ref="G102:I102"/>
    <mergeCell ref="G103:I103"/>
    <mergeCell ref="G104:I104"/>
    <mergeCell ref="G97:I97"/>
    <mergeCell ref="G98:I98"/>
    <mergeCell ref="G93:I93"/>
    <mergeCell ref="G110:I110"/>
    <mergeCell ref="G134:I134"/>
    <mergeCell ref="G135:I135"/>
    <mergeCell ref="G107:I107"/>
    <mergeCell ref="G108:I108"/>
    <mergeCell ref="G138:I138"/>
    <mergeCell ref="G178:I178"/>
    <mergeCell ref="G175:I175"/>
    <mergeCell ref="G176:I176"/>
    <mergeCell ref="G154:I154"/>
    <mergeCell ref="G162:I162"/>
    <mergeCell ref="G94:I94"/>
    <mergeCell ref="G105:I105"/>
    <mergeCell ref="G95:I95"/>
    <mergeCell ref="G96:I96"/>
    <mergeCell ref="G99:I99"/>
    <mergeCell ref="G100:I100"/>
    <mergeCell ref="N136:N137"/>
    <mergeCell ref="G101:I101"/>
    <mergeCell ref="H181:J181"/>
    <mergeCell ref="K181:L181"/>
    <mergeCell ref="M181:N181"/>
    <mergeCell ref="G163:I163"/>
    <mergeCell ref="G164:I164"/>
    <mergeCell ref="G165:I165"/>
    <mergeCell ref="H180:J180"/>
    <mergeCell ref="K180:L180"/>
    <mergeCell ref="M180:N180"/>
    <mergeCell ref="M136:M137"/>
    <mergeCell ref="G177:I177"/>
    <mergeCell ref="J136:L137"/>
    <mergeCell ref="G174:I174"/>
    <mergeCell ref="G109:I109"/>
  </mergeCells>
  <phoneticPr fontId="18" type="noConversion"/>
  <printOptions horizontalCentered="1"/>
  <pageMargins left="0.5" right="0.5" top="0.75" bottom="0.75" header="0.5" footer="0.5"/>
  <pageSetup orientation="portrait" horizontalDpi="300" r:id="rId2"/>
  <headerFooter alignWithMargins="0">
    <oddFooter>&amp;C&amp;D&amp;RPage &amp;P&amp;L&amp;1#&amp;"Calibri"&amp;10&amp;K000000Caterpillar - Confidential Green</oddFooter>
  </headerFooter>
  <rowBreaks count="3" manualBreakCount="3">
    <brk id="46" max="16383" man="1"/>
    <brk id="91" max="16383" man="1"/>
    <brk id="136" max="16383" man="1"/>
  </rowBreaks>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tabColor rgb="FF00B050"/>
    <pageSetUpPr fitToPage="1"/>
  </sheetPr>
  <dimension ref="H1:S182"/>
  <sheetViews>
    <sheetView showGridLines="0" showRowColHeaders="0" zoomScale="110" zoomScaleNormal="110" zoomScaleSheetLayoutView="100" workbookViewId="0">
      <selection activeCell="F7" sqref="F7"/>
    </sheetView>
  </sheetViews>
  <sheetFormatPr defaultRowHeight="12.75" x14ac:dyDescent="0.2"/>
  <cols>
    <col min="1" max="10" width="3.5703125" customWidth="1"/>
    <col min="11" max="11" width="4.28515625" customWidth="1"/>
    <col min="12" max="12" width="30.140625" customWidth="1"/>
    <col min="13" max="13" width="6.140625" customWidth="1"/>
    <col min="14" max="14" width="6.7109375" customWidth="1"/>
    <col min="15" max="17" width="11.7109375" customWidth="1"/>
    <col min="18" max="18" width="4.28515625" customWidth="1"/>
    <col min="19" max="19" width="4.140625" customWidth="1"/>
  </cols>
  <sheetData>
    <row r="1" spans="8:19" ht="13.5" thickBot="1" x14ac:dyDescent="0.25"/>
    <row r="2" spans="8:19" s="49" customFormat="1" ht="36.75" customHeight="1" x14ac:dyDescent="0.4">
      <c r="H2" s="462"/>
      <c r="K2" s="1344"/>
      <c r="L2" s="1345"/>
      <c r="M2" s="1346"/>
      <c r="N2" s="498"/>
      <c r="O2" s="1339" t="s">
        <v>222</v>
      </c>
      <c r="P2" s="1340"/>
      <c r="Q2" s="1340"/>
      <c r="R2" s="1340"/>
      <c r="S2" s="1341"/>
    </row>
    <row r="3" spans="8:19" ht="18" customHeight="1" thickBot="1" x14ac:dyDescent="0.25">
      <c r="K3" s="1347"/>
      <c r="L3" s="1348"/>
      <c r="M3" s="1349"/>
      <c r="N3" s="499"/>
      <c r="O3" s="1342"/>
      <c r="P3" s="1342"/>
      <c r="Q3" s="1342"/>
      <c r="R3" s="1342"/>
      <c r="S3" s="1343"/>
    </row>
    <row r="4" spans="8:19" ht="12.75" customHeight="1" thickBot="1" x14ac:dyDescent="0.25">
      <c r="K4" s="1010" t="e">
        <f>INTRO!H3</f>
        <v>#N/A</v>
      </c>
      <c r="L4" s="1011"/>
      <c r="M4" s="1011"/>
      <c r="N4" s="1011"/>
      <c r="O4" s="1011"/>
      <c r="P4" s="1011"/>
      <c r="Q4" s="1011"/>
      <c r="R4" s="1011"/>
      <c r="S4" s="1012"/>
    </row>
    <row r="5" spans="8:19" ht="12" customHeight="1" x14ac:dyDescent="0.2">
      <c r="K5" s="1187" t="s">
        <v>185</v>
      </c>
      <c r="L5" s="1188"/>
      <c r="M5" s="1188"/>
      <c r="N5" s="1189"/>
      <c r="O5" s="1187" t="s">
        <v>244</v>
      </c>
      <c r="P5" s="1188"/>
      <c r="Q5" s="1188"/>
      <c r="R5" s="1188"/>
      <c r="S5" s="1189"/>
    </row>
    <row r="6" spans="8:19" ht="13.5" thickBot="1" x14ac:dyDescent="0.25">
      <c r="K6" s="1195" t="str">
        <f>INTRO!$H$20</f>
        <v>Example: INDUSTRIES</v>
      </c>
      <c r="L6" s="1196"/>
      <c r="M6" s="1196"/>
      <c r="N6" s="1203"/>
      <c r="O6" s="1195" t="str">
        <f>INTRO!$H$12</f>
        <v>Example: 1001234</v>
      </c>
      <c r="P6" s="1197"/>
      <c r="Q6" s="1193" t="str">
        <f>INTRO!H13</f>
        <v>Example: 1</v>
      </c>
      <c r="R6" s="1193"/>
      <c r="S6" s="1194"/>
    </row>
    <row r="7" spans="8:19" ht="12" customHeight="1" x14ac:dyDescent="0.2">
      <c r="K7" s="1187" t="s">
        <v>227</v>
      </c>
      <c r="L7" s="1188"/>
      <c r="M7" s="1188"/>
      <c r="N7" s="1189"/>
      <c r="O7" s="1187" t="s">
        <v>48</v>
      </c>
      <c r="P7" s="1188"/>
      <c r="Q7" s="1189"/>
      <c r="R7" s="1187" t="s">
        <v>50</v>
      </c>
      <c r="S7" s="1189"/>
    </row>
    <row r="8" spans="8:19" ht="13.5" thickBot="1" x14ac:dyDescent="0.25">
      <c r="K8" s="1126"/>
      <c r="L8" s="1127"/>
      <c r="M8" s="1127"/>
      <c r="N8" s="1128"/>
      <c r="O8" s="1100" t="str">
        <f>INTRO!$H$11</f>
        <v>Example: Part Name</v>
      </c>
      <c r="P8" s="1101"/>
      <c r="Q8" s="1102"/>
      <c r="R8" s="1105"/>
      <c r="S8" s="1107"/>
    </row>
    <row r="9" spans="8:19" ht="12.75" customHeight="1" thickBot="1" x14ac:dyDescent="0.25">
      <c r="K9" s="1336"/>
      <c r="L9" s="1337"/>
      <c r="M9" s="1337"/>
      <c r="N9" s="1337"/>
      <c r="O9" s="1337"/>
      <c r="P9" s="1337"/>
      <c r="Q9" s="1337"/>
      <c r="R9" s="1337"/>
      <c r="S9" s="1338"/>
    </row>
    <row r="10" spans="8:19" ht="12.75" customHeight="1" x14ac:dyDescent="0.2">
      <c r="K10" s="1334" t="s">
        <v>223</v>
      </c>
      <c r="L10" s="1332" t="s">
        <v>135</v>
      </c>
      <c r="M10" s="1332" t="s">
        <v>224</v>
      </c>
      <c r="N10" s="1332" t="s">
        <v>225</v>
      </c>
      <c r="O10" s="1332" t="s">
        <v>137</v>
      </c>
      <c r="P10" s="1335"/>
      <c r="Q10" s="1335"/>
      <c r="R10" s="1332" t="s">
        <v>131</v>
      </c>
      <c r="S10" s="1333" t="s">
        <v>218</v>
      </c>
    </row>
    <row r="11" spans="8:19" ht="12.75" customHeight="1" thickBot="1" x14ac:dyDescent="0.25">
      <c r="K11" s="1328"/>
      <c r="L11" s="1311"/>
      <c r="M11" s="1311" t="s">
        <v>123</v>
      </c>
      <c r="N11" s="1311" t="s">
        <v>136</v>
      </c>
      <c r="O11" s="1311"/>
      <c r="P11" s="1314"/>
      <c r="Q11" s="1314"/>
      <c r="R11" s="1311"/>
      <c r="S11" s="1326" t="s">
        <v>131</v>
      </c>
    </row>
    <row r="12" spans="8:19" s="7" customFormat="1" ht="15.6" customHeight="1" x14ac:dyDescent="0.2">
      <c r="K12" s="288"/>
      <c r="L12" s="100"/>
      <c r="M12" s="84"/>
      <c r="N12" s="84"/>
      <c r="O12" s="29"/>
      <c r="P12" s="29"/>
      <c r="Q12" s="30"/>
      <c r="R12" s="84"/>
      <c r="S12" s="289"/>
    </row>
    <row r="13" spans="8:19" s="7" customFormat="1" ht="15.6" customHeight="1" x14ac:dyDescent="0.2">
      <c r="K13" s="288"/>
      <c r="L13" s="100"/>
      <c r="M13" s="84"/>
      <c r="N13" s="84"/>
      <c r="O13" s="29"/>
      <c r="P13" s="29"/>
      <c r="Q13" s="30"/>
      <c r="R13" s="84"/>
      <c r="S13" s="289"/>
    </row>
    <row r="14" spans="8:19" s="7" customFormat="1" ht="15.6" customHeight="1" x14ac:dyDescent="0.2">
      <c r="K14" s="288"/>
      <c r="L14" s="100"/>
      <c r="M14" s="84"/>
      <c r="N14" s="84"/>
      <c r="O14" s="29"/>
      <c r="P14" s="29"/>
      <c r="Q14" s="30"/>
      <c r="R14" s="84"/>
      <c r="S14" s="289"/>
    </row>
    <row r="15" spans="8:19" s="7" customFormat="1" ht="15.6" customHeight="1" x14ac:dyDescent="0.2">
      <c r="K15" s="288"/>
      <c r="L15" s="100"/>
      <c r="M15" s="84"/>
      <c r="N15" s="84"/>
      <c r="O15" s="29"/>
      <c r="P15" s="29"/>
      <c r="Q15" s="30"/>
      <c r="R15" s="84"/>
      <c r="S15" s="289"/>
    </row>
    <row r="16" spans="8:19" s="7" customFormat="1" ht="15.6" customHeight="1" x14ac:dyDescent="0.2">
      <c r="K16" s="288"/>
      <c r="L16" s="100"/>
      <c r="M16" s="84"/>
      <c r="N16" s="84"/>
      <c r="O16" s="29"/>
      <c r="P16" s="29"/>
      <c r="Q16" s="30"/>
      <c r="R16" s="84"/>
      <c r="S16" s="289"/>
    </row>
    <row r="17" spans="11:19" s="7" customFormat="1" ht="15.6" customHeight="1" x14ac:dyDescent="0.2">
      <c r="K17" s="288"/>
      <c r="L17" s="100"/>
      <c r="M17" s="84"/>
      <c r="N17" s="84"/>
      <c r="O17" s="29"/>
      <c r="P17" s="29"/>
      <c r="Q17" s="30"/>
      <c r="R17" s="84"/>
      <c r="S17" s="289"/>
    </row>
    <row r="18" spans="11:19" s="7" customFormat="1" ht="15.6" customHeight="1" x14ac:dyDescent="0.2">
      <c r="K18" s="288"/>
      <c r="L18" s="100"/>
      <c r="M18" s="84"/>
      <c r="N18" s="84"/>
      <c r="O18" s="29"/>
      <c r="P18" s="29"/>
      <c r="Q18" s="30"/>
      <c r="R18" s="84"/>
      <c r="S18" s="289"/>
    </row>
    <row r="19" spans="11:19" s="7" customFormat="1" ht="15.6" customHeight="1" x14ac:dyDescent="0.2">
      <c r="K19" s="288"/>
      <c r="L19" s="100"/>
      <c r="M19" s="84"/>
      <c r="N19" s="84"/>
      <c r="O19" s="29"/>
      <c r="P19" s="29"/>
      <c r="Q19" s="30"/>
      <c r="R19" s="84"/>
      <c r="S19" s="289"/>
    </row>
    <row r="20" spans="11:19" s="7" customFormat="1" ht="15.6" customHeight="1" x14ac:dyDescent="0.2">
      <c r="K20" s="288"/>
      <c r="L20" s="100"/>
      <c r="M20" s="84"/>
      <c r="N20" s="84"/>
      <c r="O20" s="29"/>
      <c r="P20" s="29"/>
      <c r="Q20" s="30"/>
      <c r="R20" s="84"/>
      <c r="S20" s="289"/>
    </row>
    <row r="21" spans="11:19" s="7" customFormat="1" ht="15.6" customHeight="1" x14ac:dyDescent="0.2">
      <c r="K21" s="288"/>
      <c r="L21" s="100"/>
      <c r="M21" s="84"/>
      <c r="N21" s="84"/>
      <c r="O21" s="29"/>
      <c r="P21" s="29"/>
      <c r="Q21" s="30"/>
      <c r="R21" s="84"/>
      <c r="S21" s="289"/>
    </row>
    <row r="22" spans="11:19" s="7" customFormat="1" ht="15.6" customHeight="1" x14ac:dyDescent="0.2">
      <c r="K22" s="288"/>
      <c r="L22" s="100"/>
      <c r="M22" s="84"/>
      <c r="N22" s="84"/>
      <c r="O22" s="29"/>
      <c r="P22" s="29"/>
      <c r="Q22" s="30"/>
      <c r="R22" s="84"/>
      <c r="S22" s="289"/>
    </row>
    <row r="23" spans="11:19" s="7" customFormat="1" ht="15.6" customHeight="1" x14ac:dyDescent="0.2">
      <c r="K23" s="288"/>
      <c r="L23" s="100"/>
      <c r="M23" s="84"/>
      <c r="N23" s="84"/>
      <c r="O23" s="29"/>
      <c r="P23" s="29"/>
      <c r="Q23" s="30"/>
      <c r="R23" s="84"/>
      <c r="S23" s="289"/>
    </row>
    <row r="24" spans="11:19" s="7" customFormat="1" ht="15.6" customHeight="1" x14ac:dyDescent="0.2">
      <c r="K24" s="288"/>
      <c r="L24" s="100"/>
      <c r="M24" s="84"/>
      <c r="N24" s="84"/>
      <c r="O24" s="29"/>
      <c r="P24" s="29"/>
      <c r="Q24" s="30"/>
      <c r="R24" s="84"/>
      <c r="S24" s="289"/>
    </row>
    <row r="25" spans="11:19" s="7" customFormat="1" ht="15.6" customHeight="1" x14ac:dyDescent="0.2">
      <c r="K25" s="288"/>
      <c r="L25" s="100"/>
      <c r="M25" s="84"/>
      <c r="N25" s="84"/>
      <c r="O25" s="29"/>
      <c r="P25" s="29"/>
      <c r="Q25" s="30"/>
      <c r="R25" s="84"/>
      <c r="S25" s="289"/>
    </row>
    <row r="26" spans="11:19" s="7" customFormat="1" ht="15.6" customHeight="1" x14ac:dyDescent="0.2">
      <c r="K26" s="288"/>
      <c r="L26" s="100"/>
      <c r="M26" s="84"/>
      <c r="N26" s="84"/>
      <c r="O26" s="29"/>
      <c r="P26" s="29"/>
      <c r="Q26" s="30"/>
      <c r="R26" s="84"/>
      <c r="S26" s="289"/>
    </row>
    <row r="27" spans="11:19" s="7" customFormat="1" ht="15.6" customHeight="1" x14ac:dyDescent="0.2">
      <c r="K27" s="288"/>
      <c r="L27" s="100"/>
      <c r="M27" s="84"/>
      <c r="N27" s="84"/>
      <c r="O27" s="29"/>
      <c r="P27" s="29"/>
      <c r="Q27" s="30"/>
      <c r="R27" s="84"/>
      <c r="S27" s="289"/>
    </row>
    <row r="28" spans="11:19" s="7" customFormat="1" ht="15.6" customHeight="1" x14ac:dyDescent="0.2">
      <c r="K28" s="288"/>
      <c r="L28" s="100"/>
      <c r="M28" s="84"/>
      <c r="N28" s="84"/>
      <c r="O28" s="29"/>
      <c r="P28" s="29"/>
      <c r="Q28" s="30"/>
      <c r="R28" s="84"/>
      <c r="S28" s="289"/>
    </row>
    <row r="29" spans="11:19" s="7" customFormat="1" ht="15.6" customHeight="1" x14ac:dyDescent="0.2">
      <c r="K29" s="288"/>
      <c r="L29" s="100"/>
      <c r="M29" s="84"/>
      <c r="N29" s="84"/>
      <c r="O29" s="29"/>
      <c r="P29" s="29"/>
      <c r="Q29" s="30"/>
      <c r="R29" s="84"/>
      <c r="S29" s="289"/>
    </row>
    <row r="30" spans="11:19" s="7" customFormat="1" ht="15.6" customHeight="1" x14ac:dyDescent="0.2">
      <c r="K30" s="288"/>
      <c r="L30" s="100"/>
      <c r="M30" s="84"/>
      <c r="N30" s="84"/>
      <c r="O30" s="29"/>
      <c r="P30" s="29"/>
      <c r="Q30" s="30"/>
      <c r="R30" s="84"/>
      <c r="S30" s="289"/>
    </row>
    <row r="31" spans="11:19" s="7" customFormat="1" ht="15.6" customHeight="1" x14ac:dyDescent="0.2">
      <c r="K31" s="288"/>
      <c r="L31" s="100"/>
      <c r="M31" s="84"/>
      <c r="N31" s="84"/>
      <c r="O31" s="29"/>
      <c r="P31" s="29"/>
      <c r="Q31" s="30"/>
      <c r="R31" s="84"/>
      <c r="S31" s="289"/>
    </row>
    <row r="32" spans="11:19" s="7" customFormat="1" ht="15.6" customHeight="1" x14ac:dyDescent="0.2">
      <c r="K32" s="288"/>
      <c r="L32" s="100"/>
      <c r="M32" s="84"/>
      <c r="N32" s="84"/>
      <c r="O32" s="29"/>
      <c r="P32" s="29"/>
      <c r="Q32" s="30"/>
      <c r="R32" s="84"/>
      <c r="S32" s="289"/>
    </row>
    <row r="33" spans="11:19" s="7" customFormat="1" ht="15.6" customHeight="1" x14ac:dyDescent="0.2">
      <c r="K33" s="288"/>
      <c r="L33" s="100"/>
      <c r="M33" s="84"/>
      <c r="N33" s="84"/>
      <c r="O33" s="29"/>
      <c r="P33" s="29"/>
      <c r="Q33" s="30"/>
      <c r="R33" s="84"/>
      <c r="S33" s="289"/>
    </row>
    <row r="34" spans="11:19" s="7" customFormat="1" ht="15.6" customHeight="1" x14ac:dyDescent="0.2">
      <c r="K34" s="288"/>
      <c r="L34" s="100"/>
      <c r="M34" s="84"/>
      <c r="N34" s="84"/>
      <c r="O34" s="29"/>
      <c r="P34" s="29"/>
      <c r="Q34" s="30"/>
      <c r="R34" s="84"/>
      <c r="S34" s="289"/>
    </row>
    <row r="35" spans="11:19" s="7" customFormat="1" ht="15.6" customHeight="1" x14ac:dyDescent="0.2">
      <c r="K35" s="288"/>
      <c r="L35" s="100"/>
      <c r="M35" s="84"/>
      <c r="N35" s="84"/>
      <c r="O35" s="29"/>
      <c r="P35" s="29"/>
      <c r="Q35" s="30"/>
      <c r="R35" s="84"/>
      <c r="S35" s="289"/>
    </row>
    <row r="36" spans="11:19" s="7" customFormat="1" ht="15.6" customHeight="1" x14ac:dyDescent="0.2">
      <c r="K36" s="288"/>
      <c r="L36" s="100"/>
      <c r="M36" s="84"/>
      <c r="N36" s="84"/>
      <c r="O36" s="29"/>
      <c r="P36" s="29"/>
      <c r="Q36" s="30"/>
      <c r="R36" s="84"/>
      <c r="S36" s="289"/>
    </row>
    <row r="37" spans="11:19" s="7" customFormat="1" ht="15.6" customHeight="1" x14ac:dyDescent="0.2">
      <c r="K37" s="288"/>
      <c r="L37" s="100"/>
      <c r="M37" s="84"/>
      <c r="N37" s="84"/>
      <c r="O37" s="29"/>
      <c r="P37" s="29"/>
      <c r="Q37" s="30"/>
      <c r="R37" s="84"/>
      <c r="S37" s="289"/>
    </row>
    <row r="38" spans="11:19" s="7" customFormat="1" ht="15.6" customHeight="1" x14ac:dyDescent="0.2">
      <c r="K38" s="288"/>
      <c r="L38" s="100"/>
      <c r="M38" s="84"/>
      <c r="N38" s="84"/>
      <c r="O38" s="29"/>
      <c r="P38" s="29"/>
      <c r="Q38" s="30"/>
      <c r="R38" s="84"/>
      <c r="S38" s="289"/>
    </row>
    <row r="39" spans="11:19" s="7" customFormat="1" ht="15.6" customHeight="1" x14ac:dyDescent="0.2">
      <c r="K39" s="288"/>
      <c r="L39" s="100"/>
      <c r="M39" s="84"/>
      <c r="N39" s="84"/>
      <c r="O39" s="29"/>
      <c r="P39" s="29"/>
      <c r="Q39" s="30"/>
      <c r="R39" s="84"/>
      <c r="S39" s="289"/>
    </row>
    <row r="40" spans="11:19" s="7" customFormat="1" ht="15.6" customHeight="1" x14ac:dyDescent="0.2">
      <c r="K40" s="288"/>
      <c r="L40" s="100"/>
      <c r="M40" s="84"/>
      <c r="N40" s="84"/>
      <c r="O40" s="29"/>
      <c r="P40" s="29"/>
      <c r="Q40" s="30"/>
      <c r="R40" s="84"/>
      <c r="S40" s="289"/>
    </row>
    <row r="41" spans="11:19" s="7" customFormat="1" ht="15.6" customHeight="1" x14ac:dyDescent="0.2">
      <c r="K41" s="288"/>
      <c r="L41" s="100"/>
      <c r="M41" s="84"/>
      <c r="N41" s="84"/>
      <c r="O41" s="29"/>
      <c r="P41" s="29"/>
      <c r="Q41" s="30"/>
      <c r="R41" s="84"/>
      <c r="S41" s="289"/>
    </row>
    <row r="42" spans="11:19" s="7" customFormat="1" ht="15.6" customHeight="1" x14ac:dyDescent="0.2">
      <c r="K42" s="288"/>
      <c r="L42" s="100"/>
      <c r="M42" s="84"/>
      <c r="N42" s="84"/>
      <c r="O42" s="29"/>
      <c r="P42" s="29"/>
      <c r="Q42" s="30"/>
      <c r="R42" s="84"/>
      <c r="S42" s="289"/>
    </row>
    <row r="43" spans="11:19" s="7" customFormat="1" ht="15.6" customHeight="1" x14ac:dyDescent="0.2">
      <c r="K43" s="288"/>
      <c r="L43" s="100"/>
      <c r="M43" s="84"/>
      <c r="N43" s="84"/>
      <c r="O43" s="29"/>
      <c r="P43" s="29"/>
      <c r="Q43" s="30"/>
      <c r="R43" s="84"/>
      <c r="S43" s="289"/>
    </row>
    <row r="44" spans="11:19" s="7" customFormat="1" ht="15.6" customHeight="1" x14ac:dyDescent="0.2">
      <c r="K44" s="288"/>
      <c r="L44" s="100"/>
      <c r="M44" s="84"/>
      <c r="N44" s="84"/>
      <c r="O44" s="29"/>
      <c r="P44" s="29"/>
      <c r="Q44" s="30"/>
      <c r="R44" s="84"/>
      <c r="S44" s="289"/>
    </row>
    <row r="45" spans="11:19" s="7" customFormat="1" ht="15.6" customHeight="1" x14ac:dyDescent="0.2">
      <c r="K45" s="288"/>
      <c r="L45" s="100"/>
      <c r="M45" s="84"/>
      <c r="N45" s="84"/>
      <c r="O45" s="29"/>
      <c r="P45" s="29"/>
      <c r="Q45" s="30"/>
      <c r="R45" s="84"/>
      <c r="S45" s="289"/>
    </row>
    <row r="46" spans="11:19" s="7" customFormat="1" ht="15.6" customHeight="1" thickBot="1" x14ac:dyDescent="0.25">
      <c r="K46" s="301"/>
      <c r="L46" s="302"/>
      <c r="M46" s="303"/>
      <c r="N46" s="303"/>
      <c r="O46" s="297"/>
      <c r="P46" s="297"/>
      <c r="Q46" s="298"/>
      <c r="R46" s="303"/>
      <c r="S46" s="304"/>
    </row>
    <row r="47" spans="11:19" ht="10.5" customHeight="1" x14ac:dyDescent="0.2">
      <c r="K47" s="1334" t="s">
        <v>223</v>
      </c>
      <c r="L47" s="1332" t="s">
        <v>135</v>
      </c>
      <c r="M47" s="1332" t="s">
        <v>224</v>
      </c>
      <c r="N47" s="1332" t="s">
        <v>225</v>
      </c>
      <c r="O47" s="1332" t="s">
        <v>137</v>
      </c>
      <c r="P47" s="1335"/>
      <c r="Q47" s="1335"/>
      <c r="R47" s="1332" t="s">
        <v>131</v>
      </c>
      <c r="S47" s="1333" t="s">
        <v>218</v>
      </c>
    </row>
    <row r="48" spans="11:19" ht="9.75" customHeight="1" thickBot="1" x14ac:dyDescent="0.25">
      <c r="K48" s="1328"/>
      <c r="L48" s="1311"/>
      <c r="M48" s="1311" t="s">
        <v>123</v>
      </c>
      <c r="N48" s="1311" t="s">
        <v>136</v>
      </c>
      <c r="O48" s="1311"/>
      <c r="P48" s="1314"/>
      <c r="Q48" s="1314"/>
      <c r="R48" s="1311"/>
      <c r="S48" s="1326" t="s">
        <v>131</v>
      </c>
    </row>
    <row r="49" spans="11:19" s="7" customFormat="1" ht="15.6" customHeight="1" x14ac:dyDescent="0.2">
      <c r="K49" s="84"/>
      <c r="L49" s="100"/>
      <c r="M49" s="84"/>
      <c r="N49" s="84"/>
      <c r="O49" s="29"/>
      <c r="P49" s="29"/>
      <c r="Q49" s="30"/>
      <c r="R49" s="84"/>
      <c r="S49" s="84"/>
    </row>
    <row r="50" spans="11:19" s="7" customFormat="1" ht="15.6" customHeight="1" x14ac:dyDescent="0.2">
      <c r="K50" s="84"/>
      <c r="L50" s="100"/>
      <c r="M50" s="84"/>
      <c r="N50" s="84"/>
      <c r="O50" s="29"/>
      <c r="P50" s="29"/>
      <c r="Q50" s="30"/>
      <c r="R50" s="84"/>
      <c r="S50" s="84"/>
    </row>
    <row r="51" spans="11:19" s="7" customFormat="1" ht="15.6" customHeight="1" x14ac:dyDescent="0.2">
      <c r="K51" s="84"/>
      <c r="L51" s="100"/>
      <c r="M51" s="84"/>
      <c r="N51" s="84"/>
      <c r="O51" s="29"/>
      <c r="P51" s="29"/>
      <c r="Q51" s="30"/>
      <c r="R51" s="84"/>
      <c r="S51" s="84"/>
    </row>
    <row r="52" spans="11:19" s="7" customFormat="1" ht="15.6" customHeight="1" x14ac:dyDescent="0.2">
      <c r="K52" s="84"/>
      <c r="L52" s="100"/>
      <c r="M52" s="84"/>
      <c r="N52" s="84"/>
      <c r="O52" s="29"/>
      <c r="P52" s="29"/>
      <c r="Q52" s="30"/>
      <c r="R52" s="84"/>
      <c r="S52" s="84"/>
    </row>
    <row r="53" spans="11:19" s="7" customFormat="1" ht="15.6" customHeight="1" x14ac:dyDescent="0.2">
      <c r="K53" s="84"/>
      <c r="L53" s="100"/>
      <c r="M53" s="84"/>
      <c r="N53" s="84"/>
      <c r="O53" s="29"/>
      <c r="P53" s="29"/>
      <c r="Q53" s="30"/>
      <c r="R53" s="84"/>
      <c r="S53" s="84"/>
    </row>
    <row r="54" spans="11:19" s="7" customFormat="1" ht="15.6" customHeight="1" x14ac:dyDescent="0.2">
      <c r="K54" s="84"/>
      <c r="L54" s="100"/>
      <c r="M54" s="84"/>
      <c r="N54" s="84"/>
      <c r="O54" s="29"/>
      <c r="P54" s="29"/>
      <c r="Q54" s="30"/>
      <c r="R54" s="84"/>
      <c r="S54" s="84"/>
    </row>
    <row r="55" spans="11:19" s="7" customFormat="1" ht="15.6" customHeight="1" x14ac:dyDescent="0.2">
      <c r="K55" s="84"/>
      <c r="L55" s="100"/>
      <c r="M55" s="84"/>
      <c r="N55" s="84"/>
      <c r="O55" s="29"/>
      <c r="P55" s="29"/>
      <c r="Q55" s="30"/>
      <c r="R55" s="84"/>
      <c r="S55" s="84"/>
    </row>
    <row r="56" spans="11:19" s="7" customFormat="1" ht="15.6" customHeight="1" x14ac:dyDescent="0.2">
      <c r="K56" s="84"/>
      <c r="L56" s="100"/>
      <c r="M56" s="84"/>
      <c r="N56" s="84"/>
      <c r="O56" s="29"/>
      <c r="P56" s="29"/>
      <c r="Q56" s="30"/>
      <c r="R56" s="84"/>
      <c r="S56" s="84"/>
    </row>
    <row r="57" spans="11:19" s="7" customFormat="1" ht="15.6" customHeight="1" x14ac:dyDescent="0.2">
      <c r="K57" s="84"/>
      <c r="L57" s="100"/>
      <c r="M57" s="84"/>
      <c r="N57" s="84"/>
      <c r="O57" s="29"/>
      <c r="P57" s="29"/>
      <c r="Q57" s="30"/>
      <c r="R57" s="84"/>
      <c r="S57" s="84"/>
    </row>
    <row r="58" spans="11:19" s="7" customFormat="1" ht="15.6" customHeight="1" x14ac:dyDescent="0.2">
      <c r="K58" s="84"/>
      <c r="L58" s="100"/>
      <c r="M58" s="84"/>
      <c r="N58" s="84"/>
      <c r="O58" s="29"/>
      <c r="P58" s="29"/>
      <c r="Q58" s="30"/>
      <c r="R58" s="84"/>
      <c r="S58" s="84"/>
    </row>
    <row r="59" spans="11:19" s="7" customFormat="1" ht="15.6" customHeight="1" x14ac:dyDescent="0.2">
      <c r="K59" s="84"/>
      <c r="L59" s="100"/>
      <c r="M59" s="84"/>
      <c r="N59" s="84"/>
      <c r="O59" s="29"/>
      <c r="P59" s="29"/>
      <c r="Q59" s="30"/>
      <c r="R59" s="84"/>
      <c r="S59" s="84"/>
    </row>
    <row r="60" spans="11:19" s="7" customFormat="1" ht="15.6" customHeight="1" x14ac:dyDescent="0.2">
      <c r="K60" s="84"/>
      <c r="L60" s="100"/>
      <c r="M60" s="84"/>
      <c r="N60" s="84"/>
      <c r="O60" s="29"/>
      <c r="P60" s="29"/>
      <c r="Q60" s="30"/>
      <c r="R60" s="84"/>
      <c r="S60" s="84"/>
    </row>
    <row r="61" spans="11:19" s="7" customFormat="1" ht="15.6" customHeight="1" x14ac:dyDescent="0.2">
      <c r="K61" s="84"/>
      <c r="L61" s="100"/>
      <c r="M61" s="84"/>
      <c r="N61" s="84"/>
      <c r="O61" s="29"/>
      <c r="P61" s="29"/>
      <c r="Q61" s="30"/>
      <c r="R61" s="84"/>
      <c r="S61" s="84"/>
    </row>
    <row r="62" spans="11:19" s="7" customFormat="1" ht="15.6" customHeight="1" x14ac:dyDescent="0.2">
      <c r="K62" s="84"/>
      <c r="L62" s="100"/>
      <c r="M62" s="84"/>
      <c r="N62" s="84"/>
      <c r="O62" s="29"/>
      <c r="P62" s="29"/>
      <c r="Q62" s="30"/>
      <c r="R62" s="84"/>
      <c r="S62" s="84"/>
    </row>
    <row r="63" spans="11:19" s="7" customFormat="1" ht="15.6" customHeight="1" x14ac:dyDescent="0.2">
      <c r="K63" s="84"/>
      <c r="L63" s="100"/>
      <c r="M63" s="84"/>
      <c r="N63" s="84"/>
      <c r="O63" s="29"/>
      <c r="P63" s="29"/>
      <c r="Q63" s="30"/>
      <c r="R63" s="84"/>
      <c r="S63" s="84"/>
    </row>
    <row r="64" spans="11:19" s="7" customFormat="1" ht="15.6" customHeight="1" x14ac:dyDescent="0.2">
      <c r="K64" s="84"/>
      <c r="L64" s="100"/>
      <c r="M64" s="84"/>
      <c r="N64" s="84"/>
      <c r="O64" s="29"/>
      <c r="P64" s="29"/>
      <c r="Q64" s="30"/>
      <c r="R64" s="84"/>
      <c r="S64" s="84"/>
    </row>
    <row r="65" spans="11:19" s="7" customFormat="1" ht="15.6" customHeight="1" x14ac:dyDescent="0.2">
      <c r="K65" s="84"/>
      <c r="L65" s="100"/>
      <c r="M65" s="84"/>
      <c r="N65" s="84"/>
      <c r="O65" s="29"/>
      <c r="P65" s="29"/>
      <c r="Q65" s="30"/>
      <c r="R65" s="84"/>
      <c r="S65" s="84"/>
    </row>
    <row r="66" spans="11:19" s="7" customFormat="1" ht="15.6" customHeight="1" x14ac:dyDescent="0.2">
      <c r="K66" s="84"/>
      <c r="L66" s="100"/>
      <c r="M66" s="84"/>
      <c r="N66" s="84"/>
      <c r="O66" s="29"/>
      <c r="P66" s="29"/>
      <c r="Q66" s="30"/>
      <c r="R66" s="84"/>
      <c r="S66" s="84"/>
    </row>
    <row r="67" spans="11:19" s="7" customFormat="1" ht="15.6" customHeight="1" x14ac:dyDescent="0.2">
      <c r="K67" s="84"/>
      <c r="L67" s="100"/>
      <c r="M67" s="84"/>
      <c r="N67" s="84"/>
      <c r="O67" s="29"/>
      <c r="P67" s="29"/>
      <c r="Q67" s="30"/>
      <c r="R67" s="84"/>
      <c r="S67" s="84"/>
    </row>
    <row r="68" spans="11:19" s="7" customFormat="1" ht="15.6" customHeight="1" x14ac:dyDescent="0.2">
      <c r="K68" s="84"/>
      <c r="L68" s="100"/>
      <c r="M68" s="84"/>
      <c r="N68" s="84"/>
      <c r="O68" s="29"/>
      <c r="P68" s="29"/>
      <c r="Q68" s="30"/>
      <c r="R68" s="84"/>
      <c r="S68" s="84"/>
    </row>
    <row r="69" spans="11:19" s="7" customFormat="1" ht="15.6" customHeight="1" x14ac:dyDescent="0.2">
      <c r="K69" s="84"/>
      <c r="L69" s="100"/>
      <c r="M69" s="84"/>
      <c r="N69" s="84"/>
      <c r="O69" s="29"/>
      <c r="P69" s="29"/>
      <c r="Q69" s="30"/>
      <c r="R69" s="84"/>
      <c r="S69" s="84"/>
    </row>
    <row r="70" spans="11:19" s="7" customFormat="1" ht="15.6" customHeight="1" x14ac:dyDescent="0.2">
      <c r="K70" s="84"/>
      <c r="L70" s="100"/>
      <c r="M70" s="84"/>
      <c r="N70" s="84"/>
      <c r="O70" s="29"/>
      <c r="P70" s="29"/>
      <c r="Q70" s="30"/>
      <c r="R70" s="84"/>
      <c r="S70" s="84"/>
    </row>
    <row r="71" spans="11:19" s="7" customFormat="1" ht="15.6" customHeight="1" x14ac:dyDescent="0.2">
      <c r="K71" s="84"/>
      <c r="L71" s="100"/>
      <c r="M71" s="84"/>
      <c r="N71" s="84"/>
      <c r="O71" s="29"/>
      <c r="P71" s="29"/>
      <c r="Q71" s="30"/>
      <c r="R71" s="84"/>
      <c r="S71" s="84"/>
    </row>
    <row r="72" spans="11:19" s="7" customFormat="1" ht="15.6" customHeight="1" x14ac:dyDescent="0.2">
      <c r="K72" s="84"/>
      <c r="L72" s="100"/>
      <c r="M72" s="84"/>
      <c r="N72" s="84"/>
      <c r="O72" s="29"/>
      <c r="P72" s="29"/>
      <c r="Q72" s="30"/>
      <c r="R72" s="84"/>
      <c r="S72" s="84"/>
    </row>
    <row r="73" spans="11:19" s="7" customFormat="1" ht="15.6" customHeight="1" x14ac:dyDescent="0.2">
      <c r="K73" s="84"/>
      <c r="L73" s="100"/>
      <c r="M73" s="84"/>
      <c r="N73" s="84"/>
      <c r="O73" s="29"/>
      <c r="P73" s="29"/>
      <c r="Q73" s="30"/>
      <c r="R73" s="84"/>
      <c r="S73" s="84"/>
    </row>
    <row r="74" spans="11:19" s="7" customFormat="1" ht="15.6" customHeight="1" x14ac:dyDescent="0.2">
      <c r="K74" s="84"/>
      <c r="L74" s="100"/>
      <c r="M74" s="84"/>
      <c r="N74" s="84"/>
      <c r="O74" s="29"/>
      <c r="P74" s="29"/>
      <c r="Q74" s="30"/>
      <c r="R74" s="84"/>
      <c r="S74" s="84"/>
    </row>
    <row r="75" spans="11:19" s="7" customFormat="1" ht="15.6" customHeight="1" x14ac:dyDescent="0.2">
      <c r="K75" s="84"/>
      <c r="L75" s="100"/>
      <c r="M75" s="84"/>
      <c r="N75" s="84"/>
      <c r="O75" s="29"/>
      <c r="P75" s="29"/>
      <c r="Q75" s="30"/>
      <c r="R75" s="84"/>
      <c r="S75" s="84"/>
    </row>
    <row r="76" spans="11:19" s="7" customFormat="1" ht="15.6" customHeight="1" x14ac:dyDescent="0.2">
      <c r="K76" s="84"/>
      <c r="L76" s="100"/>
      <c r="M76" s="84"/>
      <c r="N76" s="84"/>
      <c r="O76" s="29"/>
      <c r="P76" s="29"/>
      <c r="Q76" s="30"/>
      <c r="R76" s="84"/>
      <c r="S76" s="84"/>
    </row>
    <row r="77" spans="11:19" s="7" customFormat="1" ht="15.6" customHeight="1" x14ac:dyDescent="0.2">
      <c r="K77" s="84"/>
      <c r="L77" s="100"/>
      <c r="M77" s="84"/>
      <c r="N77" s="84"/>
      <c r="O77" s="29"/>
      <c r="P77" s="29"/>
      <c r="Q77" s="30"/>
      <c r="R77" s="84"/>
      <c r="S77" s="84"/>
    </row>
    <row r="78" spans="11:19" s="7" customFormat="1" ht="15.6" customHeight="1" x14ac:dyDescent="0.2">
      <c r="K78" s="84"/>
      <c r="L78" s="100"/>
      <c r="M78" s="84"/>
      <c r="N78" s="84"/>
      <c r="O78" s="29"/>
      <c r="P78" s="29"/>
      <c r="Q78" s="30"/>
      <c r="R78" s="84"/>
      <c r="S78" s="84"/>
    </row>
    <row r="79" spans="11:19" s="7" customFormat="1" ht="15.6" customHeight="1" x14ac:dyDescent="0.2">
      <c r="K79" s="84"/>
      <c r="L79" s="100"/>
      <c r="M79" s="84"/>
      <c r="N79" s="84"/>
      <c r="O79" s="29"/>
      <c r="P79" s="29"/>
      <c r="Q79" s="30"/>
      <c r="R79" s="84"/>
      <c r="S79" s="84"/>
    </row>
    <row r="80" spans="11:19" s="7" customFormat="1" ht="15.6" customHeight="1" x14ac:dyDescent="0.2">
      <c r="K80" s="84"/>
      <c r="L80" s="100"/>
      <c r="M80" s="84"/>
      <c r="N80" s="84"/>
      <c r="O80" s="29"/>
      <c r="P80" s="29"/>
      <c r="Q80" s="30"/>
      <c r="R80" s="84"/>
      <c r="S80" s="84"/>
    </row>
    <row r="81" spans="11:19" s="7" customFormat="1" ht="15.6" customHeight="1" x14ac:dyDescent="0.2">
      <c r="K81" s="34"/>
      <c r="L81" s="28"/>
      <c r="M81" s="34"/>
      <c r="N81" s="34"/>
      <c r="O81" s="29"/>
      <c r="P81" s="29"/>
      <c r="Q81" s="30"/>
      <c r="R81" s="34"/>
      <c r="S81" s="34"/>
    </row>
    <row r="82" spans="11:19" s="7" customFormat="1" ht="15.6" customHeight="1" x14ac:dyDescent="0.2">
      <c r="K82" s="34"/>
      <c r="L82" s="28"/>
      <c r="M82" s="34"/>
      <c r="N82" s="34"/>
      <c r="O82" s="29"/>
      <c r="P82" s="29"/>
      <c r="Q82" s="30"/>
      <c r="R82" s="34"/>
      <c r="S82" s="34"/>
    </row>
    <row r="83" spans="11:19" s="7" customFormat="1" ht="15.6" customHeight="1" x14ac:dyDescent="0.2">
      <c r="K83" s="34"/>
      <c r="L83" s="28"/>
      <c r="M83" s="34"/>
      <c r="N83" s="34"/>
      <c r="O83" s="29"/>
      <c r="P83" s="29"/>
      <c r="Q83" s="30"/>
      <c r="R83" s="34"/>
      <c r="S83" s="34"/>
    </row>
    <row r="84" spans="11:19" s="7" customFormat="1" ht="15.6" customHeight="1" x14ac:dyDescent="0.2">
      <c r="K84" s="34"/>
      <c r="L84" s="28"/>
      <c r="M84" s="34"/>
      <c r="N84" s="34"/>
      <c r="O84" s="29"/>
      <c r="P84" s="29"/>
      <c r="Q84" s="30"/>
      <c r="R84" s="34"/>
      <c r="S84" s="34"/>
    </row>
    <row r="85" spans="11:19" s="7" customFormat="1" ht="15.6" customHeight="1" x14ac:dyDescent="0.2">
      <c r="K85" s="34"/>
      <c r="L85" s="28"/>
      <c r="M85" s="34"/>
      <c r="N85" s="34"/>
      <c r="O85" s="29"/>
      <c r="P85" s="29"/>
      <c r="Q85" s="30"/>
      <c r="R85" s="34"/>
      <c r="S85" s="34"/>
    </row>
    <row r="86" spans="11:19" s="7" customFormat="1" ht="15.6" customHeight="1" x14ac:dyDescent="0.2">
      <c r="K86" s="34"/>
      <c r="L86" s="28"/>
      <c r="M86" s="34"/>
      <c r="N86" s="34"/>
      <c r="O86" s="29"/>
      <c r="P86" s="29"/>
      <c r="Q86" s="30"/>
      <c r="R86" s="34"/>
      <c r="S86" s="34"/>
    </row>
    <row r="87" spans="11:19" s="7" customFormat="1" ht="15.6" customHeight="1" x14ac:dyDescent="0.2">
      <c r="K87" s="34"/>
      <c r="L87" s="28"/>
      <c r="M87" s="34"/>
      <c r="N87" s="34"/>
      <c r="O87" s="29"/>
      <c r="P87" s="29"/>
      <c r="Q87" s="30"/>
      <c r="R87" s="34"/>
      <c r="S87" s="34"/>
    </row>
    <row r="88" spans="11:19" s="7" customFormat="1" ht="15.6" customHeight="1" x14ac:dyDescent="0.2">
      <c r="K88" s="34"/>
      <c r="L88" s="28"/>
      <c r="M88" s="34"/>
      <c r="N88" s="34"/>
      <c r="O88" s="29"/>
      <c r="P88" s="29"/>
      <c r="Q88" s="30"/>
      <c r="R88" s="34"/>
      <c r="S88" s="34"/>
    </row>
    <row r="89" spans="11:19" s="7" customFormat="1" ht="15.6" customHeight="1" x14ac:dyDescent="0.2">
      <c r="K89" s="34"/>
      <c r="L89" s="28"/>
      <c r="M89" s="34"/>
      <c r="N89" s="34"/>
      <c r="O89" s="29"/>
      <c r="P89" s="29"/>
      <c r="Q89" s="30"/>
      <c r="R89" s="34"/>
      <c r="S89" s="34"/>
    </row>
    <row r="90" spans="11:19" s="7" customFormat="1" ht="15.6" customHeight="1" x14ac:dyDescent="0.2">
      <c r="K90" s="34"/>
      <c r="L90" s="28"/>
      <c r="M90" s="34"/>
      <c r="N90" s="34"/>
      <c r="O90" s="29"/>
      <c r="P90" s="29"/>
      <c r="Q90" s="30"/>
      <c r="R90" s="34"/>
      <c r="S90" s="34"/>
    </row>
    <row r="91" spans="11:19" s="7" customFormat="1" ht="15.6" customHeight="1" thickBot="1" x14ac:dyDescent="0.25">
      <c r="K91" s="34"/>
      <c r="L91" s="28"/>
      <c r="M91" s="34"/>
      <c r="N91" s="34"/>
      <c r="O91" s="29"/>
      <c r="P91" s="29"/>
      <c r="Q91" s="30"/>
      <c r="R91" s="34"/>
      <c r="S91" s="34"/>
    </row>
    <row r="92" spans="11:19" ht="10.5" customHeight="1" x14ac:dyDescent="0.2">
      <c r="K92" s="1334" t="s">
        <v>223</v>
      </c>
      <c r="L92" s="1332" t="s">
        <v>135</v>
      </c>
      <c r="M92" s="1332" t="s">
        <v>224</v>
      </c>
      <c r="N92" s="1332" t="s">
        <v>225</v>
      </c>
      <c r="O92" s="1332" t="s">
        <v>137</v>
      </c>
      <c r="P92" s="1335"/>
      <c r="Q92" s="1335"/>
      <c r="R92" s="1332" t="s">
        <v>131</v>
      </c>
      <c r="S92" s="1333" t="s">
        <v>218</v>
      </c>
    </row>
    <row r="93" spans="11:19" ht="9.75" customHeight="1" thickBot="1" x14ac:dyDescent="0.25">
      <c r="K93" s="1328"/>
      <c r="L93" s="1311"/>
      <c r="M93" s="1311" t="s">
        <v>123</v>
      </c>
      <c r="N93" s="1311" t="s">
        <v>136</v>
      </c>
      <c r="O93" s="1311"/>
      <c r="P93" s="1314"/>
      <c r="Q93" s="1314"/>
      <c r="R93" s="1311"/>
      <c r="S93" s="1326" t="s">
        <v>131</v>
      </c>
    </row>
    <row r="94" spans="11:19" s="7" customFormat="1" ht="15.6" customHeight="1" x14ac:dyDescent="0.2">
      <c r="K94" s="34"/>
      <c r="L94" s="28"/>
      <c r="M94" s="34"/>
      <c r="N94" s="34"/>
      <c r="O94" s="29"/>
      <c r="P94" s="29"/>
      <c r="Q94" s="30"/>
      <c r="R94" s="34"/>
      <c r="S94" s="34"/>
    </row>
    <row r="95" spans="11:19" s="7" customFormat="1" ht="15.6" customHeight="1" x14ac:dyDescent="0.2">
      <c r="K95" s="34"/>
      <c r="L95" s="28"/>
      <c r="M95" s="34"/>
      <c r="N95" s="34"/>
      <c r="O95" s="29"/>
      <c r="P95" s="29"/>
      <c r="Q95" s="30"/>
      <c r="R95" s="34"/>
      <c r="S95" s="34"/>
    </row>
    <row r="96" spans="11:19" s="7" customFormat="1" ht="15.6" customHeight="1" x14ac:dyDescent="0.2">
      <c r="K96" s="34"/>
      <c r="L96" s="28"/>
      <c r="M96" s="34"/>
      <c r="N96" s="34"/>
      <c r="O96" s="29"/>
      <c r="P96" s="29"/>
      <c r="Q96" s="30"/>
      <c r="R96" s="34"/>
      <c r="S96" s="34"/>
    </row>
    <row r="97" spans="11:19" s="7" customFormat="1" ht="15.6" customHeight="1" x14ac:dyDescent="0.2">
      <c r="K97" s="34"/>
      <c r="L97" s="28"/>
      <c r="M97" s="34"/>
      <c r="N97" s="34"/>
      <c r="O97" s="29"/>
      <c r="P97" s="29"/>
      <c r="Q97" s="30"/>
      <c r="R97" s="34"/>
      <c r="S97" s="34"/>
    </row>
    <row r="98" spans="11:19" s="7" customFormat="1" ht="15.6" customHeight="1" x14ac:dyDescent="0.2">
      <c r="K98" s="34"/>
      <c r="L98" s="28"/>
      <c r="M98" s="34"/>
      <c r="N98" s="34"/>
      <c r="O98" s="29"/>
      <c r="P98" s="29"/>
      <c r="Q98" s="30"/>
      <c r="R98" s="34"/>
      <c r="S98" s="34"/>
    </row>
    <row r="99" spans="11:19" s="7" customFormat="1" ht="15.6" customHeight="1" x14ac:dyDescent="0.2">
      <c r="K99" s="34"/>
      <c r="L99" s="28"/>
      <c r="M99" s="34"/>
      <c r="N99" s="34"/>
      <c r="O99" s="29"/>
      <c r="P99" s="29"/>
      <c r="Q99" s="30"/>
      <c r="R99" s="34"/>
      <c r="S99" s="34"/>
    </row>
    <row r="100" spans="11:19" s="7" customFormat="1" ht="15.6" customHeight="1" x14ac:dyDescent="0.2">
      <c r="K100" s="34"/>
      <c r="L100" s="28"/>
      <c r="M100" s="34"/>
      <c r="N100" s="34"/>
      <c r="O100" s="29"/>
      <c r="P100" s="29"/>
      <c r="Q100" s="30"/>
      <c r="R100" s="34"/>
      <c r="S100" s="34"/>
    </row>
    <row r="101" spans="11:19" s="7" customFormat="1" ht="15.6" customHeight="1" x14ac:dyDescent="0.2">
      <c r="K101" s="34"/>
      <c r="L101" s="28"/>
      <c r="M101" s="34"/>
      <c r="N101" s="34"/>
      <c r="O101" s="29"/>
      <c r="P101" s="29"/>
      <c r="Q101" s="30"/>
      <c r="R101" s="34"/>
      <c r="S101" s="34"/>
    </row>
    <row r="102" spans="11:19" s="7" customFormat="1" ht="15.6" customHeight="1" x14ac:dyDescent="0.2">
      <c r="K102" s="34"/>
      <c r="L102" s="28"/>
      <c r="M102" s="34"/>
      <c r="N102" s="34"/>
      <c r="O102" s="29"/>
      <c r="P102" s="29"/>
      <c r="Q102" s="30"/>
      <c r="R102" s="34"/>
      <c r="S102" s="34"/>
    </row>
    <row r="103" spans="11:19" s="7" customFormat="1" ht="15.6" customHeight="1" x14ac:dyDescent="0.2">
      <c r="K103" s="34"/>
      <c r="L103" s="28"/>
      <c r="M103" s="34"/>
      <c r="N103" s="34"/>
      <c r="O103" s="29"/>
      <c r="P103" s="29"/>
      <c r="Q103" s="30"/>
      <c r="R103" s="34"/>
      <c r="S103" s="34"/>
    </row>
    <row r="104" spans="11:19" s="7" customFormat="1" ht="15.6" customHeight="1" x14ac:dyDescent="0.2">
      <c r="K104" s="34"/>
      <c r="L104" s="28"/>
      <c r="M104" s="34"/>
      <c r="N104" s="34"/>
      <c r="O104" s="29"/>
      <c r="P104" s="29"/>
      <c r="Q104" s="30"/>
      <c r="R104" s="34"/>
      <c r="S104" s="34"/>
    </row>
    <row r="105" spans="11:19" s="7" customFormat="1" ht="15.6" customHeight="1" x14ac:dyDescent="0.2">
      <c r="K105" s="34"/>
      <c r="L105" s="28"/>
      <c r="M105" s="34"/>
      <c r="N105" s="34"/>
      <c r="O105" s="29"/>
      <c r="P105" s="29"/>
      <c r="Q105" s="30"/>
      <c r="R105" s="34"/>
      <c r="S105" s="34"/>
    </row>
    <row r="106" spans="11:19" s="7" customFormat="1" ht="15.6" customHeight="1" x14ac:dyDescent="0.2">
      <c r="K106" s="34"/>
      <c r="L106" s="28"/>
      <c r="M106" s="34"/>
      <c r="N106" s="34"/>
      <c r="O106" s="29"/>
      <c r="P106" s="29"/>
      <c r="Q106" s="30"/>
      <c r="R106" s="34"/>
      <c r="S106" s="34"/>
    </row>
    <row r="107" spans="11:19" s="7" customFormat="1" ht="15.6" customHeight="1" x14ac:dyDescent="0.2">
      <c r="K107" s="34"/>
      <c r="L107" s="28"/>
      <c r="M107" s="34"/>
      <c r="N107" s="34"/>
      <c r="O107" s="29"/>
      <c r="P107" s="29"/>
      <c r="Q107" s="30"/>
      <c r="R107" s="34"/>
      <c r="S107" s="34"/>
    </row>
    <row r="108" spans="11:19" s="7" customFormat="1" ht="15.6" customHeight="1" x14ac:dyDescent="0.2">
      <c r="K108" s="34"/>
      <c r="L108" s="28"/>
      <c r="M108" s="34"/>
      <c r="N108" s="34"/>
      <c r="O108" s="29"/>
      <c r="P108" s="29"/>
      <c r="Q108" s="30"/>
      <c r="R108" s="34"/>
      <c r="S108" s="34"/>
    </row>
    <row r="109" spans="11:19" s="7" customFormat="1" ht="15.6" customHeight="1" x14ac:dyDescent="0.2">
      <c r="K109" s="34"/>
      <c r="L109" s="28"/>
      <c r="M109" s="34"/>
      <c r="N109" s="34"/>
      <c r="O109" s="29"/>
      <c r="P109" s="29"/>
      <c r="Q109" s="30"/>
      <c r="R109" s="34"/>
      <c r="S109" s="34"/>
    </row>
    <row r="110" spans="11:19" s="7" customFormat="1" ht="15.6" customHeight="1" x14ac:dyDescent="0.2">
      <c r="K110" s="34"/>
      <c r="L110" s="28"/>
      <c r="M110" s="34"/>
      <c r="N110" s="34"/>
      <c r="O110" s="29"/>
      <c r="P110" s="29"/>
      <c r="Q110" s="30"/>
      <c r="R110" s="34"/>
      <c r="S110" s="34"/>
    </row>
    <row r="111" spans="11:19" s="7" customFormat="1" ht="15.6" customHeight="1" x14ac:dyDescent="0.2">
      <c r="K111" s="34"/>
      <c r="L111" s="28"/>
      <c r="M111" s="34"/>
      <c r="N111" s="34"/>
      <c r="O111" s="29"/>
      <c r="P111" s="29"/>
      <c r="Q111" s="30"/>
      <c r="R111" s="34"/>
      <c r="S111" s="34"/>
    </row>
    <row r="112" spans="11:19" s="7" customFormat="1" ht="15.6" customHeight="1" x14ac:dyDescent="0.2">
      <c r="K112" s="34"/>
      <c r="L112" s="28"/>
      <c r="M112" s="34"/>
      <c r="N112" s="34"/>
      <c r="O112" s="29"/>
      <c r="P112" s="29"/>
      <c r="Q112" s="30"/>
      <c r="R112" s="34"/>
      <c r="S112" s="34"/>
    </row>
    <row r="113" spans="11:19" s="7" customFormat="1" ht="15.6" customHeight="1" x14ac:dyDescent="0.2">
      <c r="K113" s="34"/>
      <c r="L113" s="28"/>
      <c r="M113" s="34"/>
      <c r="N113" s="34"/>
      <c r="O113" s="29"/>
      <c r="P113" s="29"/>
      <c r="Q113" s="30"/>
      <c r="R113" s="34"/>
      <c r="S113" s="34"/>
    </row>
    <row r="114" spans="11:19" s="7" customFormat="1" ht="15.6" customHeight="1" x14ac:dyDescent="0.2">
      <c r="K114" s="34"/>
      <c r="L114" s="28"/>
      <c r="M114" s="34"/>
      <c r="N114" s="34"/>
      <c r="O114" s="29"/>
      <c r="P114" s="29"/>
      <c r="Q114" s="30"/>
      <c r="R114" s="34"/>
      <c r="S114" s="34"/>
    </row>
    <row r="115" spans="11:19" s="7" customFormat="1" ht="15.6" customHeight="1" x14ac:dyDescent="0.2">
      <c r="K115" s="34"/>
      <c r="L115" s="28"/>
      <c r="M115" s="34"/>
      <c r="N115" s="34"/>
      <c r="O115" s="29"/>
      <c r="P115" s="29"/>
      <c r="Q115" s="30"/>
      <c r="R115" s="34"/>
      <c r="S115" s="34"/>
    </row>
    <row r="116" spans="11:19" s="7" customFormat="1" ht="15.6" customHeight="1" x14ac:dyDescent="0.2">
      <c r="K116" s="34"/>
      <c r="L116" s="28"/>
      <c r="M116" s="34"/>
      <c r="N116" s="34"/>
      <c r="O116" s="29"/>
      <c r="P116" s="29"/>
      <c r="Q116" s="30"/>
      <c r="R116" s="34"/>
      <c r="S116" s="34"/>
    </row>
    <row r="117" spans="11:19" s="7" customFormat="1" ht="15.6" customHeight="1" x14ac:dyDescent="0.2">
      <c r="K117" s="34"/>
      <c r="L117" s="28"/>
      <c r="M117" s="34"/>
      <c r="N117" s="34"/>
      <c r="O117" s="29"/>
      <c r="P117" s="29"/>
      <c r="Q117" s="30"/>
      <c r="R117" s="34"/>
      <c r="S117" s="34"/>
    </row>
    <row r="118" spans="11:19" s="7" customFormat="1" ht="15.6" customHeight="1" x14ac:dyDescent="0.2">
      <c r="K118" s="34"/>
      <c r="L118" s="28"/>
      <c r="M118" s="34"/>
      <c r="N118" s="34"/>
      <c r="O118" s="29"/>
      <c r="P118" s="29"/>
      <c r="Q118" s="30"/>
      <c r="R118" s="34"/>
      <c r="S118" s="34"/>
    </row>
    <row r="119" spans="11:19" s="7" customFormat="1" ht="15.6" customHeight="1" x14ac:dyDescent="0.2">
      <c r="K119" s="34"/>
      <c r="L119" s="28"/>
      <c r="M119" s="34"/>
      <c r="N119" s="34"/>
      <c r="O119" s="29"/>
      <c r="P119" s="29"/>
      <c r="Q119" s="30"/>
      <c r="R119" s="34"/>
      <c r="S119" s="34"/>
    </row>
    <row r="120" spans="11:19" s="7" customFormat="1" ht="15.6" customHeight="1" x14ac:dyDescent="0.2">
      <c r="K120" s="34"/>
      <c r="L120" s="28"/>
      <c r="M120" s="34"/>
      <c r="N120" s="34"/>
      <c r="O120" s="29"/>
      <c r="P120" s="29"/>
      <c r="Q120" s="30"/>
      <c r="R120" s="34"/>
      <c r="S120" s="34"/>
    </row>
    <row r="121" spans="11:19" s="7" customFormat="1" ht="15.6" customHeight="1" x14ac:dyDescent="0.2">
      <c r="K121" s="34"/>
      <c r="L121" s="28"/>
      <c r="M121" s="34"/>
      <c r="N121" s="34"/>
      <c r="O121" s="29"/>
      <c r="P121" s="29"/>
      <c r="Q121" s="30"/>
      <c r="R121" s="34"/>
      <c r="S121" s="34"/>
    </row>
    <row r="122" spans="11:19" s="7" customFormat="1" ht="15.6" customHeight="1" x14ac:dyDescent="0.2">
      <c r="K122" s="34"/>
      <c r="L122" s="28"/>
      <c r="M122" s="34"/>
      <c r="N122" s="34"/>
      <c r="O122" s="29"/>
      <c r="P122" s="29"/>
      <c r="Q122" s="30"/>
      <c r="R122" s="34"/>
      <c r="S122" s="34"/>
    </row>
    <row r="123" spans="11:19" s="7" customFormat="1" ht="15.6" customHeight="1" x14ac:dyDescent="0.2">
      <c r="K123" s="34"/>
      <c r="L123" s="28"/>
      <c r="M123" s="34"/>
      <c r="N123" s="34"/>
      <c r="O123" s="29"/>
      <c r="P123" s="29"/>
      <c r="Q123" s="30"/>
      <c r="R123" s="34"/>
      <c r="S123" s="34"/>
    </row>
    <row r="124" spans="11:19" s="7" customFormat="1" ht="15.6" customHeight="1" x14ac:dyDescent="0.2">
      <c r="K124" s="34"/>
      <c r="L124" s="28"/>
      <c r="M124" s="34"/>
      <c r="N124" s="34"/>
      <c r="O124" s="29"/>
      <c r="P124" s="29"/>
      <c r="Q124" s="30"/>
      <c r="R124" s="34"/>
      <c r="S124" s="34"/>
    </row>
    <row r="125" spans="11:19" s="7" customFormat="1" ht="15.6" customHeight="1" x14ac:dyDescent="0.2">
      <c r="K125" s="34"/>
      <c r="L125" s="28"/>
      <c r="M125" s="34"/>
      <c r="N125" s="34"/>
      <c r="O125" s="29"/>
      <c r="P125" s="29"/>
      <c r="Q125" s="30"/>
      <c r="R125" s="34"/>
      <c r="S125" s="34"/>
    </row>
    <row r="126" spans="11:19" s="7" customFormat="1" ht="15.6" customHeight="1" x14ac:dyDescent="0.2">
      <c r="K126" s="34"/>
      <c r="L126" s="28"/>
      <c r="M126" s="34"/>
      <c r="N126" s="34"/>
      <c r="O126" s="29"/>
      <c r="P126" s="29"/>
      <c r="Q126" s="30"/>
      <c r="R126" s="34"/>
      <c r="S126" s="34"/>
    </row>
    <row r="127" spans="11:19" s="7" customFormat="1" ht="15.6" customHeight="1" x14ac:dyDescent="0.2">
      <c r="K127" s="34"/>
      <c r="L127" s="28"/>
      <c r="M127" s="34"/>
      <c r="N127" s="34"/>
      <c r="O127" s="29"/>
      <c r="P127" s="29"/>
      <c r="Q127" s="30"/>
      <c r="R127" s="34"/>
      <c r="S127" s="34"/>
    </row>
    <row r="128" spans="11:19" s="7" customFormat="1" ht="15.6" customHeight="1" x14ac:dyDescent="0.2">
      <c r="K128" s="34"/>
      <c r="L128" s="28"/>
      <c r="M128" s="34"/>
      <c r="N128" s="34"/>
      <c r="O128" s="29"/>
      <c r="P128" s="29"/>
      <c r="Q128" s="30"/>
      <c r="R128" s="34"/>
      <c r="S128" s="34"/>
    </row>
    <row r="129" spans="11:19" s="7" customFormat="1" ht="15.6" customHeight="1" x14ac:dyDescent="0.2">
      <c r="K129" s="34"/>
      <c r="L129" s="28"/>
      <c r="M129" s="34"/>
      <c r="N129" s="34"/>
      <c r="O129" s="29"/>
      <c r="P129" s="29"/>
      <c r="Q129" s="30"/>
      <c r="R129" s="34"/>
      <c r="S129" s="34"/>
    </row>
    <row r="130" spans="11:19" s="7" customFormat="1" ht="15.6" customHeight="1" x14ac:dyDescent="0.2">
      <c r="K130" s="34"/>
      <c r="L130" s="28"/>
      <c r="M130" s="34"/>
      <c r="N130" s="34"/>
      <c r="O130" s="29"/>
      <c r="P130" s="29"/>
      <c r="Q130" s="30"/>
      <c r="R130" s="34"/>
      <c r="S130" s="34"/>
    </row>
    <row r="131" spans="11:19" s="7" customFormat="1" ht="15.6" customHeight="1" x14ac:dyDescent="0.2">
      <c r="K131" s="34"/>
      <c r="L131" s="28"/>
      <c r="M131" s="34"/>
      <c r="N131" s="34"/>
      <c r="O131" s="29"/>
      <c r="P131" s="29"/>
      <c r="Q131" s="30"/>
      <c r="R131" s="34"/>
      <c r="S131" s="34"/>
    </row>
    <row r="132" spans="11:19" s="7" customFormat="1" ht="15.6" customHeight="1" x14ac:dyDescent="0.2">
      <c r="K132" s="34"/>
      <c r="L132" s="28"/>
      <c r="M132" s="34"/>
      <c r="N132" s="34"/>
      <c r="O132" s="29"/>
      <c r="P132" s="29"/>
      <c r="Q132" s="30"/>
      <c r="R132" s="34"/>
      <c r="S132" s="34"/>
    </row>
    <row r="133" spans="11:19" s="7" customFormat="1" ht="15.6" customHeight="1" x14ac:dyDescent="0.2">
      <c r="K133" s="34"/>
      <c r="L133" s="28"/>
      <c r="M133" s="34"/>
      <c r="N133" s="34"/>
      <c r="O133" s="29"/>
      <c r="P133" s="29"/>
      <c r="Q133" s="30"/>
      <c r="R133" s="34"/>
      <c r="S133" s="34"/>
    </row>
    <row r="134" spans="11:19" s="7" customFormat="1" ht="15.6" customHeight="1" x14ac:dyDescent="0.2">
      <c r="K134" s="34"/>
      <c r="L134" s="28"/>
      <c r="M134" s="34"/>
      <c r="N134" s="34"/>
      <c r="O134" s="29"/>
      <c r="P134" s="29"/>
      <c r="Q134" s="30"/>
      <c r="R134" s="34"/>
      <c r="S134" s="34"/>
    </row>
    <row r="135" spans="11:19" s="7" customFormat="1" ht="15.6" customHeight="1" x14ac:dyDescent="0.2">
      <c r="K135" s="34"/>
      <c r="L135" s="28"/>
      <c r="M135" s="34"/>
      <c r="N135" s="34"/>
      <c r="O135" s="29"/>
      <c r="P135" s="29"/>
      <c r="Q135" s="30"/>
      <c r="R135" s="34"/>
      <c r="S135" s="34"/>
    </row>
    <row r="136" spans="11:19" s="7" customFormat="1" ht="15.6" customHeight="1" thickBot="1" x14ac:dyDescent="0.25">
      <c r="K136" s="34"/>
      <c r="L136" s="28"/>
      <c r="M136" s="34"/>
      <c r="N136" s="34"/>
      <c r="O136" s="29"/>
      <c r="P136" s="29"/>
      <c r="Q136" s="30"/>
      <c r="R136" s="34"/>
      <c r="S136" s="34"/>
    </row>
    <row r="137" spans="11:19" ht="10.5" customHeight="1" x14ac:dyDescent="0.2">
      <c r="K137" s="1334" t="s">
        <v>223</v>
      </c>
      <c r="L137" s="1332" t="s">
        <v>135</v>
      </c>
      <c r="M137" s="1332" t="s">
        <v>224</v>
      </c>
      <c r="N137" s="1332" t="s">
        <v>225</v>
      </c>
      <c r="O137" s="1332" t="s">
        <v>137</v>
      </c>
      <c r="P137" s="1335"/>
      <c r="Q137" s="1335"/>
      <c r="R137" s="1332" t="s">
        <v>131</v>
      </c>
      <c r="S137" s="1333" t="s">
        <v>218</v>
      </c>
    </row>
    <row r="138" spans="11:19" ht="9.75" customHeight="1" thickBot="1" x14ac:dyDescent="0.25">
      <c r="K138" s="1328"/>
      <c r="L138" s="1311"/>
      <c r="M138" s="1311" t="s">
        <v>123</v>
      </c>
      <c r="N138" s="1311" t="s">
        <v>136</v>
      </c>
      <c r="O138" s="1311"/>
      <c r="P138" s="1314"/>
      <c r="Q138" s="1314"/>
      <c r="R138" s="1311"/>
      <c r="S138" s="1326" t="s">
        <v>131</v>
      </c>
    </row>
    <row r="139" spans="11:19" s="7" customFormat="1" ht="15.6" customHeight="1" x14ac:dyDescent="0.2">
      <c r="K139" s="34"/>
      <c r="L139" s="28"/>
      <c r="M139" s="34"/>
      <c r="N139" s="34"/>
      <c r="O139" s="29"/>
      <c r="P139" s="29"/>
      <c r="Q139" s="30"/>
      <c r="R139" s="34"/>
      <c r="S139" s="34"/>
    </row>
    <row r="140" spans="11:19" s="7" customFormat="1" ht="15.6" customHeight="1" x14ac:dyDescent="0.2">
      <c r="K140" s="34"/>
      <c r="L140" s="28"/>
      <c r="M140" s="34"/>
      <c r="N140" s="34"/>
      <c r="O140" s="29"/>
      <c r="P140" s="29"/>
      <c r="Q140" s="30"/>
      <c r="R140" s="34"/>
      <c r="S140" s="34"/>
    </row>
    <row r="141" spans="11:19" s="7" customFormat="1" ht="15.6" customHeight="1" x14ac:dyDescent="0.2">
      <c r="K141" s="34"/>
      <c r="L141" s="28"/>
      <c r="M141" s="34"/>
      <c r="N141" s="34"/>
      <c r="O141" s="29"/>
      <c r="P141" s="29"/>
      <c r="Q141" s="30"/>
      <c r="R141" s="34"/>
      <c r="S141" s="34"/>
    </row>
    <row r="142" spans="11:19" s="7" customFormat="1" ht="15.6" customHeight="1" x14ac:dyDescent="0.2">
      <c r="K142" s="34"/>
      <c r="L142" s="28"/>
      <c r="M142" s="34"/>
      <c r="N142" s="34"/>
      <c r="O142" s="29"/>
      <c r="P142" s="29"/>
      <c r="Q142" s="30"/>
      <c r="R142" s="34"/>
      <c r="S142" s="34"/>
    </row>
    <row r="143" spans="11:19" s="7" customFormat="1" ht="15.6" customHeight="1" x14ac:dyDescent="0.2">
      <c r="K143" s="34"/>
      <c r="L143" s="28"/>
      <c r="M143" s="34"/>
      <c r="N143" s="34"/>
      <c r="O143" s="29"/>
      <c r="P143" s="29"/>
      <c r="Q143" s="30"/>
      <c r="R143" s="34"/>
      <c r="S143" s="34"/>
    </row>
    <row r="144" spans="11:19" s="7" customFormat="1" ht="15.6" customHeight="1" x14ac:dyDescent="0.2">
      <c r="K144" s="34"/>
      <c r="L144" s="28"/>
      <c r="M144" s="34"/>
      <c r="N144" s="34"/>
      <c r="O144" s="29"/>
      <c r="P144" s="29"/>
      <c r="Q144" s="30"/>
      <c r="R144" s="34"/>
      <c r="S144" s="34"/>
    </row>
    <row r="145" spans="11:19" s="7" customFormat="1" ht="15.6" customHeight="1" x14ac:dyDescent="0.2">
      <c r="K145" s="34"/>
      <c r="L145" s="28"/>
      <c r="M145" s="34"/>
      <c r="N145" s="34"/>
      <c r="O145" s="29"/>
      <c r="P145" s="29"/>
      <c r="Q145" s="30"/>
      <c r="R145" s="34"/>
      <c r="S145" s="34"/>
    </row>
    <row r="146" spans="11:19" s="7" customFormat="1" ht="15.6" customHeight="1" x14ac:dyDescent="0.2">
      <c r="K146" s="34"/>
      <c r="L146" s="28"/>
      <c r="M146" s="34"/>
      <c r="N146" s="34"/>
      <c r="O146" s="29"/>
      <c r="P146" s="29"/>
      <c r="Q146" s="30"/>
      <c r="R146" s="34"/>
      <c r="S146" s="34"/>
    </row>
    <row r="147" spans="11:19" s="7" customFormat="1" ht="15.6" customHeight="1" x14ac:dyDescent="0.2">
      <c r="K147" s="34"/>
      <c r="L147" s="28"/>
      <c r="M147" s="34"/>
      <c r="N147" s="34"/>
      <c r="O147" s="29"/>
      <c r="P147" s="29"/>
      <c r="Q147" s="30"/>
      <c r="R147" s="34"/>
      <c r="S147" s="34"/>
    </row>
    <row r="148" spans="11:19" s="7" customFormat="1" ht="15.6" customHeight="1" x14ac:dyDescent="0.2">
      <c r="K148" s="34"/>
      <c r="L148" s="28"/>
      <c r="M148" s="34"/>
      <c r="N148" s="34"/>
      <c r="O148" s="29"/>
      <c r="P148" s="29"/>
      <c r="Q148" s="30"/>
      <c r="R148" s="34"/>
      <c r="S148" s="34"/>
    </row>
    <row r="149" spans="11:19" s="7" customFormat="1" ht="15.6" customHeight="1" x14ac:dyDescent="0.2">
      <c r="K149" s="34"/>
      <c r="L149" s="28"/>
      <c r="M149" s="34"/>
      <c r="N149" s="34"/>
      <c r="O149" s="29"/>
      <c r="P149" s="29"/>
      <c r="Q149" s="30"/>
      <c r="R149" s="34"/>
      <c r="S149" s="34"/>
    </row>
    <row r="150" spans="11:19" s="7" customFormat="1" ht="15.6" customHeight="1" x14ac:dyDescent="0.2">
      <c r="K150" s="34"/>
      <c r="L150" s="28"/>
      <c r="M150" s="34"/>
      <c r="N150" s="34"/>
      <c r="O150" s="29"/>
      <c r="P150" s="29"/>
      <c r="Q150" s="30"/>
      <c r="R150" s="34"/>
      <c r="S150" s="34"/>
    </row>
    <row r="151" spans="11:19" s="7" customFormat="1" ht="15.6" customHeight="1" x14ac:dyDescent="0.2">
      <c r="K151" s="34"/>
      <c r="L151" s="28"/>
      <c r="M151" s="34"/>
      <c r="N151" s="34"/>
      <c r="O151" s="29"/>
      <c r="P151" s="29"/>
      <c r="Q151" s="30"/>
      <c r="R151" s="34"/>
      <c r="S151" s="34"/>
    </row>
    <row r="152" spans="11:19" s="7" customFormat="1" ht="15.6" customHeight="1" x14ac:dyDescent="0.2">
      <c r="K152" s="34"/>
      <c r="L152" s="28"/>
      <c r="M152" s="34"/>
      <c r="N152" s="34"/>
      <c r="O152" s="29"/>
      <c r="P152" s="29"/>
      <c r="Q152" s="30"/>
      <c r="R152" s="34"/>
      <c r="S152" s="34"/>
    </row>
    <row r="153" spans="11:19" s="7" customFormat="1" ht="15.6" customHeight="1" x14ac:dyDescent="0.2">
      <c r="K153" s="34"/>
      <c r="L153" s="28"/>
      <c r="M153" s="34"/>
      <c r="N153" s="34"/>
      <c r="O153" s="29"/>
      <c r="P153" s="29"/>
      <c r="Q153" s="30"/>
      <c r="R153" s="34"/>
      <c r="S153" s="34"/>
    </row>
    <row r="154" spans="11:19" s="7" customFormat="1" ht="15.6" customHeight="1" x14ac:dyDescent="0.2">
      <c r="K154" s="34"/>
      <c r="L154" s="28"/>
      <c r="M154" s="34"/>
      <c r="N154" s="34"/>
      <c r="O154" s="29"/>
      <c r="P154" s="29"/>
      <c r="Q154" s="30"/>
      <c r="R154" s="34"/>
      <c r="S154" s="34"/>
    </row>
    <row r="155" spans="11:19" s="7" customFormat="1" ht="15.6" customHeight="1" x14ac:dyDescent="0.2">
      <c r="K155" s="34"/>
      <c r="L155" s="28"/>
      <c r="M155" s="34"/>
      <c r="N155" s="34"/>
      <c r="O155" s="29"/>
      <c r="P155" s="29"/>
      <c r="Q155" s="30"/>
      <c r="R155" s="34"/>
      <c r="S155" s="34"/>
    </row>
    <row r="156" spans="11:19" s="7" customFormat="1" ht="15.6" customHeight="1" x14ac:dyDescent="0.2">
      <c r="K156" s="34"/>
      <c r="L156" s="28"/>
      <c r="M156" s="34"/>
      <c r="N156" s="34"/>
      <c r="O156" s="29"/>
      <c r="P156" s="29"/>
      <c r="Q156" s="30"/>
      <c r="R156" s="34"/>
      <c r="S156" s="34"/>
    </row>
    <row r="157" spans="11:19" s="7" customFormat="1" ht="15.6" customHeight="1" x14ac:dyDescent="0.2">
      <c r="K157" s="34"/>
      <c r="L157" s="28"/>
      <c r="M157" s="34"/>
      <c r="N157" s="34"/>
      <c r="O157" s="29"/>
      <c r="P157" s="29"/>
      <c r="Q157" s="30"/>
      <c r="R157" s="34"/>
      <c r="S157" s="34"/>
    </row>
    <row r="158" spans="11:19" s="7" customFormat="1" ht="15.6" customHeight="1" x14ac:dyDescent="0.2">
      <c r="K158" s="34"/>
      <c r="L158" s="28"/>
      <c r="M158" s="34"/>
      <c r="N158" s="34"/>
      <c r="O158" s="29"/>
      <c r="P158" s="29"/>
      <c r="Q158" s="30"/>
      <c r="R158" s="34"/>
      <c r="S158" s="34"/>
    </row>
    <row r="159" spans="11:19" s="7" customFormat="1" ht="15.6" customHeight="1" x14ac:dyDescent="0.2">
      <c r="K159" s="34"/>
      <c r="L159" s="28"/>
      <c r="M159" s="34"/>
      <c r="N159" s="34"/>
      <c r="O159" s="29"/>
      <c r="P159" s="29"/>
      <c r="Q159" s="30"/>
      <c r="R159" s="34"/>
      <c r="S159" s="34"/>
    </row>
    <row r="160" spans="11:19" s="7" customFormat="1" ht="15.6" customHeight="1" x14ac:dyDescent="0.2">
      <c r="K160" s="34"/>
      <c r="L160" s="28"/>
      <c r="M160" s="34"/>
      <c r="N160" s="34"/>
      <c r="O160" s="29"/>
      <c r="P160" s="29"/>
      <c r="Q160" s="30"/>
      <c r="R160" s="34"/>
      <c r="S160" s="34"/>
    </row>
    <row r="161" spans="11:19" s="7" customFormat="1" ht="15.6" customHeight="1" x14ac:dyDescent="0.2">
      <c r="K161" s="34"/>
      <c r="L161" s="28"/>
      <c r="M161" s="34"/>
      <c r="N161" s="34"/>
      <c r="O161" s="29"/>
      <c r="P161" s="29"/>
      <c r="Q161" s="30"/>
      <c r="R161" s="34"/>
      <c r="S161" s="34"/>
    </row>
    <row r="162" spans="11:19" s="7" customFormat="1" ht="15.6" customHeight="1" x14ac:dyDescent="0.2">
      <c r="K162" s="34"/>
      <c r="L162" s="28"/>
      <c r="M162" s="34"/>
      <c r="N162" s="34"/>
      <c r="O162" s="29"/>
      <c r="P162" s="29"/>
      <c r="Q162" s="30"/>
      <c r="R162" s="34"/>
      <c r="S162" s="34"/>
    </row>
    <row r="163" spans="11:19" s="7" customFormat="1" ht="15.6" customHeight="1" x14ac:dyDescent="0.2">
      <c r="K163" s="34"/>
      <c r="L163" s="28"/>
      <c r="M163" s="34"/>
      <c r="N163" s="34"/>
      <c r="O163" s="29"/>
      <c r="P163" s="29"/>
      <c r="Q163" s="30"/>
      <c r="R163" s="34"/>
      <c r="S163" s="34"/>
    </row>
    <row r="164" spans="11:19" s="7" customFormat="1" ht="15.6" customHeight="1" x14ac:dyDescent="0.2">
      <c r="K164" s="34"/>
      <c r="L164" s="28"/>
      <c r="M164" s="34"/>
      <c r="N164" s="34"/>
      <c r="O164" s="29"/>
      <c r="P164" s="29"/>
      <c r="Q164" s="30"/>
      <c r="R164" s="34"/>
      <c r="S164" s="34"/>
    </row>
    <row r="165" spans="11:19" s="7" customFormat="1" ht="15.6" customHeight="1" x14ac:dyDescent="0.2">
      <c r="K165" s="34"/>
      <c r="L165" s="28"/>
      <c r="M165" s="34"/>
      <c r="N165" s="34"/>
      <c r="O165" s="29"/>
      <c r="P165" s="29"/>
      <c r="Q165" s="30"/>
      <c r="R165" s="34"/>
      <c r="S165" s="34"/>
    </row>
    <row r="166" spans="11:19" s="7" customFormat="1" ht="15.6" customHeight="1" x14ac:dyDescent="0.2">
      <c r="K166" s="34"/>
      <c r="L166" s="28"/>
      <c r="M166" s="34"/>
      <c r="N166" s="34"/>
      <c r="O166" s="29"/>
      <c r="P166" s="29"/>
      <c r="Q166" s="30"/>
      <c r="R166" s="34"/>
      <c r="S166" s="34"/>
    </row>
    <row r="167" spans="11:19" s="7" customFormat="1" ht="15.6" customHeight="1" x14ac:dyDescent="0.2">
      <c r="K167" s="34"/>
      <c r="L167" s="28"/>
      <c r="M167" s="34"/>
      <c r="N167" s="34"/>
      <c r="O167" s="29"/>
      <c r="P167" s="29"/>
      <c r="Q167" s="30"/>
      <c r="R167" s="34"/>
      <c r="S167" s="34"/>
    </row>
    <row r="168" spans="11:19" s="7" customFormat="1" ht="15.6" customHeight="1" x14ac:dyDescent="0.2">
      <c r="K168" s="34"/>
      <c r="L168" s="28"/>
      <c r="M168" s="34"/>
      <c r="N168" s="34"/>
      <c r="O168" s="29"/>
      <c r="P168" s="29"/>
      <c r="Q168" s="30"/>
      <c r="R168" s="34"/>
      <c r="S168" s="34"/>
    </row>
    <row r="169" spans="11:19" s="7" customFormat="1" ht="15.6" customHeight="1" x14ac:dyDescent="0.2">
      <c r="K169" s="34"/>
      <c r="L169" s="28"/>
      <c r="M169" s="34"/>
      <c r="N169" s="34"/>
      <c r="O169" s="29"/>
      <c r="P169" s="29"/>
      <c r="Q169" s="30"/>
      <c r="R169" s="34"/>
      <c r="S169" s="34"/>
    </row>
    <row r="170" spans="11:19" s="7" customFormat="1" ht="15.6" customHeight="1" x14ac:dyDescent="0.2">
      <c r="K170" s="34"/>
      <c r="L170" s="28"/>
      <c r="M170" s="34"/>
      <c r="N170" s="34"/>
      <c r="O170" s="29"/>
      <c r="P170" s="29"/>
      <c r="Q170" s="30"/>
      <c r="R170" s="34"/>
      <c r="S170" s="34"/>
    </row>
    <row r="171" spans="11:19" s="7" customFormat="1" ht="15.6" customHeight="1" x14ac:dyDescent="0.2">
      <c r="K171" s="34"/>
      <c r="L171" s="28"/>
      <c r="M171" s="34"/>
      <c r="N171" s="34"/>
      <c r="O171" s="29"/>
      <c r="P171" s="29"/>
      <c r="Q171" s="30"/>
      <c r="R171" s="34"/>
      <c r="S171" s="34"/>
    </row>
    <row r="172" spans="11:19" s="7" customFormat="1" ht="15.6" customHeight="1" x14ac:dyDescent="0.2">
      <c r="K172" s="34"/>
      <c r="L172" s="28"/>
      <c r="M172" s="34"/>
      <c r="N172" s="34"/>
      <c r="O172" s="29"/>
      <c r="P172" s="29"/>
      <c r="Q172" s="30"/>
      <c r="R172" s="34"/>
      <c r="S172" s="34"/>
    </row>
    <row r="173" spans="11:19" s="7" customFormat="1" ht="15.6" customHeight="1" x14ac:dyDescent="0.2">
      <c r="K173" s="34"/>
      <c r="L173" s="28"/>
      <c r="M173" s="34"/>
      <c r="N173" s="34"/>
      <c r="O173" s="29"/>
      <c r="P173" s="29"/>
      <c r="Q173" s="30"/>
      <c r="R173" s="34"/>
      <c r="S173" s="34"/>
    </row>
    <row r="174" spans="11:19" s="7" customFormat="1" ht="15.6" customHeight="1" x14ac:dyDescent="0.2">
      <c r="K174" s="34"/>
      <c r="L174" s="28"/>
      <c r="M174" s="34"/>
      <c r="N174" s="34"/>
      <c r="O174" s="29"/>
      <c r="P174" s="29"/>
      <c r="Q174" s="30"/>
      <c r="R174" s="34"/>
      <c r="S174" s="34"/>
    </row>
    <row r="175" spans="11:19" s="7" customFormat="1" ht="15.6" customHeight="1" x14ac:dyDescent="0.2">
      <c r="K175" s="34"/>
      <c r="L175" s="28"/>
      <c r="M175" s="34"/>
      <c r="N175" s="34"/>
      <c r="O175" s="29"/>
      <c r="P175" s="29"/>
      <c r="Q175" s="30"/>
      <c r="R175" s="34"/>
      <c r="S175" s="34"/>
    </row>
    <row r="176" spans="11:19" s="7" customFormat="1" ht="15.6" customHeight="1" x14ac:dyDescent="0.2">
      <c r="K176" s="34"/>
      <c r="L176" s="28"/>
      <c r="M176" s="34"/>
      <c r="N176" s="34"/>
      <c r="O176" s="29"/>
      <c r="P176" s="29"/>
      <c r="Q176" s="30"/>
      <c r="R176" s="34"/>
      <c r="S176" s="34"/>
    </row>
    <row r="177" spans="11:19" s="7" customFormat="1" ht="15.6" customHeight="1" x14ac:dyDescent="0.2">
      <c r="K177" s="34"/>
      <c r="L177" s="28"/>
      <c r="M177" s="34"/>
      <c r="N177" s="34"/>
      <c r="O177" s="29"/>
      <c r="P177" s="29"/>
      <c r="Q177" s="30"/>
      <c r="R177" s="34"/>
      <c r="S177" s="34"/>
    </row>
    <row r="178" spans="11:19" s="7" customFormat="1" ht="15.6" customHeight="1" x14ac:dyDescent="0.2">
      <c r="K178" s="34"/>
      <c r="L178" s="28"/>
      <c r="M178" s="34"/>
      <c r="N178" s="34"/>
      <c r="O178" s="29"/>
      <c r="P178" s="29"/>
      <c r="Q178" s="30"/>
      <c r="R178" s="34"/>
      <c r="S178" s="34"/>
    </row>
    <row r="179" spans="11:19" s="7" customFormat="1" ht="15.6" customHeight="1" x14ac:dyDescent="0.2">
      <c r="K179" s="34"/>
      <c r="L179" s="28"/>
      <c r="M179" s="34"/>
      <c r="N179" s="34"/>
      <c r="O179" s="29"/>
      <c r="P179" s="29"/>
      <c r="Q179" s="30"/>
      <c r="R179" s="34"/>
      <c r="S179" s="34"/>
    </row>
    <row r="180" spans="11:19" ht="13.5" thickBot="1" x14ac:dyDescent="0.25"/>
    <row r="181" spans="11:19" ht="9.75" customHeight="1" x14ac:dyDescent="0.2">
      <c r="M181" s="1307" t="s">
        <v>49</v>
      </c>
      <c r="N181" s="1308"/>
      <c r="O181" s="1308"/>
      <c r="P181" s="1308" t="s">
        <v>132</v>
      </c>
      <c r="Q181" s="1308"/>
      <c r="R181" s="1308" t="s">
        <v>50</v>
      </c>
      <c r="S181" s="1309"/>
    </row>
    <row r="182" spans="11:19" ht="13.5" thickBot="1" x14ac:dyDescent="0.25">
      <c r="M182" s="1303"/>
      <c r="N182" s="1304"/>
      <c r="O182" s="1304"/>
      <c r="P182" s="1304"/>
      <c r="Q182" s="1304"/>
      <c r="R182" s="1305"/>
      <c r="S182" s="1306"/>
    </row>
  </sheetData>
  <customSheetViews>
    <customSheetView guid="{0DC729B9-AE48-431A-A85D-27B82F91376C}" showPageBreaks="1" showGridLines="0" view="pageBreakPreview">
      <selection activeCell="K16" sqref="K16"/>
      <rowBreaks count="3" manualBreakCount="3">
        <brk id="45" max="16383" man="1"/>
        <brk id="90" max="16383" man="1"/>
        <brk id="135" max="16383" man="1"/>
      </rowBreaks>
      <pageMargins left="0.5" right="0.5" top="0.75" bottom="0.75" header="0.5" footer="0.5"/>
      <printOptions horizontalCentered="1"/>
      <pageSetup orientation="portrait" horizontalDpi="300" r:id="rId1"/>
      <headerFooter alignWithMargins="0">
        <oddFooter>&amp;L&amp;BCobasys Confidential&amp;B&amp;C&amp;D&amp;RPage &amp;P</oddFooter>
      </headerFooter>
    </customSheetView>
  </customSheetViews>
  <mergeCells count="49">
    <mergeCell ref="R182:S182"/>
    <mergeCell ref="M181:O181"/>
    <mergeCell ref="P181:Q181"/>
    <mergeCell ref="R181:S181"/>
    <mergeCell ref="M182:O182"/>
    <mergeCell ref="P182:Q182"/>
    <mergeCell ref="R137:R138"/>
    <mergeCell ref="S137:S138"/>
    <mergeCell ref="K92:K93"/>
    <mergeCell ref="L92:L93"/>
    <mergeCell ref="M92:M93"/>
    <mergeCell ref="N92:N93"/>
    <mergeCell ref="K137:K138"/>
    <mergeCell ref="L137:L138"/>
    <mergeCell ref="M137:M138"/>
    <mergeCell ref="N137:N138"/>
    <mergeCell ref="O137:Q138"/>
    <mergeCell ref="R47:R48"/>
    <mergeCell ref="S47:S48"/>
    <mergeCell ref="O92:Q93"/>
    <mergeCell ref="R92:R93"/>
    <mergeCell ref="S92:S93"/>
    <mergeCell ref="K47:K48"/>
    <mergeCell ref="L47:L48"/>
    <mergeCell ref="M47:M48"/>
    <mergeCell ref="N47:N48"/>
    <mergeCell ref="O47:Q48"/>
    <mergeCell ref="K4:S4"/>
    <mergeCell ref="K5:N5"/>
    <mergeCell ref="O5:S5"/>
    <mergeCell ref="O2:S3"/>
    <mergeCell ref="K6:N6"/>
    <mergeCell ref="K2:M3"/>
    <mergeCell ref="K7:N7"/>
    <mergeCell ref="O6:P6"/>
    <mergeCell ref="Q6:S6"/>
    <mergeCell ref="O7:Q7"/>
    <mergeCell ref="R7:S7"/>
    <mergeCell ref="R8:S8"/>
    <mergeCell ref="R10:R11"/>
    <mergeCell ref="S10:S11"/>
    <mergeCell ref="K8:N8"/>
    <mergeCell ref="K10:K11"/>
    <mergeCell ref="L10:L11"/>
    <mergeCell ref="M10:M11"/>
    <mergeCell ref="N10:N11"/>
    <mergeCell ref="O10:Q11"/>
    <mergeCell ref="O8:Q8"/>
    <mergeCell ref="K9:S9"/>
  </mergeCells>
  <phoneticPr fontId="18" type="noConversion"/>
  <printOptions horizontalCentered="1"/>
  <pageMargins left="0.26" right="0.4" top="0.56000000000000005" bottom="0.75" header="0.39" footer="0.5"/>
  <pageSetup orientation="portrait" horizontalDpi="300" r:id="rId2"/>
  <headerFooter alignWithMargins="0">
    <oddFooter>&amp;C&amp;D&amp;RPage &amp;P&amp;L&amp;1#&amp;"Calibri"&amp;10&amp;K000000Caterpillar - Confidential Green</oddFooter>
  </headerFooter>
  <rowBreaks count="3" manualBreakCount="3">
    <brk id="46" max="16383" man="1"/>
    <brk id="91" max="16383" man="1"/>
    <brk id="136" max="16383" man="1"/>
  </rowBreaks>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8">
    <tabColor rgb="FF00B050"/>
    <pageSetUpPr fitToPage="1"/>
  </sheetPr>
  <dimension ref="A1:AY49"/>
  <sheetViews>
    <sheetView showGridLines="0" workbookViewId="0">
      <selection activeCell="AG16" sqref="AG16:AJ16"/>
    </sheetView>
  </sheetViews>
  <sheetFormatPr defaultColWidth="9.28515625" defaultRowHeight="12.75" x14ac:dyDescent="0.2"/>
  <cols>
    <col min="1" max="1" width="5.7109375" style="418" customWidth="1"/>
    <col min="2" max="2" width="1.140625" style="418" customWidth="1"/>
    <col min="3" max="4" width="3.7109375" style="418" customWidth="1"/>
    <col min="5" max="5" width="4" style="418" customWidth="1"/>
    <col min="6" max="9" width="3.7109375" style="418" customWidth="1"/>
    <col min="10" max="10" width="6.28515625" style="418" customWidth="1"/>
    <col min="11" max="13" width="3.7109375" style="418" customWidth="1"/>
    <col min="14" max="14" width="6.28515625" style="418" customWidth="1"/>
    <col min="15" max="15" width="3.7109375" style="418" customWidth="1"/>
    <col min="16" max="16" width="6.28515625" style="418" customWidth="1"/>
    <col min="17" max="17" width="4" style="418" customWidth="1"/>
    <col min="18" max="18" width="6" style="418" customWidth="1"/>
    <col min="19" max="19" width="3.7109375" style="418" customWidth="1"/>
    <col min="20" max="20" width="6.42578125" style="418" customWidth="1"/>
    <col min="21" max="21" width="3.7109375" style="418" customWidth="1"/>
    <col min="22" max="22" width="5.28515625" style="418" customWidth="1"/>
    <col min="23" max="27" width="3.7109375" style="418" customWidth="1"/>
    <col min="28" max="28" width="6.7109375" style="418" customWidth="1"/>
    <col min="29" max="48" width="3.7109375" style="418" customWidth="1"/>
    <col min="49" max="16384" width="9.28515625" style="418"/>
  </cols>
  <sheetData>
    <row r="1" spans="1:40" ht="13.5" thickBot="1" x14ac:dyDescent="0.25">
      <c r="A1"/>
    </row>
    <row r="2" spans="1:40" x14ac:dyDescent="0.2">
      <c r="C2" s="419"/>
      <c r="D2" s="420"/>
      <c r="E2" s="420"/>
      <c r="F2" s="420"/>
      <c r="G2" s="420"/>
      <c r="H2" s="420"/>
      <c r="I2" s="420"/>
      <c r="J2" s="420"/>
      <c r="K2" s="420"/>
      <c r="L2" s="420"/>
      <c r="M2" s="420"/>
      <c r="N2" s="420"/>
      <c r="O2" s="420"/>
      <c r="P2" s="420"/>
      <c r="Q2" s="420"/>
      <c r="R2" s="420"/>
      <c r="S2" s="420"/>
      <c r="T2" s="420"/>
      <c r="U2" s="420"/>
      <c r="V2" s="420"/>
      <c r="W2" s="420"/>
      <c r="X2" s="420"/>
      <c r="Y2" s="420"/>
      <c r="Z2" s="420"/>
      <c r="AA2" s="420"/>
      <c r="AB2" s="420"/>
      <c r="AC2" s="420"/>
      <c r="AD2" s="420"/>
      <c r="AE2" s="420"/>
      <c r="AF2" s="420"/>
      <c r="AG2" s="420"/>
      <c r="AH2" s="420"/>
      <c r="AI2" s="420"/>
      <c r="AJ2" s="420"/>
      <c r="AK2" s="420"/>
      <c r="AL2" s="420"/>
      <c r="AM2" s="420"/>
      <c r="AN2" s="421"/>
    </row>
    <row r="3" spans="1:40" x14ac:dyDescent="0.2">
      <c r="C3" s="422" t="s">
        <v>444</v>
      </c>
      <c r="D3" s="423"/>
      <c r="E3" s="423"/>
      <c r="F3" s="423"/>
      <c r="G3" s="1423" t="s">
        <v>404</v>
      </c>
      <c r="H3" s="1446"/>
      <c r="I3" s="1446"/>
      <c r="J3" s="1446"/>
      <c r="K3" s="1446"/>
      <c r="L3" s="1446"/>
      <c r="M3" s="1446"/>
      <c r="N3" s="1446"/>
      <c r="O3" s="1446"/>
      <c r="P3" s="1446"/>
      <c r="Q3" s="424"/>
      <c r="R3" s="424"/>
      <c r="S3" s="424"/>
      <c r="T3" s="424"/>
      <c r="U3" s="424"/>
      <c r="V3" s="424"/>
      <c r="W3" s="1447" t="s">
        <v>185</v>
      </c>
      <c r="X3" s="1447"/>
      <c r="Y3" s="1447"/>
      <c r="Z3" s="1448" t="s">
        <v>528</v>
      </c>
      <c r="AA3" s="1448"/>
      <c r="AB3" s="1448"/>
      <c r="AC3" s="1448"/>
      <c r="AD3" s="1448"/>
      <c r="AE3" s="1448"/>
      <c r="AF3" s="1448"/>
      <c r="AG3" s="1448"/>
      <c r="AH3" s="1448"/>
      <c r="AI3" s="1448"/>
      <c r="AJ3" s="1448"/>
      <c r="AK3" s="1448"/>
      <c r="AL3" s="1448"/>
      <c r="AM3" s="424"/>
      <c r="AN3" s="425"/>
    </row>
    <row r="4" spans="1:40" x14ac:dyDescent="0.2">
      <c r="C4" s="1449">
        <v>0</v>
      </c>
      <c r="D4" s="1450"/>
      <c r="E4" s="1450"/>
      <c r="F4" s="1450"/>
      <c r="G4" s="1450"/>
      <c r="H4" s="1450"/>
      <c r="I4" s="1450"/>
      <c r="J4" s="1450"/>
      <c r="K4" s="1450"/>
      <c r="L4" s="1450"/>
      <c r="M4" s="1450"/>
      <c r="N4" s="1450"/>
      <c r="O4" s="1450"/>
      <c r="P4" s="1450"/>
      <c r="Q4" s="424"/>
      <c r="R4" s="424"/>
      <c r="S4" s="424"/>
      <c r="T4" s="426"/>
      <c r="U4" s="426"/>
      <c r="V4" s="426"/>
      <c r="W4" s="1447" t="s">
        <v>445</v>
      </c>
      <c r="X4" s="1447"/>
      <c r="Y4" s="1447"/>
      <c r="Z4" s="1447"/>
      <c r="AA4" s="1425" t="s">
        <v>313</v>
      </c>
      <c r="AB4" s="1425"/>
      <c r="AC4" s="1425"/>
      <c r="AD4" s="1451"/>
      <c r="AE4" s="1451"/>
      <c r="AF4" s="1451"/>
      <c r="AG4" s="1425" t="s">
        <v>529</v>
      </c>
      <c r="AH4" s="1425"/>
      <c r="AI4" s="1451"/>
      <c r="AJ4" s="1425" t="s">
        <v>530</v>
      </c>
      <c r="AK4" s="1425"/>
      <c r="AL4" s="1425"/>
      <c r="AM4" s="424"/>
      <c r="AN4" s="425"/>
    </row>
    <row r="5" spans="1:40" x14ac:dyDescent="0.2">
      <c r="C5" s="1452" t="s">
        <v>446</v>
      </c>
      <c r="D5" s="1453"/>
      <c r="E5" s="1453"/>
      <c r="F5" s="1453"/>
      <c r="G5" s="1450" t="s">
        <v>405</v>
      </c>
      <c r="H5" s="1450"/>
      <c r="I5" s="1450"/>
      <c r="J5" s="1450"/>
      <c r="K5" s="1450"/>
      <c r="L5" s="1450"/>
      <c r="M5" s="1450"/>
      <c r="N5" s="1450"/>
      <c r="O5" s="1450"/>
      <c r="P5" s="1450"/>
      <c r="Q5" s="426"/>
      <c r="R5" s="426"/>
      <c r="S5" s="426"/>
      <c r="T5" s="426"/>
      <c r="U5" s="426"/>
      <c r="V5" s="426"/>
      <c r="W5" s="1424" t="s">
        <v>447</v>
      </c>
      <c r="X5" s="1424"/>
      <c r="Y5" s="1424"/>
      <c r="Z5" s="1424"/>
      <c r="AA5" s="1425">
        <v>1234</v>
      </c>
      <c r="AB5" s="1425"/>
      <c r="AC5" s="1425"/>
      <c r="AD5" s="1425"/>
      <c r="AE5" s="1425"/>
      <c r="AF5" s="1425"/>
      <c r="AG5" s="1425"/>
      <c r="AH5" s="1425"/>
      <c r="AI5" s="1425"/>
      <c r="AJ5" s="1425"/>
      <c r="AK5" s="1425"/>
      <c r="AL5" s="1425"/>
      <c r="AM5" s="424"/>
      <c r="AN5" s="425"/>
    </row>
    <row r="6" spans="1:40" x14ac:dyDescent="0.2">
      <c r="C6" s="1456">
        <v>0</v>
      </c>
      <c r="D6" s="1457"/>
      <c r="E6" s="1458"/>
      <c r="F6" s="1458"/>
      <c r="G6" s="1458"/>
      <c r="H6" s="1458"/>
      <c r="I6" s="1458"/>
      <c r="J6" s="1458"/>
      <c r="K6" s="1458"/>
      <c r="L6" s="1458"/>
      <c r="M6" s="1458"/>
      <c r="N6" s="1458"/>
      <c r="O6" s="1458"/>
      <c r="P6" s="1458"/>
      <c r="Q6" s="426"/>
      <c r="R6" s="426"/>
      <c r="S6" s="426"/>
      <c r="T6" s="426"/>
      <c r="U6" s="426"/>
      <c r="V6" s="426"/>
      <c r="W6" s="1459" t="s">
        <v>448</v>
      </c>
      <c r="X6" s="1459"/>
      <c r="Y6" s="1459"/>
      <c r="Z6" s="1459"/>
      <c r="AA6" s="1459"/>
      <c r="AB6" s="1459"/>
      <c r="AC6" s="1460">
        <v>0</v>
      </c>
      <c r="AD6" s="1425"/>
      <c r="AE6" s="1425"/>
      <c r="AF6" s="1425"/>
      <c r="AG6" s="1425"/>
      <c r="AH6" s="1425"/>
      <c r="AI6" s="1425"/>
      <c r="AJ6" s="1425"/>
      <c r="AK6" s="1425"/>
      <c r="AL6" s="1425"/>
      <c r="AM6" s="424"/>
      <c r="AN6" s="425"/>
    </row>
    <row r="7" spans="1:40" x14ac:dyDescent="0.2">
      <c r="C7" s="1452" t="s">
        <v>449</v>
      </c>
      <c r="D7" s="1453"/>
      <c r="E7" s="1453"/>
      <c r="F7" s="1453"/>
      <c r="G7" s="1453"/>
      <c r="H7" s="1454">
        <v>1</v>
      </c>
      <c r="I7" s="1454"/>
      <c r="J7" s="1454"/>
      <c r="K7" s="1454"/>
      <c r="L7" s="1454"/>
      <c r="M7" s="1454"/>
      <c r="N7" s="1454"/>
      <c r="O7" s="1454"/>
      <c r="P7" s="1454"/>
      <c r="Q7" s="426"/>
      <c r="R7" s="426"/>
      <c r="S7" s="426"/>
      <c r="T7" s="426"/>
      <c r="U7" s="426"/>
      <c r="V7" s="426"/>
      <c r="W7" s="1455" t="s">
        <v>450</v>
      </c>
      <c r="X7" s="1455"/>
      <c r="Y7" s="1455"/>
      <c r="Z7" s="1455"/>
      <c r="AA7" s="1455"/>
      <c r="AB7" s="1455"/>
      <c r="AC7" s="1425">
        <v>0</v>
      </c>
      <c r="AD7" s="1425"/>
      <c r="AE7" s="1425"/>
      <c r="AF7" s="1425"/>
      <c r="AG7" s="1425"/>
      <c r="AH7" s="1425"/>
      <c r="AI7" s="1425"/>
      <c r="AJ7" s="1425"/>
      <c r="AK7" s="1425"/>
      <c r="AL7" s="1425"/>
      <c r="AM7" s="424"/>
      <c r="AN7" s="425"/>
    </row>
    <row r="8" spans="1:40" x14ac:dyDescent="0.2">
      <c r="C8" s="1421" t="s">
        <v>451</v>
      </c>
      <c r="D8" s="1422"/>
      <c r="E8" s="1422"/>
      <c r="F8" s="1423" t="s">
        <v>414</v>
      </c>
      <c r="G8" s="1423"/>
      <c r="H8" s="1423"/>
      <c r="I8" s="1423"/>
      <c r="J8" s="1423"/>
      <c r="K8" s="1423"/>
      <c r="L8" s="1423"/>
      <c r="M8" s="1423"/>
      <c r="N8" s="1423"/>
      <c r="O8" s="1423"/>
      <c r="P8" s="1423"/>
      <c r="Q8" s="427"/>
      <c r="R8" s="427"/>
      <c r="S8" s="427"/>
      <c r="T8" s="428"/>
      <c r="U8" s="426"/>
      <c r="V8" s="426"/>
      <c r="W8" s="1424" t="s">
        <v>452</v>
      </c>
      <c r="X8" s="1424"/>
      <c r="Y8" s="1424"/>
      <c r="Z8" s="1424"/>
      <c r="AA8" s="1424"/>
      <c r="AB8" s="1424"/>
      <c r="AC8" s="1424"/>
      <c r="AD8" s="1424"/>
      <c r="AE8" s="1425">
        <v>0</v>
      </c>
      <c r="AF8" s="1425"/>
      <c r="AG8" s="1425"/>
      <c r="AH8" s="1425"/>
      <c r="AI8" s="1425"/>
      <c r="AJ8" s="1425"/>
      <c r="AK8" s="1425"/>
      <c r="AL8" s="1425"/>
      <c r="AM8" s="429"/>
      <c r="AN8" s="425"/>
    </row>
    <row r="9" spans="1:40" x14ac:dyDescent="0.2">
      <c r="C9" s="430"/>
      <c r="D9" s="431"/>
      <c r="E9" s="431"/>
      <c r="F9" s="432"/>
      <c r="G9" s="432"/>
      <c r="H9" s="432"/>
      <c r="I9" s="432"/>
      <c r="J9" s="432"/>
      <c r="K9" s="432"/>
      <c r="L9" s="432"/>
      <c r="M9" s="432"/>
      <c r="N9" s="432"/>
      <c r="O9" s="432"/>
      <c r="P9" s="432"/>
      <c r="Q9" s="427"/>
      <c r="R9" s="427"/>
      <c r="S9" s="427"/>
      <c r="T9" s="428"/>
      <c r="U9" s="426"/>
      <c r="V9" s="426"/>
      <c r="W9" s="433"/>
      <c r="X9" s="433"/>
      <c r="Y9" s="433"/>
      <c r="Z9" s="433"/>
      <c r="AA9" s="433"/>
      <c r="AB9" s="433"/>
      <c r="AC9" s="433"/>
      <c r="AD9" s="433"/>
      <c r="AE9" s="429"/>
      <c r="AF9" s="429"/>
      <c r="AG9" s="429"/>
      <c r="AH9" s="429"/>
      <c r="AI9" s="429"/>
      <c r="AJ9" s="429"/>
      <c r="AK9" s="429"/>
      <c r="AL9" s="429"/>
      <c r="AM9" s="429"/>
      <c r="AN9" s="425"/>
    </row>
    <row r="10" spans="1:40" ht="13.5" thickBot="1" x14ac:dyDescent="0.25">
      <c r="C10" s="430"/>
      <c r="D10" s="431"/>
      <c r="E10" s="431"/>
      <c r="F10" s="432"/>
      <c r="G10" s="432"/>
      <c r="H10" s="432"/>
      <c r="I10" s="432"/>
      <c r="J10" s="432"/>
      <c r="K10" s="432"/>
      <c r="L10" s="432"/>
      <c r="M10" s="432"/>
      <c r="N10" s="432"/>
      <c r="O10" s="432"/>
      <c r="P10" s="432"/>
      <c r="Q10" s="427"/>
      <c r="R10" s="427"/>
      <c r="S10" s="427"/>
      <c r="T10" s="428"/>
      <c r="U10" s="426"/>
      <c r="V10" s="426"/>
      <c r="W10" s="433"/>
      <c r="X10" s="433"/>
      <c r="Y10" s="433"/>
      <c r="Z10" s="433"/>
      <c r="AA10" s="433"/>
      <c r="AB10" s="433"/>
      <c r="AC10" s="433"/>
      <c r="AD10" s="433"/>
      <c r="AE10" s="429"/>
      <c r="AF10" s="429"/>
      <c r="AG10" s="429"/>
      <c r="AH10" s="429"/>
      <c r="AI10" s="429"/>
      <c r="AJ10" s="429"/>
      <c r="AK10" s="429"/>
      <c r="AL10" s="429"/>
      <c r="AM10" s="429"/>
      <c r="AN10" s="425"/>
    </row>
    <row r="11" spans="1:40" ht="21" customHeight="1" x14ac:dyDescent="0.2">
      <c r="C11" s="1434"/>
      <c r="D11" s="1435"/>
      <c r="E11" s="1435"/>
      <c r="F11" s="1435"/>
      <c r="G11" s="1435"/>
      <c r="H11" s="1435"/>
      <c r="I11" s="1435"/>
      <c r="J11" s="1435"/>
      <c r="K11" s="1435"/>
      <c r="L11" s="1435"/>
      <c r="M11" s="1435"/>
      <c r="N11" s="1435"/>
      <c r="O11" s="1436"/>
      <c r="P11" s="1428" t="s">
        <v>453</v>
      </c>
      <c r="Q11" s="1429"/>
      <c r="R11" s="1429"/>
      <c r="S11" s="1429"/>
      <c r="T11" s="1429"/>
      <c r="U11" s="1429"/>
      <c r="V11" s="1429"/>
      <c r="W11" s="1429"/>
      <c r="X11" s="1429"/>
      <c r="Y11" s="1429"/>
      <c r="Z11" s="1429"/>
      <c r="AA11" s="1429"/>
      <c r="AB11" s="1429"/>
      <c r="AC11" s="1429"/>
      <c r="AD11" s="1429"/>
      <c r="AE11" s="1429"/>
      <c r="AF11" s="1429"/>
      <c r="AG11" s="1429"/>
      <c r="AH11" s="1429"/>
      <c r="AI11" s="1429"/>
      <c r="AJ11" s="1429"/>
      <c r="AK11" s="1429"/>
      <c r="AL11" s="1429"/>
      <c r="AM11" s="1429"/>
      <c r="AN11" s="1430"/>
    </row>
    <row r="12" spans="1:40" ht="21" customHeight="1" x14ac:dyDescent="0.2">
      <c r="C12" s="1437"/>
      <c r="D12" s="1438"/>
      <c r="E12" s="1438"/>
      <c r="F12" s="1438"/>
      <c r="G12" s="1438"/>
      <c r="H12" s="1438"/>
      <c r="I12" s="1438"/>
      <c r="J12" s="1438"/>
      <c r="K12" s="1438"/>
      <c r="L12" s="1438"/>
      <c r="M12" s="1438"/>
      <c r="N12" s="1438"/>
      <c r="O12" s="1439"/>
      <c r="P12" s="1431"/>
      <c r="Q12" s="1432"/>
      <c r="R12" s="1432"/>
      <c r="S12" s="1432"/>
      <c r="T12" s="1432"/>
      <c r="U12" s="1432"/>
      <c r="V12" s="1432"/>
      <c r="W12" s="1432"/>
      <c r="X12" s="1432"/>
      <c r="Y12" s="1432"/>
      <c r="Z12" s="1432"/>
      <c r="AA12" s="1432"/>
      <c r="AB12" s="1432"/>
      <c r="AC12" s="1432"/>
      <c r="AD12" s="1432"/>
      <c r="AE12" s="1432"/>
      <c r="AF12" s="1432"/>
      <c r="AG12" s="1432"/>
      <c r="AH12" s="1432"/>
      <c r="AI12" s="1432"/>
      <c r="AJ12" s="1432"/>
      <c r="AK12" s="1432"/>
      <c r="AL12" s="1432"/>
      <c r="AM12" s="1432"/>
      <c r="AN12" s="1433"/>
    </row>
    <row r="13" spans="1:40" ht="13.5" thickBot="1" x14ac:dyDescent="0.25">
      <c r="C13" s="1440"/>
      <c r="D13" s="1066"/>
      <c r="E13" s="1066"/>
      <c r="F13" s="1066"/>
      <c r="G13" s="1066"/>
      <c r="H13" s="1066"/>
      <c r="I13" s="1066"/>
      <c r="J13" s="1066"/>
      <c r="K13" s="1066"/>
      <c r="L13" s="1066"/>
      <c r="M13" s="1066"/>
      <c r="N13" s="1066"/>
      <c r="O13" s="1441"/>
      <c r="P13" s="607"/>
      <c r="Q13" s="608"/>
      <c r="R13" s="608"/>
      <c r="S13" s="608"/>
      <c r="T13" s="608"/>
      <c r="U13" s="608"/>
      <c r="V13" s="608"/>
      <c r="W13" s="608"/>
      <c r="X13" s="609"/>
      <c r="Y13" s="608"/>
      <c r="Z13" s="608"/>
      <c r="AA13" s="608" t="e">
        <f>INTRO!H3</f>
        <v>#N/A</v>
      </c>
      <c r="AB13" s="608"/>
      <c r="AC13" s="608"/>
      <c r="AD13" s="608"/>
      <c r="AE13" s="608"/>
      <c r="AF13" s="608"/>
      <c r="AG13" s="608"/>
      <c r="AH13" s="608"/>
      <c r="AI13" s="608"/>
      <c r="AJ13" s="608"/>
      <c r="AK13" s="608"/>
      <c r="AL13" s="608"/>
      <c r="AM13" s="608"/>
      <c r="AN13" s="610"/>
    </row>
    <row r="14" spans="1:40" s="439" customFormat="1" ht="18" x14ac:dyDescent="0.25">
      <c r="C14" s="1442" t="s">
        <v>454</v>
      </c>
      <c r="D14" s="1443"/>
      <c r="E14" s="1443"/>
      <c r="F14" s="1443"/>
      <c r="G14" s="1443"/>
      <c r="H14" s="1443"/>
      <c r="I14" s="1443"/>
      <c r="J14" s="1443"/>
      <c r="K14" s="1443"/>
      <c r="L14" s="1443"/>
      <c r="M14" s="1443"/>
      <c r="N14" s="1443"/>
      <c r="O14" s="1443"/>
      <c r="P14" s="1443"/>
      <c r="Q14" s="1443"/>
      <c r="R14" s="1443"/>
      <c r="S14" s="1443"/>
      <c r="T14" s="1443"/>
      <c r="U14" s="1443"/>
      <c r="V14" s="1443"/>
      <c r="W14" s="1443"/>
      <c r="X14" s="1443"/>
      <c r="Y14" s="1443"/>
      <c r="Z14" s="1443"/>
      <c r="AA14" s="1443"/>
      <c r="AB14" s="1443"/>
      <c r="AC14" s="1443"/>
      <c r="AD14" s="1443"/>
      <c r="AE14" s="1443"/>
      <c r="AF14" s="1443"/>
      <c r="AG14" s="1443"/>
      <c r="AH14" s="1443"/>
      <c r="AI14" s="1443"/>
      <c r="AJ14" s="1443"/>
      <c r="AK14" s="1443"/>
      <c r="AL14" s="1443"/>
      <c r="AM14" s="1443"/>
      <c r="AN14" s="1444"/>
    </row>
    <row r="15" spans="1:40" ht="18" x14ac:dyDescent="0.2">
      <c r="C15" s="514" t="s">
        <v>455</v>
      </c>
      <c r="D15" s="1397" t="s">
        <v>456</v>
      </c>
      <c r="E15" s="1398"/>
      <c r="F15" s="1398"/>
      <c r="G15" s="1398"/>
      <c r="H15" s="1398"/>
      <c r="I15" s="1397" t="s">
        <v>542</v>
      </c>
      <c r="J15" s="1398"/>
      <c r="K15" s="1397" t="s">
        <v>457</v>
      </c>
      <c r="L15" s="1397"/>
      <c r="M15" s="1397" t="s">
        <v>253</v>
      </c>
      <c r="N15" s="1397"/>
      <c r="O15" s="1397" t="s">
        <v>407</v>
      </c>
      <c r="P15" s="1397"/>
      <c r="Q15" s="1397" t="s">
        <v>458</v>
      </c>
      <c r="R15" s="1397"/>
      <c r="S15" s="1397" t="s">
        <v>408</v>
      </c>
      <c r="T15" s="1397"/>
      <c r="U15" s="1397" t="s">
        <v>245</v>
      </c>
      <c r="V15" s="1397"/>
      <c r="W15" s="1397" t="s">
        <v>247</v>
      </c>
      <c r="X15" s="1397"/>
      <c r="Y15" s="1397" t="s">
        <v>249</v>
      </c>
      <c r="Z15" s="1397"/>
      <c r="AA15" s="1397" t="s">
        <v>459</v>
      </c>
      <c r="AB15" s="1397"/>
      <c r="AC15" s="1403"/>
      <c r="AD15" s="1400" t="s">
        <v>460</v>
      </c>
      <c r="AE15" s="1401"/>
      <c r="AF15" s="1402"/>
      <c r="AG15" s="1397" t="s">
        <v>461</v>
      </c>
      <c r="AH15" s="1397"/>
      <c r="AI15" s="1397"/>
      <c r="AJ15" s="1403"/>
      <c r="AK15" s="1426" t="s">
        <v>462</v>
      </c>
      <c r="AL15" s="1427"/>
      <c r="AM15" s="1397" t="s">
        <v>463</v>
      </c>
      <c r="AN15" s="1445"/>
    </row>
    <row r="16" spans="1:40" x14ac:dyDescent="0.2">
      <c r="C16" s="440">
        <v>1</v>
      </c>
      <c r="D16" s="1419" t="s">
        <v>464</v>
      </c>
      <c r="E16" s="1419"/>
      <c r="F16" s="1419"/>
      <c r="G16" s="1419"/>
      <c r="H16" s="1420"/>
      <c r="I16" s="1411" t="s">
        <v>465</v>
      </c>
      <c r="J16" s="1411"/>
      <c r="K16" s="1411" t="s">
        <v>466</v>
      </c>
      <c r="L16" s="1411"/>
      <c r="M16" s="1410">
        <v>9.7000000000000003E-2</v>
      </c>
      <c r="N16" s="1410"/>
      <c r="O16" s="1410">
        <v>8.9499999999999996E-3</v>
      </c>
      <c r="P16" s="1410"/>
      <c r="Q16" s="1410">
        <v>8.7400000000000005E-2</v>
      </c>
      <c r="R16" s="1410"/>
      <c r="S16" s="1410">
        <v>8.5099999999999995E-2</v>
      </c>
      <c r="T16" s="1410"/>
      <c r="U16" s="1410">
        <v>7.6999999999999999E-2</v>
      </c>
      <c r="V16" s="1410"/>
      <c r="W16" s="1410">
        <v>2.5</v>
      </c>
      <c r="X16" s="1410"/>
      <c r="Y16" s="1410">
        <v>2.2799999999999998</v>
      </c>
      <c r="Z16" s="1410"/>
      <c r="AA16" s="1411">
        <v>30</v>
      </c>
      <c r="AB16" s="1411"/>
      <c r="AC16" s="1411"/>
      <c r="AD16" s="1412">
        <v>30</v>
      </c>
      <c r="AE16" s="1413"/>
      <c r="AF16" s="1414"/>
      <c r="AG16" s="1415">
        <f>AD16/AA16</f>
        <v>1</v>
      </c>
      <c r="AH16" s="1415"/>
      <c r="AI16" s="1415"/>
      <c r="AJ16" s="1415"/>
      <c r="AK16" s="1416">
        <v>9.3700000000000006E-2</v>
      </c>
      <c r="AL16" s="1417"/>
      <c r="AM16" s="1411" t="s">
        <v>467</v>
      </c>
      <c r="AN16" s="1418"/>
    </row>
    <row r="17" spans="3:51" ht="17.850000000000001" customHeight="1" x14ac:dyDescent="0.2">
      <c r="C17" s="440">
        <v>2</v>
      </c>
      <c r="D17" s="1419" t="s">
        <v>468</v>
      </c>
      <c r="E17" s="1419"/>
      <c r="F17" s="1419"/>
      <c r="G17" s="1419"/>
      <c r="H17" s="1420"/>
      <c r="I17" s="1411" t="s">
        <v>465</v>
      </c>
      <c r="J17" s="1411"/>
      <c r="K17" s="1411" t="s">
        <v>466</v>
      </c>
      <c r="L17" s="1411"/>
      <c r="M17" s="1410">
        <v>9.7000000000000003E-2</v>
      </c>
      <c r="N17" s="1410"/>
      <c r="O17" s="1410">
        <v>8.9499999999999996E-3</v>
      </c>
      <c r="P17" s="1410"/>
      <c r="Q17" s="1410">
        <v>8.7400000000000005E-2</v>
      </c>
      <c r="R17" s="1410"/>
      <c r="S17" s="1410">
        <v>8.5099999999999995E-2</v>
      </c>
      <c r="T17" s="1410"/>
      <c r="U17" s="1410">
        <v>7.6999999999999999E-2</v>
      </c>
      <c r="V17" s="1410"/>
      <c r="W17" s="1410">
        <v>2.54</v>
      </c>
      <c r="X17" s="1410"/>
      <c r="Y17" s="1410">
        <v>2.41</v>
      </c>
      <c r="Z17" s="1410"/>
      <c r="AA17" s="1411">
        <v>30</v>
      </c>
      <c r="AB17" s="1411"/>
      <c r="AC17" s="1411"/>
      <c r="AD17" s="1412">
        <v>30</v>
      </c>
      <c r="AE17" s="1413"/>
      <c r="AF17" s="1414"/>
      <c r="AG17" s="1415">
        <f>AD17/AA17</f>
        <v>1</v>
      </c>
      <c r="AH17" s="1415"/>
      <c r="AI17" s="1415"/>
      <c r="AJ17" s="1415"/>
      <c r="AK17" s="1416">
        <v>0.127</v>
      </c>
      <c r="AL17" s="1417"/>
      <c r="AM17" s="1411" t="s">
        <v>467</v>
      </c>
      <c r="AN17" s="1418"/>
    </row>
    <row r="18" spans="3:51" ht="7.5" customHeight="1" x14ac:dyDescent="0.2">
      <c r="C18" s="441"/>
      <c r="D18" s="442"/>
      <c r="E18" s="442"/>
      <c r="F18" s="442"/>
      <c r="G18" s="442"/>
      <c r="H18" s="442"/>
      <c r="I18" s="442"/>
      <c r="J18" s="442"/>
      <c r="K18" s="442"/>
      <c r="L18" s="442"/>
      <c r="M18" s="437"/>
      <c r="N18" s="437"/>
      <c r="O18" s="437"/>
      <c r="P18" s="437"/>
      <c r="Q18" s="437"/>
      <c r="R18" s="437"/>
      <c r="S18" s="437"/>
      <c r="T18" s="437"/>
      <c r="U18" s="437"/>
      <c r="V18" s="437"/>
      <c r="W18" s="437"/>
      <c r="X18" s="437"/>
      <c r="Y18" s="437"/>
      <c r="Z18" s="437"/>
      <c r="AA18" s="443"/>
      <c r="AB18" s="443"/>
      <c r="AC18" s="443"/>
      <c r="AD18" s="443"/>
      <c r="AE18" s="443"/>
      <c r="AF18" s="443"/>
      <c r="AG18" s="437"/>
      <c r="AH18" s="437"/>
      <c r="AI18" s="437"/>
      <c r="AJ18" s="437"/>
      <c r="AK18" s="444"/>
      <c r="AL18" s="444"/>
      <c r="AM18" s="442"/>
      <c r="AN18" s="445"/>
    </row>
    <row r="19" spans="3:51" ht="7.5" customHeight="1" x14ac:dyDescent="0.25">
      <c r="C19" s="434"/>
      <c r="D19" s="435"/>
      <c r="E19" s="435"/>
      <c r="F19" s="435"/>
      <c r="G19" s="435"/>
      <c r="H19" s="435"/>
      <c r="I19" s="435"/>
      <c r="J19" s="435"/>
      <c r="K19" s="435"/>
      <c r="L19" s="435"/>
      <c r="M19" s="1408"/>
      <c r="N19" s="1409"/>
      <c r="O19" s="1409"/>
      <c r="P19" s="1409"/>
      <c r="Q19" s="1409"/>
      <c r="R19" s="1409"/>
      <c r="S19" s="1409"/>
      <c r="T19" s="1409"/>
      <c r="U19" s="1409"/>
      <c r="V19" s="1409"/>
      <c r="W19" s="1409"/>
      <c r="X19" s="1409"/>
      <c r="Y19" s="1409"/>
      <c r="Z19" s="1409"/>
      <c r="AA19" s="446"/>
      <c r="AB19" s="446"/>
      <c r="AC19" s="446"/>
      <c r="AD19" s="446"/>
      <c r="AE19" s="446"/>
      <c r="AF19" s="446"/>
      <c r="AG19" s="435"/>
      <c r="AH19" s="435"/>
      <c r="AI19" s="435"/>
      <c r="AJ19" s="435"/>
      <c r="AK19" s="423"/>
      <c r="AL19" s="423"/>
      <c r="AM19" s="436"/>
      <c r="AN19" s="438"/>
    </row>
    <row r="20" spans="3:51" ht="18.75" x14ac:dyDescent="0.2">
      <c r="C20" s="514" t="s">
        <v>455</v>
      </c>
      <c r="D20" s="1397" t="s">
        <v>456</v>
      </c>
      <c r="E20" s="1398"/>
      <c r="F20" s="1398"/>
      <c r="G20" s="1398"/>
      <c r="H20" s="1398"/>
      <c r="I20" s="1397" t="s">
        <v>542</v>
      </c>
      <c r="J20" s="1398"/>
      <c r="K20" s="1397" t="s">
        <v>457</v>
      </c>
      <c r="L20" s="1398"/>
      <c r="M20" s="1397" t="s">
        <v>253</v>
      </c>
      <c r="N20" s="1397"/>
      <c r="O20" s="1397" t="s">
        <v>407</v>
      </c>
      <c r="P20" s="1397"/>
      <c r="Q20" s="1397" t="s">
        <v>458</v>
      </c>
      <c r="R20" s="1397"/>
      <c r="S20" s="1397" t="s">
        <v>408</v>
      </c>
      <c r="T20" s="1397"/>
      <c r="U20" s="1397" t="s">
        <v>245</v>
      </c>
      <c r="V20" s="1398"/>
      <c r="W20" s="1397" t="s">
        <v>247</v>
      </c>
      <c r="X20" s="1398"/>
      <c r="Y20" s="1397" t="s">
        <v>249</v>
      </c>
      <c r="Z20" s="1398"/>
      <c r="AA20" s="1397" t="s">
        <v>459</v>
      </c>
      <c r="AB20" s="1399"/>
      <c r="AC20" s="1399"/>
      <c r="AD20" s="1400" t="s">
        <v>460</v>
      </c>
      <c r="AE20" s="1401"/>
      <c r="AF20" s="1402"/>
      <c r="AG20" s="1397" t="s">
        <v>461</v>
      </c>
      <c r="AH20" s="1397"/>
      <c r="AI20" s="1397"/>
      <c r="AJ20" s="1403"/>
      <c r="AK20" s="1404" t="s">
        <v>462</v>
      </c>
      <c r="AL20" s="1405"/>
      <c r="AM20" s="1406" t="s">
        <v>463</v>
      </c>
      <c r="AN20" s="1407"/>
    </row>
    <row r="21" spans="3:51" ht="12.75" customHeight="1" x14ac:dyDescent="0.2">
      <c r="C21" s="447">
        <v>1</v>
      </c>
      <c r="D21" s="1384"/>
      <c r="E21" s="1384"/>
      <c r="F21" s="1384"/>
      <c r="G21" s="1384"/>
      <c r="H21" s="1384"/>
      <c r="I21" s="1385"/>
      <c r="J21" s="1385"/>
      <c r="K21" s="1385"/>
      <c r="L21" s="1385"/>
      <c r="M21" s="1388"/>
      <c r="N21" s="1389"/>
      <c r="O21" s="1390"/>
      <c r="P21" s="1391"/>
      <c r="Q21" s="1386"/>
      <c r="R21" s="1387"/>
      <c r="S21" s="1386"/>
      <c r="T21" s="1387"/>
      <c r="U21" s="1392"/>
      <c r="V21" s="1393"/>
      <c r="W21" s="1374"/>
      <c r="X21" s="1375"/>
      <c r="Y21" s="1374"/>
      <c r="Z21" s="1375"/>
      <c r="AA21" s="1394"/>
      <c r="AB21" s="1395"/>
      <c r="AC21" s="1396"/>
      <c r="AD21" s="1378"/>
      <c r="AE21" s="1379"/>
      <c r="AF21" s="1380"/>
      <c r="AG21" s="1381"/>
      <c r="AH21" s="1381"/>
      <c r="AI21" s="1381"/>
      <c r="AJ21" s="1381"/>
      <c r="AK21" s="1382"/>
      <c r="AL21" s="1383"/>
      <c r="AM21" s="1360"/>
      <c r="AN21" s="1361"/>
    </row>
    <row r="22" spans="3:51" s="448" customFormat="1" ht="12.75" customHeight="1" x14ac:dyDescent="0.2">
      <c r="C22" s="447">
        <v>2</v>
      </c>
      <c r="D22" s="1384"/>
      <c r="E22" s="1384"/>
      <c r="F22" s="1384"/>
      <c r="G22" s="1384"/>
      <c r="H22" s="1384"/>
      <c r="I22" s="1385"/>
      <c r="J22" s="1385"/>
      <c r="K22" s="1385"/>
      <c r="L22" s="1385"/>
      <c r="M22" s="1388"/>
      <c r="N22" s="1389"/>
      <c r="O22" s="1390"/>
      <c r="P22" s="1391"/>
      <c r="Q22" s="1386"/>
      <c r="R22" s="1387"/>
      <c r="S22" s="1386"/>
      <c r="T22" s="1387"/>
      <c r="U22" s="1392"/>
      <c r="V22" s="1393"/>
      <c r="W22" s="1374"/>
      <c r="X22" s="1375"/>
      <c r="Y22" s="1374"/>
      <c r="Z22" s="1375"/>
      <c r="AA22" s="1376"/>
      <c r="AB22" s="1377"/>
      <c r="AC22" s="1377"/>
      <c r="AD22" s="1378"/>
      <c r="AE22" s="1379"/>
      <c r="AF22" s="1380"/>
      <c r="AG22" s="1381"/>
      <c r="AH22" s="1381"/>
      <c r="AI22" s="1381"/>
      <c r="AJ22" s="1381"/>
      <c r="AK22" s="1382"/>
      <c r="AL22" s="1383"/>
      <c r="AM22" s="1360"/>
      <c r="AN22" s="1361"/>
    </row>
    <row r="23" spans="3:51" s="448" customFormat="1" ht="12.75" customHeight="1" x14ac:dyDescent="0.2">
      <c r="C23" s="447">
        <v>3</v>
      </c>
      <c r="D23" s="1384"/>
      <c r="E23" s="1384"/>
      <c r="F23" s="1384"/>
      <c r="G23" s="1384"/>
      <c r="H23" s="1384"/>
      <c r="I23" s="1385"/>
      <c r="J23" s="1385"/>
      <c r="K23" s="1385"/>
      <c r="L23" s="1385"/>
      <c r="M23" s="1388"/>
      <c r="N23" s="1389"/>
      <c r="O23" s="1390"/>
      <c r="P23" s="1391"/>
      <c r="Q23" s="1386"/>
      <c r="R23" s="1387"/>
      <c r="S23" s="1386"/>
      <c r="T23" s="1387"/>
      <c r="U23" s="1392"/>
      <c r="V23" s="1393"/>
      <c r="W23" s="1374"/>
      <c r="X23" s="1375"/>
      <c r="Y23" s="1374"/>
      <c r="Z23" s="1375"/>
      <c r="AA23" s="1376"/>
      <c r="AB23" s="1377"/>
      <c r="AC23" s="1377"/>
      <c r="AD23" s="1378"/>
      <c r="AE23" s="1379"/>
      <c r="AF23" s="1380"/>
      <c r="AG23" s="1381"/>
      <c r="AH23" s="1381"/>
      <c r="AI23" s="1381"/>
      <c r="AJ23" s="1381"/>
      <c r="AK23" s="1382"/>
      <c r="AL23" s="1383"/>
      <c r="AM23" s="1360"/>
      <c r="AN23" s="1361"/>
    </row>
    <row r="24" spans="3:51" ht="12.75" customHeight="1" x14ac:dyDescent="0.2">
      <c r="C24" s="447">
        <v>4</v>
      </c>
      <c r="D24" s="1384"/>
      <c r="E24" s="1384"/>
      <c r="F24" s="1384"/>
      <c r="G24" s="1384"/>
      <c r="H24" s="1384"/>
      <c r="I24" s="1385"/>
      <c r="J24" s="1385"/>
      <c r="K24" s="1385"/>
      <c r="L24" s="1385"/>
      <c r="M24" s="1388"/>
      <c r="N24" s="1389"/>
      <c r="O24" s="1390"/>
      <c r="P24" s="1391"/>
      <c r="Q24" s="1386"/>
      <c r="R24" s="1387"/>
      <c r="S24" s="1386"/>
      <c r="T24" s="1387"/>
      <c r="U24" s="1392"/>
      <c r="V24" s="1393"/>
      <c r="W24" s="1374"/>
      <c r="X24" s="1375"/>
      <c r="Y24" s="1374"/>
      <c r="Z24" s="1375"/>
      <c r="AA24" s="1376"/>
      <c r="AB24" s="1377"/>
      <c r="AC24" s="1377"/>
      <c r="AD24" s="1378"/>
      <c r="AE24" s="1379"/>
      <c r="AF24" s="1380"/>
      <c r="AG24" s="1381"/>
      <c r="AH24" s="1381"/>
      <c r="AI24" s="1381"/>
      <c r="AJ24" s="1381"/>
      <c r="AK24" s="1382"/>
      <c r="AL24" s="1383"/>
      <c r="AM24" s="1360"/>
      <c r="AN24" s="1361"/>
      <c r="AO24" s="449"/>
    </row>
    <row r="25" spans="3:51" s="448" customFormat="1" ht="12.75" customHeight="1" x14ac:dyDescent="0.2">
      <c r="C25" s="447">
        <v>5</v>
      </c>
      <c r="D25" s="1384"/>
      <c r="E25" s="1384"/>
      <c r="F25" s="1384"/>
      <c r="G25" s="1384"/>
      <c r="H25" s="1384"/>
      <c r="I25" s="1385"/>
      <c r="J25" s="1385"/>
      <c r="K25" s="1385"/>
      <c r="L25" s="1385"/>
      <c r="M25" s="1388"/>
      <c r="N25" s="1389"/>
      <c r="O25" s="1390"/>
      <c r="P25" s="1391"/>
      <c r="Q25" s="1386"/>
      <c r="R25" s="1387"/>
      <c r="S25" s="1386"/>
      <c r="T25" s="1387"/>
      <c r="U25" s="1392"/>
      <c r="V25" s="1393"/>
      <c r="W25" s="1374"/>
      <c r="X25" s="1375"/>
      <c r="Y25" s="1374"/>
      <c r="Z25" s="1375"/>
      <c r="AA25" s="1376"/>
      <c r="AB25" s="1377"/>
      <c r="AC25" s="1377"/>
      <c r="AD25" s="1378"/>
      <c r="AE25" s="1379"/>
      <c r="AF25" s="1380"/>
      <c r="AG25" s="1381"/>
      <c r="AH25" s="1381"/>
      <c r="AI25" s="1381"/>
      <c r="AJ25" s="1381"/>
      <c r="AK25" s="1382"/>
      <c r="AL25" s="1383"/>
      <c r="AM25" s="1360"/>
      <c r="AN25" s="1361"/>
      <c r="AP25" s="450"/>
      <c r="AQ25" s="451"/>
      <c r="AR25" s="451"/>
    </row>
    <row r="26" spans="3:51" s="448" customFormat="1" ht="12.75" customHeight="1" x14ac:dyDescent="0.2">
      <c r="C26" s="447">
        <v>6</v>
      </c>
      <c r="D26" s="1384"/>
      <c r="E26" s="1384"/>
      <c r="F26" s="1384"/>
      <c r="G26" s="1384"/>
      <c r="H26" s="1384"/>
      <c r="I26" s="1385"/>
      <c r="J26" s="1385"/>
      <c r="K26" s="1385"/>
      <c r="L26" s="1385"/>
      <c r="M26" s="1388"/>
      <c r="N26" s="1389"/>
      <c r="O26" s="1390"/>
      <c r="P26" s="1391"/>
      <c r="Q26" s="1386"/>
      <c r="R26" s="1387"/>
      <c r="S26" s="1386"/>
      <c r="T26" s="1387"/>
      <c r="U26" s="1392"/>
      <c r="V26" s="1393"/>
      <c r="W26" s="1374"/>
      <c r="X26" s="1375"/>
      <c r="Y26" s="1374"/>
      <c r="Z26" s="1375"/>
      <c r="AA26" s="1376"/>
      <c r="AB26" s="1377"/>
      <c r="AC26" s="1377"/>
      <c r="AD26" s="1378"/>
      <c r="AE26" s="1379"/>
      <c r="AF26" s="1380"/>
      <c r="AG26" s="1381"/>
      <c r="AH26" s="1381"/>
      <c r="AI26" s="1381"/>
      <c r="AJ26" s="1381"/>
      <c r="AK26" s="1382"/>
      <c r="AL26" s="1383"/>
      <c r="AM26" s="1360"/>
      <c r="AN26" s="1361"/>
      <c r="AP26" s="450"/>
      <c r="AQ26" s="451"/>
      <c r="AR26" s="451"/>
    </row>
    <row r="27" spans="3:51" s="448" customFormat="1" ht="12.75" customHeight="1" x14ac:dyDescent="0.2">
      <c r="C27" s="447">
        <v>7</v>
      </c>
      <c r="D27" s="1384"/>
      <c r="E27" s="1384"/>
      <c r="F27" s="1384"/>
      <c r="G27" s="1384"/>
      <c r="H27" s="1384"/>
      <c r="I27" s="1385"/>
      <c r="J27" s="1385"/>
      <c r="K27" s="1385"/>
      <c r="L27" s="1385"/>
      <c r="M27" s="1388"/>
      <c r="N27" s="1389"/>
      <c r="O27" s="1390"/>
      <c r="P27" s="1391"/>
      <c r="Q27" s="1386"/>
      <c r="R27" s="1387"/>
      <c r="S27" s="1386"/>
      <c r="T27" s="1387"/>
      <c r="U27" s="1392"/>
      <c r="V27" s="1393"/>
      <c r="W27" s="1374"/>
      <c r="X27" s="1375"/>
      <c r="Y27" s="1374"/>
      <c r="Z27" s="1375"/>
      <c r="AA27" s="1376"/>
      <c r="AB27" s="1377"/>
      <c r="AC27" s="1377"/>
      <c r="AD27" s="1378"/>
      <c r="AE27" s="1379"/>
      <c r="AF27" s="1380"/>
      <c r="AG27" s="1381"/>
      <c r="AH27" s="1381"/>
      <c r="AI27" s="1381"/>
      <c r="AJ27" s="1381"/>
      <c r="AK27" s="1382"/>
      <c r="AL27" s="1383"/>
      <c r="AM27" s="1360"/>
      <c r="AN27" s="1361"/>
      <c r="AO27" s="452"/>
      <c r="AP27" s="450"/>
      <c r="AQ27" s="451"/>
      <c r="AR27" s="451"/>
    </row>
    <row r="28" spans="3:51" s="448" customFormat="1" ht="12.75" customHeight="1" x14ac:dyDescent="0.2">
      <c r="C28" s="447">
        <v>8</v>
      </c>
      <c r="D28" s="1384"/>
      <c r="E28" s="1384"/>
      <c r="F28" s="1384"/>
      <c r="G28" s="1384"/>
      <c r="H28" s="1384"/>
      <c r="I28" s="1385"/>
      <c r="J28" s="1385"/>
      <c r="K28" s="1385"/>
      <c r="L28" s="1385"/>
      <c r="M28" s="1388"/>
      <c r="N28" s="1389"/>
      <c r="O28" s="1390"/>
      <c r="P28" s="1391"/>
      <c r="Q28" s="1386"/>
      <c r="R28" s="1387"/>
      <c r="S28" s="1386"/>
      <c r="T28" s="1387"/>
      <c r="U28" s="1392"/>
      <c r="V28" s="1393"/>
      <c r="W28" s="1374"/>
      <c r="X28" s="1375"/>
      <c r="Y28" s="1374"/>
      <c r="Z28" s="1375"/>
      <c r="AA28" s="1376"/>
      <c r="AB28" s="1377"/>
      <c r="AC28" s="1377"/>
      <c r="AD28" s="1378"/>
      <c r="AE28" s="1379"/>
      <c r="AF28" s="1380"/>
      <c r="AG28" s="1381"/>
      <c r="AH28" s="1381"/>
      <c r="AI28" s="1381"/>
      <c r="AJ28" s="1381"/>
      <c r="AK28" s="1382"/>
      <c r="AL28" s="1383"/>
      <c r="AM28" s="1360"/>
      <c r="AN28" s="1361"/>
      <c r="AO28" s="418"/>
    </row>
    <row r="29" spans="3:51" ht="12.75" customHeight="1" x14ac:dyDescent="0.2">
      <c r="C29" s="447">
        <v>9</v>
      </c>
      <c r="D29" s="1384"/>
      <c r="E29" s="1384"/>
      <c r="F29" s="1384"/>
      <c r="G29" s="1384"/>
      <c r="H29" s="1384"/>
      <c r="I29" s="1385"/>
      <c r="J29" s="1385"/>
      <c r="K29" s="1385"/>
      <c r="L29" s="1385"/>
      <c r="M29" s="1388"/>
      <c r="N29" s="1389"/>
      <c r="O29" s="1390"/>
      <c r="P29" s="1391"/>
      <c r="Q29" s="1386"/>
      <c r="R29" s="1387"/>
      <c r="S29" s="1386"/>
      <c r="T29" s="1387"/>
      <c r="U29" s="1392"/>
      <c r="V29" s="1393"/>
      <c r="W29" s="1374"/>
      <c r="X29" s="1375"/>
      <c r="Y29" s="1374"/>
      <c r="Z29" s="1375"/>
      <c r="AA29" s="1376"/>
      <c r="AB29" s="1377"/>
      <c r="AC29" s="1377"/>
      <c r="AD29" s="1378"/>
      <c r="AE29" s="1379"/>
      <c r="AF29" s="1380"/>
      <c r="AG29" s="1381"/>
      <c r="AH29" s="1381"/>
      <c r="AI29" s="1381"/>
      <c r="AJ29" s="1381"/>
      <c r="AK29" s="1382"/>
      <c r="AL29" s="1383"/>
      <c r="AM29" s="1360"/>
      <c r="AN29" s="1361"/>
    </row>
    <row r="30" spans="3:51" ht="12.75" customHeight="1" x14ac:dyDescent="0.2">
      <c r="C30" s="447">
        <v>10</v>
      </c>
      <c r="D30" s="1384"/>
      <c r="E30" s="1384"/>
      <c r="F30" s="1384"/>
      <c r="G30" s="1384"/>
      <c r="H30" s="1384"/>
      <c r="I30" s="1385"/>
      <c r="J30" s="1385"/>
      <c r="K30" s="1385"/>
      <c r="L30" s="1385"/>
      <c r="M30" s="1388"/>
      <c r="N30" s="1389"/>
      <c r="O30" s="1390"/>
      <c r="P30" s="1391"/>
      <c r="Q30" s="1386"/>
      <c r="R30" s="1387"/>
      <c r="S30" s="1386"/>
      <c r="T30" s="1387"/>
      <c r="U30" s="1392"/>
      <c r="V30" s="1393"/>
      <c r="W30" s="1374"/>
      <c r="X30" s="1375"/>
      <c r="Y30" s="1374"/>
      <c r="Z30" s="1375"/>
      <c r="AA30" s="1376"/>
      <c r="AB30" s="1377"/>
      <c r="AC30" s="1377"/>
      <c r="AD30" s="1378"/>
      <c r="AE30" s="1379"/>
      <c r="AF30" s="1380"/>
      <c r="AG30" s="1381"/>
      <c r="AH30" s="1381"/>
      <c r="AI30" s="1381"/>
      <c r="AJ30" s="1381"/>
      <c r="AK30" s="1382"/>
      <c r="AL30" s="1383"/>
      <c r="AM30" s="1360"/>
      <c r="AN30" s="1361"/>
      <c r="AW30" s="450"/>
      <c r="AX30" s="449"/>
      <c r="AY30" s="449"/>
    </row>
    <row r="31" spans="3:51" ht="12.75" customHeight="1" x14ac:dyDescent="0.2">
      <c r="C31" s="447">
        <v>11</v>
      </c>
      <c r="D31" s="1384"/>
      <c r="E31" s="1384"/>
      <c r="F31" s="1384"/>
      <c r="G31" s="1384"/>
      <c r="H31" s="1384"/>
      <c r="I31" s="1385"/>
      <c r="J31" s="1385"/>
      <c r="K31" s="1385"/>
      <c r="L31" s="1385"/>
      <c r="M31" s="1388"/>
      <c r="N31" s="1389"/>
      <c r="O31" s="1390"/>
      <c r="P31" s="1391"/>
      <c r="Q31" s="1386"/>
      <c r="R31" s="1387"/>
      <c r="S31" s="1386"/>
      <c r="T31" s="1387"/>
      <c r="U31" s="1392"/>
      <c r="V31" s="1393"/>
      <c r="W31" s="1374"/>
      <c r="X31" s="1375"/>
      <c r="Y31" s="1374"/>
      <c r="Z31" s="1375"/>
      <c r="AA31" s="1376"/>
      <c r="AB31" s="1377"/>
      <c r="AC31" s="1377"/>
      <c r="AD31" s="1378"/>
      <c r="AE31" s="1379"/>
      <c r="AF31" s="1380"/>
      <c r="AG31" s="1381"/>
      <c r="AH31" s="1381"/>
      <c r="AI31" s="1381"/>
      <c r="AJ31" s="1381"/>
      <c r="AK31" s="1382"/>
      <c r="AL31" s="1383"/>
      <c r="AM31" s="1360"/>
      <c r="AN31" s="1361"/>
      <c r="AW31" s="450"/>
      <c r="AX31" s="449"/>
      <c r="AY31" s="449"/>
    </row>
    <row r="32" spans="3:51" ht="12.75" customHeight="1" x14ac:dyDescent="0.2">
      <c r="C32" s="447">
        <v>12</v>
      </c>
      <c r="D32" s="1384"/>
      <c r="E32" s="1384"/>
      <c r="F32" s="1384"/>
      <c r="G32" s="1384"/>
      <c r="H32" s="1384"/>
      <c r="I32" s="1385"/>
      <c r="J32" s="1385"/>
      <c r="K32" s="1385"/>
      <c r="L32" s="1385"/>
      <c r="M32" s="1388"/>
      <c r="N32" s="1389"/>
      <c r="O32" s="1390"/>
      <c r="P32" s="1391"/>
      <c r="Q32" s="1386"/>
      <c r="R32" s="1387"/>
      <c r="S32" s="1386"/>
      <c r="T32" s="1387"/>
      <c r="U32" s="1392"/>
      <c r="V32" s="1393"/>
      <c r="W32" s="1374"/>
      <c r="X32" s="1375"/>
      <c r="Y32" s="1374"/>
      <c r="Z32" s="1375"/>
      <c r="AA32" s="1376"/>
      <c r="AB32" s="1377"/>
      <c r="AC32" s="1377"/>
      <c r="AD32" s="1378"/>
      <c r="AE32" s="1379"/>
      <c r="AF32" s="1380"/>
      <c r="AG32" s="1381"/>
      <c r="AH32" s="1381"/>
      <c r="AI32" s="1381"/>
      <c r="AJ32" s="1381"/>
      <c r="AK32" s="1382"/>
      <c r="AL32" s="1383"/>
      <c r="AM32" s="1360"/>
      <c r="AN32" s="1361"/>
      <c r="AW32" s="450"/>
      <c r="AX32" s="449"/>
      <c r="AY32" s="449"/>
    </row>
    <row r="33" spans="3:51" ht="12.75" customHeight="1" x14ac:dyDescent="0.2">
      <c r="C33" s="447">
        <v>13</v>
      </c>
      <c r="D33" s="1384"/>
      <c r="E33" s="1384"/>
      <c r="F33" s="1384"/>
      <c r="G33" s="1384"/>
      <c r="H33" s="1384"/>
      <c r="I33" s="1385"/>
      <c r="J33" s="1385"/>
      <c r="K33" s="1385"/>
      <c r="L33" s="1385"/>
      <c r="M33" s="1388"/>
      <c r="N33" s="1389"/>
      <c r="O33" s="1390"/>
      <c r="P33" s="1391"/>
      <c r="Q33" s="1386"/>
      <c r="R33" s="1387"/>
      <c r="S33" s="1386"/>
      <c r="T33" s="1387"/>
      <c r="U33" s="1392"/>
      <c r="V33" s="1393"/>
      <c r="W33" s="1374"/>
      <c r="X33" s="1375"/>
      <c r="Y33" s="1374"/>
      <c r="Z33" s="1375"/>
      <c r="AA33" s="1376"/>
      <c r="AB33" s="1377"/>
      <c r="AC33" s="1377"/>
      <c r="AD33" s="1378"/>
      <c r="AE33" s="1379"/>
      <c r="AF33" s="1380"/>
      <c r="AG33" s="1381"/>
      <c r="AH33" s="1381"/>
      <c r="AI33" s="1381"/>
      <c r="AJ33" s="1381"/>
      <c r="AK33" s="1382"/>
      <c r="AL33" s="1383"/>
      <c r="AM33" s="1360"/>
      <c r="AN33" s="1361"/>
      <c r="AW33" s="450"/>
      <c r="AX33" s="449"/>
      <c r="AY33" s="449"/>
    </row>
    <row r="34" spans="3:51" ht="12.75" customHeight="1" x14ac:dyDescent="0.2">
      <c r="C34" s="447">
        <v>14</v>
      </c>
      <c r="D34" s="1384"/>
      <c r="E34" s="1384"/>
      <c r="F34" s="1384"/>
      <c r="G34" s="1384"/>
      <c r="H34" s="1384"/>
      <c r="I34" s="1385"/>
      <c r="J34" s="1385"/>
      <c r="K34" s="1385"/>
      <c r="L34" s="1385"/>
      <c r="M34" s="1388"/>
      <c r="N34" s="1389"/>
      <c r="O34" s="1390"/>
      <c r="P34" s="1391"/>
      <c r="Q34" s="1386"/>
      <c r="R34" s="1387"/>
      <c r="S34" s="1386"/>
      <c r="T34" s="1387"/>
      <c r="U34" s="1392"/>
      <c r="V34" s="1393"/>
      <c r="W34" s="1374"/>
      <c r="X34" s="1375"/>
      <c r="Y34" s="1374"/>
      <c r="Z34" s="1375"/>
      <c r="AA34" s="1376"/>
      <c r="AB34" s="1377"/>
      <c r="AC34" s="1377"/>
      <c r="AD34" s="1378"/>
      <c r="AE34" s="1379"/>
      <c r="AF34" s="1380"/>
      <c r="AG34" s="1381"/>
      <c r="AH34" s="1381"/>
      <c r="AI34" s="1381"/>
      <c r="AJ34" s="1381"/>
      <c r="AK34" s="1382"/>
      <c r="AL34" s="1383"/>
      <c r="AM34" s="1360"/>
      <c r="AN34" s="1361"/>
      <c r="AW34" s="450"/>
      <c r="AX34" s="449"/>
      <c r="AY34" s="449"/>
    </row>
    <row r="35" spans="3:51" ht="12.75" customHeight="1" x14ac:dyDescent="0.2">
      <c r="C35" s="447">
        <v>15</v>
      </c>
      <c r="D35" s="1384"/>
      <c r="E35" s="1384"/>
      <c r="F35" s="1384"/>
      <c r="G35" s="1384"/>
      <c r="H35" s="1384"/>
      <c r="I35" s="1385"/>
      <c r="J35" s="1385"/>
      <c r="K35" s="1385"/>
      <c r="L35" s="1385"/>
      <c r="M35" s="1388"/>
      <c r="N35" s="1389"/>
      <c r="O35" s="1390"/>
      <c r="P35" s="1391"/>
      <c r="Q35" s="1386"/>
      <c r="R35" s="1387"/>
      <c r="S35" s="1386"/>
      <c r="T35" s="1387"/>
      <c r="U35" s="1392"/>
      <c r="V35" s="1393"/>
      <c r="W35" s="1374"/>
      <c r="X35" s="1375"/>
      <c r="Y35" s="1374"/>
      <c r="Z35" s="1375"/>
      <c r="AA35" s="1376"/>
      <c r="AB35" s="1377"/>
      <c r="AC35" s="1377"/>
      <c r="AD35" s="1378"/>
      <c r="AE35" s="1379"/>
      <c r="AF35" s="1380"/>
      <c r="AG35" s="1381"/>
      <c r="AH35" s="1381"/>
      <c r="AI35" s="1381"/>
      <c r="AJ35" s="1381"/>
      <c r="AK35" s="1382"/>
      <c r="AL35" s="1383"/>
      <c r="AM35" s="1360"/>
      <c r="AN35" s="1361"/>
      <c r="AW35" s="450"/>
      <c r="AX35" s="449"/>
      <c r="AY35" s="449"/>
    </row>
    <row r="36" spans="3:51" ht="12.75" customHeight="1" thickBot="1" x14ac:dyDescent="0.25">
      <c r="C36" s="453">
        <v>16</v>
      </c>
      <c r="D36" s="1362"/>
      <c r="E36" s="1362"/>
      <c r="F36" s="1362"/>
      <c r="G36" s="1362"/>
      <c r="H36" s="1362"/>
      <c r="I36" s="1363"/>
      <c r="J36" s="1363"/>
      <c r="K36" s="1363"/>
      <c r="L36" s="1363"/>
      <c r="M36" s="1364"/>
      <c r="N36" s="1365"/>
      <c r="O36" s="1366"/>
      <c r="P36" s="1367"/>
      <c r="Q36" s="1368"/>
      <c r="R36" s="1369"/>
      <c r="S36" s="1368"/>
      <c r="T36" s="1369"/>
      <c r="U36" s="1370"/>
      <c r="V36" s="1371"/>
      <c r="W36" s="1372"/>
      <c r="X36" s="1373"/>
      <c r="Y36" s="1372"/>
      <c r="Z36" s="1373"/>
      <c r="AA36" s="1350"/>
      <c r="AB36" s="1351"/>
      <c r="AC36" s="1351"/>
      <c r="AD36" s="1352"/>
      <c r="AE36" s="1353"/>
      <c r="AF36" s="1354"/>
      <c r="AG36" s="1355"/>
      <c r="AH36" s="1355"/>
      <c r="AI36" s="1355"/>
      <c r="AJ36" s="1355"/>
      <c r="AK36" s="1356"/>
      <c r="AL36" s="1357"/>
      <c r="AM36" s="1358"/>
      <c r="AN36" s="1359"/>
      <c r="AW36" s="450"/>
      <c r="AX36" s="449"/>
      <c r="AY36" s="449"/>
    </row>
    <row r="37" spans="3:51" ht="12.75" customHeight="1" x14ac:dyDescent="0.2">
      <c r="C37" s="454"/>
      <c r="D37" s="455"/>
      <c r="E37" s="456"/>
      <c r="F37" s="457"/>
      <c r="G37" s="455"/>
      <c r="H37" s="455"/>
      <c r="I37" s="455"/>
      <c r="J37" s="455"/>
      <c r="K37" s="455"/>
      <c r="L37" s="455"/>
      <c r="M37" s="455"/>
      <c r="N37" s="455"/>
      <c r="O37" s="455"/>
      <c r="P37" s="458"/>
      <c r="Q37" s="454"/>
      <c r="R37" s="454"/>
      <c r="S37" s="454"/>
      <c r="T37" s="454"/>
      <c r="U37" s="454"/>
      <c r="V37" s="454"/>
      <c r="W37" s="454"/>
      <c r="X37" s="454"/>
      <c r="Y37" s="454"/>
      <c r="Z37" s="454"/>
      <c r="AA37" s="454"/>
      <c r="AB37" s="454"/>
      <c r="AC37" s="454"/>
      <c r="AD37" s="454"/>
      <c r="AE37" s="454"/>
      <c r="AF37" s="454"/>
      <c r="AG37" s="454"/>
      <c r="AH37" s="454"/>
      <c r="AI37" s="454"/>
      <c r="AJ37" s="454"/>
      <c r="AK37" s="454"/>
      <c r="AL37" s="454"/>
      <c r="AM37" s="454"/>
      <c r="AN37" s="454"/>
      <c r="AW37" s="450"/>
      <c r="AX37" s="449"/>
      <c r="AY37" s="449"/>
    </row>
    <row r="38" spans="3:51" ht="12.75" customHeight="1" x14ac:dyDescent="0.2">
      <c r="C38" s="454"/>
      <c r="D38" s="454"/>
      <c r="E38" s="454"/>
      <c r="F38" s="459"/>
      <c r="G38" s="458"/>
      <c r="H38" s="458"/>
      <c r="I38" s="458"/>
      <c r="J38" s="458"/>
      <c r="K38" s="458"/>
      <c r="L38" s="458"/>
      <c r="M38" s="458"/>
      <c r="N38" s="458"/>
      <c r="O38" s="458"/>
      <c r="P38" s="458"/>
      <c r="Q38" s="458"/>
      <c r="R38" s="458"/>
      <c r="S38" s="458"/>
      <c r="T38" s="458"/>
      <c r="U38" s="458"/>
      <c r="V38" s="458"/>
      <c r="W38" s="458"/>
      <c r="X38" s="458"/>
      <c r="Y38" s="458"/>
      <c r="Z38" s="454"/>
      <c r="AA38" s="454"/>
      <c r="AB38" s="454"/>
      <c r="AC38" s="454"/>
      <c r="AD38" s="454"/>
      <c r="AE38" s="454"/>
      <c r="AF38" s="454"/>
      <c r="AG38" s="454"/>
      <c r="AH38" s="454"/>
      <c r="AI38" s="454"/>
      <c r="AJ38" s="454"/>
      <c r="AK38" s="454"/>
      <c r="AL38" s="454"/>
      <c r="AM38" s="454"/>
      <c r="AN38" s="454"/>
      <c r="AW38" s="450"/>
      <c r="AX38" s="449"/>
      <c r="AY38" s="449"/>
    </row>
    <row r="39" spans="3:51" ht="12.75" customHeight="1" x14ac:dyDescent="0.2">
      <c r="C39" s="454"/>
      <c r="D39" s="454"/>
      <c r="E39" s="454"/>
      <c r="F39" s="454"/>
      <c r="G39" s="454"/>
      <c r="H39" s="454"/>
      <c r="I39" s="454"/>
      <c r="J39" s="454"/>
      <c r="K39" s="454"/>
      <c r="L39" s="454"/>
      <c r="M39" s="454"/>
      <c r="N39" s="454"/>
      <c r="O39" s="458"/>
      <c r="P39" s="458"/>
      <c r="Q39" s="458"/>
      <c r="R39" s="458"/>
      <c r="S39" s="458"/>
      <c r="T39" s="458"/>
      <c r="U39" s="458"/>
      <c r="V39" s="458"/>
      <c r="W39" s="458"/>
      <c r="X39" s="458"/>
      <c r="Y39" s="458"/>
      <c r="Z39" s="454"/>
      <c r="AA39" s="454"/>
      <c r="AB39" s="454"/>
      <c r="AC39" s="454"/>
      <c r="AD39" s="454"/>
      <c r="AE39" s="454"/>
      <c r="AF39" s="454"/>
      <c r="AG39" s="454"/>
      <c r="AH39" s="454"/>
      <c r="AI39" s="454"/>
      <c r="AJ39" s="454"/>
      <c r="AK39" s="454"/>
      <c r="AL39" s="454"/>
      <c r="AN39" s="454"/>
      <c r="AW39" s="450"/>
      <c r="AX39" s="449"/>
      <c r="AY39" s="449"/>
    </row>
    <row r="40" spans="3:51" ht="12.75" customHeight="1" x14ac:dyDescent="0.2">
      <c r="F40" s="460"/>
      <c r="G40" s="460"/>
      <c r="H40" s="460"/>
      <c r="I40" s="460"/>
      <c r="J40" s="460"/>
      <c r="K40" s="460"/>
      <c r="L40" s="460"/>
      <c r="M40" s="460"/>
      <c r="N40" s="460"/>
      <c r="O40" s="460"/>
      <c r="P40" s="460"/>
      <c r="Q40" s="460"/>
      <c r="R40" s="460"/>
      <c r="S40" s="460"/>
      <c r="T40" s="460"/>
      <c r="U40" s="460"/>
      <c r="V40" s="460"/>
      <c r="W40" s="460"/>
      <c r="X40" s="460"/>
      <c r="Y40" s="460"/>
      <c r="AW40" s="450"/>
      <c r="AX40" s="449"/>
      <c r="AY40" s="449"/>
    </row>
    <row r="41" spans="3:51" ht="12.75" customHeight="1" x14ac:dyDescent="0.2">
      <c r="AW41" s="450"/>
      <c r="AX41" s="449"/>
      <c r="AY41" s="449"/>
    </row>
    <row r="42" spans="3:51" ht="12.75" customHeight="1" x14ac:dyDescent="0.2">
      <c r="AW42" s="450"/>
      <c r="AX42" s="449"/>
      <c r="AY42" s="449"/>
    </row>
    <row r="43" spans="3:51" ht="12.75" customHeight="1" x14ac:dyDescent="0.2">
      <c r="AW43" s="450"/>
      <c r="AX43" s="449"/>
      <c r="AY43" s="449"/>
    </row>
    <row r="44" spans="3:51" ht="12.75" customHeight="1" x14ac:dyDescent="0.2">
      <c r="AW44" s="450"/>
      <c r="AX44" s="449"/>
      <c r="AY44" s="449"/>
    </row>
    <row r="45" spans="3:51" ht="12.75" customHeight="1" x14ac:dyDescent="0.2">
      <c r="AW45" s="450"/>
      <c r="AX45" s="449"/>
      <c r="AY45" s="449"/>
    </row>
    <row r="46" spans="3:51" ht="12.75" customHeight="1" x14ac:dyDescent="0.2">
      <c r="AO46" s="454"/>
      <c r="AW46" s="450"/>
      <c r="AX46" s="449"/>
      <c r="AY46" s="449"/>
    </row>
    <row r="47" spans="3:51" s="454" customFormat="1" ht="12.75" customHeight="1" x14ac:dyDescent="0.2">
      <c r="C47" s="418"/>
      <c r="D47" s="418"/>
      <c r="E47" s="418"/>
      <c r="F47" s="418"/>
      <c r="G47" s="418"/>
      <c r="H47" s="418"/>
      <c r="I47" s="418"/>
      <c r="J47" s="418"/>
      <c r="K47" s="418"/>
      <c r="L47" s="418"/>
      <c r="M47" s="418"/>
      <c r="N47" s="418"/>
      <c r="O47" s="418"/>
      <c r="P47" s="418"/>
      <c r="Q47" s="418"/>
      <c r="R47" s="418"/>
      <c r="S47" s="418"/>
      <c r="T47" s="418"/>
      <c r="U47" s="418"/>
      <c r="V47" s="418"/>
      <c r="W47" s="418"/>
      <c r="X47" s="418"/>
      <c r="Y47" s="418"/>
      <c r="Z47" s="418"/>
      <c r="AA47" s="418"/>
      <c r="AB47" s="418"/>
      <c r="AC47" s="418"/>
      <c r="AD47" s="418"/>
      <c r="AE47" s="418"/>
      <c r="AF47" s="418"/>
      <c r="AG47" s="418"/>
      <c r="AH47" s="418"/>
      <c r="AI47" s="418"/>
      <c r="AJ47" s="418"/>
      <c r="AK47" s="418"/>
      <c r="AL47" s="418"/>
      <c r="AM47" s="418"/>
      <c r="AN47" s="418"/>
      <c r="AU47" s="461"/>
      <c r="AV47" s="461"/>
      <c r="AW47" s="461"/>
    </row>
    <row r="48" spans="3:51" s="454" customFormat="1" ht="12.75" customHeight="1" x14ac:dyDescent="0.2">
      <c r="C48" s="418"/>
      <c r="D48" s="418"/>
      <c r="E48" s="418"/>
      <c r="F48" s="418"/>
      <c r="G48" s="418"/>
      <c r="H48" s="418"/>
      <c r="I48" s="418"/>
      <c r="J48" s="418"/>
      <c r="K48" s="418"/>
      <c r="L48" s="418"/>
      <c r="M48" s="418"/>
      <c r="N48" s="418"/>
      <c r="O48" s="418"/>
      <c r="P48" s="418"/>
      <c r="Q48" s="418"/>
      <c r="R48" s="418"/>
      <c r="S48" s="418"/>
      <c r="T48" s="418"/>
      <c r="U48" s="418"/>
      <c r="V48" s="418"/>
      <c r="W48" s="418"/>
      <c r="X48" s="418"/>
      <c r="Y48" s="418"/>
      <c r="Z48" s="418"/>
      <c r="AA48" s="418"/>
      <c r="AB48" s="418"/>
      <c r="AC48" s="418"/>
      <c r="AD48" s="418"/>
      <c r="AE48" s="418"/>
      <c r="AF48" s="418"/>
      <c r="AG48" s="418"/>
      <c r="AH48" s="418"/>
      <c r="AI48" s="418"/>
      <c r="AJ48" s="418"/>
      <c r="AK48" s="418"/>
      <c r="AL48" s="418"/>
      <c r="AM48" s="418"/>
      <c r="AN48" s="418"/>
    </row>
    <row r="49" spans="3:40" s="454" customFormat="1" x14ac:dyDescent="0.2">
      <c r="C49" s="418"/>
      <c r="D49" s="418"/>
      <c r="E49" s="418"/>
      <c r="F49" s="418"/>
      <c r="G49" s="418"/>
      <c r="H49" s="418"/>
      <c r="I49" s="418"/>
      <c r="J49" s="418"/>
      <c r="K49" s="418"/>
      <c r="L49" s="418"/>
      <c r="M49" s="418"/>
      <c r="N49" s="418"/>
      <c r="O49" s="418"/>
      <c r="P49" s="418"/>
      <c r="Q49" s="418"/>
      <c r="R49" s="418"/>
      <c r="S49" s="418"/>
      <c r="T49" s="418"/>
      <c r="U49" s="418"/>
      <c r="V49" s="418"/>
      <c r="W49" s="418"/>
      <c r="X49" s="418"/>
      <c r="Y49" s="418"/>
      <c r="Z49" s="418"/>
      <c r="AA49" s="418"/>
      <c r="AB49" s="418"/>
      <c r="AC49" s="418"/>
      <c r="AD49" s="418"/>
      <c r="AE49" s="418"/>
      <c r="AF49" s="418"/>
      <c r="AG49" s="418"/>
      <c r="AH49" s="418"/>
      <c r="AI49" s="418"/>
      <c r="AJ49" s="418"/>
      <c r="AK49" s="418"/>
      <c r="AL49" s="418"/>
      <c r="AM49" s="418"/>
      <c r="AN49" s="418"/>
    </row>
  </sheetData>
  <mergeCells count="327">
    <mergeCell ref="G3:P3"/>
    <mergeCell ref="W3:Y3"/>
    <mergeCell ref="Z3:AL3"/>
    <mergeCell ref="C4:P4"/>
    <mergeCell ref="W4:Z4"/>
    <mergeCell ref="AA4:AF4"/>
    <mergeCell ref="AG4:AI4"/>
    <mergeCell ref="AJ4:AL4"/>
    <mergeCell ref="C7:G7"/>
    <mergeCell ref="H7:P7"/>
    <mergeCell ref="W7:AB7"/>
    <mergeCell ref="AC7:AL7"/>
    <mergeCell ref="C5:F5"/>
    <mergeCell ref="G5:P5"/>
    <mergeCell ref="W5:Z5"/>
    <mergeCell ref="AA5:AL5"/>
    <mergeCell ref="C6:P6"/>
    <mergeCell ref="W6:AB6"/>
    <mergeCell ref="AC6:AL6"/>
    <mergeCell ref="K16:L16"/>
    <mergeCell ref="M16:N16"/>
    <mergeCell ref="O16:P16"/>
    <mergeCell ref="Q16:R16"/>
    <mergeCell ref="S16:T16"/>
    <mergeCell ref="U16:V16"/>
    <mergeCell ref="U15:V15"/>
    <mergeCell ref="P11:AN12"/>
    <mergeCell ref="C11:O13"/>
    <mergeCell ref="C14:AN14"/>
    <mergeCell ref="AM15:AN15"/>
    <mergeCell ref="C8:E8"/>
    <mergeCell ref="F8:P8"/>
    <mergeCell ref="W8:AD8"/>
    <mergeCell ref="AE8:AL8"/>
    <mergeCell ref="D15:H15"/>
    <mergeCell ref="I15:J15"/>
    <mergeCell ref="K15:L15"/>
    <mergeCell ref="M15:N15"/>
    <mergeCell ref="O15:P15"/>
    <mergeCell ref="Q15:R15"/>
    <mergeCell ref="S15:T15"/>
    <mergeCell ref="AK15:AL15"/>
    <mergeCell ref="W15:X15"/>
    <mergeCell ref="Y15:Z15"/>
    <mergeCell ref="AA15:AC15"/>
    <mergeCell ref="AD15:AF15"/>
    <mergeCell ref="AG15:AJ15"/>
    <mergeCell ref="Y17:Z17"/>
    <mergeCell ref="AA17:AC17"/>
    <mergeCell ref="AD17:AF17"/>
    <mergeCell ref="AG17:AJ17"/>
    <mergeCell ref="AK17:AL17"/>
    <mergeCell ref="AM17:AN17"/>
    <mergeCell ref="AM16:AN16"/>
    <mergeCell ref="D17:H17"/>
    <mergeCell ref="I17:J17"/>
    <mergeCell ref="K17:L17"/>
    <mergeCell ref="M17:N17"/>
    <mergeCell ref="O17:P17"/>
    <mergeCell ref="Q17:R17"/>
    <mergeCell ref="S17:T17"/>
    <mergeCell ref="U17:V17"/>
    <mergeCell ref="W17:X17"/>
    <mergeCell ref="W16:X16"/>
    <mergeCell ref="Y16:Z16"/>
    <mergeCell ref="AA16:AC16"/>
    <mergeCell ref="AD16:AF16"/>
    <mergeCell ref="AG16:AJ16"/>
    <mergeCell ref="AK16:AL16"/>
    <mergeCell ref="D16:H16"/>
    <mergeCell ref="I16:J16"/>
    <mergeCell ref="Y20:Z20"/>
    <mergeCell ref="AA20:AC20"/>
    <mergeCell ref="AD20:AF20"/>
    <mergeCell ref="AG20:AJ20"/>
    <mergeCell ref="AK20:AL20"/>
    <mergeCell ref="AM20:AN20"/>
    <mergeCell ref="M19:Z19"/>
    <mergeCell ref="D20:H20"/>
    <mergeCell ref="I20:J20"/>
    <mergeCell ref="K20:L20"/>
    <mergeCell ref="M20:N20"/>
    <mergeCell ref="O20:P20"/>
    <mergeCell ref="Q20:R20"/>
    <mergeCell ref="S20:T20"/>
    <mergeCell ref="U20:V20"/>
    <mergeCell ref="W20:X20"/>
    <mergeCell ref="D22:H22"/>
    <mergeCell ref="I22:J22"/>
    <mergeCell ref="K22:L22"/>
    <mergeCell ref="M22:N22"/>
    <mergeCell ref="O22:P22"/>
    <mergeCell ref="Q22:R22"/>
    <mergeCell ref="S22:T22"/>
    <mergeCell ref="S21:T21"/>
    <mergeCell ref="U21:V21"/>
    <mergeCell ref="D21:H21"/>
    <mergeCell ref="I21:J21"/>
    <mergeCell ref="K21:L21"/>
    <mergeCell ref="M21:N21"/>
    <mergeCell ref="O21:P21"/>
    <mergeCell ref="Q21:R21"/>
    <mergeCell ref="M23:N23"/>
    <mergeCell ref="O23:P23"/>
    <mergeCell ref="Q23:R23"/>
    <mergeCell ref="S23:T23"/>
    <mergeCell ref="U23:V23"/>
    <mergeCell ref="U22:V22"/>
    <mergeCell ref="AG21:AJ21"/>
    <mergeCell ref="AK21:AL21"/>
    <mergeCell ref="AM21:AN21"/>
    <mergeCell ref="W21:X21"/>
    <mergeCell ref="Y21:Z21"/>
    <mergeCell ref="AA21:AC21"/>
    <mergeCell ref="AD21:AF21"/>
    <mergeCell ref="AK22:AL22"/>
    <mergeCell ref="AM22:AN22"/>
    <mergeCell ref="W22:X22"/>
    <mergeCell ref="Y22:Z22"/>
    <mergeCell ref="AA22:AC22"/>
    <mergeCell ref="AD22:AF22"/>
    <mergeCell ref="AG22:AJ22"/>
    <mergeCell ref="AM23:AN23"/>
    <mergeCell ref="W23:X23"/>
    <mergeCell ref="Y23:Z23"/>
    <mergeCell ref="AA23:AC23"/>
    <mergeCell ref="Y24:Z24"/>
    <mergeCell ref="AA24:AC24"/>
    <mergeCell ref="AD24:AF24"/>
    <mergeCell ref="AG24:AJ24"/>
    <mergeCell ref="Q25:R25"/>
    <mergeCell ref="AK26:AL26"/>
    <mergeCell ref="AM26:AN26"/>
    <mergeCell ref="AK24:AL24"/>
    <mergeCell ref="AM24:AN24"/>
    <mergeCell ref="AM25:AN25"/>
    <mergeCell ref="AG26:AJ26"/>
    <mergeCell ref="D24:H24"/>
    <mergeCell ref="I24:J24"/>
    <mergeCell ref="K24:L24"/>
    <mergeCell ref="M24:N24"/>
    <mergeCell ref="O24:P24"/>
    <mergeCell ref="Q24:R24"/>
    <mergeCell ref="S24:T24"/>
    <mergeCell ref="U24:V24"/>
    <mergeCell ref="W24:X24"/>
    <mergeCell ref="AD23:AF23"/>
    <mergeCell ref="AG23:AJ23"/>
    <mergeCell ref="AK23:AL23"/>
    <mergeCell ref="D23:H23"/>
    <mergeCell ref="I23:J23"/>
    <mergeCell ref="K23:L23"/>
    <mergeCell ref="S27:T27"/>
    <mergeCell ref="U27:V27"/>
    <mergeCell ref="U26:V26"/>
    <mergeCell ref="AG25:AJ25"/>
    <mergeCell ref="AK25:AL25"/>
    <mergeCell ref="D26:H26"/>
    <mergeCell ref="I26:J26"/>
    <mergeCell ref="K26:L26"/>
    <mergeCell ref="M26:N26"/>
    <mergeCell ref="O26:P26"/>
    <mergeCell ref="Q26:R26"/>
    <mergeCell ref="S26:T26"/>
    <mergeCell ref="S25:T25"/>
    <mergeCell ref="U25:V25"/>
    <mergeCell ref="W25:X25"/>
    <mergeCell ref="Y25:Z25"/>
    <mergeCell ref="AA25:AC25"/>
    <mergeCell ref="AD25:AF25"/>
    <mergeCell ref="D25:H25"/>
    <mergeCell ref="I25:J25"/>
    <mergeCell ref="K25:L25"/>
    <mergeCell ref="M25:N25"/>
    <mergeCell ref="O25:P25"/>
    <mergeCell ref="W26:X26"/>
    <mergeCell ref="Y26:Z26"/>
    <mergeCell ref="AA26:AC26"/>
    <mergeCell ref="AD26:AF26"/>
    <mergeCell ref="Y28:Z28"/>
    <mergeCell ref="AA28:AC28"/>
    <mergeCell ref="AD28:AF28"/>
    <mergeCell ref="AG28:AJ28"/>
    <mergeCell ref="AK28:AL28"/>
    <mergeCell ref="AM28:AN28"/>
    <mergeCell ref="AM27:AN27"/>
    <mergeCell ref="D28:H28"/>
    <mergeCell ref="I28:J28"/>
    <mergeCell ref="K28:L28"/>
    <mergeCell ref="M28:N28"/>
    <mergeCell ref="O28:P28"/>
    <mergeCell ref="Q28:R28"/>
    <mergeCell ref="S28:T28"/>
    <mergeCell ref="U28:V28"/>
    <mergeCell ref="W28:X28"/>
    <mergeCell ref="W27:X27"/>
    <mergeCell ref="Y27:Z27"/>
    <mergeCell ref="AA27:AC27"/>
    <mergeCell ref="AD27:AF27"/>
    <mergeCell ref="AG27:AJ27"/>
    <mergeCell ref="AK27:AL27"/>
    <mergeCell ref="D27:H27"/>
    <mergeCell ref="I27:J27"/>
    <mergeCell ref="K27:L27"/>
    <mergeCell ref="M27:N27"/>
    <mergeCell ref="O27:P27"/>
    <mergeCell ref="Q27:R27"/>
    <mergeCell ref="D30:H30"/>
    <mergeCell ref="I30:J30"/>
    <mergeCell ref="K30:L30"/>
    <mergeCell ref="M30:N30"/>
    <mergeCell ref="O30:P30"/>
    <mergeCell ref="Q30:R30"/>
    <mergeCell ref="S30:T30"/>
    <mergeCell ref="S29:T29"/>
    <mergeCell ref="U29:V29"/>
    <mergeCell ref="D29:H29"/>
    <mergeCell ref="I29:J29"/>
    <mergeCell ref="K29:L29"/>
    <mergeCell ref="M29:N29"/>
    <mergeCell ref="O29:P29"/>
    <mergeCell ref="Q29:R29"/>
    <mergeCell ref="U30:V30"/>
    <mergeCell ref="AG29:AJ29"/>
    <mergeCell ref="AK29:AL29"/>
    <mergeCell ref="AM29:AN29"/>
    <mergeCell ref="W29:X29"/>
    <mergeCell ref="Y29:Z29"/>
    <mergeCell ref="AA29:AC29"/>
    <mergeCell ref="AD29:AF29"/>
    <mergeCell ref="AK30:AL30"/>
    <mergeCell ref="AM30:AN30"/>
    <mergeCell ref="W30:X30"/>
    <mergeCell ref="Y30:Z30"/>
    <mergeCell ref="AA30:AC30"/>
    <mergeCell ref="AD30:AF30"/>
    <mergeCell ref="AG30:AJ30"/>
    <mergeCell ref="AG32:AJ32"/>
    <mergeCell ref="Q33:R33"/>
    <mergeCell ref="AK34:AL34"/>
    <mergeCell ref="AM34:AN34"/>
    <mergeCell ref="AK32:AL32"/>
    <mergeCell ref="AM32:AN32"/>
    <mergeCell ref="AM33:AN33"/>
    <mergeCell ref="AG34:AJ34"/>
    <mergeCell ref="M31:N31"/>
    <mergeCell ref="O31:P31"/>
    <mergeCell ref="Q31:R31"/>
    <mergeCell ref="S31:T31"/>
    <mergeCell ref="U31:V31"/>
    <mergeCell ref="AM31:AN31"/>
    <mergeCell ref="W31:X31"/>
    <mergeCell ref="Y31:Z31"/>
    <mergeCell ref="AA31:AC31"/>
    <mergeCell ref="AA33:AC33"/>
    <mergeCell ref="AD33:AF33"/>
    <mergeCell ref="Y32:Z32"/>
    <mergeCell ref="AA32:AC32"/>
    <mergeCell ref="AD32:AF32"/>
    <mergeCell ref="AA34:AC34"/>
    <mergeCell ref="AD34:AF34"/>
    <mergeCell ref="D32:H32"/>
    <mergeCell ref="I32:J32"/>
    <mergeCell ref="K32:L32"/>
    <mergeCell ref="M32:N32"/>
    <mergeCell ref="O32:P32"/>
    <mergeCell ref="Q32:R32"/>
    <mergeCell ref="S32:T32"/>
    <mergeCell ref="U32:V32"/>
    <mergeCell ref="W32:X32"/>
    <mergeCell ref="AD31:AF31"/>
    <mergeCell ref="AG31:AJ31"/>
    <mergeCell ref="AK31:AL31"/>
    <mergeCell ref="D31:H31"/>
    <mergeCell ref="I31:J31"/>
    <mergeCell ref="K31:L31"/>
    <mergeCell ref="S35:T35"/>
    <mergeCell ref="U35:V35"/>
    <mergeCell ref="U34:V34"/>
    <mergeCell ref="AG33:AJ33"/>
    <mergeCell ref="AK33:AL33"/>
    <mergeCell ref="D34:H34"/>
    <mergeCell ref="I34:J34"/>
    <mergeCell ref="K34:L34"/>
    <mergeCell ref="M34:N34"/>
    <mergeCell ref="O34:P34"/>
    <mergeCell ref="Q34:R34"/>
    <mergeCell ref="S34:T34"/>
    <mergeCell ref="S33:T33"/>
    <mergeCell ref="U33:V33"/>
    <mergeCell ref="W33:X33"/>
    <mergeCell ref="Y33:Z33"/>
    <mergeCell ref="M35:N35"/>
    <mergeCell ref="O35:P35"/>
    <mergeCell ref="Q35:R35"/>
    <mergeCell ref="Y36:Z36"/>
    <mergeCell ref="D33:H33"/>
    <mergeCell ref="I33:J33"/>
    <mergeCell ref="K33:L33"/>
    <mergeCell ref="M33:N33"/>
    <mergeCell ref="O33:P33"/>
    <mergeCell ref="W34:X34"/>
    <mergeCell ref="Y34:Z34"/>
    <mergeCell ref="AA36:AC36"/>
    <mergeCell ref="AD36:AF36"/>
    <mergeCell ref="AG36:AJ36"/>
    <mergeCell ref="AK36:AL36"/>
    <mergeCell ref="AM36:AN36"/>
    <mergeCell ref="AM35:AN35"/>
    <mergeCell ref="D36:H36"/>
    <mergeCell ref="I36:J36"/>
    <mergeCell ref="K36:L36"/>
    <mergeCell ref="M36:N36"/>
    <mergeCell ref="O36:P36"/>
    <mergeCell ref="Q36:R36"/>
    <mergeCell ref="S36:T36"/>
    <mergeCell ref="U36:V36"/>
    <mergeCell ref="W36:X36"/>
    <mergeCell ref="W35:X35"/>
    <mergeCell ref="Y35:Z35"/>
    <mergeCell ref="AA35:AC35"/>
    <mergeCell ref="AD35:AF35"/>
    <mergeCell ref="AG35:AJ35"/>
    <mergeCell ref="AK35:AL35"/>
    <mergeCell ref="D35:H35"/>
    <mergeCell ref="I35:J35"/>
    <mergeCell ref="K35:L35"/>
  </mergeCells>
  <conditionalFormatting sqref="D21:H21">
    <cfRule type="cellIs" dxfId="1" priority="2" stopIfTrue="1" operator="equal">
      <formula>8</formula>
    </cfRule>
  </conditionalFormatting>
  <conditionalFormatting sqref="D5:F5 E7:P8 C3:H3 C6:D8 C4:C5 Q3:AC8 AD5:AF8 AD3:AF3 AG3:AH8 AJ3:AL8 AI3 AI5:AI8">
    <cfRule type="cellIs" dxfId="0" priority="1" stopIfTrue="1" operator="equal">
      <formula>0</formula>
    </cfRule>
  </conditionalFormatting>
  <pageMargins left="0.22" right="0.39" top="0.75" bottom="0.75" header="0.3" footer="0.3"/>
  <pageSetup scale="81" orientation="landscape" r:id="rId1"/>
  <headerFooter>
    <oddFooter>&amp;L&amp;1#&amp;"Calibri"&amp;10&amp;K000000Caterpillar - Confidential Green</oddFooter>
  </headerFooter>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1">
    <tabColor rgb="FF00B050"/>
    <pageSetUpPr fitToPage="1"/>
  </sheetPr>
  <dimension ref="B1:BA36"/>
  <sheetViews>
    <sheetView showGridLines="0" zoomScaleNormal="100" zoomScaleSheetLayoutView="75" workbookViewId="0">
      <selection activeCell="B3" sqref="B3:S3"/>
    </sheetView>
  </sheetViews>
  <sheetFormatPr defaultRowHeight="12.75" x14ac:dyDescent="0.2"/>
  <cols>
    <col min="2" max="2" width="11.28515625" customWidth="1"/>
    <col min="3" max="3" width="9.42578125" customWidth="1"/>
    <col min="4" max="4" width="8" customWidth="1"/>
    <col min="5" max="5" width="5.28515625" customWidth="1"/>
    <col min="6" max="6" width="4.85546875" customWidth="1"/>
    <col min="7" max="12" width="6.140625" customWidth="1"/>
    <col min="13" max="13" width="13.28515625" customWidth="1"/>
    <col min="14" max="14" width="12.5703125" customWidth="1"/>
    <col min="16" max="16" width="11.140625" customWidth="1"/>
    <col min="17" max="18" width="6.42578125" customWidth="1"/>
    <col min="19" max="19" width="10.140625" customWidth="1"/>
  </cols>
  <sheetData>
    <row r="1" spans="2:53" ht="20.25" customHeight="1" thickBot="1" x14ac:dyDescent="0.25"/>
    <row r="2" spans="2:53" ht="54.75" customHeight="1" thickBot="1" x14ac:dyDescent="0.45">
      <c r="B2" s="1512" t="s">
        <v>288</v>
      </c>
      <c r="C2" s="1513"/>
      <c r="D2" s="1513"/>
      <c r="E2" s="1513"/>
      <c r="F2" s="1513"/>
      <c r="G2" s="1513"/>
      <c r="H2" s="1513"/>
      <c r="I2" s="1513"/>
      <c r="J2" s="1513"/>
      <c r="K2" s="1513"/>
      <c r="L2" s="1513"/>
      <c r="M2" s="1513"/>
      <c r="N2" s="1513"/>
      <c r="O2" s="1513"/>
      <c r="P2" s="1513"/>
      <c r="Q2" s="1513"/>
      <c r="R2" s="1513"/>
      <c r="S2" s="1514"/>
    </row>
    <row r="3" spans="2:53" ht="12.75" customHeight="1" thickBot="1" x14ac:dyDescent="0.25">
      <c r="B3" s="1010" t="e">
        <f>INTRO!H3</f>
        <v>#N/A</v>
      </c>
      <c r="C3" s="1011"/>
      <c r="D3" s="1011"/>
      <c r="E3" s="1011"/>
      <c r="F3" s="1011"/>
      <c r="G3" s="1011"/>
      <c r="H3" s="1011"/>
      <c r="I3" s="1011"/>
      <c r="J3" s="1011"/>
      <c r="K3" s="1011"/>
      <c r="L3" s="1011"/>
      <c r="M3" s="1011"/>
      <c r="N3" s="1011"/>
      <c r="O3" s="1011"/>
      <c r="P3" s="1011"/>
      <c r="Q3" s="1011"/>
      <c r="R3" s="1011"/>
      <c r="S3" s="1012"/>
    </row>
    <row r="4" spans="2:53" s="42" customFormat="1" ht="12.75" customHeight="1" x14ac:dyDescent="0.2">
      <c r="B4" s="1461" t="s">
        <v>48</v>
      </c>
      <c r="C4" s="1462"/>
      <c r="D4" s="1462"/>
      <c r="E4" s="1462"/>
      <c r="F4" s="1462"/>
      <c r="G4" s="1462"/>
      <c r="H4" s="1462"/>
      <c r="I4" s="1463"/>
      <c r="J4" s="1461" t="s">
        <v>244</v>
      </c>
      <c r="K4" s="1462"/>
      <c r="L4" s="1462"/>
      <c r="M4" s="1462"/>
      <c r="N4" s="1462"/>
      <c r="O4" s="1462"/>
      <c r="P4" s="1462"/>
      <c r="Q4" s="1463"/>
      <c r="R4" s="1474" t="s">
        <v>151</v>
      </c>
      <c r="S4" s="1475"/>
    </row>
    <row r="5" spans="2:53" s="42" customFormat="1" ht="12.75" customHeight="1" thickBot="1" x14ac:dyDescent="0.25">
      <c r="B5" s="1464" t="str">
        <f>INTRO!H11</f>
        <v>Example: Part Name</v>
      </c>
      <c r="C5" s="1465"/>
      <c r="D5" s="1465"/>
      <c r="E5" s="1465"/>
      <c r="F5" s="1465"/>
      <c r="G5" s="1465"/>
      <c r="H5" s="1465"/>
      <c r="I5" s="1466"/>
      <c r="J5" s="1464" t="str">
        <f>INTRO!H12</f>
        <v>Example: 1001234</v>
      </c>
      <c r="K5" s="1465"/>
      <c r="L5" s="1465"/>
      <c r="M5" s="1465"/>
      <c r="N5" s="1476"/>
      <c r="O5" s="1477" t="str">
        <f>INTRO!H13</f>
        <v>Example: 1</v>
      </c>
      <c r="P5" s="1465"/>
      <c r="Q5" s="1466"/>
      <c r="R5" s="1464" t="str">
        <f>INTRO!H14</f>
        <v>Example: ECR1</v>
      </c>
      <c r="S5" s="1466"/>
    </row>
    <row r="6" spans="2:53" s="42" customFormat="1" ht="12.75" customHeight="1" x14ac:dyDescent="0.2">
      <c r="B6" s="1461" t="s">
        <v>277</v>
      </c>
      <c r="C6" s="1462"/>
      <c r="D6" s="1462"/>
      <c r="E6" s="1462"/>
      <c r="F6" s="1462"/>
      <c r="G6" s="1462"/>
      <c r="H6" s="1462"/>
      <c r="I6" s="1463"/>
      <c r="J6" s="1461" t="s">
        <v>284</v>
      </c>
      <c r="K6" s="1462"/>
      <c r="L6" s="1462"/>
      <c r="M6" s="1462"/>
      <c r="N6" s="1462"/>
      <c r="O6" s="1462"/>
      <c r="P6" s="1462"/>
      <c r="Q6" s="1463"/>
      <c r="R6" s="1474" t="s">
        <v>151</v>
      </c>
      <c r="S6" s="1475"/>
    </row>
    <row r="7" spans="2:53" s="42" customFormat="1" ht="12.75" customHeight="1" thickBot="1" x14ac:dyDescent="0.25">
      <c r="B7" s="1464" t="str">
        <f>INTRO!H17</f>
        <v>Example: 2300 Project</v>
      </c>
      <c r="C7" s="1465"/>
      <c r="D7" s="1465"/>
      <c r="E7" s="1465"/>
      <c r="F7" s="1465"/>
      <c r="G7" s="1465"/>
      <c r="H7" s="1465"/>
      <c r="I7" s="1466"/>
      <c r="J7" s="1492"/>
      <c r="K7" s="1494"/>
      <c r="L7" s="1494"/>
      <c r="M7" s="1494"/>
      <c r="N7" s="1495"/>
      <c r="O7" s="1496"/>
      <c r="P7" s="1494"/>
      <c r="Q7" s="1493"/>
      <c r="R7" s="1492"/>
      <c r="S7" s="1493"/>
    </row>
    <row r="8" spans="2:53" s="42" customFormat="1" ht="12.75" customHeight="1" x14ac:dyDescent="0.2">
      <c r="B8" s="1489" t="s">
        <v>239</v>
      </c>
      <c r="C8" s="1490"/>
      <c r="D8" s="1490"/>
      <c r="E8" s="1490"/>
      <c r="F8" s="1490"/>
      <c r="G8" s="1490"/>
      <c r="H8" s="1490"/>
      <c r="I8" s="1491"/>
      <c r="J8" s="1461" t="s">
        <v>12</v>
      </c>
      <c r="K8" s="1462"/>
      <c r="L8" s="1462"/>
      <c r="M8" s="1462"/>
      <c r="N8" s="1462"/>
      <c r="O8" s="1462"/>
      <c r="P8" s="1462"/>
      <c r="Q8" s="1462"/>
      <c r="R8" s="1462"/>
      <c r="S8" s="1463"/>
    </row>
    <row r="9" spans="2:53" s="42" customFormat="1" ht="12.75" customHeight="1" thickBot="1" x14ac:dyDescent="0.25">
      <c r="B9" s="1486" t="s">
        <v>185</v>
      </c>
      <c r="C9" s="1487"/>
      <c r="D9" s="1487"/>
      <c r="E9" s="1487"/>
      <c r="F9" s="1488"/>
      <c r="G9" s="1465" t="s">
        <v>186</v>
      </c>
      <c r="H9" s="1465"/>
      <c r="I9" s="1466"/>
      <c r="J9" s="1464" t="s">
        <v>187</v>
      </c>
      <c r="K9" s="1465"/>
      <c r="L9" s="1465"/>
      <c r="M9" s="1465"/>
      <c r="N9" s="1465"/>
      <c r="O9" s="1465" t="s">
        <v>188</v>
      </c>
      <c r="P9" s="1465"/>
      <c r="Q9" s="1465"/>
      <c r="R9" s="1465" t="s">
        <v>266</v>
      </c>
      <c r="S9" s="1466"/>
    </row>
    <row r="10" spans="2:53" s="42" customFormat="1" ht="12.75" customHeight="1" x14ac:dyDescent="0.2">
      <c r="B10" s="1470" t="s">
        <v>595</v>
      </c>
      <c r="C10" s="1462"/>
      <c r="D10" s="1462"/>
      <c r="E10" s="1463"/>
      <c r="F10" s="1461" t="s">
        <v>229</v>
      </c>
      <c r="G10" s="1462"/>
      <c r="H10" s="1462"/>
      <c r="I10" s="1462"/>
      <c r="J10" s="1463"/>
      <c r="K10" s="1461" t="s">
        <v>240</v>
      </c>
      <c r="L10" s="1462"/>
      <c r="M10" s="1462"/>
      <c r="N10" s="1463"/>
      <c r="O10" s="1461" t="s">
        <v>241</v>
      </c>
      <c r="P10" s="1462"/>
      <c r="Q10" s="1463"/>
      <c r="R10" s="268" t="s">
        <v>50</v>
      </c>
      <c r="S10" s="269"/>
    </row>
    <row r="11" spans="2:53" s="42" customFormat="1" ht="12.75" customHeight="1" thickBot="1" x14ac:dyDescent="0.25">
      <c r="B11" s="1467">
        <f>INTRO!H36</f>
        <v>0</v>
      </c>
      <c r="C11" s="1468"/>
      <c r="D11" s="1468"/>
      <c r="E11" s="1469"/>
      <c r="F11" s="1471"/>
      <c r="G11" s="1472"/>
      <c r="H11" s="1472"/>
      <c r="I11" s="1472"/>
      <c r="J11" s="1473"/>
      <c r="K11" s="1467" t="str">
        <f>INTRO!H29</f>
        <v>Example: contact name</v>
      </c>
      <c r="L11" s="1468"/>
      <c r="M11" s="1468"/>
      <c r="N11" s="1469"/>
      <c r="O11" s="1464" t="str">
        <f>INTRO!H27</f>
        <v>Example: 123-456-7890</v>
      </c>
      <c r="P11" s="1465"/>
      <c r="Q11" s="1466"/>
      <c r="R11" s="1471"/>
      <c r="S11" s="1473"/>
    </row>
    <row r="12" spans="2:53" x14ac:dyDescent="0.2">
      <c r="B12" s="1504" t="s">
        <v>236</v>
      </c>
      <c r="C12" s="1505"/>
      <c r="D12" s="1505"/>
      <c r="E12" s="91"/>
      <c r="F12" s="1484" t="s">
        <v>232</v>
      </c>
      <c r="G12" s="1484"/>
      <c r="H12" s="1484"/>
      <c r="I12" s="92"/>
      <c r="J12" s="1484" t="s">
        <v>234</v>
      </c>
      <c r="K12" s="1484"/>
      <c r="L12" s="1484"/>
      <c r="M12" s="1484"/>
      <c r="N12" s="1484" t="s">
        <v>235</v>
      </c>
      <c r="O12" s="1485"/>
      <c r="P12" s="1481" t="s">
        <v>139</v>
      </c>
      <c r="Q12" s="1482"/>
      <c r="R12" s="1482"/>
      <c r="S12" s="1483"/>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row>
    <row r="13" spans="2:53" ht="13.5" thickBot="1" x14ac:dyDescent="0.25">
      <c r="B13" s="1506"/>
      <c r="C13" s="1507"/>
      <c r="D13" s="1507"/>
      <c r="E13" s="93"/>
      <c r="F13" s="1127" t="s">
        <v>233</v>
      </c>
      <c r="G13" s="1127"/>
      <c r="H13" s="1127"/>
      <c r="I13" s="68"/>
      <c r="J13" s="1127" t="s">
        <v>140</v>
      </c>
      <c r="K13" s="1127"/>
      <c r="L13" s="1127"/>
      <c r="M13" s="1127"/>
      <c r="N13" s="1127" t="s">
        <v>141</v>
      </c>
      <c r="O13" s="1128"/>
      <c r="P13" s="1478"/>
      <c r="Q13" s="1479"/>
      <c r="R13" s="1479"/>
      <c r="S13" s="1480"/>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row>
    <row r="14" spans="2:53" ht="13.5" thickBot="1" x14ac:dyDescent="0.25">
      <c r="B14" s="37"/>
      <c r="C14" s="2"/>
      <c r="D14" s="2"/>
      <c r="E14" s="2"/>
      <c r="F14" s="2"/>
      <c r="G14" s="2"/>
      <c r="H14" s="2"/>
      <c r="I14" s="2"/>
      <c r="J14" s="2"/>
      <c r="K14" s="2"/>
      <c r="L14" s="2"/>
      <c r="M14" s="2"/>
      <c r="N14" s="2"/>
      <c r="O14" s="2"/>
      <c r="P14" s="2"/>
      <c r="Q14" s="2"/>
      <c r="R14" s="2"/>
      <c r="S14" s="10"/>
    </row>
    <row r="15" spans="2:53" ht="16.5" thickBot="1" x14ac:dyDescent="0.3">
      <c r="B15" s="1517" t="s">
        <v>17</v>
      </c>
      <c r="C15" s="1518"/>
      <c r="D15" s="1518"/>
      <c r="E15" s="1518"/>
      <c r="F15" s="1518"/>
      <c r="G15" s="1518"/>
      <c r="H15" s="1518"/>
      <c r="I15" s="1518"/>
      <c r="J15" s="1518"/>
      <c r="K15" s="1518"/>
      <c r="L15" s="1518"/>
      <c r="M15" s="1518"/>
      <c r="N15" s="1518"/>
      <c r="O15" s="1518"/>
      <c r="P15" s="1518"/>
      <c r="Q15" s="1518"/>
      <c r="R15" s="1518"/>
      <c r="S15" s="1519"/>
    </row>
    <row r="16" spans="2:53" x14ac:dyDescent="0.2">
      <c r="B16" s="1501" t="s">
        <v>13</v>
      </c>
      <c r="C16" s="1502"/>
      <c r="D16" s="1503" t="s">
        <v>14</v>
      </c>
      <c r="E16" s="1252"/>
      <c r="F16" s="1502"/>
      <c r="G16" s="1503" t="s">
        <v>15</v>
      </c>
      <c r="H16" s="1252"/>
      <c r="I16" s="1252"/>
      <c r="J16" s="1252"/>
      <c r="K16" s="1252"/>
      <c r="L16" s="1252"/>
      <c r="M16" s="1515" t="s">
        <v>10</v>
      </c>
      <c r="N16" s="1516"/>
      <c r="O16" s="1520" t="s">
        <v>16</v>
      </c>
      <c r="P16" s="1521"/>
      <c r="Q16" s="1521"/>
      <c r="R16" s="1521"/>
      <c r="S16" s="1522"/>
    </row>
    <row r="17" spans="2:19" ht="25.5" customHeight="1" x14ac:dyDescent="0.2">
      <c r="B17" s="1499"/>
      <c r="C17" s="1500"/>
      <c r="D17" s="1508"/>
      <c r="E17" s="1509"/>
      <c r="F17" s="1500"/>
      <c r="G17" s="1497"/>
      <c r="H17" s="1498"/>
      <c r="I17" s="1498"/>
      <c r="J17" s="1498"/>
      <c r="K17" s="1498"/>
      <c r="L17" s="1498"/>
      <c r="M17" s="1524" t="s">
        <v>27</v>
      </c>
      <c r="N17" s="1525"/>
      <c r="O17" s="1508"/>
      <c r="P17" s="1509"/>
      <c r="Q17" s="1509"/>
      <c r="R17" s="1509"/>
      <c r="S17" s="1523"/>
    </row>
    <row r="18" spans="2:19" ht="25.5" customHeight="1" x14ac:dyDescent="0.2">
      <c r="B18" s="1499"/>
      <c r="C18" s="1500"/>
      <c r="D18" s="1508"/>
      <c r="E18" s="1509"/>
      <c r="F18" s="1500"/>
      <c r="G18" s="1497"/>
      <c r="H18" s="1498"/>
      <c r="I18" s="1498"/>
      <c r="J18" s="1498"/>
      <c r="K18" s="1498"/>
      <c r="L18" s="1498"/>
      <c r="M18" s="1524" t="s">
        <v>152</v>
      </c>
      <c r="N18" s="1525"/>
      <c r="O18" s="1508"/>
      <c r="P18" s="1509"/>
      <c r="Q18" s="1509"/>
      <c r="R18" s="1509"/>
      <c r="S18" s="1523"/>
    </row>
    <row r="19" spans="2:19" ht="25.5" customHeight="1" x14ac:dyDescent="0.2">
      <c r="B19" s="1499"/>
      <c r="C19" s="1500"/>
      <c r="D19" s="1508"/>
      <c r="E19" s="1509"/>
      <c r="F19" s="1500"/>
      <c r="G19" s="1497"/>
      <c r="H19" s="1498"/>
      <c r="I19" s="1498"/>
      <c r="J19" s="1498"/>
      <c r="K19" s="1498"/>
      <c r="L19" s="1498"/>
      <c r="M19" s="1524" t="s">
        <v>51</v>
      </c>
      <c r="N19" s="1525"/>
      <c r="O19" s="1508"/>
      <c r="P19" s="1509"/>
      <c r="Q19" s="1509"/>
      <c r="R19" s="1509"/>
      <c r="S19" s="1523"/>
    </row>
    <row r="20" spans="2:19" ht="25.5" customHeight="1" x14ac:dyDescent="0.2">
      <c r="B20" s="1499"/>
      <c r="C20" s="1500"/>
      <c r="D20" s="1508"/>
      <c r="E20" s="1509"/>
      <c r="F20" s="1500"/>
      <c r="G20" s="1497"/>
      <c r="H20" s="1498"/>
      <c r="I20" s="1498"/>
      <c r="J20" s="1498"/>
      <c r="K20" s="1498"/>
      <c r="L20" s="1498"/>
      <c r="M20" s="1524"/>
      <c r="N20" s="1525"/>
      <c r="O20" s="1508"/>
      <c r="P20" s="1509"/>
      <c r="Q20" s="1509"/>
      <c r="R20" s="1509"/>
      <c r="S20" s="1523"/>
    </row>
    <row r="21" spans="2:19" ht="25.5" customHeight="1" thickBot="1" x14ac:dyDescent="0.25">
      <c r="B21" s="1499"/>
      <c r="C21" s="1500"/>
      <c r="D21" s="1508"/>
      <c r="E21" s="1509"/>
      <c r="F21" s="1500"/>
      <c r="G21" s="1508"/>
      <c r="H21" s="1509"/>
      <c r="I21" s="1509"/>
      <c r="J21" s="1509"/>
      <c r="K21" s="1509"/>
      <c r="L21" s="1509"/>
      <c r="M21" s="1537" t="s">
        <v>11</v>
      </c>
      <c r="N21" s="1538"/>
      <c r="O21" s="1526"/>
      <c r="P21" s="1527"/>
      <c r="Q21" s="1527"/>
      <c r="R21" s="1527"/>
      <c r="S21" s="1528"/>
    </row>
    <row r="22" spans="2:19" ht="15" customHeight="1" thickTop="1" x14ac:dyDescent="0.2">
      <c r="B22" s="1542" t="s">
        <v>230</v>
      </c>
      <c r="C22" s="1543"/>
      <c r="D22" s="1543"/>
      <c r="E22" s="1543"/>
      <c r="F22" s="1543"/>
      <c r="G22" s="1543"/>
      <c r="H22" s="1543"/>
      <c r="I22" s="1543"/>
      <c r="J22" s="1543"/>
      <c r="K22" s="1543"/>
      <c r="L22" s="1543"/>
      <c r="M22" s="89"/>
      <c r="N22" s="89"/>
      <c r="O22" s="89"/>
      <c r="P22" s="89"/>
      <c r="Q22" s="89"/>
      <c r="R22" s="89"/>
      <c r="S22" s="90"/>
    </row>
    <row r="23" spans="2:19" ht="13.5" thickBot="1" x14ac:dyDescent="0.25">
      <c r="B23" s="88"/>
      <c r="C23" s="87"/>
      <c r="D23" s="87"/>
      <c r="E23" s="87"/>
      <c r="F23" s="87"/>
      <c r="G23" s="87"/>
      <c r="H23" s="87"/>
      <c r="I23" s="87"/>
      <c r="J23" s="87"/>
      <c r="K23" s="87"/>
      <c r="L23" s="87"/>
      <c r="M23" s="87"/>
      <c r="N23" s="87"/>
      <c r="O23" s="87"/>
      <c r="P23" s="87"/>
      <c r="Q23" s="87"/>
      <c r="R23" s="87"/>
      <c r="S23" s="305"/>
    </row>
    <row r="24" spans="2:19" ht="16.5" thickBot="1" x14ac:dyDescent="0.3">
      <c r="B24" s="1517" t="s">
        <v>18</v>
      </c>
      <c r="C24" s="1518"/>
      <c r="D24" s="1518"/>
      <c r="E24" s="1518"/>
      <c r="F24" s="1518"/>
      <c r="G24" s="1518"/>
      <c r="H24" s="1518"/>
      <c r="I24" s="1518"/>
      <c r="J24" s="1518"/>
      <c r="K24" s="1518"/>
      <c r="L24" s="1518"/>
      <c r="M24" s="1518"/>
      <c r="N24" s="1518"/>
      <c r="O24" s="1518"/>
      <c r="P24" s="1518"/>
      <c r="Q24" s="1518"/>
      <c r="R24" s="1518"/>
      <c r="S24" s="1519"/>
    </row>
    <row r="25" spans="2:19" ht="15" customHeight="1" thickBot="1" x14ac:dyDescent="0.25">
      <c r="B25" s="1544" t="s">
        <v>231</v>
      </c>
      <c r="C25" s="1545"/>
      <c r="D25" s="1545"/>
      <c r="E25" s="1545"/>
      <c r="F25" s="1545"/>
      <c r="G25" s="1545"/>
      <c r="H25" s="1545"/>
      <c r="I25" s="1545"/>
      <c r="J25" s="1545"/>
      <c r="K25" s="1545"/>
      <c r="L25" s="1545"/>
      <c r="M25" s="87"/>
      <c r="N25" s="87"/>
      <c r="O25" s="87"/>
      <c r="P25" s="87"/>
      <c r="Q25" s="87"/>
      <c r="R25" s="87"/>
      <c r="S25" s="305"/>
    </row>
    <row r="26" spans="2:19" ht="21" customHeight="1" x14ac:dyDescent="0.2">
      <c r="B26" s="1539" t="s">
        <v>143</v>
      </c>
      <c r="C26" s="1531"/>
      <c r="D26" s="1529" t="s">
        <v>19</v>
      </c>
      <c r="E26" s="1530"/>
      <c r="F26" s="1531"/>
      <c r="G26" s="1529" t="s">
        <v>20</v>
      </c>
      <c r="H26" s="1530"/>
      <c r="I26" s="1530"/>
      <c r="J26" s="1530"/>
      <c r="K26" s="1530"/>
      <c r="L26" s="1530"/>
      <c r="M26" s="1532" t="s">
        <v>21</v>
      </c>
      <c r="N26" s="1533"/>
      <c r="O26" s="1533"/>
      <c r="P26" s="1533"/>
      <c r="Q26" s="1510" t="s">
        <v>22</v>
      </c>
      <c r="R26" s="1511"/>
      <c r="S26" s="1549" t="s">
        <v>23</v>
      </c>
    </row>
    <row r="27" spans="2:19" s="14" customFormat="1" ht="11.25" x14ac:dyDescent="0.2">
      <c r="B27" s="306" t="s">
        <v>128</v>
      </c>
      <c r="C27" s="271" t="s">
        <v>142</v>
      </c>
      <c r="D27" s="271" t="s">
        <v>144</v>
      </c>
      <c r="E27" s="1536" t="s">
        <v>50</v>
      </c>
      <c r="F27" s="1536"/>
      <c r="G27" s="271" t="s">
        <v>8</v>
      </c>
      <c r="H27" s="271" t="s">
        <v>145</v>
      </c>
      <c r="I27" s="271" t="s">
        <v>146</v>
      </c>
      <c r="J27" s="271" t="s">
        <v>7</v>
      </c>
      <c r="K27" s="271" t="s">
        <v>147</v>
      </c>
      <c r="L27" s="94" t="s">
        <v>9</v>
      </c>
      <c r="M27" s="1534"/>
      <c r="N27" s="1535"/>
      <c r="O27" s="1535"/>
      <c r="P27" s="1535"/>
      <c r="Q27" s="95" t="s">
        <v>153</v>
      </c>
      <c r="R27" s="270" t="s">
        <v>127</v>
      </c>
      <c r="S27" s="1550"/>
    </row>
    <row r="28" spans="2:19" ht="18" customHeight="1" x14ac:dyDescent="0.2">
      <c r="B28" s="307"/>
      <c r="C28" s="54"/>
      <c r="D28" s="54"/>
      <c r="E28" s="54"/>
      <c r="F28" s="54"/>
      <c r="G28" s="54"/>
      <c r="H28" s="54"/>
      <c r="I28" s="54"/>
      <c r="J28" s="54"/>
      <c r="K28" s="54"/>
      <c r="L28" s="55"/>
      <c r="M28" s="1546"/>
      <c r="N28" s="1547"/>
      <c r="O28" s="1547"/>
      <c r="P28" s="1548"/>
      <c r="Q28" s="54"/>
      <c r="R28" s="54"/>
      <c r="S28" s="97"/>
    </row>
    <row r="29" spans="2:19" ht="18" customHeight="1" x14ac:dyDescent="0.2">
      <c r="B29" s="307"/>
      <c r="C29" s="54"/>
      <c r="D29" s="54"/>
      <c r="E29" s="54"/>
      <c r="F29" s="54"/>
      <c r="G29" s="54"/>
      <c r="H29" s="54"/>
      <c r="I29" s="54"/>
      <c r="J29" s="54"/>
      <c r="K29" s="54"/>
      <c r="L29" s="55"/>
      <c r="M29" s="1546"/>
      <c r="N29" s="1547"/>
      <c r="O29" s="1547"/>
      <c r="P29" s="1548"/>
      <c r="Q29" s="54"/>
      <c r="R29" s="54"/>
      <c r="S29" s="97"/>
    </row>
    <row r="30" spans="2:19" ht="18" customHeight="1" x14ac:dyDescent="0.2">
      <c r="B30" s="307"/>
      <c r="C30" s="54"/>
      <c r="D30" s="54"/>
      <c r="E30" s="54"/>
      <c r="F30" s="54"/>
      <c r="G30" s="54"/>
      <c r="H30" s="54"/>
      <c r="I30" s="54"/>
      <c r="J30" s="54"/>
      <c r="K30" s="54"/>
      <c r="L30" s="55"/>
      <c r="M30" s="1546"/>
      <c r="N30" s="1547"/>
      <c r="O30" s="1547"/>
      <c r="P30" s="1548"/>
      <c r="Q30" s="54"/>
      <c r="R30" s="54"/>
      <c r="S30" s="97"/>
    </row>
    <row r="31" spans="2:19" ht="18" customHeight="1" x14ac:dyDescent="0.2">
      <c r="B31" s="307"/>
      <c r="C31" s="54"/>
      <c r="D31" s="54"/>
      <c r="E31" s="54"/>
      <c r="F31" s="54"/>
      <c r="G31" s="54"/>
      <c r="H31" s="54"/>
      <c r="I31" s="54"/>
      <c r="J31" s="54"/>
      <c r="K31" s="54"/>
      <c r="L31" s="55"/>
      <c r="M31" s="1546"/>
      <c r="N31" s="1547"/>
      <c r="O31" s="1547"/>
      <c r="P31" s="1548"/>
      <c r="Q31" s="54"/>
      <c r="R31" s="54"/>
      <c r="S31" s="97"/>
    </row>
    <row r="32" spans="2:19" ht="18" customHeight="1" thickBot="1" x14ac:dyDescent="0.25">
      <c r="B32" s="307"/>
      <c r="C32" s="54"/>
      <c r="D32" s="54"/>
      <c r="E32" s="54"/>
      <c r="F32" s="54"/>
      <c r="G32" s="54"/>
      <c r="H32" s="54"/>
      <c r="I32" s="54"/>
      <c r="J32" s="54"/>
      <c r="K32" s="54"/>
      <c r="L32" s="55"/>
      <c r="M32" s="1557"/>
      <c r="N32" s="1558"/>
      <c r="O32" s="1558"/>
      <c r="P32" s="1559"/>
      <c r="Q32" s="98"/>
      <c r="R32" s="98"/>
      <c r="S32" s="99"/>
    </row>
    <row r="33" spans="2:19" ht="25.5" customHeight="1" thickBot="1" x14ac:dyDescent="0.25">
      <c r="B33" s="1555" t="s">
        <v>24</v>
      </c>
      <c r="C33" s="1556"/>
      <c r="D33" s="1551"/>
      <c r="E33" s="1551"/>
      <c r="F33" s="1551"/>
      <c r="G33" s="1551"/>
      <c r="H33" s="1551"/>
      <c r="I33" s="1551"/>
      <c r="J33" s="1551"/>
      <c r="K33" s="1551"/>
      <c r="L33" s="1552"/>
      <c r="M33" s="308" t="s">
        <v>25</v>
      </c>
      <c r="N33" s="1553"/>
      <c r="O33" s="1553"/>
      <c r="P33" s="1553"/>
      <c r="Q33" s="1554"/>
      <c r="R33" s="308" t="s">
        <v>50</v>
      </c>
      <c r="S33" s="309"/>
    </row>
    <row r="34" spans="2:19" ht="13.5" thickBot="1" x14ac:dyDescent="0.25">
      <c r="B34" s="85"/>
      <c r="C34" s="85"/>
      <c r="D34" s="85"/>
      <c r="E34" s="85"/>
      <c r="F34" s="85"/>
      <c r="G34" s="85"/>
      <c r="H34" s="85"/>
      <c r="I34" s="85"/>
      <c r="J34" s="85"/>
      <c r="K34" s="85"/>
      <c r="L34" s="85"/>
      <c r="M34" s="85"/>
      <c r="N34" s="85"/>
      <c r="O34" s="85"/>
      <c r="P34" s="85"/>
      <c r="Q34" s="85"/>
      <c r="R34" s="85"/>
      <c r="S34" s="85"/>
    </row>
    <row r="35" spans="2:19" ht="14.25" thickTop="1" thickBot="1" x14ac:dyDescent="0.25">
      <c r="B35" s="96"/>
      <c r="C35" s="1540" t="s">
        <v>26</v>
      </c>
      <c r="D35" s="1541"/>
      <c r="E35" s="1541"/>
      <c r="F35" s="1541"/>
      <c r="G35" s="1541"/>
      <c r="H35" s="1541"/>
      <c r="I35" s="1541"/>
      <c r="J35" s="1541"/>
      <c r="K35" s="1541"/>
      <c r="L35" s="1541"/>
      <c r="M35" s="1541"/>
      <c r="N35" s="1541"/>
      <c r="O35" s="1541"/>
      <c r="P35" s="1541"/>
      <c r="Q35" s="1541"/>
      <c r="R35" s="1541"/>
      <c r="S35" s="1541"/>
    </row>
    <row r="36" spans="2:19" ht="13.5" thickTop="1" x14ac:dyDescent="0.2"/>
  </sheetData>
  <customSheetViews>
    <customSheetView guid="{0DC729B9-AE48-431A-A85D-27B82F91376C}" scale="75" showPageBreaks="1" showGridLines="0" fitToPage="1" printArea="1" view="pageBreakPreview">
      <selection activeCell="L30" sqref="L30:O30"/>
      <pageMargins left="0.5" right="0.5" top="0.5" bottom="0.75" header="0.5" footer="0.5"/>
      <printOptions horizontalCentered="1"/>
      <pageSetup scale="89" orientation="landscape" horizontalDpi="300" r:id="rId1"/>
      <headerFooter alignWithMargins="0">
        <oddFooter>&amp;L&amp;BCobasys Confidential&amp;B&amp;C&amp;D&amp;RPage &amp;P</oddFooter>
      </headerFooter>
    </customSheetView>
  </customSheetViews>
  <mergeCells count="93">
    <mergeCell ref="C35:S35"/>
    <mergeCell ref="B22:D22"/>
    <mergeCell ref="B25:D25"/>
    <mergeCell ref="E22:L22"/>
    <mergeCell ref="E25:L25"/>
    <mergeCell ref="M28:P28"/>
    <mergeCell ref="M29:P29"/>
    <mergeCell ref="M30:P30"/>
    <mergeCell ref="M31:P31"/>
    <mergeCell ref="S26:S27"/>
    <mergeCell ref="D33:L33"/>
    <mergeCell ref="N33:Q33"/>
    <mergeCell ref="B33:C33"/>
    <mergeCell ref="M32:P32"/>
    <mergeCell ref="O19:S19"/>
    <mergeCell ref="O20:S20"/>
    <mergeCell ref="O21:S21"/>
    <mergeCell ref="D26:F26"/>
    <mergeCell ref="G16:L16"/>
    <mergeCell ref="M18:N18"/>
    <mergeCell ref="D17:F17"/>
    <mergeCell ref="D18:F18"/>
    <mergeCell ref="G17:L17"/>
    <mergeCell ref="G18:L18"/>
    <mergeCell ref="G26:L26"/>
    <mergeCell ref="M26:P27"/>
    <mergeCell ref="E27:F27"/>
    <mergeCell ref="M21:N21"/>
    <mergeCell ref="B24:S24"/>
    <mergeCell ref="B26:C26"/>
    <mergeCell ref="B21:C21"/>
    <mergeCell ref="D21:F21"/>
    <mergeCell ref="Q26:R26"/>
    <mergeCell ref="G21:L21"/>
    <mergeCell ref="B2:S2"/>
    <mergeCell ref="B3:S3"/>
    <mergeCell ref="D19:F19"/>
    <mergeCell ref="D20:F20"/>
    <mergeCell ref="M16:N16"/>
    <mergeCell ref="B15:S15"/>
    <mergeCell ref="O16:S16"/>
    <mergeCell ref="O17:S17"/>
    <mergeCell ref="O18:S18"/>
    <mergeCell ref="M17:N17"/>
    <mergeCell ref="M19:N19"/>
    <mergeCell ref="M20:N20"/>
    <mergeCell ref="B12:D13"/>
    <mergeCell ref="F12:H12"/>
    <mergeCell ref="F13:H13"/>
    <mergeCell ref="J12:M12"/>
    <mergeCell ref="J13:M13"/>
    <mergeCell ref="G20:L20"/>
    <mergeCell ref="G19:L19"/>
    <mergeCell ref="B20:C20"/>
    <mergeCell ref="B16:C16"/>
    <mergeCell ref="D16:F16"/>
    <mergeCell ref="B17:C17"/>
    <mergeCell ref="B18:C18"/>
    <mergeCell ref="B19:C19"/>
    <mergeCell ref="P13:S13"/>
    <mergeCell ref="N13:O13"/>
    <mergeCell ref="P12:S12"/>
    <mergeCell ref="N12:O12"/>
    <mergeCell ref="B7:I7"/>
    <mergeCell ref="G9:I9"/>
    <mergeCell ref="B9:F9"/>
    <mergeCell ref="B8:I8"/>
    <mergeCell ref="R7:S7"/>
    <mergeCell ref="J9:N9"/>
    <mergeCell ref="O9:Q9"/>
    <mergeCell ref="R9:S9"/>
    <mergeCell ref="J8:S8"/>
    <mergeCell ref="J7:N7"/>
    <mergeCell ref="O7:Q7"/>
    <mergeCell ref="R11:S11"/>
    <mergeCell ref="R4:S4"/>
    <mergeCell ref="R5:S5"/>
    <mergeCell ref="B6:I6"/>
    <mergeCell ref="J6:Q6"/>
    <mergeCell ref="R6:S6"/>
    <mergeCell ref="B4:I4"/>
    <mergeCell ref="B5:I5"/>
    <mergeCell ref="J5:N5"/>
    <mergeCell ref="O5:Q5"/>
    <mergeCell ref="J4:Q4"/>
    <mergeCell ref="O10:Q10"/>
    <mergeCell ref="O11:Q11"/>
    <mergeCell ref="B11:E11"/>
    <mergeCell ref="B10:E10"/>
    <mergeCell ref="F11:J11"/>
    <mergeCell ref="K11:N11"/>
    <mergeCell ref="K10:N10"/>
    <mergeCell ref="F10:J10"/>
  </mergeCells>
  <phoneticPr fontId="18" type="noConversion"/>
  <printOptions horizontalCentered="1"/>
  <pageMargins left="0.5" right="0.5" top="0.5" bottom="0.75" header="0.5" footer="0.5"/>
  <pageSetup scale="89" orientation="landscape" horizontalDpi="300" r:id="rId2"/>
  <headerFooter alignWithMargins="0">
    <oddFooter>&amp;C&amp;D&amp;RPage &amp;P&amp;L&amp;1#&amp;"Calibri"&amp;10&amp;K000000Caterpillar - Confidential Green</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4578" r:id="rId5" name="Check Box 2">
              <controlPr defaultSize="0" autoFill="0" autoLine="0" autoPict="0">
                <anchor moveWithCells="1">
                  <from>
                    <xdr:col>14</xdr:col>
                    <xdr:colOff>47625</xdr:colOff>
                    <xdr:row>20</xdr:row>
                    <xdr:rowOff>38100</xdr:rowOff>
                  </from>
                  <to>
                    <xdr:col>15</xdr:col>
                    <xdr:colOff>257175</xdr:colOff>
                    <xdr:row>20</xdr:row>
                    <xdr:rowOff>257175</xdr:rowOff>
                  </to>
                </anchor>
              </controlPr>
            </control>
          </mc:Choice>
        </mc:AlternateContent>
        <mc:AlternateContent xmlns:mc="http://schemas.openxmlformats.org/markup-compatibility/2006">
          <mc:Choice Requires="x14">
            <control shapeId="24579" r:id="rId6" name="Check Box 3">
              <controlPr defaultSize="0" autoFill="0" autoLine="0" autoPict="0">
                <anchor moveWithCells="1">
                  <from>
                    <xdr:col>15</xdr:col>
                    <xdr:colOff>257175</xdr:colOff>
                    <xdr:row>20</xdr:row>
                    <xdr:rowOff>28575</xdr:rowOff>
                  </from>
                  <to>
                    <xdr:col>16</xdr:col>
                    <xdr:colOff>333375</xdr:colOff>
                    <xdr:row>20</xdr:row>
                    <xdr:rowOff>257175</xdr:rowOff>
                  </to>
                </anchor>
              </controlPr>
            </control>
          </mc:Choice>
        </mc:AlternateContent>
        <mc:AlternateContent xmlns:mc="http://schemas.openxmlformats.org/markup-compatibility/2006">
          <mc:Choice Requires="x14">
            <control shapeId="24620" r:id="rId7" name="Check Box 44">
              <controlPr locked="0" defaultSize="0" autoFill="0" autoLine="0" autoPict="0">
                <anchor moveWithCells="1">
                  <from>
                    <xdr:col>4</xdr:col>
                    <xdr:colOff>152400</xdr:colOff>
                    <xdr:row>11</xdr:row>
                    <xdr:rowOff>0</xdr:rowOff>
                  </from>
                  <to>
                    <xdr:col>5</xdr:col>
                    <xdr:colOff>104775</xdr:colOff>
                    <xdr:row>12</xdr:row>
                    <xdr:rowOff>47625</xdr:rowOff>
                  </to>
                </anchor>
              </controlPr>
            </control>
          </mc:Choice>
        </mc:AlternateContent>
        <mc:AlternateContent xmlns:mc="http://schemas.openxmlformats.org/markup-compatibility/2006">
          <mc:Choice Requires="x14">
            <control shapeId="24621" r:id="rId8" name="Check Box 45">
              <controlPr locked="0" defaultSize="0" autoFill="0" autoLine="0" autoPict="0">
                <anchor moveWithCells="1">
                  <from>
                    <xdr:col>4</xdr:col>
                    <xdr:colOff>152400</xdr:colOff>
                    <xdr:row>11</xdr:row>
                    <xdr:rowOff>133350</xdr:rowOff>
                  </from>
                  <to>
                    <xdr:col>5</xdr:col>
                    <xdr:colOff>104775</xdr:colOff>
                    <xdr:row>13</xdr:row>
                    <xdr:rowOff>19050</xdr:rowOff>
                  </to>
                </anchor>
              </controlPr>
            </control>
          </mc:Choice>
        </mc:AlternateContent>
        <mc:AlternateContent xmlns:mc="http://schemas.openxmlformats.org/markup-compatibility/2006">
          <mc:Choice Requires="x14">
            <control shapeId="24622" r:id="rId9" name="Check Box 46">
              <controlPr locked="0" defaultSize="0" autoFill="0" autoLine="0" autoPict="0">
                <anchor moveWithCells="1">
                  <from>
                    <xdr:col>8</xdr:col>
                    <xdr:colOff>200025</xdr:colOff>
                    <xdr:row>11</xdr:row>
                    <xdr:rowOff>133350</xdr:rowOff>
                  </from>
                  <to>
                    <xdr:col>9</xdr:col>
                    <xdr:colOff>85725</xdr:colOff>
                    <xdr:row>13</xdr:row>
                    <xdr:rowOff>19050</xdr:rowOff>
                  </to>
                </anchor>
              </controlPr>
            </control>
          </mc:Choice>
        </mc:AlternateContent>
        <mc:AlternateContent xmlns:mc="http://schemas.openxmlformats.org/markup-compatibility/2006">
          <mc:Choice Requires="x14">
            <control shapeId="24623" r:id="rId10" name="Check Box 47">
              <controlPr locked="0" defaultSize="0" autoFill="0" autoLine="0" autoPict="0">
                <anchor moveWithCells="1">
                  <from>
                    <xdr:col>8</xdr:col>
                    <xdr:colOff>200025</xdr:colOff>
                    <xdr:row>11</xdr:row>
                    <xdr:rowOff>0</xdr:rowOff>
                  </from>
                  <to>
                    <xdr:col>9</xdr:col>
                    <xdr:colOff>85725</xdr:colOff>
                    <xdr:row>12</xdr:row>
                    <xdr:rowOff>47625</xdr:rowOff>
                  </to>
                </anchor>
              </controlPr>
            </control>
          </mc:Choice>
        </mc:AlternateContent>
        <mc:AlternateContent xmlns:mc="http://schemas.openxmlformats.org/markup-compatibility/2006">
          <mc:Choice Requires="x14">
            <control shapeId="24624" r:id="rId11" name="Check Box 48">
              <controlPr locked="0" defaultSize="0" autoFill="0" autoLine="0" autoPict="0">
                <anchor moveWithCells="1">
                  <from>
                    <xdr:col>12</xdr:col>
                    <xdr:colOff>676275</xdr:colOff>
                    <xdr:row>11</xdr:row>
                    <xdr:rowOff>0</xdr:rowOff>
                  </from>
                  <to>
                    <xdr:col>13</xdr:col>
                    <xdr:colOff>85725</xdr:colOff>
                    <xdr:row>12</xdr:row>
                    <xdr:rowOff>47625</xdr:rowOff>
                  </to>
                </anchor>
              </controlPr>
            </control>
          </mc:Choice>
        </mc:AlternateContent>
        <mc:AlternateContent xmlns:mc="http://schemas.openxmlformats.org/markup-compatibility/2006">
          <mc:Choice Requires="x14">
            <control shapeId="24625" r:id="rId12" name="Check Box 49">
              <controlPr locked="0" defaultSize="0" autoFill="0" autoLine="0" autoPict="0">
                <anchor moveWithCells="1">
                  <from>
                    <xdr:col>12</xdr:col>
                    <xdr:colOff>676275</xdr:colOff>
                    <xdr:row>11</xdr:row>
                    <xdr:rowOff>133350</xdr:rowOff>
                  </from>
                  <to>
                    <xdr:col>13</xdr:col>
                    <xdr:colOff>85725</xdr:colOff>
                    <xdr:row>13</xdr:row>
                    <xdr:rowOff>19050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9">
    <tabColor rgb="FF00B050"/>
  </sheetPr>
  <dimension ref="A1:A17"/>
  <sheetViews>
    <sheetView workbookViewId="0">
      <selection activeCell="O13" sqref="O13"/>
    </sheetView>
  </sheetViews>
  <sheetFormatPr defaultRowHeight="12.75" x14ac:dyDescent="0.2"/>
  <sheetData>
    <row r="1" ht="17.25" customHeight="1" x14ac:dyDescent="0.2"/>
    <row r="2" ht="17.25" customHeight="1" x14ac:dyDescent="0.2"/>
    <row r="3" ht="17.25" customHeight="1" x14ac:dyDescent="0.2"/>
    <row r="4" ht="17.25" customHeight="1" x14ac:dyDescent="0.2"/>
    <row r="5" ht="17.25" customHeight="1" x14ac:dyDescent="0.2"/>
    <row r="6" ht="17.25" customHeight="1" x14ac:dyDescent="0.2"/>
    <row r="7" ht="17.25" customHeight="1" x14ac:dyDescent="0.2"/>
    <row r="8" ht="17.25" customHeight="1" x14ac:dyDescent="0.2"/>
    <row r="9" ht="17.25" customHeight="1" x14ac:dyDescent="0.2"/>
    <row r="10" ht="17.25" customHeight="1" x14ac:dyDescent="0.2"/>
    <row r="11" ht="17.25" customHeight="1" x14ac:dyDescent="0.2"/>
    <row r="12" ht="17.25" customHeight="1" x14ac:dyDescent="0.2"/>
    <row r="13" ht="17.25" customHeight="1" x14ac:dyDescent="0.2"/>
    <row r="14" ht="17.25" customHeight="1" x14ac:dyDescent="0.2"/>
    <row r="15" ht="17.25" customHeight="1" x14ac:dyDescent="0.2"/>
    <row r="16" ht="17.25" customHeight="1" x14ac:dyDescent="0.2"/>
    <row r="17" ht="17.25" customHeight="1" x14ac:dyDescent="0.2"/>
  </sheetData>
  <pageMargins left="0.7" right="0.7" top="0.75" bottom="0.75" header="0.3" footer="0.3"/>
  <pageSetup orientation="portrait" r:id="rId1"/>
  <headerFooter>
    <oddFooter>&amp;L&amp;1#&amp;"Calibri"&amp;10&amp;K000000Caterpillar - Confidential Green</oddFooter>
  </headerFooter>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2">
    <tabColor rgb="FF00B050"/>
    <pageSetUpPr fitToPage="1"/>
  </sheetPr>
  <dimension ref="D1:Y218"/>
  <sheetViews>
    <sheetView showGridLines="0" showRowColHeaders="0" topLeftCell="A16" zoomScaleNormal="100" zoomScaleSheetLayoutView="100" workbookViewId="0">
      <selection activeCell="AC17" sqref="AC17"/>
    </sheetView>
  </sheetViews>
  <sheetFormatPr defaultColWidth="9.140625" defaultRowHeight="11.25" x14ac:dyDescent="0.2"/>
  <cols>
    <col min="1" max="5" width="5" style="14" customWidth="1"/>
    <col min="6" max="6" width="4.7109375" style="14" customWidth="1"/>
    <col min="7" max="9" width="5" style="14" customWidth="1"/>
    <col min="10" max="10" width="6" style="14" customWidth="1"/>
    <col min="11" max="14" width="5" style="14" customWidth="1"/>
    <col min="15" max="15" width="5.7109375" style="14" customWidth="1"/>
    <col min="16" max="25" width="5" style="14" customWidth="1"/>
    <col min="26" max="16384" width="9.140625" style="14"/>
  </cols>
  <sheetData>
    <row r="1" spans="6:25" ht="12" thickBot="1" x14ac:dyDescent="0.25"/>
    <row r="2" spans="6:25" ht="28.5" customHeight="1" x14ac:dyDescent="0.2">
      <c r="F2" s="605"/>
      <c r="G2" s="500"/>
      <c r="H2" s="500"/>
      <c r="I2" s="500"/>
      <c r="J2" s="500"/>
      <c r="K2" s="500"/>
      <c r="L2" s="500"/>
      <c r="M2" s="500"/>
      <c r="N2" s="500"/>
      <c r="O2" s="500"/>
      <c r="P2" s="1622" t="s">
        <v>289</v>
      </c>
      <c r="Q2" s="1623"/>
      <c r="R2" s="1623"/>
      <c r="S2" s="1623"/>
      <c r="T2" s="1623"/>
      <c r="U2" s="1623"/>
      <c r="V2" s="1623"/>
      <c r="W2" s="1623"/>
      <c r="X2" s="1623"/>
      <c r="Y2" s="1624"/>
    </row>
    <row r="3" spans="6:25" ht="17.45" customHeight="1" thickBot="1" x14ac:dyDescent="0.25">
      <c r="F3" s="501"/>
      <c r="G3" s="502"/>
      <c r="H3" s="502"/>
      <c r="I3" s="502"/>
      <c r="J3" s="502"/>
      <c r="K3" s="502"/>
      <c r="L3" s="502"/>
      <c r="M3" s="502"/>
      <c r="N3" s="502"/>
      <c r="O3" s="502"/>
      <c r="P3" s="1625"/>
      <c r="Q3" s="1625"/>
      <c r="R3" s="1625"/>
      <c r="S3" s="1625"/>
      <c r="T3" s="1625"/>
      <c r="U3" s="1625"/>
      <c r="V3" s="1625"/>
      <c r="W3" s="1625"/>
      <c r="X3" s="1625"/>
      <c r="Y3" s="1626"/>
    </row>
    <row r="4" spans="6:25" ht="13.5" customHeight="1" thickBot="1" x14ac:dyDescent="0.25">
      <c r="F4" s="1010" t="e">
        <f>INTRO!H3</f>
        <v>#N/A</v>
      </c>
      <c r="G4" s="1011"/>
      <c r="H4" s="1011"/>
      <c r="I4" s="1011"/>
      <c r="J4" s="1011"/>
      <c r="K4" s="1011"/>
      <c r="L4" s="1011"/>
      <c r="M4" s="1011"/>
      <c r="N4" s="1011"/>
      <c r="O4" s="1011"/>
      <c r="P4" s="1011"/>
      <c r="Q4" s="1011"/>
      <c r="R4" s="1011"/>
      <c r="S4" s="1011"/>
      <c r="T4" s="1011"/>
      <c r="U4" s="1011"/>
      <c r="V4" s="1011"/>
      <c r="W4" s="1011"/>
      <c r="X4" s="1011"/>
      <c r="Y4" s="1012"/>
    </row>
    <row r="5" spans="6:25" ht="5.25" customHeight="1" x14ac:dyDescent="0.2">
      <c r="F5" s="1585"/>
      <c r="G5" s="1586"/>
      <c r="H5" s="1586"/>
      <c r="I5" s="1586"/>
      <c r="J5" s="1586"/>
      <c r="K5" s="1586"/>
      <c r="L5" s="1586"/>
      <c r="M5" s="1586"/>
      <c r="N5" s="1586"/>
      <c r="O5" s="1586"/>
      <c r="P5" s="1586"/>
      <c r="Q5" s="1586"/>
      <c r="R5" s="1586"/>
      <c r="S5" s="1586"/>
      <c r="T5" s="1586"/>
      <c r="U5" s="1586"/>
      <c r="V5" s="1586"/>
      <c r="W5" s="1586"/>
      <c r="X5" s="1586"/>
      <c r="Y5" s="1587"/>
    </row>
    <row r="6" spans="6:25" ht="12" x14ac:dyDescent="0.2">
      <c r="F6" s="1592" t="s">
        <v>597</v>
      </c>
      <c r="G6" s="1593"/>
      <c r="H6" s="1593"/>
      <c r="I6" s="1593"/>
      <c r="J6" s="1593"/>
      <c r="K6" s="1593"/>
      <c r="L6" s="1593"/>
      <c r="M6" s="1593"/>
      <c r="N6" s="1593"/>
      <c r="O6" s="1593"/>
      <c r="P6" s="1593"/>
      <c r="Q6" s="1593"/>
      <c r="R6" s="1593"/>
      <c r="S6" s="1593"/>
      <c r="T6" s="1593"/>
      <c r="U6" s="1593"/>
      <c r="V6" s="1593"/>
      <c r="W6" s="1593"/>
      <c r="X6" s="1593"/>
      <c r="Y6" s="1594"/>
    </row>
    <row r="7" spans="6:25" ht="12" customHeight="1" x14ac:dyDescent="0.2">
      <c r="F7" s="1595" t="s">
        <v>2</v>
      </c>
      <c r="G7" s="1596"/>
      <c r="H7" s="1596"/>
      <c r="I7" s="1596"/>
      <c r="J7" s="1596"/>
      <c r="K7" s="1596"/>
      <c r="L7" s="1596"/>
      <c r="M7" s="1596"/>
      <c r="N7" s="1596"/>
      <c r="O7" s="1596"/>
      <c r="P7" s="1596"/>
      <c r="Q7" s="1596"/>
      <c r="R7" s="1596"/>
      <c r="S7" s="1596"/>
      <c r="T7" s="1596"/>
      <c r="U7" s="1596"/>
      <c r="V7" s="1596"/>
      <c r="W7" s="1596"/>
      <c r="X7" s="1596"/>
      <c r="Y7" s="1597"/>
    </row>
    <row r="8" spans="6:25" ht="12" customHeight="1" x14ac:dyDescent="0.2">
      <c r="F8" s="1595" t="s">
        <v>3</v>
      </c>
      <c r="G8" s="1596"/>
      <c r="H8" s="1596"/>
      <c r="I8" s="1596"/>
      <c r="J8" s="1596"/>
      <c r="K8" s="1596"/>
      <c r="L8" s="1596"/>
      <c r="M8" s="1596"/>
      <c r="N8" s="1596"/>
      <c r="O8" s="1596"/>
      <c r="P8" s="1596"/>
      <c r="Q8" s="1596"/>
      <c r="R8" s="1596"/>
      <c r="S8" s="1596"/>
      <c r="T8" s="1596"/>
      <c r="U8" s="1596"/>
      <c r="V8" s="1596"/>
      <c r="W8" s="1596"/>
      <c r="X8" s="1596"/>
      <c r="Y8" s="1597"/>
    </row>
    <row r="9" spans="6:25" ht="12" customHeight="1" x14ac:dyDescent="0.2">
      <c r="F9" s="1595" t="s">
        <v>4</v>
      </c>
      <c r="G9" s="1596"/>
      <c r="H9" s="1596"/>
      <c r="I9" s="1596"/>
      <c r="J9" s="1596"/>
      <c r="K9" s="1596"/>
      <c r="L9" s="1596"/>
      <c r="M9" s="1596"/>
      <c r="N9" s="1596"/>
      <c r="O9" s="1596"/>
      <c r="P9" s="1596"/>
      <c r="Q9" s="1596"/>
      <c r="R9" s="1596"/>
      <c r="S9" s="1596"/>
      <c r="T9" s="1596"/>
      <c r="U9" s="1596"/>
      <c r="V9" s="1596"/>
      <c r="W9" s="1596"/>
      <c r="X9" s="1596"/>
      <c r="Y9" s="1597"/>
    </row>
    <row r="10" spans="6:25" ht="12" customHeight="1" x14ac:dyDescent="0.2">
      <c r="F10" s="1595" t="s">
        <v>72</v>
      </c>
      <c r="G10" s="1596"/>
      <c r="H10" s="1596"/>
      <c r="I10" s="1596"/>
      <c r="J10" s="1596"/>
      <c r="K10" s="1596"/>
      <c r="L10" s="1596"/>
      <c r="M10" s="1596"/>
      <c r="N10" s="1596"/>
      <c r="O10" s="1596"/>
      <c r="P10" s="1596"/>
      <c r="Q10" s="1596"/>
      <c r="R10" s="1596"/>
      <c r="S10" s="1596"/>
      <c r="T10" s="1596"/>
      <c r="U10" s="1596"/>
      <c r="V10" s="1596"/>
      <c r="W10" s="1596"/>
      <c r="X10" s="1596"/>
      <c r="Y10" s="1597"/>
    </row>
    <row r="11" spans="6:25" ht="12" customHeight="1" x14ac:dyDescent="0.2">
      <c r="F11" s="1595" t="s">
        <v>73</v>
      </c>
      <c r="G11" s="1596"/>
      <c r="H11" s="1596"/>
      <c r="I11" s="1596"/>
      <c r="J11" s="1596"/>
      <c r="K11" s="1596"/>
      <c r="L11" s="1596"/>
      <c r="M11" s="1596"/>
      <c r="N11" s="1596"/>
      <c r="O11" s="1596"/>
      <c r="P11" s="1596"/>
      <c r="Q11" s="1596"/>
      <c r="R11" s="1596"/>
      <c r="S11" s="1596"/>
      <c r="T11" s="1596"/>
      <c r="U11" s="1596"/>
      <c r="V11" s="1596"/>
      <c r="W11" s="1596"/>
      <c r="X11" s="1596"/>
      <c r="Y11" s="1597"/>
    </row>
    <row r="12" spans="6:25" ht="12" customHeight="1" x14ac:dyDescent="0.2">
      <c r="F12" s="1595" t="s">
        <v>5</v>
      </c>
      <c r="G12" s="1596"/>
      <c r="H12" s="1596"/>
      <c r="I12" s="1596"/>
      <c r="J12" s="1596"/>
      <c r="K12" s="1596"/>
      <c r="L12" s="1596"/>
      <c r="M12" s="1596"/>
      <c r="N12" s="1596"/>
      <c r="O12" s="1596"/>
      <c r="P12" s="1596"/>
      <c r="Q12" s="1596"/>
      <c r="R12" s="1596"/>
      <c r="S12" s="1596"/>
      <c r="T12" s="1596"/>
      <c r="U12" s="1596"/>
      <c r="V12" s="1596"/>
      <c r="W12" s="1596"/>
      <c r="X12" s="1596"/>
      <c r="Y12" s="1597"/>
    </row>
    <row r="13" spans="6:25" ht="12.75" x14ac:dyDescent="0.2">
      <c r="F13" s="1585"/>
      <c r="G13" s="1586"/>
      <c r="H13" s="1586"/>
      <c r="I13" s="1586"/>
      <c r="J13" s="1586"/>
      <c r="K13" s="1586"/>
      <c r="L13" s="1586"/>
      <c r="M13" s="1586"/>
      <c r="N13" s="1586"/>
      <c r="O13" s="1586"/>
      <c r="P13" s="1586"/>
      <c r="Q13" s="1586"/>
      <c r="R13" s="1586"/>
      <c r="S13" s="1586"/>
      <c r="T13" s="1586"/>
      <c r="U13" s="1586"/>
      <c r="V13" s="1586"/>
      <c r="W13" s="1586"/>
      <c r="X13" s="1586"/>
      <c r="Y13" s="1587"/>
    </row>
    <row r="14" spans="6:25" ht="12.75" x14ac:dyDescent="0.2">
      <c r="F14" s="1585" t="s">
        <v>238</v>
      </c>
      <c r="G14" s="1586"/>
      <c r="H14" s="1586"/>
      <c r="I14" s="1586"/>
      <c r="J14" s="1586"/>
      <c r="K14" s="1586"/>
      <c r="L14" s="1586"/>
      <c r="M14" s="1586"/>
      <c r="N14" s="1586"/>
      <c r="O14" s="1586"/>
      <c r="P14" s="1586"/>
      <c r="Q14" s="1586"/>
      <c r="R14" s="1586"/>
      <c r="S14" s="1586"/>
      <c r="T14" s="1586"/>
      <c r="U14" s="1586"/>
      <c r="V14" s="1586"/>
      <c r="W14" s="1586"/>
      <c r="X14" s="1586"/>
      <c r="Y14" s="1587"/>
    </row>
    <row r="15" spans="6:25" ht="13.5" thickBot="1" x14ac:dyDescent="0.25">
      <c r="F15" s="1585"/>
      <c r="G15" s="1586"/>
      <c r="H15" s="1586"/>
      <c r="I15" s="1586"/>
      <c r="J15" s="1586"/>
      <c r="K15" s="1586"/>
      <c r="L15" s="1586"/>
      <c r="M15" s="1586"/>
      <c r="N15" s="1586"/>
      <c r="O15" s="1586"/>
      <c r="P15" s="1586"/>
      <c r="Q15" s="1586"/>
      <c r="R15" s="1586"/>
      <c r="S15" s="1586"/>
      <c r="T15" s="1586"/>
      <c r="U15" s="1586"/>
      <c r="V15" s="1586"/>
      <c r="W15" s="1586"/>
      <c r="X15" s="1586"/>
      <c r="Y15" s="1587"/>
    </row>
    <row r="16" spans="6:25" ht="15.6" customHeight="1" thickBot="1" x14ac:dyDescent="0.25">
      <c r="F16" s="1598" t="s">
        <v>76</v>
      </c>
      <c r="G16" s="1599"/>
      <c r="H16" s="1599"/>
      <c r="I16" s="1599"/>
      <c r="J16" s="1599"/>
      <c r="K16" s="1599"/>
      <c r="L16" s="1599"/>
      <c r="M16" s="1599"/>
      <c r="N16" s="1599"/>
      <c r="O16" s="1600"/>
      <c r="P16" s="1638" t="s">
        <v>257</v>
      </c>
      <c r="Q16" s="1639"/>
      <c r="R16" s="1639"/>
      <c r="S16" s="1639"/>
      <c r="T16" s="1639"/>
      <c r="U16" s="1639"/>
      <c r="V16" s="1639"/>
      <c r="W16" s="1639"/>
      <c r="X16" s="1639"/>
      <c r="Y16" s="1640"/>
    </row>
    <row r="17" spans="6:25" ht="15.6" customHeight="1" x14ac:dyDescent="0.2">
      <c r="F17" s="65" t="s">
        <v>245</v>
      </c>
      <c r="G17" s="1633" t="s">
        <v>246</v>
      </c>
      <c r="H17" s="1633"/>
      <c r="I17" s="1633"/>
      <c r="J17" s="1633"/>
      <c r="K17" s="1633"/>
      <c r="L17" s="1633"/>
      <c r="M17" s="1633"/>
      <c r="N17" s="1633"/>
      <c r="O17" s="1634"/>
      <c r="P17" s="1635" t="s">
        <v>77</v>
      </c>
      <c r="Q17" s="1636"/>
      <c r="R17" s="1636"/>
      <c r="S17" s="1636"/>
      <c r="T17" s="1636"/>
      <c r="U17" s="1636"/>
      <c r="V17" s="1636"/>
      <c r="W17" s="1636"/>
      <c r="X17" s="1636"/>
      <c r="Y17" s="1637"/>
    </row>
    <row r="18" spans="6:25" ht="15.6" customHeight="1" x14ac:dyDescent="0.2">
      <c r="F18" s="66" t="s">
        <v>247</v>
      </c>
      <c r="G18" s="1602" t="s">
        <v>248</v>
      </c>
      <c r="H18" s="1602"/>
      <c r="I18" s="1602"/>
      <c r="J18" s="1602"/>
      <c r="K18" s="1602"/>
      <c r="L18" s="1602"/>
      <c r="M18" s="1602"/>
      <c r="N18" s="1602"/>
      <c r="O18" s="1603"/>
      <c r="P18" s="1582" t="s">
        <v>237</v>
      </c>
      <c r="Q18" s="1583"/>
      <c r="R18" s="1583"/>
      <c r="S18" s="1583"/>
      <c r="T18" s="1583"/>
      <c r="U18" s="1583"/>
      <c r="V18" s="1583"/>
      <c r="W18" s="1583"/>
      <c r="X18" s="1583"/>
      <c r="Y18" s="1584"/>
    </row>
    <row r="19" spans="6:25" ht="15" customHeight="1" x14ac:dyDescent="0.2">
      <c r="F19" s="66" t="s">
        <v>249</v>
      </c>
      <c r="G19" s="1602" t="s">
        <v>250</v>
      </c>
      <c r="H19" s="1602"/>
      <c r="I19" s="1602"/>
      <c r="J19" s="1602"/>
      <c r="K19" s="1602"/>
      <c r="L19" s="1602"/>
      <c r="M19" s="1602"/>
      <c r="N19" s="1602"/>
      <c r="O19" s="1603"/>
      <c r="P19" s="1582"/>
      <c r="Q19" s="1583"/>
      <c r="R19" s="1583"/>
      <c r="S19" s="1583"/>
      <c r="T19" s="1583"/>
      <c r="U19" s="1583"/>
      <c r="V19" s="1583"/>
      <c r="W19" s="1583"/>
      <c r="X19" s="1583"/>
      <c r="Y19" s="1584"/>
    </row>
    <row r="20" spans="6:25" ht="15" customHeight="1" thickBot="1" x14ac:dyDescent="0.25">
      <c r="F20" s="66" t="s">
        <v>251</v>
      </c>
      <c r="G20" s="1602" t="s">
        <v>252</v>
      </c>
      <c r="H20" s="1602"/>
      <c r="I20" s="1602"/>
      <c r="J20" s="1602"/>
      <c r="K20" s="1602"/>
      <c r="L20" s="1602"/>
      <c r="M20" s="1602"/>
      <c r="N20" s="1602"/>
      <c r="O20" s="1603"/>
      <c r="P20" s="1607" t="s">
        <v>78</v>
      </c>
      <c r="Q20" s="1608"/>
      <c r="R20" s="1608"/>
      <c r="S20" s="1608"/>
      <c r="T20" s="1608"/>
      <c r="U20" s="1608"/>
      <c r="V20" s="1608"/>
      <c r="W20" s="1608"/>
      <c r="X20" s="1608"/>
      <c r="Y20" s="1609"/>
    </row>
    <row r="21" spans="6:25" ht="15" customHeight="1" x14ac:dyDescent="0.2">
      <c r="F21" s="66" t="s">
        <v>253</v>
      </c>
      <c r="G21" s="1602" t="s">
        <v>254</v>
      </c>
      <c r="H21" s="1602"/>
      <c r="I21" s="1602"/>
      <c r="J21" s="1602"/>
      <c r="K21" s="1602"/>
      <c r="L21" s="1602"/>
      <c r="M21" s="1602"/>
      <c r="N21" s="1602"/>
      <c r="O21" s="1603"/>
      <c r="P21" s="1627"/>
      <c r="Q21" s="1628"/>
      <c r="R21" s="1628"/>
      <c r="S21" s="1628"/>
      <c r="T21" s="1628"/>
      <c r="U21" s="1628"/>
      <c r="V21" s="1628"/>
      <c r="W21" s="1628"/>
      <c r="X21" s="1628"/>
      <c r="Y21" s="1629"/>
    </row>
    <row r="22" spans="6:25" ht="15.6" customHeight="1" thickBot="1" x14ac:dyDescent="0.25">
      <c r="F22" s="67" t="s">
        <v>255</v>
      </c>
      <c r="G22" s="1605" t="s">
        <v>256</v>
      </c>
      <c r="H22" s="1605"/>
      <c r="I22" s="1605"/>
      <c r="J22" s="1605"/>
      <c r="K22" s="1605"/>
      <c r="L22" s="1605"/>
      <c r="M22" s="1605"/>
      <c r="N22" s="1605"/>
      <c r="O22" s="1606"/>
      <c r="P22" s="1630"/>
      <c r="Q22" s="1631"/>
      <c r="R22" s="1631"/>
      <c r="S22" s="1631"/>
      <c r="T22" s="1631"/>
      <c r="U22" s="1631"/>
      <c r="V22" s="1631"/>
      <c r="W22" s="1631"/>
      <c r="X22" s="1631"/>
      <c r="Y22" s="1632"/>
    </row>
    <row r="23" spans="6:25" ht="15.6" customHeight="1" thickBot="1" x14ac:dyDescent="0.25">
      <c r="F23" s="1585"/>
      <c r="G23" s="1586"/>
      <c r="H23" s="1586"/>
      <c r="I23" s="1586"/>
      <c r="J23" s="1586"/>
      <c r="K23" s="1586"/>
      <c r="L23" s="1586"/>
      <c r="M23" s="1586"/>
      <c r="N23" s="1586"/>
      <c r="O23" s="1586"/>
      <c r="P23" s="1586"/>
      <c r="Q23" s="1586"/>
      <c r="R23" s="1586"/>
      <c r="S23" s="1586"/>
      <c r="T23" s="1586"/>
      <c r="U23" s="1586"/>
      <c r="V23" s="1586"/>
      <c r="W23" s="1586"/>
      <c r="X23" s="1586"/>
      <c r="Y23" s="1587"/>
    </row>
    <row r="24" spans="6:25" ht="15.6" customHeight="1" thickBot="1" x14ac:dyDescent="0.25">
      <c r="F24" s="1598" t="s">
        <v>74</v>
      </c>
      <c r="G24" s="1599"/>
      <c r="H24" s="1599"/>
      <c r="I24" s="1599"/>
      <c r="J24" s="1599"/>
      <c r="K24" s="1599"/>
      <c r="L24" s="1599"/>
      <c r="M24" s="1599"/>
      <c r="N24" s="1599"/>
      <c r="O24" s="1599"/>
      <c r="P24" s="1599"/>
      <c r="Q24" s="1599"/>
      <c r="R24" s="1599"/>
      <c r="S24" s="1599"/>
      <c r="T24" s="1599"/>
      <c r="U24" s="1599"/>
      <c r="V24" s="1599"/>
      <c r="W24" s="1599"/>
      <c r="X24" s="1599"/>
      <c r="Y24" s="1600"/>
    </row>
    <row r="25" spans="6:25" ht="15.6" customHeight="1" x14ac:dyDescent="0.2">
      <c r="F25" s="1601" t="s">
        <v>258</v>
      </c>
      <c r="G25" s="1564"/>
      <c r="H25" s="1564"/>
      <c r="I25" s="1564"/>
      <c r="J25" s="1564"/>
      <c r="K25" s="1564"/>
      <c r="L25" s="1564" t="s">
        <v>259</v>
      </c>
      <c r="M25" s="1564"/>
      <c r="N25" s="1564"/>
      <c r="O25" s="1565"/>
      <c r="P25" s="1588" t="s">
        <v>6</v>
      </c>
      <c r="Q25" s="1589"/>
      <c r="R25" s="1590"/>
      <c r="S25" s="1563" t="s">
        <v>247</v>
      </c>
      <c r="T25" s="1564"/>
      <c r="U25" s="1564" t="s">
        <v>249</v>
      </c>
      <c r="V25" s="1565"/>
      <c r="W25" s="1588" t="s">
        <v>70</v>
      </c>
      <c r="X25" s="1589"/>
      <c r="Y25" s="1604"/>
    </row>
    <row r="26" spans="6:25" ht="15.6" customHeight="1" x14ac:dyDescent="0.2">
      <c r="F26" s="1578" t="s">
        <v>260</v>
      </c>
      <c r="G26" s="1569"/>
      <c r="H26" s="1569"/>
      <c r="I26" s="1569"/>
      <c r="J26" s="1569"/>
      <c r="K26" s="1569"/>
      <c r="L26" s="1569" t="s">
        <v>263</v>
      </c>
      <c r="M26" s="1569"/>
      <c r="N26" s="1569"/>
      <c r="O26" s="1570"/>
      <c r="P26" s="1566">
        <v>30</v>
      </c>
      <c r="Q26" s="1567"/>
      <c r="R26" s="1568"/>
      <c r="S26" s="1617">
        <v>1.3</v>
      </c>
      <c r="T26" s="1618"/>
      <c r="U26" s="1618">
        <v>1.1000000000000001</v>
      </c>
      <c r="V26" s="1619"/>
      <c r="W26" s="1566"/>
      <c r="X26" s="1567"/>
      <c r="Y26" s="1591"/>
    </row>
    <row r="27" spans="6:25" ht="15.6" customHeight="1" x14ac:dyDescent="0.2">
      <c r="F27" s="1578" t="s">
        <v>261</v>
      </c>
      <c r="G27" s="1569"/>
      <c r="H27" s="1569"/>
      <c r="I27" s="1569"/>
      <c r="J27" s="1569"/>
      <c r="K27" s="1569"/>
      <c r="L27" s="1569" t="s">
        <v>262</v>
      </c>
      <c r="M27" s="1569"/>
      <c r="N27" s="1569"/>
      <c r="O27" s="1570"/>
      <c r="P27" s="1566">
        <v>30</v>
      </c>
      <c r="Q27" s="1567"/>
      <c r="R27" s="1568"/>
      <c r="S27" s="1617">
        <v>1.4</v>
      </c>
      <c r="T27" s="1618"/>
      <c r="U27" s="1618">
        <v>1.2</v>
      </c>
      <c r="V27" s="1619"/>
      <c r="W27" s="1566"/>
      <c r="X27" s="1567"/>
      <c r="Y27" s="1591"/>
    </row>
    <row r="28" spans="6:25" ht="15.6" customHeight="1" x14ac:dyDescent="0.2">
      <c r="F28" s="1578" t="s">
        <v>265</v>
      </c>
      <c r="G28" s="1569"/>
      <c r="H28" s="1569"/>
      <c r="I28" s="1569"/>
      <c r="J28" s="1569"/>
      <c r="K28" s="1569"/>
      <c r="L28" s="1569" t="s">
        <v>264</v>
      </c>
      <c r="M28" s="1569"/>
      <c r="N28" s="1569"/>
      <c r="O28" s="1570"/>
      <c r="P28" s="1566">
        <v>30</v>
      </c>
      <c r="Q28" s="1567"/>
      <c r="R28" s="1568"/>
      <c r="S28" s="1617">
        <v>1.8</v>
      </c>
      <c r="T28" s="1618"/>
      <c r="U28" s="1618">
        <v>1.7</v>
      </c>
      <c r="V28" s="1619"/>
      <c r="W28" s="1566"/>
      <c r="X28" s="1567"/>
      <c r="Y28" s="1591"/>
    </row>
    <row r="29" spans="6:25" ht="15.6" customHeight="1" thickBot="1" x14ac:dyDescent="0.25">
      <c r="F29" s="1620"/>
      <c r="G29" s="1605"/>
      <c r="H29" s="1605"/>
      <c r="I29" s="1605"/>
      <c r="J29" s="1605"/>
      <c r="K29" s="1605"/>
      <c r="L29" s="1605"/>
      <c r="M29" s="1605"/>
      <c r="N29" s="1605"/>
      <c r="O29" s="1605"/>
      <c r="P29" s="1605"/>
      <c r="Q29" s="1605"/>
      <c r="R29" s="1605"/>
      <c r="S29" s="1605"/>
      <c r="T29" s="1605"/>
      <c r="U29" s="1605"/>
      <c r="V29" s="1605"/>
      <c r="W29" s="1605"/>
      <c r="X29" s="1605"/>
      <c r="Y29" s="1606"/>
    </row>
    <row r="30" spans="6:25" ht="15.6" customHeight="1" thickBot="1" x14ac:dyDescent="0.25">
      <c r="F30" s="1598" t="s">
        <v>75</v>
      </c>
      <c r="G30" s="1599"/>
      <c r="H30" s="1599"/>
      <c r="I30" s="1599"/>
      <c r="J30" s="1599"/>
      <c r="K30" s="1599"/>
      <c r="L30" s="1599"/>
      <c r="M30" s="1599"/>
      <c r="N30" s="1599"/>
      <c r="O30" s="1599"/>
      <c r="P30" s="1599"/>
      <c r="Q30" s="1599"/>
      <c r="R30" s="1599"/>
      <c r="S30" s="1599"/>
      <c r="T30" s="1599"/>
      <c r="U30" s="1599"/>
      <c r="V30" s="1599"/>
      <c r="W30" s="1599"/>
      <c r="X30" s="1599"/>
      <c r="Y30" s="1600"/>
    </row>
    <row r="31" spans="6:25" ht="15.6" customHeight="1" x14ac:dyDescent="0.2">
      <c r="F31" s="1601" t="s">
        <v>258</v>
      </c>
      <c r="G31" s="1564"/>
      <c r="H31" s="1564"/>
      <c r="I31" s="1564"/>
      <c r="J31" s="1564"/>
      <c r="K31" s="1564"/>
      <c r="L31" s="1564" t="s">
        <v>259</v>
      </c>
      <c r="M31" s="1564"/>
      <c r="N31" s="1564"/>
      <c r="O31" s="1565"/>
      <c r="P31" s="1588" t="s">
        <v>6</v>
      </c>
      <c r="Q31" s="1589"/>
      <c r="R31" s="1590"/>
      <c r="S31" s="1563" t="s">
        <v>247</v>
      </c>
      <c r="T31" s="1564"/>
      <c r="U31" s="1564" t="s">
        <v>249</v>
      </c>
      <c r="V31" s="1565"/>
      <c r="W31" s="1560" t="s">
        <v>70</v>
      </c>
      <c r="X31" s="1561"/>
      <c r="Y31" s="1621"/>
    </row>
    <row r="32" spans="6:25" ht="15.6" customHeight="1" x14ac:dyDescent="0.2">
      <c r="F32" s="1578"/>
      <c r="G32" s="1569"/>
      <c r="H32" s="1569"/>
      <c r="I32" s="1569"/>
      <c r="J32" s="1569"/>
      <c r="K32" s="1569"/>
      <c r="L32" s="1569"/>
      <c r="M32" s="1569"/>
      <c r="N32" s="1569"/>
      <c r="O32" s="1570"/>
      <c r="P32" s="1574" t="s">
        <v>190</v>
      </c>
      <c r="Q32" s="1575"/>
      <c r="R32" s="1576"/>
      <c r="S32" s="1577" t="s">
        <v>190</v>
      </c>
      <c r="T32" s="1569"/>
      <c r="U32" s="1569"/>
      <c r="V32" s="1570"/>
      <c r="W32" s="1566"/>
      <c r="X32" s="1567"/>
      <c r="Y32" s="1591"/>
    </row>
    <row r="33" spans="6:25" ht="15.6" customHeight="1" x14ac:dyDescent="0.2">
      <c r="F33" s="1578"/>
      <c r="G33" s="1569"/>
      <c r="H33" s="1569"/>
      <c r="I33" s="1569"/>
      <c r="J33" s="1569"/>
      <c r="K33" s="1569"/>
      <c r="L33" s="1569"/>
      <c r="M33" s="1569"/>
      <c r="N33" s="1569"/>
      <c r="O33" s="1570"/>
      <c r="P33" s="1574" t="s">
        <v>190</v>
      </c>
      <c r="Q33" s="1575"/>
      <c r="R33" s="1576"/>
      <c r="S33" s="1577" t="s">
        <v>190</v>
      </c>
      <c r="T33" s="1569"/>
      <c r="U33" s="1569"/>
      <c r="V33" s="1570"/>
      <c r="W33" s="1566"/>
      <c r="X33" s="1567"/>
      <c r="Y33" s="1591"/>
    </row>
    <row r="34" spans="6:25" ht="15.6" customHeight="1" x14ac:dyDescent="0.2">
      <c r="F34" s="1578"/>
      <c r="G34" s="1569"/>
      <c r="H34" s="1569"/>
      <c r="I34" s="1569"/>
      <c r="J34" s="1569"/>
      <c r="K34" s="1569"/>
      <c r="L34" s="1569"/>
      <c r="M34" s="1569"/>
      <c r="N34" s="1569"/>
      <c r="O34" s="1570"/>
      <c r="P34" s="1574" t="s">
        <v>190</v>
      </c>
      <c r="Q34" s="1575"/>
      <c r="R34" s="1576"/>
      <c r="S34" s="1577" t="s">
        <v>190</v>
      </c>
      <c r="T34" s="1569"/>
      <c r="U34" s="1569"/>
      <c r="V34" s="1570"/>
      <c r="W34" s="1566"/>
      <c r="X34" s="1567"/>
      <c r="Y34" s="1591"/>
    </row>
    <row r="35" spans="6:25" ht="15.6" customHeight="1" x14ac:dyDescent="0.2">
      <c r="F35" s="1578"/>
      <c r="G35" s="1569"/>
      <c r="H35" s="1569"/>
      <c r="I35" s="1569"/>
      <c r="J35" s="1569"/>
      <c r="K35" s="1569"/>
      <c r="L35" s="1569"/>
      <c r="M35" s="1569"/>
      <c r="N35" s="1569"/>
      <c r="O35" s="1570"/>
      <c r="P35" s="1574" t="s">
        <v>190</v>
      </c>
      <c r="Q35" s="1575"/>
      <c r="R35" s="1576"/>
      <c r="S35" s="1577" t="s">
        <v>190</v>
      </c>
      <c r="T35" s="1569"/>
      <c r="U35" s="1569"/>
      <c r="V35" s="1570"/>
      <c r="W35" s="1566"/>
      <c r="X35" s="1567"/>
      <c r="Y35" s="1591"/>
    </row>
    <row r="36" spans="6:25" ht="15.6" customHeight="1" x14ac:dyDescent="0.2">
      <c r="F36" s="1578"/>
      <c r="G36" s="1569"/>
      <c r="H36" s="1569"/>
      <c r="I36" s="1569"/>
      <c r="J36" s="1569"/>
      <c r="K36" s="1569"/>
      <c r="L36" s="1569"/>
      <c r="M36" s="1569"/>
      <c r="N36" s="1569"/>
      <c r="O36" s="1570"/>
      <c r="P36" s="1574" t="s">
        <v>190</v>
      </c>
      <c r="Q36" s="1575"/>
      <c r="R36" s="1576"/>
      <c r="S36" s="1577" t="s">
        <v>190</v>
      </c>
      <c r="T36" s="1569"/>
      <c r="U36" s="1569"/>
      <c r="V36" s="1570"/>
      <c r="W36" s="1566"/>
      <c r="X36" s="1567"/>
      <c r="Y36" s="1591"/>
    </row>
    <row r="37" spans="6:25" ht="15.6" customHeight="1" x14ac:dyDescent="0.2">
      <c r="F37" s="1578"/>
      <c r="G37" s="1569"/>
      <c r="H37" s="1569"/>
      <c r="I37" s="1569"/>
      <c r="J37" s="1569"/>
      <c r="K37" s="1569"/>
      <c r="L37" s="1569"/>
      <c r="M37" s="1569"/>
      <c r="N37" s="1569"/>
      <c r="O37" s="1570"/>
      <c r="P37" s="1574" t="s">
        <v>190</v>
      </c>
      <c r="Q37" s="1575"/>
      <c r="R37" s="1576"/>
      <c r="S37" s="1577" t="s">
        <v>190</v>
      </c>
      <c r="T37" s="1569"/>
      <c r="U37" s="1569"/>
      <c r="V37" s="1570"/>
      <c r="W37" s="1566"/>
      <c r="X37" s="1567"/>
      <c r="Y37" s="1591"/>
    </row>
    <row r="38" spans="6:25" ht="15.6" customHeight="1" x14ac:dyDescent="0.2">
      <c r="F38" s="1578"/>
      <c r="G38" s="1569"/>
      <c r="H38" s="1569"/>
      <c r="I38" s="1569"/>
      <c r="J38" s="1569"/>
      <c r="K38" s="1569"/>
      <c r="L38" s="1569"/>
      <c r="M38" s="1569"/>
      <c r="N38" s="1569"/>
      <c r="O38" s="1570"/>
      <c r="P38" s="1574" t="s">
        <v>190</v>
      </c>
      <c r="Q38" s="1575"/>
      <c r="R38" s="1576"/>
      <c r="S38" s="1577" t="s">
        <v>190</v>
      </c>
      <c r="T38" s="1569"/>
      <c r="U38" s="1569"/>
      <c r="V38" s="1570"/>
      <c r="W38" s="1566"/>
      <c r="X38" s="1567"/>
      <c r="Y38" s="1591"/>
    </row>
    <row r="39" spans="6:25" ht="15.6" customHeight="1" x14ac:dyDescent="0.2">
      <c r="F39" s="1578"/>
      <c r="G39" s="1569"/>
      <c r="H39" s="1569"/>
      <c r="I39" s="1569"/>
      <c r="J39" s="1569"/>
      <c r="K39" s="1569"/>
      <c r="L39" s="1569"/>
      <c r="M39" s="1569"/>
      <c r="N39" s="1569"/>
      <c r="O39" s="1570"/>
      <c r="P39" s="1574" t="s">
        <v>190</v>
      </c>
      <c r="Q39" s="1575"/>
      <c r="R39" s="1576"/>
      <c r="S39" s="1577" t="s">
        <v>190</v>
      </c>
      <c r="T39" s="1569"/>
      <c r="U39" s="1569"/>
      <c r="V39" s="1570"/>
      <c r="W39" s="1566"/>
      <c r="X39" s="1567"/>
      <c r="Y39" s="1591"/>
    </row>
    <row r="40" spans="6:25" ht="15.6" customHeight="1" x14ac:dyDescent="0.2">
      <c r="F40" s="1578"/>
      <c r="G40" s="1569"/>
      <c r="H40" s="1569"/>
      <c r="I40" s="1569"/>
      <c r="J40" s="1569"/>
      <c r="K40" s="1569"/>
      <c r="L40" s="1569"/>
      <c r="M40" s="1569"/>
      <c r="N40" s="1569"/>
      <c r="O40" s="1570"/>
      <c r="P40" s="1574" t="s">
        <v>190</v>
      </c>
      <c r="Q40" s="1575"/>
      <c r="R40" s="1576"/>
      <c r="S40" s="1577" t="s">
        <v>190</v>
      </c>
      <c r="T40" s="1569"/>
      <c r="U40" s="1569"/>
      <c r="V40" s="1570"/>
      <c r="W40" s="1566"/>
      <c r="X40" s="1567"/>
      <c r="Y40" s="1591"/>
    </row>
    <row r="41" spans="6:25" ht="15.6" customHeight="1" x14ac:dyDescent="0.2">
      <c r="F41" s="1578"/>
      <c r="G41" s="1569"/>
      <c r="H41" s="1569"/>
      <c r="I41" s="1569"/>
      <c r="J41" s="1569"/>
      <c r="K41" s="1569"/>
      <c r="L41" s="1569"/>
      <c r="M41" s="1569"/>
      <c r="N41" s="1569"/>
      <c r="O41" s="1570"/>
      <c r="P41" s="1574" t="s">
        <v>190</v>
      </c>
      <c r="Q41" s="1575"/>
      <c r="R41" s="1576"/>
      <c r="S41" s="1577" t="s">
        <v>190</v>
      </c>
      <c r="T41" s="1569"/>
      <c r="U41" s="1569"/>
      <c r="V41" s="1570"/>
      <c r="W41" s="1566"/>
      <c r="X41" s="1567"/>
      <c r="Y41" s="1591"/>
    </row>
    <row r="42" spans="6:25" ht="15.6" customHeight="1" x14ac:dyDescent="0.2">
      <c r="F42" s="1578"/>
      <c r="G42" s="1569"/>
      <c r="H42" s="1569"/>
      <c r="I42" s="1569"/>
      <c r="J42" s="1569"/>
      <c r="K42" s="1569"/>
      <c r="L42" s="1569"/>
      <c r="M42" s="1569"/>
      <c r="N42" s="1569"/>
      <c r="O42" s="1570"/>
      <c r="P42" s="1574" t="s">
        <v>190</v>
      </c>
      <c r="Q42" s="1575"/>
      <c r="R42" s="1576"/>
      <c r="S42" s="1577" t="s">
        <v>190</v>
      </c>
      <c r="T42" s="1569"/>
      <c r="U42" s="1569"/>
      <c r="V42" s="1570"/>
      <c r="W42" s="1566"/>
      <c r="X42" s="1567"/>
      <c r="Y42" s="1591"/>
    </row>
    <row r="43" spans="6:25" ht="15.6" customHeight="1" x14ac:dyDescent="0.2">
      <c r="F43" s="1578"/>
      <c r="G43" s="1569"/>
      <c r="H43" s="1569"/>
      <c r="I43" s="1569"/>
      <c r="J43" s="1569"/>
      <c r="K43" s="1569"/>
      <c r="L43" s="1569"/>
      <c r="M43" s="1569"/>
      <c r="N43" s="1569"/>
      <c r="O43" s="1570"/>
      <c r="P43" s="1574" t="s">
        <v>190</v>
      </c>
      <c r="Q43" s="1575"/>
      <c r="R43" s="1576"/>
      <c r="S43" s="1577" t="s">
        <v>190</v>
      </c>
      <c r="T43" s="1569"/>
      <c r="U43" s="1569"/>
      <c r="V43" s="1570"/>
      <c r="W43" s="1566"/>
      <c r="X43" s="1567"/>
      <c r="Y43" s="1591"/>
    </row>
    <row r="44" spans="6:25" ht="15.6" customHeight="1" x14ac:dyDescent="0.2">
      <c r="F44" s="1578"/>
      <c r="G44" s="1569"/>
      <c r="H44" s="1569"/>
      <c r="I44" s="1569"/>
      <c r="J44" s="1569"/>
      <c r="K44" s="1569"/>
      <c r="L44" s="1569"/>
      <c r="M44" s="1569"/>
      <c r="N44" s="1569"/>
      <c r="O44" s="1570"/>
      <c r="P44" s="1574" t="s">
        <v>190</v>
      </c>
      <c r="Q44" s="1575"/>
      <c r="R44" s="1576"/>
      <c r="S44" s="1577" t="s">
        <v>190</v>
      </c>
      <c r="T44" s="1569"/>
      <c r="U44" s="1569"/>
      <c r="V44" s="1570"/>
      <c r="W44" s="1566"/>
      <c r="X44" s="1567"/>
      <c r="Y44" s="1591"/>
    </row>
    <row r="45" spans="6:25" ht="15.6" customHeight="1" x14ac:dyDescent="0.2">
      <c r="F45" s="1578"/>
      <c r="G45" s="1569"/>
      <c r="H45" s="1569"/>
      <c r="I45" s="1569"/>
      <c r="J45" s="1569"/>
      <c r="K45" s="1569"/>
      <c r="L45" s="1569"/>
      <c r="M45" s="1569"/>
      <c r="N45" s="1569"/>
      <c r="O45" s="1570"/>
      <c r="P45" s="1574" t="s">
        <v>190</v>
      </c>
      <c r="Q45" s="1575"/>
      <c r="R45" s="1576"/>
      <c r="S45" s="1577" t="s">
        <v>190</v>
      </c>
      <c r="T45" s="1569"/>
      <c r="U45" s="1569"/>
      <c r="V45" s="1570"/>
      <c r="W45" s="1566"/>
      <c r="X45" s="1567"/>
      <c r="Y45" s="1591"/>
    </row>
    <row r="46" spans="6:25" ht="15.6" customHeight="1" x14ac:dyDescent="0.2">
      <c r="F46" s="1578"/>
      <c r="G46" s="1569"/>
      <c r="H46" s="1569"/>
      <c r="I46" s="1569"/>
      <c r="J46" s="1569"/>
      <c r="K46" s="1569"/>
      <c r="L46" s="1569"/>
      <c r="M46" s="1569"/>
      <c r="N46" s="1569"/>
      <c r="O46" s="1570"/>
      <c r="P46" s="1574" t="s">
        <v>190</v>
      </c>
      <c r="Q46" s="1575"/>
      <c r="R46" s="1576"/>
      <c r="S46" s="1577" t="s">
        <v>190</v>
      </c>
      <c r="T46" s="1569"/>
      <c r="U46" s="1569"/>
      <c r="V46" s="1570"/>
      <c r="W46" s="1566"/>
      <c r="X46" s="1567"/>
      <c r="Y46" s="1591"/>
    </row>
    <row r="47" spans="6:25" ht="15.6" customHeight="1" x14ac:dyDescent="0.2">
      <c r="F47" s="1578"/>
      <c r="G47" s="1569"/>
      <c r="H47" s="1569"/>
      <c r="I47" s="1569"/>
      <c r="J47" s="1569"/>
      <c r="K47" s="1569"/>
      <c r="L47" s="1569"/>
      <c r="M47" s="1569"/>
      <c r="N47" s="1569"/>
      <c r="O47" s="1570"/>
      <c r="P47" s="1574" t="s">
        <v>190</v>
      </c>
      <c r="Q47" s="1575"/>
      <c r="R47" s="1576"/>
      <c r="S47" s="1577" t="s">
        <v>190</v>
      </c>
      <c r="T47" s="1569"/>
      <c r="U47" s="1569"/>
      <c r="V47" s="1570"/>
      <c r="W47" s="1566"/>
      <c r="X47" s="1567"/>
      <c r="Y47" s="1591"/>
    </row>
    <row r="48" spans="6:25" ht="15.6" customHeight="1" x14ac:dyDescent="0.2">
      <c r="F48" s="1578"/>
      <c r="G48" s="1569"/>
      <c r="H48" s="1569"/>
      <c r="I48" s="1569"/>
      <c r="J48" s="1569"/>
      <c r="K48" s="1569"/>
      <c r="L48" s="1569"/>
      <c r="M48" s="1569"/>
      <c r="N48" s="1569"/>
      <c r="O48" s="1570"/>
      <c r="P48" s="1574" t="s">
        <v>190</v>
      </c>
      <c r="Q48" s="1575"/>
      <c r="R48" s="1576"/>
      <c r="S48" s="1577" t="s">
        <v>190</v>
      </c>
      <c r="T48" s="1569"/>
      <c r="U48" s="1569"/>
      <c r="V48" s="1570"/>
      <c r="W48" s="1566"/>
      <c r="X48" s="1567"/>
      <c r="Y48" s="1591"/>
    </row>
    <row r="49" spans="5:25" ht="15.6" customHeight="1" x14ac:dyDescent="0.2">
      <c r="F49" s="1578"/>
      <c r="G49" s="1569"/>
      <c r="H49" s="1569"/>
      <c r="I49" s="1569"/>
      <c r="J49" s="1569"/>
      <c r="K49" s="1569"/>
      <c r="L49" s="1569"/>
      <c r="M49" s="1569"/>
      <c r="N49" s="1569"/>
      <c r="O49" s="1570"/>
      <c r="P49" s="1574" t="s">
        <v>190</v>
      </c>
      <c r="Q49" s="1575"/>
      <c r="R49" s="1576"/>
      <c r="S49" s="1577" t="s">
        <v>190</v>
      </c>
      <c r="T49" s="1569"/>
      <c r="U49" s="1569"/>
      <c r="V49" s="1570"/>
      <c r="W49" s="1566"/>
      <c r="X49" s="1567"/>
      <c r="Y49" s="1591"/>
    </row>
    <row r="50" spans="5:25" ht="15.6" customHeight="1" x14ac:dyDescent="0.2">
      <c r="F50" s="1578"/>
      <c r="G50" s="1569"/>
      <c r="H50" s="1569"/>
      <c r="I50" s="1569"/>
      <c r="J50" s="1569"/>
      <c r="K50" s="1569"/>
      <c r="L50" s="1569"/>
      <c r="M50" s="1569"/>
      <c r="N50" s="1569"/>
      <c r="O50" s="1570"/>
      <c r="P50" s="1574" t="s">
        <v>190</v>
      </c>
      <c r="Q50" s="1575"/>
      <c r="R50" s="1576"/>
      <c r="S50" s="1577" t="s">
        <v>190</v>
      </c>
      <c r="T50" s="1569"/>
      <c r="U50" s="1569"/>
      <c r="V50" s="1570"/>
      <c r="W50" s="1566"/>
      <c r="X50" s="1567"/>
      <c r="Y50" s="1591"/>
    </row>
    <row r="51" spans="5:25" ht="15.6" customHeight="1" x14ac:dyDescent="0.2">
      <c r="F51" s="1578"/>
      <c r="G51" s="1569"/>
      <c r="H51" s="1569"/>
      <c r="I51" s="1569"/>
      <c r="J51" s="1569"/>
      <c r="K51" s="1569"/>
      <c r="L51" s="1569"/>
      <c r="M51" s="1569"/>
      <c r="N51" s="1569"/>
      <c r="O51" s="1570"/>
      <c r="P51" s="1574" t="s">
        <v>190</v>
      </c>
      <c r="Q51" s="1575"/>
      <c r="R51" s="1576"/>
      <c r="S51" s="1577" t="s">
        <v>190</v>
      </c>
      <c r="T51" s="1569"/>
      <c r="U51" s="1569"/>
      <c r="V51" s="1570"/>
      <c r="W51" s="1566"/>
      <c r="X51" s="1567"/>
      <c r="Y51" s="1591"/>
    </row>
    <row r="52" spans="5:25" ht="15.6" customHeight="1" x14ac:dyDescent="0.2">
      <c r="F52" s="1578"/>
      <c r="G52" s="1569"/>
      <c r="H52" s="1569"/>
      <c r="I52" s="1569"/>
      <c r="J52" s="1569"/>
      <c r="K52" s="1569"/>
      <c r="L52" s="1569"/>
      <c r="M52" s="1569"/>
      <c r="N52" s="1569"/>
      <c r="O52" s="1570"/>
      <c r="P52" s="1574" t="s">
        <v>190</v>
      </c>
      <c r="Q52" s="1575"/>
      <c r="R52" s="1576"/>
      <c r="S52" s="1577" t="s">
        <v>190</v>
      </c>
      <c r="T52" s="1569"/>
      <c r="U52" s="1569"/>
      <c r="V52" s="1570"/>
      <c r="W52" s="1566"/>
      <c r="X52" s="1567"/>
      <c r="Y52" s="1591"/>
    </row>
    <row r="53" spans="5:25" ht="15.6" customHeight="1" x14ac:dyDescent="0.2">
      <c r="F53" s="1578"/>
      <c r="G53" s="1569"/>
      <c r="H53" s="1569"/>
      <c r="I53" s="1569"/>
      <c r="J53" s="1569"/>
      <c r="K53" s="1569"/>
      <c r="L53" s="1569"/>
      <c r="M53" s="1569"/>
      <c r="N53" s="1569"/>
      <c r="O53" s="1570"/>
      <c r="P53" s="1574" t="s">
        <v>190</v>
      </c>
      <c r="Q53" s="1575"/>
      <c r="R53" s="1576"/>
      <c r="S53" s="1577" t="s">
        <v>190</v>
      </c>
      <c r="T53" s="1569"/>
      <c r="U53" s="1569"/>
      <c r="V53" s="1570"/>
      <c r="W53" s="1566"/>
      <c r="X53" s="1567"/>
      <c r="Y53" s="1591"/>
    </row>
    <row r="54" spans="5:25" ht="15.6" customHeight="1" x14ac:dyDescent="0.2">
      <c r="F54" s="1578"/>
      <c r="G54" s="1569"/>
      <c r="H54" s="1569"/>
      <c r="I54" s="1569"/>
      <c r="J54" s="1569"/>
      <c r="K54" s="1569"/>
      <c r="L54" s="1569"/>
      <c r="M54" s="1569"/>
      <c r="N54" s="1569"/>
      <c r="O54" s="1570"/>
      <c r="P54" s="1574" t="s">
        <v>190</v>
      </c>
      <c r="Q54" s="1575"/>
      <c r="R54" s="1576"/>
      <c r="S54" s="1577" t="s">
        <v>190</v>
      </c>
      <c r="T54" s="1569"/>
      <c r="U54" s="1569"/>
      <c r="V54" s="1570"/>
      <c r="W54" s="1566"/>
      <c r="X54" s="1567"/>
      <c r="Y54" s="1591"/>
    </row>
    <row r="55" spans="5:25" ht="15" customHeight="1" x14ac:dyDescent="0.2">
      <c r="F55" s="1578"/>
      <c r="G55" s="1569"/>
      <c r="H55" s="1569"/>
      <c r="I55" s="1569"/>
      <c r="J55" s="1569"/>
      <c r="K55" s="1569"/>
      <c r="L55" s="1569"/>
      <c r="M55" s="1569"/>
      <c r="N55" s="1569"/>
      <c r="O55" s="1570"/>
      <c r="P55" s="1574" t="s">
        <v>190</v>
      </c>
      <c r="Q55" s="1575"/>
      <c r="R55" s="1576"/>
      <c r="S55" s="1577" t="s">
        <v>190</v>
      </c>
      <c r="T55" s="1569"/>
      <c r="U55" s="1569"/>
      <c r="V55" s="1570"/>
      <c r="W55" s="1566"/>
      <c r="X55" s="1567"/>
      <c r="Y55" s="1591"/>
    </row>
    <row r="56" spans="5:25" ht="15" customHeight="1" thickBot="1" x14ac:dyDescent="0.25">
      <c r="F56" s="1579"/>
      <c r="G56" s="1580"/>
      <c r="H56" s="1580"/>
      <c r="I56" s="1580"/>
      <c r="J56" s="1580"/>
      <c r="K56" s="1580"/>
      <c r="L56" s="1580"/>
      <c r="M56" s="1580"/>
      <c r="N56" s="1580"/>
      <c r="O56" s="1581"/>
      <c r="P56" s="1614" t="s">
        <v>190</v>
      </c>
      <c r="Q56" s="1615"/>
      <c r="R56" s="1616"/>
      <c r="S56" s="1613" t="s">
        <v>190</v>
      </c>
      <c r="T56" s="1580"/>
      <c r="U56" s="1580"/>
      <c r="V56" s="1581"/>
      <c r="W56" s="1610"/>
      <c r="X56" s="1611"/>
      <c r="Y56" s="1612"/>
    </row>
    <row r="57" spans="5:25" ht="15.6" hidden="1" customHeight="1" thickBot="1" x14ac:dyDescent="0.25">
      <c r="F57" s="1571" t="s">
        <v>75</v>
      </c>
      <c r="G57" s="1572"/>
      <c r="H57" s="1572"/>
      <c r="I57" s="1572"/>
      <c r="J57" s="1572"/>
      <c r="K57" s="1572"/>
      <c r="L57" s="1572"/>
      <c r="M57" s="1572"/>
      <c r="N57" s="1572"/>
      <c r="O57" s="1572"/>
      <c r="P57" s="1572"/>
      <c r="Q57" s="1572"/>
      <c r="R57" s="1572"/>
      <c r="S57" s="1572"/>
      <c r="T57" s="1572"/>
      <c r="U57" s="1572"/>
      <c r="V57" s="1572"/>
      <c r="W57" s="1572"/>
      <c r="X57" s="1572"/>
      <c r="Y57" s="1573"/>
    </row>
    <row r="58" spans="5:25" ht="15.6" hidden="1" customHeight="1" x14ac:dyDescent="0.2">
      <c r="E58" s="14" t="s">
        <v>129</v>
      </c>
      <c r="F58" s="1563" t="s">
        <v>258</v>
      </c>
      <c r="G58" s="1564"/>
      <c r="H58" s="1564"/>
      <c r="I58" s="1564"/>
      <c r="J58" s="1564"/>
      <c r="K58" s="1564"/>
      <c r="L58" s="1564" t="s">
        <v>259</v>
      </c>
      <c r="M58" s="1564"/>
      <c r="N58" s="1564"/>
      <c r="O58" s="1565"/>
      <c r="P58" s="1588" t="s">
        <v>6</v>
      </c>
      <c r="Q58" s="1589"/>
      <c r="R58" s="1590"/>
      <c r="S58" s="1563" t="s">
        <v>247</v>
      </c>
      <c r="T58" s="1564"/>
      <c r="U58" s="1564" t="s">
        <v>249</v>
      </c>
      <c r="V58" s="1565"/>
      <c r="W58" s="1560" t="s">
        <v>70</v>
      </c>
      <c r="X58" s="1561"/>
      <c r="Y58" s="1562"/>
    </row>
    <row r="59" spans="5:25" ht="15" hidden="1" customHeight="1" x14ac:dyDescent="0.2">
      <c r="F59" s="1577"/>
      <c r="G59" s="1569"/>
      <c r="H59" s="1569"/>
      <c r="I59" s="1569"/>
      <c r="J59" s="1569"/>
      <c r="K59" s="1569"/>
      <c r="L59" s="1569"/>
      <c r="M59" s="1569"/>
      <c r="N59" s="1569"/>
      <c r="O59" s="1570"/>
      <c r="P59" s="1574" t="s">
        <v>190</v>
      </c>
      <c r="Q59" s="1575"/>
      <c r="R59" s="1576"/>
      <c r="S59" s="1577" t="s">
        <v>190</v>
      </c>
      <c r="T59" s="1569"/>
      <c r="U59" s="1569"/>
      <c r="V59" s="1570"/>
      <c r="W59" s="1566"/>
      <c r="X59" s="1567"/>
      <c r="Y59" s="1568"/>
    </row>
    <row r="60" spans="5:25" ht="15.6" hidden="1" customHeight="1" x14ac:dyDescent="0.2">
      <c r="F60" s="1577"/>
      <c r="G60" s="1569"/>
      <c r="H60" s="1569"/>
      <c r="I60" s="1569"/>
      <c r="J60" s="1569"/>
      <c r="K60" s="1569"/>
      <c r="L60" s="1569"/>
      <c r="M60" s="1569"/>
      <c r="N60" s="1569"/>
      <c r="O60" s="1570"/>
      <c r="P60" s="1574" t="s">
        <v>190</v>
      </c>
      <c r="Q60" s="1575"/>
      <c r="R60" s="1576"/>
      <c r="S60" s="1577" t="s">
        <v>190</v>
      </c>
      <c r="T60" s="1569"/>
      <c r="U60" s="1569"/>
      <c r="V60" s="1570"/>
      <c r="W60" s="1566"/>
      <c r="X60" s="1567"/>
      <c r="Y60" s="1568"/>
    </row>
    <row r="61" spans="5:25" ht="15.6" hidden="1" customHeight="1" x14ac:dyDescent="0.2">
      <c r="F61" s="1577"/>
      <c r="G61" s="1569"/>
      <c r="H61" s="1569"/>
      <c r="I61" s="1569"/>
      <c r="J61" s="1569"/>
      <c r="K61" s="1569"/>
      <c r="L61" s="1569"/>
      <c r="M61" s="1569"/>
      <c r="N61" s="1569"/>
      <c r="O61" s="1570"/>
      <c r="P61" s="1574" t="s">
        <v>190</v>
      </c>
      <c r="Q61" s="1575"/>
      <c r="R61" s="1576"/>
      <c r="S61" s="1577" t="s">
        <v>190</v>
      </c>
      <c r="T61" s="1569"/>
      <c r="U61" s="1569"/>
      <c r="V61" s="1570"/>
      <c r="W61" s="1566"/>
      <c r="X61" s="1567"/>
      <c r="Y61" s="1568"/>
    </row>
    <row r="62" spans="5:25" ht="15.6" hidden="1" customHeight="1" x14ac:dyDescent="0.2">
      <c r="F62" s="1577"/>
      <c r="G62" s="1569"/>
      <c r="H62" s="1569"/>
      <c r="I62" s="1569"/>
      <c r="J62" s="1569"/>
      <c r="K62" s="1569"/>
      <c r="L62" s="1569"/>
      <c r="M62" s="1569"/>
      <c r="N62" s="1569"/>
      <c r="O62" s="1570"/>
      <c r="P62" s="1574" t="s">
        <v>190</v>
      </c>
      <c r="Q62" s="1575"/>
      <c r="R62" s="1576"/>
      <c r="S62" s="1577" t="s">
        <v>190</v>
      </c>
      <c r="T62" s="1569"/>
      <c r="U62" s="1569"/>
      <c r="V62" s="1570"/>
      <c r="W62" s="1566"/>
      <c r="X62" s="1567"/>
      <c r="Y62" s="1568"/>
    </row>
    <row r="63" spans="5:25" ht="15.6" hidden="1" customHeight="1" x14ac:dyDescent="0.2">
      <c r="F63" s="1577"/>
      <c r="G63" s="1569"/>
      <c r="H63" s="1569"/>
      <c r="I63" s="1569"/>
      <c r="J63" s="1569"/>
      <c r="K63" s="1569"/>
      <c r="L63" s="1569"/>
      <c r="M63" s="1569"/>
      <c r="N63" s="1569"/>
      <c r="O63" s="1570"/>
      <c r="P63" s="1574" t="s">
        <v>190</v>
      </c>
      <c r="Q63" s="1575"/>
      <c r="R63" s="1576"/>
      <c r="S63" s="1577" t="s">
        <v>190</v>
      </c>
      <c r="T63" s="1569"/>
      <c r="U63" s="1569"/>
      <c r="V63" s="1570"/>
      <c r="W63" s="1566"/>
      <c r="X63" s="1567"/>
      <c r="Y63" s="1568"/>
    </row>
    <row r="64" spans="5:25" ht="15.6" hidden="1" customHeight="1" x14ac:dyDescent="0.2">
      <c r="F64" s="1577"/>
      <c r="G64" s="1569"/>
      <c r="H64" s="1569"/>
      <c r="I64" s="1569"/>
      <c r="J64" s="1569"/>
      <c r="K64" s="1569"/>
      <c r="L64" s="1569"/>
      <c r="M64" s="1569"/>
      <c r="N64" s="1569"/>
      <c r="O64" s="1570"/>
      <c r="P64" s="1574" t="s">
        <v>190</v>
      </c>
      <c r="Q64" s="1575"/>
      <c r="R64" s="1576"/>
      <c r="S64" s="1577" t="s">
        <v>190</v>
      </c>
      <c r="T64" s="1569"/>
      <c r="U64" s="1569"/>
      <c r="V64" s="1570"/>
      <c r="W64" s="1566"/>
      <c r="X64" s="1567"/>
      <c r="Y64" s="1568"/>
    </row>
    <row r="65" spans="6:25" ht="15.6" hidden="1" customHeight="1" x14ac:dyDescent="0.2">
      <c r="F65" s="1577"/>
      <c r="G65" s="1569"/>
      <c r="H65" s="1569"/>
      <c r="I65" s="1569"/>
      <c r="J65" s="1569"/>
      <c r="K65" s="1569"/>
      <c r="L65" s="1569"/>
      <c r="M65" s="1569"/>
      <c r="N65" s="1569"/>
      <c r="O65" s="1570"/>
      <c r="P65" s="1574" t="s">
        <v>190</v>
      </c>
      <c r="Q65" s="1575"/>
      <c r="R65" s="1576"/>
      <c r="S65" s="1577" t="s">
        <v>190</v>
      </c>
      <c r="T65" s="1569"/>
      <c r="U65" s="1569"/>
      <c r="V65" s="1570"/>
      <c r="W65" s="1566"/>
      <c r="X65" s="1567"/>
      <c r="Y65" s="1568"/>
    </row>
    <row r="66" spans="6:25" ht="15.6" hidden="1" customHeight="1" x14ac:dyDescent="0.2">
      <c r="F66" s="1577"/>
      <c r="G66" s="1569"/>
      <c r="H66" s="1569"/>
      <c r="I66" s="1569"/>
      <c r="J66" s="1569"/>
      <c r="K66" s="1569"/>
      <c r="L66" s="1569"/>
      <c r="M66" s="1569"/>
      <c r="N66" s="1569"/>
      <c r="O66" s="1570"/>
      <c r="P66" s="1574" t="s">
        <v>190</v>
      </c>
      <c r="Q66" s="1575"/>
      <c r="R66" s="1576"/>
      <c r="S66" s="1577" t="s">
        <v>190</v>
      </c>
      <c r="T66" s="1569"/>
      <c r="U66" s="1569"/>
      <c r="V66" s="1570"/>
      <c r="W66" s="1566"/>
      <c r="X66" s="1567"/>
      <c r="Y66" s="1568"/>
    </row>
    <row r="67" spans="6:25" ht="15.6" hidden="1" customHeight="1" x14ac:dyDescent="0.2">
      <c r="F67" s="1577"/>
      <c r="G67" s="1569"/>
      <c r="H67" s="1569"/>
      <c r="I67" s="1569"/>
      <c r="J67" s="1569"/>
      <c r="K67" s="1569"/>
      <c r="L67" s="1569"/>
      <c r="M67" s="1569"/>
      <c r="N67" s="1569"/>
      <c r="O67" s="1570"/>
      <c r="P67" s="1574" t="s">
        <v>190</v>
      </c>
      <c r="Q67" s="1575"/>
      <c r="R67" s="1576"/>
      <c r="S67" s="1577" t="s">
        <v>190</v>
      </c>
      <c r="T67" s="1569"/>
      <c r="U67" s="1569"/>
      <c r="V67" s="1570"/>
      <c r="W67" s="1566"/>
      <c r="X67" s="1567"/>
      <c r="Y67" s="1568"/>
    </row>
    <row r="68" spans="6:25" ht="15.6" hidden="1" customHeight="1" x14ac:dyDescent="0.2">
      <c r="F68" s="1577"/>
      <c r="G68" s="1569"/>
      <c r="H68" s="1569"/>
      <c r="I68" s="1569"/>
      <c r="J68" s="1569"/>
      <c r="K68" s="1569"/>
      <c r="L68" s="1569"/>
      <c r="M68" s="1569"/>
      <c r="N68" s="1569"/>
      <c r="O68" s="1570"/>
      <c r="P68" s="1574" t="s">
        <v>190</v>
      </c>
      <c r="Q68" s="1575"/>
      <c r="R68" s="1576"/>
      <c r="S68" s="1577" t="s">
        <v>190</v>
      </c>
      <c r="T68" s="1569"/>
      <c r="U68" s="1569"/>
      <c r="V68" s="1570"/>
      <c r="W68" s="1566"/>
      <c r="X68" s="1567"/>
      <c r="Y68" s="1568"/>
    </row>
    <row r="69" spans="6:25" ht="15.6" hidden="1" customHeight="1" x14ac:dyDescent="0.2">
      <c r="F69" s="1577"/>
      <c r="G69" s="1569"/>
      <c r="H69" s="1569"/>
      <c r="I69" s="1569"/>
      <c r="J69" s="1569"/>
      <c r="K69" s="1569"/>
      <c r="L69" s="1569"/>
      <c r="M69" s="1569"/>
      <c r="N69" s="1569"/>
      <c r="O69" s="1570"/>
      <c r="P69" s="1574" t="s">
        <v>190</v>
      </c>
      <c r="Q69" s="1575"/>
      <c r="R69" s="1576"/>
      <c r="S69" s="1577" t="s">
        <v>190</v>
      </c>
      <c r="T69" s="1569"/>
      <c r="U69" s="1569"/>
      <c r="V69" s="1570"/>
      <c r="W69" s="1566"/>
      <c r="X69" s="1567"/>
      <c r="Y69" s="1568"/>
    </row>
    <row r="70" spans="6:25" ht="15.6" hidden="1" customHeight="1" x14ac:dyDescent="0.2">
      <c r="F70" s="1577"/>
      <c r="G70" s="1569"/>
      <c r="H70" s="1569"/>
      <c r="I70" s="1569"/>
      <c r="J70" s="1569"/>
      <c r="K70" s="1569"/>
      <c r="L70" s="1569"/>
      <c r="M70" s="1569"/>
      <c r="N70" s="1569"/>
      <c r="O70" s="1570"/>
      <c r="P70" s="1574" t="s">
        <v>190</v>
      </c>
      <c r="Q70" s="1575"/>
      <c r="R70" s="1576"/>
      <c r="S70" s="1577" t="s">
        <v>190</v>
      </c>
      <c r="T70" s="1569"/>
      <c r="U70" s="1569"/>
      <c r="V70" s="1570"/>
      <c r="W70" s="1566"/>
      <c r="X70" s="1567"/>
      <c r="Y70" s="1568"/>
    </row>
    <row r="71" spans="6:25" ht="15.6" hidden="1" customHeight="1" x14ac:dyDescent="0.2">
      <c r="F71" s="1577"/>
      <c r="G71" s="1569"/>
      <c r="H71" s="1569"/>
      <c r="I71" s="1569"/>
      <c r="J71" s="1569"/>
      <c r="K71" s="1569"/>
      <c r="L71" s="1569"/>
      <c r="M71" s="1569"/>
      <c r="N71" s="1569"/>
      <c r="O71" s="1570"/>
      <c r="P71" s="1574" t="s">
        <v>190</v>
      </c>
      <c r="Q71" s="1575"/>
      <c r="R71" s="1576"/>
      <c r="S71" s="1577" t="s">
        <v>190</v>
      </c>
      <c r="T71" s="1569"/>
      <c r="U71" s="1569"/>
      <c r="V71" s="1570"/>
      <c r="W71" s="1566"/>
      <c r="X71" s="1567"/>
      <c r="Y71" s="1568"/>
    </row>
    <row r="72" spans="6:25" ht="15.6" hidden="1" customHeight="1" x14ac:dyDescent="0.2">
      <c r="F72" s="1577"/>
      <c r="G72" s="1569"/>
      <c r="H72" s="1569"/>
      <c r="I72" s="1569"/>
      <c r="J72" s="1569"/>
      <c r="K72" s="1569"/>
      <c r="L72" s="1569"/>
      <c r="M72" s="1569"/>
      <c r="N72" s="1569"/>
      <c r="O72" s="1570"/>
      <c r="P72" s="1574" t="s">
        <v>190</v>
      </c>
      <c r="Q72" s="1575"/>
      <c r="R72" s="1576"/>
      <c r="S72" s="1577" t="s">
        <v>190</v>
      </c>
      <c r="T72" s="1569"/>
      <c r="U72" s="1569"/>
      <c r="V72" s="1570"/>
      <c r="W72" s="1566"/>
      <c r="X72" s="1567"/>
      <c r="Y72" s="1568"/>
    </row>
    <row r="73" spans="6:25" ht="15.6" hidden="1" customHeight="1" x14ac:dyDescent="0.2">
      <c r="F73" s="1577"/>
      <c r="G73" s="1569"/>
      <c r="H73" s="1569"/>
      <c r="I73" s="1569"/>
      <c r="J73" s="1569"/>
      <c r="K73" s="1569"/>
      <c r="L73" s="1569"/>
      <c r="M73" s="1569"/>
      <c r="N73" s="1569"/>
      <c r="O73" s="1570"/>
      <c r="P73" s="1574" t="s">
        <v>190</v>
      </c>
      <c r="Q73" s="1575"/>
      <c r="R73" s="1576"/>
      <c r="S73" s="1577" t="s">
        <v>190</v>
      </c>
      <c r="T73" s="1569"/>
      <c r="U73" s="1569"/>
      <c r="V73" s="1570"/>
      <c r="W73" s="1566"/>
      <c r="X73" s="1567"/>
      <c r="Y73" s="1568"/>
    </row>
    <row r="74" spans="6:25" ht="15.6" hidden="1" customHeight="1" x14ac:dyDescent="0.2">
      <c r="F74" s="1577"/>
      <c r="G74" s="1569"/>
      <c r="H74" s="1569"/>
      <c r="I74" s="1569"/>
      <c r="J74" s="1569"/>
      <c r="K74" s="1569"/>
      <c r="L74" s="1569"/>
      <c r="M74" s="1569"/>
      <c r="N74" s="1569"/>
      <c r="O74" s="1570"/>
      <c r="P74" s="1574" t="s">
        <v>190</v>
      </c>
      <c r="Q74" s="1575"/>
      <c r="R74" s="1576"/>
      <c r="S74" s="1577" t="s">
        <v>190</v>
      </c>
      <c r="T74" s="1569"/>
      <c r="U74" s="1569"/>
      <c r="V74" s="1570"/>
      <c r="W74" s="1566"/>
      <c r="X74" s="1567"/>
      <c r="Y74" s="1568"/>
    </row>
    <row r="75" spans="6:25" ht="15.6" hidden="1" customHeight="1" x14ac:dyDescent="0.2">
      <c r="F75" s="1577"/>
      <c r="G75" s="1569"/>
      <c r="H75" s="1569"/>
      <c r="I75" s="1569"/>
      <c r="J75" s="1569"/>
      <c r="K75" s="1569"/>
      <c r="L75" s="1569"/>
      <c r="M75" s="1569"/>
      <c r="N75" s="1569"/>
      <c r="O75" s="1570"/>
      <c r="P75" s="1574" t="s">
        <v>190</v>
      </c>
      <c r="Q75" s="1575"/>
      <c r="R75" s="1576"/>
      <c r="S75" s="1577" t="s">
        <v>190</v>
      </c>
      <c r="T75" s="1569"/>
      <c r="U75" s="1569"/>
      <c r="V75" s="1570"/>
      <c r="W75" s="1566"/>
      <c r="X75" s="1567"/>
      <c r="Y75" s="1568"/>
    </row>
    <row r="76" spans="6:25" ht="15.6" hidden="1" customHeight="1" x14ac:dyDescent="0.2">
      <c r="F76" s="1577"/>
      <c r="G76" s="1569"/>
      <c r="H76" s="1569"/>
      <c r="I76" s="1569"/>
      <c r="J76" s="1569"/>
      <c r="K76" s="1569"/>
      <c r="L76" s="1569"/>
      <c r="M76" s="1569"/>
      <c r="N76" s="1569"/>
      <c r="O76" s="1570"/>
      <c r="P76" s="1574" t="s">
        <v>190</v>
      </c>
      <c r="Q76" s="1575"/>
      <c r="R76" s="1576"/>
      <c r="S76" s="1577" t="s">
        <v>190</v>
      </c>
      <c r="T76" s="1569"/>
      <c r="U76" s="1569"/>
      <c r="V76" s="1570"/>
      <c r="W76" s="1566"/>
      <c r="X76" s="1567"/>
      <c r="Y76" s="1568"/>
    </row>
    <row r="77" spans="6:25" ht="15.6" hidden="1" customHeight="1" x14ac:dyDescent="0.2">
      <c r="F77" s="1577"/>
      <c r="G77" s="1569"/>
      <c r="H77" s="1569"/>
      <c r="I77" s="1569"/>
      <c r="J77" s="1569"/>
      <c r="K77" s="1569"/>
      <c r="L77" s="1569"/>
      <c r="M77" s="1569"/>
      <c r="N77" s="1569"/>
      <c r="O77" s="1570"/>
      <c r="P77" s="1574" t="s">
        <v>190</v>
      </c>
      <c r="Q77" s="1575"/>
      <c r="R77" s="1576"/>
      <c r="S77" s="1577" t="s">
        <v>190</v>
      </c>
      <c r="T77" s="1569"/>
      <c r="U77" s="1569"/>
      <c r="V77" s="1570"/>
      <c r="W77" s="1566"/>
      <c r="X77" s="1567"/>
      <c r="Y77" s="1568"/>
    </row>
    <row r="78" spans="6:25" ht="15.6" hidden="1" customHeight="1" x14ac:dyDescent="0.2">
      <c r="F78" s="1577"/>
      <c r="G78" s="1569"/>
      <c r="H78" s="1569"/>
      <c r="I78" s="1569"/>
      <c r="J78" s="1569"/>
      <c r="K78" s="1569"/>
      <c r="L78" s="1569"/>
      <c r="M78" s="1569"/>
      <c r="N78" s="1569"/>
      <c r="O78" s="1570"/>
      <c r="P78" s="1574" t="s">
        <v>190</v>
      </c>
      <c r="Q78" s="1575"/>
      <c r="R78" s="1576"/>
      <c r="S78" s="1577" t="s">
        <v>190</v>
      </c>
      <c r="T78" s="1569"/>
      <c r="U78" s="1569"/>
      <c r="V78" s="1570"/>
      <c r="W78" s="1566"/>
      <c r="X78" s="1567"/>
      <c r="Y78" s="1568"/>
    </row>
    <row r="79" spans="6:25" ht="15.6" hidden="1" customHeight="1" x14ac:dyDescent="0.2">
      <c r="F79" s="1577"/>
      <c r="G79" s="1569"/>
      <c r="H79" s="1569"/>
      <c r="I79" s="1569"/>
      <c r="J79" s="1569"/>
      <c r="K79" s="1569"/>
      <c r="L79" s="1569"/>
      <c r="M79" s="1569"/>
      <c r="N79" s="1569"/>
      <c r="O79" s="1570"/>
      <c r="P79" s="1574" t="s">
        <v>190</v>
      </c>
      <c r="Q79" s="1575"/>
      <c r="R79" s="1576"/>
      <c r="S79" s="1577" t="s">
        <v>190</v>
      </c>
      <c r="T79" s="1569"/>
      <c r="U79" s="1569"/>
      <c r="V79" s="1570"/>
      <c r="W79" s="1566"/>
      <c r="X79" s="1567"/>
      <c r="Y79" s="1568"/>
    </row>
    <row r="80" spans="6:25" ht="15.6" hidden="1" customHeight="1" x14ac:dyDescent="0.2">
      <c r="F80" s="1577"/>
      <c r="G80" s="1569"/>
      <c r="H80" s="1569"/>
      <c r="I80" s="1569"/>
      <c r="J80" s="1569"/>
      <c r="K80" s="1569"/>
      <c r="L80" s="1569"/>
      <c r="M80" s="1569"/>
      <c r="N80" s="1569"/>
      <c r="O80" s="1570"/>
      <c r="P80" s="1574" t="s">
        <v>190</v>
      </c>
      <c r="Q80" s="1575"/>
      <c r="R80" s="1576"/>
      <c r="S80" s="1577" t="s">
        <v>190</v>
      </c>
      <c r="T80" s="1569"/>
      <c r="U80" s="1569"/>
      <c r="V80" s="1570"/>
      <c r="W80" s="1566"/>
      <c r="X80" s="1567"/>
      <c r="Y80" s="1568"/>
    </row>
    <row r="81" spans="6:25" ht="15.6" hidden="1" customHeight="1" x14ac:dyDescent="0.2">
      <c r="F81" s="1577"/>
      <c r="G81" s="1569"/>
      <c r="H81" s="1569"/>
      <c r="I81" s="1569"/>
      <c r="J81" s="1569"/>
      <c r="K81" s="1569"/>
      <c r="L81" s="1569"/>
      <c r="M81" s="1569"/>
      <c r="N81" s="1569"/>
      <c r="O81" s="1570"/>
      <c r="P81" s="1574" t="s">
        <v>190</v>
      </c>
      <c r="Q81" s="1575"/>
      <c r="R81" s="1576"/>
      <c r="S81" s="1577" t="s">
        <v>190</v>
      </c>
      <c r="T81" s="1569"/>
      <c r="U81" s="1569"/>
      <c r="V81" s="1570"/>
      <c r="W81" s="1566"/>
      <c r="X81" s="1567"/>
      <c r="Y81" s="1568"/>
    </row>
    <row r="82" spans="6:25" ht="15.6" hidden="1" customHeight="1" x14ac:dyDescent="0.2">
      <c r="F82" s="1577"/>
      <c r="G82" s="1569"/>
      <c r="H82" s="1569"/>
      <c r="I82" s="1569"/>
      <c r="J82" s="1569"/>
      <c r="K82" s="1569"/>
      <c r="L82" s="1569"/>
      <c r="M82" s="1569"/>
      <c r="N82" s="1569"/>
      <c r="O82" s="1570"/>
      <c r="P82" s="1574" t="s">
        <v>190</v>
      </c>
      <c r="Q82" s="1575"/>
      <c r="R82" s="1576"/>
      <c r="S82" s="1577" t="s">
        <v>190</v>
      </c>
      <c r="T82" s="1569"/>
      <c r="U82" s="1569"/>
      <c r="V82" s="1570"/>
      <c r="W82" s="1566"/>
      <c r="X82" s="1567"/>
      <c r="Y82" s="1568"/>
    </row>
    <row r="83" spans="6:25" ht="15.6" hidden="1" customHeight="1" x14ac:dyDescent="0.2">
      <c r="F83" s="1577"/>
      <c r="G83" s="1569"/>
      <c r="H83" s="1569"/>
      <c r="I83" s="1569"/>
      <c r="J83" s="1569"/>
      <c r="K83" s="1569"/>
      <c r="L83" s="1569"/>
      <c r="M83" s="1569"/>
      <c r="N83" s="1569"/>
      <c r="O83" s="1570"/>
      <c r="P83" s="1574" t="s">
        <v>190</v>
      </c>
      <c r="Q83" s="1575"/>
      <c r="R83" s="1576"/>
      <c r="S83" s="1577" t="s">
        <v>190</v>
      </c>
      <c r="T83" s="1569"/>
      <c r="U83" s="1569"/>
      <c r="V83" s="1570"/>
      <c r="W83" s="1566"/>
      <c r="X83" s="1567"/>
      <c r="Y83" s="1568"/>
    </row>
    <row r="84" spans="6:25" ht="15.6" hidden="1" customHeight="1" x14ac:dyDescent="0.2">
      <c r="F84" s="1577"/>
      <c r="G84" s="1569"/>
      <c r="H84" s="1569"/>
      <c r="I84" s="1569"/>
      <c r="J84" s="1569"/>
      <c r="K84" s="1569"/>
      <c r="L84" s="1569"/>
      <c r="M84" s="1569"/>
      <c r="N84" s="1569"/>
      <c r="O84" s="1570"/>
      <c r="P84" s="1574" t="s">
        <v>190</v>
      </c>
      <c r="Q84" s="1575"/>
      <c r="R84" s="1576"/>
      <c r="S84" s="1577" t="s">
        <v>190</v>
      </c>
      <c r="T84" s="1569"/>
      <c r="U84" s="1569"/>
      <c r="V84" s="1570"/>
      <c r="W84" s="1566"/>
      <c r="X84" s="1567"/>
      <c r="Y84" s="1568"/>
    </row>
    <row r="85" spans="6:25" ht="15.6" hidden="1" customHeight="1" x14ac:dyDescent="0.2">
      <c r="F85" s="1577"/>
      <c r="G85" s="1569"/>
      <c r="H85" s="1569"/>
      <c r="I85" s="1569"/>
      <c r="J85" s="1569"/>
      <c r="K85" s="1569"/>
      <c r="L85" s="1569"/>
      <c r="M85" s="1569"/>
      <c r="N85" s="1569"/>
      <c r="O85" s="1570"/>
      <c r="P85" s="1574" t="s">
        <v>190</v>
      </c>
      <c r="Q85" s="1575"/>
      <c r="R85" s="1576"/>
      <c r="S85" s="1577" t="s">
        <v>190</v>
      </c>
      <c r="T85" s="1569"/>
      <c r="U85" s="1569"/>
      <c r="V85" s="1570"/>
      <c r="W85" s="1566"/>
      <c r="X85" s="1567"/>
      <c r="Y85" s="1568"/>
    </row>
    <row r="86" spans="6:25" ht="15.6" hidden="1" customHeight="1" x14ac:dyDescent="0.2">
      <c r="F86" s="1577"/>
      <c r="G86" s="1569"/>
      <c r="H86" s="1569"/>
      <c r="I86" s="1569"/>
      <c r="J86" s="1569"/>
      <c r="K86" s="1569"/>
      <c r="L86" s="1569"/>
      <c r="M86" s="1569"/>
      <c r="N86" s="1569"/>
      <c r="O86" s="1570"/>
      <c r="P86" s="1574" t="s">
        <v>190</v>
      </c>
      <c r="Q86" s="1575"/>
      <c r="R86" s="1576"/>
      <c r="S86" s="1577" t="s">
        <v>190</v>
      </c>
      <c r="T86" s="1569"/>
      <c r="U86" s="1569"/>
      <c r="V86" s="1570"/>
      <c r="W86" s="1566"/>
      <c r="X86" s="1567"/>
      <c r="Y86" s="1568"/>
    </row>
    <row r="87" spans="6:25" ht="15.6" hidden="1" customHeight="1" x14ac:dyDescent="0.2">
      <c r="F87" s="1577"/>
      <c r="G87" s="1569"/>
      <c r="H87" s="1569"/>
      <c r="I87" s="1569"/>
      <c r="J87" s="1569"/>
      <c r="K87" s="1569"/>
      <c r="L87" s="1569"/>
      <c r="M87" s="1569"/>
      <c r="N87" s="1569"/>
      <c r="O87" s="1570"/>
      <c r="P87" s="1574" t="s">
        <v>190</v>
      </c>
      <c r="Q87" s="1575"/>
      <c r="R87" s="1576"/>
      <c r="S87" s="1577" t="s">
        <v>190</v>
      </c>
      <c r="T87" s="1569"/>
      <c r="U87" s="1569"/>
      <c r="V87" s="1570"/>
      <c r="W87" s="1566"/>
      <c r="X87" s="1567"/>
      <c r="Y87" s="1568"/>
    </row>
    <row r="88" spans="6:25" ht="15.6" hidden="1" customHeight="1" x14ac:dyDescent="0.2">
      <c r="F88" s="1577"/>
      <c r="G88" s="1569"/>
      <c r="H88" s="1569"/>
      <c r="I88" s="1569"/>
      <c r="J88" s="1569"/>
      <c r="K88" s="1569"/>
      <c r="L88" s="1569"/>
      <c r="M88" s="1569"/>
      <c r="N88" s="1569"/>
      <c r="O88" s="1570"/>
      <c r="P88" s="1574" t="s">
        <v>190</v>
      </c>
      <c r="Q88" s="1575"/>
      <c r="R88" s="1576"/>
      <c r="S88" s="1577" t="s">
        <v>190</v>
      </c>
      <c r="T88" s="1569"/>
      <c r="U88" s="1569"/>
      <c r="V88" s="1570"/>
      <c r="W88" s="1566"/>
      <c r="X88" s="1567"/>
      <c r="Y88" s="1568"/>
    </row>
    <row r="89" spans="6:25" ht="15.6" hidden="1" customHeight="1" x14ac:dyDescent="0.2">
      <c r="F89" s="1577"/>
      <c r="G89" s="1569"/>
      <c r="H89" s="1569"/>
      <c r="I89" s="1569"/>
      <c r="J89" s="1569"/>
      <c r="K89" s="1569"/>
      <c r="L89" s="1569"/>
      <c r="M89" s="1569"/>
      <c r="N89" s="1569"/>
      <c r="O89" s="1570"/>
      <c r="P89" s="1574" t="s">
        <v>190</v>
      </c>
      <c r="Q89" s="1575"/>
      <c r="R89" s="1576"/>
      <c r="S89" s="1577" t="s">
        <v>190</v>
      </c>
      <c r="T89" s="1569"/>
      <c r="U89" s="1569"/>
      <c r="V89" s="1570"/>
      <c r="W89" s="1566"/>
      <c r="X89" s="1567"/>
      <c r="Y89" s="1568"/>
    </row>
    <row r="90" spans="6:25" ht="15.6" hidden="1" customHeight="1" x14ac:dyDescent="0.2">
      <c r="F90" s="1577"/>
      <c r="G90" s="1569"/>
      <c r="H90" s="1569"/>
      <c r="I90" s="1569"/>
      <c r="J90" s="1569"/>
      <c r="K90" s="1569"/>
      <c r="L90" s="1569"/>
      <c r="M90" s="1569"/>
      <c r="N90" s="1569"/>
      <c r="O90" s="1570"/>
      <c r="P90" s="1574" t="s">
        <v>190</v>
      </c>
      <c r="Q90" s="1575"/>
      <c r="R90" s="1576"/>
      <c r="S90" s="1577" t="s">
        <v>190</v>
      </c>
      <c r="T90" s="1569"/>
      <c r="U90" s="1569"/>
      <c r="V90" s="1570"/>
      <c r="W90" s="1566"/>
      <c r="X90" s="1567"/>
      <c r="Y90" s="1568"/>
    </row>
    <row r="91" spans="6:25" ht="15.6" hidden="1" customHeight="1" x14ac:dyDescent="0.2">
      <c r="F91" s="1577"/>
      <c r="G91" s="1569"/>
      <c r="H91" s="1569"/>
      <c r="I91" s="1569"/>
      <c r="J91" s="1569"/>
      <c r="K91" s="1569"/>
      <c r="L91" s="1569"/>
      <c r="M91" s="1569"/>
      <c r="N91" s="1569"/>
      <c r="O91" s="1570"/>
      <c r="P91" s="1574" t="s">
        <v>190</v>
      </c>
      <c r="Q91" s="1575"/>
      <c r="R91" s="1576"/>
      <c r="S91" s="1577" t="s">
        <v>190</v>
      </c>
      <c r="T91" s="1569"/>
      <c r="U91" s="1569"/>
      <c r="V91" s="1570"/>
      <c r="W91" s="1566"/>
      <c r="X91" s="1567"/>
      <c r="Y91" s="1568"/>
    </row>
    <row r="92" spans="6:25" ht="15.6" hidden="1" customHeight="1" x14ac:dyDescent="0.2">
      <c r="F92" s="1577"/>
      <c r="G92" s="1569"/>
      <c r="H92" s="1569"/>
      <c r="I92" s="1569"/>
      <c r="J92" s="1569"/>
      <c r="K92" s="1569"/>
      <c r="L92" s="1569"/>
      <c r="M92" s="1569"/>
      <c r="N92" s="1569"/>
      <c r="O92" s="1570"/>
      <c r="P92" s="1574" t="s">
        <v>190</v>
      </c>
      <c r="Q92" s="1575"/>
      <c r="R92" s="1576"/>
      <c r="S92" s="1577" t="s">
        <v>190</v>
      </c>
      <c r="T92" s="1569"/>
      <c r="U92" s="1569"/>
      <c r="V92" s="1570"/>
      <c r="W92" s="1566"/>
      <c r="X92" s="1567"/>
      <c r="Y92" s="1568"/>
    </row>
    <row r="93" spans="6:25" ht="15.6" hidden="1" customHeight="1" x14ac:dyDescent="0.2">
      <c r="F93" s="1577"/>
      <c r="G93" s="1569"/>
      <c r="H93" s="1569"/>
      <c r="I93" s="1569"/>
      <c r="J93" s="1569"/>
      <c r="K93" s="1569"/>
      <c r="L93" s="1569"/>
      <c r="M93" s="1569"/>
      <c r="N93" s="1569"/>
      <c r="O93" s="1570"/>
      <c r="P93" s="1574" t="s">
        <v>190</v>
      </c>
      <c r="Q93" s="1575"/>
      <c r="R93" s="1576"/>
      <c r="S93" s="1577" t="s">
        <v>190</v>
      </c>
      <c r="T93" s="1569"/>
      <c r="U93" s="1569"/>
      <c r="V93" s="1570"/>
      <c r="W93" s="1566"/>
      <c r="X93" s="1567"/>
      <c r="Y93" s="1568"/>
    </row>
    <row r="94" spans="6:25" ht="15.6" hidden="1" customHeight="1" x14ac:dyDescent="0.2">
      <c r="F94" s="1577"/>
      <c r="G94" s="1569"/>
      <c r="H94" s="1569"/>
      <c r="I94" s="1569"/>
      <c r="J94" s="1569"/>
      <c r="K94" s="1569"/>
      <c r="L94" s="1569"/>
      <c r="M94" s="1569"/>
      <c r="N94" s="1569"/>
      <c r="O94" s="1570"/>
      <c r="P94" s="1574" t="s">
        <v>190</v>
      </c>
      <c r="Q94" s="1575"/>
      <c r="R94" s="1576"/>
      <c r="S94" s="1577" t="s">
        <v>190</v>
      </c>
      <c r="T94" s="1569"/>
      <c r="U94" s="1569"/>
      <c r="V94" s="1570"/>
      <c r="W94" s="1566"/>
      <c r="X94" s="1567"/>
      <c r="Y94" s="1568"/>
    </row>
    <row r="95" spans="6:25" ht="15.6" hidden="1" customHeight="1" x14ac:dyDescent="0.2">
      <c r="F95" s="1577"/>
      <c r="G95" s="1569"/>
      <c r="H95" s="1569"/>
      <c r="I95" s="1569"/>
      <c r="J95" s="1569"/>
      <c r="K95" s="1569"/>
      <c r="L95" s="1569"/>
      <c r="M95" s="1569"/>
      <c r="N95" s="1569"/>
      <c r="O95" s="1570"/>
      <c r="P95" s="1574" t="s">
        <v>190</v>
      </c>
      <c r="Q95" s="1575"/>
      <c r="R95" s="1576"/>
      <c r="S95" s="1577" t="s">
        <v>190</v>
      </c>
      <c r="T95" s="1569"/>
      <c r="U95" s="1569"/>
      <c r="V95" s="1570"/>
      <c r="W95" s="1566"/>
      <c r="X95" s="1567"/>
      <c r="Y95" s="1568"/>
    </row>
    <row r="96" spans="6:25" ht="15.6" hidden="1" customHeight="1" x14ac:dyDescent="0.2">
      <c r="F96" s="1577"/>
      <c r="G96" s="1569"/>
      <c r="H96" s="1569"/>
      <c r="I96" s="1569"/>
      <c r="J96" s="1569"/>
      <c r="K96" s="1569"/>
      <c r="L96" s="1569"/>
      <c r="M96" s="1569"/>
      <c r="N96" s="1569"/>
      <c r="O96" s="1570"/>
      <c r="P96" s="1574" t="s">
        <v>190</v>
      </c>
      <c r="Q96" s="1575"/>
      <c r="R96" s="1576"/>
      <c r="S96" s="1577" t="s">
        <v>190</v>
      </c>
      <c r="T96" s="1569"/>
      <c r="U96" s="1569"/>
      <c r="V96" s="1570"/>
      <c r="W96" s="1566"/>
      <c r="X96" s="1567"/>
      <c r="Y96" s="1568"/>
    </row>
    <row r="97" spans="6:25" ht="15.6" hidden="1" customHeight="1" x14ac:dyDescent="0.2">
      <c r="F97" s="1577"/>
      <c r="G97" s="1569"/>
      <c r="H97" s="1569"/>
      <c r="I97" s="1569"/>
      <c r="J97" s="1569"/>
      <c r="K97" s="1569"/>
      <c r="L97" s="1569"/>
      <c r="M97" s="1569"/>
      <c r="N97" s="1569"/>
      <c r="O97" s="1570"/>
      <c r="P97" s="1574" t="s">
        <v>190</v>
      </c>
      <c r="Q97" s="1575"/>
      <c r="R97" s="1576"/>
      <c r="S97" s="1577" t="s">
        <v>190</v>
      </c>
      <c r="T97" s="1569"/>
      <c r="U97" s="1569"/>
      <c r="V97" s="1570"/>
      <c r="W97" s="1566"/>
      <c r="X97" s="1567"/>
      <c r="Y97" s="1568"/>
    </row>
    <row r="98" spans="6:25" ht="15.6" hidden="1" customHeight="1" x14ac:dyDescent="0.2">
      <c r="F98" s="1577"/>
      <c r="G98" s="1569"/>
      <c r="H98" s="1569"/>
      <c r="I98" s="1569"/>
      <c r="J98" s="1569"/>
      <c r="K98" s="1569"/>
      <c r="L98" s="1569"/>
      <c r="M98" s="1569"/>
      <c r="N98" s="1569"/>
      <c r="O98" s="1570"/>
      <c r="P98" s="1574" t="s">
        <v>190</v>
      </c>
      <c r="Q98" s="1575"/>
      <c r="R98" s="1576"/>
      <c r="S98" s="1577" t="s">
        <v>190</v>
      </c>
      <c r="T98" s="1569"/>
      <c r="U98" s="1569"/>
      <c r="V98" s="1570"/>
      <c r="W98" s="1566"/>
      <c r="X98" s="1567"/>
      <c r="Y98" s="1568"/>
    </row>
    <row r="99" spans="6:25" ht="15.6" hidden="1" customHeight="1" x14ac:dyDescent="0.2">
      <c r="F99" s="1577"/>
      <c r="G99" s="1569"/>
      <c r="H99" s="1569"/>
      <c r="I99" s="1569"/>
      <c r="J99" s="1569"/>
      <c r="K99" s="1569"/>
      <c r="L99" s="1569"/>
      <c r="M99" s="1569"/>
      <c r="N99" s="1569"/>
      <c r="O99" s="1570"/>
      <c r="P99" s="1574" t="s">
        <v>190</v>
      </c>
      <c r="Q99" s="1575"/>
      <c r="R99" s="1576"/>
      <c r="S99" s="1577" t="s">
        <v>190</v>
      </c>
      <c r="T99" s="1569"/>
      <c r="U99" s="1569"/>
      <c r="V99" s="1570"/>
      <c r="W99" s="1566"/>
      <c r="X99" s="1567"/>
      <c r="Y99" s="1568"/>
    </row>
    <row r="100" spans="6:25" ht="15.6" hidden="1" customHeight="1" x14ac:dyDescent="0.2">
      <c r="F100" s="1577"/>
      <c r="G100" s="1569"/>
      <c r="H100" s="1569"/>
      <c r="I100" s="1569"/>
      <c r="J100" s="1569"/>
      <c r="K100" s="1569"/>
      <c r="L100" s="1569"/>
      <c r="M100" s="1569"/>
      <c r="N100" s="1569"/>
      <c r="O100" s="1570"/>
      <c r="P100" s="1574" t="s">
        <v>190</v>
      </c>
      <c r="Q100" s="1575"/>
      <c r="R100" s="1576"/>
      <c r="S100" s="1577" t="s">
        <v>190</v>
      </c>
      <c r="T100" s="1569"/>
      <c r="U100" s="1569"/>
      <c r="V100" s="1570"/>
      <c r="W100" s="1566"/>
      <c r="X100" s="1567"/>
      <c r="Y100" s="1568"/>
    </row>
    <row r="101" spans="6:25" ht="15.6" hidden="1" customHeight="1" x14ac:dyDescent="0.2">
      <c r="F101" s="1577"/>
      <c r="G101" s="1569"/>
      <c r="H101" s="1569"/>
      <c r="I101" s="1569"/>
      <c r="J101" s="1569"/>
      <c r="K101" s="1569"/>
      <c r="L101" s="1569"/>
      <c r="M101" s="1569"/>
      <c r="N101" s="1569"/>
      <c r="O101" s="1570"/>
      <c r="P101" s="1574" t="s">
        <v>190</v>
      </c>
      <c r="Q101" s="1575"/>
      <c r="R101" s="1576"/>
      <c r="S101" s="1577" t="s">
        <v>190</v>
      </c>
      <c r="T101" s="1569"/>
      <c r="U101" s="1569"/>
      <c r="V101" s="1570"/>
      <c r="W101" s="1566"/>
      <c r="X101" s="1567"/>
      <c r="Y101" s="1568"/>
    </row>
    <row r="102" spans="6:25" ht="15.6" hidden="1" customHeight="1" x14ac:dyDescent="0.2">
      <c r="F102" s="1577"/>
      <c r="G102" s="1569"/>
      <c r="H102" s="1569"/>
      <c r="I102" s="1569"/>
      <c r="J102" s="1569"/>
      <c r="K102" s="1569"/>
      <c r="L102" s="1569"/>
      <c r="M102" s="1569"/>
      <c r="N102" s="1569"/>
      <c r="O102" s="1570"/>
      <c r="P102" s="1574" t="s">
        <v>190</v>
      </c>
      <c r="Q102" s="1575"/>
      <c r="R102" s="1576"/>
      <c r="S102" s="1577" t="s">
        <v>190</v>
      </c>
      <c r="T102" s="1569"/>
      <c r="U102" s="1569"/>
      <c r="V102" s="1570"/>
      <c r="W102" s="1566"/>
      <c r="X102" s="1567"/>
      <c r="Y102" s="1568"/>
    </row>
    <row r="103" spans="6:25" ht="15.6" hidden="1" customHeight="1" x14ac:dyDescent="0.2">
      <c r="F103" s="1577"/>
      <c r="G103" s="1569"/>
      <c r="H103" s="1569"/>
      <c r="I103" s="1569"/>
      <c r="J103" s="1569"/>
      <c r="K103" s="1569"/>
      <c r="L103" s="1569"/>
      <c r="M103" s="1569"/>
      <c r="N103" s="1569"/>
      <c r="O103" s="1570"/>
      <c r="P103" s="1574" t="s">
        <v>190</v>
      </c>
      <c r="Q103" s="1575"/>
      <c r="R103" s="1576"/>
      <c r="S103" s="1577" t="s">
        <v>190</v>
      </c>
      <c r="T103" s="1569"/>
      <c r="U103" s="1569"/>
      <c r="V103" s="1570"/>
      <c r="W103" s="1566"/>
      <c r="X103" s="1567"/>
      <c r="Y103" s="1568"/>
    </row>
    <row r="104" spans="6:25" ht="15.6" hidden="1" customHeight="1" x14ac:dyDescent="0.2">
      <c r="F104" s="1577"/>
      <c r="G104" s="1569"/>
      <c r="H104" s="1569"/>
      <c r="I104" s="1569"/>
      <c r="J104" s="1569"/>
      <c r="K104" s="1569"/>
      <c r="L104" s="1569"/>
      <c r="M104" s="1569"/>
      <c r="N104" s="1569"/>
      <c r="O104" s="1570"/>
      <c r="P104" s="1574" t="s">
        <v>190</v>
      </c>
      <c r="Q104" s="1575"/>
      <c r="R104" s="1576"/>
      <c r="S104" s="1577" t="s">
        <v>190</v>
      </c>
      <c r="T104" s="1569"/>
      <c r="U104" s="1569"/>
      <c r="V104" s="1570"/>
      <c r="W104" s="1566"/>
      <c r="X104" s="1567"/>
      <c r="Y104" s="1568"/>
    </row>
    <row r="105" spans="6:25" ht="15.6" hidden="1" customHeight="1" x14ac:dyDescent="0.2">
      <c r="F105" s="1577"/>
      <c r="G105" s="1569"/>
      <c r="H105" s="1569"/>
      <c r="I105" s="1569"/>
      <c r="J105" s="1569"/>
      <c r="K105" s="1569"/>
      <c r="L105" s="1569"/>
      <c r="M105" s="1569"/>
      <c r="N105" s="1569"/>
      <c r="O105" s="1570"/>
      <c r="P105" s="1574" t="s">
        <v>190</v>
      </c>
      <c r="Q105" s="1575"/>
      <c r="R105" s="1576"/>
      <c r="S105" s="1577" t="s">
        <v>190</v>
      </c>
      <c r="T105" s="1569"/>
      <c r="U105" s="1569"/>
      <c r="V105" s="1570"/>
      <c r="W105" s="1566"/>
      <c r="X105" s="1567"/>
      <c r="Y105" s="1568"/>
    </row>
    <row r="106" spans="6:25" ht="15.6" hidden="1" customHeight="1" x14ac:dyDescent="0.2">
      <c r="F106" s="1577"/>
      <c r="G106" s="1569"/>
      <c r="H106" s="1569"/>
      <c r="I106" s="1569"/>
      <c r="J106" s="1569"/>
      <c r="K106" s="1569"/>
      <c r="L106" s="1569"/>
      <c r="M106" s="1569"/>
      <c r="N106" s="1569"/>
      <c r="O106" s="1570"/>
      <c r="P106" s="1574" t="s">
        <v>190</v>
      </c>
      <c r="Q106" s="1575"/>
      <c r="R106" s="1576"/>
      <c r="S106" s="1577" t="s">
        <v>190</v>
      </c>
      <c r="T106" s="1569"/>
      <c r="U106" s="1569"/>
      <c r="V106" s="1570"/>
      <c r="W106" s="1566"/>
      <c r="X106" s="1567"/>
      <c r="Y106" s="1568"/>
    </row>
    <row r="107" spans="6:25" ht="15.6" hidden="1" customHeight="1" x14ac:dyDescent="0.2">
      <c r="F107" s="1577"/>
      <c r="G107" s="1569"/>
      <c r="H107" s="1569"/>
      <c r="I107" s="1569"/>
      <c r="J107" s="1569"/>
      <c r="K107" s="1569"/>
      <c r="L107" s="1569"/>
      <c r="M107" s="1569"/>
      <c r="N107" s="1569"/>
      <c r="O107" s="1570"/>
      <c r="P107" s="1574" t="s">
        <v>190</v>
      </c>
      <c r="Q107" s="1575"/>
      <c r="R107" s="1576"/>
      <c r="S107" s="1577" t="s">
        <v>190</v>
      </c>
      <c r="T107" s="1569"/>
      <c r="U107" s="1569"/>
      <c r="V107" s="1570"/>
      <c r="W107" s="1566"/>
      <c r="X107" s="1567"/>
      <c r="Y107" s="1568"/>
    </row>
    <row r="108" spans="6:25" ht="15.6" hidden="1" customHeight="1" x14ac:dyDescent="0.2">
      <c r="F108" s="1577"/>
      <c r="G108" s="1569"/>
      <c r="H108" s="1569"/>
      <c r="I108" s="1569"/>
      <c r="J108" s="1569"/>
      <c r="K108" s="1569"/>
      <c r="L108" s="1569"/>
      <c r="M108" s="1569"/>
      <c r="N108" s="1569"/>
      <c r="O108" s="1570"/>
      <c r="P108" s="1574" t="s">
        <v>190</v>
      </c>
      <c r="Q108" s="1575"/>
      <c r="R108" s="1576"/>
      <c r="S108" s="1577" t="s">
        <v>190</v>
      </c>
      <c r="T108" s="1569"/>
      <c r="U108" s="1569"/>
      <c r="V108" s="1570"/>
      <c r="W108" s="1566"/>
      <c r="X108" s="1567"/>
      <c r="Y108" s="1568"/>
    </row>
    <row r="109" spans="6:25" ht="15.6" hidden="1" customHeight="1" x14ac:dyDescent="0.2">
      <c r="F109" s="1577"/>
      <c r="G109" s="1569"/>
      <c r="H109" s="1569"/>
      <c r="I109" s="1569"/>
      <c r="J109" s="1569"/>
      <c r="K109" s="1569"/>
      <c r="L109" s="1569"/>
      <c r="M109" s="1569"/>
      <c r="N109" s="1569"/>
      <c r="O109" s="1570"/>
      <c r="P109" s="1574" t="s">
        <v>190</v>
      </c>
      <c r="Q109" s="1575"/>
      <c r="R109" s="1576"/>
      <c r="S109" s="1577" t="s">
        <v>190</v>
      </c>
      <c r="T109" s="1569"/>
      <c r="U109" s="1569"/>
      <c r="V109" s="1570"/>
      <c r="W109" s="1566"/>
      <c r="X109" s="1567"/>
      <c r="Y109" s="1568"/>
    </row>
    <row r="110" spans="6:25" ht="15.6" hidden="1" customHeight="1" thickBot="1" x14ac:dyDescent="0.25">
      <c r="F110" s="1571" t="s">
        <v>75</v>
      </c>
      <c r="G110" s="1572"/>
      <c r="H110" s="1572"/>
      <c r="I110" s="1572"/>
      <c r="J110" s="1572"/>
      <c r="K110" s="1572"/>
      <c r="L110" s="1572"/>
      <c r="M110" s="1572"/>
      <c r="N110" s="1572"/>
      <c r="O110" s="1572"/>
      <c r="P110" s="1572"/>
      <c r="Q110" s="1572"/>
      <c r="R110" s="1572"/>
      <c r="S110" s="1572"/>
      <c r="T110" s="1572"/>
      <c r="U110" s="1572"/>
      <c r="V110" s="1572"/>
      <c r="W110" s="1572"/>
      <c r="X110" s="1572"/>
      <c r="Y110" s="1573"/>
    </row>
    <row r="111" spans="6:25" ht="15.6" hidden="1" customHeight="1" x14ac:dyDescent="0.2">
      <c r="F111" s="1563" t="s">
        <v>258</v>
      </c>
      <c r="G111" s="1564"/>
      <c r="H111" s="1564"/>
      <c r="I111" s="1564"/>
      <c r="J111" s="1564"/>
      <c r="K111" s="1564"/>
      <c r="L111" s="1564" t="s">
        <v>259</v>
      </c>
      <c r="M111" s="1564"/>
      <c r="N111" s="1564"/>
      <c r="O111" s="1565"/>
      <c r="P111" s="1588" t="s">
        <v>6</v>
      </c>
      <c r="Q111" s="1589"/>
      <c r="R111" s="1590"/>
      <c r="S111" s="1563" t="s">
        <v>247</v>
      </c>
      <c r="T111" s="1564"/>
      <c r="U111" s="1564" t="s">
        <v>249</v>
      </c>
      <c r="V111" s="1565"/>
      <c r="W111" s="1560" t="s">
        <v>70</v>
      </c>
      <c r="X111" s="1561"/>
      <c r="Y111" s="1562"/>
    </row>
    <row r="112" spans="6:25" ht="15.6" hidden="1" customHeight="1" x14ac:dyDescent="0.2">
      <c r="F112" s="1577"/>
      <c r="G112" s="1569"/>
      <c r="H112" s="1569"/>
      <c r="I112" s="1569"/>
      <c r="J112" s="1569"/>
      <c r="K112" s="1569"/>
      <c r="L112" s="1569"/>
      <c r="M112" s="1569"/>
      <c r="N112" s="1569"/>
      <c r="O112" s="1570"/>
      <c r="P112" s="1574" t="s">
        <v>190</v>
      </c>
      <c r="Q112" s="1575"/>
      <c r="R112" s="1576"/>
      <c r="S112" s="1577" t="s">
        <v>190</v>
      </c>
      <c r="T112" s="1569"/>
      <c r="U112" s="1569"/>
      <c r="V112" s="1570"/>
      <c r="W112" s="1566"/>
      <c r="X112" s="1567"/>
      <c r="Y112" s="1568"/>
    </row>
    <row r="113" spans="6:25" ht="15.6" hidden="1" customHeight="1" x14ac:dyDescent="0.2">
      <c r="F113" s="1577"/>
      <c r="G113" s="1569"/>
      <c r="H113" s="1569"/>
      <c r="I113" s="1569"/>
      <c r="J113" s="1569"/>
      <c r="K113" s="1569"/>
      <c r="L113" s="1569"/>
      <c r="M113" s="1569"/>
      <c r="N113" s="1569"/>
      <c r="O113" s="1570"/>
      <c r="P113" s="1574" t="s">
        <v>190</v>
      </c>
      <c r="Q113" s="1575"/>
      <c r="R113" s="1576"/>
      <c r="S113" s="1577" t="s">
        <v>190</v>
      </c>
      <c r="T113" s="1569"/>
      <c r="U113" s="1569"/>
      <c r="V113" s="1570"/>
      <c r="W113" s="1566"/>
      <c r="X113" s="1567"/>
      <c r="Y113" s="1568"/>
    </row>
    <row r="114" spans="6:25" ht="15.6" hidden="1" customHeight="1" x14ac:dyDescent="0.2">
      <c r="F114" s="1577"/>
      <c r="G114" s="1569"/>
      <c r="H114" s="1569"/>
      <c r="I114" s="1569"/>
      <c r="J114" s="1569"/>
      <c r="K114" s="1569"/>
      <c r="L114" s="1569"/>
      <c r="M114" s="1569"/>
      <c r="N114" s="1569"/>
      <c r="O114" s="1570"/>
      <c r="P114" s="1574" t="s">
        <v>190</v>
      </c>
      <c r="Q114" s="1575"/>
      <c r="R114" s="1576"/>
      <c r="S114" s="1577" t="s">
        <v>190</v>
      </c>
      <c r="T114" s="1569"/>
      <c r="U114" s="1569"/>
      <c r="V114" s="1570"/>
      <c r="W114" s="1566"/>
      <c r="X114" s="1567"/>
      <c r="Y114" s="1568"/>
    </row>
    <row r="115" spans="6:25" ht="15.6" hidden="1" customHeight="1" x14ac:dyDescent="0.2">
      <c r="F115" s="1577"/>
      <c r="G115" s="1569"/>
      <c r="H115" s="1569"/>
      <c r="I115" s="1569"/>
      <c r="J115" s="1569"/>
      <c r="K115" s="1569"/>
      <c r="L115" s="1569"/>
      <c r="M115" s="1569"/>
      <c r="N115" s="1569"/>
      <c r="O115" s="1570"/>
      <c r="P115" s="1574" t="s">
        <v>190</v>
      </c>
      <c r="Q115" s="1575"/>
      <c r="R115" s="1576"/>
      <c r="S115" s="1577" t="s">
        <v>190</v>
      </c>
      <c r="T115" s="1569"/>
      <c r="U115" s="1569"/>
      <c r="V115" s="1570"/>
      <c r="W115" s="1566"/>
      <c r="X115" s="1567"/>
      <c r="Y115" s="1568"/>
    </row>
    <row r="116" spans="6:25" ht="15.6" hidden="1" customHeight="1" x14ac:dyDescent="0.2">
      <c r="F116" s="1577"/>
      <c r="G116" s="1569"/>
      <c r="H116" s="1569"/>
      <c r="I116" s="1569"/>
      <c r="J116" s="1569"/>
      <c r="K116" s="1569"/>
      <c r="L116" s="1569"/>
      <c r="M116" s="1569"/>
      <c r="N116" s="1569"/>
      <c r="O116" s="1570"/>
      <c r="P116" s="1574" t="s">
        <v>190</v>
      </c>
      <c r="Q116" s="1575"/>
      <c r="R116" s="1576"/>
      <c r="S116" s="1577" t="s">
        <v>190</v>
      </c>
      <c r="T116" s="1569"/>
      <c r="U116" s="1569"/>
      <c r="V116" s="1570"/>
      <c r="W116" s="1566"/>
      <c r="X116" s="1567"/>
      <c r="Y116" s="1568"/>
    </row>
    <row r="117" spans="6:25" ht="15.6" hidden="1" customHeight="1" x14ac:dyDescent="0.2">
      <c r="F117" s="1577"/>
      <c r="G117" s="1569"/>
      <c r="H117" s="1569"/>
      <c r="I117" s="1569"/>
      <c r="J117" s="1569"/>
      <c r="K117" s="1569"/>
      <c r="L117" s="1569"/>
      <c r="M117" s="1569"/>
      <c r="N117" s="1569"/>
      <c r="O117" s="1570"/>
      <c r="P117" s="1574" t="s">
        <v>190</v>
      </c>
      <c r="Q117" s="1575"/>
      <c r="R117" s="1576"/>
      <c r="S117" s="1577" t="s">
        <v>190</v>
      </c>
      <c r="T117" s="1569"/>
      <c r="U117" s="1569"/>
      <c r="V117" s="1570"/>
      <c r="W117" s="1566"/>
      <c r="X117" s="1567"/>
      <c r="Y117" s="1568"/>
    </row>
    <row r="118" spans="6:25" ht="15.6" hidden="1" customHeight="1" x14ac:dyDescent="0.2">
      <c r="F118" s="1577"/>
      <c r="G118" s="1569"/>
      <c r="H118" s="1569"/>
      <c r="I118" s="1569"/>
      <c r="J118" s="1569"/>
      <c r="K118" s="1569"/>
      <c r="L118" s="1569"/>
      <c r="M118" s="1569"/>
      <c r="N118" s="1569"/>
      <c r="O118" s="1570"/>
      <c r="P118" s="1574" t="s">
        <v>190</v>
      </c>
      <c r="Q118" s="1575"/>
      <c r="R118" s="1576"/>
      <c r="S118" s="1577" t="s">
        <v>190</v>
      </c>
      <c r="T118" s="1569"/>
      <c r="U118" s="1569"/>
      <c r="V118" s="1570"/>
      <c r="W118" s="1566"/>
      <c r="X118" s="1567"/>
      <c r="Y118" s="1568"/>
    </row>
    <row r="119" spans="6:25" ht="15.6" hidden="1" customHeight="1" x14ac:dyDescent="0.2">
      <c r="F119" s="1577"/>
      <c r="G119" s="1569"/>
      <c r="H119" s="1569"/>
      <c r="I119" s="1569"/>
      <c r="J119" s="1569"/>
      <c r="K119" s="1569"/>
      <c r="L119" s="1569"/>
      <c r="M119" s="1569"/>
      <c r="N119" s="1569"/>
      <c r="O119" s="1570"/>
      <c r="P119" s="1574" t="s">
        <v>190</v>
      </c>
      <c r="Q119" s="1575"/>
      <c r="R119" s="1576"/>
      <c r="S119" s="1577" t="s">
        <v>190</v>
      </c>
      <c r="T119" s="1569"/>
      <c r="U119" s="1569"/>
      <c r="V119" s="1570"/>
      <c r="W119" s="1566"/>
      <c r="X119" s="1567"/>
      <c r="Y119" s="1568"/>
    </row>
    <row r="120" spans="6:25" ht="15.6" hidden="1" customHeight="1" x14ac:dyDescent="0.2">
      <c r="F120" s="1577"/>
      <c r="G120" s="1569"/>
      <c r="H120" s="1569"/>
      <c r="I120" s="1569"/>
      <c r="J120" s="1569"/>
      <c r="K120" s="1569"/>
      <c r="L120" s="1569"/>
      <c r="M120" s="1569"/>
      <c r="N120" s="1569"/>
      <c r="O120" s="1570"/>
      <c r="P120" s="1574" t="s">
        <v>190</v>
      </c>
      <c r="Q120" s="1575"/>
      <c r="R120" s="1576"/>
      <c r="S120" s="1577" t="s">
        <v>190</v>
      </c>
      <c r="T120" s="1569"/>
      <c r="U120" s="1569"/>
      <c r="V120" s="1570"/>
      <c r="W120" s="1566"/>
      <c r="X120" s="1567"/>
      <c r="Y120" s="1568"/>
    </row>
    <row r="121" spans="6:25" ht="15.6" hidden="1" customHeight="1" x14ac:dyDescent="0.2">
      <c r="F121" s="1577"/>
      <c r="G121" s="1569"/>
      <c r="H121" s="1569"/>
      <c r="I121" s="1569"/>
      <c r="J121" s="1569"/>
      <c r="K121" s="1569"/>
      <c r="L121" s="1569"/>
      <c r="M121" s="1569"/>
      <c r="N121" s="1569"/>
      <c r="O121" s="1570"/>
      <c r="P121" s="1574"/>
      <c r="Q121" s="1575"/>
      <c r="R121" s="1576"/>
      <c r="S121" s="1577" t="s">
        <v>190</v>
      </c>
      <c r="T121" s="1569"/>
      <c r="U121" s="1569"/>
      <c r="V121" s="1570"/>
      <c r="W121" s="1566"/>
      <c r="X121" s="1567"/>
      <c r="Y121" s="1568"/>
    </row>
    <row r="122" spans="6:25" ht="15.6" hidden="1" customHeight="1" x14ac:dyDescent="0.2">
      <c r="F122" s="1577"/>
      <c r="G122" s="1569"/>
      <c r="H122" s="1569"/>
      <c r="I122" s="1569"/>
      <c r="J122" s="1569"/>
      <c r="K122" s="1569"/>
      <c r="L122" s="1569"/>
      <c r="M122" s="1569"/>
      <c r="N122" s="1569"/>
      <c r="O122" s="1570"/>
      <c r="P122" s="1574"/>
      <c r="Q122" s="1575"/>
      <c r="R122" s="1576"/>
      <c r="S122" s="1577" t="s">
        <v>190</v>
      </c>
      <c r="T122" s="1569"/>
      <c r="U122" s="1569"/>
      <c r="V122" s="1570"/>
      <c r="W122" s="1566"/>
      <c r="X122" s="1567"/>
      <c r="Y122" s="1568"/>
    </row>
    <row r="123" spans="6:25" ht="15.6" hidden="1" customHeight="1" x14ac:dyDescent="0.2">
      <c r="F123" s="1577"/>
      <c r="G123" s="1569"/>
      <c r="H123" s="1569"/>
      <c r="I123" s="1569"/>
      <c r="J123" s="1569"/>
      <c r="K123" s="1569"/>
      <c r="L123" s="1569"/>
      <c r="M123" s="1569"/>
      <c r="N123" s="1569"/>
      <c r="O123" s="1570"/>
      <c r="P123" s="1574" t="s">
        <v>190</v>
      </c>
      <c r="Q123" s="1575"/>
      <c r="R123" s="1576"/>
      <c r="S123" s="1577" t="s">
        <v>190</v>
      </c>
      <c r="T123" s="1569"/>
      <c r="U123" s="1569"/>
      <c r="V123" s="1570"/>
      <c r="W123" s="1566"/>
      <c r="X123" s="1567"/>
      <c r="Y123" s="1568"/>
    </row>
    <row r="124" spans="6:25" ht="15.6" hidden="1" customHeight="1" x14ac:dyDescent="0.2">
      <c r="F124" s="1577"/>
      <c r="G124" s="1569"/>
      <c r="H124" s="1569"/>
      <c r="I124" s="1569"/>
      <c r="J124" s="1569"/>
      <c r="K124" s="1569"/>
      <c r="L124" s="1569"/>
      <c r="M124" s="1569"/>
      <c r="N124" s="1569"/>
      <c r="O124" s="1570"/>
      <c r="P124" s="1574" t="s">
        <v>190</v>
      </c>
      <c r="Q124" s="1575"/>
      <c r="R124" s="1576"/>
      <c r="S124" s="1577" t="s">
        <v>190</v>
      </c>
      <c r="T124" s="1569"/>
      <c r="U124" s="1569"/>
      <c r="V124" s="1570"/>
      <c r="W124" s="1566"/>
      <c r="X124" s="1567"/>
      <c r="Y124" s="1568"/>
    </row>
    <row r="125" spans="6:25" ht="15.6" hidden="1" customHeight="1" x14ac:dyDescent="0.2">
      <c r="F125" s="1577"/>
      <c r="G125" s="1569"/>
      <c r="H125" s="1569"/>
      <c r="I125" s="1569"/>
      <c r="J125" s="1569"/>
      <c r="K125" s="1569"/>
      <c r="L125" s="1569"/>
      <c r="M125" s="1569"/>
      <c r="N125" s="1569"/>
      <c r="O125" s="1570"/>
      <c r="P125" s="1574" t="s">
        <v>190</v>
      </c>
      <c r="Q125" s="1575"/>
      <c r="R125" s="1576"/>
      <c r="S125" s="1577" t="s">
        <v>190</v>
      </c>
      <c r="T125" s="1569"/>
      <c r="U125" s="1569"/>
      <c r="V125" s="1570"/>
      <c r="W125" s="1566"/>
      <c r="X125" s="1567"/>
      <c r="Y125" s="1568"/>
    </row>
    <row r="126" spans="6:25" ht="15.6" hidden="1" customHeight="1" x14ac:dyDescent="0.2">
      <c r="F126" s="1577"/>
      <c r="G126" s="1569"/>
      <c r="H126" s="1569"/>
      <c r="I126" s="1569"/>
      <c r="J126" s="1569"/>
      <c r="K126" s="1569"/>
      <c r="L126" s="1569"/>
      <c r="M126" s="1569"/>
      <c r="N126" s="1569"/>
      <c r="O126" s="1570"/>
      <c r="P126" s="1574" t="s">
        <v>190</v>
      </c>
      <c r="Q126" s="1575"/>
      <c r="R126" s="1576"/>
      <c r="S126" s="1577" t="s">
        <v>190</v>
      </c>
      <c r="T126" s="1569"/>
      <c r="U126" s="1569"/>
      <c r="V126" s="1570"/>
      <c r="W126" s="1566"/>
      <c r="X126" s="1567"/>
      <c r="Y126" s="1568"/>
    </row>
    <row r="127" spans="6:25" ht="15.6" hidden="1" customHeight="1" x14ac:dyDescent="0.2">
      <c r="F127" s="1577"/>
      <c r="G127" s="1569"/>
      <c r="H127" s="1569"/>
      <c r="I127" s="1569"/>
      <c r="J127" s="1569"/>
      <c r="K127" s="1569"/>
      <c r="L127" s="1569"/>
      <c r="M127" s="1569"/>
      <c r="N127" s="1569"/>
      <c r="O127" s="1570"/>
      <c r="P127" s="1574" t="s">
        <v>190</v>
      </c>
      <c r="Q127" s="1575"/>
      <c r="R127" s="1576"/>
      <c r="S127" s="1577" t="s">
        <v>190</v>
      </c>
      <c r="T127" s="1569"/>
      <c r="U127" s="1569"/>
      <c r="V127" s="1570"/>
      <c r="W127" s="1566"/>
      <c r="X127" s="1567"/>
      <c r="Y127" s="1568"/>
    </row>
    <row r="128" spans="6:25" ht="15.6" hidden="1" customHeight="1" x14ac:dyDescent="0.2">
      <c r="F128" s="1577"/>
      <c r="G128" s="1569"/>
      <c r="H128" s="1569"/>
      <c r="I128" s="1569"/>
      <c r="J128" s="1569"/>
      <c r="K128" s="1569"/>
      <c r="L128" s="1569"/>
      <c r="M128" s="1569"/>
      <c r="N128" s="1569"/>
      <c r="O128" s="1570"/>
      <c r="P128" s="1574" t="s">
        <v>190</v>
      </c>
      <c r="Q128" s="1575"/>
      <c r="R128" s="1576"/>
      <c r="S128" s="1577" t="s">
        <v>190</v>
      </c>
      <c r="T128" s="1569"/>
      <c r="U128" s="1569"/>
      <c r="V128" s="1570"/>
      <c r="W128" s="1566"/>
      <c r="X128" s="1567"/>
      <c r="Y128" s="1568"/>
    </row>
    <row r="129" spans="6:25" ht="15.6" hidden="1" customHeight="1" x14ac:dyDescent="0.2">
      <c r="F129" s="1577"/>
      <c r="G129" s="1569"/>
      <c r="H129" s="1569"/>
      <c r="I129" s="1569"/>
      <c r="J129" s="1569"/>
      <c r="K129" s="1569"/>
      <c r="L129" s="1569"/>
      <c r="M129" s="1569"/>
      <c r="N129" s="1569"/>
      <c r="O129" s="1570"/>
      <c r="P129" s="1574" t="s">
        <v>190</v>
      </c>
      <c r="Q129" s="1575"/>
      <c r="R129" s="1576"/>
      <c r="S129" s="1577" t="s">
        <v>190</v>
      </c>
      <c r="T129" s="1569"/>
      <c r="U129" s="1569"/>
      <c r="V129" s="1570"/>
      <c r="W129" s="1566"/>
      <c r="X129" s="1567"/>
      <c r="Y129" s="1568"/>
    </row>
    <row r="130" spans="6:25" ht="15.6" hidden="1" customHeight="1" x14ac:dyDescent="0.2">
      <c r="F130" s="1577"/>
      <c r="G130" s="1569"/>
      <c r="H130" s="1569"/>
      <c r="I130" s="1569"/>
      <c r="J130" s="1569"/>
      <c r="K130" s="1569"/>
      <c r="L130" s="1569"/>
      <c r="M130" s="1569"/>
      <c r="N130" s="1569"/>
      <c r="O130" s="1570"/>
      <c r="P130" s="1574" t="s">
        <v>190</v>
      </c>
      <c r="Q130" s="1575"/>
      <c r="R130" s="1576"/>
      <c r="S130" s="1577" t="s">
        <v>190</v>
      </c>
      <c r="T130" s="1569"/>
      <c r="U130" s="1569"/>
      <c r="V130" s="1570"/>
      <c r="W130" s="1566"/>
      <c r="X130" s="1567"/>
      <c r="Y130" s="1568"/>
    </row>
    <row r="131" spans="6:25" ht="15.6" hidden="1" customHeight="1" x14ac:dyDescent="0.2">
      <c r="F131" s="1577"/>
      <c r="G131" s="1569"/>
      <c r="H131" s="1569"/>
      <c r="I131" s="1569"/>
      <c r="J131" s="1569"/>
      <c r="K131" s="1569"/>
      <c r="L131" s="1569"/>
      <c r="M131" s="1569"/>
      <c r="N131" s="1569"/>
      <c r="O131" s="1570"/>
      <c r="P131" s="1574"/>
      <c r="Q131" s="1575"/>
      <c r="R131" s="1576"/>
      <c r="S131" s="1577" t="s">
        <v>190</v>
      </c>
      <c r="T131" s="1569"/>
      <c r="U131" s="1569"/>
      <c r="V131" s="1570"/>
      <c r="W131" s="1566"/>
      <c r="X131" s="1567"/>
      <c r="Y131" s="1568"/>
    </row>
    <row r="132" spans="6:25" ht="15.6" hidden="1" customHeight="1" x14ac:dyDescent="0.2">
      <c r="F132" s="1577"/>
      <c r="G132" s="1569"/>
      <c r="H132" s="1569"/>
      <c r="I132" s="1569"/>
      <c r="J132" s="1569"/>
      <c r="K132" s="1569"/>
      <c r="L132" s="1569"/>
      <c r="M132" s="1569"/>
      <c r="N132" s="1569"/>
      <c r="O132" s="1570"/>
      <c r="P132" s="1574"/>
      <c r="Q132" s="1575"/>
      <c r="R132" s="1576"/>
      <c r="S132" s="1577" t="s">
        <v>190</v>
      </c>
      <c r="T132" s="1569"/>
      <c r="U132" s="1569"/>
      <c r="V132" s="1570"/>
      <c r="W132" s="1566"/>
      <c r="X132" s="1567"/>
      <c r="Y132" s="1568"/>
    </row>
    <row r="133" spans="6:25" ht="15.6" hidden="1" customHeight="1" x14ac:dyDescent="0.2">
      <c r="F133" s="1577"/>
      <c r="G133" s="1569"/>
      <c r="H133" s="1569"/>
      <c r="I133" s="1569"/>
      <c r="J133" s="1569"/>
      <c r="K133" s="1569"/>
      <c r="L133" s="1569"/>
      <c r="M133" s="1569"/>
      <c r="N133" s="1569"/>
      <c r="O133" s="1570"/>
      <c r="P133" s="1574"/>
      <c r="Q133" s="1575"/>
      <c r="R133" s="1576"/>
      <c r="S133" s="1577" t="s">
        <v>190</v>
      </c>
      <c r="T133" s="1569"/>
      <c r="U133" s="1569"/>
      <c r="V133" s="1570"/>
      <c r="W133" s="1566"/>
      <c r="X133" s="1567"/>
      <c r="Y133" s="1568"/>
    </row>
    <row r="134" spans="6:25" ht="15.6" hidden="1" customHeight="1" x14ac:dyDescent="0.2">
      <c r="F134" s="1577"/>
      <c r="G134" s="1569"/>
      <c r="H134" s="1569"/>
      <c r="I134" s="1569"/>
      <c r="J134" s="1569"/>
      <c r="K134" s="1569"/>
      <c r="L134" s="1569"/>
      <c r="M134" s="1569"/>
      <c r="N134" s="1569"/>
      <c r="O134" s="1570"/>
      <c r="P134" s="1574"/>
      <c r="Q134" s="1575"/>
      <c r="R134" s="1576"/>
      <c r="S134" s="1577" t="s">
        <v>190</v>
      </c>
      <c r="T134" s="1569"/>
      <c r="U134" s="1569"/>
      <c r="V134" s="1570"/>
      <c r="W134" s="1566"/>
      <c r="X134" s="1567"/>
      <c r="Y134" s="1568"/>
    </row>
    <row r="135" spans="6:25" ht="15.6" hidden="1" customHeight="1" x14ac:dyDescent="0.2">
      <c r="F135" s="1577"/>
      <c r="G135" s="1569"/>
      <c r="H135" s="1569"/>
      <c r="I135" s="1569"/>
      <c r="J135" s="1569"/>
      <c r="K135" s="1569"/>
      <c r="L135" s="1569"/>
      <c r="M135" s="1569"/>
      <c r="N135" s="1569"/>
      <c r="O135" s="1570"/>
      <c r="P135" s="1574"/>
      <c r="Q135" s="1575"/>
      <c r="R135" s="1576"/>
      <c r="S135" s="1577" t="s">
        <v>190</v>
      </c>
      <c r="T135" s="1569"/>
      <c r="U135" s="1569"/>
      <c r="V135" s="1570"/>
      <c r="W135" s="1566"/>
      <c r="X135" s="1567"/>
      <c r="Y135" s="1568"/>
    </row>
    <row r="136" spans="6:25" ht="15.6" hidden="1" customHeight="1" x14ac:dyDescent="0.2">
      <c r="F136" s="1577"/>
      <c r="G136" s="1569"/>
      <c r="H136" s="1569"/>
      <c r="I136" s="1569"/>
      <c r="J136" s="1569"/>
      <c r="K136" s="1569"/>
      <c r="L136" s="1569"/>
      <c r="M136" s="1569"/>
      <c r="N136" s="1569"/>
      <c r="O136" s="1570"/>
      <c r="P136" s="1574"/>
      <c r="Q136" s="1575"/>
      <c r="R136" s="1576"/>
      <c r="S136" s="1577" t="s">
        <v>190</v>
      </c>
      <c r="T136" s="1569"/>
      <c r="U136" s="1569"/>
      <c r="V136" s="1570"/>
      <c r="W136" s="1566"/>
      <c r="X136" s="1567"/>
      <c r="Y136" s="1568"/>
    </row>
    <row r="137" spans="6:25" ht="15.6" hidden="1" customHeight="1" x14ac:dyDescent="0.2">
      <c r="F137" s="1577"/>
      <c r="G137" s="1569"/>
      <c r="H137" s="1569"/>
      <c r="I137" s="1569"/>
      <c r="J137" s="1569"/>
      <c r="K137" s="1569"/>
      <c r="L137" s="1569"/>
      <c r="M137" s="1569"/>
      <c r="N137" s="1569"/>
      <c r="O137" s="1570"/>
      <c r="P137" s="1574"/>
      <c r="Q137" s="1575"/>
      <c r="R137" s="1576"/>
      <c r="S137" s="1577" t="s">
        <v>190</v>
      </c>
      <c r="T137" s="1569"/>
      <c r="U137" s="1569"/>
      <c r="V137" s="1570"/>
      <c r="W137" s="1566"/>
      <c r="X137" s="1567"/>
      <c r="Y137" s="1568"/>
    </row>
    <row r="138" spans="6:25" ht="15.6" hidden="1" customHeight="1" x14ac:dyDescent="0.2">
      <c r="F138" s="1577"/>
      <c r="G138" s="1569"/>
      <c r="H138" s="1569"/>
      <c r="I138" s="1569"/>
      <c r="J138" s="1569"/>
      <c r="K138" s="1569"/>
      <c r="L138" s="1569"/>
      <c r="M138" s="1569"/>
      <c r="N138" s="1569"/>
      <c r="O138" s="1570"/>
      <c r="P138" s="1574" t="s">
        <v>190</v>
      </c>
      <c r="Q138" s="1575"/>
      <c r="R138" s="1576"/>
      <c r="S138" s="1577" t="s">
        <v>190</v>
      </c>
      <c r="T138" s="1569"/>
      <c r="U138" s="1569"/>
      <c r="V138" s="1570"/>
      <c r="W138" s="1566"/>
      <c r="X138" s="1567"/>
      <c r="Y138" s="1568"/>
    </row>
    <row r="139" spans="6:25" ht="15.6" hidden="1" customHeight="1" x14ac:dyDescent="0.2">
      <c r="F139" s="1577"/>
      <c r="G139" s="1569"/>
      <c r="H139" s="1569"/>
      <c r="I139" s="1569"/>
      <c r="J139" s="1569"/>
      <c r="K139" s="1569"/>
      <c r="L139" s="1569"/>
      <c r="M139" s="1569"/>
      <c r="N139" s="1569"/>
      <c r="O139" s="1570"/>
      <c r="P139" s="1574" t="s">
        <v>190</v>
      </c>
      <c r="Q139" s="1575"/>
      <c r="R139" s="1576"/>
      <c r="S139" s="1577" t="s">
        <v>190</v>
      </c>
      <c r="T139" s="1569"/>
      <c r="U139" s="1569"/>
      <c r="V139" s="1570"/>
      <c r="W139" s="1566"/>
      <c r="X139" s="1567"/>
      <c r="Y139" s="1568"/>
    </row>
    <row r="140" spans="6:25" ht="15.6" hidden="1" customHeight="1" x14ac:dyDescent="0.2">
      <c r="F140" s="1577"/>
      <c r="G140" s="1569"/>
      <c r="H140" s="1569"/>
      <c r="I140" s="1569"/>
      <c r="J140" s="1569"/>
      <c r="K140" s="1569"/>
      <c r="L140" s="1569"/>
      <c r="M140" s="1569"/>
      <c r="N140" s="1569"/>
      <c r="O140" s="1570"/>
      <c r="P140" s="1574" t="s">
        <v>190</v>
      </c>
      <c r="Q140" s="1575"/>
      <c r="R140" s="1576"/>
      <c r="S140" s="1577" t="s">
        <v>190</v>
      </c>
      <c r="T140" s="1569"/>
      <c r="U140" s="1569"/>
      <c r="V140" s="1570"/>
      <c r="W140" s="1566"/>
      <c r="X140" s="1567"/>
      <c r="Y140" s="1568"/>
    </row>
    <row r="141" spans="6:25" ht="15.6" hidden="1" customHeight="1" x14ac:dyDescent="0.2">
      <c r="F141" s="1577"/>
      <c r="G141" s="1569"/>
      <c r="H141" s="1569"/>
      <c r="I141" s="1569"/>
      <c r="J141" s="1569"/>
      <c r="K141" s="1569"/>
      <c r="L141" s="1569"/>
      <c r="M141" s="1569"/>
      <c r="N141" s="1569"/>
      <c r="O141" s="1570"/>
      <c r="P141" s="1574" t="s">
        <v>190</v>
      </c>
      <c r="Q141" s="1575"/>
      <c r="R141" s="1576"/>
      <c r="S141" s="1577" t="s">
        <v>190</v>
      </c>
      <c r="T141" s="1569"/>
      <c r="U141" s="1569"/>
      <c r="V141" s="1570"/>
      <c r="W141" s="1566"/>
      <c r="X141" s="1567"/>
      <c r="Y141" s="1568"/>
    </row>
    <row r="142" spans="6:25" ht="15.6" hidden="1" customHeight="1" x14ac:dyDescent="0.2">
      <c r="F142" s="1577"/>
      <c r="G142" s="1569"/>
      <c r="H142" s="1569"/>
      <c r="I142" s="1569"/>
      <c r="J142" s="1569"/>
      <c r="K142" s="1569"/>
      <c r="L142" s="1569"/>
      <c r="M142" s="1569"/>
      <c r="N142" s="1569"/>
      <c r="O142" s="1570"/>
      <c r="P142" s="1574" t="s">
        <v>190</v>
      </c>
      <c r="Q142" s="1575"/>
      <c r="R142" s="1576"/>
      <c r="S142" s="1577" t="s">
        <v>190</v>
      </c>
      <c r="T142" s="1569"/>
      <c r="U142" s="1569"/>
      <c r="V142" s="1570"/>
      <c r="W142" s="1566"/>
      <c r="X142" s="1567"/>
      <c r="Y142" s="1568"/>
    </row>
    <row r="143" spans="6:25" ht="15.6" hidden="1" customHeight="1" x14ac:dyDescent="0.2">
      <c r="F143" s="1577"/>
      <c r="G143" s="1569"/>
      <c r="H143" s="1569"/>
      <c r="I143" s="1569"/>
      <c r="J143" s="1569"/>
      <c r="K143" s="1569"/>
      <c r="L143" s="1569"/>
      <c r="M143" s="1569"/>
      <c r="N143" s="1569"/>
      <c r="O143" s="1570"/>
      <c r="P143" s="1574" t="s">
        <v>190</v>
      </c>
      <c r="Q143" s="1575"/>
      <c r="R143" s="1576"/>
      <c r="S143" s="1577" t="s">
        <v>190</v>
      </c>
      <c r="T143" s="1569"/>
      <c r="U143" s="1569"/>
      <c r="V143" s="1570"/>
      <c r="W143" s="1566"/>
      <c r="X143" s="1567"/>
      <c r="Y143" s="1568"/>
    </row>
    <row r="144" spans="6:25" ht="15.6" hidden="1" customHeight="1" x14ac:dyDescent="0.2">
      <c r="F144" s="1577"/>
      <c r="G144" s="1569"/>
      <c r="H144" s="1569"/>
      <c r="I144" s="1569"/>
      <c r="J144" s="1569"/>
      <c r="K144" s="1569"/>
      <c r="L144" s="1569"/>
      <c r="M144" s="1569"/>
      <c r="N144" s="1569"/>
      <c r="O144" s="1570"/>
      <c r="P144" s="1574"/>
      <c r="Q144" s="1575"/>
      <c r="R144" s="1576"/>
      <c r="S144" s="1577" t="s">
        <v>190</v>
      </c>
      <c r="T144" s="1569"/>
      <c r="U144" s="1569"/>
      <c r="V144" s="1570"/>
      <c r="W144" s="1566"/>
      <c r="X144" s="1567"/>
      <c r="Y144" s="1568"/>
    </row>
    <row r="145" spans="4:25" ht="15.6" hidden="1" customHeight="1" x14ac:dyDescent="0.2">
      <c r="F145" s="1577"/>
      <c r="G145" s="1569"/>
      <c r="H145" s="1569"/>
      <c r="I145" s="1569"/>
      <c r="J145" s="1569"/>
      <c r="K145" s="1569"/>
      <c r="L145" s="1569"/>
      <c r="M145" s="1569"/>
      <c r="N145" s="1569"/>
      <c r="O145" s="1570"/>
      <c r="P145" s="1574"/>
      <c r="Q145" s="1575"/>
      <c r="R145" s="1576"/>
      <c r="S145" s="1577" t="s">
        <v>190</v>
      </c>
      <c r="T145" s="1569"/>
      <c r="U145" s="1569"/>
      <c r="V145" s="1570"/>
      <c r="W145" s="1566"/>
      <c r="X145" s="1567"/>
      <c r="Y145" s="1568"/>
    </row>
    <row r="146" spans="4:25" ht="15.6" hidden="1" customHeight="1" x14ac:dyDescent="0.2">
      <c r="D146" s="16"/>
      <c r="F146" s="1577"/>
      <c r="G146" s="1569"/>
      <c r="H146" s="1569"/>
      <c r="I146" s="1569"/>
      <c r="J146" s="1569"/>
      <c r="K146" s="1569"/>
      <c r="L146" s="1569"/>
      <c r="M146" s="1569"/>
      <c r="N146" s="1569"/>
      <c r="O146" s="1570"/>
      <c r="P146" s="1574"/>
      <c r="Q146" s="1575"/>
      <c r="R146" s="1576"/>
      <c r="S146" s="1577" t="s">
        <v>190</v>
      </c>
      <c r="T146" s="1569"/>
      <c r="U146" s="1569"/>
      <c r="V146" s="1570"/>
      <c r="W146" s="1566"/>
      <c r="X146" s="1567"/>
      <c r="Y146" s="1568"/>
    </row>
    <row r="147" spans="4:25" ht="15.6" hidden="1" customHeight="1" x14ac:dyDescent="0.2">
      <c r="D147" s="16"/>
      <c r="F147" s="1577"/>
      <c r="G147" s="1569"/>
      <c r="H147" s="1569"/>
      <c r="I147" s="1569"/>
      <c r="J147" s="1569"/>
      <c r="K147" s="1569"/>
      <c r="L147" s="1569"/>
      <c r="M147" s="1569"/>
      <c r="N147" s="1569"/>
      <c r="O147" s="1570"/>
      <c r="P147" s="1574"/>
      <c r="Q147" s="1575"/>
      <c r="R147" s="1576"/>
      <c r="S147" s="1577" t="s">
        <v>190</v>
      </c>
      <c r="T147" s="1569"/>
      <c r="U147" s="1569"/>
      <c r="V147" s="1570"/>
      <c r="W147" s="1566"/>
      <c r="X147" s="1567"/>
      <c r="Y147" s="1568"/>
    </row>
    <row r="148" spans="4:25" ht="15.6" hidden="1" customHeight="1" x14ac:dyDescent="0.2">
      <c r="F148" s="1577"/>
      <c r="G148" s="1569"/>
      <c r="H148" s="1569"/>
      <c r="I148" s="1569"/>
      <c r="J148" s="1569"/>
      <c r="K148" s="1569"/>
      <c r="L148" s="1569"/>
      <c r="M148" s="1569"/>
      <c r="N148" s="1569"/>
      <c r="O148" s="1570"/>
      <c r="P148" s="1574"/>
      <c r="Q148" s="1575"/>
      <c r="R148" s="1576"/>
      <c r="S148" s="1577" t="s">
        <v>190</v>
      </c>
      <c r="T148" s="1569"/>
      <c r="U148" s="1569"/>
      <c r="V148" s="1570"/>
      <c r="W148" s="1566"/>
      <c r="X148" s="1567"/>
      <c r="Y148" s="1568"/>
    </row>
    <row r="149" spans="4:25" ht="15.6" hidden="1" customHeight="1" x14ac:dyDescent="0.2">
      <c r="F149" s="1577"/>
      <c r="G149" s="1569"/>
      <c r="H149" s="1569"/>
      <c r="I149" s="1569"/>
      <c r="J149" s="1569"/>
      <c r="K149" s="1569"/>
      <c r="L149" s="1569"/>
      <c r="M149" s="1569"/>
      <c r="N149" s="1569"/>
      <c r="O149" s="1570"/>
      <c r="P149" s="1574"/>
      <c r="Q149" s="1575"/>
      <c r="R149" s="1576"/>
      <c r="S149" s="1577" t="s">
        <v>190</v>
      </c>
      <c r="T149" s="1569"/>
      <c r="U149" s="1569"/>
      <c r="V149" s="1570"/>
      <c r="W149" s="1566"/>
      <c r="X149" s="1567"/>
      <c r="Y149" s="1568"/>
    </row>
    <row r="150" spans="4:25" ht="15.6" hidden="1" customHeight="1" x14ac:dyDescent="0.2">
      <c r="F150" s="1577"/>
      <c r="G150" s="1569"/>
      <c r="H150" s="1569"/>
      <c r="I150" s="1569"/>
      <c r="J150" s="1569"/>
      <c r="K150" s="1569"/>
      <c r="L150" s="1569"/>
      <c r="M150" s="1569"/>
      <c r="N150" s="1569"/>
      <c r="O150" s="1570"/>
      <c r="P150" s="1574"/>
      <c r="Q150" s="1575"/>
      <c r="R150" s="1576"/>
      <c r="S150" s="1577" t="s">
        <v>190</v>
      </c>
      <c r="T150" s="1569"/>
      <c r="U150" s="1569"/>
      <c r="V150" s="1570"/>
      <c r="W150" s="1566"/>
      <c r="X150" s="1567"/>
      <c r="Y150" s="1568"/>
    </row>
    <row r="151" spans="4:25" s="16" customFormat="1" ht="15.6" hidden="1" customHeight="1" x14ac:dyDescent="0.2">
      <c r="D151" s="14"/>
      <c r="F151" s="1577"/>
      <c r="G151" s="1569"/>
      <c r="H151" s="1569"/>
      <c r="I151" s="1569"/>
      <c r="J151" s="1569"/>
      <c r="K151" s="1569"/>
      <c r="L151" s="1569"/>
      <c r="M151" s="1569"/>
      <c r="N151" s="1569"/>
      <c r="O151" s="1570"/>
      <c r="P151" s="1574"/>
      <c r="Q151" s="1575"/>
      <c r="R151" s="1576"/>
      <c r="S151" s="1577" t="s">
        <v>190</v>
      </c>
      <c r="T151" s="1569"/>
      <c r="U151" s="1569"/>
      <c r="V151" s="1570"/>
      <c r="W151" s="1566"/>
      <c r="X151" s="1567"/>
      <c r="Y151" s="1568"/>
    </row>
    <row r="152" spans="4:25" s="16" customFormat="1" ht="15.6" hidden="1" customHeight="1" x14ac:dyDescent="0.2">
      <c r="D152" s="14"/>
      <c r="F152" s="1577"/>
      <c r="G152" s="1569"/>
      <c r="H152" s="1569"/>
      <c r="I152" s="1569"/>
      <c r="J152" s="1569"/>
      <c r="K152" s="1569"/>
      <c r="L152" s="1569"/>
      <c r="M152" s="1569"/>
      <c r="N152" s="1569"/>
      <c r="O152" s="1570"/>
      <c r="P152" s="1574"/>
      <c r="Q152" s="1575"/>
      <c r="R152" s="1576"/>
      <c r="S152" s="1577" t="s">
        <v>190</v>
      </c>
      <c r="T152" s="1569"/>
      <c r="U152" s="1569"/>
      <c r="V152" s="1570"/>
      <c r="W152" s="1566"/>
      <c r="X152" s="1567"/>
      <c r="Y152" s="1568"/>
    </row>
    <row r="153" spans="4:25" ht="15.6" hidden="1" customHeight="1" x14ac:dyDescent="0.2">
      <c r="F153" s="1577"/>
      <c r="G153" s="1569"/>
      <c r="H153" s="1569"/>
      <c r="I153" s="1569"/>
      <c r="J153" s="1569"/>
      <c r="K153" s="1569"/>
      <c r="L153" s="1569"/>
      <c r="M153" s="1569"/>
      <c r="N153" s="1569"/>
      <c r="O153" s="1570"/>
      <c r="P153" s="1574"/>
      <c r="Q153" s="1575"/>
      <c r="R153" s="1576"/>
      <c r="S153" s="1577" t="s">
        <v>190</v>
      </c>
      <c r="T153" s="1569"/>
      <c r="U153" s="1569"/>
      <c r="V153" s="1570"/>
      <c r="W153" s="1566"/>
      <c r="X153" s="1567"/>
      <c r="Y153" s="1568"/>
    </row>
    <row r="154" spans="4:25" ht="15.6" hidden="1" customHeight="1" x14ac:dyDescent="0.2">
      <c r="F154" s="1577"/>
      <c r="G154" s="1569"/>
      <c r="H154" s="1569"/>
      <c r="I154" s="1569"/>
      <c r="J154" s="1569"/>
      <c r="K154" s="1569"/>
      <c r="L154" s="1569"/>
      <c r="M154" s="1569"/>
      <c r="N154" s="1569"/>
      <c r="O154" s="1570"/>
      <c r="P154" s="1574"/>
      <c r="Q154" s="1575"/>
      <c r="R154" s="1576"/>
      <c r="S154" s="1577" t="s">
        <v>190</v>
      </c>
      <c r="T154" s="1569"/>
      <c r="U154" s="1569"/>
      <c r="V154" s="1570"/>
      <c r="W154" s="1566"/>
      <c r="X154" s="1567"/>
      <c r="Y154" s="1568"/>
    </row>
    <row r="155" spans="4:25" ht="15.6" hidden="1" customHeight="1" x14ac:dyDescent="0.2">
      <c r="F155" s="1577"/>
      <c r="G155" s="1569"/>
      <c r="H155" s="1569"/>
      <c r="I155" s="1569"/>
      <c r="J155" s="1569"/>
      <c r="K155" s="1569"/>
      <c r="L155" s="1569"/>
      <c r="M155" s="1569"/>
      <c r="N155" s="1569"/>
      <c r="O155" s="1570"/>
      <c r="P155" s="1574"/>
      <c r="Q155" s="1575"/>
      <c r="R155" s="1576"/>
      <c r="S155" s="1577" t="s">
        <v>190</v>
      </c>
      <c r="T155" s="1569"/>
      <c r="U155" s="1569"/>
      <c r="V155" s="1570"/>
      <c r="W155" s="1566"/>
      <c r="X155" s="1567"/>
      <c r="Y155" s="1568"/>
    </row>
    <row r="156" spans="4:25" ht="15.6" hidden="1" customHeight="1" x14ac:dyDescent="0.2">
      <c r="F156" s="1577"/>
      <c r="G156" s="1569"/>
      <c r="H156" s="1569"/>
      <c r="I156" s="1569"/>
      <c r="J156" s="1569"/>
      <c r="K156" s="1569"/>
      <c r="L156" s="1569"/>
      <c r="M156" s="1569"/>
      <c r="N156" s="1569"/>
      <c r="O156" s="1570"/>
      <c r="P156" s="1574"/>
      <c r="Q156" s="1575"/>
      <c r="R156" s="1576"/>
      <c r="S156" s="1577" t="s">
        <v>190</v>
      </c>
      <c r="T156" s="1569"/>
      <c r="U156" s="1569"/>
      <c r="V156" s="1570"/>
      <c r="W156" s="1566"/>
      <c r="X156" s="1567"/>
      <c r="Y156" s="1568"/>
    </row>
    <row r="157" spans="4:25" ht="15.6" hidden="1" customHeight="1" x14ac:dyDescent="0.2">
      <c r="F157" s="1577"/>
      <c r="G157" s="1569"/>
      <c r="H157" s="1569"/>
      <c r="I157" s="1569"/>
      <c r="J157" s="1569"/>
      <c r="K157" s="1569"/>
      <c r="L157" s="1569"/>
      <c r="M157" s="1569"/>
      <c r="N157" s="1569"/>
      <c r="O157" s="1570"/>
      <c r="P157" s="1574"/>
      <c r="Q157" s="1575"/>
      <c r="R157" s="1576"/>
      <c r="S157" s="1577" t="s">
        <v>190</v>
      </c>
      <c r="T157" s="1569"/>
      <c r="U157" s="1569"/>
      <c r="V157" s="1570"/>
      <c r="W157" s="1566"/>
      <c r="X157" s="1567"/>
      <c r="Y157" s="1568"/>
    </row>
    <row r="158" spans="4:25" ht="15.6" hidden="1" customHeight="1" x14ac:dyDescent="0.2">
      <c r="F158" s="1577"/>
      <c r="G158" s="1569"/>
      <c r="H158" s="1569"/>
      <c r="I158" s="1569"/>
      <c r="J158" s="1569"/>
      <c r="K158" s="1569"/>
      <c r="L158" s="1569"/>
      <c r="M158" s="1569"/>
      <c r="N158" s="1569"/>
      <c r="O158" s="1570"/>
      <c r="P158" s="1574" t="s">
        <v>190</v>
      </c>
      <c r="Q158" s="1575"/>
      <c r="R158" s="1576"/>
      <c r="S158" s="1577" t="s">
        <v>190</v>
      </c>
      <c r="T158" s="1569"/>
      <c r="U158" s="1569"/>
      <c r="V158" s="1570"/>
      <c r="W158" s="1566"/>
      <c r="X158" s="1567"/>
      <c r="Y158" s="1568"/>
    </row>
    <row r="159" spans="4:25" ht="15.6" hidden="1" customHeight="1" x14ac:dyDescent="0.2">
      <c r="F159" s="1577"/>
      <c r="G159" s="1569"/>
      <c r="H159" s="1569"/>
      <c r="I159" s="1569"/>
      <c r="J159" s="1569"/>
      <c r="K159" s="1569"/>
      <c r="L159" s="1569"/>
      <c r="M159" s="1569"/>
      <c r="N159" s="1569"/>
      <c r="O159" s="1570"/>
      <c r="P159" s="1574" t="s">
        <v>190</v>
      </c>
      <c r="Q159" s="1575"/>
      <c r="R159" s="1576"/>
      <c r="S159" s="1577" t="s">
        <v>190</v>
      </c>
      <c r="T159" s="1569"/>
      <c r="U159" s="1569"/>
      <c r="V159" s="1570"/>
      <c r="W159" s="1566"/>
      <c r="X159" s="1567"/>
      <c r="Y159" s="1568"/>
    </row>
    <row r="160" spans="4:25" ht="15.6" hidden="1" customHeight="1" x14ac:dyDescent="0.2">
      <c r="F160" s="1577"/>
      <c r="G160" s="1569"/>
      <c r="H160" s="1569"/>
      <c r="I160" s="1569"/>
      <c r="J160" s="1569"/>
      <c r="K160" s="1569"/>
      <c r="L160" s="1569"/>
      <c r="M160" s="1569"/>
      <c r="N160" s="1569"/>
      <c r="O160" s="1570"/>
      <c r="P160" s="1574"/>
      <c r="Q160" s="1575"/>
      <c r="R160" s="1576"/>
      <c r="S160" s="1577" t="s">
        <v>190</v>
      </c>
      <c r="T160" s="1569"/>
      <c r="U160" s="1569"/>
      <c r="V160" s="1570"/>
      <c r="W160" s="1566"/>
      <c r="X160" s="1567"/>
      <c r="Y160" s="1568"/>
    </row>
    <row r="161" spans="6:25" ht="15.6" hidden="1" customHeight="1" x14ac:dyDescent="0.2">
      <c r="F161" s="1577"/>
      <c r="G161" s="1569"/>
      <c r="H161" s="1569"/>
      <c r="I161" s="1569"/>
      <c r="J161" s="1569"/>
      <c r="K161" s="1569"/>
      <c r="L161" s="1569"/>
      <c r="M161" s="1569"/>
      <c r="N161" s="1569"/>
      <c r="O161" s="1570"/>
      <c r="P161" s="1574"/>
      <c r="Q161" s="1575"/>
      <c r="R161" s="1576"/>
      <c r="S161" s="1577" t="s">
        <v>190</v>
      </c>
      <c r="T161" s="1569"/>
      <c r="U161" s="1569"/>
      <c r="V161" s="1570"/>
      <c r="W161" s="1566"/>
      <c r="X161" s="1567"/>
      <c r="Y161" s="1568"/>
    </row>
    <row r="162" spans="6:25" ht="15.6" hidden="1" customHeight="1" x14ac:dyDescent="0.2">
      <c r="F162" s="1577"/>
      <c r="G162" s="1569"/>
      <c r="H162" s="1569"/>
      <c r="I162" s="1569"/>
      <c r="J162" s="1569"/>
      <c r="K162" s="1569"/>
      <c r="L162" s="1569"/>
      <c r="M162" s="1569"/>
      <c r="N162" s="1569"/>
      <c r="O162" s="1570"/>
      <c r="P162" s="1574"/>
      <c r="Q162" s="1575"/>
      <c r="R162" s="1576"/>
      <c r="S162" s="1577" t="s">
        <v>190</v>
      </c>
      <c r="T162" s="1569"/>
      <c r="U162" s="1569"/>
      <c r="V162" s="1570"/>
      <c r="W162" s="1566"/>
      <c r="X162" s="1567"/>
      <c r="Y162" s="1568"/>
    </row>
    <row r="163" spans="6:25" ht="15.6" hidden="1" customHeight="1" thickBot="1" x14ac:dyDescent="0.25">
      <c r="F163" s="1571" t="s">
        <v>75</v>
      </c>
      <c r="G163" s="1572"/>
      <c r="H163" s="1572"/>
      <c r="I163" s="1572"/>
      <c r="J163" s="1572"/>
      <c r="K163" s="1572"/>
      <c r="L163" s="1572"/>
      <c r="M163" s="1572"/>
      <c r="N163" s="1572"/>
      <c r="O163" s="1572"/>
      <c r="P163" s="1572"/>
      <c r="Q163" s="1572"/>
      <c r="R163" s="1572"/>
      <c r="S163" s="1572"/>
      <c r="T163" s="1572"/>
      <c r="U163" s="1572"/>
      <c r="V163" s="1572"/>
      <c r="W163" s="1572"/>
      <c r="X163" s="1572"/>
      <c r="Y163" s="1573"/>
    </row>
    <row r="164" spans="6:25" ht="15.6" hidden="1" customHeight="1" x14ac:dyDescent="0.2">
      <c r="F164" s="1563" t="s">
        <v>258</v>
      </c>
      <c r="G164" s="1564"/>
      <c r="H164" s="1564"/>
      <c r="I164" s="1564"/>
      <c r="J164" s="1564"/>
      <c r="K164" s="1564"/>
      <c r="L164" s="1564" t="s">
        <v>259</v>
      </c>
      <c r="M164" s="1564"/>
      <c r="N164" s="1564"/>
      <c r="O164" s="1565"/>
      <c r="P164" s="1588" t="s">
        <v>6</v>
      </c>
      <c r="Q164" s="1589"/>
      <c r="R164" s="1590"/>
      <c r="S164" s="1563" t="s">
        <v>247</v>
      </c>
      <c r="T164" s="1564"/>
      <c r="U164" s="1564" t="s">
        <v>249</v>
      </c>
      <c r="V164" s="1565"/>
      <c r="W164" s="1560" t="s">
        <v>70</v>
      </c>
      <c r="X164" s="1561"/>
      <c r="Y164" s="1562"/>
    </row>
    <row r="165" spans="6:25" ht="15.6" hidden="1" customHeight="1" x14ac:dyDescent="0.2">
      <c r="F165" s="1577"/>
      <c r="G165" s="1569"/>
      <c r="H165" s="1569"/>
      <c r="I165" s="1569"/>
      <c r="J165" s="1569"/>
      <c r="K165" s="1569"/>
      <c r="L165" s="1569"/>
      <c r="M165" s="1569"/>
      <c r="N165" s="1569"/>
      <c r="O165" s="1570"/>
      <c r="P165" s="1574"/>
      <c r="Q165" s="1575"/>
      <c r="R165" s="1576"/>
      <c r="S165" s="1577" t="s">
        <v>190</v>
      </c>
      <c r="T165" s="1569"/>
      <c r="U165" s="1569"/>
      <c r="V165" s="1570"/>
      <c r="W165" s="1566"/>
      <c r="X165" s="1567"/>
      <c r="Y165" s="1568"/>
    </row>
    <row r="166" spans="6:25" ht="15.6" hidden="1" customHeight="1" x14ac:dyDescent="0.2">
      <c r="F166" s="1577"/>
      <c r="G166" s="1569"/>
      <c r="H166" s="1569"/>
      <c r="I166" s="1569"/>
      <c r="J166" s="1569"/>
      <c r="K166" s="1569"/>
      <c r="L166" s="1569"/>
      <c r="M166" s="1569"/>
      <c r="N166" s="1569"/>
      <c r="O166" s="1570"/>
      <c r="P166" s="1574"/>
      <c r="Q166" s="1575"/>
      <c r="R166" s="1576"/>
      <c r="S166" s="1577" t="s">
        <v>190</v>
      </c>
      <c r="T166" s="1569"/>
      <c r="U166" s="1569"/>
      <c r="V166" s="1570"/>
      <c r="W166" s="1566"/>
      <c r="X166" s="1567"/>
      <c r="Y166" s="1568"/>
    </row>
    <row r="167" spans="6:25" ht="15.6" hidden="1" customHeight="1" x14ac:dyDescent="0.2">
      <c r="F167" s="1577"/>
      <c r="G167" s="1569"/>
      <c r="H167" s="1569"/>
      <c r="I167" s="1569"/>
      <c r="J167" s="1569"/>
      <c r="K167" s="1569"/>
      <c r="L167" s="1569"/>
      <c r="M167" s="1569"/>
      <c r="N167" s="1569"/>
      <c r="O167" s="1570"/>
      <c r="P167" s="1574"/>
      <c r="Q167" s="1575"/>
      <c r="R167" s="1576"/>
      <c r="S167" s="1577" t="s">
        <v>190</v>
      </c>
      <c r="T167" s="1569"/>
      <c r="U167" s="1569"/>
      <c r="V167" s="1570"/>
      <c r="W167" s="1566"/>
      <c r="X167" s="1567"/>
      <c r="Y167" s="1568"/>
    </row>
    <row r="168" spans="6:25" ht="15.6" hidden="1" customHeight="1" x14ac:dyDescent="0.2">
      <c r="F168" s="1577"/>
      <c r="G168" s="1569"/>
      <c r="H168" s="1569"/>
      <c r="I168" s="1569"/>
      <c r="J168" s="1569"/>
      <c r="K168" s="1569"/>
      <c r="L168" s="1569"/>
      <c r="M168" s="1569"/>
      <c r="N168" s="1569"/>
      <c r="O168" s="1570"/>
      <c r="P168" s="1574"/>
      <c r="Q168" s="1575"/>
      <c r="R168" s="1576"/>
      <c r="S168" s="1577" t="s">
        <v>190</v>
      </c>
      <c r="T168" s="1569"/>
      <c r="U168" s="1569"/>
      <c r="V168" s="1570"/>
      <c r="W168" s="1566"/>
      <c r="X168" s="1567"/>
      <c r="Y168" s="1568"/>
    </row>
    <row r="169" spans="6:25" ht="15.6" hidden="1" customHeight="1" x14ac:dyDescent="0.2">
      <c r="F169" s="1577"/>
      <c r="G169" s="1569"/>
      <c r="H169" s="1569"/>
      <c r="I169" s="1569"/>
      <c r="J169" s="1569"/>
      <c r="K169" s="1569"/>
      <c r="L169" s="1569"/>
      <c r="M169" s="1569"/>
      <c r="N169" s="1569"/>
      <c r="O169" s="1570"/>
      <c r="P169" s="1574"/>
      <c r="Q169" s="1575"/>
      <c r="R169" s="1576"/>
      <c r="S169" s="1577" t="s">
        <v>190</v>
      </c>
      <c r="T169" s="1569"/>
      <c r="U169" s="1569"/>
      <c r="V169" s="1570"/>
      <c r="W169" s="1566"/>
      <c r="X169" s="1567"/>
      <c r="Y169" s="1568"/>
    </row>
    <row r="170" spans="6:25" ht="15.6" hidden="1" customHeight="1" x14ac:dyDescent="0.2">
      <c r="F170" s="1577"/>
      <c r="G170" s="1569"/>
      <c r="H170" s="1569"/>
      <c r="I170" s="1569"/>
      <c r="J170" s="1569"/>
      <c r="K170" s="1569"/>
      <c r="L170" s="1569"/>
      <c r="M170" s="1569"/>
      <c r="N170" s="1569"/>
      <c r="O170" s="1570"/>
      <c r="P170" s="1574"/>
      <c r="Q170" s="1575"/>
      <c r="R170" s="1576"/>
      <c r="S170" s="1577" t="s">
        <v>190</v>
      </c>
      <c r="T170" s="1569"/>
      <c r="U170" s="1569"/>
      <c r="V170" s="1570"/>
      <c r="W170" s="1566"/>
      <c r="X170" s="1567"/>
      <c r="Y170" s="1568"/>
    </row>
    <row r="171" spans="6:25" ht="15.6" hidden="1" customHeight="1" x14ac:dyDescent="0.2">
      <c r="F171" s="1577"/>
      <c r="G171" s="1569"/>
      <c r="H171" s="1569"/>
      <c r="I171" s="1569"/>
      <c r="J171" s="1569"/>
      <c r="K171" s="1569"/>
      <c r="L171" s="1569"/>
      <c r="M171" s="1569"/>
      <c r="N171" s="1569"/>
      <c r="O171" s="1570"/>
      <c r="P171" s="1574"/>
      <c r="Q171" s="1575"/>
      <c r="R171" s="1576"/>
      <c r="S171" s="1577" t="s">
        <v>190</v>
      </c>
      <c r="T171" s="1569"/>
      <c r="U171" s="1569"/>
      <c r="V171" s="1570"/>
      <c r="W171" s="1566"/>
      <c r="X171" s="1567"/>
      <c r="Y171" s="1568"/>
    </row>
    <row r="172" spans="6:25" ht="15.6" hidden="1" customHeight="1" x14ac:dyDescent="0.2">
      <c r="F172" s="1577"/>
      <c r="G172" s="1569"/>
      <c r="H172" s="1569"/>
      <c r="I172" s="1569"/>
      <c r="J172" s="1569"/>
      <c r="K172" s="1569"/>
      <c r="L172" s="1569"/>
      <c r="M172" s="1569"/>
      <c r="N172" s="1569"/>
      <c r="O172" s="1570"/>
      <c r="P172" s="1574"/>
      <c r="Q172" s="1575"/>
      <c r="R172" s="1576"/>
      <c r="S172" s="1577" t="s">
        <v>190</v>
      </c>
      <c r="T172" s="1569"/>
      <c r="U172" s="1569"/>
      <c r="V172" s="1570"/>
      <c r="W172" s="1566"/>
      <c r="X172" s="1567"/>
      <c r="Y172" s="1568"/>
    </row>
    <row r="173" spans="6:25" ht="15.6" hidden="1" customHeight="1" x14ac:dyDescent="0.2">
      <c r="F173" s="1577"/>
      <c r="G173" s="1569"/>
      <c r="H173" s="1569"/>
      <c r="I173" s="1569"/>
      <c r="J173" s="1569"/>
      <c r="K173" s="1569"/>
      <c r="L173" s="1569"/>
      <c r="M173" s="1569"/>
      <c r="N173" s="1569"/>
      <c r="O173" s="1570"/>
      <c r="P173" s="1574"/>
      <c r="Q173" s="1575"/>
      <c r="R173" s="1576"/>
      <c r="S173" s="1577" t="s">
        <v>190</v>
      </c>
      <c r="T173" s="1569"/>
      <c r="U173" s="1569"/>
      <c r="V173" s="1570"/>
      <c r="W173" s="1566"/>
      <c r="X173" s="1567"/>
      <c r="Y173" s="1568"/>
    </row>
    <row r="174" spans="6:25" ht="15.6" hidden="1" customHeight="1" x14ac:dyDescent="0.2">
      <c r="F174" s="1577"/>
      <c r="G174" s="1569"/>
      <c r="H174" s="1569"/>
      <c r="I174" s="1569"/>
      <c r="J174" s="1569"/>
      <c r="K174" s="1569"/>
      <c r="L174" s="1569"/>
      <c r="M174" s="1569"/>
      <c r="N174" s="1569"/>
      <c r="O174" s="1570"/>
      <c r="P174" s="1574"/>
      <c r="Q174" s="1575"/>
      <c r="R174" s="1576"/>
      <c r="S174" s="1577" t="s">
        <v>190</v>
      </c>
      <c r="T174" s="1569"/>
      <c r="U174" s="1569"/>
      <c r="V174" s="1570"/>
      <c r="W174" s="1566"/>
      <c r="X174" s="1567"/>
      <c r="Y174" s="1568"/>
    </row>
    <row r="175" spans="6:25" ht="15.6" hidden="1" customHeight="1" x14ac:dyDescent="0.2">
      <c r="F175" s="1577"/>
      <c r="G175" s="1569"/>
      <c r="H175" s="1569"/>
      <c r="I175" s="1569"/>
      <c r="J175" s="1569"/>
      <c r="K175" s="1569"/>
      <c r="L175" s="1569"/>
      <c r="M175" s="1569"/>
      <c r="N175" s="1569"/>
      <c r="O175" s="1570"/>
      <c r="P175" s="1574"/>
      <c r="Q175" s="1575"/>
      <c r="R175" s="1576"/>
      <c r="S175" s="1577" t="s">
        <v>190</v>
      </c>
      <c r="T175" s="1569"/>
      <c r="U175" s="1569"/>
      <c r="V175" s="1570"/>
      <c r="W175" s="1566"/>
      <c r="X175" s="1567"/>
      <c r="Y175" s="1568"/>
    </row>
    <row r="176" spans="6:25" ht="15.6" hidden="1" customHeight="1" x14ac:dyDescent="0.2">
      <c r="F176" s="1577"/>
      <c r="G176" s="1569"/>
      <c r="H176" s="1569"/>
      <c r="I176" s="1569"/>
      <c r="J176" s="1569"/>
      <c r="K176" s="1569"/>
      <c r="L176" s="1569"/>
      <c r="M176" s="1569"/>
      <c r="N176" s="1569"/>
      <c r="O176" s="1570"/>
      <c r="P176" s="1574"/>
      <c r="Q176" s="1575"/>
      <c r="R176" s="1576"/>
      <c r="S176" s="1577" t="s">
        <v>190</v>
      </c>
      <c r="T176" s="1569"/>
      <c r="U176" s="1569"/>
      <c r="V176" s="1570"/>
      <c r="W176" s="1566"/>
      <c r="X176" s="1567"/>
      <c r="Y176" s="1568"/>
    </row>
    <row r="177" spans="6:25" ht="15.6" hidden="1" customHeight="1" x14ac:dyDescent="0.2">
      <c r="F177" s="1577"/>
      <c r="G177" s="1569"/>
      <c r="H177" s="1569"/>
      <c r="I177" s="1569"/>
      <c r="J177" s="1569"/>
      <c r="K177" s="1569"/>
      <c r="L177" s="1569"/>
      <c r="M177" s="1569"/>
      <c r="N177" s="1569"/>
      <c r="O177" s="1570"/>
      <c r="P177" s="1574"/>
      <c r="Q177" s="1575"/>
      <c r="R177" s="1576"/>
      <c r="S177" s="1577" t="s">
        <v>190</v>
      </c>
      <c r="T177" s="1569"/>
      <c r="U177" s="1569"/>
      <c r="V177" s="1570"/>
      <c r="W177" s="1566"/>
      <c r="X177" s="1567"/>
      <c r="Y177" s="1568"/>
    </row>
    <row r="178" spans="6:25" ht="15.6" hidden="1" customHeight="1" x14ac:dyDescent="0.2">
      <c r="F178" s="1577"/>
      <c r="G178" s="1569"/>
      <c r="H178" s="1569"/>
      <c r="I178" s="1569"/>
      <c r="J178" s="1569"/>
      <c r="K178" s="1569"/>
      <c r="L178" s="1569"/>
      <c r="M178" s="1569"/>
      <c r="N178" s="1569"/>
      <c r="O178" s="1570"/>
      <c r="P178" s="1574"/>
      <c r="Q178" s="1575"/>
      <c r="R178" s="1576"/>
      <c r="S178" s="1577" t="s">
        <v>190</v>
      </c>
      <c r="T178" s="1569"/>
      <c r="U178" s="1569"/>
      <c r="V178" s="1570"/>
      <c r="W178" s="1566"/>
      <c r="X178" s="1567"/>
      <c r="Y178" s="1568"/>
    </row>
    <row r="179" spans="6:25" ht="15.6" hidden="1" customHeight="1" x14ac:dyDescent="0.2">
      <c r="F179" s="1577"/>
      <c r="G179" s="1569"/>
      <c r="H179" s="1569"/>
      <c r="I179" s="1569"/>
      <c r="J179" s="1569"/>
      <c r="K179" s="1569"/>
      <c r="L179" s="1569"/>
      <c r="M179" s="1569"/>
      <c r="N179" s="1569"/>
      <c r="O179" s="1570"/>
      <c r="P179" s="1574"/>
      <c r="Q179" s="1575"/>
      <c r="R179" s="1576"/>
      <c r="S179" s="1577" t="s">
        <v>190</v>
      </c>
      <c r="T179" s="1569"/>
      <c r="U179" s="1569"/>
      <c r="V179" s="1570"/>
      <c r="W179" s="1566"/>
      <c r="X179" s="1567"/>
      <c r="Y179" s="1568"/>
    </row>
    <row r="180" spans="6:25" ht="15.6" hidden="1" customHeight="1" x14ac:dyDescent="0.2">
      <c r="F180" s="1577"/>
      <c r="G180" s="1569"/>
      <c r="H180" s="1569"/>
      <c r="I180" s="1569"/>
      <c r="J180" s="1569"/>
      <c r="K180" s="1569"/>
      <c r="L180" s="1569"/>
      <c r="M180" s="1569"/>
      <c r="N180" s="1569"/>
      <c r="O180" s="1570"/>
      <c r="P180" s="1574"/>
      <c r="Q180" s="1575"/>
      <c r="R180" s="1576"/>
      <c r="S180" s="1577" t="s">
        <v>190</v>
      </c>
      <c r="T180" s="1569"/>
      <c r="U180" s="1569"/>
      <c r="V180" s="1570"/>
      <c r="W180" s="1566"/>
      <c r="X180" s="1567"/>
      <c r="Y180" s="1568"/>
    </row>
    <row r="181" spans="6:25" ht="15.6" hidden="1" customHeight="1" x14ac:dyDescent="0.2">
      <c r="F181" s="1577"/>
      <c r="G181" s="1569"/>
      <c r="H181" s="1569"/>
      <c r="I181" s="1569"/>
      <c r="J181" s="1569"/>
      <c r="K181" s="1569"/>
      <c r="L181" s="1569"/>
      <c r="M181" s="1569"/>
      <c r="N181" s="1569"/>
      <c r="O181" s="1570"/>
      <c r="P181" s="1574"/>
      <c r="Q181" s="1575"/>
      <c r="R181" s="1576"/>
      <c r="S181" s="1577" t="s">
        <v>190</v>
      </c>
      <c r="T181" s="1569"/>
      <c r="U181" s="1569"/>
      <c r="V181" s="1570"/>
      <c r="W181" s="1566"/>
      <c r="X181" s="1567"/>
      <c r="Y181" s="1568"/>
    </row>
    <row r="182" spans="6:25" ht="15.6" hidden="1" customHeight="1" x14ac:dyDescent="0.2">
      <c r="F182" s="1577"/>
      <c r="G182" s="1569"/>
      <c r="H182" s="1569"/>
      <c r="I182" s="1569"/>
      <c r="J182" s="1569"/>
      <c r="K182" s="1569"/>
      <c r="L182" s="1569"/>
      <c r="M182" s="1569"/>
      <c r="N182" s="1569"/>
      <c r="O182" s="1570"/>
      <c r="P182" s="1574"/>
      <c r="Q182" s="1575"/>
      <c r="R182" s="1576"/>
      <c r="S182" s="1577" t="s">
        <v>190</v>
      </c>
      <c r="T182" s="1569"/>
      <c r="U182" s="1569"/>
      <c r="V182" s="1570"/>
      <c r="W182" s="1566"/>
      <c r="X182" s="1567"/>
      <c r="Y182" s="1568"/>
    </row>
    <row r="183" spans="6:25" ht="15.6" hidden="1" customHeight="1" x14ac:dyDescent="0.2">
      <c r="F183" s="1577"/>
      <c r="G183" s="1569"/>
      <c r="H183" s="1569"/>
      <c r="I183" s="1569"/>
      <c r="J183" s="1569"/>
      <c r="K183" s="1569"/>
      <c r="L183" s="1569"/>
      <c r="M183" s="1569"/>
      <c r="N183" s="1569"/>
      <c r="O183" s="1570"/>
      <c r="P183" s="1574"/>
      <c r="Q183" s="1575"/>
      <c r="R183" s="1576"/>
      <c r="S183" s="1577" t="s">
        <v>190</v>
      </c>
      <c r="T183" s="1569"/>
      <c r="U183" s="1569"/>
      <c r="V183" s="1570"/>
      <c r="W183" s="1566"/>
      <c r="X183" s="1567"/>
      <c r="Y183" s="1568"/>
    </row>
    <row r="184" spans="6:25" ht="15.6" hidden="1" customHeight="1" x14ac:dyDescent="0.2">
      <c r="F184" s="1577"/>
      <c r="G184" s="1569"/>
      <c r="H184" s="1569"/>
      <c r="I184" s="1569"/>
      <c r="J184" s="1569"/>
      <c r="K184" s="1569"/>
      <c r="L184" s="1569"/>
      <c r="M184" s="1569"/>
      <c r="N184" s="1569"/>
      <c r="O184" s="1570"/>
      <c r="P184" s="1574"/>
      <c r="Q184" s="1575"/>
      <c r="R184" s="1576"/>
      <c r="S184" s="1577" t="s">
        <v>190</v>
      </c>
      <c r="T184" s="1569"/>
      <c r="U184" s="1569"/>
      <c r="V184" s="1570"/>
      <c r="W184" s="1566"/>
      <c r="X184" s="1567"/>
      <c r="Y184" s="1568"/>
    </row>
    <row r="185" spans="6:25" ht="15.6" hidden="1" customHeight="1" x14ac:dyDescent="0.2">
      <c r="F185" s="1577"/>
      <c r="G185" s="1569"/>
      <c r="H185" s="1569"/>
      <c r="I185" s="1569"/>
      <c r="J185" s="1569"/>
      <c r="K185" s="1569"/>
      <c r="L185" s="1569"/>
      <c r="M185" s="1569"/>
      <c r="N185" s="1569"/>
      <c r="O185" s="1570"/>
      <c r="P185" s="1574"/>
      <c r="Q185" s="1575"/>
      <c r="R185" s="1576"/>
      <c r="S185" s="1577" t="s">
        <v>190</v>
      </c>
      <c r="T185" s="1569"/>
      <c r="U185" s="1569"/>
      <c r="V185" s="1570"/>
      <c r="W185" s="1566"/>
      <c r="X185" s="1567"/>
      <c r="Y185" s="1568"/>
    </row>
    <row r="186" spans="6:25" ht="15.6" hidden="1" customHeight="1" x14ac:dyDescent="0.2">
      <c r="F186" s="1577"/>
      <c r="G186" s="1569"/>
      <c r="H186" s="1569"/>
      <c r="I186" s="1569"/>
      <c r="J186" s="1569"/>
      <c r="K186" s="1569"/>
      <c r="L186" s="1569"/>
      <c r="M186" s="1569"/>
      <c r="N186" s="1569"/>
      <c r="O186" s="1570"/>
      <c r="P186" s="1574"/>
      <c r="Q186" s="1575"/>
      <c r="R186" s="1576"/>
      <c r="S186" s="1577" t="s">
        <v>190</v>
      </c>
      <c r="T186" s="1569"/>
      <c r="U186" s="1569"/>
      <c r="V186" s="1570"/>
      <c r="W186" s="1566"/>
      <c r="X186" s="1567"/>
      <c r="Y186" s="1568"/>
    </row>
    <row r="187" spans="6:25" ht="15.6" hidden="1" customHeight="1" x14ac:dyDescent="0.2">
      <c r="F187" s="1577"/>
      <c r="G187" s="1569"/>
      <c r="H187" s="1569"/>
      <c r="I187" s="1569"/>
      <c r="J187" s="1569"/>
      <c r="K187" s="1569"/>
      <c r="L187" s="1569"/>
      <c r="M187" s="1569"/>
      <c r="N187" s="1569"/>
      <c r="O187" s="1570"/>
      <c r="P187" s="1574"/>
      <c r="Q187" s="1575"/>
      <c r="R187" s="1576"/>
      <c r="S187" s="1577" t="s">
        <v>190</v>
      </c>
      <c r="T187" s="1569"/>
      <c r="U187" s="1569"/>
      <c r="V187" s="1570"/>
      <c r="W187" s="1566"/>
      <c r="X187" s="1567"/>
      <c r="Y187" s="1568"/>
    </row>
    <row r="188" spans="6:25" ht="15.6" hidden="1" customHeight="1" x14ac:dyDescent="0.2">
      <c r="F188" s="1577"/>
      <c r="G188" s="1569"/>
      <c r="H188" s="1569"/>
      <c r="I188" s="1569"/>
      <c r="J188" s="1569"/>
      <c r="K188" s="1569"/>
      <c r="L188" s="1569"/>
      <c r="M188" s="1569"/>
      <c r="N188" s="1569"/>
      <c r="O188" s="1570"/>
      <c r="P188" s="1574"/>
      <c r="Q188" s="1575"/>
      <c r="R188" s="1576"/>
      <c r="S188" s="1577" t="s">
        <v>190</v>
      </c>
      <c r="T188" s="1569"/>
      <c r="U188" s="1569"/>
      <c r="V188" s="1570"/>
      <c r="W188" s="1566"/>
      <c r="X188" s="1567"/>
      <c r="Y188" s="1568"/>
    </row>
    <row r="189" spans="6:25" ht="15.6" hidden="1" customHeight="1" x14ac:dyDescent="0.2">
      <c r="F189" s="1577"/>
      <c r="G189" s="1569"/>
      <c r="H189" s="1569"/>
      <c r="I189" s="1569"/>
      <c r="J189" s="1569"/>
      <c r="K189" s="1569"/>
      <c r="L189" s="1569"/>
      <c r="M189" s="1569"/>
      <c r="N189" s="1569"/>
      <c r="O189" s="1570"/>
      <c r="P189" s="1574"/>
      <c r="Q189" s="1575"/>
      <c r="R189" s="1576"/>
      <c r="S189" s="1577" t="s">
        <v>190</v>
      </c>
      <c r="T189" s="1569"/>
      <c r="U189" s="1569"/>
      <c r="V189" s="1570"/>
      <c r="W189" s="1566"/>
      <c r="X189" s="1567"/>
      <c r="Y189" s="1568"/>
    </row>
    <row r="190" spans="6:25" ht="15.6" hidden="1" customHeight="1" x14ac:dyDescent="0.2">
      <c r="F190" s="1577"/>
      <c r="G190" s="1569"/>
      <c r="H190" s="1569"/>
      <c r="I190" s="1569"/>
      <c r="J190" s="1569"/>
      <c r="K190" s="1569"/>
      <c r="L190" s="1569"/>
      <c r="M190" s="1569"/>
      <c r="N190" s="1569"/>
      <c r="O190" s="1570"/>
      <c r="P190" s="1574"/>
      <c r="Q190" s="1575"/>
      <c r="R190" s="1576"/>
      <c r="S190" s="1577" t="s">
        <v>190</v>
      </c>
      <c r="T190" s="1569"/>
      <c r="U190" s="1569"/>
      <c r="V190" s="1570"/>
      <c r="W190" s="1566"/>
      <c r="X190" s="1567"/>
      <c r="Y190" s="1568"/>
    </row>
    <row r="191" spans="6:25" ht="15.6" hidden="1" customHeight="1" x14ac:dyDescent="0.2">
      <c r="F191" s="1577"/>
      <c r="G191" s="1569"/>
      <c r="H191" s="1569"/>
      <c r="I191" s="1569"/>
      <c r="J191" s="1569"/>
      <c r="K191" s="1569"/>
      <c r="L191" s="1569"/>
      <c r="M191" s="1569"/>
      <c r="N191" s="1569"/>
      <c r="O191" s="1570"/>
      <c r="P191" s="1574"/>
      <c r="Q191" s="1575"/>
      <c r="R191" s="1576"/>
      <c r="S191" s="1577" t="s">
        <v>190</v>
      </c>
      <c r="T191" s="1569"/>
      <c r="U191" s="1569"/>
      <c r="V191" s="1570"/>
      <c r="W191" s="1566"/>
      <c r="X191" s="1567"/>
      <c r="Y191" s="1568"/>
    </row>
    <row r="192" spans="6:25" ht="15.6" hidden="1" customHeight="1" x14ac:dyDescent="0.2">
      <c r="F192" s="1577"/>
      <c r="G192" s="1569"/>
      <c r="H192" s="1569"/>
      <c r="I192" s="1569"/>
      <c r="J192" s="1569"/>
      <c r="K192" s="1569"/>
      <c r="L192" s="1569"/>
      <c r="M192" s="1569"/>
      <c r="N192" s="1569"/>
      <c r="O192" s="1570"/>
      <c r="P192" s="1574"/>
      <c r="Q192" s="1575"/>
      <c r="R192" s="1576"/>
      <c r="S192" s="1577" t="s">
        <v>190</v>
      </c>
      <c r="T192" s="1569"/>
      <c r="U192" s="1569"/>
      <c r="V192" s="1570"/>
      <c r="W192" s="1566"/>
      <c r="X192" s="1567"/>
      <c r="Y192" s="1568"/>
    </row>
    <row r="193" spans="6:25" ht="15.6" hidden="1" customHeight="1" x14ac:dyDescent="0.2">
      <c r="F193" s="1577"/>
      <c r="G193" s="1569"/>
      <c r="H193" s="1569"/>
      <c r="I193" s="1569"/>
      <c r="J193" s="1569"/>
      <c r="K193" s="1569"/>
      <c r="L193" s="1569"/>
      <c r="M193" s="1569"/>
      <c r="N193" s="1569"/>
      <c r="O193" s="1570"/>
      <c r="P193" s="1574"/>
      <c r="Q193" s="1575"/>
      <c r="R193" s="1576"/>
      <c r="S193" s="1577" t="s">
        <v>190</v>
      </c>
      <c r="T193" s="1569"/>
      <c r="U193" s="1569"/>
      <c r="V193" s="1570"/>
      <c r="W193" s="1566"/>
      <c r="X193" s="1567"/>
      <c r="Y193" s="1568"/>
    </row>
    <row r="194" spans="6:25" ht="15.6" hidden="1" customHeight="1" x14ac:dyDescent="0.2">
      <c r="F194" s="1577"/>
      <c r="G194" s="1569"/>
      <c r="H194" s="1569"/>
      <c r="I194" s="1569"/>
      <c r="J194" s="1569"/>
      <c r="K194" s="1569"/>
      <c r="L194" s="1569"/>
      <c r="M194" s="1569"/>
      <c r="N194" s="1569"/>
      <c r="O194" s="1570"/>
      <c r="P194" s="1574"/>
      <c r="Q194" s="1575"/>
      <c r="R194" s="1576"/>
      <c r="S194" s="1577" t="s">
        <v>190</v>
      </c>
      <c r="T194" s="1569"/>
      <c r="U194" s="1569"/>
      <c r="V194" s="1570"/>
      <c r="W194" s="1566"/>
      <c r="X194" s="1567"/>
      <c r="Y194" s="1568"/>
    </row>
    <row r="195" spans="6:25" ht="15.6" hidden="1" customHeight="1" x14ac:dyDescent="0.2">
      <c r="F195" s="1577"/>
      <c r="G195" s="1569"/>
      <c r="H195" s="1569"/>
      <c r="I195" s="1569"/>
      <c r="J195" s="1569"/>
      <c r="K195" s="1569"/>
      <c r="L195" s="1569"/>
      <c r="M195" s="1569"/>
      <c r="N195" s="1569"/>
      <c r="O195" s="1570"/>
      <c r="P195" s="1574"/>
      <c r="Q195" s="1575"/>
      <c r="R195" s="1576"/>
      <c r="S195" s="1577" t="s">
        <v>190</v>
      </c>
      <c r="T195" s="1569"/>
      <c r="U195" s="1569"/>
      <c r="V195" s="1570"/>
      <c r="W195" s="1566"/>
      <c r="X195" s="1567"/>
      <c r="Y195" s="1568"/>
    </row>
    <row r="196" spans="6:25" ht="15.6" hidden="1" customHeight="1" x14ac:dyDescent="0.2">
      <c r="F196" s="1577"/>
      <c r="G196" s="1569"/>
      <c r="H196" s="1569"/>
      <c r="I196" s="1569"/>
      <c r="J196" s="1569"/>
      <c r="K196" s="1569"/>
      <c r="L196" s="1569"/>
      <c r="M196" s="1569"/>
      <c r="N196" s="1569"/>
      <c r="O196" s="1570"/>
      <c r="P196" s="1574"/>
      <c r="Q196" s="1575"/>
      <c r="R196" s="1576"/>
      <c r="S196" s="1577" t="s">
        <v>190</v>
      </c>
      <c r="T196" s="1569"/>
      <c r="U196" s="1569"/>
      <c r="V196" s="1570"/>
      <c r="W196" s="1566"/>
      <c r="X196" s="1567"/>
      <c r="Y196" s="1568"/>
    </row>
    <row r="197" spans="6:25" ht="15.6" hidden="1" customHeight="1" x14ac:dyDescent="0.2">
      <c r="F197" s="1577"/>
      <c r="G197" s="1569"/>
      <c r="H197" s="1569"/>
      <c r="I197" s="1569"/>
      <c r="J197" s="1569"/>
      <c r="K197" s="1569"/>
      <c r="L197" s="1569"/>
      <c r="M197" s="1569"/>
      <c r="N197" s="1569"/>
      <c r="O197" s="1570"/>
      <c r="P197" s="1574"/>
      <c r="Q197" s="1575"/>
      <c r="R197" s="1576"/>
      <c r="S197" s="1577" t="s">
        <v>190</v>
      </c>
      <c r="T197" s="1569"/>
      <c r="U197" s="1569"/>
      <c r="V197" s="1570"/>
      <c r="W197" s="1566"/>
      <c r="X197" s="1567"/>
      <c r="Y197" s="1568"/>
    </row>
    <row r="198" spans="6:25" ht="15.6" hidden="1" customHeight="1" x14ac:dyDescent="0.2">
      <c r="F198" s="1577"/>
      <c r="G198" s="1569"/>
      <c r="H198" s="1569"/>
      <c r="I198" s="1569"/>
      <c r="J198" s="1569"/>
      <c r="K198" s="1569"/>
      <c r="L198" s="1569"/>
      <c r="M198" s="1569"/>
      <c r="N198" s="1569"/>
      <c r="O198" s="1570"/>
      <c r="P198" s="1574"/>
      <c r="Q198" s="1575"/>
      <c r="R198" s="1576"/>
      <c r="S198" s="1577" t="s">
        <v>190</v>
      </c>
      <c r="T198" s="1569"/>
      <c r="U198" s="1569"/>
      <c r="V198" s="1570"/>
      <c r="W198" s="1566"/>
      <c r="X198" s="1567"/>
      <c r="Y198" s="1568"/>
    </row>
    <row r="199" spans="6:25" ht="15.6" hidden="1" customHeight="1" x14ac:dyDescent="0.2">
      <c r="F199" s="1577"/>
      <c r="G199" s="1569"/>
      <c r="H199" s="1569"/>
      <c r="I199" s="1569"/>
      <c r="J199" s="1569"/>
      <c r="K199" s="1569"/>
      <c r="L199" s="1569"/>
      <c r="M199" s="1569"/>
      <c r="N199" s="1569"/>
      <c r="O199" s="1570"/>
      <c r="P199" s="1574"/>
      <c r="Q199" s="1575"/>
      <c r="R199" s="1576"/>
      <c r="S199" s="1577" t="s">
        <v>190</v>
      </c>
      <c r="T199" s="1569"/>
      <c r="U199" s="1569"/>
      <c r="V199" s="1570"/>
      <c r="W199" s="1566"/>
      <c r="X199" s="1567"/>
      <c r="Y199" s="1568"/>
    </row>
    <row r="200" spans="6:25" ht="15.6" hidden="1" customHeight="1" x14ac:dyDescent="0.2">
      <c r="F200" s="1577"/>
      <c r="G200" s="1569"/>
      <c r="H200" s="1569"/>
      <c r="I200" s="1569"/>
      <c r="J200" s="1569"/>
      <c r="K200" s="1569"/>
      <c r="L200" s="1569"/>
      <c r="M200" s="1569"/>
      <c r="N200" s="1569"/>
      <c r="O200" s="1570"/>
      <c r="P200" s="1574"/>
      <c r="Q200" s="1575"/>
      <c r="R200" s="1576"/>
      <c r="S200" s="1577" t="s">
        <v>190</v>
      </c>
      <c r="T200" s="1569"/>
      <c r="U200" s="1569"/>
      <c r="V200" s="1570"/>
      <c r="W200" s="1566"/>
      <c r="X200" s="1567"/>
      <c r="Y200" s="1568"/>
    </row>
    <row r="201" spans="6:25" ht="15.6" hidden="1" customHeight="1" x14ac:dyDescent="0.2">
      <c r="F201" s="1577"/>
      <c r="G201" s="1569"/>
      <c r="H201" s="1569"/>
      <c r="I201" s="1569"/>
      <c r="J201" s="1569"/>
      <c r="K201" s="1569"/>
      <c r="L201" s="1569"/>
      <c r="M201" s="1569"/>
      <c r="N201" s="1569"/>
      <c r="O201" s="1570"/>
      <c r="P201" s="1574"/>
      <c r="Q201" s="1575"/>
      <c r="R201" s="1576"/>
      <c r="S201" s="1577" t="s">
        <v>190</v>
      </c>
      <c r="T201" s="1569"/>
      <c r="U201" s="1569"/>
      <c r="V201" s="1570"/>
      <c r="W201" s="1566"/>
      <c r="X201" s="1567"/>
      <c r="Y201" s="1568"/>
    </row>
    <row r="202" spans="6:25" ht="15.6" hidden="1" customHeight="1" x14ac:dyDescent="0.2">
      <c r="F202" s="1577"/>
      <c r="G202" s="1569"/>
      <c r="H202" s="1569"/>
      <c r="I202" s="1569"/>
      <c r="J202" s="1569"/>
      <c r="K202" s="1569"/>
      <c r="L202" s="1569"/>
      <c r="M202" s="1569"/>
      <c r="N202" s="1569"/>
      <c r="O202" s="1570"/>
      <c r="P202" s="1574"/>
      <c r="Q202" s="1575"/>
      <c r="R202" s="1576"/>
      <c r="S202" s="1577" t="s">
        <v>190</v>
      </c>
      <c r="T202" s="1569"/>
      <c r="U202" s="1569"/>
      <c r="V202" s="1570"/>
      <c r="W202" s="1566"/>
      <c r="X202" s="1567"/>
      <c r="Y202" s="1568"/>
    </row>
    <row r="203" spans="6:25" ht="15.6" hidden="1" customHeight="1" x14ac:dyDescent="0.2">
      <c r="F203" s="1577"/>
      <c r="G203" s="1569"/>
      <c r="H203" s="1569"/>
      <c r="I203" s="1569"/>
      <c r="J203" s="1569"/>
      <c r="K203" s="1569"/>
      <c r="L203" s="1569"/>
      <c r="M203" s="1569"/>
      <c r="N203" s="1569"/>
      <c r="O203" s="1570"/>
      <c r="P203" s="1574"/>
      <c r="Q203" s="1575"/>
      <c r="R203" s="1576"/>
      <c r="S203" s="1577" t="s">
        <v>190</v>
      </c>
      <c r="T203" s="1569"/>
      <c r="U203" s="1569"/>
      <c r="V203" s="1570"/>
      <c r="W203" s="1566"/>
      <c r="X203" s="1567"/>
      <c r="Y203" s="1568"/>
    </row>
    <row r="204" spans="6:25" ht="15.6" hidden="1" customHeight="1" x14ac:dyDescent="0.2">
      <c r="F204" s="1577"/>
      <c r="G204" s="1569"/>
      <c r="H204" s="1569"/>
      <c r="I204" s="1569"/>
      <c r="J204" s="1569"/>
      <c r="K204" s="1569"/>
      <c r="L204" s="1569"/>
      <c r="M204" s="1569"/>
      <c r="N204" s="1569"/>
      <c r="O204" s="1570"/>
      <c r="P204" s="1574"/>
      <c r="Q204" s="1575"/>
      <c r="R204" s="1576"/>
      <c r="S204" s="1577" t="s">
        <v>190</v>
      </c>
      <c r="T204" s="1569"/>
      <c r="U204" s="1569"/>
      <c r="V204" s="1570"/>
      <c r="W204" s="1566"/>
      <c r="X204" s="1567"/>
      <c r="Y204" s="1568"/>
    </row>
    <row r="205" spans="6:25" ht="15.6" hidden="1" customHeight="1" x14ac:dyDescent="0.2">
      <c r="F205" s="1577"/>
      <c r="G205" s="1569"/>
      <c r="H205" s="1569"/>
      <c r="I205" s="1569"/>
      <c r="J205" s="1569"/>
      <c r="K205" s="1569"/>
      <c r="L205" s="1569"/>
      <c r="M205" s="1569"/>
      <c r="N205" s="1569"/>
      <c r="O205" s="1570"/>
      <c r="P205" s="1574"/>
      <c r="Q205" s="1575"/>
      <c r="R205" s="1576"/>
      <c r="S205" s="1577" t="s">
        <v>190</v>
      </c>
      <c r="T205" s="1569"/>
      <c r="U205" s="1569"/>
      <c r="V205" s="1570"/>
      <c r="W205" s="1566"/>
      <c r="X205" s="1567"/>
      <c r="Y205" s="1568"/>
    </row>
    <row r="206" spans="6:25" ht="15.6" hidden="1" customHeight="1" x14ac:dyDescent="0.2">
      <c r="F206" s="1577"/>
      <c r="G206" s="1569"/>
      <c r="H206" s="1569"/>
      <c r="I206" s="1569"/>
      <c r="J206" s="1569"/>
      <c r="K206" s="1569"/>
      <c r="L206" s="1569"/>
      <c r="M206" s="1569"/>
      <c r="N206" s="1569"/>
      <c r="O206" s="1570"/>
      <c r="P206" s="1574"/>
      <c r="Q206" s="1575"/>
      <c r="R206" s="1576"/>
      <c r="S206" s="1577" t="s">
        <v>190</v>
      </c>
      <c r="T206" s="1569"/>
      <c r="U206" s="1569"/>
      <c r="V206" s="1570"/>
      <c r="W206" s="1566"/>
      <c r="X206" s="1567"/>
      <c r="Y206" s="1568"/>
    </row>
    <row r="207" spans="6:25" ht="15.6" hidden="1" customHeight="1" x14ac:dyDescent="0.2">
      <c r="F207" s="1577"/>
      <c r="G207" s="1569"/>
      <c r="H207" s="1569"/>
      <c r="I207" s="1569"/>
      <c r="J207" s="1569"/>
      <c r="K207" s="1569"/>
      <c r="L207" s="1569"/>
      <c r="M207" s="1569"/>
      <c r="N207" s="1569"/>
      <c r="O207" s="1570"/>
      <c r="P207" s="1574"/>
      <c r="Q207" s="1575"/>
      <c r="R207" s="1576"/>
      <c r="S207" s="1577" t="s">
        <v>190</v>
      </c>
      <c r="T207" s="1569"/>
      <c r="U207" s="1569"/>
      <c r="V207" s="1570"/>
      <c r="W207" s="1566"/>
      <c r="X207" s="1567"/>
      <c r="Y207" s="1568"/>
    </row>
    <row r="208" spans="6:25" ht="15.6" hidden="1" customHeight="1" x14ac:dyDescent="0.2">
      <c r="F208" s="1577"/>
      <c r="G208" s="1569"/>
      <c r="H208" s="1569"/>
      <c r="I208" s="1569"/>
      <c r="J208" s="1569"/>
      <c r="K208" s="1569"/>
      <c r="L208" s="1569"/>
      <c r="M208" s="1569"/>
      <c r="N208" s="1569"/>
      <c r="O208" s="1570"/>
      <c r="P208" s="1574"/>
      <c r="Q208" s="1575"/>
      <c r="R208" s="1576"/>
      <c r="S208" s="1577" t="s">
        <v>190</v>
      </c>
      <c r="T208" s="1569"/>
      <c r="U208" s="1569"/>
      <c r="V208" s="1570"/>
      <c r="W208" s="1566"/>
      <c r="X208" s="1567"/>
      <c r="Y208" s="1568"/>
    </row>
    <row r="209" spans="6:25" ht="15.6" hidden="1" customHeight="1" x14ac:dyDescent="0.2">
      <c r="F209" s="1577"/>
      <c r="G209" s="1569"/>
      <c r="H209" s="1569"/>
      <c r="I209" s="1569"/>
      <c r="J209" s="1569"/>
      <c r="K209" s="1569"/>
      <c r="L209" s="1569"/>
      <c r="M209" s="1569"/>
      <c r="N209" s="1569"/>
      <c r="O209" s="1570"/>
      <c r="P209" s="1574"/>
      <c r="Q209" s="1575"/>
      <c r="R209" s="1576"/>
      <c r="S209" s="1577" t="s">
        <v>190</v>
      </c>
      <c r="T209" s="1569"/>
      <c r="U209" s="1569"/>
      <c r="V209" s="1570"/>
      <c r="W209" s="1566"/>
      <c r="X209" s="1567"/>
      <c r="Y209" s="1568"/>
    </row>
    <row r="210" spans="6:25" ht="15.6" hidden="1" customHeight="1" x14ac:dyDescent="0.2">
      <c r="F210" s="1577"/>
      <c r="G210" s="1569"/>
      <c r="H210" s="1569"/>
      <c r="I210" s="1569"/>
      <c r="J210" s="1569"/>
      <c r="K210" s="1569"/>
      <c r="L210" s="1569"/>
      <c r="M210" s="1569"/>
      <c r="N210" s="1569"/>
      <c r="O210" s="1570"/>
      <c r="P210" s="1574"/>
      <c r="Q210" s="1575"/>
      <c r="R210" s="1576"/>
      <c r="S210" s="1577" t="s">
        <v>190</v>
      </c>
      <c r="T210" s="1569"/>
      <c r="U210" s="1569"/>
      <c r="V210" s="1570"/>
      <c r="W210" s="1566"/>
      <c r="X210" s="1567"/>
      <c r="Y210" s="1568"/>
    </row>
    <row r="211" spans="6:25" ht="15.6" hidden="1" customHeight="1" x14ac:dyDescent="0.2">
      <c r="F211" s="1577"/>
      <c r="G211" s="1569"/>
      <c r="H211" s="1569"/>
      <c r="I211" s="1569"/>
      <c r="J211" s="1569"/>
      <c r="K211" s="1569"/>
      <c r="L211" s="1569"/>
      <c r="M211" s="1569"/>
      <c r="N211" s="1569"/>
      <c r="O211" s="1570"/>
      <c r="P211" s="1574"/>
      <c r="Q211" s="1575"/>
      <c r="R211" s="1576"/>
      <c r="S211" s="1577" t="s">
        <v>190</v>
      </c>
      <c r="T211" s="1569"/>
      <c r="U211" s="1569"/>
      <c r="V211" s="1570"/>
      <c r="W211" s="1566"/>
      <c r="X211" s="1567"/>
      <c r="Y211" s="1568"/>
    </row>
    <row r="212" spans="6:25" ht="15.6" hidden="1" customHeight="1" x14ac:dyDescent="0.2">
      <c r="F212" s="1577"/>
      <c r="G212" s="1569"/>
      <c r="H212" s="1569"/>
      <c r="I212" s="1569"/>
      <c r="J212" s="1569"/>
      <c r="K212" s="1569"/>
      <c r="L212" s="1569"/>
      <c r="M212" s="1569"/>
      <c r="N212" s="1569"/>
      <c r="O212" s="1570"/>
      <c r="P212" s="1574"/>
      <c r="Q212" s="1575"/>
      <c r="R212" s="1576"/>
      <c r="S212" s="1577" t="s">
        <v>190</v>
      </c>
      <c r="T212" s="1569"/>
      <c r="U212" s="1569"/>
      <c r="V212" s="1570"/>
      <c r="W212" s="1566"/>
      <c r="X212" s="1567"/>
      <c r="Y212" s="1568"/>
    </row>
    <row r="213" spans="6:25" ht="15.6" hidden="1" customHeight="1" x14ac:dyDescent="0.2">
      <c r="F213" s="1577"/>
      <c r="G213" s="1569"/>
      <c r="H213" s="1569"/>
      <c r="I213" s="1569"/>
      <c r="J213" s="1569"/>
      <c r="K213" s="1569"/>
      <c r="L213" s="1569"/>
      <c r="M213" s="1569"/>
      <c r="N213" s="1569"/>
      <c r="O213" s="1570"/>
      <c r="P213" s="1574"/>
      <c r="Q213" s="1575"/>
      <c r="R213" s="1576"/>
      <c r="S213" s="1577" t="s">
        <v>190</v>
      </c>
      <c r="T213" s="1569"/>
      <c r="U213" s="1569"/>
      <c r="V213" s="1570"/>
      <c r="W213" s="1566"/>
      <c r="X213" s="1567"/>
      <c r="Y213" s="1568"/>
    </row>
    <row r="214" spans="6:25" ht="15.6" hidden="1" customHeight="1" x14ac:dyDescent="0.2">
      <c r="F214" s="1577"/>
      <c r="G214" s="1569"/>
      <c r="H214" s="1569"/>
      <c r="I214" s="1569"/>
      <c r="J214" s="1569"/>
      <c r="K214" s="1569"/>
      <c r="L214" s="1569"/>
      <c r="M214" s="1569"/>
      <c r="N214" s="1569"/>
      <c r="O214" s="1570"/>
      <c r="P214" s="1574"/>
      <c r="Q214" s="1575"/>
      <c r="R214" s="1576"/>
      <c r="S214" s="1577" t="s">
        <v>190</v>
      </c>
      <c r="T214" s="1569"/>
      <c r="U214" s="1569"/>
      <c r="V214" s="1570"/>
      <c r="W214" s="1566"/>
      <c r="X214" s="1567"/>
      <c r="Y214" s="1568"/>
    </row>
    <row r="215" spans="6:25" ht="15.6" hidden="1" customHeight="1" x14ac:dyDescent="0.2">
      <c r="F215" s="1577"/>
      <c r="G215" s="1569"/>
      <c r="H215" s="1569"/>
      <c r="I215" s="1569"/>
      <c r="J215" s="1569"/>
      <c r="K215" s="1569"/>
      <c r="L215" s="1569"/>
      <c r="M215" s="1569"/>
      <c r="N215" s="1569"/>
      <c r="O215" s="1570"/>
      <c r="P215" s="1574"/>
      <c r="Q215" s="1575"/>
      <c r="R215" s="1576"/>
      <c r="S215" s="1577" t="s">
        <v>190</v>
      </c>
      <c r="T215" s="1569"/>
      <c r="U215" s="1569"/>
      <c r="V215" s="1570"/>
      <c r="W215" s="1566"/>
      <c r="X215" s="1567"/>
      <c r="Y215" s="1568"/>
    </row>
    <row r="216" spans="6:25" hidden="1" x14ac:dyDescent="0.2"/>
    <row r="217" spans="6:25" hidden="1" x14ac:dyDescent="0.2"/>
    <row r="218" spans="6:25" hidden="1" x14ac:dyDescent="0.2"/>
  </sheetData>
  <customSheetViews>
    <customSheetView guid="{0DC729B9-AE48-431A-A85D-27B82F91376C}" showPageBreaks="1" showGridLines="0" printArea="1" hiddenRows="1" view="pageBreakPreview">
      <selection activeCell="X22" sqref="X22"/>
      <rowBreaks count="1" manualBreakCount="1">
        <brk id="55" min="1" max="20" man="1"/>
      </rowBreaks>
      <pageMargins left="0.5" right="0.5" top="0.75" bottom="0.75" header="0.5" footer="0.5"/>
      <printOptions horizontalCentered="1"/>
      <pageSetup scale="84" fitToHeight="4" orientation="portrait" horizontalDpi="300" r:id="rId1"/>
      <headerFooter alignWithMargins="0">
        <oddFooter>&amp;L&amp;BCobasys Confidential&amp;B&amp;C&amp;D&amp;RPage &amp;P</oddFooter>
      </headerFooter>
    </customSheetView>
  </customSheetViews>
  <mergeCells count="1149">
    <mergeCell ref="P2:Y3"/>
    <mergeCell ref="F5:Y5"/>
    <mergeCell ref="F23:Y23"/>
    <mergeCell ref="P21:Y21"/>
    <mergeCell ref="P22:Y22"/>
    <mergeCell ref="G17:O17"/>
    <mergeCell ref="G18:O18"/>
    <mergeCell ref="P17:Y17"/>
    <mergeCell ref="P16:Y16"/>
    <mergeCell ref="F10:Y10"/>
    <mergeCell ref="F203:K203"/>
    <mergeCell ref="L203:O203"/>
    <mergeCell ref="P203:R203"/>
    <mergeCell ref="S203:T203"/>
    <mergeCell ref="F202:K202"/>
    <mergeCell ref="L202:O202"/>
    <mergeCell ref="P202:R202"/>
    <mergeCell ref="S202:T202"/>
    <mergeCell ref="F201:K201"/>
    <mergeCell ref="L201:O201"/>
    <mergeCell ref="P201:R201"/>
    <mergeCell ref="S201:T201"/>
    <mergeCell ref="F200:K200"/>
    <mergeCell ref="L200:O200"/>
    <mergeCell ref="P200:R200"/>
    <mergeCell ref="S200:T200"/>
    <mergeCell ref="F199:K199"/>
    <mergeCell ref="L199:O199"/>
    <mergeCell ref="P199:R199"/>
    <mergeCell ref="S199:T199"/>
    <mergeCell ref="F198:K198"/>
    <mergeCell ref="L198:O198"/>
    <mergeCell ref="P198:R198"/>
    <mergeCell ref="S198:T198"/>
    <mergeCell ref="F197:K197"/>
    <mergeCell ref="L197:O197"/>
    <mergeCell ref="P197:R197"/>
    <mergeCell ref="S197:T197"/>
    <mergeCell ref="F196:K196"/>
    <mergeCell ref="L196:O196"/>
    <mergeCell ref="P196:R196"/>
    <mergeCell ref="S196:T196"/>
    <mergeCell ref="F195:K195"/>
    <mergeCell ref="L195:O195"/>
    <mergeCell ref="P195:R195"/>
    <mergeCell ref="S195:T195"/>
    <mergeCell ref="F194:K194"/>
    <mergeCell ref="L194:O194"/>
    <mergeCell ref="P194:R194"/>
    <mergeCell ref="S194:T194"/>
    <mergeCell ref="F193:K193"/>
    <mergeCell ref="L193:O193"/>
    <mergeCell ref="P193:R193"/>
    <mergeCell ref="S193:T193"/>
    <mergeCell ref="F192:K192"/>
    <mergeCell ref="L192:O192"/>
    <mergeCell ref="P192:R192"/>
    <mergeCell ref="S192:T192"/>
    <mergeCell ref="F191:K191"/>
    <mergeCell ref="L191:O191"/>
    <mergeCell ref="P191:R191"/>
    <mergeCell ref="S191:T191"/>
    <mergeCell ref="F190:K190"/>
    <mergeCell ref="L190:O190"/>
    <mergeCell ref="P190:R190"/>
    <mergeCell ref="S190:T190"/>
    <mergeCell ref="F189:K189"/>
    <mergeCell ref="L189:O189"/>
    <mergeCell ref="P189:R189"/>
    <mergeCell ref="S189:T189"/>
    <mergeCell ref="F188:K188"/>
    <mergeCell ref="L188:O188"/>
    <mergeCell ref="P188:R188"/>
    <mergeCell ref="S188:T188"/>
    <mergeCell ref="F187:K187"/>
    <mergeCell ref="L187:O187"/>
    <mergeCell ref="P187:R187"/>
    <mergeCell ref="S187:T187"/>
    <mergeCell ref="F186:K186"/>
    <mergeCell ref="L186:O186"/>
    <mergeCell ref="P186:R186"/>
    <mergeCell ref="S186:T186"/>
    <mergeCell ref="F185:K185"/>
    <mergeCell ref="L185:O185"/>
    <mergeCell ref="P185:R185"/>
    <mergeCell ref="S185:T185"/>
    <mergeCell ref="F184:K184"/>
    <mergeCell ref="L184:O184"/>
    <mergeCell ref="P184:R184"/>
    <mergeCell ref="S184:T184"/>
    <mergeCell ref="F183:K183"/>
    <mergeCell ref="L183:O183"/>
    <mergeCell ref="P183:R183"/>
    <mergeCell ref="S183:T183"/>
    <mergeCell ref="F182:K182"/>
    <mergeCell ref="L182:O182"/>
    <mergeCell ref="P182:R182"/>
    <mergeCell ref="S182:T182"/>
    <mergeCell ref="F181:K181"/>
    <mergeCell ref="L181:O181"/>
    <mergeCell ref="P181:R181"/>
    <mergeCell ref="S181:T181"/>
    <mergeCell ref="F180:K180"/>
    <mergeCell ref="L180:O180"/>
    <mergeCell ref="P180:R180"/>
    <mergeCell ref="S180:T180"/>
    <mergeCell ref="F179:K179"/>
    <mergeCell ref="L179:O179"/>
    <mergeCell ref="P179:R179"/>
    <mergeCell ref="S179:T179"/>
    <mergeCell ref="F178:K178"/>
    <mergeCell ref="L178:O178"/>
    <mergeCell ref="P178:R178"/>
    <mergeCell ref="S178:T178"/>
    <mergeCell ref="F177:K177"/>
    <mergeCell ref="L177:O177"/>
    <mergeCell ref="P177:R177"/>
    <mergeCell ref="S177:T177"/>
    <mergeCell ref="F176:K176"/>
    <mergeCell ref="L176:O176"/>
    <mergeCell ref="P176:R176"/>
    <mergeCell ref="S176:T176"/>
    <mergeCell ref="F175:K175"/>
    <mergeCell ref="L175:O175"/>
    <mergeCell ref="P175:R175"/>
    <mergeCell ref="S175:T175"/>
    <mergeCell ref="F174:K174"/>
    <mergeCell ref="L174:O174"/>
    <mergeCell ref="P174:R174"/>
    <mergeCell ref="S174:T174"/>
    <mergeCell ref="F173:K173"/>
    <mergeCell ref="L173:O173"/>
    <mergeCell ref="P173:R173"/>
    <mergeCell ref="S173:T173"/>
    <mergeCell ref="F172:K172"/>
    <mergeCell ref="L172:O172"/>
    <mergeCell ref="P172:R172"/>
    <mergeCell ref="S172:T172"/>
    <mergeCell ref="F171:K171"/>
    <mergeCell ref="L171:O171"/>
    <mergeCell ref="P171:R171"/>
    <mergeCell ref="S171:T171"/>
    <mergeCell ref="F170:K170"/>
    <mergeCell ref="L170:O170"/>
    <mergeCell ref="P170:R170"/>
    <mergeCell ref="S170:T170"/>
    <mergeCell ref="F161:K161"/>
    <mergeCell ref="L161:O161"/>
    <mergeCell ref="S161:T161"/>
    <mergeCell ref="P168:R168"/>
    <mergeCell ref="P165:R165"/>
    <mergeCell ref="P164:R164"/>
    <mergeCell ref="U161:V161"/>
    <mergeCell ref="P161:R161"/>
    <mergeCell ref="F157:K157"/>
    <mergeCell ref="L157:O157"/>
    <mergeCell ref="P157:R157"/>
    <mergeCell ref="S157:T157"/>
    <mergeCell ref="P160:R160"/>
    <mergeCell ref="F156:K156"/>
    <mergeCell ref="L156:O156"/>
    <mergeCell ref="P156:R156"/>
    <mergeCell ref="S156:T156"/>
    <mergeCell ref="F155:K155"/>
    <mergeCell ref="L155:O155"/>
    <mergeCell ref="P155:R155"/>
    <mergeCell ref="S155:T155"/>
    <mergeCell ref="F154:K154"/>
    <mergeCell ref="L154:O154"/>
    <mergeCell ref="P154:R154"/>
    <mergeCell ref="S154:T154"/>
    <mergeCell ref="F160:K160"/>
    <mergeCell ref="L160:O160"/>
    <mergeCell ref="S160:T160"/>
    <mergeCell ref="U160:V160"/>
    <mergeCell ref="P159:R159"/>
    <mergeCell ref="F153:K153"/>
    <mergeCell ref="L153:O153"/>
    <mergeCell ref="P153:R153"/>
    <mergeCell ref="S153:T153"/>
    <mergeCell ref="F152:K152"/>
    <mergeCell ref="L152:O152"/>
    <mergeCell ref="P152:R152"/>
    <mergeCell ref="S152:T152"/>
    <mergeCell ref="F151:K151"/>
    <mergeCell ref="L151:O151"/>
    <mergeCell ref="P151:R151"/>
    <mergeCell ref="S151:T151"/>
    <mergeCell ref="F149:K149"/>
    <mergeCell ref="L149:O149"/>
    <mergeCell ref="P149:R149"/>
    <mergeCell ref="S149:T149"/>
    <mergeCell ref="F150:K150"/>
    <mergeCell ref="L150:O150"/>
    <mergeCell ref="P150:R150"/>
    <mergeCell ref="S150:T150"/>
    <mergeCell ref="S143:T143"/>
    <mergeCell ref="U143:V143"/>
    <mergeCell ref="P142:R142"/>
    <mergeCell ref="P138:R138"/>
    <mergeCell ref="F148:K148"/>
    <mergeCell ref="L148:O148"/>
    <mergeCell ref="P148:R148"/>
    <mergeCell ref="S148:T148"/>
    <mergeCell ref="F147:K147"/>
    <mergeCell ref="L147:O147"/>
    <mergeCell ref="P147:R147"/>
    <mergeCell ref="S147:T147"/>
    <mergeCell ref="F146:K146"/>
    <mergeCell ref="L146:O146"/>
    <mergeCell ref="P146:R146"/>
    <mergeCell ref="S146:T146"/>
    <mergeCell ref="F145:K145"/>
    <mergeCell ref="L145:O145"/>
    <mergeCell ref="P145:R145"/>
    <mergeCell ref="S145:T145"/>
    <mergeCell ref="F144:K144"/>
    <mergeCell ref="L144:O144"/>
    <mergeCell ref="P144:R144"/>
    <mergeCell ref="S144:T144"/>
    <mergeCell ref="U121:V121"/>
    <mergeCell ref="F122:K122"/>
    <mergeCell ref="L122:O122"/>
    <mergeCell ref="S122:T122"/>
    <mergeCell ref="U122:V122"/>
    <mergeCell ref="F121:K121"/>
    <mergeCell ref="L121:O121"/>
    <mergeCell ref="P121:R121"/>
    <mergeCell ref="S121:T121"/>
    <mergeCell ref="P122:R122"/>
    <mergeCell ref="P128:R128"/>
    <mergeCell ref="P125:R125"/>
    <mergeCell ref="F137:K137"/>
    <mergeCell ref="L137:O137"/>
    <mergeCell ref="P137:R137"/>
    <mergeCell ref="S137:T137"/>
    <mergeCell ref="P143:R143"/>
    <mergeCell ref="P140:R140"/>
    <mergeCell ref="U135:V135"/>
    <mergeCell ref="F136:K136"/>
    <mergeCell ref="L136:O136"/>
    <mergeCell ref="P136:R136"/>
    <mergeCell ref="S136:T136"/>
    <mergeCell ref="U136:V136"/>
    <mergeCell ref="F135:K135"/>
    <mergeCell ref="L135:O135"/>
    <mergeCell ref="P135:R135"/>
    <mergeCell ref="S135:T135"/>
    <mergeCell ref="F134:K134"/>
    <mergeCell ref="L134:O134"/>
    <mergeCell ref="P134:R134"/>
    <mergeCell ref="S134:T134"/>
    <mergeCell ref="U69:V69"/>
    <mergeCell ref="S70:T70"/>
    <mergeCell ref="U70:V70"/>
    <mergeCell ref="F96:K96"/>
    <mergeCell ref="L96:O96"/>
    <mergeCell ref="F69:K69"/>
    <mergeCell ref="L69:O69"/>
    <mergeCell ref="F70:K70"/>
    <mergeCell ref="F97:K97"/>
    <mergeCell ref="L97:O97"/>
    <mergeCell ref="F94:K94"/>
    <mergeCell ref="L94:O94"/>
    <mergeCell ref="F95:K95"/>
    <mergeCell ref="L95:O95"/>
    <mergeCell ref="L70:O70"/>
    <mergeCell ref="F36:K36"/>
    <mergeCell ref="L36:O36"/>
    <mergeCell ref="P92:R92"/>
    <mergeCell ref="P89:R89"/>
    <mergeCell ref="P86:R86"/>
    <mergeCell ref="P83:R83"/>
    <mergeCell ref="P80:R80"/>
    <mergeCell ref="P70:R70"/>
    <mergeCell ref="S47:T47"/>
    <mergeCell ref="U47:V47"/>
    <mergeCell ref="F47:K47"/>
    <mergeCell ref="L47:O47"/>
    <mergeCell ref="P47:R47"/>
    <mergeCell ref="F46:K46"/>
    <mergeCell ref="L46:O46"/>
    <mergeCell ref="P46:R46"/>
    <mergeCell ref="S39:T39"/>
    <mergeCell ref="F34:K34"/>
    <mergeCell ref="F37:K37"/>
    <mergeCell ref="L37:O37"/>
    <mergeCell ref="L34:O34"/>
    <mergeCell ref="F35:K35"/>
    <mergeCell ref="L35:O35"/>
    <mergeCell ref="F52:K52"/>
    <mergeCell ref="F31:K31"/>
    <mergeCell ref="W33:Y33"/>
    <mergeCell ref="L32:O32"/>
    <mergeCell ref="F29:Y29"/>
    <mergeCell ref="F33:K33"/>
    <mergeCell ref="L33:O33"/>
    <mergeCell ref="F32:K32"/>
    <mergeCell ref="L31:O31"/>
    <mergeCell ref="F30:Y30"/>
    <mergeCell ref="W31:Y31"/>
    <mergeCell ref="W52:Y52"/>
    <mergeCell ref="W51:Y51"/>
    <mergeCell ref="W48:Y48"/>
    <mergeCell ref="L52:O52"/>
    <mergeCell ref="F50:K50"/>
    <mergeCell ref="L50:O50"/>
    <mergeCell ref="P49:R49"/>
    <mergeCell ref="W49:Y49"/>
    <mergeCell ref="S49:T49"/>
    <mergeCell ref="U49:V49"/>
    <mergeCell ref="F49:K49"/>
    <mergeCell ref="L49:O49"/>
    <mergeCell ref="P50:R50"/>
    <mergeCell ref="W50:Y50"/>
    <mergeCell ref="W47:Y47"/>
    <mergeCell ref="P26:R26"/>
    <mergeCell ref="P27:R27"/>
    <mergeCell ref="P28:R28"/>
    <mergeCell ref="L27:O27"/>
    <mergeCell ref="F26:K26"/>
    <mergeCell ref="L26:O26"/>
    <mergeCell ref="F27:K27"/>
    <mergeCell ref="F28:K28"/>
    <mergeCell ref="L28:O28"/>
    <mergeCell ref="U34:V34"/>
    <mergeCell ref="S35:T35"/>
    <mergeCell ref="U35:V35"/>
    <mergeCell ref="U52:V52"/>
    <mergeCell ref="S46:T46"/>
    <mergeCell ref="U46:V46"/>
    <mergeCell ref="S28:T28"/>
    <mergeCell ref="U28:V28"/>
    <mergeCell ref="U26:V26"/>
    <mergeCell ref="S27:T27"/>
    <mergeCell ref="U27:V27"/>
    <mergeCell ref="S26:T26"/>
    <mergeCell ref="F51:K51"/>
    <mergeCell ref="L51:O51"/>
    <mergeCell ref="P52:R52"/>
    <mergeCell ref="P51:R51"/>
    <mergeCell ref="S51:T51"/>
    <mergeCell ref="U51:V51"/>
    <mergeCell ref="S52:T52"/>
    <mergeCell ref="S48:T48"/>
    <mergeCell ref="U48:V48"/>
    <mergeCell ref="P48:R48"/>
    <mergeCell ref="L48:O48"/>
    <mergeCell ref="W202:Y202"/>
    <mergeCell ref="W203:Y203"/>
    <mergeCell ref="U202:V202"/>
    <mergeCell ref="U203:V203"/>
    <mergeCell ref="W200:Y200"/>
    <mergeCell ref="W201:Y201"/>
    <mergeCell ref="U200:V200"/>
    <mergeCell ref="U201:V201"/>
    <mergeCell ref="W198:Y198"/>
    <mergeCell ref="W199:Y199"/>
    <mergeCell ref="U198:V198"/>
    <mergeCell ref="U199:V199"/>
    <mergeCell ref="W196:Y196"/>
    <mergeCell ref="W197:Y197"/>
    <mergeCell ref="U196:V196"/>
    <mergeCell ref="U197:V197"/>
    <mergeCell ref="W194:Y194"/>
    <mergeCell ref="W195:Y195"/>
    <mergeCell ref="U194:V194"/>
    <mergeCell ref="U195:V195"/>
    <mergeCell ref="W176:Y176"/>
    <mergeCell ref="W177:Y177"/>
    <mergeCell ref="U176:V176"/>
    <mergeCell ref="U177:V177"/>
    <mergeCell ref="W174:Y174"/>
    <mergeCell ref="W175:Y175"/>
    <mergeCell ref="U174:V174"/>
    <mergeCell ref="U175:V175"/>
    <mergeCell ref="W192:Y192"/>
    <mergeCell ref="W193:Y193"/>
    <mergeCell ref="U192:V192"/>
    <mergeCell ref="U193:V193"/>
    <mergeCell ref="W190:Y190"/>
    <mergeCell ref="W191:Y191"/>
    <mergeCell ref="U190:V190"/>
    <mergeCell ref="U191:V191"/>
    <mergeCell ref="W188:Y188"/>
    <mergeCell ref="W189:Y189"/>
    <mergeCell ref="U188:V188"/>
    <mergeCell ref="U189:V189"/>
    <mergeCell ref="W186:Y186"/>
    <mergeCell ref="W187:Y187"/>
    <mergeCell ref="U186:V186"/>
    <mergeCell ref="U187:V187"/>
    <mergeCell ref="W184:Y184"/>
    <mergeCell ref="W185:Y185"/>
    <mergeCell ref="U184:V184"/>
    <mergeCell ref="U185:V185"/>
    <mergeCell ref="P215:R215"/>
    <mergeCell ref="W215:Y215"/>
    <mergeCell ref="P213:R213"/>
    <mergeCell ref="W213:Y213"/>
    <mergeCell ref="P211:R211"/>
    <mergeCell ref="W211:Y211"/>
    <mergeCell ref="F215:K215"/>
    <mergeCell ref="L215:O215"/>
    <mergeCell ref="S215:T215"/>
    <mergeCell ref="U215:V215"/>
    <mergeCell ref="P214:R214"/>
    <mergeCell ref="W214:Y214"/>
    <mergeCell ref="F214:K214"/>
    <mergeCell ref="L214:O214"/>
    <mergeCell ref="S214:T214"/>
    <mergeCell ref="U214:V214"/>
    <mergeCell ref="F213:K213"/>
    <mergeCell ref="L213:O213"/>
    <mergeCell ref="S213:T213"/>
    <mergeCell ref="U213:V213"/>
    <mergeCell ref="P212:R212"/>
    <mergeCell ref="W212:Y212"/>
    <mergeCell ref="F212:K212"/>
    <mergeCell ref="L212:O212"/>
    <mergeCell ref="S212:T212"/>
    <mergeCell ref="U212:V212"/>
    <mergeCell ref="F211:K211"/>
    <mergeCell ref="L211:O211"/>
    <mergeCell ref="S211:T211"/>
    <mergeCell ref="U211:V211"/>
    <mergeCell ref="P210:R210"/>
    <mergeCell ref="W210:Y210"/>
    <mergeCell ref="F210:K210"/>
    <mergeCell ref="L210:O210"/>
    <mergeCell ref="S210:T210"/>
    <mergeCell ref="U210:V210"/>
    <mergeCell ref="P209:R209"/>
    <mergeCell ref="W209:Y209"/>
    <mergeCell ref="F209:K209"/>
    <mergeCell ref="L209:O209"/>
    <mergeCell ref="S209:T209"/>
    <mergeCell ref="U209:V209"/>
    <mergeCell ref="P208:R208"/>
    <mergeCell ref="W208:Y208"/>
    <mergeCell ref="F208:K208"/>
    <mergeCell ref="L208:O208"/>
    <mergeCell ref="S208:T208"/>
    <mergeCell ref="U208:V208"/>
    <mergeCell ref="P207:R207"/>
    <mergeCell ref="W207:Y207"/>
    <mergeCell ref="F207:K207"/>
    <mergeCell ref="L207:O207"/>
    <mergeCell ref="S207:T207"/>
    <mergeCell ref="U207:V207"/>
    <mergeCell ref="P206:R206"/>
    <mergeCell ref="W206:Y206"/>
    <mergeCell ref="F206:K206"/>
    <mergeCell ref="L206:O206"/>
    <mergeCell ref="S206:T206"/>
    <mergeCell ref="U206:V206"/>
    <mergeCell ref="P205:R205"/>
    <mergeCell ref="W205:Y205"/>
    <mergeCell ref="F205:K205"/>
    <mergeCell ref="L205:O205"/>
    <mergeCell ref="S205:T205"/>
    <mergeCell ref="U205:V205"/>
    <mergeCell ref="P204:R204"/>
    <mergeCell ref="W204:Y204"/>
    <mergeCell ref="F204:K204"/>
    <mergeCell ref="L204:O204"/>
    <mergeCell ref="S204:T204"/>
    <mergeCell ref="U204:V204"/>
    <mergeCell ref="P169:R169"/>
    <mergeCell ref="W169:Y169"/>
    <mergeCell ref="F169:K169"/>
    <mergeCell ref="L169:O169"/>
    <mergeCell ref="S169:T169"/>
    <mergeCell ref="U169:V169"/>
    <mergeCell ref="W172:Y172"/>
    <mergeCell ref="W173:Y173"/>
    <mergeCell ref="U172:V172"/>
    <mergeCell ref="U173:V173"/>
    <mergeCell ref="W170:Y170"/>
    <mergeCell ref="W171:Y171"/>
    <mergeCell ref="U170:V170"/>
    <mergeCell ref="U171:V171"/>
    <mergeCell ref="W182:Y182"/>
    <mergeCell ref="W183:Y183"/>
    <mergeCell ref="U182:V182"/>
    <mergeCell ref="U183:V183"/>
    <mergeCell ref="W180:Y180"/>
    <mergeCell ref="W181:Y181"/>
    <mergeCell ref="U180:V180"/>
    <mergeCell ref="U181:V181"/>
    <mergeCell ref="W178:Y178"/>
    <mergeCell ref="W179:Y179"/>
    <mergeCell ref="U178:V178"/>
    <mergeCell ref="U179:V179"/>
    <mergeCell ref="W168:Y168"/>
    <mergeCell ref="F168:K168"/>
    <mergeCell ref="L168:O168"/>
    <mergeCell ref="S168:T168"/>
    <mergeCell ref="U168:V168"/>
    <mergeCell ref="P167:R167"/>
    <mergeCell ref="W167:Y167"/>
    <mergeCell ref="F167:K167"/>
    <mergeCell ref="L167:O167"/>
    <mergeCell ref="S167:T167"/>
    <mergeCell ref="U167:V167"/>
    <mergeCell ref="P166:R166"/>
    <mergeCell ref="W166:Y166"/>
    <mergeCell ref="F166:K166"/>
    <mergeCell ref="L166:O166"/>
    <mergeCell ref="S166:T166"/>
    <mergeCell ref="U166:V166"/>
    <mergeCell ref="W165:Y165"/>
    <mergeCell ref="F165:K165"/>
    <mergeCell ref="L165:O165"/>
    <mergeCell ref="S165:T165"/>
    <mergeCell ref="U165:V165"/>
    <mergeCell ref="W62:Y62"/>
    <mergeCell ref="W121:Y121"/>
    <mergeCell ref="S111:T111"/>
    <mergeCell ref="U111:V111"/>
    <mergeCell ref="S62:T62"/>
    <mergeCell ref="U62:V62"/>
    <mergeCell ref="S63:T63"/>
    <mergeCell ref="U63:V63"/>
    <mergeCell ref="F110:Y110"/>
    <mergeCell ref="W94:Y94"/>
    <mergeCell ref="P58:R58"/>
    <mergeCell ref="W58:Y58"/>
    <mergeCell ref="F58:K58"/>
    <mergeCell ref="L58:O58"/>
    <mergeCell ref="S58:T58"/>
    <mergeCell ref="U58:V58"/>
    <mergeCell ref="W131:Y131"/>
    <mergeCell ref="W132:Y132"/>
    <mergeCell ref="U131:V131"/>
    <mergeCell ref="U132:V132"/>
    <mergeCell ref="W133:Y133"/>
    <mergeCell ref="W134:Y134"/>
    <mergeCell ref="U133:V133"/>
    <mergeCell ref="U134:V134"/>
    <mergeCell ref="W143:Y143"/>
    <mergeCell ref="F143:K143"/>
    <mergeCell ref="L143:O143"/>
    <mergeCell ref="W142:Y142"/>
    <mergeCell ref="F142:K142"/>
    <mergeCell ref="L142:O142"/>
    <mergeCell ref="S142:T142"/>
    <mergeCell ref="U142:V142"/>
    <mergeCell ref="P141:R141"/>
    <mergeCell ref="W141:Y141"/>
    <mergeCell ref="F141:K141"/>
    <mergeCell ref="L141:O141"/>
    <mergeCell ref="S141:T141"/>
    <mergeCell ref="U141:V141"/>
    <mergeCell ref="W140:Y140"/>
    <mergeCell ref="F140:K140"/>
    <mergeCell ref="L140:O140"/>
    <mergeCell ref="S140:T140"/>
    <mergeCell ref="U140:V140"/>
    <mergeCell ref="P139:R139"/>
    <mergeCell ref="W139:Y139"/>
    <mergeCell ref="F139:K139"/>
    <mergeCell ref="L139:O139"/>
    <mergeCell ref="S139:T139"/>
    <mergeCell ref="W138:Y138"/>
    <mergeCell ref="F138:K138"/>
    <mergeCell ref="L138:O138"/>
    <mergeCell ref="S138:T138"/>
    <mergeCell ref="U138:V138"/>
    <mergeCell ref="P130:R130"/>
    <mergeCell ref="W130:Y130"/>
    <mergeCell ref="F130:K130"/>
    <mergeCell ref="L130:O130"/>
    <mergeCell ref="S130:T130"/>
    <mergeCell ref="U130:V130"/>
    <mergeCell ref="P129:R129"/>
    <mergeCell ref="W129:Y129"/>
    <mergeCell ref="F129:K129"/>
    <mergeCell ref="L129:O129"/>
    <mergeCell ref="S129:T129"/>
    <mergeCell ref="U129:V129"/>
    <mergeCell ref="F133:K133"/>
    <mergeCell ref="L133:O133"/>
    <mergeCell ref="P133:R133"/>
    <mergeCell ref="S133:T133"/>
    <mergeCell ref="F132:K132"/>
    <mergeCell ref="L132:O132"/>
    <mergeCell ref="P132:R132"/>
    <mergeCell ref="S132:T132"/>
    <mergeCell ref="F131:K131"/>
    <mergeCell ref="L131:O131"/>
    <mergeCell ref="P131:R131"/>
    <mergeCell ref="S131:T131"/>
    <mergeCell ref="W128:Y128"/>
    <mergeCell ref="F128:K128"/>
    <mergeCell ref="L128:O128"/>
    <mergeCell ref="S128:T128"/>
    <mergeCell ref="U128:V128"/>
    <mergeCell ref="P127:R127"/>
    <mergeCell ref="W127:Y127"/>
    <mergeCell ref="F127:K127"/>
    <mergeCell ref="L127:O127"/>
    <mergeCell ref="S127:T127"/>
    <mergeCell ref="U127:V127"/>
    <mergeCell ref="P126:R126"/>
    <mergeCell ref="W126:Y126"/>
    <mergeCell ref="F126:K126"/>
    <mergeCell ref="L126:O126"/>
    <mergeCell ref="S126:T126"/>
    <mergeCell ref="U126:V126"/>
    <mergeCell ref="W125:Y125"/>
    <mergeCell ref="F125:K125"/>
    <mergeCell ref="L125:O125"/>
    <mergeCell ref="S125:T125"/>
    <mergeCell ref="U125:V125"/>
    <mergeCell ref="P124:R124"/>
    <mergeCell ref="W124:Y124"/>
    <mergeCell ref="F124:K124"/>
    <mergeCell ref="L124:O124"/>
    <mergeCell ref="S124:T124"/>
    <mergeCell ref="U124:V124"/>
    <mergeCell ref="P123:R123"/>
    <mergeCell ref="W123:Y123"/>
    <mergeCell ref="F123:K123"/>
    <mergeCell ref="L123:O123"/>
    <mergeCell ref="S123:T123"/>
    <mergeCell ref="U123:V123"/>
    <mergeCell ref="P120:R120"/>
    <mergeCell ref="W120:Y120"/>
    <mergeCell ref="F120:K120"/>
    <mergeCell ref="L120:O120"/>
    <mergeCell ref="S120:T120"/>
    <mergeCell ref="U120:V120"/>
    <mergeCell ref="F111:K111"/>
    <mergeCell ref="L111:O111"/>
    <mergeCell ref="F112:K112"/>
    <mergeCell ref="L112:O112"/>
    <mergeCell ref="S112:T112"/>
    <mergeCell ref="P119:R119"/>
    <mergeCell ref="F119:K119"/>
    <mergeCell ref="P118:R118"/>
    <mergeCell ref="P115:R115"/>
    <mergeCell ref="P112:R112"/>
    <mergeCell ref="U144:V144"/>
    <mergeCell ref="F118:K118"/>
    <mergeCell ref="F117:K117"/>
    <mergeCell ref="F116:K116"/>
    <mergeCell ref="U116:V116"/>
    <mergeCell ref="W115:Y115"/>
    <mergeCell ref="F115:K115"/>
    <mergeCell ref="L115:O115"/>
    <mergeCell ref="S115:T115"/>
    <mergeCell ref="U115:V115"/>
    <mergeCell ref="P114:R114"/>
    <mergeCell ref="W114:Y114"/>
    <mergeCell ref="F114:K114"/>
    <mergeCell ref="L114:O114"/>
    <mergeCell ref="S114:T114"/>
    <mergeCell ref="U114:V114"/>
    <mergeCell ref="W95:Y95"/>
    <mergeCell ref="S94:T94"/>
    <mergeCell ref="U94:V94"/>
    <mergeCell ref="S95:T95"/>
    <mergeCell ref="U95:V95"/>
    <mergeCell ref="W135:Y135"/>
    <mergeCell ref="W136:Y136"/>
    <mergeCell ref="W119:Y119"/>
    <mergeCell ref="U139:V139"/>
    <mergeCell ref="W145:Y145"/>
    <mergeCell ref="W146:Y146"/>
    <mergeCell ref="U145:V145"/>
    <mergeCell ref="U146:V146"/>
    <mergeCell ref="L119:O119"/>
    <mergeCell ref="S119:T119"/>
    <mergeCell ref="U119:V119"/>
    <mergeCell ref="W137:Y137"/>
    <mergeCell ref="W144:Y144"/>
    <mergeCell ref="U137:V137"/>
    <mergeCell ref="W118:Y118"/>
    <mergeCell ref="L118:O118"/>
    <mergeCell ref="S118:T118"/>
    <mergeCell ref="U118:V118"/>
    <mergeCell ref="P117:R117"/>
    <mergeCell ref="W117:Y117"/>
    <mergeCell ref="L117:O117"/>
    <mergeCell ref="S117:T117"/>
    <mergeCell ref="U117:V117"/>
    <mergeCell ref="P116:R116"/>
    <mergeCell ref="W116:Y116"/>
    <mergeCell ref="L116:O116"/>
    <mergeCell ref="S116:T116"/>
    <mergeCell ref="P113:R113"/>
    <mergeCell ref="W113:Y113"/>
    <mergeCell ref="F113:K113"/>
    <mergeCell ref="L113:O113"/>
    <mergeCell ref="S113:T113"/>
    <mergeCell ref="U113:V113"/>
    <mergeCell ref="W112:Y112"/>
    <mergeCell ref="U112:V112"/>
    <mergeCell ref="P109:R109"/>
    <mergeCell ref="W109:Y109"/>
    <mergeCell ref="P111:R111"/>
    <mergeCell ref="W111:Y111"/>
    <mergeCell ref="F109:K109"/>
    <mergeCell ref="L109:O109"/>
    <mergeCell ref="S109:T109"/>
    <mergeCell ref="U109:V109"/>
    <mergeCell ref="P108:R108"/>
    <mergeCell ref="W108:Y108"/>
    <mergeCell ref="F108:K108"/>
    <mergeCell ref="L108:O108"/>
    <mergeCell ref="S108:T108"/>
    <mergeCell ref="U108:V108"/>
    <mergeCell ref="P107:R107"/>
    <mergeCell ref="W107:Y107"/>
    <mergeCell ref="F107:K107"/>
    <mergeCell ref="L107:O107"/>
    <mergeCell ref="S107:T107"/>
    <mergeCell ref="U107:V107"/>
    <mergeCell ref="P106:R106"/>
    <mergeCell ref="W106:Y106"/>
    <mergeCell ref="F106:K106"/>
    <mergeCell ref="L106:O106"/>
    <mergeCell ref="S106:T106"/>
    <mergeCell ref="U106:V106"/>
    <mergeCell ref="P105:R105"/>
    <mergeCell ref="W105:Y105"/>
    <mergeCell ref="F105:K105"/>
    <mergeCell ref="L105:O105"/>
    <mergeCell ref="S105:T105"/>
    <mergeCell ref="U105:V105"/>
    <mergeCell ref="P104:R104"/>
    <mergeCell ref="W104:Y104"/>
    <mergeCell ref="F104:K104"/>
    <mergeCell ref="L104:O104"/>
    <mergeCell ref="S104:T104"/>
    <mergeCell ref="U104:V104"/>
    <mergeCell ref="P103:R103"/>
    <mergeCell ref="W103:Y103"/>
    <mergeCell ref="F103:K103"/>
    <mergeCell ref="L103:O103"/>
    <mergeCell ref="S103:T103"/>
    <mergeCell ref="U103:V103"/>
    <mergeCell ref="P102:R102"/>
    <mergeCell ref="W102:Y102"/>
    <mergeCell ref="F102:K102"/>
    <mergeCell ref="L102:O102"/>
    <mergeCell ref="S102:T102"/>
    <mergeCell ref="U102:V102"/>
    <mergeCell ref="P101:R101"/>
    <mergeCell ref="W101:Y101"/>
    <mergeCell ref="F101:K101"/>
    <mergeCell ref="L101:O101"/>
    <mergeCell ref="S101:T101"/>
    <mergeCell ref="U101:V101"/>
    <mergeCell ref="P100:R100"/>
    <mergeCell ref="W100:Y100"/>
    <mergeCell ref="F100:K100"/>
    <mergeCell ref="L100:O100"/>
    <mergeCell ref="S100:T100"/>
    <mergeCell ref="U100:V100"/>
    <mergeCell ref="S98:T98"/>
    <mergeCell ref="U98:V98"/>
    <mergeCell ref="P99:R99"/>
    <mergeCell ref="W99:Y99"/>
    <mergeCell ref="F99:K99"/>
    <mergeCell ref="L99:O99"/>
    <mergeCell ref="S99:T99"/>
    <mergeCell ref="U99:V99"/>
    <mergeCell ref="W159:Y159"/>
    <mergeCell ref="F159:K159"/>
    <mergeCell ref="L159:O159"/>
    <mergeCell ref="S159:T159"/>
    <mergeCell ref="U159:V159"/>
    <mergeCell ref="U148:V148"/>
    <mergeCell ref="P158:R158"/>
    <mergeCell ref="W158:Y158"/>
    <mergeCell ref="U149:V149"/>
    <mergeCell ref="U150:V150"/>
    <mergeCell ref="W154:Y154"/>
    <mergeCell ref="W155:Y155"/>
    <mergeCell ref="U154:V154"/>
    <mergeCell ref="U155:V155"/>
    <mergeCell ref="W93:Y93"/>
    <mergeCell ref="F93:K93"/>
    <mergeCell ref="L93:O93"/>
    <mergeCell ref="S93:T93"/>
    <mergeCell ref="U93:V93"/>
    <mergeCell ref="U147:V147"/>
    <mergeCell ref="P98:R98"/>
    <mergeCell ref="W98:Y98"/>
    <mergeCell ref="F98:K98"/>
    <mergeCell ref="L98:O98"/>
    <mergeCell ref="U96:V96"/>
    <mergeCell ref="S97:T97"/>
    <mergeCell ref="U97:V97"/>
    <mergeCell ref="W122:Y122"/>
    <mergeCell ref="W96:Y96"/>
    <mergeCell ref="W97:Y97"/>
    <mergeCell ref="U151:V151"/>
    <mergeCell ref="U152:V152"/>
    <mergeCell ref="W92:Y92"/>
    <mergeCell ref="F92:K92"/>
    <mergeCell ref="L92:O92"/>
    <mergeCell ref="S92:T92"/>
    <mergeCell ref="U92:V92"/>
    <mergeCell ref="P93:R93"/>
    <mergeCell ref="P91:R91"/>
    <mergeCell ref="W91:Y91"/>
    <mergeCell ref="F91:K91"/>
    <mergeCell ref="L91:O91"/>
    <mergeCell ref="S91:T91"/>
    <mergeCell ref="U91:V91"/>
    <mergeCell ref="P90:R90"/>
    <mergeCell ref="W90:Y90"/>
    <mergeCell ref="F90:K90"/>
    <mergeCell ref="L90:O90"/>
    <mergeCell ref="S90:T90"/>
    <mergeCell ref="U90:V90"/>
    <mergeCell ref="W89:Y89"/>
    <mergeCell ref="F89:K89"/>
    <mergeCell ref="L89:O89"/>
    <mergeCell ref="S89:T89"/>
    <mergeCell ref="U89:V89"/>
    <mergeCell ref="P88:R88"/>
    <mergeCell ref="W88:Y88"/>
    <mergeCell ref="F88:K88"/>
    <mergeCell ref="L88:O88"/>
    <mergeCell ref="S88:T88"/>
    <mergeCell ref="U88:V88"/>
    <mergeCell ref="P87:R87"/>
    <mergeCell ref="W87:Y87"/>
    <mergeCell ref="F87:K87"/>
    <mergeCell ref="L87:O87"/>
    <mergeCell ref="S87:T87"/>
    <mergeCell ref="U87:V87"/>
    <mergeCell ref="W86:Y86"/>
    <mergeCell ref="F86:K86"/>
    <mergeCell ref="L86:O86"/>
    <mergeCell ref="S86:T86"/>
    <mergeCell ref="U86:V86"/>
    <mergeCell ref="P85:R85"/>
    <mergeCell ref="W85:Y85"/>
    <mergeCell ref="F85:K85"/>
    <mergeCell ref="L85:O85"/>
    <mergeCell ref="S85:T85"/>
    <mergeCell ref="U85:V85"/>
    <mergeCell ref="P84:R84"/>
    <mergeCell ref="W84:Y84"/>
    <mergeCell ref="F84:K84"/>
    <mergeCell ref="L84:O84"/>
    <mergeCell ref="S84:T84"/>
    <mergeCell ref="U84:V84"/>
    <mergeCell ref="W83:Y83"/>
    <mergeCell ref="F83:K83"/>
    <mergeCell ref="L83:O83"/>
    <mergeCell ref="S83:T83"/>
    <mergeCell ref="U83:V83"/>
    <mergeCell ref="P82:R82"/>
    <mergeCell ref="W82:Y82"/>
    <mergeCell ref="F82:K82"/>
    <mergeCell ref="L82:O82"/>
    <mergeCell ref="S82:T82"/>
    <mergeCell ref="U82:V82"/>
    <mergeCell ref="P81:R81"/>
    <mergeCell ref="W81:Y81"/>
    <mergeCell ref="F81:K81"/>
    <mergeCell ref="L81:O81"/>
    <mergeCell ref="S81:T81"/>
    <mergeCell ref="U81:V81"/>
    <mergeCell ref="W72:Y72"/>
    <mergeCell ref="W75:Y75"/>
    <mergeCell ref="F75:K75"/>
    <mergeCell ref="L75:O75"/>
    <mergeCell ref="S75:T75"/>
    <mergeCell ref="U75:V75"/>
    <mergeCell ref="W74:Y74"/>
    <mergeCell ref="W80:Y80"/>
    <mergeCell ref="F80:K80"/>
    <mergeCell ref="L80:O80"/>
    <mergeCell ref="S80:T80"/>
    <mergeCell ref="U80:V80"/>
    <mergeCell ref="P79:R79"/>
    <mergeCell ref="W79:Y79"/>
    <mergeCell ref="F79:K79"/>
    <mergeCell ref="L79:O79"/>
    <mergeCell ref="S79:T79"/>
    <mergeCell ref="U79:V79"/>
    <mergeCell ref="P78:R78"/>
    <mergeCell ref="W78:Y78"/>
    <mergeCell ref="F78:K78"/>
    <mergeCell ref="L78:O78"/>
    <mergeCell ref="S78:T78"/>
    <mergeCell ref="U78:V78"/>
    <mergeCell ref="U76:V76"/>
    <mergeCell ref="U74:V74"/>
    <mergeCell ref="P73:R73"/>
    <mergeCell ref="P74:R74"/>
    <mergeCell ref="F72:K72"/>
    <mergeCell ref="L72:O72"/>
    <mergeCell ref="F73:K73"/>
    <mergeCell ref="L73:O73"/>
    <mergeCell ref="W53:Y53"/>
    <mergeCell ref="S53:T53"/>
    <mergeCell ref="U53:V53"/>
    <mergeCell ref="F53:K53"/>
    <mergeCell ref="L53:O53"/>
    <mergeCell ref="F54:K54"/>
    <mergeCell ref="L54:O54"/>
    <mergeCell ref="P53:R53"/>
    <mergeCell ref="W67:Y67"/>
    <mergeCell ref="F68:K68"/>
    <mergeCell ref="L68:O68"/>
    <mergeCell ref="S68:T68"/>
    <mergeCell ref="U68:V68"/>
    <mergeCell ref="P68:R68"/>
    <mergeCell ref="P64:R64"/>
    <mergeCell ref="S66:T66"/>
    <mergeCell ref="F65:K65"/>
    <mergeCell ref="L65:O65"/>
    <mergeCell ref="W61:Y61"/>
    <mergeCell ref="L62:O62"/>
    <mergeCell ref="S61:T61"/>
    <mergeCell ref="W56:Y56"/>
    <mergeCell ref="S56:T56"/>
    <mergeCell ref="U56:V56"/>
    <mergeCell ref="P56:R56"/>
    <mergeCell ref="U60:V60"/>
    <mergeCell ref="U61:V61"/>
    <mergeCell ref="W44:Y44"/>
    <mergeCell ref="S44:T44"/>
    <mergeCell ref="U44:V44"/>
    <mergeCell ref="P45:R45"/>
    <mergeCell ref="W45:Y45"/>
    <mergeCell ref="S45:T45"/>
    <mergeCell ref="U45:V45"/>
    <mergeCell ref="S65:T65"/>
    <mergeCell ref="S67:T67"/>
    <mergeCell ref="U66:V66"/>
    <mergeCell ref="S64:T64"/>
    <mergeCell ref="U64:V64"/>
    <mergeCell ref="S50:T50"/>
    <mergeCell ref="U50:V50"/>
    <mergeCell ref="U55:V55"/>
    <mergeCell ref="U65:V65"/>
    <mergeCell ref="F44:K44"/>
    <mergeCell ref="L44:O44"/>
    <mergeCell ref="P67:R67"/>
    <mergeCell ref="F45:K45"/>
    <mergeCell ref="L45:O45"/>
    <mergeCell ref="L67:O67"/>
    <mergeCell ref="F63:K63"/>
    <mergeCell ref="L63:O63"/>
    <mergeCell ref="P65:R65"/>
    <mergeCell ref="W65:Y65"/>
    <mergeCell ref="P54:R54"/>
    <mergeCell ref="W54:Y54"/>
    <mergeCell ref="S54:T54"/>
    <mergeCell ref="U54:V54"/>
    <mergeCell ref="W64:Y64"/>
    <mergeCell ref="P66:R66"/>
    <mergeCell ref="W26:Y26"/>
    <mergeCell ref="W27:Y27"/>
    <mergeCell ref="W28:Y28"/>
    <mergeCell ref="W60:Y60"/>
    <mergeCell ref="F60:K60"/>
    <mergeCell ref="L60:O60"/>
    <mergeCell ref="S60:T60"/>
    <mergeCell ref="S25:T25"/>
    <mergeCell ref="U25:V25"/>
    <mergeCell ref="F15:Y15"/>
    <mergeCell ref="W59:Y59"/>
    <mergeCell ref="F59:K59"/>
    <mergeCell ref="L59:O59"/>
    <mergeCell ref="S59:T59"/>
    <mergeCell ref="U59:V59"/>
    <mergeCell ref="P59:R59"/>
    <mergeCell ref="P44:R44"/>
    <mergeCell ref="W43:Y43"/>
    <mergeCell ref="W55:Y55"/>
    <mergeCell ref="F57:Y57"/>
    <mergeCell ref="S43:T43"/>
    <mergeCell ref="U43:V43"/>
    <mergeCell ref="S55:T55"/>
    <mergeCell ref="W41:Y41"/>
    <mergeCell ref="W42:Y42"/>
    <mergeCell ref="S41:T41"/>
    <mergeCell ref="U41:V41"/>
    <mergeCell ref="S42:T42"/>
    <mergeCell ref="U42:V42"/>
    <mergeCell ref="W39:Y39"/>
    <mergeCell ref="W40:Y40"/>
    <mergeCell ref="W46:Y46"/>
    <mergeCell ref="F6:Y6"/>
    <mergeCell ref="F7:Y7"/>
    <mergeCell ref="F8:Y8"/>
    <mergeCell ref="F9:Y9"/>
    <mergeCell ref="F16:O16"/>
    <mergeCell ref="F24:Y24"/>
    <mergeCell ref="F13:Y13"/>
    <mergeCell ref="F11:Y11"/>
    <mergeCell ref="F12:Y12"/>
    <mergeCell ref="F25:K25"/>
    <mergeCell ref="G19:O19"/>
    <mergeCell ref="G20:O20"/>
    <mergeCell ref="G21:O21"/>
    <mergeCell ref="W25:Y25"/>
    <mergeCell ref="G22:O22"/>
    <mergeCell ref="P20:Y20"/>
    <mergeCell ref="L25:O25"/>
    <mergeCell ref="U39:V39"/>
    <mergeCell ref="S40:T40"/>
    <mergeCell ref="U40:V40"/>
    <mergeCell ref="W36:Y36"/>
    <mergeCell ref="W37:Y37"/>
    <mergeCell ref="W38:Y38"/>
    <mergeCell ref="S37:T37"/>
    <mergeCell ref="U37:V37"/>
    <mergeCell ref="S38:T38"/>
    <mergeCell ref="U38:V38"/>
    <mergeCell ref="S36:T36"/>
    <mergeCell ref="U36:V36"/>
    <mergeCell ref="W34:Y34"/>
    <mergeCell ref="W35:Y35"/>
    <mergeCell ref="P32:R32"/>
    <mergeCell ref="P33:R33"/>
    <mergeCell ref="P34:R34"/>
    <mergeCell ref="P35:R35"/>
    <mergeCell ref="S32:T32"/>
    <mergeCell ref="S33:T33"/>
    <mergeCell ref="U33:V33"/>
    <mergeCell ref="S34:T34"/>
    <mergeCell ref="P37:R37"/>
    <mergeCell ref="P36:R36"/>
    <mergeCell ref="W32:Y32"/>
    <mergeCell ref="F41:K41"/>
    <mergeCell ref="L41:O41"/>
    <mergeCell ref="F38:K38"/>
    <mergeCell ref="L38:O38"/>
    <mergeCell ref="F39:K39"/>
    <mergeCell ref="L39:O39"/>
    <mergeCell ref="F40:K40"/>
    <mergeCell ref="L40:O40"/>
    <mergeCell ref="P42:R42"/>
    <mergeCell ref="P43:R43"/>
    <mergeCell ref="P95:R95"/>
    <mergeCell ref="F42:K42"/>
    <mergeCell ref="L42:O42"/>
    <mergeCell ref="F43:K43"/>
    <mergeCell ref="L43:O43"/>
    <mergeCell ref="P60:R60"/>
    <mergeCell ref="F48:K48"/>
    <mergeCell ref="P94:R94"/>
    <mergeCell ref="P39:R39"/>
    <mergeCell ref="P40:R40"/>
    <mergeCell ref="P41:R41"/>
    <mergeCell ref="P38:R38"/>
    <mergeCell ref="P62:R62"/>
    <mergeCell ref="F66:K66"/>
    <mergeCell ref="L66:O66"/>
    <mergeCell ref="F64:K64"/>
    <mergeCell ref="L64:O64"/>
    <mergeCell ref="F67:K67"/>
    <mergeCell ref="P63:R63"/>
    <mergeCell ref="F76:K76"/>
    <mergeCell ref="L76:O76"/>
    <mergeCell ref="P76:R76"/>
    <mergeCell ref="F4:Y4"/>
    <mergeCell ref="U32:V32"/>
    <mergeCell ref="S31:T31"/>
    <mergeCell ref="P18:Y19"/>
    <mergeCell ref="F14:Y14"/>
    <mergeCell ref="P31:R31"/>
    <mergeCell ref="P25:R25"/>
    <mergeCell ref="U31:V31"/>
    <mergeCell ref="U162:V162"/>
    <mergeCell ref="U71:V71"/>
    <mergeCell ref="P96:R96"/>
    <mergeCell ref="P97:R97"/>
    <mergeCell ref="S96:T96"/>
    <mergeCell ref="P71:R71"/>
    <mergeCell ref="U153:V153"/>
    <mergeCell ref="U156:V156"/>
    <mergeCell ref="S162:T162"/>
    <mergeCell ref="P75:R75"/>
    <mergeCell ref="W156:Y156"/>
    <mergeCell ref="W161:Y161"/>
    <mergeCell ref="W149:Y149"/>
    <mergeCell ref="W150:Y150"/>
    <mergeCell ref="W153:Y153"/>
    <mergeCell ref="W157:Y157"/>
    <mergeCell ref="W151:Y151"/>
    <mergeCell ref="W152:Y152"/>
    <mergeCell ref="W160:Y160"/>
    <mergeCell ref="P55:R55"/>
    <mergeCell ref="P69:R69"/>
    <mergeCell ref="P61:R61"/>
    <mergeCell ref="S71:T71"/>
    <mergeCell ref="P72:R72"/>
    <mergeCell ref="S72:T72"/>
    <mergeCell ref="F74:K74"/>
    <mergeCell ref="P77:R77"/>
    <mergeCell ref="F55:K55"/>
    <mergeCell ref="L55:O55"/>
    <mergeCell ref="F61:K61"/>
    <mergeCell ref="L61:O61"/>
    <mergeCell ref="F56:K56"/>
    <mergeCell ref="L56:O56"/>
    <mergeCell ref="F62:K62"/>
    <mergeCell ref="F71:K71"/>
    <mergeCell ref="L71:O71"/>
    <mergeCell ref="S76:T76"/>
    <mergeCell ref="L74:O74"/>
    <mergeCell ref="S74:T74"/>
    <mergeCell ref="F77:K77"/>
    <mergeCell ref="L77:O77"/>
    <mergeCell ref="S69:T69"/>
    <mergeCell ref="W164:Y164"/>
    <mergeCell ref="F164:K164"/>
    <mergeCell ref="L164:O164"/>
    <mergeCell ref="S164:T164"/>
    <mergeCell ref="U164:V164"/>
    <mergeCell ref="W63:Y63"/>
    <mergeCell ref="W147:Y147"/>
    <mergeCell ref="W148:Y148"/>
    <mergeCell ref="W71:Y71"/>
    <mergeCell ref="W68:Y68"/>
    <mergeCell ref="U67:V67"/>
    <mergeCell ref="W73:Y73"/>
    <mergeCell ref="W77:Y77"/>
    <mergeCell ref="U157:V157"/>
    <mergeCell ref="F163:Y163"/>
    <mergeCell ref="P162:R162"/>
    <mergeCell ref="W162:Y162"/>
    <mergeCell ref="F158:K158"/>
    <mergeCell ref="L158:O158"/>
    <mergeCell ref="S158:T158"/>
    <mergeCell ref="U158:V158"/>
    <mergeCell ref="F162:K162"/>
    <mergeCell ref="L162:O162"/>
    <mergeCell ref="W70:Y70"/>
    <mergeCell ref="W66:Y66"/>
    <mergeCell ref="W69:Y69"/>
    <mergeCell ref="W76:Y76"/>
    <mergeCell ref="S77:T77"/>
    <mergeCell ref="U77:V77"/>
    <mergeCell ref="U72:V72"/>
    <mergeCell ref="S73:T73"/>
    <mergeCell ref="U73:V73"/>
  </mergeCells>
  <phoneticPr fontId="18" type="noConversion"/>
  <printOptions horizontalCentered="1"/>
  <pageMargins left="0.3" right="0.32" top="0.54" bottom="0.75" header="0.37" footer="0.5"/>
  <pageSetup fitToHeight="4" orientation="portrait" horizontalDpi="300" r:id="rId2"/>
  <headerFooter alignWithMargins="0">
    <oddFooter>&amp;C&amp;D&amp;RPage &amp;P&amp;L&amp;1#&amp;"Calibri"&amp;10&amp;K000000Caterpillar - Confidential Green</oddFooter>
  </headerFooter>
  <rowBreaks count="1" manualBreakCount="1">
    <brk id="56" min="5" max="24" man="1"/>
  </rowBreaks>
  <drawing r:id="rId3"/>
  <legacyDrawing r:id="rId4"/>
  <mc:AlternateContent xmlns:mc="http://schemas.openxmlformats.org/markup-compatibility/2006">
    <mc:Choice Requires="x14">
      <controls>
        <mc:AlternateContent xmlns:mc="http://schemas.openxmlformats.org/markup-compatibility/2006">
          <mc:Choice Requires="x14">
            <control shapeId="61442" r:id="rId5" name="Check Box 2">
              <controlPr locked="0" defaultSize="0" autoFill="0" autoLine="0" autoPict="0">
                <anchor moveWithCells="1">
                  <from>
                    <xdr:col>22</xdr:col>
                    <xdr:colOff>38100</xdr:colOff>
                    <xdr:row>30</xdr:row>
                    <xdr:rowOff>161925</xdr:rowOff>
                  </from>
                  <to>
                    <xdr:col>23</xdr:col>
                    <xdr:colOff>247650</xdr:colOff>
                    <xdr:row>32</xdr:row>
                    <xdr:rowOff>0</xdr:rowOff>
                  </to>
                </anchor>
              </controlPr>
            </control>
          </mc:Choice>
        </mc:AlternateContent>
        <mc:AlternateContent xmlns:mc="http://schemas.openxmlformats.org/markup-compatibility/2006">
          <mc:Choice Requires="x14">
            <control shapeId="61443" r:id="rId6" name="Check Box 3">
              <controlPr locked="0" defaultSize="0" autoFill="0" autoLine="0" autoPict="0">
                <anchor moveWithCells="1">
                  <from>
                    <xdr:col>23</xdr:col>
                    <xdr:colOff>257175</xdr:colOff>
                    <xdr:row>30</xdr:row>
                    <xdr:rowOff>161925</xdr:rowOff>
                  </from>
                  <to>
                    <xdr:col>25</xdr:col>
                    <xdr:colOff>85725</xdr:colOff>
                    <xdr:row>32</xdr:row>
                    <xdr:rowOff>0</xdr:rowOff>
                  </to>
                </anchor>
              </controlPr>
            </control>
          </mc:Choice>
        </mc:AlternateContent>
        <mc:AlternateContent xmlns:mc="http://schemas.openxmlformats.org/markup-compatibility/2006">
          <mc:Choice Requires="x14">
            <control shapeId="61498" r:id="rId7" name="Check Box 58">
              <controlPr locked="0" defaultSize="0" autoFill="0" autoLine="0" autoPict="0">
                <anchor moveWithCells="1">
                  <from>
                    <xdr:col>22</xdr:col>
                    <xdr:colOff>38100</xdr:colOff>
                    <xdr:row>24</xdr:row>
                    <xdr:rowOff>161925</xdr:rowOff>
                  </from>
                  <to>
                    <xdr:col>23</xdr:col>
                    <xdr:colOff>247650</xdr:colOff>
                    <xdr:row>26</xdr:row>
                    <xdr:rowOff>0</xdr:rowOff>
                  </to>
                </anchor>
              </controlPr>
            </control>
          </mc:Choice>
        </mc:AlternateContent>
        <mc:AlternateContent xmlns:mc="http://schemas.openxmlformats.org/markup-compatibility/2006">
          <mc:Choice Requires="x14">
            <control shapeId="61499" r:id="rId8" name="Check Box 59">
              <controlPr locked="0" defaultSize="0" autoFill="0" autoLine="0" autoPict="0">
                <anchor moveWithCells="1">
                  <from>
                    <xdr:col>23</xdr:col>
                    <xdr:colOff>257175</xdr:colOff>
                    <xdr:row>24</xdr:row>
                    <xdr:rowOff>161925</xdr:rowOff>
                  </from>
                  <to>
                    <xdr:col>25</xdr:col>
                    <xdr:colOff>85725</xdr:colOff>
                    <xdr:row>26</xdr:row>
                    <xdr:rowOff>0</xdr:rowOff>
                  </to>
                </anchor>
              </controlPr>
            </control>
          </mc:Choice>
        </mc:AlternateContent>
        <mc:AlternateContent xmlns:mc="http://schemas.openxmlformats.org/markup-compatibility/2006">
          <mc:Choice Requires="x14">
            <control shapeId="61500" r:id="rId9" name="Check Box 60">
              <controlPr locked="0" defaultSize="0" autoFill="0" autoLine="0" autoPict="0">
                <anchor moveWithCells="1">
                  <from>
                    <xdr:col>22</xdr:col>
                    <xdr:colOff>38100</xdr:colOff>
                    <xdr:row>24</xdr:row>
                    <xdr:rowOff>161925</xdr:rowOff>
                  </from>
                  <to>
                    <xdr:col>23</xdr:col>
                    <xdr:colOff>247650</xdr:colOff>
                    <xdr:row>26</xdr:row>
                    <xdr:rowOff>0</xdr:rowOff>
                  </to>
                </anchor>
              </controlPr>
            </control>
          </mc:Choice>
        </mc:AlternateContent>
        <mc:AlternateContent xmlns:mc="http://schemas.openxmlformats.org/markup-compatibility/2006">
          <mc:Choice Requires="x14">
            <control shapeId="61501" r:id="rId10" name="Check Box 61">
              <controlPr locked="0" defaultSize="0" autoFill="0" autoLine="0" autoPict="0">
                <anchor moveWithCells="1">
                  <from>
                    <xdr:col>23</xdr:col>
                    <xdr:colOff>257175</xdr:colOff>
                    <xdr:row>24</xdr:row>
                    <xdr:rowOff>161925</xdr:rowOff>
                  </from>
                  <to>
                    <xdr:col>25</xdr:col>
                    <xdr:colOff>85725</xdr:colOff>
                    <xdr:row>26</xdr:row>
                    <xdr:rowOff>0</xdr:rowOff>
                  </to>
                </anchor>
              </controlPr>
            </control>
          </mc:Choice>
        </mc:AlternateContent>
        <mc:AlternateContent xmlns:mc="http://schemas.openxmlformats.org/markup-compatibility/2006">
          <mc:Choice Requires="x14">
            <control shapeId="61502" r:id="rId11" name="Check Box 62">
              <controlPr locked="0" defaultSize="0" autoFill="0" autoLine="0" autoPict="0">
                <anchor moveWithCells="1">
                  <from>
                    <xdr:col>22</xdr:col>
                    <xdr:colOff>38100</xdr:colOff>
                    <xdr:row>25</xdr:row>
                    <xdr:rowOff>161925</xdr:rowOff>
                  </from>
                  <to>
                    <xdr:col>23</xdr:col>
                    <xdr:colOff>247650</xdr:colOff>
                    <xdr:row>27</xdr:row>
                    <xdr:rowOff>0</xdr:rowOff>
                  </to>
                </anchor>
              </controlPr>
            </control>
          </mc:Choice>
        </mc:AlternateContent>
        <mc:AlternateContent xmlns:mc="http://schemas.openxmlformats.org/markup-compatibility/2006">
          <mc:Choice Requires="x14">
            <control shapeId="61503" r:id="rId12" name="Check Box 63">
              <controlPr locked="0" defaultSize="0" autoFill="0" autoLine="0" autoPict="0">
                <anchor moveWithCells="1">
                  <from>
                    <xdr:col>23</xdr:col>
                    <xdr:colOff>257175</xdr:colOff>
                    <xdr:row>25</xdr:row>
                    <xdr:rowOff>161925</xdr:rowOff>
                  </from>
                  <to>
                    <xdr:col>25</xdr:col>
                    <xdr:colOff>85725</xdr:colOff>
                    <xdr:row>27</xdr:row>
                    <xdr:rowOff>0</xdr:rowOff>
                  </to>
                </anchor>
              </controlPr>
            </control>
          </mc:Choice>
        </mc:AlternateContent>
        <mc:AlternateContent xmlns:mc="http://schemas.openxmlformats.org/markup-compatibility/2006">
          <mc:Choice Requires="x14">
            <control shapeId="61504" r:id="rId13" name="Check Box 64">
              <controlPr locked="0" defaultSize="0" autoFill="0" autoLine="0" autoPict="0">
                <anchor moveWithCells="1">
                  <from>
                    <xdr:col>22</xdr:col>
                    <xdr:colOff>38100</xdr:colOff>
                    <xdr:row>25</xdr:row>
                    <xdr:rowOff>161925</xdr:rowOff>
                  </from>
                  <to>
                    <xdr:col>23</xdr:col>
                    <xdr:colOff>247650</xdr:colOff>
                    <xdr:row>27</xdr:row>
                    <xdr:rowOff>0</xdr:rowOff>
                  </to>
                </anchor>
              </controlPr>
            </control>
          </mc:Choice>
        </mc:AlternateContent>
        <mc:AlternateContent xmlns:mc="http://schemas.openxmlformats.org/markup-compatibility/2006">
          <mc:Choice Requires="x14">
            <control shapeId="61505" r:id="rId14" name="Check Box 65">
              <controlPr locked="0" defaultSize="0" autoFill="0" autoLine="0" autoPict="0">
                <anchor moveWithCells="1">
                  <from>
                    <xdr:col>23</xdr:col>
                    <xdr:colOff>257175</xdr:colOff>
                    <xdr:row>25</xdr:row>
                    <xdr:rowOff>161925</xdr:rowOff>
                  </from>
                  <to>
                    <xdr:col>25</xdr:col>
                    <xdr:colOff>85725</xdr:colOff>
                    <xdr:row>27</xdr:row>
                    <xdr:rowOff>0</xdr:rowOff>
                  </to>
                </anchor>
              </controlPr>
            </control>
          </mc:Choice>
        </mc:AlternateContent>
        <mc:AlternateContent xmlns:mc="http://schemas.openxmlformats.org/markup-compatibility/2006">
          <mc:Choice Requires="x14">
            <control shapeId="61506" r:id="rId15" name="Check Box 66">
              <controlPr locked="0" defaultSize="0" autoFill="0" autoLine="0" autoPict="0">
                <anchor moveWithCells="1">
                  <from>
                    <xdr:col>22</xdr:col>
                    <xdr:colOff>38100</xdr:colOff>
                    <xdr:row>26</xdr:row>
                    <xdr:rowOff>161925</xdr:rowOff>
                  </from>
                  <to>
                    <xdr:col>23</xdr:col>
                    <xdr:colOff>247650</xdr:colOff>
                    <xdr:row>28</xdr:row>
                    <xdr:rowOff>0</xdr:rowOff>
                  </to>
                </anchor>
              </controlPr>
            </control>
          </mc:Choice>
        </mc:AlternateContent>
        <mc:AlternateContent xmlns:mc="http://schemas.openxmlformats.org/markup-compatibility/2006">
          <mc:Choice Requires="x14">
            <control shapeId="61507" r:id="rId16" name="Check Box 67">
              <controlPr locked="0" defaultSize="0" autoFill="0" autoLine="0" autoPict="0">
                <anchor moveWithCells="1">
                  <from>
                    <xdr:col>23</xdr:col>
                    <xdr:colOff>257175</xdr:colOff>
                    <xdr:row>26</xdr:row>
                    <xdr:rowOff>161925</xdr:rowOff>
                  </from>
                  <to>
                    <xdr:col>25</xdr:col>
                    <xdr:colOff>85725</xdr:colOff>
                    <xdr:row>28</xdr:row>
                    <xdr:rowOff>0</xdr:rowOff>
                  </to>
                </anchor>
              </controlPr>
            </control>
          </mc:Choice>
        </mc:AlternateContent>
        <mc:AlternateContent xmlns:mc="http://schemas.openxmlformats.org/markup-compatibility/2006">
          <mc:Choice Requires="x14">
            <control shapeId="61508" r:id="rId17" name="Check Box 68">
              <controlPr locked="0" defaultSize="0" autoFill="0" autoLine="0" autoPict="0">
                <anchor moveWithCells="1">
                  <from>
                    <xdr:col>22</xdr:col>
                    <xdr:colOff>38100</xdr:colOff>
                    <xdr:row>26</xdr:row>
                    <xdr:rowOff>161925</xdr:rowOff>
                  </from>
                  <to>
                    <xdr:col>23</xdr:col>
                    <xdr:colOff>247650</xdr:colOff>
                    <xdr:row>28</xdr:row>
                    <xdr:rowOff>0</xdr:rowOff>
                  </to>
                </anchor>
              </controlPr>
            </control>
          </mc:Choice>
        </mc:AlternateContent>
        <mc:AlternateContent xmlns:mc="http://schemas.openxmlformats.org/markup-compatibility/2006">
          <mc:Choice Requires="x14">
            <control shapeId="61509" r:id="rId18" name="Check Box 69">
              <controlPr locked="0" defaultSize="0" autoFill="0" autoLine="0" autoPict="0">
                <anchor moveWithCells="1">
                  <from>
                    <xdr:col>23</xdr:col>
                    <xdr:colOff>257175</xdr:colOff>
                    <xdr:row>26</xdr:row>
                    <xdr:rowOff>161925</xdr:rowOff>
                  </from>
                  <to>
                    <xdr:col>25</xdr:col>
                    <xdr:colOff>85725</xdr:colOff>
                    <xdr:row>28</xdr:row>
                    <xdr:rowOff>0</xdr:rowOff>
                  </to>
                </anchor>
              </controlPr>
            </control>
          </mc:Choice>
        </mc:AlternateContent>
        <mc:AlternateContent xmlns:mc="http://schemas.openxmlformats.org/markup-compatibility/2006">
          <mc:Choice Requires="x14">
            <control shapeId="62084" r:id="rId19" name="Check Box 644">
              <controlPr locked="0" defaultSize="0" autoFill="0" autoLine="0" autoPict="0">
                <anchor moveWithCells="1">
                  <from>
                    <xdr:col>22</xdr:col>
                    <xdr:colOff>38100</xdr:colOff>
                    <xdr:row>31</xdr:row>
                    <xdr:rowOff>161925</xdr:rowOff>
                  </from>
                  <to>
                    <xdr:col>23</xdr:col>
                    <xdr:colOff>247650</xdr:colOff>
                    <xdr:row>33</xdr:row>
                    <xdr:rowOff>0</xdr:rowOff>
                  </to>
                </anchor>
              </controlPr>
            </control>
          </mc:Choice>
        </mc:AlternateContent>
        <mc:AlternateContent xmlns:mc="http://schemas.openxmlformats.org/markup-compatibility/2006">
          <mc:Choice Requires="x14">
            <control shapeId="62085" r:id="rId20" name="Check Box 645">
              <controlPr locked="0" defaultSize="0" autoFill="0" autoLine="0" autoPict="0">
                <anchor moveWithCells="1">
                  <from>
                    <xdr:col>23</xdr:col>
                    <xdr:colOff>257175</xdr:colOff>
                    <xdr:row>31</xdr:row>
                    <xdr:rowOff>161925</xdr:rowOff>
                  </from>
                  <to>
                    <xdr:col>25</xdr:col>
                    <xdr:colOff>85725</xdr:colOff>
                    <xdr:row>33</xdr:row>
                    <xdr:rowOff>0</xdr:rowOff>
                  </to>
                </anchor>
              </controlPr>
            </control>
          </mc:Choice>
        </mc:AlternateContent>
        <mc:AlternateContent xmlns:mc="http://schemas.openxmlformats.org/markup-compatibility/2006">
          <mc:Choice Requires="x14">
            <control shapeId="62086" r:id="rId21" name="Check Box 646">
              <controlPr locked="0" defaultSize="0" autoFill="0" autoLine="0" autoPict="0">
                <anchor moveWithCells="1">
                  <from>
                    <xdr:col>22</xdr:col>
                    <xdr:colOff>38100</xdr:colOff>
                    <xdr:row>32</xdr:row>
                    <xdr:rowOff>161925</xdr:rowOff>
                  </from>
                  <to>
                    <xdr:col>23</xdr:col>
                    <xdr:colOff>247650</xdr:colOff>
                    <xdr:row>34</xdr:row>
                    <xdr:rowOff>0</xdr:rowOff>
                  </to>
                </anchor>
              </controlPr>
            </control>
          </mc:Choice>
        </mc:AlternateContent>
        <mc:AlternateContent xmlns:mc="http://schemas.openxmlformats.org/markup-compatibility/2006">
          <mc:Choice Requires="x14">
            <control shapeId="62087" r:id="rId22" name="Check Box 647">
              <controlPr locked="0" defaultSize="0" autoFill="0" autoLine="0" autoPict="0">
                <anchor moveWithCells="1">
                  <from>
                    <xdr:col>23</xdr:col>
                    <xdr:colOff>257175</xdr:colOff>
                    <xdr:row>32</xdr:row>
                    <xdr:rowOff>161925</xdr:rowOff>
                  </from>
                  <to>
                    <xdr:col>25</xdr:col>
                    <xdr:colOff>85725</xdr:colOff>
                    <xdr:row>34</xdr:row>
                    <xdr:rowOff>0</xdr:rowOff>
                  </to>
                </anchor>
              </controlPr>
            </control>
          </mc:Choice>
        </mc:AlternateContent>
        <mc:AlternateContent xmlns:mc="http://schemas.openxmlformats.org/markup-compatibility/2006">
          <mc:Choice Requires="x14">
            <control shapeId="62088" r:id="rId23" name="Check Box 648">
              <controlPr locked="0" defaultSize="0" autoFill="0" autoLine="0" autoPict="0">
                <anchor moveWithCells="1">
                  <from>
                    <xdr:col>22</xdr:col>
                    <xdr:colOff>38100</xdr:colOff>
                    <xdr:row>33</xdr:row>
                    <xdr:rowOff>161925</xdr:rowOff>
                  </from>
                  <to>
                    <xdr:col>23</xdr:col>
                    <xdr:colOff>247650</xdr:colOff>
                    <xdr:row>35</xdr:row>
                    <xdr:rowOff>0</xdr:rowOff>
                  </to>
                </anchor>
              </controlPr>
            </control>
          </mc:Choice>
        </mc:AlternateContent>
        <mc:AlternateContent xmlns:mc="http://schemas.openxmlformats.org/markup-compatibility/2006">
          <mc:Choice Requires="x14">
            <control shapeId="62089" r:id="rId24" name="Check Box 649">
              <controlPr locked="0" defaultSize="0" autoFill="0" autoLine="0" autoPict="0">
                <anchor moveWithCells="1">
                  <from>
                    <xdr:col>23</xdr:col>
                    <xdr:colOff>257175</xdr:colOff>
                    <xdr:row>33</xdr:row>
                    <xdr:rowOff>161925</xdr:rowOff>
                  </from>
                  <to>
                    <xdr:col>25</xdr:col>
                    <xdr:colOff>85725</xdr:colOff>
                    <xdr:row>35</xdr:row>
                    <xdr:rowOff>0</xdr:rowOff>
                  </to>
                </anchor>
              </controlPr>
            </control>
          </mc:Choice>
        </mc:AlternateContent>
        <mc:AlternateContent xmlns:mc="http://schemas.openxmlformats.org/markup-compatibility/2006">
          <mc:Choice Requires="x14">
            <control shapeId="62090" r:id="rId25" name="Check Box 650">
              <controlPr locked="0" defaultSize="0" autoFill="0" autoLine="0" autoPict="0">
                <anchor moveWithCells="1">
                  <from>
                    <xdr:col>22</xdr:col>
                    <xdr:colOff>38100</xdr:colOff>
                    <xdr:row>34</xdr:row>
                    <xdr:rowOff>161925</xdr:rowOff>
                  </from>
                  <to>
                    <xdr:col>23</xdr:col>
                    <xdr:colOff>247650</xdr:colOff>
                    <xdr:row>36</xdr:row>
                    <xdr:rowOff>0</xdr:rowOff>
                  </to>
                </anchor>
              </controlPr>
            </control>
          </mc:Choice>
        </mc:AlternateContent>
        <mc:AlternateContent xmlns:mc="http://schemas.openxmlformats.org/markup-compatibility/2006">
          <mc:Choice Requires="x14">
            <control shapeId="62091" r:id="rId26" name="Check Box 651">
              <controlPr locked="0" defaultSize="0" autoFill="0" autoLine="0" autoPict="0">
                <anchor moveWithCells="1">
                  <from>
                    <xdr:col>23</xdr:col>
                    <xdr:colOff>257175</xdr:colOff>
                    <xdr:row>34</xdr:row>
                    <xdr:rowOff>161925</xdr:rowOff>
                  </from>
                  <to>
                    <xdr:col>25</xdr:col>
                    <xdr:colOff>85725</xdr:colOff>
                    <xdr:row>36</xdr:row>
                    <xdr:rowOff>0</xdr:rowOff>
                  </to>
                </anchor>
              </controlPr>
            </control>
          </mc:Choice>
        </mc:AlternateContent>
        <mc:AlternateContent xmlns:mc="http://schemas.openxmlformats.org/markup-compatibility/2006">
          <mc:Choice Requires="x14">
            <control shapeId="62092" r:id="rId27" name="Check Box 652">
              <controlPr locked="0" defaultSize="0" autoFill="0" autoLine="0" autoPict="0">
                <anchor moveWithCells="1">
                  <from>
                    <xdr:col>22</xdr:col>
                    <xdr:colOff>38100</xdr:colOff>
                    <xdr:row>35</xdr:row>
                    <xdr:rowOff>161925</xdr:rowOff>
                  </from>
                  <to>
                    <xdr:col>23</xdr:col>
                    <xdr:colOff>247650</xdr:colOff>
                    <xdr:row>37</xdr:row>
                    <xdr:rowOff>0</xdr:rowOff>
                  </to>
                </anchor>
              </controlPr>
            </control>
          </mc:Choice>
        </mc:AlternateContent>
        <mc:AlternateContent xmlns:mc="http://schemas.openxmlformats.org/markup-compatibility/2006">
          <mc:Choice Requires="x14">
            <control shapeId="62093" r:id="rId28" name="Check Box 653">
              <controlPr locked="0" defaultSize="0" autoFill="0" autoLine="0" autoPict="0">
                <anchor moveWithCells="1">
                  <from>
                    <xdr:col>23</xdr:col>
                    <xdr:colOff>257175</xdr:colOff>
                    <xdr:row>35</xdr:row>
                    <xdr:rowOff>161925</xdr:rowOff>
                  </from>
                  <to>
                    <xdr:col>25</xdr:col>
                    <xdr:colOff>85725</xdr:colOff>
                    <xdr:row>37</xdr:row>
                    <xdr:rowOff>0</xdr:rowOff>
                  </to>
                </anchor>
              </controlPr>
            </control>
          </mc:Choice>
        </mc:AlternateContent>
        <mc:AlternateContent xmlns:mc="http://schemas.openxmlformats.org/markup-compatibility/2006">
          <mc:Choice Requires="x14">
            <control shapeId="62094" r:id="rId29" name="Check Box 654">
              <controlPr locked="0" defaultSize="0" autoFill="0" autoLine="0" autoPict="0">
                <anchor moveWithCells="1">
                  <from>
                    <xdr:col>22</xdr:col>
                    <xdr:colOff>38100</xdr:colOff>
                    <xdr:row>36</xdr:row>
                    <xdr:rowOff>161925</xdr:rowOff>
                  </from>
                  <to>
                    <xdr:col>23</xdr:col>
                    <xdr:colOff>247650</xdr:colOff>
                    <xdr:row>38</xdr:row>
                    <xdr:rowOff>0</xdr:rowOff>
                  </to>
                </anchor>
              </controlPr>
            </control>
          </mc:Choice>
        </mc:AlternateContent>
        <mc:AlternateContent xmlns:mc="http://schemas.openxmlformats.org/markup-compatibility/2006">
          <mc:Choice Requires="x14">
            <control shapeId="62095" r:id="rId30" name="Check Box 655">
              <controlPr locked="0" defaultSize="0" autoFill="0" autoLine="0" autoPict="0">
                <anchor moveWithCells="1">
                  <from>
                    <xdr:col>23</xdr:col>
                    <xdr:colOff>257175</xdr:colOff>
                    <xdr:row>36</xdr:row>
                    <xdr:rowOff>161925</xdr:rowOff>
                  </from>
                  <to>
                    <xdr:col>25</xdr:col>
                    <xdr:colOff>85725</xdr:colOff>
                    <xdr:row>38</xdr:row>
                    <xdr:rowOff>0</xdr:rowOff>
                  </to>
                </anchor>
              </controlPr>
            </control>
          </mc:Choice>
        </mc:AlternateContent>
        <mc:AlternateContent xmlns:mc="http://schemas.openxmlformats.org/markup-compatibility/2006">
          <mc:Choice Requires="x14">
            <control shapeId="62096" r:id="rId31" name="Check Box 656">
              <controlPr locked="0" defaultSize="0" autoFill="0" autoLine="0" autoPict="0">
                <anchor moveWithCells="1">
                  <from>
                    <xdr:col>22</xdr:col>
                    <xdr:colOff>38100</xdr:colOff>
                    <xdr:row>37</xdr:row>
                    <xdr:rowOff>161925</xdr:rowOff>
                  </from>
                  <to>
                    <xdr:col>23</xdr:col>
                    <xdr:colOff>247650</xdr:colOff>
                    <xdr:row>39</xdr:row>
                    <xdr:rowOff>0</xdr:rowOff>
                  </to>
                </anchor>
              </controlPr>
            </control>
          </mc:Choice>
        </mc:AlternateContent>
        <mc:AlternateContent xmlns:mc="http://schemas.openxmlformats.org/markup-compatibility/2006">
          <mc:Choice Requires="x14">
            <control shapeId="62097" r:id="rId32" name="Check Box 657">
              <controlPr locked="0" defaultSize="0" autoFill="0" autoLine="0" autoPict="0">
                <anchor moveWithCells="1">
                  <from>
                    <xdr:col>23</xdr:col>
                    <xdr:colOff>257175</xdr:colOff>
                    <xdr:row>37</xdr:row>
                    <xdr:rowOff>161925</xdr:rowOff>
                  </from>
                  <to>
                    <xdr:col>25</xdr:col>
                    <xdr:colOff>85725</xdr:colOff>
                    <xdr:row>39</xdr:row>
                    <xdr:rowOff>0</xdr:rowOff>
                  </to>
                </anchor>
              </controlPr>
            </control>
          </mc:Choice>
        </mc:AlternateContent>
        <mc:AlternateContent xmlns:mc="http://schemas.openxmlformats.org/markup-compatibility/2006">
          <mc:Choice Requires="x14">
            <control shapeId="62198" r:id="rId33" name="Check Box 758">
              <controlPr locked="0" defaultSize="0" autoFill="0" autoLine="0" autoPict="0">
                <anchor moveWithCells="1">
                  <from>
                    <xdr:col>22</xdr:col>
                    <xdr:colOff>38100</xdr:colOff>
                    <xdr:row>38</xdr:row>
                    <xdr:rowOff>161925</xdr:rowOff>
                  </from>
                  <to>
                    <xdr:col>23</xdr:col>
                    <xdr:colOff>247650</xdr:colOff>
                    <xdr:row>40</xdr:row>
                    <xdr:rowOff>0</xdr:rowOff>
                  </to>
                </anchor>
              </controlPr>
            </control>
          </mc:Choice>
        </mc:AlternateContent>
        <mc:AlternateContent xmlns:mc="http://schemas.openxmlformats.org/markup-compatibility/2006">
          <mc:Choice Requires="x14">
            <control shapeId="62199" r:id="rId34" name="Check Box 759">
              <controlPr locked="0" defaultSize="0" autoFill="0" autoLine="0" autoPict="0">
                <anchor moveWithCells="1">
                  <from>
                    <xdr:col>23</xdr:col>
                    <xdr:colOff>257175</xdr:colOff>
                    <xdr:row>38</xdr:row>
                    <xdr:rowOff>161925</xdr:rowOff>
                  </from>
                  <to>
                    <xdr:col>25</xdr:col>
                    <xdr:colOff>85725</xdr:colOff>
                    <xdr:row>40</xdr:row>
                    <xdr:rowOff>0</xdr:rowOff>
                  </to>
                </anchor>
              </controlPr>
            </control>
          </mc:Choice>
        </mc:AlternateContent>
        <mc:AlternateContent xmlns:mc="http://schemas.openxmlformats.org/markup-compatibility/2006">
          <mc:Choice Requires="x14">
            <control shapeId="62200" r:id="rId35" name="Check Box 760">
              <controlPr locked="0" defaultSize="0" autoFill="0" autoLine="0" autoPict="0">
                <anchor moveWithCells="1">
                  <from>
                    <xdr:col>22</xdr:col>
                    <xdr:colOff>38100</xdr:colOff>
                    <xdr:row>39</xdr:row>
                    <xdr:rowOff>161925</xdr:rowOff>
                  </from>
                  <to>
                    <xdr:col>23</xdr:col>
                    <xdr:colOff>247650</xdr:colOff>
                    <xdr:row>41</xdr:row>
                    <xdr:rowOff>0</xdr:rowOff>
                  </to>
                </anchor>
              </controlPr>
            </control>
          </mc:Choice>
        </mc:AlternateContent>
        <mc:AlternateContent xmlns:mc="http://schemas.openxmlformats.org/markup-compatibility/2006">
          <mc:Choice Requires="x14">
            <control shapeId="62201" r:id="rId36" name="Check Box 761">
              <controlPr locked="0" defaultSize="0" autoFill="0" autoLine="0" autoPict="0">
                <anchor moveWithCells="1">
                  <from>
                    <xdr:col>23</xdr:col>
                    <xdr:colOff>257175</xdr:colOff>
                    <xdr:row>39</xdr:row>
                    <xdr:rowOff>161925</xdr:rowOff>
                  </from>
                  <to>
                    <xdr:col>25</xdr:col>
                    <xdr:colOff>85725</xdr:colOff>
                    <xdr:row>41</xdr:row>
                    <xdr:rowOff>0</xdr:rowOff>
                  </to>
                </anchor>
              </controlPr>
            </control>
          </mc:Choice>
        </mc:AlternateContent>
        <mc:AlternateContent xmlns:mc="http://schemas.openxmlformats.org/markup-compatibility/2006">
          <mc:Choice Requires="x14">
            <control shapeId="62202" r:id="rId37" name="Check Box 762">
              <controlPr locked="0" defaultSize="0" autoFill="0" autoLine="0" autoPict="0">
                <anchor moveWithCells="1">
                  <from>
                    <xdr:col>22</xdr:col>
                    <xdr:colOff>38100</xdr:colOff>
                    <xdr:row>40</xdr:row>
                    <xdr:rowOff>161925</xdr:rowOff>
                  </from>
                  <to>
                    <xdr:col>23</xdr:col>
                    <xdr:colOff>247650</xdr:colOff>
                    <xdr:row>42</xdr:row>
                    <xdr:rowOff>0</xdr:rowOff>
                  </to>
                </anchor>
              </controlPr>
            </control>
          </mc:Choice>
        </mc:AlternateContent>
        <mc:AlternateContent xmlns:mc="http://schemas.openxmlformats.org/markup-compatibility/2006">
          <mc:Choice Requires="x14">
            <control shapeId="62203" r:id="rId38" name="Check Box 763">
              <controlPr locked="0" defaultSize="0" autoFill="0" autoLine="0" autoPict="0">
                <anchor moveWithCells="1">
                  <from>
                    <xdr:col>23</xdr:col>
                    <xdr:colOff>257175</xdr:colOff>
                    <xdr:row>40</xdr:row>
                    <xdr:rowOff>161925</xdr:rowOff>
                  </from>
                  <to>
                    <xdr:col>25</xdr:col>
                    <xdr:colOff>85725</xdr:colOff>
                    <xdr:row>42</xdr:row>
                    <xdr:rowOff>0</xdr:rowOff>
                  </to>
                </anchor>
              </controlPr>
            </control>
          </mc:Choice>
        </mc:AlternateContent>
        <mc:AlternateContent xmlns:mc="http://schemas.openxmlformats.org/markup-compatibility/2006">
          <mc:Choice Requires="x14">
            <control shapeId="62204" r:id="rId39" name="Check Box 764">
              <controlPr locked="0" defaultSize="0" autoFill="0" autoLine="0" autoPict="0">
                <anchor moveWithCells="1">
                  <from>
                    <xdr:col>22</xdr:col>
                    <xdr:colOff>38100</xdr:colOff>
                    <xdr:row>41</xdr:row>
                    <xdr:rowOff>161925</xdr:rowOff>
                  </from>
                  <to>
                    <xdr:col>23</xdr:col>
                    <xdr:colOff>247650</xdr:colOff>
                    <xdr:row>43</xdr:row>
                    <xdr:rowOff>0</xdr:rowOff>
                  </to>
                </anchor>
              </controlPr>
            </control>
          </mc:Choice>
        </mc:AlternateContent>
        <mc:AlternateContent xmlns:mc="http://schemas.openxmlformats.org/markup-compatibility/2006">
          <mc:Choice Requires="x14">
            <control shapeId="62205" r:id="rId40" name="Check Box 765">
              <controlPr locked="0" defaultSize="0" autoFill="0" autoLine="0" autoPict="0">
                <anchor moveWithCells="1">
                  <from>
                    <xdr:col>23</xdr:col>
                    <xdr:colOff>257175</xdr:colOff>
                    <xdr:row>41</xdr:row>
                    <xdr:rowOff>161925</xdr:rowOff>
                  </from>
                  <to>
                    <xdr:col>25</xdr:col>
                    <xdr:colOff>85725</xdr:colOff>
                    <xdr:row>43</xdr:row>
                    <xdr:rowOff>0</xdr:rowOff>
                  </to>
                </anchor>
              </controlPr>
            </control>
          </mc:Choice>
        </mc:AlternateContent>
        <mc:AlternateContent xmlns:mc="http://schemas.openxmlformats.org/markup-compatibility/2006">
          <mc:Choice Requires="x14">
            <control shapeId="62206" r:id="rId41" name="Check Box 766">
              <controlPr locked="0" defaultSize="0" autoFill="0" autoLine="0" autoPict="0">
                <anchor moveWithCells="1">
                  <from>
                    <xdr:col>22</xdr:col>
                    <xdr:colOff>38100</xdr:colOff>
                    <xdr:row>42</xdr:row>
                    <xdr:rowOff>161925</xdr:rowOff>
                  </from>
                  <to>
                    <xdr:col>23</xdr:col>
                    <xdr:colOff>247650</xdr:colOff>
                    <xdr:row>44</xdr:row>
                    <xdr:rowOff>0</xdr:rowOff>
                  </to>
                </anchor>
              </controlPr>
            </control>
          </mc:Choice>
        </mc:AlternateContent>
        <mc:AlternateContent xmlns:mc="http://schemas.openxmlformats.org/markup-compatibility/2006">
          <mc:Choice Requires="x14">
            <control shapeId="62207" r:id="rId42" name="Check Box 767">
              <controlPr locked="0" defaultSize="0" autoFill="0" autoLine="0" autoPict="0">
                <anchor moveWithCells="1">
                  <from>
                    <xdr:col>23</xdr:col>
                    <xdr:colOff>257175</xdr:colOff>
                    <xdr:row>42</xdr:row>
                    <xdr:rowOff>161925</xdr:rowOff>
                  </from>
                  <to>
                    <xdr:col>25</xdr:col>
                    <xdr:colOff>85725</xdr:colOff>
                    <xdr:row>44</xdr:row>
                    <xdr:rowOff>0</xdr:rowOff>
                  </to>
                </anchor>
              </controlPr>
            </control>
          </mc:Choice>
        </mc:AlternateContent>
        <mc:AlternateContent xmlns:mc="http://schemas.openxmlformats.org/markup-compatibility/2006">
          <mc:Choice Requires="x14">
            <control shapeId="62208" r:id="rId43" name="Check Box 768">
              <controlPr locked="0" defaultSize="0" autoFill="0" autoLine="0" autoPict="0">
                <anchor moveWithCells="1">
                  <from>
                    <xdr:col>22</xdr:col>
                    <xdr:colOff>38100</xdr:colOff>
                    <xdr:row>43</xdr:row>
                    <xdr:rowOff>161925</xdr:rowOff>
                  </from>
                  <to>
                    <xdr:col>23</xdr:col>
                    <xdr:colOff>247650</xdr:colOff>
                    <xdr:row>45</xdr:row>
                    <xdr:rowOff>0</xdr:rowOff>
                  </to>
                </anchor>
              </controlPr>
            </control>
          </mc:Choice>
        </mc:AlternateContent>
        <mc:AlternateContent xmlns:mc="http://schemas.openxmlformats.org/markup-compatibility/2006">
          <mc:Choice Requires="x14">
            <control shapeId="62209" r:id="rId44" name="Check Box 769">
              <controlPr locked="0" defaultSize="0" autoFill="0" autoLine="0" autoPict="0">
                <anchor moveWithCells="1">
                  <from>
                    <xdr:col>23</xdr:col>
                    <xdr:colOff>257175</xdr:colOff>
                    <xdr:row>43</xdr:row>
                    <xdr:rowOff>161925</xdr:rowOff>
                  </from>
                  <to>
                    <xdr:col>25</xdr:col>
                    <xdr:colOff>85725</xdr:colOff>
                    <xdr:row>45</xdr:row>
                    <xdr:rowOff>0</xdr:rowOff>
                  </to>
                </anchor>
              </controlPr>
            </control>
          </mc:Choice>
        </mc:AlternateContent>
        <mc:AlternateContent xmlns:mc="http://schemas.openxmlformats.org/markup-compatibility/2006">
          <mc:Choice Requires="x14">
            <control shapeId="62210" r:id="rId45" name="Check Box 770">
              <controlPr locked="0" defaultSize="0" autoFill="0" autoLine="0" autoPict="0">
                <anchor moveWithCells="1">
                  <from>
                    <xdr:col>22</xdr:col>
                    <xdr:colOff>38100</xdr:colOff>
                    <xdr:row>44</xdr:row>
                    <xdr:rowOff>161925</xdr:rowOff>
                  </from>
                  <to>
                    <xdr:col>23</xdr:col>
                    <xdr:colOff>247650</xdr:colOff>
                    <xdr:row>46</xdr:row>
                    <xdr:rowOff>0</xdr:rowOff>
                  </to>
                </anchor>
              </controlPr>
            </control>
          </mc:Choice>
        </mc:AlternateContent>
        <mc:AlternateContent xmlns:mc="http://schemas.openxmlformats.org/markup-compatibility/2006">
          <mc:Choice Requires="x14">
            <control shapeId="62211" r:id="rId46" name="Check Box 771">
              <controlPr locked="0" defaultSize="0" autoFill="0" autoLine="0" autoPict="0">
                <anchor moveWithCells="1">
                  <from>
                    <xdr:col>23</xdr:col>
                    <xdr:colOff>257175</xdr:colOff>
                    <xdr:row>44</xdr:row>
                    <xdr:rowOff>161925</xdr:rowOff>
                  </from>
                  <to>
                    <xdr:col>25</xdr:col>
                    <xdr:colOff>85725</xdr:colOff>
                    <xdr:row>46</xdr:row>
                    <xdr:rowOff>0</xdr:rowOff>
                  </to>
                </anchor>
              </controlPr>
            </control>
          </mc:Choice>
        </mc:AlternateContent>
        <mc:AlternateContent xmlns:mc="http://schemas.openxmlformats.org/markup-compatibility/2006">
          <mc:Choice Requires="x14">
            <control shapeId="62212" r:id="rId47" name="Check Box 772">
              <controlPr locked="0" defaultSize="0" autoFill="0" autoLine="0" autoPict="0">
                <anchor moveWithCells="1">
                  <from>
                    <xdr:col>22</xdr:col>
                    <xdr:colOff>38100</xdr:colOff>
                    <xdr:row>45</xdr:row>
                    <xdr:rowOff>161925</xdr:rowOff>
                  </from>
                  <to>
                    <xdr:col>23</xdr:col>
                    <xdr:colOff>247650</xdr:colOff>
                    <xdr:row>47</xdr:row>
                    <xdr:rowOff>0</xdr:rowOff>
                  </to>
                </anchor>
              </controlPr>
            </control>
          </mc:Choice>
        </mc:AlternateContent>
        <mc:AlternateContent xmlns:mc="http://schemas.openxmlformats.org/markup-compatibility/2006">
          <mc:Choice Requires="x14">
            <control shapeId="62213" r:id="rId48" name="Check Box 773">
              <controlPr locked="0" defaultSize="0" autoFill="0" autoLine="0" autoPict="0">
                <anchor moveWithCells="1">
                  <from>
                    <xdr:col>23</xdr:col>
                    <xdr:colOff>257175</xdr:colOff>
                    <xdr:row>45</xdr:row>
                    <xdr:rowOff>161925</xdr:rowOff>
                  </from>
                  <to>
                    <xdr:col>25</xdr:col>
                    <xdr:colOff>85725</xdr:colOff>
                    <xdr:row>47</xdr:row>
                    <xdr:rowOff>0</xdr:rowOff>
                  </to>
                </anchor>
              </controlPr>
            </control>
          </mc:Choice>
        </mc:AlternateContent>
        <mc:AlternateContent xmlns:mc="http://schemas.openxmlformats.org/markup-compatibility/2006">
          <mc:Choice Requires="x14">
            <control shapeId="62214" r:id="rId49" name="Check Box 774">
              <controlPr locked="0" defaultSize="0" autoFill="0" autoLine="0" autoPict="0">
                <anchor moveWithCells="1">
                  <from>
                    <xdr:col>22</xdr:col>
                    <xdr:colOff>38100</xdr:colOff>
                    <xdr:row>46</xdr:row>
                    <xdr:rowOff>161925</xdr:rowOff>
                  </from>
                  <to>
                    <xdr:col>23</xdr:col>
                    <xdr:colOff>247650</xdr:colOff>
                    <xdr:row>48</xdr:row>
                    <xdr:rowOff>0</xdr:rowOff>
                  </to>
                </anchor>
              </controlPr>
            </control>
          </mc:Choice>
        </mc:AlternateContent>
        <mc:AlternateContent xmlns:mc="http://schemas.openxmlformats.org/markup-compatibility/2006">
          <mc:Choice Requires="x14">
            <control shapeId="62215" r:id="rId50" name="Check Box 775">
              <controlPr locked="0" defaultSize="0" autoFill="0" autoLine="0" autoPict="0">
                <anchor moveWithCells="1">
                  <from>
                    <xdr:col>23</xdr:col>
                    <xdr:colOff>257175</xdr:colOff>
                    <xdr:row>46</xdr:row>
                    <xdr:rowOff>161925</xdr:rowOff>
                  </from>
                  <to>
                    <xdr:col>25</xdr:col>
                    <xdr:colOff>85725</xdr:colOff>
                    <xdr:row>48</xdr:row>
                    <xdr:rowOff>0</xdr:rowOff>
                  </to>
                </anchor>
              </controlPr>
            </control>
          </mc:Choice>
        </mc:AlternateContent>
        <mc:AlternateContent xmlns:mc="http://schemas.openxmlformats.org/markup-compatibility/2006">
          <mc:Choice Requires="x14">
            <control shapeId="62216" r:id="rId51" name="Check Box 776">
              <controlPr locked="0" defaultSize="0" autoFill="0" autoLine="0" autoPict="0">
                <anchor moveWithCells="1">
                  <from>
                    <xdr:col>22</xdr:col>
                    <xdr:colOff>38100</xdr:colOff>
                    <xdr:row>47</xdr:row>
                    <xdr:rowOff>161925</xdr:rowOff>
                  </from>
                  <to>
                    <xdr:col>23</xdr:col>
                    <xdr:colOff>247650</xdr:colOff>
                    <xdr:row>49</xdr:row>
                    <xdr:rowOff>0</xdr:rowOff>
                  </to>
                </anchor>
              </controlPr>
            </control>
          </mc:Choice>
        </mc:AlternateContent>
        <mc:AlternateContent xmlns:mc="http://schemas.openxmlformats.org/markup-compatibility/2006">
          <mc:Choice Requires="x14">
            <control shapeId="62217" r:id="rId52" name="Check Box 777">
              <controlPr locked="0" defaultSize="0" autoFill="0" autoLine="0" autoPict="0">
                <anchor moveWithCells="1">
                  <from>
                    <xdr:col>23</xdr:col>
                    <xdr:colOff>257175</xdr:colOff>
                    <xdr:row>47</xdr:row>
                    <xdr:rowOff>161925</xdr:rowOff>
                  </from>
                  <to>
                    <xdr:col>25</xdr:col>
                    <xdr:colOff>85725</xdr:colOff>
                    <xdr:row>49</xdr:row>
                    <xdr:rowOff>0</xdr:rowOff>
                  </to>
                </anchor>
              </controlPr>
            </control>
          </mc:Choice>
        </mc:AlternateContent>
        <mc:AlternateContent xmlns:mc="http://schemas.openxmlformats.org/markup-compatibility/2006">
          <mc:Choice Requires="x14">
            <control shapeId="62218" r:id="rId53" name="Check Box 778">
              <controlPr locked="0" defaultSize="0" autoFill="0" autoLine="0" autoPict="0">
                <anchor moveWithCells="1">
                  <from>
                    <xdr:col>22</xdr:col>
                    <xdr:colOff>38100</xdr:colOff>
                    <xdr:row>48</xdr:row>
                    <xdr:rowOff>161925</xdr:rowOff>
                  </from>
                  <to>
                    <xdr:col>23</xdr:col>
                    <xdr:colOff>247650</xdr:colOff>
                    <xdr:row>50</xdr:row>
                    <xdr:rowOff>0</xdr:rowOff>
                  </to>
                </anchor>
              </controlPr>
            </control>
          </mc:Choice>
        </mc:AlternateContent>
        <mc:AlternateContent xmlns:mc="http://schemas.openxmlformats.org/markup-compatibility/2006">
          <mc:Choice Requires="x14">
            <control shapeId="62219" r:id="rId54" name="Check Box 779">
              <controlPr locked="0" defaultSize="0" autoFill="0" autoLine="0" autoPict="0">
                <anchor moveWithCells="1">
                  <from>
                    <xdr:col>23</xdr:col>
                    <xdr:colOff>257175</xdr:colOff>
                    <xdr:row>48</xdr:row>
                    <xdr:rowOff>161925</xdr:rowOff>
                  </from>
                  <to>
                    <xdr:col>25</xdr:col>
                    <xdr:colOff>85725</xdr:colOff>
                    <xdr:row>50</xdr:row>
                    <xdr:rowOff>0</xdr:rowOff>
                  </to>
                </anchor>
              </controlPr>
            </control>
          </mc:Choice>
        </mc:AlternateContent>
        <mc:AlternateContent xmlns:mc="http://schemas.openxmlformats.org/markup-compatibility/2006">
          <mc:Choice Requires="x14">
            <control shapeId="62220" r:id="rId55" name="Check Box 780">
              <controlPr locked="0" defaultSize="0" autoFill="0" autoLine="0" autoPict="0">
                <anchor moveWithCells="1">
                  <from>
                    <xdr:col>22</xdr:col>
                    <xdr:colOff>38100</xdr:colOff>
                    <xdr:row>49</xdr:row>
                    <xdr:rowOff>161925</xdr:rowOff>
                  </from>
                  <to>
                    <xdr:col>23</xdr:col>
                    <xdr:colOff>247650</xdr:colOff>
                    <xdr:row>51</xdr:row>
                    <xdr:rowOff>0</xdr:rowOff>
                  </to>
                </anchor>
              </controlPr>
            </control>
          </mc:Choice>
        </mc:AlternateContent>
        <mc:AlternateContent xmlns:mc="http://schemas.openxmlformats.org/markup-compatibility/2006">
          <mc:Choice Requires="x14">
            <control shapeId="62221" r:id="rId56" name="Check Box 781">
              <controlPr locked="0" defaultSize="0" autoFill="0" autoLine="0" autoPict="0">
                <anchor moveWithCells="1">
                  <from>
                    <xdr:col>23</xdr:col>
                    <xdr:colOff>257175</xdr:colOff>
                    <xdr:row>49</xdr:row>
                    <xdr:rowOff>161925</xdr:rowOff>
                  </from>
                  <to>
                    <xdr:col>25</xdr:col>
                    <xdr:colOff>85725</xdr:colOff>
                    <xdr:row>51</xdr:row>
                    <xdr:rowOff>0</xdr:rowOff>
                  </to>
                </anchor>
              </controlPr>
            </control>
          </mc:Choice>
        </mc:AlternateContent>
        <mc:AlternateContent xmlns:mc="http://schemas.openxmlformats.org/markup-compatibility/2006">
          <mc:Choice Requires="x14">
            <control shapeId="62222" r:id="rId57" name="Check Box 782">
              <controlPr locked="0" defaultSize="0" autoFill="0" autoLine="0" autoPict="0">
                <anchor moveWithCells="1">
                  <from>
                    <xdr:col>22</xdr:col>
                    <xdr:colOff>38100</xdr:colOff>
                    <xdr:row>50</xdr:row>
                    <xdr:rowOff>161925</xdr:rowOff>
                  </from>
                  <to>
                    <xdr:col>23</xdr:col>
                    <xdr:colOff>247650</xdr:colOff>
                    <xdr:row>52</xdr:row>
                    <xdr:rowOff>0</xdr:rowOff>
                  </to>
                </anchor>
              </controlPr>
            </control>
          </mc:Choice>
        </mc:AlternateContent>
        <mc:AlternateContent xmlns:mc="http://schemas.openxmlformats.org/markup-compatibility/2006">
          <mc:Choice Requires="x14">
            <control shapeId="62223" r:id="rId58" name="Check Box 783">
              <controlPr locked="0" defaultSize="0" autoFill="0" autoLine="0" autoPict="0">
                <anchor moveWithCells="1">
                  <from>
                    <xdr:col>23</xdr:col>
                    <xdr:colOff>257175</xdr:colOff>
                    <xdr:row>50</xdr:row>
                    <xdr:rowOff>161925</xdr:rowOff>
                  </from>
                  <to>
                    <xdr:col>25</xdr:col>
                    <xdr:colOff>85725</xdr:colOff>
                    <xdr:row>52</xdr:row>
                    <xdr:rowOff>0</xdr:rowOff>
                  </to>
                </anchor>
              </controlPr>
            </control>
          </mc:Choice>
        </mc:AlternateContent>
        <mc:AlternateContent xmlns:mc="http://schemas.openxmlformats.org/markup-compatibility/2006">
          <mc:Choice Requires="x14">
            <control shapeId="62224" r:id="rId59" name="Check Box 784">
              <controlPr locked="0" defaultSize="0" autoFill="0" autoLine="0" autoPict="0">
                <anchor moveWithCells="1">
                  <from>
                    <xdr:col>22</xdr:col>
                    <xdr:colOff>38100</xdr:colOff>
                    <xdr:row>51</xdr:row>
                    <xdr:rowOff>161925</xdr:rowOff>
                  </from>
                  <to>
                    <xdr:col>23</xdr:col>
                    <xdr:colOff>247650</xdr:colOff>
                    <xdr:row>53</xdr:row>
                    <xdr:rowOff>0</xdr:rowOff>
                  </to>
                </anchor>
              </controlPr>
            </control>
          </mc:Choice>
        </mc:AlternateContent>
        <mc:AlternateContent xmlns:mc="http://schemas.openxmlformats.org/markup-compatibility/2006">
          <mc:Choice Requires="x14">
            <control shapeId="62225" r:id="rId60" name="Check Box 785">
              <controlPr locked="0" defaultSize="0" autoFill="0" autoLine="0" autoPict="0">
                <anchor moveWithCells="1">
                  <from>
                    <xdr:col>23</xdr:col>
                    <xdr:colOff>257175</xdr:colOff>
                    <xdr:row>51</xdr:row>
                    <xdr:rowOff>161925</xdr:rowOff>
                  </from>
                  <to>
                    <xdr:col>25</xdr:col>
                    <xdr:colOff>85725</xdr:colOff>
                    <xdr:row>53</xdr:row>
                    <xdr:rowOff>0</xdr:rowOff>
                  </to>
                </anchor>
              </controlPr>
            </control>
          </mc:Choice>
        </mc:AlternateContent>
        <mc:AlternateContent xmlns:mc="http://schemas.openxmlformats.org/markup-compatibility/2006">
          <mc:Choice Requires="x14">
            <control shapeId="62226" r:id="rId61" name="Check Box 786">
              <controlPr locked="0" defaultSize="0" autoFill="0" autoLine="0" autoPict="0">
                <anchor moveWithCells="1">
                  <from>
                    <xdr:col>22</xdr:col>
                    <xdr:colOff>38100</xdr:colOff>
                    <xdr:row>52</xdr:row>
                    <xdr:rowOff>161925</xdr:rowOff>
                  </from>
                  <to>
                    <xdr:col>23</xdr:col>
                    <xdr:colOff>247650</xdr:colOff>
                    <xdr:row>54</xdr:row>
                    <xdr:rowOff>0</xdr:rowOff>
                  </to>
                </anchor>
              </controlPr>
            </control>
          </mc:Choice>
        </mc:AlternateContent>
        <mc:AlternateContent xmlns:mc="http://schemas.openxmlformats.org/markup-compatibility/2006">
          <mc:Choice Requires="x14">
            <control shapeId="62227" r:id="rId62" name="Check Box 787">
              <controlPr locked="0" defaultSize="0" autoFill="0" autoLine="0" autoPict="0">
                <anchor moveWithCells="1">
                  <from>
                    <xdr:col>23</xdr:col>
                    <xdr:colOff>257175</xdr:colOff>
                    <xdr:row>52</xdr:row>
                    <xdr:rowOff>161925</xdr:rowOff>
                  </from>
                  <to>
                    <xdr:col>25</xdr:col>
                    <xdr:colOff>85725</xdr:colOff>
                    <xdr:row>54</xdr:row>
                    <xdr:rowOff>0</xdr:rowOff>
                  </to>
                </anchor>
              </controlPr>
            </control>
          </mc:Choice>
        </mc:AlternateContent>
        <mc:AlternateContent xmlns:mc="http://schemas.openxmlformats.org/markup-compatibility/2006">
          <mc:Choice Requires="x14">
            <control shapeId="62228" r:id="rId63" name="Check Box 788">
              <controlPr locked="0" defaultSize="0" autoFill="0" autoLine="0" autoPict="0">
                <anchor moveWithCells="1">
                  <from>
                    <xdr:col>22</xdr:col>
                    <xdr:colOff>38100</xdr:colOff>
                    <xdr:row>53</xdr:row>
                    <xdr:rowOff>161925</xdr:rowOff>
                  </from>
                  <to>
                    <xdr:col>23</xdr:col>
                    <xdr:colOff>247650</xdr:colOff>
                    <xdr:row>55</xdr:row>
                    <xdr:rowOff>0</xdr:rowOff>
                  </to>
                </anchor>
              </controlPr>
            </control>
          </mc:Choice>
        </mc:AlternateContent>
        <mc:AlternateContent xmlns:mc="http://schemas.openxmlformats.org/markup-compatibility/2006">
          <mc:Choice Requires="x14">
            <control shapeId="62229" r:id="rId64" name="Check Box 789">
              <controlPr locked="0" defaultSize="0" autoFill="0" autoLine="0" autoPict="0">
                <anchor moveWithCells="1">
                  <from>
                    <xdr:col>23</xdr:col>
                    <xdr:colOff>257175</xdr:colOff>
                    <xdr:row>53</xdr:row>
                    <xdr:rowOff>161925</xdr:rowOff>
                  </from>
                  <to>
                    <xdr:col>25</xdr:col>
                    <xdr:colOff>85725</xdr:colOff>
                    <xdr:row>55</xdr:row>
                    <xdr:rowOff>0</xdr:rowOff>
                  </to>
                </anchor>
              </controlPr>
            </control>
          </mc:Choice>
        </mc:AlternateContent>
        <mc:AlternateContent xmlns:mc="http://schemas.openxmlformats.org/markup-compatibility/2006">
          <mc:Choice Requires="x14">
            <control shapeId="62230" r:id="rId65" name="Check Box 790">
              <controlPr locked="0" defaultSize="0" autoFill="0" autoLine="0" autoPict="0">
                <anchor moveWithCells="1">
                  <from>
                    <xdr:col>22</xdr:col>
                    <xdr:colOff>38100</xdr:colOff>
                    <xdr:row>54</xdr:row>
                    <xdr:rowOff>161925</xdr:rowOff>
                  </from>
                  <to>
                    <xdr:col>23</xdr:col>
                    <xdr:colOff>247650</xdr:colOff>
                    <xdr:row>56</xdr:row>
                    <xdr:rowOff>0</xdr:rowOff>
                  </to>
                </anchor>
              </controlPr>
            </control>
          </mc:Choice>
        </mc:AlternateContent>
        <mc:AlternateContent xmlns:mc="http://schemas.openxmlformats.org/markup-compatibility/2006">
          <mc:Choice Requires="x14">
            <control shapeId="62231" r:id="rId66" name="Check Box 791">
              <controlPr locked="0" defaultSize="0" autoFill="0" autoLine="0" autoPict="0">
                <anchor moveWithCells="1">
                  <from>
                    <xdr:col>23</xdr:col>
                    <xdr:colOff>257175</xdr:colOff>
                    <xdr:row>54</xdr:row>
                    <xdr:rowOff>161925</xdr:rowOff>
                  </from>
                  <to>
                    <xdr:col>25</xdr:col>
                    <xdr:colOff>85725</xdr:colOff>
                    <xdr:row>56</xdr:row>
                    <xdr:rowOff>0</xdr:rowOff>
                  </to>
                </anchor>
              </controlPr>
            </control>
          </mc:Choice>
        </mc:AlternateContent>
        <mc:AlternateContent xmlns:mc="http://schemas.openxmlformats.org/markup-compatibility/2006">
          <mc:Choice Requires="x14">
            <control shapeId="62292" r:id="rId67" name="Check Box 852">
              <controlPr locked="0" defaultSize="0" autoFill="0" autoLine="0" autoPict="0">
                <anchor moveWithCells="1">
                  <from>
                    <xdr:col>22</xdr:col>
                    <xdr:colOff>38100</xdr:colOff>
                    <xdr:row>56</xdr:row>
                    <xdr:rowOff>0</xdr:rowOff>
                  </from>
                  <to>
                    <xdr:col>23</xdr:col>
                    <xdr:colOff>247650</xdr:colOff>
                    <xdr:row>220</xdr:row>
                    <xdr:rowOff>0</xdr:rowOff>
                  </to>
                </anchor>
              </controlPr>
            </control>
          </mc:Choice>
        </mc:AlternateContent>
        <mc:AlternateContent xmlns:mc="http://schemas.openxmlformats.org/markup-compatibility/2006">
          <mc:Choice Requires="x14">
            <control shapeId="62293" r:id="rId68" name="Check Box 853">
              <controlPr locked="0" defaultSize="0" autoFill="0" autoLine="0" autoPict="0">
                <anchor moveWithCells="1">
                  <from>
                    <xdr:col>23</xdr:col>
                    <xdr:colOff>257175</xdr:colOff>
                    <xdr:row>56</xdr:row>
                    <xdr:rowOff>0</xdr:rowOff>
                  </from>
                  <to>
                    <xdr:col>25</xdr:col>
                    <xdr:colOff>85725</xdr:colOff>
                    <xdr:row>220</xdr:row>
                    <xdr:rowOff>0</xdr:rowOff>
                  </to>
                </anchor>
              </controlPr>
            </control>
          </mc:Choice>
        </mc:AlternateContent>
        <mc:AlternateContent xmlns:mc="http://schemas.openxmlformats.org/markup-compatibility/2006">
          <mc:Choice Requires="x14">
            <control shapeId="62294" r:id="rId69" name="Check Box 854">
              <controlPr locked="0" defaultSize="0" autoFill="0" autoLine="0" autoPict="0">
                <anchor moveWithCells="1">
                  <from>
                    <xdr:col>22</xdr:col>
                    <xdr:colOff>38100</xdr:colOff>
                    <xdr:row>56</xdr:row>
                    <xdr:rowOff>0</xdr:rowOff>
                  </from>
                  <to>
                    <xdr:col>23</xdr:col>
                    <xdr:colOff>247650</xdr:colOff>
                    <xdr:row>220</xdr:row>
                    <xdr:rowOff>0</xdr:rowOff>
                  </to>
                </anchor>
              </controlPr>
            </control>
          </mc:Choice>
        </mc:AlternateContent>
        <mc:AlternateContent xmlns:mc="http://schemas.openxmlformats.org/markup-compatibility/2006">
          <mc:Choice Requires="x14">
            <control shapeId="62295" r:id="rId70" name="Check Box 855">
              <controlPr locked="0" defaultSize="0" autoFill="0" autoLine="0" autoPict="0">
                <anchor moveWithCells="1">
                  <from>
                    <xdr:col>23</xdr:col>
                    <xdr:colOff>257175</xdr:colOff>
                    <xdr:row>56</xdr:row>
                    <xdr:rowOff>0</xdr:rowOff>
                  </from>
                  <to>
                    <xdr:col>25</xdr:col>
                    <xdr:colOff>85725</xdr:colOff>
                    <xdr:row>220</xdr:row>
                    <xdr:rowOff>0</xdr:rowOff>
                  </to>
                </anchor>
              </controlPr>
            </control>
          </mc:Choice>
        </mc:AlternateContent>
        <mc:AlternateContent xmlns:mc="http://schemas.openxmlformats.org/markup-compatibility/2006">
          <mc:Choice Requires="x14">
            <control shapeId="62296" r:id="rId71" name="Check Box 85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297" r:id="rId72" name="Check Box 85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298" r:id="rId73" name="Check Box 85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299" r:id="rId74" name="Check Box 85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00" r:id="rId75" name="Check Box 86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01" r:id="rId76" name="Check Box 86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02" r:id="rId77" name="Check Box 86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03" r:id="rId78" name="Check Box 86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04" r:id="rId79" name="Check Box 86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05" r:id="rId80" name="Check Box 86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06" r:id="rId81" name="Check Box 86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07" r:id="rId82" name="Check Box 86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08" r:id="rId83" name="Check Box 86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09" r:id="rId84" name="Check Box 86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10" r:id="rId85" name="Check Box 87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11" r:id="rId86" name="Check Box 87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12" r:id="rId87" name="Check Box 87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13" r:id="rId88" name="Check Box 87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14" r:id="rId89" name="Check Box 87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15" r:id="rId90" name="Check Box 87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16" r:id="rId91" name="Check Box 87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17" r:id="rId92" name="Check Box 87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18" r:id="rId93" name="Check Box 87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19" r:id="rId94" name="Check Box 87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20" r:id="rId95" name="Check Box 88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21" r:id="rId96" name="Check Box 88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22" r:id="rId97" name="Check Box 88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23" r:id="rId98" name="Check Box 88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24" r:id="rId99" name="Check Box 88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25" r:id="rId100" name="Check Box 88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26" r:id="rId101" name="Check Box 88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27" r:id="rId102" name="Check Box 88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28" r:id="rId103" name="Check Box 88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29" r:id="rId104" name="Check Box 88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30" r:id="rId105" name="Check Box 89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31" r:id="rId106" name="Check Box 89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32" r:id="rId107" name="Check Box 89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33" r:id="rId108" name="Check Box 89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34" r:id="rId109" name="Check Box 89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35" r:id="rId110" name="Check Box 89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36" r:id="rId111" name="Check Box 89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37" r:id="rId112" name="Check Box 89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38" r:id="rId113" name="Check Box 89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39" r:id="rId114" name="Check Box 89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40" r:id="rId115" name="Check Box 90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41" r:id="rId116" name="Check Box 90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42" r:id="rId117" name="Check Box 90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43" r:id="rId118" name="Check Box 90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44" r:id="rId119" name="Check Box 90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45" r:id="rId120" name="Check Box 90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46" r:id="rId121" name="Check Box 90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47" r:id="rId122" name="Check Box 90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48" r:id="rId123" name="Check Box 90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49" r:id="rId124" name="Check Box 90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50" r:id="rId125" name="Check Box 91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51" r:id="rId126" name="Check Box 91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52" r:id="rId127" name="Check Box 91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53" r:id="rId128" name="Check Box 91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54" r:id="rId129" name="Check Box 91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55" r:id="rId130" name="Check Box 91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56" r:id="rId131" name="Check Box 91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57" r:id="rId132" name="Check Box 91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58" r:id="rId133" name="Check Box 91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59" r:id="rId134" name="Check Box 91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60" r:id="rId135" name="Check Box 92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61" r:id="rId136" name="Check Box 92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62" r:id="rId137" name="Check Box 92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63" r:id="rId138" name="Check Box 92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64" r:id="rId139" name="Check Box 92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65" r:id="rId140" name="Check Box 92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66" r:id="rId141" name="Check Box 92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67" r:id="rId142" name="Check Box 92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68" r:id="rId143" name="Check Box 92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69" r:id="rId144" name="Check Box 92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70" r:id="rId145" name="Check Box 93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71" r:id="rId146" name="Check Box 93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72" r:id="rId147" name="Check Box 93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73" r:id="rId148" name="Check Box 93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74" r:id="rId149" name="Check Box 93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75" r:id="rId150" name="Check Box 93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76" r:id="rId151" name="Check Box 93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77" r:id="rId152" name="Check Box 93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78" r:id="rId153" name="Check Box 93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79" r:id="rId154" name="Check Box 93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80" r:id="rId155" name="Check Box 94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81" r:id="rId156" name="Check Box 94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82" r:id="rId157" name="Check Box 94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83" r:id="rId158" name="Check Box 94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84" r:id="rId159" name="Check Box 94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85" r:id="rId160" name="Check Box 94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86" r:id="rId161" name="Check Box 94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87" r:id="rId162" name="Check Box 94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88" r:id="rId163" name="Check Box 94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89" r:id="rId164" name="Check Box 94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90" r:id="rId165" name="Check Box 95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91" r:id="rId166" name="Check Box 95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92" r:id="rId167" name="Check Box 95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93" r:id="rId168" name="Check Box 95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94" r:id="rId169" name="Check Box 95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95" r:id="rId170" name="Check Box 95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96" r:id="rId171" name="Check Box 95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97" r:id="rId172" name="Check Box 95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398" r:id="rId173" name="Check Box 95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399" r:id="rId174" name="Check Box 95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00" r:id="rId175" name="Check Box 96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01" r:id="rId176" name="Check Box 96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02" r:id="rId177" name="Check Box 96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03" r:id="rId178" name="Check Box 96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04" r:id="rId179" name="Check Box 96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05" r:id="rId180" name="Check Box 96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06" r:id="rId181" name="Check Box 96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07" r:id="rId182" name="Check Box 96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08" r:id="rId183" name="Check Box 96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09" r:id="rId184" name="Check Box 96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10" r:id="rId185" name="Check Box 97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11" r:id="rId186" name="Check Box 97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12" r:id="rId187" name="Check Box 97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13" r:id="rId188" name="Check Box 97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14" r:id="rId189" name="Check Box 97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15" r:id="rId190" name="Check Box 97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16" r:id="rId191" name="Check Box 97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17" r:id="rId192" name="Check Box 97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18" r:id="rId193" name="Check Box 97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19" r:id="rId194" name="Check Box 97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20" r:id="rId195" name="Check Box 98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21" r:id="rId196" name="Check Box 98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22" r:id="rId197" name="Check Box 98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23" r:id="rId198" name="Check Box 98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24" r:id="rId199" name="Check Box 98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25" r:id="rId200" name="Check Box 98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26" r:id="rId201" name="Check Box 98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27" r:id="rId202" name="Check Box 98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28" r:id="rId203" name="Check Box 98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29" r:id="rId204" name="Check Box 98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30" r:id="rId205" name="Check Box 99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31" r:id="rId206" name="Check Box 99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32" r:id="rId207" name="Check Box 99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33" r:id="rId208" name="Check Box 99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34" r:id="rId209" name="Check Box 99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35" r:id="rId210" name="Check Box 99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36" r:id="rId211" name="Check Box 99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37" r:id="rId212" name="Check Box 99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38" r:id="rId213" name="Check Box 99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39" r:id="rId214" name="Check Box 99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40" r:id="rId215" name="Check Box 100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41" r:id="rId216" name="Check Box 100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42" r:id="rId217" name="Check Box 100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43" r:id="rId218" name="Check Box 100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44" r:id="rId219" name="Check Box 100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45" r:id="rId220" name="Check Box 100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46" r:id="rId221" name="Check Box 100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47" r:id="rId222" name="Check Box 100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48" r:id="rId223" name="Check Box 100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49" r:id="rId224" name="Check Box 100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50" r:id="rId225" name="Check Box 101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51" r:id="rId226" name="Check Box 101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52" r:id="rId227" name="Check Box 101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53" r:id="rId228" name="Check Box 101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54" r:id="rId229" name="Check Box 101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55" r:id="rId230" name="Check Box 101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56" r:id="rId231" name="Check Box 101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57" r:id="rId232" name="Check Box 101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58" r:id="rId233" name="Check Box 101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59" r:id="rId234" name="Check Box 101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60" r:id="rId235" name="Check Box 102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61" r:id="rId236" name="Check Box 102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62" r:id="rId237" name="Check Box 102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63" r:id="rId238" name="Check Box 102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64" r:id="rId239" name="Check Box 102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65" r:id="rId240" name="Check Box 102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66" r:id="rId241" name="Check Box 102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67" r:id="rId242" name="Check Box 102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68" r:id="rId243" name="Check Box 102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69" r:id="rId244" name="Check Box 102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70" r:id="rId245" name="Check Box 103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71" r:id="rId246" name="Check Box 103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72" r:id="rId247" name="Check Box 103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73" r:id="rId248" name="Check Box 103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74" r:id="rId249" name="Check Box 103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75" r:id="rId250" name="Check Box 103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76" r:id="rId251" name="Check Box 103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77" r:id="rId252" name="Check Box 103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78" r:id="rId253" name="Check Box 103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79" r:id="rId254" name="Check Box 103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80" r:id="rId255" name="Check Box 104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81" r:id="rId256" name="Check Box 104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82" r:id="rId257" name="Check Box 104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83" r:id="rId258" name="Check Box 104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84" r:id="rId259" name="Check Box 104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85" r:id="rId260" name="Check Box 104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86" r:id="rId261" name="Check Box 104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87" r:id="rId262" name="Check Box 104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88" r:id="rId263" name="Check Box 104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89" r:id="rId264" name="Check Box 104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90" r:id="rId265" name="Check Box 105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91" r:id="rId266" name="Check Box 105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92" r:id="rId267" name="Check Box 105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93" r:id="rId268" name="Check Box 105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94" r:id="rId269" name="Check Box 105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95" r:id="rId270" name="Check Box 105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96" r:id="rId271" name="Check Box 105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97" r:id="rId272" name="Check Box 105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498" r:id="rId273" name="Check Box 105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499" r:id="rId274" name="Check Box 105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00" r:id="rId275" name="Check Box 106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01" r:id="rId276" name="Check Box 106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02" r:id="rId277" name="Check Box 106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03" r:id="rId278" name="Check Box 106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04" r:id="rId279" name="Check Box 106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05" r:id="rId280" name="Check Box 106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06" r:id="rId281" name="Check Box 106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07" r:id="rId282" name="Check Box 106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08" r:id="rId283" name="Check Box 106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09" r:id="rId284" name="Check Box 106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10" r:id="rId285" name="Check Box 107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11" r:id="rId286" name="Check Box 107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12" r:id="rId287" name="Check Box 107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13" r:id="rId288" name="Check Box 107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14" r:id="rId289" name="Check Box 107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15" r:id="rId290" name="Check Box 107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16" r:id="rId291" name="Check Box 107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17" r:id="rId292" name="Check Box 107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18" r:id="rId293" name="Check Box 107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19" r:id="rId294" name="Check Box 107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20" r:id="rId295" name="Check Box 108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21" r:id="rId296" name="Check Box 108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22" r:id="rId297" name="Check Box 108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23" r:id="rId298" name="Check Box 108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24" r:id="rId299" name="Check Box 108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25" r:id="rId300" name="Check Box 108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26" r:id="rId301" name="Check Box 108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27" r:id="rId302" name="Check Box 108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28" r:id="rId303" name="Check Box 108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29" r:id="rId304" name="Check Box 108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30" r:id="rId305" name="Check Box 109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31" r:id="rId306" name="Check Box 109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32" r:id="rId307" name="Check Box 109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33" r:id="rId308" name="Check Box 109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34" r:id="rId309" name="Check Box 109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35" r:id="rId310" name="Check Box 109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36" r:id="rId311" name="Check Box 109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37" r:id="rId312" name="Check Box 109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38" r:id="rId313" name="Check Box 109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39" r:id="rId314" name="Check Box 109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40" r:id="rId315" name="Check Box 110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41" r:id="rId316" name="Check Box 110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42" r:id="rId317" name="Check Box 110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43" r:id="rId318" name="Check Box 110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44" r:id="rId319" name="Check Box 110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45" r:id="rId320" name="Check Box 110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46" r:id="rId321" name="Check Box 110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47" r:id="rId322" name="Check Box 110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48" r:id="rId323" name="Check Box 110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49" r:id="rId324" name="Check Box 110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50" r:id="rId325" name="Check Box 111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51" r:id="rId326" name="Check Box 111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52" r:id="rId327" name="Check Box 111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53" r:id="rId328" name="Check Box 111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54" r:id="rId329" name="Check Box 111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55" r:id="rId330" name="Check Box 111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56" r:id="rId331" name="Check Box 111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57" r:id="rId332" name="Check Box 111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58" r:id="rId333" name="Check Box 111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59" r:id="rId334" name="Check Box 111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60" r:id="rId335" name="Check Box 112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61" r:id="rId336" name="Check Box 112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62" r:id="rId337" name="Check Box 112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63" r:id="rId338" name="Check Box 112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64" r:id="rId339" name="Check Box 112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65" r:id="rId340" name="Check Box 112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66" r:id="rId341" name="Check Box 112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67" r:id="rId342" name="Check Box 112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68" r:id="rId343" name="Check Box 112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69" r:id="rId344" name="Check Box 112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70" r:id="rId345" name="Check Box 113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71" r:id="rId346" name="Check Box 113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72" r:id="rId347" name="Check Box 113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73" r:id="rId348" name="Check Box 113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74" r:id="rId349" name="Check Box 113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75" r:id="rId350" name="Check Box 113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76" r:id="rId351" name="Check Box 113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77" r:id="rId352" name="Check Box 113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78" r:id="rId353" name="Check Box 113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79" r:id="rId354" name="Check Box 113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80" r:id="rId355" name="Check Box 114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81" r:id="rId356" name="Check Box 114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82" r:id="rId357" name="Check Box 114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83" r:id="rId358" name="Check Box 114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84" r:id="rId359" name="Check Box 114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85" r:id="rId360" name="Check Box 114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86" r:id="rId361" name="Check Box 114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87" r:id="rId362" name="Check Box 114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88" r:id="rId363" name="Check Box 1148">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89" r:id="rId364" name="Check Box 1149">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90" r:id="rId365" name="Check Box 115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91" r:id="rId366" name="Check Box 115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92" r:id="rId367" name="Check Box 115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93" r:id="rId368" name="Check Box 115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94" r:id="rId369" name="Check Box 1154">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95" r:id="rId370" name="Check Box 1155">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96" r:id="rId371" name="Check Box 1156">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597" r:id="rId372" name="Check Box 1157">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598" r:id="rId373" name="Check Box 1158">
              <controlPr locked="0" defaultSize="0" autoFill="0" autoLine="0" autoPict="0">
                <anchor moveWithCells="1">
                  <from>
                    <xdr:col>22</xdr:col>
                    <xdr:colOff>38100</xdr:colOff>
                    <xdr:row>56</xdr:row>
                    <xdr:rowOff>0</xdr:rowOff>
                  </from>
                  <to>
                    <xdr:col>23</xdr:col>
                    <xdr:colOff>247650</xdr:colOff>
                    <xdr:row>220</xdr:row>
                    <xdr:rowOff>0</xdr:rowOff>
                  </to>
                </anchor>
              </controlPr>
            </control>
          </mc:Choice>
        </mc:AlternateContent>
        <mc:AlternateContent xmlns:mc="http://schemas.openxmlformats.org/markup-compatibility/2006">
          <mc:Choice Requires="x14">
            <control shapeId="62599" r:id="rId374" name="Check Box 1159">
              <controlPr locked="0" defaultSize="0" autoFill="0" autoLine="0" autoPict="0">
                <anchor moveWithCells="1">
                  <from>
                    <xdr:col>23</xdr:col>
                    <xdr:colOff>257175</xdr:colOff>
                    <xdr:row>56</xdr:row>
                    <xdr:rowOff>0</xdr:rowOff>
                  </from>
                  <to>
                    <xdr:col>25</xdr:col>
                    <xdr:colOff>85725</xdr:colOff>
                    <xdr:row>220</xdr:row>
                    <xdr:rowOff>0</xdr:rowOff>
                  </to>
                </anchor>
              </controlPr>
            </control>
          </mc:Choice>
        </mc:AlternateContent>
        <mc:AlternateContent xmlns:mc="http://schemas.openxmlformats.org/markup-compatibility/2006">
          <mc:Choice Requires="x14">
            <control shapeId="62600" r:id="rId375" name="Check Box 1160">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601" r:id="rId376" name="Check Box 1161">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mc:AlternateContent xmlns:mc="http://schemas.openxmlformats.org/markup-compatibility/2006">
          <mc:Choice Requires="x14">
            <control shapeId="62602" r:id="rId377" name="Check Box 1162">
              <controlPr locked="0" defaultSize="0" autoFill="0" autoLine="0" autoPict="0">
                <anchor moveWithCells="1">
                  <from>
                    <xdr:col>22</xdr:col>
                    <xdr:colOff>38100</xdr:colOff>
                    <xdr:row>56</xdr:row>
                    <xdr:rowOff>0</xdr:rowOff>
                  </from>
                  <to>
                    <xdr:col>23</xdr:col>
                    <xdr:colOff>247650</xdr:colOff>
                    <xdr:row>220</xdr:row>
                    <xdr:rowOff>9525</xdr:rowOff>
                  </to>
                </anchor>
              </controlPr>
            </control>
          </mc:Choice>
        </mc:AlternateContent>
        <mc:AlternateContent xmlns:mc="http://schemas.openxmlformats.org/markup-compatibility/2006">
          <mc:Choice Requires="x14">
            <control shapeId="62603" r:id="rId378" name="Check Box 1163">
              <controlPr locked="0" defaultSize="0" autoFill="0" autoLine="0" autoPict="0">
                <anchor moveWithCells="1">
                  <from>
                    <xdr:col>23</xdr:col>
                    <xdr:colOff>257175</xdr:colOff>
                    <xdr:row>56</xdr:row>
                    <xdr:rowOff>0</xdr:rowOff>
                  </from>
                  <to>
                    <xdr:col>25</xdr:col>
                    <xdr:colOff>85725</xdr:colOff>
                    <xdr:row>220</xdr:row>
                    <xdr:rowOff>9525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6">
    <tabColor rgb="FF00B050"/>
    <pageSetUpPr fitToPage="1"/>
  </sheetPr>
  <dimension ref="A1:AJ42"/>
  <sheetViews>
    <sheetView zoomScale="50" zoomScaleNormal="50" workbookViewId="0">
      <selection activeCell="AI7" sqref="AI7"/>
    </sheetView>
  </sheetViews>
  <sheetFormatPr defaultColWidth="9.140625" defaultRowHeight="15" x14ac:dyDescent="0.2"/>
  <cols>
    <col min="1" max="33" width="10" style="7" customWidth="1"/>
    <col min="34" max="16384" width="9.140625" style="7"/>
  </cols>
  <sheetData>
    <row r="1" spans="1:36" ht="114" customHeight="1" thickBot="1" x14ac:dyDescent="0.25">
      <c r="A1" s="1703"/>
      <c r="B1" s="1704"/>
      <c r="C1" s="1704"/>
      <c r="D1" s="1704"/>
      <c r="E1" s="1704"/>
      <c r="F1" s="1704"/>
      <c r="G1" s="1704"/>
      <c r="H1" s="1704"/>
      <c r="I1" s="1704"/>
      <c r="J1" s="1704"/>
      <c r="K1" s="1704"/>
      <c r="L1" s="1704"/>
      <c r="M1" s="1704"/>
      <c r="N1" s="1704"/>
      <c r="O1" s="1704"/>
      <c r="P1" s="1704"/>
      <c r="Q1" s="1700" t="s">
        <v>611</v>
      </c>
      <c r="R1" s="1701"/>
      <c r="S1" s="1701"/>
      <c r="T1" s="1701"/>
      <c r="U1" s="1701"/>
      <c r="V1" s="1701"/>
      <c r="W1" s="1701"/>
      <c r="X1" s="1701"/>
      <c r="Y1" s="1701"/>
      <c r="Z1" s="1701"/>
      <c r="AA1" s="1701"/>
      <c r="AB1" s="1701"/>
      <c r="AC1" s="1701"/>
      <c r="AD1" s="1701"/>
      <c r="AE1" s="1701"/>
      <c r="AF1" s="1701"/>
      <c r="AG1" s="1702"/>
      <c r="AH1" s="478"/>
    </row>
    <row r="2" spans="1:36" ht="42.75" customHeight="1" x14ac:dyDescent="0.2">
      <c r="A2" s="1644" t="s">
        <v>411</v>
      </c>
      <c r="B2" s="1707" t="s">
        <v>434</v>
      </c>
      <c r="C2" s="1685"/>
      <c r="D2" s="1685"/>
      <c r="E2" s="1708" t="str">
        <f>INTRO!H20</f>
        <v>Example: INDUSTRIES</v>
      </c>
      <c r="F2" s="1708"/>
      <c r="G2" s="1708"/>
      <c r="H2" s="1708"/>
      <c r="I2" s="1708"/>
      <c r="J2" s="1708"/>
      <c r="K2" s="1708"/>
      <c r="L2" s="1709"/>
      <c r="M2" s="1709"/>
      <c r="N2" s="1710" t="s">
        <v>435</v>
      </c>
      <c r="O2" s="1710"/>
      <c r="P2" s="1710"/>
      <c r="Q2" s="1710"/>
      <c r="R2" s="1705" t="str">
        <f>INTRO!H11</f>
        <v>Example: Part Name</v>
      </c>
      <c r="S2" s="1705"/>
      <c r="T2" s="1705"/>
      <c r="U2" s="1705"/>
      <c r="V2" s="1705"/>
      <c r="W2" s="1705"/>
      <c r="X2" s="1705"/>
      <c r="Y2" s="1705"/>
      <c r="Z2" s="1705"/>
      <c r="AA2" s="1705"/>
      <c r="AB2" s="1705"/>
      <c r="AC2" s="1705"/>
      <c r="AD2" s="1705"/>
      <c r="AE2" s="1705"/>
      <c r="AF2" s="1705"/>
      <c r="AG2" s="477"/>
      <c r="AI2" s="464"/>
      <c r="AJ2" s="463"/>
    </row>
    <row r="3" spans="1:36" ht="42.75" customHeight="1" x14ac:dyDescent="0.2">
      <c r="A3" s="1645"/>
      <c r="B3" s="1696"/>
      <c r="C3" s="1697"/>
      <c r="D3" s="1697"/>
      <c r="E3" s="1711" t="s">
        <v>470</v>
      </c>
      <c r="F3" s="1711"/>
      <c r="G3" s="1711"/>
      <c r="H3" s="1711"/>
      <c r="I3" s="1711"/>
      <c r="J3" s="1711"/>
      <c r="K3" s="1711"/>
      <c r="L3" s="1653"/>
      <c r="M3" s="1653"/>
      <c r="N3" s="1641" t="s">
        <v>436</v>
      </c>
      <c r="O3" s="1641"/>
      <c r="P3" s="1641"/>
      <c r="Q3" s="1641"/>
      <c r="R3" s="1706" t="str">
        <f>INTRO!H12</f>
        <v>Example: 1001234</v>
      </c>
      <c r="S3" s="1706"/>
      <c r="T3" s="1706"/>
      <c r="U3" s="1706"/>
      <c r="V3" s="1706"/>
      <c r="W3" s="1706"/>
      <c r="X3" s="1706"/>
      <c r="Y3" s="1706"/>
      <c r="Z3" s="1706"/>
      <c r="AA3" s="1706"/>
      <c r="AB3" s="1706"/>
      <c r="AC3" s="1706"/>
      <c r="AD3" s="1706"/>
      <c r="AE3" s="1706"/>
      <c r="AF3" s="1706"/>
      <c r="AG3" s="475"/>
    </row>
    <row r="4" spans="1:36" ht="42.75" customHeight="1" x14ac:dyDescent="0.2">
      <c r="A4" s="1645"/>
      <c r="B4" s="1696" t="s">
        <v>437</v>
      </c>
      <c r="C4" s="1697"/>
      <c r="D4" s="1697"/>
      <c r="E4" s="1698" t="s">
        <v>470</v>
      </c>
      <c r="F4" s="1698"/>
      <c r="G4" s="1698"/>
      <c r="H4" s="1698"/>
      <c r="I4" s="1698"/>
      <c r="J4" s="1698"/>
      <c r="K4" s="1698"/>
      <c r="L4" s="1653"/>
      <c r="M4" s="1653"/>
      <c r="N4" s="1641" t="s">
        <v>539</v>
      </c>
      <c r="O4" s="1641"/>
      <c r="P4" s="1641"/>
      <c r="Q4" s="1641"/>
      <c r="R4" s="1687"/>
      <c r="S4" s="1687"/>
      <c r="T4" s="1687"/>
      <c r="U4" s="1687"/>
      <c r="V4" s="1687"/>
      <c r="W4" s="1687"/>
      <c r="X4" s="1687"/>
      <c r="Y4" s="1687"/>
      <c r="Z4" s="1687"/>
      <c r="AA4" s="1687"/>
      <c r="AB4" s="1687"/>
      <c r="AC4" s="1687"/>
      <c r="AD4" s="1687"/>
      <c r="AE4" s="1687"/>
      <c r="AF4" s="1687"/>
      <c r="AG4" s="475"/>
    </row>
    <row r="5" spans="1:36" ht="42.75" customHeight="1" x14ac:dyDescent="0.2">
      <c r="A5" s="1645"/>
      <c r="B5" s="1696" t="s">
        <v>471</v>
      </c>
      <c r="C5" s="1697"/>
      <c r="D5" s="1697"/>
      <c r="E5" s="1698" t="s">
        <v>470</v>
      </c>
      <c r="F5" s="1698"/>
      <c r="G5" s="1698"/>
      <c r="H5" s="1698"/>
      <c r="I5" s="1698"/>
      <c r="J5" s="1698"/>
      <c r="K5" s="1698"/>
      <c r="L5" s="1653"/>
      <c r="M5" s="1653"/>
      <c r="N5" s="1686" t="s">
        <v>540</v>
      </c>
      <c r="O5" s="1686"/>
      <c r="P5" s="1686"/>
      <c r="Q5" s="1686"/>
      <c r="R5" s="1687"/>
      <c r="S5" s="1687"/>
      <c r="T5" s="1687"/>
      <c r="U5" s="1687"/>
      <c r="V5" s="1687"/>
      <c r="W5" s="1687"/>
      <c r="X5" s="1687"/>
      <c r="Y5" s="1687"/>
      <c r="Z5" s="1687"/>
      <c r="AA5" s="1687"/>
      <c r="AB5" s="1687"/>
      <c r="AC5" s="1687"/>
      <c r="AD5" s="1687"/>
      <c r="AE5" s="1687"/>
      <c r="AF5" s="1687"/>
      <c r="AG5" s="475"/>
    </row>
    <row r="6" spans="1:36" ht="42.75" customHeight="1" x14ac:dyDescent="0.2">
      <c r="A6" s="1645"/>
      <c r="B6" s="1696" t="s">
        <v>438</v>
      </c>
      <c r="C6" s="1697"/>
      <c r="D6" s="1697"/>
      <c r="E6" s="1698" t="s">
        <v>470</v>
      </c>
      <c r="F6" s="1698"/>
      <c r="G6" s="1698"/>
      <c r="H6" s="1698"/>
      <c r="I6" s="1698"/>
      <c r="J6" s="1698"/>
      <c r="K6" s="1698"/>
      <c r="L6" s="1653"/>
      <c r="M6" s="1653"/>
      <c r="N6" s="1686" t="s">
        <v>442</v>
      </c>
      <c r="O6" s="1686"/>
      <c r="P6" s="1686"/>
      <c r="Q6" s="1686"/>
      <c r="R6" s="1687"/>
      <c r="S6" s="1687"/>
      <c r="T6" s="1687"/>
      <c r="U6" s="1687"/>
      <c r="V6" s="1687"/>
      <c r="W6" s="1687"/>
      <c r="X6" s="1687"/>
      <c r="Y6" s="1687"/>
      <c r="Z6" s="1687"/>
      <c r="AA6" s="1687"/>
      <c r="AB6" s="1687"/>
      <c r="AC6" s="1687"/>
      <c r="AD6" s="1687"/>
      <c r="AE6" s="1687"/>
      <c r="AF6" s="1687"/>
      <c r="AG6" s="475"/>
    </row>
    <row r="7" spans="1:36" ht="42.75" customHeight="1" thickBot="1" x14ac:dyDescent="0.25">
      <c r="A7" s="1645"/>
      <c r="B7" s="1673"/>
      <c r="C7" s="1674"/>
      <c r="D7" s="1674"/>
      <c r="E7" s="1699"/>
      <c r="F7" s="1699"/>
      <c r="G7" s="1699"/>
      <c r="H7" s="1699"/>
      <c r="I7" s="1699"/>
      <c r="J7" s="1699"/>
      <c r="K7" s="1699"/>
      <c r="L7" s="1662"/>
      <c r="M7" s="1662"/>
      <c r="N7" s="474"/>
      <c r="O7" s="474"/>
      <c r="P7" s="474"/>
      <c r="Q7" s="474"/>
      <c r="R7" s="474"/>
      <c r="S7" s="474"/>
      <c r="T7" s="474"/>
      <c r="U7" s="474"/>
      <c r="V7" s="474"/>
      <c r="W7" s="474"/>
      <c r="X7" s="474"/>
      <c r="Y7" s="474"/>
      <c r="Z7" s="474"/>
      <c r="AA7" s="474"/>
      <c r="AB7" s="474"/>
      <c r="AC7" s="474"/>
      <c r="AD7" s="474"/>
      <c r="AE7" s="474"/>
      <c r="AF7" s="474"/>
      <c r="AG7" s="473"/>
    </row>
    <row r="8" spans="1:36" ht="14.25" customHeight="1" thickBot="1" x14ac:dyDescent="0.25">
      <c r="A8" s="1644" t="s">
        <v>609</v>
      </c>
      <c r="B8" s="1652"/>
      <c r="C8" s="1653"/>
      <c r="D8" s="1653"/>
      <c r="E8" s="1653"/>
      <c r="F8" s="1653"/>
      <c r="G8" s="1653"/>
      <c r="H8" s="1653"/>
      <c r="I8" s="1653"/>
      <c r="J8" s="1653"/>
      <c r="K8" s="1653"/>
      <c r="L8" s="1653"/>
      <c r="M8" s="1653"/>
      <c r="N8" s="1653"/>
      <c r="O8" s="1653"/>
      <c r="P8" s="1653"/>
      <c r="Q8" s="1653"/>
      <c r="R8" s="1653"/>
      <c r="S8" s="1653"/>
      <c r="T8" s="1653"/>
      <c r="U8" s="1653"/>
      <c r="V8" s="1653"/>
      <c r="W8" s="1653"/>
      <c r="X8" s="1653"/>
      <c r="Y8" s="1653"/>
      <c r="Z8" s="1653"/>
      <c r="AA8" s="1653"/>
      <c r="AB8" s="1653"/>
      <c r="AC8" s="1653"/>
      <c r="AD8" s="1653"/>
      <c r="AE8" s="1653"/>
      <c r="AF8" s="1653"/>
      <c r="AG8" s="1690"/>
    </row>
    <row r="9" spans="1:36" ht="35.25" customHeight="1" thickBot="1" x14ac:dyDescent="0.45">
      <c r="A9" s="1645"/>
      <c r="B9" s="1688" t="s">
        <v>484</v>
      </c>
      <c r="C9" s="1689"/>
      <c r="D9" s="1691" t="s">
        <v>534</v>
      </c>
      <c r="E9" s="1691"/>
      <c r="F9" s="1691"/>
      <c r="G9" s="1691"/>
      <c r="H9" s="1691"/>
      <c r="I9" s="1691"/>
      <c r="J9" s="1691"/>
      <c r="K9" s="1692"/>
      <c r="L9" s="1677" t="s">
        <v>531</v>
      </c>
      <c r="M9" s="1678"/>
      <c r="N9" s="1677" t="s">
        <v>532</v>
      </c>
      <c r="O9" s="1678"/>
      <c r="P9" s="1677" t="s">
        <v>489</v>
      </c>
      <c r="Q9" s="1678"/>
      <c r="R9" s="1693" t="s">
        <v>533</v>
      </c>
      <c r="S9" s="1694"/>
      <c r="T9" s="1694"/>
      <c r="U9" s="1694"/>
      <c r="V9" s="1695"/>
      <c r="W9" s="1677" t="s">
        <v>487</v>
      </c>
      <c r="X9" s="1678"/>
      <c r="Y9" s="1677" t="s">
        <v>488</v>
      </c>
      <c r="Z9" s="1678"/>
      <c r="AA9" s="483"/>
      <c r="AB9" s="483"/>
      <c r="AC9" s="483"/>
      <c r="AD9" s="483"/>
      <c r="AE9" s="483"/>
      <c r="AF9" s="483"/>
      <c r="AG9" s="475"/>
    </row>
    <row r="10" spans="1:36" ht="15.75" customHeight="1" x14ac:dyDescent="0.25">
      <c r="A10" s="1645"/>
      <c r="B10" s="1688"/>
      <c r="C10" s="1689"/>
      <c r="D10" s="482"/>
      <c r="E10" s="482"/>
      <c r="F10" s="482"/>
      <c r="G10" s="482"/>
      <c r="H10" s="482"/>
      <c r="I10" s="482"/>
      <c r="J10" s="482"/>
      <c r="K10" s="482"/>
      <c r="L10" s="482"/>
      <c r="M10" s="482"/>
      <c r="N10" s="482"/>
      <c r="O10" s="482"/>
      <c r="P10" s="482"/>
      <c r="Q10" s="482"/>
      <c r="R10" s="482"/>
      <c r="S10" s="482"/>
      <c r="T10" s="482"/>
      <c r="U10" s="482"/>
      <c r="V10" s="482"/>
      <c r="W10" s="482"/>
      <c r="X10" s="482"/>
      <c r="Y10" s="482"/>
      <c r="Z10" s="482"/>
      <c r="AA10" s="482"/>
      <c r="AB10" s="1653"/>
      <c r="AC10" s="1653"/>
      <c r="AD10" s="1653"/>
      <c r="AE10" s="1653"/>
      <c r="AF10" s="1653"/>
      <c r="AG10" s="1690"/>
    </row>
    <row r="11" spans="1:36" ht="33.75" customHeight="1" x14ac:dyDescent="0.4">
      <c r="A11" s="1645"/>
      <c r="B11" s="1683" t="s">
        <v>485</v>
      </c>
      <c r="C11" s="1684"/>
      <c r="D11" s="1684"/>
      <c r="E11" s="1684"/>
      <c r="F11" s="1684"/>
      <c r="G11" s="1684"/>
      <c r="H11" s="1665"/>
      <c r="I11" s="1665"/>
      <c r="J11" s="1665"/>
      <c r="K11" s="1665"/>
      <c r="L11" s="1665"/>
      <c r="M11" s="1665"/>
      <c r="N11" s="1665"/>
      <c r="O11" s="1665"/>
      <c r="P11" s="1665"/>
      <c r="Q11" s="1665"/>
      <c r="R11" s="1665"/>
      <c r="S11" s="1665"/>
      <c r="T11" s="1665"/>
      <c r="U11" s="1665"/>
      <c r="V11" s="1665"/>
      <c r="W11" s="1665"/>
      <c r="X11" s="1665"/>
      <c r="Y11" s="1665"/>
      <c r="Z11" s="1665"/>
      <c r="AA11" s="1665"/>
      <c r="AB11" s="1665"/>
      <c r="AC11" s="1665"/>
      <c r="AD11" s="1665"/>
      <c r="AE11" s="1665"/>
      <c r="AF11" s="1665"/>
      <c r="AG11" s="476"/>
    </row>
    <row r="12" spans="1:36" ht="29.25" customHeight="1" x14ac:dyDescent="0.2">
      <c r="A12" s="1645"/>
      <c r="B12" s="490" t="s">
        <v>470</v>
      </c>
      <c r="C12" s="1665"/>
      <c r="D12" s="1665"/>
      <c r="E12" s="1665"/>
      <c r="F12" s="1665"/>
      <c r="G12" s="1665"/>
      <c r="H12" s="1665"/>
      <c r="I12" s="1665"/>
      <c r="J12" s="1665"/>
      <c r="K12" s="1665"/>
      <c r="L12" s="1665"/>
      <c r="M12" s="1665"/>
      <c r="N12" s="1665"/>
      <c r="O12" s="1665"/>
      <c r="P12" s="1665"/>
      <c r="Q12" s="1665"/>
      <c r="R12" s="1665"/>
      <c r="S12" s="1665"/>
      <c r="T12" s="1665"/>
      <c r="U12" s="1665"/>
      <c r="V12" s="1665"/>
      <c r="W12" s="1665"/>
      <c r="X12" s="1665"/>
      <c r="Y12" s="1665"/>
      <c r="Z12" s="1665"/>
      <c r="AA12" s="1665"/>
      <c r="AB12" s="1665"/>
      <c r="AC12" s="1665"/>
      <c r="AD12" s="1665"/>
      <c r="AE12" s="1665"/>
      <c r="AF12" s="1665"/>
      <c r="AG12" s="476"/>
    </row>
    <row r="13" spans="1:36" ht="29.25" customHeight="1" x14ac:dyDescent="0.2">
      <c r="A13" s="1645"/>
      <c r="B13" s="490" t="s">
        <v>470</v>
      </c>
      <c r="C13" s="1666"/>
      <c r="D13" s="1666"/>
      <c r="E13" s="1666"/>
      <c r="F13" s="1666"/>
      <c r="G13" s="1666"/>
      <c r="H13" s="1666"/>
      <c r="I13" s="1666"/>
      <c r="J13" s="1666"/>
      <c r="K13" s="1666"/>
      <c r="L13" s="1666"/>
      <c r="M13" s="1666"/>
      <c r="N13" s="1666"/>
      <c r="O13" s="1666"/>
      <c r="P13" s="1666"/>
      <c r="Q13" s="1666"/>
      <c r="R13" s="1666"/>
      <c r="S13" s="1666"/>
      <c r="T13" s="1666"/>
      <c r="U13" s="1666"/>
      <c r="V13" s="1666"/>
      <c r="W13" s="1666"/>
      <c r="X13" s="1666"/>
      <c r="Y13" s="1666"/>
      <c r="Z13" s="1666"/>
      <c r="AA13" s="1666"/>
      <c r="AB13" s="1666"/>
      <c r="AC13" s="1666"/>
      <c r="AD13" s="1666"/>
      <c r="AE13" s="1666"/>
      <c r="AF13" s="1666"/>
      <c r="AG13" s="476"/>
    </row>
    <row r="14" spans="1:36" ht="29.25" customHeight="1" thickBot="1" x14ac:dyDescent="0.25">
      <c r="A14" s="1646"/>
      <c r="B14" s="490" t="s">
        <v>470</v>
      </c>
      <c r="C14" s="491"/>
      <c r="D14" s="491"/>
      <c r="E14" s="491"/>
      <c r="F14" s="491"/>
      <c r="G14" s="491"/>
      <c r="H14" s="491"/>
      <c r="I14" s="491"/>
      <c r="J14" s="491"/>
      <c r="K14" s="491"/>
      <c r="L14" s="491"/>
      <c r="M14" s="491"/>
      <c r="N14" s="491"/>
      <c r="O14" s="491"/>
      <c r="P14" s="491"/>
      <c r="Q14" s="491"/>
      <c r="R14" s="491"/>
      <c r="S14" s="491"/>
      <c r="T14" s="491"/>
      <c r="U14" s="491"/>
      <c r="V14" s="491"/>
      <c r="W14" s="491"/>
      <c r="X14" s="491"/>
      <c r="Y14" s="491"/>
      <c r="Z14" s="491"/>
      <c r="AA14" s="491"/>
      <c r="AB14" s="484"/>
      <c r="AC14" s="491"/>
      <c r="AD14" s="491"/>
      <c r="AE14" s="491"/>
      <c r="AF14" s="491"/>
      <c r="AG14" s="494"/>
    </row>
    <row r="15" spans="1:36" ht="48.75" customHeight="1" x14ac:dyDescent="0.2">
      <c r="A15" s="1659" t="s">
        <v>411</v>
      </c>
      <c r="B15" s="495"/>
      <c r="C15" s="1685" t="s">
        <v>538</v>
      </c>
      <c r="D15" s="1685"/>
      <c r="E15" s="1685"/>
      <c r="F15" s="1685"/>
      <c r="G15" s="1685"/>
      <c r="H15" s="1685"/>
      <c r="I15" s="1685"/>
      <c r="J15" s="1685"/>
      <c r="K15" s="492"/>
      <c r="L15" s="1339" t="s">
        <v>473</v>
      </c>
      <c r="M15" s="1339"/>
      <c r="N15" s="1339"/>
      <c r="O15" s="1339"/>
      <c r="P15" s="1339"/>
      <c r="Q15" s="1339"/>
      <c r="R15" s="1339"/>
      <c r="S15" s="1339"/>
      <c r="T15" s="1339"/>
      <c r="U15" s="1339"/>
      <c r="V15" s="1339"/>
      <c r="W15" s="1339"/>
      <c r="X15" s="1339"/>
      <c r="Y15" s="1339"/>
      <c r="Z15" s="1339"/>
      <c r="AA15" s="492"/>
      <c r="AB15" s="1339" t="s">
        <v>474</v>
      </c>
      <c r="AC15" s="1339"/>
      <c r="AD15" s="1339"/>
      <c r="AE15" s="1339"/>
      <c r="AF15" s="1339"/>
      <c r="AG15" s="493"/>
    </row>
    <row r="16" spans="1:36" ht="29.25" customHeight="1" x14ac:dyDescent="0.2">
      <c r="A16" s="1660"/>
      <c r="B16" s="490">
        <v>1</v>
      </c>
      <c r="C16" s="1665"/>
      <c r="D16" s="1665"/>
      <c r="E16" s="1665"/>
      <c r="F16" s="1665"/>
      <c r="G16" s="1665"/>
      <c r="H16" s="1665"/>
      <c r="I16" s="1665"/>
      <c r="J16" s="1665"/>
      <c r="K16" s="484" t="s">
        <v>470</v>
      </c>
      <c r="L16" s="1665"/>
      <c r="M16" s="1665"/>
      <c r="N16" s="1665"/>
      <c r="O16" s="1665"/>
      <c r="P16" s="1665"/>
      <c r="Q16" s="1665"/>
      <c r="R16" s="1665"/>
      <c r="S16" s="1665"/>
      <c r="T16" s="1665"/>
      <c r="U16" s="1665"/>
      <c r="V16" s="1665"/>
      <c r="W16" s="1665"/>
      <c r="X16" s="1665"/>
      <c r="Y16" s="1665"/>
      <c r="Z16" s="1665"/>
      <c r="AA16" s="484"/>
      <c r="AB16" s="1665" t="s">
        <v>470</v>
      </c>
      <c r="AC16" s="1665"/>
      <c r="AD16" s="1665"/>
      <c r="AE16" s="1665"/>
      <c r="AF16" s="1665"/>
      <c r="AG16" s="476"/>
    </row>
    <row r="17" spans="1:33" ht="29.25" customHeight="1" x14ac:dyDescent="0.2">
      <c r="A17" s="1660"/>
      <c r="B17" s="490">
        <v>2</v>
      </c>
      <c r="C17" s="1665"/>
      <c r="D17" s="1665"/>
      <c r="E17" s="1665"/>
      <c r="F17" s="1665"/>
      <c r="G17" s="1665"/>
      <c r="H17" s="1665"/>
      <c r="I17" s="1665"/>
      <c r="J17" s="1665"/>
      <c r="K17" s="484" t="s">
        <v>470</v>
      </c>
      <c r="L17" s="1665"/>
      <c r="M17" s="1665"/>
      <c r="N17" s="1665"/>
      <c r="O17" s="1665"/>
      <c r="P17" s="1665"/>
      <c r="Q17" s="1665"/>
      <c r="R17" s="1665"/>
      <c r="S17" s="1665"/>
      <c r="T17" s="1665"/>
      <c r="U17" s="1665"/>
      <c r="V17" s="1665"/>
      <c r="W17" s="1665"/>
      <c r="X17" s="1665"/>
      <c r="Y17" s="1665"/>
      <c r="Z17" s="1665"/>
      <c r="AA17" s="484"/>
      <c r="AB17" s="1665" t="s">
        <v>470</v>
      </c>
      <c r="AC17" s="1665"/>
      <c r="AD17" s="1665"/>
      <c r="AE17" s="1665"/>
      <c r="AF17" s="1665"/>
      <c r="AG17" s="476"/>
    </row>
    <row r="18" spans="1:33" ht="29.25" customHeight="1" x14ac:dyDescent="0.2">
      <c r="A18" s="1660"/>
      <c r="B18" s="490">
        <v>3</v>
      </c>
      <c r="C18" s="1665"/>
      <c r="D18" s="1665"/>
      <c r="E18" s="1665"/>
      <c r="F18" s="1665"/>
      <c r="G18" s="1665"/>
      <c r="H18" s="1665"/>
      <c r="I18" s="1665"/>
      <c r="J18" s="1665"/>
      <c r="K18" s="484" t="s">
        <v>470</v>
      </c>
      <c r="L18" s="1665"/>
      <c r="M18" s="1665"/>
      <c r="N18" s="1665"/>
      <c r="O18" s="1665"/>
      <c r="P18" s="1665"/>
      <c r="Q18" s="1665"/>
      <c r="R18" s="1665"/>
      <c r="S18" s="1665"/>
      <c r="T18" s="1665"/>
      <c r="U18" s="1665"/>
      <c r="V18" s="1665"/>
      <c r="W18" s="1665"/>
      <c r="X18" s="1665"/>
      <c r="Y18" s="1665"/>
      <c r="Z18" s="1665"/>
      <c r="AA18" s="484"/>
      <c r="AB18" s="1665" t="s">
        <v>470</v>
      </c>
      <c r="AC18" s="1665"/>
      <c r="AD18" s="1665"/>
      <c r="AE18" s="1665"/>
      <c r="AF18" s="1665"/>
      <c r="AG18" s="476"/>
    </row>
    <row r="19" spans="1:33" ht="29.25" customHeight="1" x14ac:dyDescent="0.2">
      <c r="A19" s="1660"/>
      <c r="B19" s="490">
        <v>4</v>
      </c>
      <c r="C19" s="1666"/>
      <c r="D19" s="1666"/>
      <c r="E19" s="1666"/>
      <c r="F19" s="1666"/>
      <c r="G19" s="1666"/>
      <c r="H19" s="1666"/>
      <c r="I19" s="1666"/>
      <c r="J19" s="1666"/>
      <c r="K19" s="484" t="s">
        <v>470</v>
      </c>
      <c r="L19" s="1666"/>
      <c r="M19" s="1666"/>
      <c r="N19" s="1666"/>
      <c r="O19" s="1666"/>
      <c r="P19" s="1666"/>
      <c r="Q19" s="1666"/>
      <c r="R19" s="1666"/>
      <c r="S19" s="1666"/>
      <c r="T19" s="1666"/>
      <c r="U19" s="1666"/>
      <c r="V19" s="1666"/>
      <c r="W19" s="1666"/>
      <c r="X19" s="1666"/>
      <c r="Y19" s="1666"/>
      <c r="Z19" s="1666"/>
      <c r="AA19" s="484"/>
      <c r="AB19" s="1666" t="s">
        <v>470</v>
      </c>
      <c r="AC19" s="1666"/>
      <c r="AD19" s="1666"/>
      <c r="AE19" s="1666"/>
      <c r="AF19" s="1666"/>
      <c r="AG19" s="476"/>
    </row>
    <row r="20" spans="1:33" ht="29.25" customHeight="1" x14ac:dyDescent="0.2">
      <c r="A20" s="1660"/>
      <c r="B20" s="490">
        <v>5</v>
      </c>
      <c r="C20" s="1665"/>
      <c r="D20" s="1665"/>
      <c r="E20" s="1665"/>
      <c r="F20" s="1665"/>
      <c r="G20" s="1665"/>
      <c r="H20" s="1665"/>
      <c r="I20" s="1665"/>
      <c r="J20" s="1665"/>
      <c r="K20" s="484" t="s">
        <v>470</v>
      </c>
      <c r="L20" s="1665"/>
      <c r="M20" s="1665"/>
      <c r="N20" s="1665"/>
      <c r="O20" s="1665"/>
      <c r="P20" s="1665"/>
      <c r="Q20" s="1665"/>
      <c r="R20" s="1665"/>
      <c r="S20" s="1665"/>
      <c r="T20" s="1665"/>
      <c r="U20" s="1665"/>
      <c r="V20" s="1665"/>
      <c r="W20" s="1665"/>
      <c r="X20" s="1665"/>
      <c r="Y20" s="1665"/>
      <c r="Z20" s="1665"/>
      <c r="AA20" s="484"/>
      <c r="AB20" s="1665" t="s">
        <v>470</v>
      </c>
      <c r="AC20" s="1665"/>
      <c r="AD20" s="1665"/>
      <c r="AE20" s="1665"/>
      <c r="AF20" s="1665"/>
      <c r="AG20" s="476"/>
    </row>
    <row r="21" spans="1:33" ht="29.25" customHeight="1" x14ac:dyDescent="0.2">
      <c r="A21" s="1660"/>
      <c r="B21" s="490">
        <v>6</v>
      </c>
      <c r="C21" s="1665"/>
      <c r="D21" s="1665"/>
      <c r="E21" s="1665"/>
      <c r="F21" s="1665"/>
      <c r="G21" s="1665"/>
      <c r="H21" s="1665"/>
      <c r="I21" s="1665"/>
      <c r="J21" s="1665"/>
      <c r="K21" s="484" t="s">
        <v>470</v>
      </c>
      <c r="L21" s="1665"/>
      <c r="M21" s="1665"/>
      <c r="N21" s="1665"/>
      <c r="O21" s="1665"/>
      <c r="P21" s="1665"/>
      <c r="Q21" s="1665"/>
      <c r="R21" s="1665"/>
      <c r="S21" s="1665"/>
      <c r="T21" s="1665"/>
      <c r="U21" s="1665"/>
      <c r="V21" s="1665"/>
      <c r="W21" s="1665"/>
      <c r="X21" s="1665"/>
      <c r="Y21" s="1665"/>
      <c r="Z21" s="1665"/>
      <c r="AA21" s="484"/>
      <c r="AB21" s="1665" t="s">
        <v>470</v>
      </c>
      <c r="AC21" s="1665"/>
      <c r="AD21" s="1665"/>
      <c r="AE21" s="1665"/>
      <c r="AF21" s="1665"/>
      <c r="AG21" s="476"/>
    </row>
    <row r="22" spans="1:33" ht="29.25" customHeight="1" x14ac:dyDescent="0.2">
      <c r="A22" s="1660"/>
      <c r="B22" s="490">
        <v>7</v>
      </c>
      <c r="C22" s="1665"/>
      <c r="D22" s="1665"/>
      <c r="E22" s="1665"/>
      <c r="F22" s="1665"/>
      <c r="G22" s="1665"/>
      <c r="H22" s="1665"/>
      <c r="I22" s="1665"/>
      <c r="J22" s="1665"/>
      <c r="K22" s="484" t="s">
        <v>470</v>
      </c>
      <c r="L22" s="1665"/>
      <c r="M22" s="1665"/>
      <c r="N22" s="1665"/>
      <c r="O22" s="1665"/>
      <c r="P22" s="1665"/>
      <c r="Q22" s="1665"/>
      <c r="R22" s="1665"/>
      <c r="S22" s="1665"/>
      <c r="T22" s="1665"/>
      <c r="U22" s="1665"/>
      <c r="V22" s="1665"/>
      <c r="W22" s="1665"/>
      <c r="X22" s="1665"/>
      <c r="Y22" s="1665"/>
      <c r="Z22" s="1665"/>
      <c r="AA22" s="484"/>
      <c r="AB22" s="1665" t="s">
        <v>470</v>
      </c>
      <c r="AC22" s="1665"/>
      <c r="AD22" s="1665"/>
      <c r="AE22" s="1665"/>
      <c r="AF22" s="1665"/>
      <c r="AG22" s="476"/>
    </row>
    <row r="23" spans="1:33" ht="29.25" customHeight="1" thickBot="1" x14ac:dyDescent="0.25">
      <c r="A23" s="1660"/>
      <c r="B23" s="1661"/>
      <c r="C23" s="1662"/>
      <c r="D23" s="1662"/>
      <c r="E23" s="1662"/>
      <c r="F23" s="1662"/>
      <c r="G23" s="1662"/>
      <c r="H23" s="1662"/>
      <c r="I23" s="1662"/>
      <c r="J23" s="1662"/>
      <c r="K23" s="474"/>
      <c r="L23" s="474"/>
      <c r="M23" s="474"/>
      <c r="N23" s="474"/>
      <c r="O23" s="474"/>
      <c r="P23" s="474"/>
      <c r="Q23" s="474"/>
      <c r="R23" s="474"/>
      <c r="S23" s="474"/>
      <c r="T23" s="474"/>
      <c r="U23" s="474"/>
      <c r="V23" s="474"/>
      <c r="W23" s="474"/>
      <c r="X23" s="474"/>
      <c r="Y23" s="474"/>
      <c r="Z23" s="474"/>
      <c r="AA23" s="474"/>
      <c r="AB23" s="474"/>
      <c r="AC23" s="474"/>
      <c r="AD23" s="474"/>
      <c r="AE23" s="474"/>
      <c r="AF23" s="474"/>
      <c r="AG23" s="473"/>
    </row>
    <row r="24" spans="1:33" ht="29.25" customHeight="1" x14ac:dyDescent="0.2">
      <c r="A24" s="1645"/>
      <c r="B24" s="1663" t="s">
        <v>536</v>
      </c>
      <c r="C24" s="1664"/>
      <c r="D24" s="1664"/>
      <c r="E24" s="1664"/>
      <c r="F24" s="1664"/>
      <c r="G24" s="1664"/>
      <c r="H24" s="1664"/>
      <c r="I24" s="1664"/>
      <c r="J24" s="1664"/>
      <c r="K24" s="1664"/>
      <c r="L24" s="1664"/>
      <c r="M24" s="1664"/>
      <c r="N24" s="1664"/>
      <c r="O24" s="1664"/>
      <c r="P24" s="1664"/>
      <c r="Q24" s="1664"/>
      <c r="R24" s="1664"/>
      <c r="S24" s="1664"/>
      <c r="T24" s="1664"/>
      <c r="U24" s="1664"/>
      <c r="V24" s="1664"/>
      <c r="W24" s="1664"/>
      <c r="X24" s="1664"/>
      <c r="Y24" s="1664"/>
      <c r="Z24" s="1664"/>
      <c r="AA24" s="1664"/>
      <c r="AB24" s="1664"/>
      <c r="AC24" s="1664"/>
      <c r="AD24" s="1664"/>
      <c r="AE24" s="1664"/>
      <c r="AF24" s="1664"/>
      <c r="AG24" s="472"/>
    </row>
    <row r="25" spans="1:33" ht="29.25" customHeight="1" x14ac:dyDescent="0.2">
      <c r="A25" s="1645"/>
      <c r="B25" s="490" t="s">
        <v>470</v>
      </c>
      <c r="C25" s="1665"/>
      <c r="D25" s="1665"/>
      <c r="E25" s="1665"/>
      <c r="F25" s="1665"/>
      <c r="G25" s="1665"/>
      <c r="H25" s="1665"/>
      <c r="I25" s="1665"/>
      <c r="J25" s="1665"/>
      <c r="K25" s="1665"/>
      <c r="L25" s="1665"/>
      <c r="M25" s="1665"/>
      <c r="N25" s="1665"/>
      <c r="O25" s="1665"/>
      <c r="P25" s="1665"/>
      <c r="Q25" s="1665"/>
      <c r="R25" s="1665"/>
      <c r="S25" s="1665"/>
      <c r="T25" s="1665"/>
      <c r="U25" s="1665"/>
      <c r="V25" s="1665"/>
      <c r="W25" s="1665"/>
      <c r="X25" s="1665"/>
      <c r="Y25" s="1665"/>
      <c r="Z25" s="1665"/>
      <c r="AA25" s="1665"/>
      <c r="AB25" s="1665"/>
      <c r="AC25" s="1665"/>
      <c r="AD25" s="1665"/>
      <c r="AE25" s="1665"/>
      <c r="AF25" s="1665"/>
      <c r="AG25" s="475"/>
    </row>
    <row r="26" spans="1:33" ht="29.25" customHeight="1" x14ac:dyDescent="0.2">
      <c r="A26" s="1645"/>
      <c r="B26" s="490" t="s">
        <v>470</v>
      </c>
      <c r="C26" s="1666"/>
      <c r="D26" s="1666"/>
      <c r="E26" s="1666"/>
      <c r="F26" s="1666"/>
      <c r="G26" s="1666"/>
      <c r="H26" s="1666"/>
      <c r="I26" s="1666"/>
      <c r="J26" s="1666"/>
      <c r="K26" s="1666"/>
      <c r="L26" s="1666"/>
      <c r="M26" s="1666"/>
      <c r="N26" s="1666"/>
      <c r="O26" s="1666"/>
      <c r="P26" s="1666"/>
      <c r="Q26" s="1666"/>
      <c r="R26" s="1666"/>
      <c r="S26" s="1666"/>
      <c r="T26" s="1666"/>
      <c r="U26" s="1666"/>
      <c r="V26" s="1666"/>
      <c r="W26" s="1666"/>
      <c r="X26" s="1666"/>
      <c r="Y26" s="1666"/>
      <c r="Z26" s="1666"/>
      <c r="AA26" s="1666"/>
      <c r="AB26" s="1666"/>
      <c r="AC26" s="1666"/>
      <c r="AD26" s="1666"/>
      <c r="AE26" s="1666"/>
      <c r="AF26" s="1666"/>
      <c r="AG26" s="475"/>
    </row>
    <row r="27" spans="1:33" ht="29.25" customHeight="1" x14ac:dyDescent="0.2">
      <c r="A27" s="1645"/>
      <c r="B27" s="490" t="s">
        <v>470</v>
      </c>
      <c r="C27" s="1666"/>
      <c r="D27" s="1666"/>
      <c r="E27" s="1666"/>
      <c r="F27" s="1666"/>
      <c r="G27" s="1666"/>
      <c r="H27" s="1666"/>
      <c r="I27" s="1666"/>
      <c r="J27" s="1666"/>
      <c r="K27" s="1666"/>
      <c r="L27" s="1666"/>
      <c r="M27" s="1666"/>
      <c r="N27" s="1666"/>
      <c r="O27" s="1666"/>
      <c r="P27" s="1666"/>
      <c r="Q27" s="1666"/>
      <c r="R27" s="1666"/>
      <c r="S27" s="1666"/>
      <c r="T27" s="1666"/>
      <c r="U27" s="1666"/>
      <c r="V27" s="1666"/>
      <c r="W27" s="1666"/>
      <c r="X27" s="1666"/>
      <c r="Y27" s="1666"/>
      <c r="Z27" s="1666"/>
      <c r="AA27" s="1666"/>
      <c r="AB27" s="1666"/>
      <c r="AC27" s="1666"/>
      <c r="AD27" s="1666"/>
      <c r="AE27" s="1666"/>
      <c r="AF27" s="1666"/>
      <c r="AG27" s="475"/>
    </row>
    <row r="28" spans="1:33" ht="29.25" customHeight="1" x14ac:dyDescent="0.2">
      <c r="A28" s="1645"/>
      <c r="B28" s="490" t="s">
        <v>470</v>
      </c>
      <c r="C28" s="1666"/>
      <c r="D28" s="1666"/>
      <c r="E28" s="1666"/>
      <c r="F28" s="1666"/>
      <c r="G28" s="1666"/>
      <c r="H28" s="1666"/>
      <c r="I28" s="1666"/>
      <c r="J28" s="1666"/>
      <c r="K28" s="1666"/>
      <c r="L28" s="1666"/>
      <c r="M28" s="1666"/>
      <c r="N28" s="1666"/>
      <c r="O28" s="1666"/>
      <c r="P28" s="1666"/>
      <c r="Q28" s="1666"/>
      <c r="R28" s="1666"/>
      <c r="S28" s="1666"/>
      <c r="T28" s="1666"/>
      <c r="U28" s="1666"/>
      <c r="V28" s="1666"/>
      <c r="W28" s="1666"/>
      <c r="X28" s="1666"/>
      <c r="Y28" s="1666"/>
      <c r="Z28" s="1666"/>
      <c r="AA28" s="1666"/>
      <c r="AB28" s="1666"/>
      <c r="AC28" s="1666"/>
      <c r="AD28" s="1666"/>
      <c r="AE28" s="1666"/>
      <c r="AF28" s="1666"/>
      <c r="AG28" s="475"/>
    </row>
    <row r="29" spans="1:33" ht="15.75" customHeight="1" x14ac:dyDescent="0.2">
      <c r="A29" s="1645"/>
      <c r="B29" s="1652" t="s">
        <v>470</v>
      </c>
      <c r="C29" s="1653"/>
      <c r="D29" s="1653"/>
      <c r="E29" s="1653"/>
      <c r="F29" s="1653"/>
      <c r="G29" s="1653"/>
      <c r="H29" s="1653"/>
      <c r="I29" s="1653"/>
      <c r="J29" s="1653"/>
      <c r="K29" s="1653"/>
      <c r="L29" s="1653"/>
      <c r="M29" s="1653"/>
      <c r="N29" s="1653"/>
      <c r="O29" s="1653"/>
      <c r="P29" s="1653"/>
      <c r="Q29" s="1653"/>
      <c r="R29" s="1653"/>
      <c r="S29" s="1653"/>
      <c r="T29" s="1653"/>
      <c r="U29" s="1653"/>
      <c r="V29" s="1653"/>
      <c r="W29" s="1653"/>
      <c r="X29" s="1653"/>
      <c r="Y29" s="1653"/>
      <c r="Z29" s="1653"/>
      <c r="AA29" s="1653"/>
      <c r="AB29" s="1653"/>
      <c r="AC29" s="1653"/>
      <c r="AD29" s="1653"/>
      <c r="AE29" s="1653"/>
      <c r="AF29" s="1653"/>
      <c r="AG29" s="475"/>
    </row>
    <row r="30" spans="1:33" ht="29.25" customHeight="1" x14ac:dyDescent="0.2">
      <c r="A30" s="1645"/>
      <c r="B30" s="1654" t="s">
        <v>439</v>
      </c>
      <c r="C30" s="1655"/>
      <c r="D30" s="1655"/>
      <c r="E30" s="1655"/>
      <c r="F30" s="1655"/>
      <c r="G30" s="1655"/>
      <c r="H30" s="1655"/>
      <c r="I30" s="1656"/>
      <c r="J30" s="1656"/>
      <c r="K30" s="1656"/>
      <c r="L30" s="1656"/>
      <c r="M30" s="1656"/>
      <c r="N30" s="1656"/>
      <c r="O30" s="1656"/>
      <c r="P30" s="1656"/>
      <c r="Q30" s="1656"/>
      <c r="R30" s="1656"/>
      <c r="S30" s="1657" t="s">
        <v>475</v>
      </c>
      <c r="T30" s="1657"/>
      <c r="U30" s="1657"/>
      <c r="V30" s="1657"/>
      <c r="W30" s="1657"/>
      <c r="X30" s="1658" t="s">
        <v>470</v>
      </c>
      <c r="Y30" s="1658"/>
      <c r="Z30" s="1658"/>
      <c r="AA30" s="1658"/>
      <c r="AB30" s="1658"/>
      <c r="AC30" s="1658"/>
      <c r="AD30" s="1658"/>
      <c r="AE30" s="1658"/>
      <c r="AF30" s="1658"/>
      <c r="AG30" s="475"/>
    </row>
    <row r="31" spans="1:33" ht="29.25" customHeight="1" x14ac:dyDescent="0.2">
      <c r="A31" s="1645"/>
      <c r="B31" s="1654" t="s">
        <v>476</v>
      </c>
      <c r="C31" s="1655"/>
      <c r="D31" s="1655"/>
      <c r="E31" s="1655"/>
      <c r="F31" s="1655"/>
      <c r="G31" s="1655"/>
      <c r="H31" s="1655"/>
      <c r="I31" s="1666"/>
      <c r="J31" s="1666"/>
      <c r="K31" s="1666"/>
      <c r="L31" s="1666"/>
      <c r="M31" s="1666"/>
      <c r="N31" s="1666"/>
      <c r="O31" s="1666"/>
      <c r="P31" s="1666"/>
      <c r="Q31" s="1666"/>
      <c r="R31" s="1666"/>
      <c r="S31" s="1657" t="s">
        <v>440</v>
      </c>
      <c r="T31" s="1657"/>
      <c r="U31" s="1657"/>
      <c r="V31" s="1657"/>
      <c r="W31" s="1657"/>
      <c r="X31" s="1681" t="s">
        <v>470</v>
      </c>
      <c r="Y31" s="1681"/>
      <c r="Z31" s="1681"/>
      <c r="AA31" s="1681"/>
      <c r="AB31" s="1681"/>
      <c r="AC31" s="1681"/>
      <c r="AD31" s="1681"/>
      <c r="AE31" s="1681"/>
      <c r="AF31" s="1681"/>
      <c r="AG31" s="475"/>
    </row>
    <row r="32" spans="1:33" ht="14.25" customHeight="1" thickBot="1" x14ac:dyDescent="0.25">
      <c r="A32" s="1646"/>
      <c r="B32" s="1661"/>
      <c r="C32" s="1662"/>
      <c r="D32" s="1662"/>
      <c r="E32" s="1662"/>
      <c r="F32" s="1662"/>
      <c r="G32" s="1662"/>
      <c r="H32" s="1662"/>
      <c r="I32" s="1662"/>
      <c r="J32" s="1662"/>
      <c r="K32" s="1662"/>
      <c r="L32" s="1662"/>
      <c r="M32" s="1662"/>
      <c r="N32" s="1662"/>
      <c r="O32" s="1662"/>
      <c r="P32" s="1662"/>
      <c r="Q32" s="1662"/>
      <c r="R32" s="1662"/>
      <c r="S32" s="1662"/>
      <c r="T32" s="1662"/>
      <c r="U32" s="1662"/>
      <c r="V32" s="1662"/>
      <c r="W32" s="1662"/>
      <c r="X32" s="1662"/>
      <c r="Y32" s="1662"/>
      <c r="Z32" s="1662"/>
      <c r="AA32" s="1662"/>
      <c r="AB32" s="1662"/>
      <c r="AC32" s="1662"/>
      <c r="AD32" s="1662"/>
      <c r="AE32" s="1662"/>
      <c r="AF32" s="1662"/>
      <c r="AG32" s="1682"/>
    </row>
    <row r="33" spans="1:33" ht="9.75" customHeight="1" x14ac:dyDescent="0.25">
      <c r="A33" s="1644" t="s">
        <v>610</v>
      </c>
      <c r="B33" s="1647"/>
      <c r="C33" s="1648"/>
      <c r="D33" s="1648"/>
      <c r="E33" s="1648"/>
      <c r="F33" s="1648"/>
      <c r="G33" s="1649" t="s">
        <v>470</v>
      </c>
      <c r="H33" s="1649"/>
      <c r="I33" s="1649"/>
      <c r="J33" s="1649"/>
      <c r="K33" s="1649"/>
      <c r="L33" s="1649"/>
      <c r="M33" s="1649"/>
      <c r="N33" s="1649"/>
      <c r="O33" s="1649"/>
      <c r="P33" s="1649"/>
      <c r="Q33" s="1649"/>
      <c r="R33" s="1649"/>
      <c r="S33" s="1649"/>
      <c r="T33" s="1649"/>
      <c r="U33" s="1649"/>
      <c r="V33" s="1649"/>
      <c r="W33" s="1649"/>
      <c r="X33" s="1649"/>
      <c r="Y33" s="1649"/>
      <c r="Z33" s="1649"/>
      <c r="AA33" s="1649"/>
      <c r="AB33" s="1649"/>
      <c r="AC33" s="1649"/>
      <c r="AD33" s="1649"/>
      <c r="AE33" s="1649"/>
      <c r="AF33" s="1649"/>
      <c r="AG33" s="485"/>
    </row>
    <row r="34" spans="1:33" ht="29.25" customHeight="1" x14ac:dyDescent="0.4">
      <c r="A34" s="1645"/>
      <c r="B34" s="1650" t="s">
        <v>477</v>
      </c>
      <c r="C34" s="1651"/>
      <c r="D34" s="1651"/>
      <c r="E34" s="1651"/>
      <c r="F34" s="1651"/>
      <c r="G34" s="1642" t="s">
        <v>49</v>
      </c>
      <c r="H34" s="1642"/>
      <c r="I34" s="1642"/>
      <c r="J34" s="1642"/>
      <c r="K34" s="1642"/>
      <c r="L34" s="1642"/>
      <c r="M34" s="1642"/>
      <c r="N34" s="487"/>
      <c r="O34" s="1642" t="s">
        <v>441</v>
      </c>
      <c r="P34" s="1642"/>
      <c r="Q34" s="1642"/>
      <c r="R34" s="1642"/>
      <c r="S34" s="1642"/>
      <c r="T34" s="1642"/>
      <c r="U34" s="1642"/>
      <c r="V34" s="487"/>
      <c r="W34" s="1642" t="s">
        <v>478</v>
      </c>
      <c r="X34" s="1642"/>
      <c r="Y34" s="1642"/>
      <c r="Z34" s="1642"/>
      <c r="AA34" s="1642"/>
      <c r="AB34" s="487"/>
      <c r="AC34" s="1642" t="s">
        <v>79</v>
      </c>
      <c r="AD34" s="1642"/>
      <c r="AE34" s="1642"/>
      <c r="AF34" s="1642"/>
      <c r="AG34" s="465"/>
    </row>
    <row r="35" spans="1:33" ht="41.25" customHeight="1" x14ac:dyDescent="0.35">
      <c r="A35" s="1645"/>
      <c r="B35" s="1679" t="s">
        <v>479</v>
      </c>
      <c r="C35" s="1680"/>
      <c r="D35" s="1680"/>
      <c r="E35" s="1680"/>
      <c r="F35" s="1680"/>
      <c r="G35" s="1643" t="s">
        <v>470</v>
      </c>
      <c r="H35" s="1643"/>
      <c r="I35" s="1643"/>
      <c r="J35" s="1643"/>
      <c r="K35" s="1643"/>
      <c r="L35" s="1643"/>
      <c r="M35" s="1643"/>
      <c r="N35" s="486"/>
      <c r="O35" s="1643" t="s">
        <v>470</v>
      </c>
      <c r="P35" s="1643"/>
      <c r="Q35" s="1643"/>
      <c r="R35" s="1643"/>
      <c r="S35" s="1643"/>
      <c r="T35" s="1643"/>
      <c r="U35" s="1643"/>
      <c r="V35" s="486"/>
      <c r="W35" s="1643"/>
      <c r="X35" s="1643"/>
      <c r="Y35" s="1643"/>
      <c r="Z35" s="1643"/>
      <c r="AA35" s="1643"/>
      <c r="AB35" s="486"/>
      <c r="AC35" s="1643" t="s">
        <v>470</v>
      </c>
      <c r="AD35" s="1643"/>
      <c r="AE35" s="1643"/>
      <c r="AF35" s="1643"/>
      <c r="AG35" s="476"/>
    </row>
    <row r="36" spans="1:33" ht="41.25" customHeight="1" x14ac:dyDescent="0.3">
      <c r="A36" s="1645"/>
      <c r="B36" s="1675" t="s">
        <v>480</v>
      </c>
      <c r="C36" s="1676"/>
      <c r="D36" s="1676"/>
      <c r="E36" s="1676"/>
      <c r="F36" s="1676"/>
      <c r="G36" s="1643" t="s">
        <v>470</v>
      </c>
      <c r="H36" s="1643"/>
      <c r="I36" s="1643"/>
      <c r="J36" s="1643"/>
      <c r="K36" s="1643"/>
      <c r="L36" s="1643"/>
      <c r="M36" s="1643"/>
      <c r="N36" s="486"/>
      <c r="O36" s="1643" t="s">
        <v>470</v>
      </c>
      <c r="P36" s="1643"/>
      <c r="Q36" s="1643"/>
      <c r="R36" s="1643"/>
      <c r="S36" s="1643"/>
      <c r="T36" s="1643"/>
      <c r="U36" s="1643"/>
      <c r="V36" s="486"/>
      <c r="W36" s="1643"/>
      <c r="X36" s="1643"/>
      <c r="Y36" s="1643"/>
      <c r="Z36" s="1643"/>
      <c r="AA36" s="1643"/>
      <c r="AB36" s="486"/>
      <c r="AC36" s="1643" t="s">
        <v>470</v>
      </c>
      <c r="AD36" s="1643"/>
      <c r="AE36" s="1643"/>
      <c r="AF36" s="1643"/>
      <c r="AG36" s="476"/>
    </row>
    <row r="37" spans="1:33" ht="41.25" customHeight="1" x14ac:dyDescent="0.3">
      <c r="A37" s="1645"/>
      <c r="B37" s="1675" t="s">
        <v>537</v>
      </c>
      <c r="C37" s="1676"/>
      <c r="D37" s="1676"/>
      <c r="E37" s="1676"/>
      <c r="F37" s="1676"/>
      <c r="G37" s="1643" t="s">
        <v>470</v>
      </c>
      <c r="H37" s="1643"/>
      <c r="I37" s="1643"/>
      <c r="J37" s="1643"/>
      <c r="K37" s="1643"/>
      <c r="L37" s="1643"/>
      <c r="M37" s="1643"/>
      <c r="N37" s="486"/>
      <c r="O37" s="1643" t="s">
        <v>470</v>
      </c>
      <c r="P37" s="1643"/>
      <c r="Q37" s="1643"/>
      <c r="R37" s="1643"/>
      <c r="S37" s="1643"/>
      <c r="T37" s="1643"/>
      <c r="U37" s="1643"/>
      <c r="V37" s="486"/>
      <c r="W37" s="1643"/>
      <c r="X37" s="1643"/>
      <c r="Y37" s="1643"/>
      <c r="Z37" s="1643"/>
      <c r="AA37" s="1643"/>
      <c r="AB37" s="486"/>
      <c r="AC37" s="1643" t="s">
        <v>470</v>
      </c>
      <c r="AD37" s="1643"/>
      <c r="AE37" s="1643"/>
      <c r="AF37" s="1643"/>
      <c r="AG37" s="476"/>
    </row>
    <row r="38" spans="1:33" ht="41.25" customHeight="1" x14ac:dyDescent="0.3">
      <c r="A38" s="1645"/>
      <c r="B38" s="1675" t="s">
        <v>481</v>
      </c>
      <c r="C38" s="1676"/>
      <c r="D38" s="1676"/>
      <c r="E38" s="1676"/>
      <c r="F38" s="1676"/>
      <c r="G38" s="1643" t="s">
        <v>470</v>
      </c>
      <c r="H38" s="1643"/>
      <c r="I38" s="1643"/>
      <c r="J38" s="1643"/>
      <c r="K38" s="1643"/>
      <c r="L38" s="1643"/>
      <c r="M38" s="1643"/>
      <c r="N38" s="486"/>
      <c r="O38" s="1643" t="s">
        <v>470</v>
      </c>
      <c r="P38" s="1643"/>
      <c r="Q38" s="1643"/>
      <c r="R38" s="1643"/>
      <c r="S38" s="1643"/>
      <c r="T38" s="1643"/>
      <c r="U38" s="1643"/>
      <c r="V38" s="486"/>
      <c r="W38" s="1643"/>
      <c r="X38" s="1643"/>
      <c r="Y38" s="1643"/>
      <c r="Z38" s="1643"/>
      <c r="AA38" s="1643"/>
      <c r="AB38" s="486"/>
      <c r="AC38" s="1643" t="s">
        <v>470</v>
      </c>
      <c r="AD38" s="1643"/>
      <c r="AE38" s="1643"/>
      <c r="AF38" s="1643"/>
      <c r="AG38" s="476"/>
    </row>
    <row r="39" spans="1:33" ht="41.25" customHeight="1" x14ac:dyDescent="0.3">
      <c r="A39" s="1645"/>
      <c r="B39" s="1675" t="s">
        <v>486</v>
      </c>
      <c r="C39" s="1676"/>
      <c r="D39" s="1676"/>
      <c r="E39" s="1676"/>
      <c r="F39" s="1676"/>
      <c r="G39" s="1643" t="s">
        <v>470</v>
      </c>
      <c r="H39" s="1643"/>
      <c r="I39" s="1643"/>
      <c r="J39" s="1643"/>
      <c r="K39" s="1643"/>
      <c r="L39" s="1643"/>
      <c r="M39" s="1643"/>
      <c r="N39" s="486"/>
      <c r="O39" s="1643" t="s">
        <v>470</v>
      </c>
      <c r="P39" s="1643"/>
      <c r="Q39" s="1643"/>
      <c r="R39" s="1643"/>
      <c r="S39" s="1643"/>
      <c r="T39" s="1643"/>
      <c r="U39" s="1643"/>
      <c r="V39" s="486"/>
      <c r="W39" s="1643"/>
      <c r="X39" s="1643"/>
      <c r="Y39" s="1643"/>
      <c r="Z39" s="1643"/>
      <c r="AA39" s="1643"/>
      <c r="AB39" s="486"/>
      <c r="AC39" s="1643" t="s">
        <v>470</v>
      </c>
      <c r="AD39" s="1643"/>
      <c r="AE39" s="1643"/>
      <c r="AF39" s="1643"/>
      <c r="AG39" s="476"/>
    </row>
    <row r="40" spans="1:33" ht="41.25" customHeight="1" x14ac:dyDescent="0.3">
      <c r="A40" s="1645"/>
      <c r="B40" s="1675" t="s">
        <v>482</v>
      </c>
      <c r="C40" s="1676"/>
      <c r="D40" s="1676"/>
      <c r="E40" s="1676"/>
      <c r="F40" s="1676"/>
      <c r="G40" s="1643" t="s">
        <v>470</v>
      </c>
      <c r="H40" s="1643"/>
      <c r="I40" s="1643"/>
      <c r="J40" s="1643"/>
      <c r="K40" s="1643"/>
      <c r="L40" s="1643"/>
      <c r="M40" s="1643"/>
      <c r="N40" s="486"/>
      <c r="O40" s="1643" t="s">
        <v>470</v>
      </c>
      <c r="P40" s="1643"/>
      <c r="Q40" s="1643"/>
      <c r="R40" s="1643"/>
      <c r="S40" s="1643"/>
      <c r="T40" s="1643"/>
      <c r="U40" s="1643"/>
      <c r="V40" s="486"/>
      <c r="W40" s="1643"/>
      <c r="X40" s="1643"/>
      <c r="Y40" s="1643"/>
      <c r="Z40" s="1643"/>
      <c r="AA40" s="1643"/>
      <c r="AB40" s="486"/>
      <c r="AC40" s="1643" t="s">
        <v>470</v>
      </c>
      <c r="AD40" s="1643"/>
      <c r="AE40" s="1643"/>
      <c r="AF40" s="1643"/>
      <c r="AG40" s="476"/>
    </row>
    <row r="41" spans="1:33" ht="29.25" customHeight="1" x14ac:dyDescent="0.25">
      <c r="A41" s="1645"/>
      <c r="B41" s="1671" t="s">
        <v>535</v>
      </c>
      <c r="C41" s="1672"/>
      <c r="D41" s="1672"/>
      <c r="E41" s="1672"/>
      <c r="F41" s="1672"/>
      <c r="G41" s="1672"/>
      <c r="H41" s="1672"/>
      <c r="I41" s="1672"/>
      <c r="J41" s="1672"/>
      <c r="K41" s="1672"/>
      <c r="L41" s="1672"/>
      <c r="M41" s="1672"/>
      <c r="N41" s="1672"/>
      <c r="O41" s="1672"/>
      <c r="P41" s="1672"/>
      <c r="Q41" s="1672"/>
      <c r="R41" s="1672"/>
      <c r="S41" s="1672"/>
      <c r="T41" s="1672"/>
      <c r="U41" s="1672"/>
      <c r="V41" s="1672"/>
      <c r="W41" s="1672"/>
      <c r="X41" s="1672"/>
      <c r="Y41" s="1672"/>
      <c r="Z41" s="1672"/>
      <c r="AA41" s="1672"/>
      <c r="AB41" s="1672"/>
      <c r="AC41" s="1672"/>
      <c r="AD41" s="1672"/>
      <c r="AE41" s="1672"/>
      <c r="AF41" s="1672"/>
      <c r="AG41" s="488"/>
    </row>
    <row r="42" spans="1:33" ht="29.25" customHeight="1" thickBot="1" x14ac:dyDescent="0.3">
      <c r="A42" s="1646"/>
      <c r="B42" s="1667" t="s">
        <v>612</v>
      </c>
      <c r="C42" s="1668"/>
      <c r="D42" s="1668"/>
      <c r="E42" s="1668"/>
      <c r="F42" s="1668"/>
      <c r="G42" s="1668"/>
      <c r="H42" s="1668"/>
      <c r="I42" s="1668"/>
      <c r="J42" s="1668"/>
      <c r="K42" s="1668"/>
      <c r="L42" s="1668"/>
      <c r="M42" s="1668"/>
      <c r="N42" s="1668"/>
      <c r="O42" s="1668"/>
      <c r="P42" s="1668"/>
      <c r="Q42" s="1668"/>
      <c r="R42" s="1668"/>
      <c r="S42" s="1668"/>
      <c r="T42" s="489"/>
      <c r="U42" s="489"/>
      <c r="V42" s="489"/>
      <c r="W42" s="489"/>
      <c r="X42" s="1669" t="e">
        <f>INTRO!H3</f>
        <v>#N/A</v>
      </c>
      <c r="Y42" s="1669"/>
      <c r="Z42" s="1669"/>
      <c r="AA42" s="1669"/>
      <c r="AB42" s="1669"/>
      <c r="AC42" s="1669"/>
      <c r="AD42" s="1669"/>
      <c r="AE42" s="1669"/>
      <c r="AF42" s="1669"/>
      <c r="AG42" s="1670"/>
    </row>
  </sheetData>
  <mergeCells count="132">
    <mergeCell ref="Q1:AG1"/>
    <mergeCell ref="A1:P1"/>
    <mergeCell ref="R2:AF2"/>
    <mergeCell ref="R3:AF3"/>
    <mergeCell ref="R4:AF4"/>
    <mergeCell ref="C16:J16"/>
    <mergeCell ref="C17:J17"/>
    <mergeCell ref="C18:J18"/>
    <mergeCell ref="C19:J19"/>
    <mergeCell ref="A8:A14"/>
    <mergeCell ref="B6:D6"/>
    <mergeCell ref="E6:K6"/>
    <mergeCell ref="L6:M6"/>
    <mergeCell ref="A2:A7"/>
    <mergeCell ref="B2:D2"/>
    <mergeCell ref="E2:K2"/>
    <mergeCell ref="L2:M2"/>
    <mergeCell ref="N2:Q2"/>
    <mergeCell ref="B3:D3"/>
    <mergeCell ref="E3:K3"/>
    <mergeCell ref="B5:D5"/>
    <mergeCell ref="E5:K5"/>
    <mergeCell ref="L5:M5"/>
    <mergeCell ref="L3:M3"/>
    <mergeCell ref="N4:Q4"/>
    <mergeCell ref="N5:Q5"/>
    <mergeCell ref="R5:AF5"/>
    <mergeCell ref="N6:Q6"/>
    <mergeCell ref="R6:AF6"/>
    <mergeCell ref="B10:C10"/>
    <mergeCell ref="AB10:AG10"/>
    <mergeCell ref="P9:Q9"/>
    <mergeCell ref="W9:X9"/>
    <mergeCell ref="N9:O9"/>
    <mergeCell ref="D9:K9"/>
    <mergeCell ref="R9:V9"/>
    <mergeCell ref="B4:D4"/>
    <mergeCell ref="E4:K4"/>
    <mergeCell ref="L4:M4"/>
    <mergeCell ref="B8:I8"/>
    <mergeCell ref="J8:M8"/>
    <mergeCell ref="N8:AG8"/>
    <mergeCell ref="B9:C9"/>
    <mergeCell ref="E7:G7"/>
    <mergeCell ref="H7:K7"/>
    <mergeCell ref="L7:M7"/>
    <mergeCell ref="C25:AF25"/>
    <mergeCell ref="C26:AF26"/>
    <mergeCell ref="C27:AF27"/>
    <mergeCell ref="C28:AF28"/>
    <mergeCell ref="I31:R31"/>
    <mergeCell ref="B31:H31"/>
    <mergeCell ref="B11:G11"/>
    <mergeCell ref="C12:AF12"/>
    <mergeCell ref="C13:AF13"/>
    <mergeCell ref="H11:AF11"/>
    <mergeCell ref="L15:Z15"/>
    <mergeCell ref="L16:Z16"/>
    <mergeCell ref="L17:Z17"/>
    <mergeCell ref="L18:Z18"/>
    <mergeCell ref="L19:Z19"/>
    <mergeCell ref="L20:Z20"/>
    <mergeCell ref="L21:Z21"/>
    <mergeCell ref="L22:Z22"/>
    <mergeCell ref="AB15:AF15"/>
    <mergeCell ref="AB16:AF16"/>
    <mergeCell ref="AB17:AF17"/>
    <mergeCell ref="AB18:AF18"/>
    <mergeCell ref="C20:J20"/>
    <mergeCell ref="C15:J15"/>
    <mergeCell ref="B32:AG32"/>
    <mergeCell ref="G40:M40"/>
    <mergeCell ref="O35:U35"/>
    <mergeCell ref="O36:U36"/>
    <mergeCell ref="O37:U37"/>
    <mergeCell ref="O38:U38"/>
    <mergeCell ref="O39:U39"/>
    <mergeCell ref="O40:U40"/>
    <mergeCell ref="W35:AA35"/>
    <mergeCell ref="W36:AA36"/>
    <mergeCell ref="W37:AA37"/>
    <mergeCell ref="W38:AA38"/>
    <mergeCell ref="W39:AA39"/>
    <mergeCell ref="W40:AA40"/>
    <mergeCell ref="X42:AG42"/>
    <mergeCell ref="B41:AF41"/>
    <mergeCell ref="B7:D7"/>
    <mergeCell ref="B39:F39"/>
    <mergeCell ref="AC39:AF39"/>
    <mergeCell ref="B40:F40"/>
    <mergeCell ref="AC40:AF40"/>
    <mergeCell ref="B38:F38"/>
    <mergeCell ref="AC38:AF38"/>
    <mergeCell ref="Y9:Z9"/>
    <mergeCell ref="L9:M9"/>
    <mergeCell ref="B36:F36"/>
    <mergeCell ref="AC36:AF36"/>
    <mergeCell ref="B37:F37"/>
    <mergeCell ref="AC37:AF37"/>
    <mergeCell ref="G36:M36"/>
    <mergeCell ref="G37:M37"/>
    <mergeCell ref="G38:M38"/>
    <mergeCell ref="G39:M39"/>
    <mergeCell ref="AC34:AF34"/>
    <mergeCell ref="B35:F35"/>
    <mergeCell ref="AC35:AF35"/>
    <mergeCell ref="S31:W31"/>
    <mergeCell ref="X31:AF31"/>
    <mergeCell ref="N3:Q3"/>
    <mergeCell ref="G34:M34"/>
    <mergeCell ref="O34:U34"/>
    <mergeCell ref="W34:AA34"/>
    <mergeCell ref="G35:M35"/>
    <mergeCell ref="A33:A42"/>
    <mergeCell ref="B33:F33"/>
    <mergeCell ref="G33:AF33"/>
    <mergeCell ref="B34:F34"/>
    <mergeCell ref="B29:AF29"/>
    <mergeCell ref="B30:H30"/>
    <mergeCell ref="I30:R30"/>
    <mergeCell ref="S30:W30"/>
    <mergeCell ref="X30:AF30"/>
    <mergeCell ref="A15:A32"/>
    <mergeCell ref="B23:J23"/>
    <mergeCell ref="B24:AF24"/>
    <mergeCell ref="AB20:AF20"/>
    <mergeCell ref="AB21:AF21"/>
    <mergeCell ref="AB22:AF22"/>
    <mergeCell ref="C21:J21"/>
    <mergeCell ref="C22:J22"/>
    <mergeCell ref="AB19:AF19"/>
    <mergeCell ref="B42:S42"/>
  </mergeCells>
  <printOptions horizontalCentered="1"/>
  <pageMargins left="0.37" right="0.28000000000000003" top="0.43" bottom="0.44" header="0.3" footer="0.3"/>
  <pageSetup scale="39" orientation="landscape" r:id="rId1"/>
  <headerFooter>
    <oddFooter>&amp;L&amp;1#&amp;"Calibri"&amp;10&amp;K000000Caterpillar - Confidential Green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7">
    <tabColor rgb="FF00B050"/>
    <pageSetUpPr fitToPage="1"/>
  </sheetPr>
  <dimension ref="A1:T30"/>
  <sheetViews>
    <sheetView zoomScale="130" zoomScaleNormal="130" workbookViewId="0">
      <selection activeCell="A7" sqref="A7:XFD7"/>
    </sheetView>
  </sheetViews>
  <sheetFormatPr defaultRowHeight="12.75" x14ac:dyDescent="0.2"/>
  <cols>
    <col min="1" max="1" width="27.7109375" customWidth="1"/>
    <col min="2" max="2" width="73.28515625" customWidth="1"/>
  </cols>
  <sheetData>
    <row r="1" spans="1:5" ht="15.75" x14ac:dyDescent="0.25">
      <c r="A1" s="471" t="s">
        <v>599</v>
      </c>
    </row>
    <row r="2" spans="1:5" ht="15.75" x14ac:dyDescent="0.25">
      <c r="A2" s="471"/>
      <c r="C2" s="14"/>
      <c r="D2" s="14"/>
    </row>
    <row r="3" spans="1:5" ht="27" customHeight="1" x14ac:dyDescent="0.2">
      <c r="A3" s="1712"/>
      <c r="B3" s="1712"/>
      <c r="C3" s="481"/>
      <c r="D3" s="14"/>
    </row>
    <row r="4" spans="1:5" ht="13.5" thickBot="1" x14ac:dyDescent="0.25">
      <c r="C4" s="14"/>
      <c r="D4" s="14"/>
    </row>
    <row r="5" spans="1:5" ht="15" thickBot="1" x14ac:dyDescent="0.25">
      <c r="A5" s="466" t="s">
        <v>490</v>
      </c>
      <c r="B5" s="467" t="s">
        <v>491</v>
      </c>
      <c r="C5" s="14"/>
      <c r="D5" s="14"/>
      <c r="E5" s="14"/>
    </row>
    <row r="6" spans="1:5" ht="15.75" thickBot="1" x14ac:dyDescent="0.25">
      <c r="A6" s="468" t="s">
        <v>492</v>
      </c>
      <c r="B6" s="469" t="s">
        <v>493</v>
      </c>
      <c r="C6" s="14"/>
      <c r="D6" s="14"/>
      <c r="E6" s="14"/>
    </row>
    <row r="7" spans="1:5" ht="60.75" thickBot="1" x14ac:dyDescent="0.25">
      <c r="A7" s="468" t="s">
        <v>494</v>
      </c>
      <c r="B7" s="469" t="s">
        <v>495</v>
      </c>
    </row>
    <row r="8" spans="1:5" ht="30.75" thickBot="1" x14ac:dyDescent="0.25">
      <c r="A8" s="468" t="s">
        <v>496</v>
      </c>
      <c r="B8" s="469" t="s">
        <v>497</v>
      </c>
    </row>
    <row r="9" spans="1:5" ht="15.75" thickBot="1" x14ac:dyDescent="0.25">
      <c r="A9" s="468" t="s">
        <v>317</v>
      </c>
      <c r="B9" s="469" t="s">
        <v>498</v>
      </c>
    </row>
    <row r="10" spans="1:5" ht="15.75" thickBot="1" x14ac:dyDescent="0.25">
      <c r="A10" s="468" t="s">
        <v>294</v>
      </c>
      <c r="B10" s="469" t="s">
        <v>499</v>
      </c>
    </row>
    <row r="11" spans="1:5" ht="15.75" thickBot="1" x14ac:dyDescent="0.25">
      <c r="A11" s="468" t="s">
        <v>500</v>
      </c>
      <c r="B11" s="469" t="s">
        <v>501</v>
      </c>
    </row>
    <row r="12" spans="1:5" ht="15.75" thickBot="1" x14ac:dyDescent="0.25">
      <c r="A12" s="468" t="s">
        <v>472</v>
      </c>
      <c r="B12" s="469" t="s">
        <v>502</v>
      </c>
    </row>
    <row r="13" spans="1:5" ht="15.75" thickBot="1" x14ac:dyDescent="0.25">
      <c r="A13" s="468" t="s">
        <v>503</v>
      </c>
      <c r="B13" s="469" t="s">
        <v>504</v>
      </c>
    </row>
    <row r="14" spans="1:5" ht="15.75" thickBot="1" x14ac:dyDescent="0.25">
      <c r="A14" s="468" t="s">
        <v>505</v>
      </c>
      <c r="B14" s="469" t="s">
        <v>506</v>
      </c>
    </row>
    <row r="15" spans="1:5" ht="15.75" thickBot="1" x14ac:dyDescent="0.25">
      <c r="A15" s="468" t="s">
        <v>507</v>
      </c>
      <c r="B15" s="469" t="s">
        <v>508</v>
      </c>
    </row>
    <row r="16" spans="1:5" ht="30.75" thickBot="1" x14ac:dyDescent="0.25">
      <c r="A16" s="468" t="s">
        <v>509</v>
      </c>
      <c r="B16" s="469" t="s">
        <v>510</v>
      </c>
    </row>
    <row r="17" spans="1:20" ht="30.75" thickBot="1" x14ac:dyDescent="0.25">
      <c r="A17" s="468" t="s">
        <v>511</v>
      </c>
      <c r="B17" s="469" t="s">
        <v>512</v>
      </c>
    </row>
    <row r="18" spans="1:20" ht="30.75" thickBot="1" x14ac:dyDescent="0.25">
      <c r="A18" s="468" t="s">
        <v>513</v>
      </c>
      <c r="B18" s="469" t="s">
        <v>514</v>
      </c>
    </row>
    <row r="19" spans="1:20" ht="15.75" thickBot="1" x14ac:dyDescent="0.25">
      <c r="A19" s="468" t="s">
        <v>515</v>
      </c>
      <c r="B19" s="469" t="s">
        <v>516</v>
      </c>
    </row>
    <row r="20" spans="1:20" ht="30.75" thickBot="1" x14ac:dyDescent="0.25">
      <c r="A20" s="468" t="s">
        <v>517</v>
      </c>
      <c r="B20" s="469" t="s">
        <v>518</v>
      </c>
    </row>
    <row r="21" spans="1:20" ht="30.75" thickBot="1" x14ac:dyDescent="0.25">
      <c r="A21" s="468" t="s">
        <v>519</v>
      </c>
      <c r="B21" s="469" t="s">
        <v>520</v>
      </c>
    </row>
    <row r="22" spans="1:20" ht="30.75" thickBot="1" x14ac:dyDescent="0.25">
      <c r="A22" s="468" t="s">
        <v>521</v>
      </c>
      <c r="B22" s="469" t="s">
        <v>522</v>
      </c>
    </row>
    <row r="23" spans="1:20" ht="15.75" thickBot="1" x14ac:dyDescent="0.25">
      <c r="A23" s="468" t="s">
        <v>79</v>
      </c>
      <c r="B23" s="469" t="s">
        <v>523</v>
      </c>
    </row>
    <row r="24" spans="1:20" ht="45.75" thickBot="1" x14ac:dyDescent="0.25">
      <c r="A24" s="468" t="s">
        <v>411</v>
      </c>
      <c r="B24" s="469" t="s">
        <v>524</v>
      </c>
    </row>
    <row r="25" spans="1:20" ht="45.75" thickBot="1" x14ac:dyDescent="0.25">
      <c r="A25" s="468" t="s">
        <v>525</v>
      </c>
      <c r="B25" s="469" t="s">
        <v>613</v>
      </c>
    </row>
    <row r="26" spans="1:20" ht="15.75" thickBot="1" x14ac:dyDescent="0.25">
      <c r="A26" s="470" t="s">
        <v>483</v>
      </c>
      <c r="B26" s="469" t="s">
        <v>526</v>
      </c>
    </row>
    <row r="27" spans="1:20" ht="30.75" thickBot="1" x14ac:dyDescent="0.25">
      <c r="A27" s="470" t="s">
        <v>527</v>
      </c>
      <c r="B27" s="469" t="s">
        <v>614</v>
      </c>
      <c r="E27" s="2"/>
      <c r="F27" s="2"/>
      <c r="G27" s="2"/>
      <c r="H27" s="2"/>
      <c r="I27" s="2"/>
      <c r="J27" s="2"/>
      <c r="K27" s="2"/>
      <c r="L27" s="2"/>
      <c r="M27" s="2"/>
      <c r="N27" s="2"/>
      <c r="O27" s="2"/>
    </row>
    <row r="28" spans="1:20" ht="15" x14ac:dyDescent="0.2">
      <c r="B28" s="480" t="e">
        <f>INTRO!H3</f>
        <v>#N/A</v>
      </c>
      <c r="C28" s="479"/>
      <c r="D28" s="479"/>
      <c r="E28" s="479"/>
      <c r="F28" s="479"/>
      <c r="G28" s="479"/>
      <c r="H28" s="479"/>
      <c r="I28" s="479"/>
      <c r="J28" s="479"/>
      <c r="K28" s="479"/>
      <c r="L28" s="2"/>
      <c r="M28" s="2"/>
      <c r="N28" s="2"/>
      <c r="O28" s="2"/>
    </row>
    <row r="29" spans="1:20" x14ac:dyDescent="0.2">
      <c r="B29" s="2"/>
      <c r="C29" s="2"/>
      <c r="D29" s="2"/>
      <c r="E29" s="2"/>
      <c r="F29" s="2"/>
      <c r="G29" s="2"/>
      <c r="H29" s="2"/>
      <c r="I29" s="2"/>
      <c r="J29" s="2"/>
      <c r="K29" s="2"/>
      <c r="L29" s="2"/>
      <c r="M29" s="2"/>
      <c r="N29" s="2"/>
      <c r="O29" s="2"/>
      <c r="P29" s="2"/>
      <c r="Q29" s="2"/>
      <c r="R29" s="2"/>
      <c r="S29" s="2"/>
      <c r="T29" s="2"/>
    </row>
    <row r="30" spans="1:20" x14ac:dyDescent="0.2">
      <c r="E30" s="2"/>
      <c r="F30" s="2"/>
      <c r="G30" s="2"/>
      <c r="H30" s="2"/>
      <c r="I30" s="2"/>
      <c r="J30" s="2"/>
      <c r="K30" s="2"/>
      <c r="L30" s="2"/>
      <c r="M30" s="2"/>
      <c r="N30" s="2"/>
      <c r="O30" s="2"/>
    </row>
  </sheetData>
  <mergeCells count="1">
    <mergeCell ref="A3:B3"/>
  </mergeCells>
  <pageMargins left="0.37" right="0.4" top="0.75" bottom="0.75" header="0.3" footer="0.3"/>
  <pageSetup scale="99" orientation="portrait" r:id="rId1"/>
  <headerFooter>
    <oddFooter>&amp;L&amp;1#&amp;"Calibri"&amp;10&amp;K000000Caterpillar - Confidential Green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1">
    <tabColor rgb="FF00B050"/>
    <pageSetUpPr fitToPage="1"/>
  </sheetPr>
  <dimension ref="A1:S48"/>
  <sheetViews>
    <sheetView showGridLines="0" zoomScale="80" zoomScaleNormal="80" workbookViewId="0">
      <selection sqref="A1:D5"/>
    </sheetView>
  </sheetViews>
  <sheetFormatPr defaultRowHeight="12.75" x14ac:dyDescent="0.2"/>
  <cols>
    <col min="3" max="3" width="17.85546875" customWidth="1"/>
    <col min="4" max="4" width="21.5703125" customWidth="1"/>
    <col min="5" max="6" width="21.7109375" customWidth="1"/>
    <col min="7" max="7" width="17.7109375" customWidth="1"/>
    <col min="8" max="8" width="17.5703125" customWidth="1"/>
    <col min="9" max="9" width="16.140625" customWidth="1"/>
    <col min="10" max="10" width="17.7109375" customWidth="1"/>
    <col min="11" max="11" width="10" bestFit="1" customWidth="1"/>
    <col min="12" max="12" width="7.42578125" customWidth="1"/>
    <col min="13" max="13" width="19.5703125" customWidth="1"/>
  </cols>
  <sheetData>
    <row r="1" spans="1:19" x14ac:dyDescent="0.2">
      <c r="A1" s="1743" t="s">
        <v>190</v>
      </c>
      <c r="B1" s="1744"/>
      <c r="C1" s="1744"/>
      <c r="D1" s="1744"/>
      <c r="E1" s="154" t="s">
        <v>190</v>
      </c>
      <c r="F1" s="1747" t="s">
        <v>334</v>
      </c>
      <c r="G1" s="1747"/>
      <c r="H1" s="1747"/>
      <c r="I1" s="1747"/>
      <c r="J1" s="155"/>
      <c r="K1" s="155"/>
      <c r="L1" s="156"/>
      <c r="M1" s="157"/>
      <c r="N1" s="158"/>
      <c r="O1" s="158"/>
      <c r="P1" s="158"/>
      <c r="Q1" s="158"/>
    </row>
    <row r="2" spans="1:19" x14ac:dyDescent="0.2">
      <c r="A2" s="1745"/>
      <c r="B2" s="1746"/>
      <c r="C2" s="1746"/>
      <c r="D2" s="1746"/>
      <c r="E2" s="159" t="s">
        <v>190</v>
      </c>
      <c r="F2" s="1748"/>
      <c r="G2" s="1748"/>
      <c r="H2" s="1748"/>
      <c r="I2" s="1748"/>
      <c r="J2" s="159"/>
      <c r="K2" s="159"/>
      <c r="L2" s="1713"/>
      <c r="M2" s="1714"/>
      <c r="N2" s="158"/>
      <c r="O2" s="158"/>
      <c r="P2" s="158"/>
      <c r="Q2" s="158"/>
      <c r="R2" s="158"/>
      <c r="S2" s="158"/>
    </row>
    <row r="3" spans="1:19" x14ac:dyDescent="0.2">
      <c r="A3" s="1745"/>
      <c r="B3" s="1746"/>
      <c r="C3" s="1746"/>
      <c r="D3" s="1746"/>
      <c r="E3" s="159" t="s">
        <v>190</v>
      </c>
      <c r="F3" s="1748"/>
      <c r="G3" s="1748"/>
      <c r="H3" s="1748"/>
      <c r="I3" s="1748"/>
      <c r="J3" s="159"/>
      <c r="K3" s="159"/>
      <c r="L3" s="1713"/>
      <c r="M3" s="1714"/>
      <c r="N3" s="158"/>
      <c r="O3" s="158"/>
      <c r="P3" s="158"/>
      <c r="Q3" s="158"/>
      <c r="R3" s="158"/>
      <c r="S3" s="158"/>
    </row>
    <row r="4" spans="1:19" x14ac:dyDescent="0.2">
      <c r="A4" s="1745"/>
      <c r="B4" s="1746"/>
      <c r="C4" s="1746"/>
      <c r="D4" s="1746"/>
      <c r="E4" s="159" t="s">
        <v>190</v>
      </c>
      <c r="F4" s="1748"/>
      <c r="G4" s="1748"/>
      <c r="H4" s="1748"/>
      <c r="I4" s="1748"/>
      <c r="J4" s="159"/>
      <c r="K4" s="159"/>
      <c r="L4" s="1713"/>
      <c r="M4" s="1714"/>
      <c r="N4" s="158"/>
      <c r="O4" s="158"/>
      <c r="P4" s="158"/>
      <c r="Q4" s="158"/>
      <c r="R4" s="158"/>
      <c r="S4" s="158"/>
    </row>
    <row r="5" spans="1:19" ht="13.5" thickBot="1" x14ac:dyDescent="0.25">
      <c r="A5" s="1745"/>
      <c r="B5" s="1746"/>
      <c r="C5" s="1746"/>
      <c r="D5" s="1746"/>
      <c r="E5" s="159" t="s">
        <v>190</v>
      </c>
      <c r="F5" s="160"/>
      <c r="G5" s="159"/>
      <c r="H5" s="160"/>
      <c r="I5" s="160"/>
      <c r="J5" s="159"/>
      <c r="K5" s="402" t="e">
        <f>INTRO!H3</f>
        <v>#N/A</v>
      </c>
      <c r="L5" s="1713"/>
      <c r="M5" s="1714"/>
      <c r="N5" s="158"/>
      <c r="O5" s="158"/>
      <c r="P5" s="158"/>
      <c r="Q5" s="158"/>
      <c r="R5" s="158"/>
      <c r="S5" s="158"/>
    </row>
    <row r="6" spans="1:19" x14ac:dyDescent="0.2">
      <c r="A6" s="161" t="s">
        <v>52</v>
      </c>
      <c r="B6" s="162"/>
      <c r="C6" s="163" t="s">
        <v>190</v>
      </c>
      <c r="D6" s="162"/>
      <c r="E6" s="161" t="s">
        <v>335</v>
      </c>
      <c r="F6" s="164"/>
      <c r="G6" s="164" t="s">
        <v>190</v>
      </c>
      <c r="H6" s="165" t="s">
        <v>190</v>
      </c>
      <c r="I6" s="161" t="s">
        <v>336</v>
      </c>
      <c r="J6" s="164"/>
      <c r="K6" s="166"/>
      <c r="L6" s="164"/>
      <c r="M6" s="165"/>
      <c r="N6" s="158"/>
      <c r="O6" s="158"/>
      <c r="P6" s="158"/>
      <c r="Q6" s="158"/>
      <c r="R6" s="158"/>
      <c r="S6" s="158"/>
    </row>
    <row r="7" spans="1:19" x14ac:dyDescent="0.2">
      <c r="A7" s="167" t="s">
        <v>337</v>
      </c>
      <c r="B7" s="168"/>
      <c r="C7" s="168" t="s">
        <v>190</v>
      </c>
      <c r="D7" s="168" t="s">
        <v>190</v>
      </c>
      <c r="E7" s="167" t="s">
        <v>338</v>
      </c>
      <c r="F7" s="168"/>
      <c r="G7" s="168" t="s">
        <v>190</v>
      </c>
      <c r="H7" s="169"/>
      <c r="I7" s="167" t="s">
        <v>339</v>
      </c>
      <c r="J7" s="168"/>
      <c r="K7" s="168"/>
      <c r="L7" s="168"/>
      <c r="M7" s="170"/>
      <c r="N7" s="158"/>
      <c r="O7" s="158"/>
      <c r="P7" s="158"/>
      <c r="Q7" s="158"/>
      <c r="R7" s="158"/>
      <c r="S7" s="158"/>
    </row>
    <row r="8" spans="1:19" ht="13.5" thickBot="1" x14ac:dyDescent="0.25">
      <c r="A8" s="171" t="s">
        <v>340</v>
      </c>
      <c r="B8" s="172"/>
      <c r="C8" s="172"/>
      <c r="D8" s="173" t="s">
        <v>190</v>
      </c>
      <c r="E8" s="174" t="s">
        <v>341</v>
      </c>
      <c r="F8" s="172"/>
      <c r="G8" s="172" t="s">
        <v>190</v>
      </c>
      <c r="H8" s="175"/>
      <c r="I8" s="171" t="s">
        <v>342</v>
      </c>
      <c r="J8" s="173"/>
      <c r="K8" s="172"/>
      <c r="L8" s="172"/>
      <c r="M8" s="175"/>
      <c r="N8" s="158"/>
      <c r="O8" s="158"/>
      <c r="P8" s="158"/>
      <c r="Q8" s="158"/>
      <c r="R8" s="158"/>
      <c r="S8" s="158"/>
    </row>
    <row r="9" spans="1:19" ht="13.5" thickBot="1" x14ac:dyDescent="0.25">
      <c r="A9" s="1715" t="s">
        <v>343</v>
      </c>
      <c r="B9" s="1718" t="s">
        <v>344</v>
      </c>
      <c r="C9" s="1719"/>
      <c r="D9" s="1720"/>
      <c r="E9" s="1721" t="s">
        <v>345</v>
      </c>
      <c r="F9" s="1722"/>
      <c r="G9" s="503" t="s">
        <v>346</v>
      </c>
      <c r="H9" s="504"/>
      <c r="I9" s="505"/>
      <c r="J9" s="503" t="s">
        <v>347</v>
      </c>
      <c r="K9" s="504"/>
      <c r="L9" s="504"/>
      <c r="M9" s="505"/>
      <c r="N9" s="158"/>
      <c r="O9" s="158"/>
      <c r="P9" s="158"/>
      <c r="Q9" s="158"/>
      <c r="R9" s="158"/>
      <c r="S9" s="158"/>
    </row>
    <row r="10" spans="1:19" ht="12.75" customHeight="1" x14ac:dyDescent="0.2">
      <c r="A10" s="1716"/>
      <c r="B10" s="1723" t="s">
        <v>348</v>
      </c>
      <c r="C10" s="1724"/>
      <c r="D10" s="1725"/>
      <c r="E10" s="1732" t="s">
        <v>348</v>
      </c>
      <c r="F10" s="1732"/>
      <c r="G10" s="1735" t="s">
        <v>348</v>
      </c>
      <c r="H10" s="1732"/>
      <c r="I10" s="1736"/>
      <c r="J10" s="1735" t="s">
        <v>348</v>
      </c>
      <c r="K10" s="1732"/>
      <c r="L10" s="1732"/>
      <c r="M10" s="1736"/>
      <c r="N10" s="158"/>
      <c r="O10" s="158"/>
      <c r="P10" s="158"/>
      <c r="Q10" s="158"/>
      <c r="R10" s="158"/>
      <c r="S10" s="158"/>
    </row>
    <row r="11" spans="1:19" x14ac:dyDescent="0.2">
      <c r="A11" s="1716"/>
      <c r="B11" s="1726"/>
      <c r="C11" s="1727"/>
      <c r="D11" s="1728"/>
      <c r="E11" s="1733"/>
      <c r="F11" s="1733"/>
      <c r="G11" s="1737"/>
      <c r="H11" s="1733"/>
      <c r="I11" s="1738"/>
      <c r="J11" s="1737"/>
      <c r="K11" s="1733"/>
      <c r="L11" s="1733"/>
      <c r="M11" s="1738"/>
      <c r="N11" s="158"/>
      <c r="O11" s="158"/>
      <c r="P11" s="158"/>
      <c r="Q11" s="158"/>
      <c r="R11" s="158"/>
      <c r="S11" s="158"/>
    </row>
    <row r="12" spans="1:19" x14ac:dyDescent="0.2">
      <c r="A12" s="1716"/>
      <c r="B12" s="1726"/>
      <c r="C12" s="1727"/>
      <c r="D12" s="1728"/>
      <c r="E12" s="1733"/>
      <c r="F12" s="1733"/>
      <c r="G12" s="1737"/>
      <c r="H12" s="1733"/>
      <c r="I12" s="1738"/>
      <c r="J12" s="1737"/>
      <c r="K12" s="1733"/>
      <c r="L12" s="1733"/>
      <c r="M12" s="1738"/>
      <c r="N12" s="158"/>
      <c r="O12" s="158"/>
      <c r="P12" s="158"/>
      <c r="Q12" s="158"/>
      <c r="R12" s="158"/>
      <c r="S12" s="158"/>
    </row>
    <row r="13" spans="1:19" x14ac:dyDescent="0.2">
      <c r="A13" s="1716"/>
      <c r="B13" s="1726"/>
      <c r="C13" s="1727"/>
      <c r="D13" s="1728"/>
      <c r="E13" s="1733"/>
      <c r="F13" s="1733"/>
      <c r="G13" s="1737"/>
      <c r="H13" s="1733"/>
      <c r="I13" s="1738"/>
      <c r="J13" s="1737"/>
      <c r="K13" s="1733"/>
      <c r="L13" s="1733"/>
      <c r="M13" s="1738"/>
      <c r="N13" s="158"/>
      <c r="O13" s="158"/>
      <c r="P13" s="158"/>
      <c r="Q13" s="158"/>
      <c r="R13" s="158"/>
      <c r="S13" s="158"/>
    </row>
    <row r="14" spans="1:19" x14ac:dyDescent="0.2">
      <c r="A14" s="1716"/>
      <c r="B14" s="1726"/>
      <c r="C14" s="1727"/>
      <c r="D14" s="1728"/>
      <c r="E14" s="1733"/>
      <c r="F14" s="1733"/>
      <c r="G14" s="1737"/>
      <c r="H14" s="1733"/>
      <c r="I14" s="1738"/>
      <c r="J14" s="1737"/>
      <c r="K14" s="1733"/>
      <c r="L14" s="1733"/>
      <c r="M14" s="1738"/>
      <c r="N14" s="158"/>
      <c r="O14" s="158"/>
      <c r="P14" s="158"/>
      <c r="Q14" s="158"/>
      <c r="R14" s="158"/>
      <c r="S14" s="158"/>
    </row>
    <row r="15" spans="1:19" x14ac:dyDescent="0.2">
      <c r="A15" s="1716"/>
      <c r="B15" s="1726"/>
      <c r="C15" s="1727"/>
      <c r="D15" s="1728"/>
      <c r="E15" s="1733"/>
      <c r="F15" s="1733"/>
      <c r="G15" s="1737"/>
      <c r="H15" s="1733"/>
      <c r="I15" s="1738"/>
      <c r="J15" s="1737"/>
      <c r="K15" s="1733"/>
      <c r="L15" s="1733"/>
      <c r="M15" s="1738"/>
      <c r="N15" s="158"/>
      <c r="O15" s="158"/>
      <c r="P15" s="158"/>
      <c r="Q15" s="158"/>
      <c r="R15" s="158"/>
      <c r="S15" s="158"/>
    </row>
    <row r="16" spans="1:19" x14ac:dyDescent="0.2">
      <c r="A16" s="1716"/>
      <c r="B16" s="1726"/>
      <c r="C16" s="1727"/>
      <c r="D16" s="1728"/>
      <c r="E16" s="1733"/>
      <c r="F16" s="1733"/>
      <c r="G16" s="1737"/>
      <c r="H16" s="1733"/>
      <c r="I16" s="1738"/>
      <c r="J16" s="1737"/>
      <c r="K16" s="1733"/>
      <c r="L16" s="1733"/>
      <c r="M16" s="1738"/>
      <c r="N16" s="158"/>
      <c r="O16" s="158"/>
      <c r="P16" s="158"/>
      <c r="Q16" s="158"/>
      <c r="R16" s="158"/>
      <c r="S16" s="158"/>
    </row>
    <row r="17" spans="1:19" ht="12.75" customHeight="1" x14ac:dyDescent="0.2">
      <c r="A17" s="1716"/>
      <c r="B17" s="1726"/>
      <c r="C17" s="1727"/>
      <c r="D17" s="1728"/>
      <c r="E17" s="1733"/>
      <c r="F17" s="1733"/>
      <c r="G17" s="1737"/>
      <c r="H17" s="1733"/>
      <c r="I17" s="1738"/>
      <c r="J17" s="1737"/>
      <c r="K17" s="1733"/>
      <c r="L17" s="1733"/>
      <c r="M17" s="1738"/>
      <c r="N17" s="158"/>
      <c r="O17" s="158"/>
      <c r="P17" s="158"/>
      <c r="Q17" s="158"/>
      <c r="R17" s="158"/>
      <c r="S17" s="158"/>
    </row>
    <row r="18" spans="1:19" x14ac:dyDescent="0.2">
      <c r="A18" s="1716"/>
      <c r="B18" s="1726"/>
      <c r="C18" s="1727"/>
      <c r="D18" s="1728"/>
      <c r="E18" s="1733"/>
      <c r="F18" s="1733"/>
      <c r="G18" s="1737"/>
      <c r="H18" s="1733"/>
      <c r="I18" s="1738"/>
      <c r="J18" s="1737"/>
      <c r="K18" s="1733"/>
      <c r="L18" s="1733"/>
      <c r="M18" s="1738"/>
      <c r="N18" s="158"/>
      <c r="O18" s="158"/>
      <c r="P18" s="158"/>
      <c r="Q18" s="158"/>
      <c r="R18" s="158"/>
      <c r="S18" s="158"/>
    </row>
    <row r="19" spans="1:19" x14ac:dyDescent="0.2">
      <c r="A19" s="1716"/>
      <c r="B19" s="1726"/>
      <c r="C19" s="1727"/>
      <c r="D19" s="1728"/>
      <c r="E19" s="1733"/>
      <c r="F19" s="1733"/>
      <c r="G19" s="1737"/>
      <c r="H19" s="1733"/>
      <c r="I19" s="1738"/>
      <c r="J19" s="1737"/>
      <c r="K19" s="1733"/>
      <c r="L19" s="1733"/>
      <c r="M19" s="1738"/>
      <c r="N19" s="158"/>
      <c r="O19" s="158"/>
      <c r="P19" s="158"/>
      <c r="Q19" s="158"/>
      <c r="R19" s="158"/>
      <c r="S19" s="158"/>
    </row>
    <row r="20" spans="1:19" x14ac:dyDescent="0.2">
      <c r="A20" s="1716"/>
      <c r="B20" s="1726"/>
      <c r="C20" s="1727"/>
      <c r="D20" s="1728"/>
      <c r="E20" s="1733"/>
      <c r="F20" s="1733"/>
      <c r="G20" s="1737"/>
      <c r="H20" s="1733"/>
      <c r="I20" s="1738"/>
      <c r="J20" s="1737"/>
      <c r="K20" s="1733"/>
      <c r="L20" s="1733"/>
      <c r="M20" s="1738"/>
      <c r="N20" s="158"/>
      <c r="O20" s="158"/>
      <c r="P20" s="158"/>
      <c r="Q20" s="158"/>
      <c r="R20" s="158"/>
      <c r="S20" s="158"/>
    </row>
    <row r="21" spans="1:19" x14ac:dyDescent="0.2">
      <c r="A21" s="1716"/>
      <c r="B21" s="1726"/>
      <c r="C21" s="1727"/>
      <c r="D21" s="1728"/>
      <c r="E21" s="1733"/>
      <c r="F21" s="1733"/>
      <c r="G21" s="1737"/>
      <c r="H21" s="1733"/>
      <c r="I21" s="1738"/>
      <c r="J21" s="1737"/>
      <c r="K21" s="1733"/>
      <c r="L21" s="1733"/>
      <c r="M21" s="1738"/>
      <c r="N21" s="158"/>
      <c r="O21" s="158"/>
      <c r="P21" s="158"/>
      <c r="Q21" s="158"/>
      <c r="R21" s="158"/>
      <c r="S21" s="158"/>
    </row>
    <row r="22" spans="1:19" ht="13.5" thickBot="1" x14ac:dyDescent="0.25">
      <c r="A22" s="1716"/>
      <c r="B22" s="1729"/>
      <c r="C22" s="1730"/>
      <c r="D22" s="1731"/>
      <c r="E22" s="1733"/>
      <c r="F22" s="1733"/>
      <c r="G22" s="1737"/>
      <c r="H22" s="1733"/>
      <c r="I22" s="1738"/>
      <c r="J22" s="1737"/>
      <c r="K22" s="1733"/>
      <c r="L22" s="1733"/>
      <c r="M22" s="1738"/>
      <c r="N22" s="158"/>
      <c r="O22" s="158"/>
      <c r="P22" s="158"/>
      <c r="Q22" s="158"/>
      <c r="R22" s="158"/>
      <c r="S22" s="158"/>
    </row>
    <row r="23" spans="1:19" ht="21.75" customHeight="1" thickBot="1" x14ac:dyDescent="0.25">
      <c r="A23" s="1717"/>
      <c r="B23" s="506" t="s">
        <v>349</v>
      </c>
      <c r="C23" s="176" t="s">
        <v>350</v>
      </c>
      <c r="D23" s="177" t="s">
        <v>351</v>
      </c>
      <c r="E23" s="1734"/>
      <c r="F23" s="1734"/>
      <c r="G23" s="1739"/>
      <c r="H23" s="1734"/>
      <c r="I23" s="1740"/>
      <c r="J23" s="1739"/>
      <c r="K23" s="1734"/>
      <c r="L23" s="1734"/>
      <c r="M23" s="1740"/>
      <c r="N23" s="158"/>
      <c r="O23" s="158"/>
      <c r="P23" s="158"/>
      <c r="Q23" s="158"/>
      <c r="R23" s="158"/>
      <c r="S23" s="158"/>
    </row>
    <row r="24" spans="1:19" ht="13.5" thickTop="1" x14ac:dyDescent="0.2">
      <c r="A24" s="1755" t="s">
        <v>352</v>
      </c>
      <c r="B24" s="1757" t="s">
        <v>353</v>
      </c>
      <c r="C24" s="1758"/>
      <c r="D24" s="1764" t="s">
        <v>91</v>
      </c>
      <c r="E24" s="1758"/>
      <c r="F24" s="507" t="s">
        <v>354</v>
      </c>
      <c r="G24" s="507" t="s">
        <v>355</v>
      </c>
      <c r="H24" s="507" t="s">
        <v>356</v>
      </c>
      <c r="I24" s="508" t="s">
        <v>357</v>
      </c>
      <c r="J24" s="509" t="s">
        <v>358</v>
      </c>
      <c r="K24" s="509"/>
      <c r="L24" s="509"/>
      <c r="M24" s="510"/>
      <c r="N24" s="158"/>
      <c r="O24" s="158"/>
      <c r="P24" s="158"/>
      <c r="Q24" s="158"/>
      <c r="R24" s="158"/>
      <c r="S24" s="158"/>
    </row>
    <row r="25" spans="1:19" x14ac:dyDescent="0.2">
      <c r="A25" s="1715"/>
      <c r="B25" s="178" t="s">
        <v>359</v>
      </c>
      <c r="C25" s="179"/>
      <c r="D25" s="1741" t="s">
        <v>190</v>
      </c>
      <c r="E25" s="1742"/>
      <c r="F25" s="180" t="s">
        <v>190</v>
      </c>
      <c r="G25" s="181"/>
      <c r="H25" s="180"/>
      <c r="I25" s="182" t="s">
        <v>190</v>
      </c>
      <c r="J25" s="183" t="s">
        <v>190</v>
      </c>
      <c r="K25" s="183"/>
      <c r="L25" s="183"/>
      <c r="M25" s="184"/>
      <c r="N25" s="158"/>
      <c r="O25" s="158"/>
      <c r="P25" s="158"/>
      <c r="Q25" s="158"/>
      <c r="R25" s="158"/>
      <c r="S25" s="158"/>
    </row>
    <row r="26" spans="1:19" x14ac:dyDescent="0.2">
      <c r="A26" s="1715"/>
      <c r="B26" s="178" t="s">
        <v>360</v>
      </c>
      <c r="C26" s="179"/>
      <c r="D26" s="1741" t="s">
        <v>190</v>
      </c>
      <c r="E26" s="1742"/>
      <c r="F26" s="180" t="s">
        <v>312</v>
      </c>
      <c r="G26" s="185"/>
      <c r="H26" s="180"/>
      <c r="I26" s="182" t="s">
        <v>190</v>
      </c>
      <c r="J26" s="183" t="s">
        <v>190</v>
      </c>
      <c r="K26" s="183"/>
      <c r="L26" s="183"/>
      <c r="M26" s="184"/>
      <c r="N26" s="158"/>
      <c r="O26" s="158"/>
      <c r="P26" s="158"/>
      <c r="Q26" s="158"/>
      <c r="R26" s="158"/>
      <c r="S26" s="158"/>
    </row>
    <row r="27" spans="1:19" x14ac:dyDescent="0.2">
      <c r="A27" s="1715"/>
      <c r="B27" s="178" t="s">
        <v>361</v>
      </c>
      <c r="C27" s="179"/>
      <c r="D27" s="1741" t="s">
        <v>190</v>
      </c>
      <c r="E27" s="1742"/>
      <c r="F27" s="180" t="s">
        <v>190</v>
      </c>
      <c r="G27" s="181"/>
      <c r="H27" s="180"/>
      <c r="I27" s="182" t="s">
        <v>190</v>
      </c>
      <c r="J27" s="183" t="s">
        <v>190</v>
      </c>
      <c r="K27" s="183"/>
      <c r="L27" s="183"/>
      <c r="M27" s="184"/>
      <c r="N27" s="158"/>
      <c r="O27" s="158"/>
      <c r="P27" s="158"/>
      <c r="Q27" s="158"/>
      <c r="R27" s="158"/>
      <c r="S27" s="158"/>
    </row>
    <row r="28" spans="1:19" x14ac:dyDescent="0.2">
      <c r="A28" s="1715"/>
      <c r="B28" s="178" t="s">
        <v>362</v>
      </c>
      <c r="C28" s="179"/>
      <c r="D28" s="1741" t="s">
        <v>190</v>
      </c>
      <c r="E28" s="1742"/>
      <c r="F28" s="180" t="s">
        <v>190</v>
      </c>
      <c r="G28" s="185"/>
      <c r="H28" s="180"/>
      <c r="I28" s="182" t="s">
        <v>190</v>
      </c>
      <c r="J28" s="183" t="s">
        <v>190</v>
      </c>
      <c r="K28" s="183"/>
      <c r="L28" s="183"/>
      <c r="M28" s="184"/>
      <c r="N28" s="158"/>
      <c r="O28" s="158"/>
      <c r="P28" s="158"/>
      <c r="Q28" s="158"/>
      <c r="R28" s="158"/>
      <c r="S28" s="158"/>
    </row>
    <row r="29" spans="1:19" x14ac:dyDescent="0.2">
      <c r="A29" s="1715"/>
      <c r="B29" s="178" t="s">
        <v>363</v>
      </c>
      <c r="C29" s="179"/>
      <c r="D29" s="1741" t="s">
        <v>190</v>
      </c>
      <c r="E29" s="1742"/>
      <c r="F29" s="180" t="s">
        <v>190</v>
      </c>
      <c r="G29" s="185"/>
      <c r="H29" s="180"/>
      <c r="I29" s="182" t="s">
        <v>190</v>
      </c>
      <c r="J29" s="183" t="s">
        <v>190</v>
      </c>
      <c r="K29" s="183"/>
      <c r="L29" s="183"/>
      <c r="M29" s="184"/>
      <c r="N29" s="158"/>
      <c r="O29" s="158"/>
      <c r="P29" s="158"/>
      <c r="Q29" s="158"/>
      <c r="R29" s="158"/>
      <c r="S29" s="158"/>
    </row>
    <row r="30" spans="1:19" x14ac:dyDescent="0.2">
      <c r="A30" s="1715"/>
      <c r="B30" s="178" t="s">
        <v>364</v>
      </c>
      <c r="C30" s="179"/>
      <c r="D30" s="1741" t="s">
        <v>190</v>
      </c>
      <c r="E30" s="1742"/>
      <c r="F30" s="180" t="s">
        <v>190</v>
      </c>
      <c r="G30" s="185"/>
      <c r="H30" s="180"/>
      <c r="I30" s="182" t="s">
        <v>190</v>
      </c>
      <c r="J30" s="183" t="s">
        <v>190</v>
      </c>
      <c r="K30" s="183"/>
      <c r="L30" s="183"/>
      <c r="M30" s="184"/>
      <c r="N30" s="158"/>
      <c r="O30" s="158"/>
      <c r="P30" s="158"/>
      <c r="Q30" s="158"/>
      <c r="R30" s="158"/>
      <c r="S30" s="158"/>
    </row>
    <row r="31" spans="1:19" x14ac:dyDescent="0.2">
      <c r="A31" s="1715"/>
      <c r="B31" s="178" t="s">
        <v>365</v>
      </c>
      <c r="C31" s="179"/>
      <c r="D31" s="1741" t="s">
        <v>190</v>
      </c>
      <c r="E31" s="1742"/>
      <c r="F31" s="180" t="s">
        <v>190</v>
      </c>
      <c r="G31" s="186"/>
      <c r="H31" s="180"/>
      <c r="I31" s="182" t="s">
        <v>190</v>
      </c>
      <c r="J31" s="183" t="s">
        <v>190</v>
      </c>
      <c r="K31" s="183"/>
      <c r="L31" s="183"/>
      <c r="M31" s="184"/>
      <c r="N31" s="158"/>
      <c r="O31" s="158"/>
      <c r="P31" s="158"/>
      <c r="Q31" s="158"/>
      <c r="R31" s="158"/>
      <c r="S31" s="158"/>
    </row>
    <row r="32" spans="1:19" ht="75" customHeight="1" thickBot="1" x14ac:dyDescent="0.25">
      <c r="A32" s="1717"/>
      <c r="B32" s="187" t="s">
        <v>139</v>
      </c>
      <c r="C32" s="188"/>
      <c r="D32" s="1751" t="s">
        <v>190</v>
      </c>
      <c r="E32" s="1752"/>
      <c r="F32" s="189" t="s">
        <v>190</v>
      </c>
      <c r="G32" s="190"/>
      <c r="H32" s="191"/>
      <c r="I32" s="192"/>
      <c r="J32" s="1751" t="s">
        <v>190</v>
      </c>
      <c r="K32" s="1753"/>
      <c r="L32" s="1753"/>
      <c r="M32" s="1754"/>
      <c r="N32" s="158"/>
      <c r="O32" s="158"/>
      <c r="P32" s="158"/>
      <c r="Q32" s="158"/>
      <c r="R32" s="158"/>
      <c r="S32" s="158"/>
    </row>
    <row r="33" spans="1:19" ht="13.5" thickTop="1" x14ac:dyDescent="0.2">
      <c r="A33" s="1755" t="s">
        <v>366</v>
      </c>
      <c r="B33" s="1757" t="s">
        <v>367</v>
      </c>
      <c r="C33" s="1758"/>
      <c r="D33" s="507" t="s">
        <v>368</v>
      </c>
      <c r="E33" s="507" t="s">
        <v>369</v>
      </c>
      <c r="F33" s="511" t="s">
        <v>370</v>
      </c>
      <c r="G33" s="1757" t="s">
        <v>371</v>
      </c>
      <c r="H33" s="1758"/>
      <c r="I33" s="508" t="s">
        <v>372</v>
      </c>
      <c r="J33" s="512" t="s">
        <v>373</v>
      </c>
      <c r="K33" s="509"/>
      <c r="L33" s="509"/>
      <c r="M33" s="510"/>
      <c r="N33" s="158"/>
      <c r="O33" s="158"/>
      <c r="P33" s="158"/>
      <c r="Q33" s="158"/>
      <c r="R33" s="158"/>
      <c r="S33" s="158"/>
    </row>
    <row r="34" spans="1:19" x14ac:dyDescent="0.2">
      <c r="A34" s="1715"/>
      <c r="B34" s="178" t="s">
        <v>374</v>
      </c>
      <c r="C34" s="179"/>
      <c r="D34" s="180" t="s">
        <v>190</v>
      </c>
      <c r="E34" s="180" t="s">
        <v>190</v>
      </c>
      <c r="F34" s="193" t="s">
        <v>190</v>
      </c>
      <c r="G34" s="178" t="s">
        <v>138</v>
      </c>
      <c r="H34" s="179"/>
      <c r="I34" s="182" t="s">
        <v>190</v>
      </c>
      <c r="J34" s="178" t="s">
        <v>375</v>
      </c>
      <c r="K34" s="194"/>
      <c r="L34" s="179"/>
      <c r="M34" s="193" t="s">
        <v>190</v>
      </c>
      <c r="N34" s="158"/>
      <c r="O34" s="158"/>
      <c r="P34" s="158"/>
      <c r="Q34" s="158"/>
      <c r="R34" s="158"/>
      <c r="S34" s="158"/>
    </row>
    <row r="35" spans="1:19" x14ac:dyDescent="0.2">
      <c r="A35" s="1715"/>
      <c r="B35" s="178" t="s">
        <v>376</v>
      </c>
      <c r="C35" s="179"/>
      <c r="D35" s="180" t="s">
        <v>190</v>
      </c>
      <c r="E35" s="180" t="s">
        <v>190</v>
      </c>
      <c r="F35" s="193" t="s">
        <v>190</v>
      </c>
      <c r="G35" s="178" t="s">
        <v>377</v>
      </c>
      <c r="H35" s="179"/>
      <c r="I35" s="182" t="s">
        <v>190</v>
      </c>
      <c r="J35" s="178" t="s">
        <v>378</v>
      </c>
      <c r="K35" s="194"/>
      <c r="L35" s="179"/>
      <c r="M35" s="193" t="s">
        <v>190</v>
      </c>
      <c r="N35" s="158"/>
      <c r="O35" s="158"/>
      <c r="P35" s="158"/>
      <c r="Q35" s="158"/>
      <c r="R35" s="158"/>
      <c r="S35" s="158"/>
    </row>
    <row r="36" spans="1:19" x14ac:dyDescent="0.2">
      <c r="A36" s="1715"/>
      <c r="B36" s="178" t="s">
        <v>379</v>
      </c>
      <c r="C36" s="179"/>
      <c r="D36" s="180" t="s">
        <v>190</v>
      </c>
      <c r="E36" s="180" t="s">
        <v>190</v>
      </c>
      <c r="F36" s="193" t="s">
        <v>190</v>
      </c>
      <c r="G36" s="178" t="s">
        <v>380</v>
      </c>
      <c r="H36" s="179"/>
      <c r="I36" s="195" t="s">
        <v>190</v>
      </c>
      <c r="J36" s="178" t="s">
        <v>381</v>
      </c>
      <c r="K36" s="194"/>
      <c r="L36" s="179"/>
      <c r="M36" s="193" t="s">
        <v>190</v>
      </c>
      <c r="N36" s="158"/>
      <c r="O36" s="158"/>
      <c r="P36" s="158"/>
      <c r="Q36" s="158"/>
      <c r="R36" s="158"/>
      <c r="S36" s="158"/>
    </row>
    <row r="37" spans="1:19" x14ac:dyDescent="0.2">
      <c r="A37" s="1715"/>
      <c r="B37" s="178" t="s">
        <v>382</v>
      </c>
      <c r="C37" s="179"/>
      <c r="D37" s="180" t="s">
        <v>190</v>
      </c>
      <c r="E37" s="180" t="s">
        <v>190</v>
      </c>
      <c r="F37" s="193" t="s">
        <v>190</v>
      </c>
      <c r="G37" s="178" t="s">
        <v>383</v>
      </c>
      <c r="H37" s="179"/>
      <c r="I37" s="195" t="s">
        <v>190</v>
      </c>
      <c r="J37" s="196" t="s">
        <v>384</v>
      </c>
      <c r="K37" s="197"/>
      <c r="L37" s="198"/>
      <c r="M37" s="199" t="s">
        <v>190</v>
      </c>
      <c r="N37" s="158"/>
      <c r="O37" s="158"/>
      <c r="P37" s="158"/>
      <c r="Q37" s="158"/>
      <c r="R37" s="158"/>
      <c r="S37" s="158"/>
    </row>
    <row r="38" spans="1:19" x14ac:dyDescent="0.2">
      <c r="A38" s="1715"/>
      <c r="B38" s="178"/>
      <c r="C38" s="179"/>
      <c r="D38" s="180"/>
      <c r="E38" s="180"/>
      <c r="F38" s="193"/>
      <c r="G38" s="178" t="s">
        <v>385</v>
      </c>
      <c r="H38" s="179"/>
      <c r="I38" s="195" t="s">
        <v>190</v>
      </c>
      <c r="J38" s="196" t="s">
        <v>190</v>
      </c>
      <c r="K38" s="200"/>
      <c r="L38" s="197"/>
      <c r="M38" s="201" t="s">
        <v>190</v>
      </c>
      <c r="N38" s="158"/>
      <c r="O38" s="158"/>
      <c r="P38" s="158"/>
      <c r="Q38" s="158"/>
      <c r="R38" s="158"/>
      <c r="S38" s="158"/>
    </row>
    <row r="39" spans="1:19" ht="12.75" customHeight="1" thickBot="1" x14ac:dyDescent="0.25">
      <c r="A39" s="1756"/>
      <c r="B39" s="202"/>
      <c r="C39" s="203"/>
      <c r="D39" s="204"/>
      <c r="E39" s="204"/>
      <c r="F39" s="205"/>
      <c r="G39" s="202" t="s">
        <v>386</v>
      </c>
      <c r="H39" s="203"/>
      <c r="I39" s="206" t="s">
        <v>190</v>
      </c>
      <c r="J39" s="207"/>
      <c r="K39" s="208"/>
      <c r="L39" s="208"/>
      <c r="M39" s="209"/>
      <c r="N39" s="158"/>
      <c r="O39" s="158"/>
      <c r="P39" s="158"/>
      <c r="Q39" s="158"/>
      <c r="R39" s="158"/>
      <c r="S39" s="158"/>
    </row>
    <row r="40" spans="1:19" ht="13.5" thickBot="1" x14ac:dyDescent="0.25">
      <c r="A40" s="210"/>
      <c r="B40" s="211"/>
      <c r="C40" s="211"/>
      <c r="D40" s="211"/>
      <c r="E40" s="211"/>
      <c r="F40" s="211"/>
      <c r="G40" s="211"/>
      <c r="H40" s="211"/>
      <c r="I40" s="211"/>
      <c r="J40" s="211"/>
      <c r="K40" s="211"/>
      <c r="L40" s="211"/>
      <c r="M40" s="212"/>
      <c r="N40" s="158"/>
      <c r="O40" s="158"/>
      <c r="P40" s="158"/>
      <c r="Q40" s="158"/>
      <c r="R40" s="158"/>
      <c r="S40" s="158"/>
    </row>
    <row r="41" spans="1:19" ht="13.5" thickBot="1" x14ac:dyDescent="0.25">
      <c r="A41" s="1759" t="s">
        <v>600</v>
      </c>
      <c r="B41" s="1760"/>
      <c r="C41" s="1760"/>
      <c r="D41" s="1761"/>
      <c r="E41" s="1759" t="s">
        <v>601</v>
      </c>
      <c r="F41" s="1760"/>
      <c r="G41" s="1760"/>
      <c r="H41" s="1760"/>
      <c r="I41" s="1762"/>
      <c r="J41" s="1763" t="s">
        <v>387</v>
      </c>
      <c r="K41" s="1760"/>
      <c r="L41" s="1760"/>
      <c r="M41" s="1761"/>
      <c r="N41" s="158"/>
      <c r="O41" s="158"/>
      <c r="P41" s="158"/>
      <c r="Q41" s="158"/>
      <c r="R41" s="158"/>
      <c r="S41" s="158"/>
    </row>
    <row r="42" spans="1:19" x14ac:dyDescent="0.2">
      <c r="A42" s="1749" t="s">
        <v>388</v>
      </c>
      <c r="B42" s="1750"/>
      <c r="C42" s="213" t="s">
        <v>389</v>
      </c>
      <c r="D42" s="214" t="s">
        <v>351</v>
      </c>
      <c r="E42" s="215" t="s">
        <v>390</v>
      </c>
      <c r="F42" s="216" t="s">
        <v>391</v>
      </c>
      <c r="G42" s="213" t="s">
        <v>392</v>
      </c>
      <c r="H42" s="213" t="s">
        <v>393</v>
      </c>
      <c r="I42" s="213" t="s">
        <v>394</v>
      </c>
      <c r="J42" s="217" t="s">
        <v>190</v>
      </c>
      <c r="K42" s="218"/>
      <c r="L42" s="218"/>
      <c r="M42" s="219"/>
      <c r="N42" s="158"/>
      <c r="O42" s="158"/>
      <c r="P42" s="158"/>
      <c r="Q42" s="158"/>
      <c r="R42" s="158"/>
      <c r="S42" s="158"/>
    </row>
    <row r="43" spans="1:19" x14ac:dyDescent="0.2">
      <c r="A43" s="220"/>
      <c r="B43" s="221"/>
      <c r="C43" s="222"/>
      <c r="D43" s="223"/>
      <c r="E43" s="224"/>
      <c r="F43" s="221"/>
      <c r="G43" s="222"/>
      <c r="H43" s="221"/>
      <c r="I43" s="222"/>
      <c r="J43" s="225"/>
      <c r="K43" s="226"/>
      <c r="L43" s="226"/>
      <c r="M43" s="223"/>
      <c r="N43" s="158"/>
      <c r="O43" s="158"/>
      <c r="P43" s="158"/>
      <c r="Q43" s="158"/>
      <c r="R43" s="158"/>
      <c r="S43" s="158"/>
    </row>
    <row r="44" spans="1:19" x14ac:dyDescent="0.2">
      <c r="A44" s="220"/>
      <c r="B44" s="221"/>
      <c r="C44" s="222"/>
      <c r="D44" s="227" t="s">
        <v>190</v>
      </c>
      <c r="E44" s="224"/>
      <c r="F44" s="221"/>
      <c r="G44" s="222"/>
      <c r="H44" s="221"/>
      <c r="I44" s="221"/>
      <c r="J44" s="226"/>
      <c r="K44" s="226"/>
      <c r="L44" s="226"/>
      <c r="M44" s="223"/>
      <c r="N44" s="158"/>
      <c r="O44" s="158"/>
      <c r="P44" s="158"/>
      <c r="Q44" s="158"/>
      <c r="R44" s="158"/>
      <c r="S44" s="158"/>
    </row>
    <row r="45" spans="1:19" ht="13.5" thickBot="1" x14ac:dyDescent="0.25">
      <c r="A45" s="228"/>
      <c r="B45" s="229"/>
      <c r="C45" s="230"/>
      <c r="D45" s="231"/>
      <c r="E45" s="232"/>
      <c r="F45" s="229"/>
      <c r="G45" s="230"/>
      <c r="H45" s="229"/>
      <c r="I45" s="230"/>
      <c r="J45" s="233"/>
      <c r="K45" s="234"/>
      <c r="L45" s="234"/>
      <c r="M45" s="231"/>
      <c r="N45" s="158"/>
      <c r="O45" s="158"/>
      <c r="P45" s="158"/>
      <c r="Q45" s="158"/>
      <c r="R45" s="158"/>
      <c r="S45" s="158"/>
    </row>
    <row r="46" spans="1:19" ht="13.5" thickBot="1" x14ac:dyDescent="0.25">
      <c r="A46" s="235"/>
      <c r="B46" s="226"/>
      <c r="C46" s="226"/>
      <c r="D46" s="226"/>
      <c r="E46" s="226"/>
      <c r="F46" s="226"/>
      <c r="G46" s="226"/>
      <c r="H46" s="226"/>
      <c r="I46" s="226"/>
      <c r="J46" s="226"/>
      <c r="K46" s="226"/>
      <c r="L46" s="226"/>
      <c r="M46" s="223"/>
      <c r="N46" s="158"/>
      <c r="O46" s="158"/>
      <c r="P46" s="158"/>
      <c r="Q46" s="158"/>
      <c r="R46" s="158"/>
      <c r="S46" s="158"/>
    </row>
    <row r="47" spans="1:19" ht="14.25" thickTop="1" thickBot="1" x14ac:dyDescent="0.25">
      <c r="A47" s="236" t="s">
        <v>395</v>
      </c>
      <c r="B47" s="237"/>
      <c r="C47" s="237"/>
      <c r="D47" s="237" t="s">
        <v>190</v>
      </c>
      <c r="E47" s="237"/>
      <c r="F47" s="238"/>
      <c r="G47" s="236" t="s">
        <v>396</v>
      </c>
      <c r="H47" s="239"/>
      <c r="I47" s="240" t="s">
        <v>397</v>
      </c>
      <c r="J47" s="241"/>
      <c r="K47" s="241"/>
      <c r="L47" s="241"/>
      <c r="M47" s="242"/>
      <c r="N47" s="158"/>
      <c r="O47" s="158"/>
      <c r="P47" s="158"/>
      <c r="Q47" s="158"/>
      <c r="R47" s="158"/>
      <c r="S47" s="158"/>
    </row>
    <row r="48" spans="1:19" ht="13.5" thickBot="1" x14ac:dyDescent="0.25">
      <c r="A48" s="243" t="s">
        <v>541</v>
      </c>
      <c r="B48" s="244"/>
      <c r="C48" s="244"/>
      <c r="D48" s="244"/>
      <c r="E48" s="244" t="s">
        <v>398</v>
      </c>
      <c r="F48" s="245"/>
      <c r="G48" s="246" t="s">
        <v>399</v>
      </c>
      <c r="H48" s="247"/>
      <c r="I48" s="246" t="s">
        <v>397</v>
      </c>
      <c r="J48" s="248"/>
      <c r="K48" s="248"/>
      <c r="L48" s="248"/>
      <c r="M48" s="249"/>
      <c r="N48" s="158"/>
      <c r="O48" s="158"/>
      <c r="P48" s="158"/>
      <c r="Q48" s="158"/>
      <c r="R48" s="158"/>
      <c r="S48" s="158"/>
    </row>
  </sheetData>
  <customSheetViews>
    <customSheetView guid="{0DC729B9-AE48-431A-A85D-27B82F91376C}" scale="75" showGridLines="0" fitToPage="1">
      <selection activeCell="H32" sqref="H32"/>
      <colBreaks count="1" manualBreakCount="1">
        <brk id="14" max="1048575" man="1"/>
      </colBreaks>
      <pageMargins left="0.36" right="0.21" top="0.53" bottom="0.52" header="0.23" footer="0.28000000000000003"/>
      <printOptions horizontalCentered="1" verticalCentered="1"/>
      <pageSetup paperSize="17" orientation="landscape" r:id="rId1"/>
      <headerFooter alignWithMargins="0">
        <oddFooter>&amp;L&amp;BCobasys Confidential&amp;B&amp;C&amp;D&amp;RPage &amp;P</oddFooter>
      </headerFooter>
    </customSheetView>
  </customSheetViews>
  <mergeCells count="29">
    <mergeCell ref="A42:B42"/>
    <mergeCell ref="D32:E32"/>
    <mergeCell ref="J32:M32"/>
    <mergeCell ref="A33:A39"/>
    <mergeCell ref="B33:C33"/>
    <mergeCell ref="G33:H33"/>
    <mergeCell ref="A41:D41"/>
    <mergeCell ref="E41:I41"/>
    <mergeCell ref="J41:M41"/>
    <mergeCell ref="A24:A32"/>
    <mergeCell ref="B24:C24"/>
    <mergeCell ref="D24:E24"/>
    <mergeCell ref="D25:E25"/>
    <mergeCell ref="D26:E26"/>
    <mergeCell ref="D27:E27"/>
    <mergeCell ref="D28:E28"/>
    <mergeCell ref="D29:E29"/>
    <mergeCell ref="D30:E30"/>
    <mergeCell ref="D31:E31"/>
    <mergeCell ref="A1:D5"/>
    <mergeCell ref="F1:I4"/>
    <mergeCell ref="L2:M5"/>
    <mergeCell ref="A9:A23"/>
    <mergeCell ref="B9:D9"/>
    <mergeCell ref="E9:F9"/>
    <mergeCell ref="B10:D22"/>
    <mergeCell ref="E10:F23"/>
    <mergeCell ref="G10:I23"/>
    <mergeCell ref="J10:M23"/>
  </mergeCells>
  <printOptions horizontalCentered="1" verticalCentered="1"/>
  <pageMargins left="0.36" right="0.21" top="0.53" bottom="0.52" header="0.23" footer="0.28000000000000003"/>
  <pageSetup paperSize="17" orientation="landscape" r:id="rId2"/>
  <headerFooter alignWithMargins="0">
    <oddFooter>&amp;C&amp;D&amp;RPage &amp;P&amp;L&amp;1#&amp;"Calibri"&amp;10&amp;K000000Caterpillar - Confidential Green</oddFooter>
  </headerFooter>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9">
    <tabColor rgb="FF00B050"/>
    <pageSetUpPr fitToPage="1"/>
  </sheetPr>
  <dimension ref="C1:M137"/>
  <sheetViews>
    <sheetView showGridLines="0" showRowColHeaders="0" zoomScale="90" zoomScaleNormal="90" zoomScaleSheetLayoutView="100" workbookViewId="0">
      <selection activeCell="F6" sqref="F6"/>
    </sheetView>
  </sheetViews>
  <sheetFormatPr defaultRowHeight="12.75" x14ac:dyDescent="0.2"/>
  <cols>
    <col min="4" max="4" width="13.7109375" customWidth="1"/>
    <col min="5" max="6" width="15.7109375" style="21" customWidth="1"/>
    <col min="7" max="7" width="26.7109375" customWidth="1"/>
  </cols>
  <sheetData>
    <row r="1" spans="3:13" ht="13.5" thickBot="1" x14ac:dyDescent="0.25"/>
    <row r="2" spans="3:13" ht="54.75" customHeight="1" thickBot="1" x14ac:dyDescent="0.45">
      <c r="C2" s="462"/>
      <c r="D2" s="611"/>
      <c r="E2" s="518"/>
      <c r="F2" s="518"/>
      <c r="G2" s="1784" t="s">
        <v>443</v>
      </c>
      <c r="H2" s="1785"/>
      <c r="I2" s="1785"/>
      <c r="J2" s="1785"/>
      <c r="K2" s="1785"/>
      <c r="L2" s="1785"/>
      <c r="M2" s="1786"/>
    </row>
    <row r="3" spans="3:13" ht="13.5" customHeight="1" thickBot="1" x14ac:dyDescent="0.25">
      <c r="D3" s="1771" t="e">
        <f>INTRO!H3</f>
        <v>#N/A</v>
      </c>
      <c r="E3" s="1772"/>
      <c r="F3" s="1772"/>
      <c r="G3" s="1772"/>
      <c r="H3" s="1772"/>
      <c r="I3" s="1772"/>
      <c r="J3" s="1772"/>
      <c r="K3" s="1772"/>
      <c r="L3" s="1772"/>
      <c r="M3" s="1773"/>
    </row>
    <row r="4" spans="3:13" s="42" customFormat="1" ht="8.25" customHeight="1" thickBot="1" x14ac:dyDescent="0.25">
      <c r="D4" s="281"/>
      <c r="E4" s="41"/>
      <c r="F4" s="41"/>
      <c r="G4" s="41"/>
      <c r="H4" s="41"/>
      <c r="I4" s="41"/>
      <c r="J4" s="41"/>
      <c r="K4" s="41"/>
      <c r="L4" s="41"/>
      <c r="M4" s="282"/>
    </row>
    <row r="5" spans="3:13" x14ac:dyDescent="0.2">
      <c r="D5" s="1187" t="s">
        <v>244</v>
      </c>
      <c r="E5" s="1188"/>
      <c r="F5" s="1776"/>
      <c r="G5" s="109" t="s">
        <v>151</v>
      </c>
      <c r="H5" s="1187" t="s">
        <v>48</v>
      </c>
      <c r="I5" s="1188"/>
      <c r="J5" s="1188"/>
      <c r="K5" s="1189"/>
      <c r="L5" s="1187" t="s">
        <v>50</v>
      </c>
      <c r="M5" s="1189"/>
    </row>
    <row r="6" spans="3:13" ht="13.5" thickBot="1" x14ac:dyDescent="0.25">
      <c r="D6" s="1195" t="str">
        <f>INTRO!H12</f>
        <v>Example: 1001234</v>
      </c>
      <c r="E6" s="1197"/>
      <c r="F6" s="70" t="str">
        <f>INTRO!H13</f>
        <v>Example: 1</v>
      </c>
      <c r="G6" s="71" t="str">
        <f>INTRO!H14</f>
        <v>Example: ECR1</v>
      </c>
      <c r="H6" s="1195" t="str">
        <f>INTRO!H11</f>
        <v>Example: Part Name</v>
      </c>
      <c r="I6" s="1196"/>
      <c r="J6" s="1196"/>
      <c r="K6" s="1203"/>
      <c r="L6" s="1105"/>
      <c r="M6" s="1107"/>
    </row>
    <row r="7" spans="3:13" x14ac:dyDescent="0.2">
      <c r="D7" s="37"/>
      <c r="E7" s="253"/>
      <c r="F7" s="253"/>
      <c r="G7" s="2"/>
      <c r="H7" s="2"/>
      <c r="I7" s="2"/>
      <c r="J7" s="2"/>
      <c r="K7" s="2"/>
      <c r="L7" s="2"/>
      <c r="M7" s="10"/>
    </row>
    <row r="8" spans="3:13" x14ac:dyDescent="0.2">
      <c r="D8" s="37"/>
      <c r="E8" s="253"/>
      <c r="F8" s="253"/>
      <c r="G8" s="2"/>
      <c r="H8" s="1774" t="s">
        <v>86</v>
      </c>
      <c r="I8" s="1774"/>
      <c r="J8" s="1774"/>
      <c r="K8" s="1774"/>
      <c r="L8" s="1774"/>
      <c r="M8" s="1775"/>
    </row>
    <row r="9" spans="3:13" x14ac:dyDescent="0.2">
      <c r="D9" s="37"/>
      <c r="E9" s="253"/>
      <c r="F9" s="253"/>
      <c r="G9" s="2"/>
      <c r="H9" s="1774" t="s">
        <v>87</v>
      </c>
      <c r="I9" s="1774"/>
      <c r="J9" s="1774"/>
      <c r="K9" s="1774"/>
      <c r="L9" s="1774"/>
      <c r="M9" s="1775"/>
    </row>
    <row r="10" spans="3:13" x14ac:dyDescent="0.2">
      <c r="D10" s="37"/>
      <c r="E10" s="253"/>
      <c r="F10" s="253"/>
      <c r="G10" s="2"/>
      <c r="H10" s="1774" t="s">
        <v>88</v>
      </c>
      <c r="I10" s="1774"/>
      <c r="J10" s="1774"/>
      <c r="K10" s="1774"/>
      <c r="L10" s="1774"/>
      <c r="M10" s="1775"/>
    </row>
    <row r="11" spans="3:13" x14ac:dyDescent="0.2">
      <c r="D11" s="37"/>
      <c r="E11" s="253"/>
      <c r="F11" s="253"/>
      <c r="G11" s="2"/>
      <c r="H11" s="1774" t="s">
        <v>89</v>
      </c>
      <c r="I11" s="1774"/>
      <c r="J11" s="1774"/>
      <c r="K11" s="1774"/>
      <c r="L11" s="1774"/>
      <c r="M11" s="1775"/>
    </row>
    <row r="12" spans="3:13" ht="13.5" thickBot="1" x14ac:dyDescent="0.25">
      <c r="D12" s="37"/>
      <c r="E12" s="253"/>
      <c r="F12" s="253"/>
      <c r="G12" s="2"/>
      <c r="H12" s="2"/>
      <c r="I12" s="2"/>
      <c r="J12" s="2"/>
      <c r="K12" s="2"/>
      <c r="L12" s="2"/>
      <c r="M12" s="10"/>
    </row>
    <row r="13" spans="3:13" s="7" customFormat="1" ht="15.6" customHeight="1" x14ac:dyDescent="0.2">
      <c r="D13" s="1769" t="s">
        <v>268</v>
      </c>
      <c r="E13" s="1765" t="s">
        <v>91</v>
      </c>
      <c r="F13" s="1766"/>
      <c r="G13" s="1765" t="s">
        <v>92</v>
      </c>
      <c r="H13" s="1777" t="s">
        <v>90</v>
      </c>
      <c r="I13" s="1778"/>
      <c r="J13" s="1778"/>
      <c r="K13" s="1778"/>
      <c r="L13" s="1778"/>
      <c r="M13" s="1779"/>
    </row>
    <row r="14" spans="3:13" s="7" customFormat="1" ht="15.6" customHeight="1" thickBot="1" x14ac:dyDescent="0.25">
      <c r="D14" s="1770"/>
      <c r="E14" s="1767"/>
      <c r="F14" s="1768"/>
      <c r="G14" s="1767" t="s">
        <v>92</v>
      </c>
      <c r="H14" s="74"/>
      <c r="I14" s="74"/>
      <c r="J14" s="74"/>
      <c r="K14" s="74"/>
      <c r="L14" s="74"/>
      <c r="M14" s="75"/>
    </row>
    <row r="15" spans="3:13" ht="15.6" customHeight="1" x14ac:dyDescent="0.2">
      <c r="D15" s="40"/>
      <c r="E15" s="1782"/>
      <c r="F15" s="1783"/>
      <c r="G15" s="27"/>
      <c r="H15" s="27"/>
      <c r="I15" s="27"/>
      <c r="J15" s="27"/>
      <c r="K15" s="27"/>
      <c r="L15" s="27"/>
      <c r="M15" s="43"/>
    </row>
    <row r="16" spans="3:13" ht="15.6" customHeight="1" x14ac:dyDescent="0.2">
      <c r="D16" s="40"/>
      <c r="E16" s="1780"/>
      <c r="F16" s="1781"/>
      <c r="G16" s="27"/>
      <c r="H16" s="27"/>
      <c r="I16" s="27"/>
      <c r="J16" s="27"/>
      <c r="K16" s="27"/>
      <c r="L16" s="27"/>
      <c r="M16" s="43"/>
    </row>
    <row r="17" spans="4:13" ht="15.6" customHeight="1" x14ac:dyDescent="0.2">
      <c r="D17" s="40"/>
      <c r="E17" s="1780"/>
      <c r="F17" s="1781"/>
      <c r="G17" s="27"/>
      <c r="H17" s="27"/>
      <c r="I17" s="27"/>
      <c r="J17" s="27"/>
      <c r="K17" s="27"/>
      <c r="L17" s="27"/>
      <c r="M17" s="43"/>
    </row>
    <row r="18" spans="4:13" ht="15.6" customHeight="1" x14ac:dyDescent="0.2">
      <c r="D18" s="40"/>
      <c r="E18" s="1780"/>
      <c r="F18" s="1781"/>
      <c r="G18" s="27"/>
      <c r="H18" s="27"/>
      <c r="I18" s="27"/>
      <c r="J18" s="27"/>
      <c r="K18" s="27"/>
      <c r="L18" s="27"/>
      <c r="M18" s="43"/>
    </row>
    <row r="19" spans="4:13" ht="15.6" customHeight="1" x14ac:dyDescent="0.2">
      <c r="D19" s="40"/>
      <c r="E19" s="1780"/>
      <c r="F19" s="1781"/>
      <c r="G19" s="27"/>
      <c r="H19" s="27"/>
      <c r="I19" s="27"/>
      <c r="J19" s="27"/>
      <c r="K19" s="27"/>
      <c r="L19" s="27"/>
      <c r="M19" s="43"/>
    </row>
    <row r="20" spans="4:13" ht="15.6" customHeight="1" x14ac:dyDescent="0.2">
      <c r="D20" s="40"/>
      <c r="E20" s="1780"/>
      <c r="F20" s="1781"/>
      <c r="G20" s="27"/>
      <c r="H20" s="27"/>
      <c r="I20" s="27"/>
      <c r="J20" s="27"/>
      <c r="K20" s="27"/>
      <c r="L20" s="27"/>
      <c r="M20" s="43"/>
    </row>
    <row r="21" spans="4:13" ht="15.6" customHeight="1" x14ac:dyDescent="0.2">
      <c r="D21" s="40"/>
      <c r="E21" s="1780"/>
      <c r="F21" s="1781"/>
      <c r="G21" s="27"/>
      <c r="H21" s="27"/>
      <c r="I21" s="27"/>
      <c r="J21" s="27"/>
      <c r="K21" s="27"/>
      <c r="L21" s="27"/>
      <c r="M21" s="43"/>
    </row>
    <row r="22" spans="4:13" ht="15.6" customHeight="1" x14ac:dyDescent="0.2">
      <c r="D22" s="40"/>
      <c r="E22" s="263"/>
      <c r="F22" s="264"/>
      <c r="G22" s="27"/>
      <c r="H22" s="27"/>
      <c r="I22" s="27"/>
      <c r="J22" s="27"/>
      <c r="K22" s="27"/>
      <c r="L22" s="27"/>
      <c r="M22" s="43"/>
    </row>
    <row r="23" spans="4:13" ht="15.6" customHeight="1" x14ac:dyDescent="0.2">
      <c r="D23" s="40"/>
      <c r="E23" s="263"/>
      <c r="F23" s="264"/>
      <c r="G23" s="27"/>
      <c r="H23" s="27"/>
      <c r="I23" s="27"/>
      <c r="J23" s="27"/>
      <c r="K23" s="27"/>
      <c r="L23" s="27"/>
      <c r="M23" s="43"/>
    </row>
    <row r="24" spans="4:13" ht="15.6" customHeight="1" x14ac:dyDescent="0.2">
      <c r="D24" s="40"/>
      <c r="E24" s="263"/>
      <c r="F24" s="264"/>
      <c r="G24" s="27"/>
      <c r="H24" s="27"/>
      <c r="I24" s="27"/>
      <c r="J24" s="27"/>
      <c r="K24" s="27"/>
      <c r="L24" s="27"/>
      <c r="M24" s="43"/>
    </row>
    <row r="25" spans="4:13" ht="15.6" customHeight="1" x14ac:dyDescent="0.2">
      <c r="D25" s="40"/>
      <c r="E25" s="263"/>
      <c r="F25" s="264"/>
      <c r="G25" s="27"/>
      <c r="H25" s="27"/>
      <c r="I25" s="27"/>
      <c r="J25" s="27"/>
      <c r="K25" s="27"/>
      <c r="L25" s="27"/>
      <c r="M25" s="43"/>
    </row>
    <row r="26" spans="4:13" ht="15.6" customHeight="1" x14ac:dyDescent="0.2">
      <c r="D26" s="40"/>
      <c r="E26" s="263"/>
      <c r="F26" s="264"/>
      <c r="G26" s="27"/>
      <c r="H26" s="27"/>
      <c r="I26" s="27"/>
      <c r="J26" s="27"/>
      <c r="K26" s="27"/>
      <c r="L26" s="27"/>
      <c r="M26" s="43"/>
    </row>
    <row r="27" spans="4:13" ht="15.6" customHeight="1" x14ac:dyDescent="0.2">
      <c r="D27" s="40"/>
      <c r="E27" s="263"/>
      <c r="F27" s="264"/>
      <c r="G27" s="27"/>
      <c r="H27" s="27"/>
      <c r="I27" s="27"/>
      <c r="J27" s="27"/>
      <c r="K27" s="27"/>
      <c r="L27" s="27"/>
      <c r="M27" s="43"/>
    </row>
    <row r="28" spans="4:13" ht="15.6" customHeight="1" x14ac:dyDescent="0.2">
      <c r="D28" s="40"/>
      <c r="E28" s="263"/>
      <c r="F28" s="264"/>
      <c r="G28" s="27"/>
      <c r="H28" s="27"/>
      <c r="I28" s="27"/>
      <c r="J28" s="27"/>
      <c r="K28" s="27"/>
      <c r="L28" s="27"/>
      <c r="M28" s="43"/>
    </row>
    <row r="29" spans="4:13" ht="15.6" customHeight="1" x14ac:dyDescent="0.2">
      <c r="D29" s="40"/>
      <c r="E29" s="263"/>
      <c r="F29" s="264"/>
      <c r="G29" s="27"/>
      <c r="H29" s="27"/>
      <c r="I29" s="27"/>
      <c r="J29" s="27"/>
      <c r="K29" s="27"/>
      <c r="L29" s="27"/>
      <c r="M29" s="43"/>
    </row>
    <row r="30" spans="4:13" ht="15.6" customHeight="1" x14ac:dyDescent="0.2">
      <c r="D30" s="40"/>
      <c r="E30" s="263"/>
      <c r="F30" s="264"/>
      <c r="G30" s="27"/>
      <c r="H30" s="27"/>
      <c r="I30" s="27"/>
      <c r="J30" s="27"/>
      <c r="K30" s="27"/>
      <c r="L30" s="27"/>
      <c r="M30" s="43"/>
    </row>
    <row r="31" spans="4:13" ht="15.6" customHeight="1" x14ac:dyDescent="0.2">
      <c r="D31" s="40"/>
      <c r="E31" s="263"/>
      <c r="F31" s="264"/>
      <c r="G31" s="27"/>
      <c r="H31" s="27"/>
      <c r="I31" s="27"/>
      <c r="J31" s="27"/>
      <c r="K31" s="27"/>
      <c r="L31" s="27"/>
      <c r="M31" s="43"/>
    </row>
    <row r="32" spans="4:13" ht="15.6" customHeight="1" x14ac:dyDescent="0.2">
      <c r="D32" s="40"/>
      <c r="E32" s="263"/>
      <c r="F32" s="264"/>
      <c r="G32" s="27"/>
      <c r="H32" s="27"/>
      <c r="I32" s="27"/>
      <c r="J32" s="27"/>
      <c r="K32" s="27"/>
      <c r="L32" s="27"/>
      <c r="M32" s="43"/>
    </row>
    <row r="33" spans="4:13" ht="15.6" customHeight="1" x14ac:dyDescent="0.2">
      <c r="D33" s="40"/>
      <c r="E33" s="263"/>
      <c r="F33" s="264"/>
      <c r="G33" s="27"/>
      <c r="H33" s="27"/>
      <c r="I33" s="27"/>
      <c r="J33" s="27"/>
      <c r="K33" s="27"/>
      <c r="L33" s="27"/>
      <c r="M33" s="43"/>
    </row>
    <row r="34" spans="4:13" ht="15.6" customHeight="1" x14ac:dyDescent="0.2">
      <c r="D34" s="40"/>
      <c r="E34" s="263"/>
      <c r="F34" s="264"/>
      <c r="G34" s="27"/>
      <c r="H34" s="27"/>
      <c r="I34" s="27"/>
      <c r="J34" s="27"/>
      <c r="K34" s="27"/>
      <c r="L34" s="27"/>
      <c r="M34" s="43"/>
    </row>
    <row r="35" spans="4:13" ht="15.6" customHeight="1" thickBot="1" x14ac:dyDescent="0.25">
      <c r="D35" s="283"/>
      <c r="E35" s="284"/>
      <c r="F35" s="285"/>
      <c r="G35" s="286"/>
      <c r="H35" s="286"/>
      <c r="I35" s="286"/>
      <c r="J35" s="286"/>
      <c r="K35" s="286"/>
      <c r="L35" s="286"/>
      <c r="M35" s="287"/>
    </row>
    <row r="36" spans="4:13" ht="15.6" customHeight="1" x14ac:dyDescent="0.2">
      <c r="D36" s="1769" t="s">
        <v>268</v>
      </c>
      <c r="E36" s="1765" t="s">
        <v>91</v>
      </c>
      <c r="F36" s="1766"/>
      <c r="G36" s="1765" t="s">
        <v>92</v>
      </c>
      <c r="H36" s="1777" t="s">
        <v>90</v>
      </c>
      <c r="I36" s="1778"/>
      <c r="J36" s="1778"/>
      <c r="K36" s="1778"/>
      <c r="L36" s="1778"/>
      <c r="M36" s="1779"/>
    </row>
    <row r="37" spans="4:13" ht="15.6" customHeight="1" thickBot="1" x14ac:dyDescent="0.25">
      <c r="D37" s="1770"/>
      <c r="E37" s="1767"/>
      <c r="F37" s="1768"/>
      <c r="G37" s="1767" t="s">
        <v>92</v>
      </c>
      <c r="H37" s="74"/>
      <c r="I37" s="74"/>
      <c r="J37" s="74"/>
      <c r="K37" s="74"/>
      <c r="L37" s="74"/>
      <c r="M37" s="75"/>
    </row>
    <row r="38" spans="4:13" ht="15.6" customHeight="1" x14ac:dyDescent="0.2">
      <c r="D38" s="40"/>
      <c r="E38" s="72"/>
      <c r="F38" s="73"/>
      <c r="G38" s="27"/>
      <c r="H38" s="27"/>
      <c r="I38" s="27"/>
      <c r="J38" s="27"/>
      <c r="K38" s="27"/>
      <c r="L38" s="27"/>
      <c r="M38" s="43"/>
    </row>
    <row r="39" spans="4:13" ht="15.6" customHeight="1" x14ac:dyDescent="0.2">
      <c r="D39" s="40"/>
      <c r="E39" s="72"/>
      <c r="F39" s="73"/>
      <c r="G39" s="27"/>
      <c r="H39" s="27"/>
      <c r="I39" s="27"/>
      <c r="J39" s="27"/>
      <c r="K39" s="27"/>
      <c r="L39" s="27"/>
      <c r="M39" s="43"/>
    </row>
    <row r="40" spans="4:13" ht="15.6" customHeight="1" x14ac:dyDescent="0.2">
      <c r="D40" s="40"/>
      <c r="E40" s="72"/>
      <c r="F40" s="73"/>
      <c r="G40" s="27"/>
      <c r="H40" s="27"/>
      <c r="I40" s="27"/>
      <c r="J40" s="27"/>
      <c r="K40" s="27"/>
      <c r="L40" s="27"/>
      <c r="M40" s="43"/>
    </row>
    <row r="41" spans="4:13" ht="15.6" customHeight="1" x14ac:dyDescent="0.2">
      <c r="D41" s="40"/>
      <c r="E41" s="72"/>
      <c r="F41" s="73"/>
      <c r="G41" s="27"/>
      <c r="H41" s="27"/>
      <c r="I41" s="27"/>
      <c r="J41" s="27"/>
      <c r="K41" s="27"/>
      <c r="L41" s="27"/>
      <c r="M41" s="43"/>
    </row>
    <row r="42" spans="4:13" ht="15.6" customHeight="1" x14ac:dyDescent="0.2">
      <c r="D42" s="40"/>
      <c r="E42" s="72"/>
      <c r="F42" s="73"/>
      <c r="G42" s="27"/>
      <c r="H42" s="27"/>
      <c r="I42" s="27"/>
      <c r="J42" s="27"/>
      <c r="K42" s="27"/>
      <c r="L42" s="27"/>
      <c r="M42" s="43"/>
    </row>
    <row r="43" spans="4:13" ht="15.6" customHeight="1" x14ac:dyDescent="0.2">
      <c r="D43" s="40"/>
      <c r="E43" s="72"/>
      <c r="F43" s="73"/>
      <c r="G43" s="27"/>
      <c r="H43" s="27"/>
      <c r="I43" s="27"/>
      <c r="J43" s="27"/>
      <c r="K43" s="27"/>
      <c r="L43" s="27"/>
      <c r="M43" s="43"/>
    </row>
    <row r="44" spans="4:13" ht="15.6" customHeight="1" x14ac:dyDescent="0.2">
      <c r="D44" s="40"/>
      <c r="E44" s="72"/>
      <c r="F44" s="73"/>
      <c r="G44" s="27"/>
      <c r="H44" s="27"/>
      <c r="I44" s="27"/>
      <c r="J44" s="27"/>
      <c r="K44" s="27"/>
      <c r="L44" s="27"/>
      <c r="M44" s="43"/>
    </row>
    <row r="45" spans="4:13" ht="15.6" customHeight="1" x14ac:dyDescent="0.2">
      <c r="D45" s="40"/>
      <c r="E45" s="72"/>
      <c r="F45" s="73"/>
      <c r="G45" s="27"/>
      <c r="H45" s="27"/>
      <c r="I45" s="27"/>
      <c r="J45" s="27"/>
      <c r="K45" s="27"/>
      <c r="L45" s="27"/>
      <c r="M45" s="43"/>
    </row>
    <row r="46" spans="4:13" ht="15.6" customHeight="1" x14ac:dyDescent="0.2">
      <c r="D46" s="40"/>
      <c r="E46" s="72"/>
      <c r="F46" s="73"/>
      <c r="G46" s="27"/>
      <c r="H46" s="27"/>
      <c r="I46" s="27"/>
      <c r="J46" s="27"/>
      <c r="K46" s="27"/>
      <c r="L46" s="27"/>
      <c r="M46" s="43"/>
    </row>
    <row r="47" spans="4:13" ht="15.6" customHeight="1" x14ac:dyDescent="0.2">
      <c r="D47" s="40"/>
      <c r="E47" s="72"/>
      <c r="F47" s="73"/>
      <c r="G47" s="27"/>
      <c r="H47" s="27"/>
      <c r="I47" s="27"/>
      <c r="J47" s="27"/>
      <c r="K47" s="27"/>
      <c r="L47" s="27"/>
      <c r="M47" s="43"/>
    </row>
    <row r="48" spans="4:13" ht="15.6" customHeight="1" x14ac:dyDescent="0.2">
      <c r="D48" s="40"/>
      <c r="E48" s="72"/>
      <c r="F48" s="73"/>
      <c r="G48" s="27"/>
      <c r="H48" s="27"/>
      <c r="I48" s="27"/>
      <c r="J48" s="27"/>
      <c r="K48" s="27"/>
      <c r="L48" s="27"/>
      <c r="M48" s="43"/>
    </row>
    <row r="49" spans="4:13" ht="15.6" customHeight="1" x14ac:dyDescent="0.2">
      <c r="D49" s="40"/>
      <c r="E49" s="72"/>
      <c r="F49" s="73"/>
      <c r="G49" s="27"/>
      <c r="H49" s="27"/>
      <c r="I49" s="27"/>
      <c r="J49" s="27"/>
      <c r="K49" s="27"/>
      <c r="L49" s="27"/>
      <c r="M49" s="43"/>
    </row>
    <row r="50" spans="4:13" ht="15.6" customHeight="1" x14ac:dyDescent="0.2">
      <c r="D50" s="40"/>
      <c r="E50" s="72"/>
      <c r="F50" s="73"/>
      <c r="G50" s="27"/>
      <c r="H50" s="27"/>
      <c r="I50" s="27"/>
      <c r="J50" s="27"/>
      <c r="K50" s="27"/>
      <c r="L50" s="27"/>
      <c r="M50" s="43"/>
    </row>
    <row r="51" spans="4:13" ht="15.6" customHeight="1" x14ac:dyDescent="0.2">
      <c r="D51" s="40"/>
      <c r="E51" s="72"/>
      <c r="F51" s="73"/>
      <c r="G51" s="27"/>
      <c r="H51" s="27"/>
      <c r="I51" s="27"/>
      <c r="J51" s="27"/>
      <c r="K51" s="27"/>
      <c r="L51" s="27"/>
      <c r="M51" s="43"/>
    </row>
    <row r="52" spans="4:13" ht="15.6" customHeight="1" x14ac:dyDescent="0.2">
      <c r="D52" s="40"/>
      <c r="E52" s="72"/>
      <c r="F52" s="73"/>
      <c r="G52" s="27"/>
      <c r="H52" s="27"/>
      <c r="I52" s="27"/>
      <c r="J52" s="27"/>
      <c r="K52" s="27"/>
      <c r="L52" s="27"/>
      <c r="M52" s="43"/>
    </row>
    <row r="53" spans="4:13" ht="15.6" customHeight="1" x14ac:dyDescent="0.2">
      <c r="D53" s="40"/>
      <c r="E53" s="72"/>
      <c r="F53" s="73"/>
      <c r="G53" s="27"/>
      <c r="H53" s="27"/>
      <c r="I53" s="27"/>
      <c r="J53" s="27"/>
      <c r="K53" s="27"/>
      <c r="L53" s="27"/>
      <c r="M53" s="43"/>
    </row>
    <row r="54" spans="4:13" ht="15.6" customHeight="1" x14ac:dyDescent="0.2">
      <c r="D54" s="40"/>
      <c r="E54" s="72"/>
      <c r="F54" s="73"/>
      <c r="G54" s="27"/>
      <c r="H54" s="27"/>
      <c r="I54" s="27"/>
      <c r="J54" s="27"/>
      <c r="K54" s="27"/>
      <c r="L54" s="27"/>
      <c r="M54" s="43"/>
    </row>
    <row r="55" spans="4:13" ht="15.6" customHeight="1" x14ac:dyDescent="0.2">
      <c r="D55" s="40"/>
      <c r="E55" s="72"/>
      <c r="F55" s="73"/>
      <c r="G55" s="27"/>
      <c r="H55" s="27"/>
      <c r="I55" s="27"/>
      <c r="J55" s="27"/>
      <c r="K55" s="27"/>
      <c r="L55" s="27"/>
      <c r="M55" s="43"/>
    </row>
    <row r="56" spans="4:13" ht="15.6" customHeight="1" x14ac:dyDescent="0.2">
      <c r="D56" s="40"/>
      <c r="E56" s="72"/>
      <c r="F56" s="73"/>
      <c r="G56" s="27"/>
      <c r="H56" s="27"/>
      <c r="I56" s="27"/>
      <c r="J56" s="27"/>
      <c r="K56" s="27"/>
      <c r="L56" s="27"/>
      <c r="M56" s="43"/>
    </row>
    <row r="57" spans="4:13" ht="15.6" customHeight="1" x14ac:dyDescent="0.2">
      <c r="D57" s="40"/>
      <c r="E57" s="72"/>
      <c r="F57" s="73"/>
      <c r="G57" s="27"/>
      <c r="H57" s="27"/>
      <c r="I57" s="27"/>
      <c r="J57" s="27"/>
      <c r="K57" s="27"/>
      <c r="L57" s="27"/>
      <c r="M57" s="43"/>
    </row>
    <row r="58" spans="4:13" ht="15.6" customHeight="1" x14ac:dyDescent="0.2">
      <c r="D58" s="40"/>
      <c r="E58" s="72"/>
      <c r="F58" s="73"/>
      <c r="G58" s="27"/>
      <c r="H58" s="27"/>
      <c r="I58" s="27"/>
      <c r="J58" s="27"/>
      <c r="K58" s="27"/>
      <c r="L58" s="27"/>
      <c r="M58" s="43"/>
    </row>
    <row r="59" spans="4:13" ht="15.6" customHeight="1" x14ac:dyDescent="0.2">
      <c r="D59" s="40"/>
      <c r="E59" s="72"/>
      <c r="F59" s="73"/>
      <c r="G59" s="27"/>
      <c r="H59" s="27"/>
      <c r="I59" s="27"/>
      <c r="J59" s="27"/>
      <c r="K59" s="27"/>
      <c r="L59" s="27"/>
      <c r="M59" s="43"/>
    </row>
    <row r="60" spans="4:13" ht="15.6" customHeight="1" x14ac:dyDescent="0.2">
      <c r="D60" s="40"/>
      <c r="E60" s="72"/>
      <c r="F60" s="73"/>
      <c r="G60" s="27"/>
      <c r="H60" s="27"/>
      <c r="I60" s="27"/>
      <c r="J60" s="27"/>
      <c r="K60" s="27"/>
      <c r="L60" s="27"/>
      <c r="M60" s="43"/>
    </row>
    <row r="61" spans="4:13" ht="15.6" customHeight="1" x14ac:dyDescent="0.2">
      <c r="D61" s="40"/>
      <c r="E61" s="72"/>
      <c r="F61" s="73"/>
      <c r="G61" s="27"/>
      <c r="H61" s="27"/>
      <c r="I61" s="27"/>
      <c r="J61" s="27"/>
      <c r="K61" s="27"/>
      <c r="L61" s="27"/>
      <c r="M61" s="43"/>
    </row>
    <row r="62" spans="4:13" ht="15.6" customHeight="1" x14ac:dyDescent="0.2">
      <c r="D62" s="40"/>
      <c r="E62" s="72"/>
      <c r="F62" s="73"/>
      <c r="G62" s="27"/>
      <c r="H62" s="27"/>
      <c r="I62" s="27"/>
      <c r="J62" s="27"/>
      <c r="K62" s="27"/>
      <c r="L62" s="27"/>
      <c r="M62" s="43"/>
    </row>
    <row r="63" spans="4:13" ht="15.6" customHeight="1" x14ac:dyDescent="0.2">
      <c r="D63" s="40"/>
      <c r="E63" s="72"/>
      <c r="F63" s="73"/>
      <c r="G63" s="27"/>
      <c r="H63" s="27"/>
      <c r="I63" s="27"/>
      <c r="J63" s="27"/>
      <c r="K63" s="27"/>
      <c r="L63" s="27"/>
      <c r="M63" s="43"/>
    </row>
    <row r="64" spans="4:13" ht="15.6" customHeight="1" x14ac:dyDescent="0.2">
      <c r="D64" s="40"/>
      <c r="E64" s="72"/>
      <c r="F64" s="73"/>
      <c r="G64" s="27"/>
      <c r="H64" s="27"/>
      <c r="I64" s="27"/>
      <c r="J64" s="27"/>
      <c r="K64" s="27"/>
      <c r="L64" s="27"/>
      <c r="M64" s="43"/>
    </row>
    <row r="65" spans="4:13" ht="15.6" customHeight="1" x14ac:dyDescent="0.2">
      <c r="D65" s="40"/>
      <c r="E65" s="72"/>
      <c r="F65" s="73"/>
      <c r="G65" s="27"/>
      <c r="H65" s="27"/>
      <c r="I65" s="27"/>
      <c r="J65" s="27"/>
      <c r="K65" s="27"/>
      <c r="L65" s="27"/>
      <c r="M65" s="43"/>
    </row>
    <row r="66" spans="4:13" ht="15.6" customHeight="1" x14ac:dyDescent="0.2">
      <c r="D66" s="40"/>
      <c r="E66" s="72"/>
      <c r="F66" s="73"/>
      <c r="G66" s="27"/>
      <c r="H66" s="27"/>
      <c r="I66" s="27"/>
      <c r="J66" s="27"/>
      <c r="K66" s="27"/>
      <c r="L66" s="27"/>
      <c r="M66" s="43"/>
    </row>
    <row r="67" spans="4:13" ht="15.6" customHeight="1" x14ac:dyDescent="0.2">
      <c r="D67" s="40"/>
      <c r="E67" s="72"/>
      <c r="F67" s="73"/>
      <c r="G67" s="27"/>
      <c r="H67" s="27"/>
      <c r="I67" s="27"/>
      <c r="J67" s="27"/>
      <c r="K67" s="27"/>
      <c r="L67" s="27"/>
      <c r="M67" s="43"/>
    </row>
    <row r="68" spans="4:13" ht="15.6" customHeight="1" x14ac:dyDescent="0.2">
      <c r="D68" s="40"/>
      <c r="E68" s="1780"/>
      <c r="F68" s="1781"/>
      <c r="G68" s="27"/>
      <c r="H68" s="27"/>
      <c r="I68" s="27"/>
      <c r="J68" s="27"/>
      <c r="K68" s="27"/>
      <c r="L68" s="27"/>
      <c r="M68" s="43"/>
    </row>
    <row r="69" spans="4:13" ht="15.6" customHeight="1" thickBot="1" x14ac:dyDescent="0.25">
      <c r="D69" s="40"/>
      <c r="E69" s="72"/>
      <c r="F69" s="73"/>
      <c r="G69" s="27"/>
      <c r="H69" s="27"/>
      <c r="I69" s="27"/>
      <c r="J69" s="27"/>
      <c r="K69" s="27"/>
      <c r="L69" s="27"/>
      <c r="M69" s="43"/>
    </row>
    <row r="70" spans="4:13" ht="15.6" customHeight="1" x14ac:dyDescent="0.2">
      <c r="D70" s="1769" t="s">
        <v>268</v>
      </c>
      <c r="E70" s="1765" t="s">
        <v>91</v>
      </c>
      <c r="F70" s="1766"/>
      <c r="G70" s="1765" t="s">
        <v>92</v>
      </c>
      <c r="H70" s="1777" t="s">
        <v>90</v>
      </c>
      <c r="I70" s="1778"/>
      <c r="J70" s="1778"/>
      <c r="K70" s="1778"/>
      <c r="L70" s="1778"/>
      <c r="M70" s="1779"/>
    </row>
    <row r="71" spans="4:13" ht="15.6" customHeight="1" thickBot="1" x14ac:dyDescent="0.25">
      <c r="D71" s="1770"/>
      <c r="E71" s="1767"/>
      <c r="F71" s="1768"/>
      <c r="G71" s="1767" t="s">
        <v>92</v>
      </c>
      <c r="H71" s="74"/>
      <c r="I71" s="74"/>
      <c r="J71" s="74"/>
      <c r="K71" s="74"/>
      <c r="L71" s="74"/>
      <c r="M71" s="75"/>
    </row>
    <row r="72" spans="4:13" ht="15.6" customHeight="1" x14ac:dyDescent="0.2">
      <c r="D72" s="40"/>
      <c r="E72" s="72"/>
      <c r="F72" s="73"/>
      <c r="G72" s="27"/>
      <c r="H72" s="27"/>
      <c r="I72" s="27"/>
      <c r="J72" s="27"/>
      <c r="K72" s="27"/>
      <c r="L72" s="27"/>
      <c r="M72" s="43"/>
    </row>
    <row r="73" spans="4:13" ht="15.6" customHeight="1" x14ac:dyDescent="0.2">
      <c r="D73" s="40"/>
      <c r="E73" s="72"/>
      <c r="F73" s="73"/>
      <c r="G73" s="27"/>
      <c r="H73" s="27"/>
      <c r="I73" s="27"/>
      <c r="J73" s="27"/>
      <c r="K73" s="27"/>
      <c r="L73" s="27"/>
      <c r="M73" s="43"/>
    </row>
    <row r="74" spans="4:13" ht="15.6" customHeight="1" x14ac:dyDescent="0.2">
      <c r="D74" s="40"/>
      <c r="E74" s="72"/>
      <c r="F74" s="73"/>
      <c r="G74" s="27"/>
      <c r="H74" s="27"/>
      <c r="I74" s="27"/>
      <c r="J74" s="27"/>
      <c r="K74" s="27"/>
      <c r="L74" s="27"/>
      <c r="M74" s="43"/>
    </row>
    <row r="75" spans="4:13" ht="15.6" customHeight="1" x14ac:dyDescent="0.2">
      <c r="D75" s="40"/>
      <c r="E75" s="72"/>
      <c r="F75" s="73"/>
      <c r="G75" s="27"/>
      <c r="H75" s="27"/>
      <c r="I75" s="27"/>
      <c r="J75" s="27"/>
      <c r="K75" s="27"/>
      <c r="L75" s="27"/>
      <c r="M75" s="43"/>
    </row>
    <row r="76" spans="4:13" ht="15.6" customHeight="1" x14ac:dyDescent="0.2">
      <c r="D76" s="40"/>
      <c r="E76" s="72"/>
      <c r="F76" s="73"/>
      <c r="G76" s="27"/>
      <c r="H76" s="27"/>
      <c r="I76" s="27"/>
      <c r="J76" s="27"/>
      <c r="K76" s="27"/>
      <c r="L76" s="27"/>
      <c r="M76" s="43"/>
    </row>
    <row r="77" spans="4:13" ht="15.6" customHeight="1" x14ac:dyDescent="0.2">
      <c r="D77" s="40"/>
      <c r="E77" s="72"/>
      <c r="F77" s="73"/>
      <c r="G77" s="27"/>
      <c r="H77" s="27"/>
      <c r="I77" s="27"/>
      <c r="J77" s="27"/>
      <c r="K77" s="27"/>
      <c r="L77" s="27"/>
      <c r="M77" s="43"/>
    </row>
    <row r="78" spans="4:13" ht="15.6" customHeight="1" x14ac:dyDescent="0.2">
      <c r="D78" s="40"/>
      <c r="E78" s="72"/>
      <c r="F78" s="73"/>
      <c r="G78" s="27"/>
      <c r="H78" s="27"/>
      <c r="I78" s="27"/>
      <c r="J78" s="27"/>
      <c r="K78" s="27"/>
      <c r="L78" s="27"/>
      <c r="M78" s="43"/>
    </row>
    <row r="79" spans="4:13" ht="15.6" customHeight="1" x14ac:dyDescent="0.2">
      <c r="D79" s="40"/>
      <c r="E79" s="72"/>
      <c r="F79" s="73"/>
      <c r="G79" s="27"/>
      <c r="H79" s="27"/>
      <c r="I79" s="27"/>
      <c r="J79" s="27"/>
      <c r="K79" s="27"/>
      <c r="L79" s="27"/>
      <c r="M79" s="43"/>
    </row>
    <row r="80" spans="4:13" ht="15.6" customHeight="1" x14ac:dyDescent="0.2">
      <c r="D80" s="40"/>
      <c r="E80" s="72"/>
      <c r="F80" s="73"/>
      <c r="G80" s="27"/>
      <c r="H80" s="27"/>
      <c r="I80" s="27"/>
      <c r="J80" s="27"/>
      <c r="K80" s="27"/>
      <c r="L80" s="27"/>
      <c r="M80" s="43"/>
    </row>
    <row r="81" spans="4:13" ht="15.6" customHeight="1" x14ac:dyDescent="0.2">
      <c r="D81" s="40"/>
      <c r="E81" s="72"/>
      <c r="F81" s="73"/>
      <c r="G81" s="27"/>
      <c r="H81" s="27"/>
      <c r="I81" s="27"/>
      <c r="J81" s="27"/>
      <c r="K81" s="27"/>
      <c r="L81" s="27"/>
      <c r="M81" s="43"/>
    </row>
    <row r="82" spans="4:13" ht="15.6" customHeight="1" x14ac:dyDescent="0.2">
      <c r="D82" s="40"/>
      <c r="E82" s="72"/>
      <c r="F82" s="73"/>
      <c r="G82" s="27"/>
      <c r="H82" s="27"/>
      <c r="I82" s="27"/>
      <c r="J82" s="27"/>
      <c r="K82" s="27"/>
      <c r="L82" s="27"/>
      <c r="M82" s="43"/>
    </row>
    <row r="83" spans="4:13" ht="15.6" customHeight="1" x14ac:dyDescent="0.2">
      <c r="D83" s="40"/>
      <c r="E83" s="72"/>
      <c r="F83" s="73"/>
      <c r="G83" s="27"/>
      <c r="H83" s="27"/>
      <c r="I83" s="27"/>
      <c r="J83" s="27"/>
      <c r="K83" s="27"/>
      <c r="L83" s="27"/>
      <c r="M83" s="43"/>
    </row>
    <row r="84" spans="4:13" ht="15.6" customHeight="1" x14ac:dyDescent="0.2">
      <c r="D84" s="40"/>
      <c r="E84" s="72"/>
      <c r="F84" s="73"/>
      <c r="G84" s="27"/>
      <c r="H84" s="27"/>
      <c r="I84" s="27"/>
      <c r="J84" s="27"/>
      <c r="K84" s="27"/>
      <c r="L84" s="27"/>
      <c r="M84" s="43"/>
    </row>
    <row r="85" spans="4:13" ht="15.6" customHeight="1" x14ac:dyDescent="0.2">
      <c r="D85" s="40"/>
      <c r="E85" s="72"/>
      <c r="F85" s="73"/>
      <c r="G85" s="27"/>
      <c r="H85" s="27"/>
      <c r="I85" s="27"/>
      <c r="J85" s="27"/>
      <c r="K85" s="27"/>
      <c r="L85" s="27"/>
      <c r="M85" s="43"/>
    </row>
    <row r="86" spans="4:13" ht="15.6" customHeight="1" x14ac:dyDescent="0.2">
      <c r="D86" s="40"/>
      <c r="E86" s="72"/>
      <c r="F86" s="73"/>
      <c r="G86" s="27"/>
      <c r="H86" s="27"/>
      <c r="I86" s="27"/>
      <c r="J86" s="27"/>
      <c r="K86" s="27"/>
      <c r="L86" s="27"/>
      <c r="M86" s="43"/>
    </row>
    <row r="87" spans="4:13" ht="15.6" customHeight="1" x14ac:dyDescent="0.2">
      <c r="D87" s="40"/>
      <c r="E87" s="72"/>
      <c r="F87" s="73"/>
      <c r="G87" s="27"/>
      <c r="H87" s="27"/>
      <c r="I87" s="27"/>
      <c r="J87" s="27"/>
      <c r="K87" s="27"/>
      <c r="L87" s="27"/>
      <c r="M87" s="43"/>
    </row>
    <row r="88" spans="4:13" ht="15.6" customHeight="1" x14ac:dyDescent="0.2">
      <c r="D88" s="40"/>
      <c r="E88" s="72"/>
      <c r="F88" s="73"/>
      <c r="G88" s="27"/>
      <c r="H88" s="27"/>
      <c r="I88" s="27"/>
      <c r="J88" s="27"/>
      <c r="K88" s="27"/>
      <c r="L88" s="27"/>
      <c r="M88" s="43"/>
    </row>
    <row r="89" spans="4:13" ht="15.6" customHeight="1" x14ac:dyDescent="0.2">
      <c r="D89" s="40"/>
      <c r="E89" s="72"/>
      <c r="F89" s="73"/>
      <c r="G89" s="27"/>
      <c r="H89" s="27"/>
      <c r="I89" s="27"/>
      <c r="J89" s="27"/>
      <c r="K89" s="27"/>
      <c r="L89" s="27"/>
      <c r="M89" s="43"/>
    </row>
    <row r="90" spans="4:13" ht="15.6" customHeight="1" x14ac:dyDescent="0.2">
      <c r="D90" s="40"/>
      <c r="E90" s="72"/>
      <c r="F90" s="73"/>
      <c r="G90" s="27"/>
      <c r="H90" s="27"/>
      <c r="I90" s="27"/>
      <c r="J90" s="27"/>
      <c r="K90" s="27"/>
      <c r="L90" s="27"/>
      <c r="M90" s="43"/>
    </row>
    <row r="91" spans="4:13" ht="15.6" customHeight="1" x14ac:dyDescent="0.2">
      <c r="D91" s="40"/>
      <c r="E91" s="72"/>
      <c r="F91" s="73"/>
      <c r="G91" s="27"/>
      <c r="H91" s="27"/>
      <c r="I91" s="27"/>
      <c r="J91" s="27"/>
      <c r="K91" s="27"/>
      <c r="L91" s="27"/>
      <c r="M91" s="43"/>
    </row>
    <row r="92" spans="4:13" ht="15.6" customHeight="1" x14ac:dyDescent="0.2">
      <c r="D92" s="40"/>
      <c r="E92" s="72"/>
      <c r="F92" s="73"/>
      <c r="G92" s="27"/>
      <c r="H92" s="27"/>
      <c r="I92" s="27"/>
      <c r="J92" s="27"/>
      <c r="K92" s="27"/>
      <c r="L92" s="27"/>
      <c r="M92" s="43"/>
    </row>
    <row r="93" spans="4:13" ht="15.6" customHeight="1" x14ac:dyDescent="0.2">
      <c r="D93" s="40"/>
      <c r="E93" s="72"/>
      <c r="F93" s="73"/>
      <c r="G93" s="27"/>
      <c r="H93" s="27"/>
      <c r="I93" s="27"/>
      <c r="J93" s="27"/>
      <c r="K93" s="27"/>
      <c r="L93" s="27"/>
      <c r="M93" s="43"/>
    </row>
    <row r="94" spans="4:13" ht="15.6" customHeight="1" x14ac:dyDescent="0.2">
      <c r="D94" s="40"/>
      <c r="E94" s="72"/>
      <c r="F94" s="73"/>
      <c r="G94" s="27"/>
      <c r="H94" s="27"/>
      <c r="I94" s="27"/>
      <c r="J94" s="27"/>
      <c r="K94" s="27"/>
      <c r="L94" s="27"/>
      <c r="M94" s="43"/>
    </row>
    <row r="95" spans="4:13" ht="15.6" customHeight="1" x14ac:dyDescent="0.2">
      <c r="D95" s="40"/>
      <c r="E95" s="72"/>
      <c r="F95" s="73"/>
      <c r="G95" s="27"/>
      <c r="H95" s="27"/>
      <c r="I95" s="27"/>
      <c r="J95" s="27"/>
      <c r="K95" s="27"/>
      <c r="L95" s="27"/>
      <c r="M95" s="43"/>
    </row>
    <row r="96" spans="4:13" ht="15.6" customHeight="1" x14ac:dyDescent="0.2">
      <c r="D96" s="40"/>
      <c r="E96" s="72"/>
      <c r="F96" s="73"/>
      <c r="G96" s="27"/>
      <c r="H96" s="27"/>
      <c r="I96" s="27"/>
      <c r="J96" s="27"/>
      <c r="K96" s="27"/>
      <c r="L96" s="27"/>
      <c r="M96" s="43"/>
    </row>
    <row r="97" spans="4:13" ht="15.6" customHeight="1" x14ac:dyDescent="0.2">
      <c r="D97" s="40"/>
      <c r="E97" s="72"/>
      <c r="F97" s="73"/>
      <c r="G97" s="27"/>
      <c r="H97" s="27"/>
      <c r="I97" s="27"/>
      <c r="J97" s="27"/>
      <c r="K97" s="27"/>
      <c r="L97" s="27"/>
      <c r="M97" s="43"/>
    </row>
    <row r="98" spans="4:13" ht="15.6" customHeight="1" x14ac:dyDescent="0.2">
      <c r="D98" s="40"/>
      <c r="E98" s="72"/>
      <c r="F98" s="73"/>
      <c r="G98" s="27"/>
      <c r="H98" s="27"/>
      <c r="I98" s="27"/>
      <c r="J98" s="27"/>
      <c r="K98" s="27"/>
      <c r="L98" s="27"/>
      <c r="M98" s="43"/>
    </row>
    <row r="99" spans="4:13" ht="15.6" customHeight="1" x14ac:dyDescent="0.2">
      <c r="D99" s="40"/>
      <c r="E99" s="72"/>
      <c r="F99" s="73"/>
      <c r="G99" s="27"/>
      <c r="H99" s="27"/>
      <c r="I99" s="27"/>
      <c r="J99" s="27"/>
      <c r="K99" s="27"/>
      <c r="L99" s="27"/>
      <c r="M99" s="43"/>
    </row>
    <row r="100" spans="4:13" ht="15.6" customHeight="1" x14ac:dyDescent="0.2">
      <c r="D100" s="40"/>
      <c r="E100" s="72"/>
      <c r="F100" s="73"/>
      <c r="G100" s="27"/>
      <c r="H100" s="27"/>
      <c r="I100" s="27"/>
      <c r="J100" s="27"/>
      <c r="K100" s="27"/>
      <c r="L100" s="27"/>
      <c r="M100" s="43"/>
    </row>
    <row r="101" spans="4:13" ht="15.6" customHeight="1" x14ac:dyDescent="0.2">
      <c r="D101" s="40"/>
      <c r="E101" s="72"/>
      <c r="F101" s="73"/>
      <c r="G101" s="27"/>
      <c r="H101" s="27"/>
      <c r="I101" s="27"/>
      <c r="J101" s="27"/>
      <c r="K101" s="27"/>
      <c r="L101" s="27"/>
      <c r="M101" s="43"/>
    </row>
    <row r="102" spans="4:13" ht="15.6" customHeight="1" x14ac:dyDescent="0.2">
      <c r="D102" s="40"/>
      <c r="E102" s="72"/>
      <c r="F102" s="73"/>
      <c r="G102" s="27"/>
      <c r="H102" s="27"/>
      <c r="I102" s="27"/>
      <c r="J102" s="27"/>
      <c r="K102" s="27"/>
      <c r="L102" s="27"/>
      <c r="M102" s="43"/>
    </row>
    <row r="103" spans="4:13" ht="15.6" customHeight="1" thickBot="1" x14ac:dyDescent="0.25">
      <c r="D103" s="40"/>
      <c r="E103" s="72"/>
      <c r="F103" s="73"/>
      <c r="G103" s="27"/>
      <c r="H103" s="27"/>
      <c r="I103" s="27"/>
      <c r="J103" s="27"/>
      <c r="K103" s="27"/>
      <c r="L103" s="27"/>
      <c r="M103" s="43"/>
    </row>
    <row r="104" spans="4:13" ht="15.6" customHeight="1" x14ac:dyDescent="0.2">
      <c r="D104" s="1769" t="s">
        <v>268</v>
      </c>
      <c r="E104" s="1765" t="s">
        <v>91</v>
      </c>
      <c r="F104" s="1766"/>
      <c r="G104" s="1765" t="s">
        <v>92</v>
      </c>
      <c r="H104" s="1777" t="s">
        <v>90</v>
      </c>
      <c r="I104" s="1778"/>
      <c r="J104" s="1778"/>
      <c r="K104" s="1778"/>
      <c r="L104" s="1778"/>
      <c r="M104" s="1779"/>
    </row>
    <row r="105" spans="4:13" ht="15.6" customHeight="1" thickBot="1" x14ac:dyDescent="0.25">
      <c r="D105" s="1770"/>
      <c r="E105" s="1767"/>
      <c r="F105" s="1768"/>
      <c r="G105" s="1767" t="s">
        <v>92</v>
      </c>
      <c r="H105" s="74"/>
      <c r="I105" s="74"/>
      <c r="J105" s="74"/>
      <c r="K105" s="74"/>
      <c r="L105" s="74"/>
      <c r="M105" s="75"/>
    </row>
    <row r="106" spans="4:13" ht="15.6" customHeight="1" x14ac:dyDescent="0.2">
      <c r="D106" s="40"/>
      <c r="E106" s="72"/>
      <c r="F106" s="73"/>
      <c r="G106" s="27"/>
      <c r="H106" s="27"/>
      <c r="I106" s="27"/>
      <c r="J106" s="27"/>
      <c r="K106" s="27"/>
      <c r="L106" s="27"/>
      <c r="M106" s="43"/>
    </row>
    <row r="107" spans="4:13" ht="15.6" customHeight="1" x14ac:dyDescent="0.2">
      <c r="D107" s="40"/>
      <c r="E107" s="72"/>
      <c r="F107" s="73"/>
      <c r="G107" s="27"/>
      <c r="H107" s="27"/>
      <c r="I107" s="27"/>
      <c r="J107" s="27"/>
      <c r="K107" s="27"/>
      <c r="L107" s="27"/>
      <c r="M107" s="43"/>
    </row>
    <row r="108" spans="4:13" ht="15.6" customHeight="1" x14ac:dyDescent="0.2">
      <c r="D108" s="40"/>
      <c r="E108" s="72"/>
      <c r="F108" s="73"/>
      <c r="G108" s="27"/>
      <c r="H108" s="27"/>
      <c r="I108" s="27"/>
      <c r="J108" s="27"/>
      <c r="K108" s="27"/>
      <c r="L108" s="27"/>
      <c r="M108" s="43"/>
    </row>
    <row r="109" spans="4:13" ht="15.6" customHeight="1" x14ac:dyDescent="0.2">
      <c r="D109" s="40"/>
      <c r="E109" s="72"/>
      <c r="F109" s="73"/>
      <c r="G109" s="27"/>
      <c r="H109" s="27"/>
      <c r="I109" s="27"/>
      <c r="J109" s="27"/>
      <c r="K109" s="27"/>
      <c r="L109" s="27"/>
      <c r="M109" s="43"/>
    </row>
    <row r="110" spans="4:13" ht="15.6" customHeight="1" x14ac:dyDescent="0.2">
      <c r="D110" s="40"/>
      <c r="E110" s="72"/>
      <c r="F110" s="73"/>
      <c r="G110" s="27"/>
      <c r="H110" s="27"/>
      <c r="I110" s="27"/>
      <c r="J110" s="27"/>
      <c r="K110" s="27"/>
      <c r="L110" s="27"/>
      <c r="M110" s="43"/>
    </row>
    <row r="111" spans="4:13" ht="15.6" customHeight="1" x14ac:dyDescent="0.2">
      <c r="D111" s="40"/>
      <c r="E111" s="72"/>
      <c r="F111" s="73"/>
      <c r="G111" s="27"/>
      <c r="H111" s="27"/>
      <c r="I111" s="27"/>
      <c r="J111" s="27"/>
      <c r="K111" s="27"/>
      <c r="L111" s="27"/>
      <c r="M111" s="43"/>
    </row>
    <row r="112" spans="4:13" ht="15.6" customHeight="1" x14ac:dyDescent="0.2">
      <c r="D112" s="40"/>
      <c r="E112" s="72"/>
      <c r="F112" s="73"/>
      <c r="G112" s="27"/>
      <c r="H112" s="27"/>
      <c r="I112" s="27"/>
      <c r="J112" s="27"/>
      <c r="K112" s="27"/>
      <c r="L112" s="27"/>
      <c r="M112" s="43"/>
    </row>
    <row r="113" spans="4:13" ht="15.6" customHeight="1" x14ac:dyDescent="0.2">
      <c r="D113" s="40"/>
      <c r="E113" s="72"/>
      <c r="F113" s="73"/>
      <c r="G113" s="27"/>
      <c r="H113" s="27"/>
      <c r="I113" s="27"/>
      <c r="J113" s="27"/>
      <c r="K113" s="27"/>
      <c r="L113" s="27"/>
      <c r="M113" s="43"/>
    </row>
    <row r="114" spans="4:13" ht="15.6" customHeight="1" x14ac:dyDescent="0.2">
      <c r="D114" s="40"/>
      <c r="E114" s="72"/>
      <c r="F114" s="73"/>
      <c r="G114" s="27"/>
      <c r="H114" s="27"/>
      <c r="I114" s="27"/>
      <c r="J114" s="27"/>
      <c r="K114" s="27"/>
      <c r="L114" s="27"/>
      <c r="M114" s="43"/>
    </row>
    <row r="115" spans="4:13" ht="15.6" customHeight="1" x14ac:dyDescent="0.2">
      <c r="D115" s="40"/>
      <c r="E115" s="72"/>
      <c r="F115" s="73"/>
      <c r="G115" s="27"/>
      <c r="H115" s="27"/>
      <c r="I115" s="27"/>
      <c r="J115" s="27"/>
      <c r="K115" s="27"/>
      <c r="L115" s="27"/>
      <c r="M115" s="43"/>
    </row>
    <row r="116" spans="4:13" ht="15.6" customHeight="1" x14ac:dyDescent="0.2">
      <c r="D116" s="40"/>
      <c r="E116" s="72"/>
      <c r="F116" s="73"/>
      <c r="G116" s="27"/>
      <c r="H116" s="27"/>
      <c r="I116" s="27"/>
      <c r="J116" s="27"/>
      <c r="K116" s="27"/>
      <c r="L116" s="27"/>
      <c r="M116" s="43"/>
    </row>
    <row r="117" spans="4:13" ht="15.6" customHeight="1" x14ac:dyDescent="0.2">
      <c r="D117" s="40"/>
      <c r="E117" s="72"/>
      <c r="F117" s="73"/>
      <c r="G117" s="27"/>
      <c r="H117" s="27"/>
      <c r="I117" s="27"/>
      <c r="J117" s="27"/>
      <c r="K117" s="27"/>
      <c r="L117" s="27"/>
      <c r="M117" s="43"/>
    </row>
    <row r="118" spans="4:13" ht="15.6" customHeight="1" x14ac:dyDescent="0.2">
      <c r="D118" s="40"/>
      <c r="E118" s="72"/>
      <c r="F118" s="73"/>
      <c r="G118" s="27"/>
      <c r="H118" s="27"/>
      <c r="I118" s="27"/>
      <c r="J118" s="27"/>
      <c r="K118" s="27"/>
      <c r="L118" s="27"/>
      <c r="M118" s="43"/>
    </row>
    <row r="119" spans="4:13" ht="15.6" customHeight="1" x14ac:dyDescent="0.2">
      <c r="D119" s="40"/>
      <c r="E119" s="72"/>
      <c r="F119" s="73"/>
      <c r="G119" s="27"/>
      <c r="H119" s="27"/>
      <c r="I119" s="27"/>
      <c r="J119" s="27"/>
      <c r="K119" s="27"/>
      <c r="L119" s="27"/>
      <c r="M119" s="43"/>
    </row>
    <row r="120" spans="4:13" ht="15.6" customHeight="1" x14ac:dyDescent="0.2">
      <c r="D120" s="40"/>
      <c r="E120" s="72"/>
      <c r="F120" s="73"/>
      <c r="G120" s="27"/>
      <c r="H120" s="27"/>
      <c r="I120" s="27"/>
      <c r="J120" s="27"/>
      <c r="K120" s="27"/>
      <c r="L120" s="27"/>
      <c r="M120" s="43"/>
    </row>
    <row r="121" spans="4:13" ht="15.6" customHeight="1" x14ac:dyDescent="0.2">
      <c r="D121" s="40"/>
      <c r="E121" s="72"/>
      <c r="F121" s="73"/>
      <c r="G121" s="27"/>
      <c r="H121" s="27"/>
      <c r="I121" s="27"/>
      <c r="J121" s="27"/>
      <c r="K121" s="27"/>
      <c r="L121" s="27"/>
      <c r="M121" s="43"/>
    </row>
    <row r="122" spans="4:13" ht="15.6" customHeight="1" x14ac:dyDescent="0.2">
      <c r="D122" s="40"/>
      <c r="E122" s="72"/>
      <c r="F122" s="73"/>
      <c r="G122" s="27"/>
      <c r="H122" s="27"/>
      <c r="I122" s="27"/>
      <c r="J122" s="27"/>
      <c r="K122" s="27"/>
      <c r="L122" s="27"/>
      <c r="M122" s="43"/>
    </row>
    <row r="123" spans="4:13" ht="15.6" customHeight="1" x14ac:dyDescent="0.2">
      <c r="D123" s="40"/>
      <c r="E123" s="72"/>
      <c r="F123" s="73"/>
      <c r="G123" s="27"/>
      <c r="H123" s="27"/>
      <c r="I123" s="27"/>
      <c r="J123" s="27"/>
      <c r="K123" s="27"/>
      <c r="L123" s="27"/>
      <c r="M123" s="43"/>
    </row>
    <row r="124" spans="4:13" ht="15.6" customHeight="1" x14ac:dyDescent="0.2">
      <c r="D124" s="40"/>
      <c r="E124" s="72"/>
      <c r="F124" s="73"/>
      <c r="G124" s="27"/>
      <c r="H124" s="27"/>
      <c r="I124" s="27"/>
      <c r="J124" s="27"/>
      <c r="K124" s="27"/>
      <c r="L124" s="27"/>
      <c r="M124" s="43"/>
    </row>
    <row r="125" spans="4:13" ht="15.6" customHeight="1" x14ac:dyDescent="0.2">
      <c r="D125" s="40"/>
      <c r="E125" s="72"/>
      <c r="F125" s="73"/>
      <c r="G125" s="27"/>
      <c r="H125" s="27"/>
      <c r="I125" s="27"/>
      <c r="J125" s="27"/>
      <c r="K125" s="27"/>
      <c r="L125" s="27"/>
      <c r="M125" s="43"/>
    </row>
    <row r="126" spans="4:13" ht="15.6" customHeight="1" x14ac:dyDescent="0.2">
      <c r="D126" s="40"/>
      <c r="E126" s="72"/>
      <c r="F126" s="73"/>
      <c r="G126" s="27"/>
      <c r="H126" s="27"/>
      <c r="I126" s="27"/>
      <c r="J126" s="27"/>
      <c r="K126" s="27"/>
      <c r="L126" s="27"/>
      <c r="M126" s="43"/>
    </row>
    <row r="127" spans="4:13" ht="15.6" customHeight="1" x14ac:dyDescent="0.2">
      <c r="D127" s="40"/>
      <c r="E127" s="72"/>
      <c r="F127" s="73"/>
      <c r="G127" s="27"/>
      <c r="H127" s="27"/>
      <c r="I127" s="27"/>
      <c r="J127" s="27"/>
      <c r="K127" s="27"/>
      <c r="L127" s="27"/>
      <c r="M127" s="43"/>
    </row>
    <row r="128" spans="4:13" ht="15.6" customHeight="1" x14ac:dyDescent="0.2">
      <c r="D128" s="40"/>
      <c r="E128" s="72"/>
      <c r="F128" s="73"/>
      <c r="G128" s="27"/>
      <c r="H128" s="27"/>
      <c r="I128" s="27"/>
      <c r="J128" s="27"/>
      <c r="K128" s="27"/>
      <c r="L128" s="27"/>
      <c r="M128" s="43"/>
    </row>
    <row r="129" spans="4:13" ht="15.6" customHeight="1" x14ac:dyDescent="0.2">
      <c r="D129" s="40"/>
      <c r="E129" s="72"/>
      <c r="F129" s="73"/>
      <c r="G129" s="27"/>
      <c r="H129" s="27"/>
      <c r="I129" s="27"/>
      <c r="J129" s="27"/>
      <c r="K129" s="27"/>
      <c r="L129" s="27"/>
      <c r="M129" s="43"/>
    </row>
    <row r="130" spans="4:13" ht="15.6" customHeight="1" x14ac:dyDescent="0.2">
      <c r="D130" s="40"/>
      <c r="E130" s="72"/>
      <c r="F130" s="73"/>
      <c r="G130" s="27"/>
      <c r="H130" s="27"/>
      <c r="I130" s="27"/>
      <c r="J130" s="27"/>
      <c r="K130" s="27"/>
      <c r="L130" s="27"/>
      <c r="M130" s="43"/>
    </row>
    <row r="131" spans="4:13" ht="15.6" customHeight="1" x14ac:dyDescent="0.2">
      <c r="D131" s="40"/>
      <c r="E131" s="72"/>
      <c r="F131" s="73"/>
      <c r="G131" s="27"/>
      <c r="H131" s="27"/>
      <c r="I131" s="27"/>
      <c r="J131" s="27"/>
      <c r="K131" s="27"/>
      <c r="L131" s="27"/>
      <c r="M131" s="43"/>
    </row>
    <row r="132" spans="4:13" ht="15.6" customHeight="1" x14ac:dyDescent="0.2">
      <c r="D132" s="40"/>
      <c r="E132" s="72"/>
      <c r="F132" s="73"/>
      <c r="G132" s="27"/>
      <c r="H132" s="27"/>
      <c r="I132" s="27"/>
      <c r="J132" s="27"/>
      <c r="K132" s="27"/>
      <c r="L132" s="27"/>
      <c r="M132" s="43"/>
    </row>
    <row r="133" spans="4:13" ht="15.6" customHeight="1" x14ac:dyDescent="0.2">
      <c r="D133" s="40"/>
      <c r="E133" s="72"/>
      <c r="F133" s="73"/>
      <c r="G133" s="27"/>
      <c r="H133" s="27"/>
      <c r="I133" s="27"/>
      <c r="J133" s="27"/>
      <c r="K133" s="27"/>
      <c r="L133" s="27"/>
      <c r="M133" s="43"/>
    </row>
    <row r="134" spans="4:13" ht="15.6" customHeight="1" x14ac:dyDescent="0.2">
      <c r="D134" s="40"/>
      <c r="E134" s="72"/>
      <c r="F134" s="73"/>
      <c r="G134" s="27"/>
      <c r="H134" s="27"/>
      <c r="I134" s="27"/>
      <c r="J134" s="27"/>
      <c r="K134" s="27"/>
      <c r="L134" s="27"/>
      <c r="M134" s="43"/>
    </row>
    <row r="135" spans="4:13" ht="15.6" customHeight="1" x14ac:dyDescent="0.2">
      <c r="D135" s="40"/>
      <c r="E135" s="72"/>
      <c r="F135" s="73"/>
      <c r="G135" s="27"/>
      <c r="H135" s="27"/>
      <c r="I135" s="27"/>
      <c r="J135" s="27"/>
      <c r="K135" s="27"/>
      <c r="L135" s="27"/>
      <c r="M135" s="43"/>
    </row>
    <row r="136" spans="4:13" ht="15.6" customHeight="1" x14ac:dyDescent="0.2">
      <c r="D136" s="40"/>
      <c r="E136" s="72"/>
      <c r="F136" s="73"/>
      <c r="G136" s="27"/>
      <c r="H136" s="27"/>
      <c r="I136" s="27"/>
      <c r="J136" s="27"/>
      <c r="K136" s="27"/>
      <c r="L136" s="27"/>
      <c r="M136" s="43"/>
    </row>
    <row r="137" spans="4:13" ht="15.6" customHeight="1" x14ac:dyDescent="0.2">
      <c r="D137" s="40"/>
      <c r="E137" s="72"/>
      <c r="F137" s="73"/>
      <c r="G137" s="27"/>
      <c r="H137" s="27"/>
      <c r="I137" s="27"/>
      <c r="J137" s="27"/>
      <c r="K137" s="27"/>
      <c r="L137" s="27"/>
      <c r="M137" s="43"/>
    </row>
  </sheetData>
  <customSheetViews>
    <customSheetView guid="{0DC729B9-AE48-431A-A85D-27B82F91376C}" showPageBreaks="1" showGridLines="0" printArea="1" view="pageBreakPreview">
      <selection activeCell="K25" sqref="K25"/>
      <pageMargins left="0.75" right="0.75" top="0.75" bottom="0.75" header="0.5" footer="0.5"/>
      <printOptions horizontalCentered="1"/>
      <pageSetup scale="96" orientation="landscape" horizontalDpi="300" r:id="rId1"/>
      <headerFooter alignWithMargins="0">
        <oddFooter>&amp;L&amp;BCobasys Confidential&amp;B&amp;C&amp;D&amp;RPage &amp;P</oddFooter>
      </headerFooter>
    </customSheetView>
  </customSheetViews>
  <mergeCells count="36">
    <mergeCell ref="G2:M2"/>
    <mergeCell ref="G70:G71"/>
    <mergeCell ref="H70:M70"/>
    <mergeCell ref="G104:G105"/>
    <mergeCell ref="H104:M104"/>
    <mergeCell ref="G36:G37"/>
    <mergeCell ref="H36:M36"/>
    <mergeCell ref="D36:D37"/>
    <mergeCell ref="E36:F37"/>
    <mergeCell ref="D104:D105"/>
    <mergeCell ref="E104:F105"/>
    <mergeCell ref="D70:D71"/>
    <mergeCell ref="E70:F71"/>
    <mergeCell ref="E68:F68"/>
    <mergeCell ref="E19:F19"/>
    <mergeCell ref="E20:F20"/>
    <mergeCell ref="E21:F21"/>
    <mergeCell ref="E15:F15"/>
    <mergeCell ref="E16:F16"/>
    <mergeCell ref="E17:F17"/>
    <mergeCell ref="E18:F18"/>
    <mergeCell ref="E13:F14"/>
    <mergeCell ref="D13:D14"/>
    <mergeCell ref="D3:M3"/>
    <mergeCell ref="D6:E6"/>
    <mergeCell ref="H5:K5"/>
    <mergeCell ref="L5:M5"/>
    <mergeCell ref="H6:K6"/>
    <mergeCell ref="L6:M6"/>
    <mergeCell ref="H8:M8"/>
    <mergeCell ref="H9:M9"/>
    <mergeCell ref="H10:M10"/>
    <mergeCell ref="H11:M11"/>
    <mergeCell ref="G13:G14"/>
    <mergeCell ref="D5:F5"/>
    <mergeCell ref="H13:M13"/>
  </mergeCells>
  <phoneticPr fontId="18" type="noConversion"/>
  <printOptions horizontalCentered="1"/>
  <pageMargins left="0.51" right="0.45" top="0.44" bottom="0.53" header="0.28999999999999998" footer="0.26"/>
  <pageSetup orientation="landscape" horizontalDpi="300" r:id="rId2"/>
  <headerFooter alignWithMargins="0">
    <oddFooter>&amp;C&amp;D&amp;RPage &amp;P&amp;L&amp;1#&amp;"Calibri"&amp;10&amp;K000000Caterpillar - Confidential Green</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2">
    <tabColor rgb="FF00B050"/>
    <pageSetUpPr fitToPage="1"/>
  </sheetPr>
  <dimension ref="A1:K45"/>
  <sheetViews>
    <sheetView showGridLines="0" showRowColHeaders="0" workbookViewId="0">
      <selection activeCell="R15" sqref="R15"/>
    </sheetView>
  </sheetViews>
  <sheetFormatPr defaultRowHeight="12.75" x14ac:dyDescent="0.2"/>
  <cols>
    <col min="1" max="1" width="4.5703125" style="8" customWidth="1"/>
    <col min="2" max="2" width="27.42578125" customWidth="1"/>
    <col min="3" max="3" width="4.85546875" customWidth="1"/>
  </cols>
  <sheetData>
    <row r="1" spans="1:11" ht="42.75" customHeight="1" x14ac:dyDescent="0.2"/>
    <row r="2" spans="1:11" ht="18" x14ac:dyDescent="0.25">
      <c r="A2" s="17"/>
      <c r="B2" s="22" t="s">
        <v>164</v>
      </c>
      <c r="C2" s="3"/>
      <c r="D2" s="24" t="s">
        <v>28</v>
      </c>
      <c r="E2" s="19"/>
      <c r="F2" s="19"/>
      <c r="G2" s="20"/>
      <c r="H2" s="24" t="s">
        <v>29</v>
      </c>
      <c r="I2" s="19"/>
      <c r="J2" s="19"/>
      <c r="K2" s="20"/>
    </row>
    <row r="3" spans="1:11" x14ac:dyDescent="0.2">
      <c r="A3" s="12"/>
      <c r="B3" s="2" t="s">
        <v>165</v>
      </c>
      <c r="C3" s="18">
        <v>1</v>
      </c>
      <c r="D3" s="25" t="s">
        <v>166</v>
      </c>
      <c r="E3" s="23"/>
      <c r="F3" s="23"/>
      <c r="G3" s="26"/>
      <c r="H3" s="25" t="s">
        <v>166</v>
      </c>
      <c r="I3" s="23"/>
      <c r="J3" s="23"/>
      <c r="K3" s="26"/>
    </row>
    <row r="4" spans="1:11" x14ac:dyDescent="0.2">
      <c r="A4" s="12">
        <v>1</v>
      </c>
      <c r="B4" s="32"/>
      <c r="C4" s="5"/>
      <c r="D4" s="39" t="s">
        <v>167</v>
      </c>
      <c r="E4" s="2"/>
      <c r="F4" s="2"/>
      <c r="G4" s="5"/>
      <c r="H4" s="39" t="s">
        <v>167</v>
      </c>
      <c r="I4" s="2"/>
      <c r="J4" s="2"/>
      <c r="K4" s="5"/>
    </row>
    <row r="5" spans="1:11" x14ac:dyDescent="0.2">
      <c r="A5" s="12">
        <v>2</v>
      </c>
      <c r="B5" s="32"/>
      <c r="C5" s="5"/>
      <c r="D5" s="39" t="s">
        <v>168</v>
      </c>
      <c r="E5" s="2"/>
      <c r="F5" s="2"/>
      <c r="G5" s="5"/>
      <c r="H5" s="39" t="s">
        <v>168</v>
      </c>
      <c r="I5" s="2"/>
      <c r="J5" s="2"/>
      <c r="K5" s="5"/>
    </row>
    <row r="6" spans="1:11" x14ac:dyDescent="0.2">
      <c r="A6" s="12">
        <v>3</v>
      </c>
      <c r="B6" s="32"/>
      <c r="C6" s="5"/>
      <c r="D6" s="39" t="s">
        <v>169</v>
      </c>
      <c r="E6" s="2"/>
      <c r="F6" s="2"/>
      <c r="G6" s="5"/>
      <c r="H6" s="39" t="s">
        <v>30</v>
      </c>
      <c r="I6" s="2"/>
      <c r="J6" s="2"/>
      <c r="K6" s="5"/>
    </row>
    <row r="7" spans="1:11" x14ac:dyDescent="0.2">
      <c r="A7" s="12">
        <v>4</v>
      </c>
      <c r="B7" s="32"/>
      <c r="C7" s="5"/>
      <c r="D7" s="39" t="s">
        <v>170</v>
      </c>
      <c r="E7" s="2"/>
      <c r="F7" s="2"/>
      <c r="G7" s="5"/>
      <c r="H7" s="39" t="s">
        <v>31</v>
      </c>
      <c r="I7" s="2"/>
      <c r="J7" s="2"/>
      <c r="K7" s="5"/>
    </row>
    <row r="8" spans="1:11" x14ac:dyDescent="0.2">
      <c r="A8" s="12">
        <v>5</v>
      </c>
      <c r="B8" s="32"/>
      <c r="C8" s="5"/>
      <c r="D8" s="39" t="s">
        <v>171</v>
      </c>
      <c r="E8" s="2"/>
      <c r="F8" s="2"/>
      <c r="G8" s="5"/>
      <c r="H8" s="39" t="s">
        <v>32</v>
      </c>
      <c r="I8" s="2"/>
      <c r="J8" s="2"/>
      <c r="K8" s="5"/>
    </row>
    <row r="9" spans="1:11" x14ac:dyDescent="0.2">
      <c r="A9" s="12">
        <v>6</v>
      </c>
      <c r="B9" s="58"/>
      <c r="C9" s="5"/>
      <c r="D9" s="39" t="s">
        <v>172</v>
      </c>
      <c r="E9" s="2"/>
      <c r="F9" s="2"/>
      <c r="G9" s="5"/>
      <c r="H9" s="39" t="s">
        <v>33</v>
      </c>
      <c r="I9" s="2"/>
      <c r="J9" s="2"/>
      <c r="K9" s="5"/>
    </row>
    <row r="10" spans="1:11" x14ac:dyDescent="0.2">
      <c r="A10" s="12">
        <v>7</v>
      </c>
      <c r="B10" s="32"/>
      <c r="C10" s="5"/>
      <c r="D10" s="39" t="s">
        <v>173</v>
      </c>
      <c r="E10" s="2"/>
      <c r="F10" s="2"/>
      <c r="G10" s="5"/>
      <c r="H10" s="39" t="s">
        <v>34</v>
      </c>
      <c r="I10" s="2"/>
      <c r="J10" s="2"/>
      <c r="K10" s="5"/>
    </row>
    <row r="11" spans="1:11" x14ac:dyDescent="0.2">
      <c r="A11" s="12">
        <v>8</v>
      </c>
      <c r="B11" s="32"/>
      <c r="C11" s="5"/>
      <c r="D11" s="39" t="s">
        <v>174</v>
      </c>
      <c r="E11" s="2"/>
      <c r="F11" s="2"/>
      <c r="G11" s="5"/>
      <c r="H11" s="39" t="s">
        <v>35</v>
      </c>
      <c r="I11" s="2"/>
      <c r="J11" s="2"/>
      <c r="K11" s="5"/>
    </row>
    <row r="12" spans="1:11" x14ac:dyDescent="0.2">
      <c r="A12" s="12">
        <v>9</v>
      </c>
      <c r="B12" s="32"/>
      <c r="C12" s="5"/>
      <c r="D12" s="39" t="s">
        <v>175</v>
      </c>
      <c r="E12" s="2"/>
      <c r="F12" s="2"/>
      <c r="G12" s="5"/>
      <c r="H12" s="39" t="s">
        <v>36</v>
      </c>
      <c r="I12" s="2"/>
      <c r="J12" s="2"/>
      <c r="K12" s="5"/>
    </row>
    <row r="13" spans="1:11" x14ac:dyDescent="0.2">
      <c r="A13" s="12">
        <v>10</v>
      </c>
      <c r="B13" s="32"/>
      <c r="C13" s="5"/>
      <c r="D13" s="39" t="s">
        <v>176</v>
      </c>
      <c r="E13" s="2"/>
      <c r="F13" s="2"/>
      <c r="G13" s="5"/>
      <c r="H13" s="39" t="s">
        <v>176</v>
      </c>
      <c r="I13" s="2"/>
      <c r="J13" s="2"/>
      <c r="K13" s="5"/>
    </row>
    <row r="14" spans="1:11" x14ac:dyDescent="0.2">
      <c r="A14" s="12">
        <v>11</v>
      </c>
      <c r="B14" s="32"/>
      <c r="C14" s="5"/>
      <c r="D14" s="33"/>
      <c r="E14" s="2"/>
      <c r="F14" s="2"/>
      <c r="G14" s="5"/>
      <c r="H14" s="39"/>
      <c r="I14" s="2"/>
      <c r="J14" s="2"/>
      <c r="K14" s="5"/>
    </row>
    <row r="15" spans="1:11" x14ac:dyDescent="0.2">
      <c r="A15" s="12">
        <v>12</v>
      </c>
      <c r="B15" s="32"/>
      <c r="C15" s="5"/>
      <c r="D15" s="4" t="s">
        <v>226</v>
      </c>
      <c r="E15" s="2"/>
      <c r="F15" s="2"/>
      <c r="G15" s="5"/>
      <c r="H15" s="4" t="s">
        <v>226</v>
      </c>
      <c r="I15" s="2"/>
      <c r="J15" s="2"/>
      <c r="K15" s="5"/>
    </row>
    <row r="16" spans="1:11" x14ac:dyDescent="0.2">
      <c r="A16" s="12">
        <v>13</v>
      </c>
      <c r="B16" s="32"/>
      <c r="C16" s="5"/>
      <c r="D16" s="39" t="s">
        <v>55</v>
      </c>
      <c r="E16" s="350"/>
      <c r="F16" s="350"/>
      <c r="G16" s="635"/>
      <c r="H16" s="39" t="s">
        <v>37</v>
      </c>
      <c r="I16" s="350"/>
      <c r="J16" s="350"/>
      <c r="K16" s="635"/>
    </row>
    <row r="17" spans="1:11" x14ac:dyDescent="0.2">
      <c r="A17" s="12">
        <v>14</v>
      </c>
      <c r="B17" s="32"/>
      <c r="C17" s="5"/>
      <c r="D17" s="39" t="s">
        <v>56</v>
      </c>
      <c r="E17" s="350"/>
      <c r="F17" s="350"/>
      <c r="G17" s="635"/>
      <c r="H17" s="39" t="s">
        <v>38</v>
      </c>
      <c r="I17" s="350"/>
      <c r="J17" s="350"/>
      <c r="K17" s="635"/>
    </row>
    <row r="18" spans="1:11" x14ac:dyDescent="0.2">
      <c r="A18" s="12">
        <v>15</v>
      </c>
      <c r="B18" s="32"/>
      <c r="C18" s="5"/>
      <c r="D18" s="39" t="s">
        <v>57</v>
      </c>
      <c r="E18" s="350"/>
      <c r="F18" s="350"/>
      <c r="G18" s="635"/>
      <c r="H18" s="39" t="s">
        <v>39</v>
      </c>
      <c r="I18" s="350"/>
      <c r="J18" s="350"/>
      <c r="K18" s="635"/>
    </row>
    <row r="19" spans="1:11" x14ac:dyDescent="0.2">
      <c r="A19" s="12">
        <v>16</v>
      </c>
      <c r="B19" s="32"/>
      <c r="C19" s="5"/>
      <c r="D19" s="39" t="s">
        <v>58</v>
      </c>
      <c r="E19" s="350"/>
      <c r="F19" s="350"/>
      <c r="G19" s="635"/>
      <c r="H19" s="39" t="s">
        <v>40</v>
      </c>
      <c r="I19" s="350"/>
      <c r="J19" s="350"/>
      <c r="K19" s="635"/>
    </row>
    <row r="20" spans="1:11" x14ac:dyDescent="0.2">
      <c r="A20" s="12">
        <v>17</v>
      </c>
      <c r="B20" s="32"/>
      <c r="C20" s="5"/>
      <c r="D20" s="39" t="s">
        <v>59</v>
      </c>
      <c r="E20" s="350"/>
      <c r="F20" s="350"/>
      <c r="G20" s="635"/>
      <c r="H20" s="39" t="s">
        <v>41</v>
      </c>
      <c r="I20" s="350"/>
      <c r="J20" s="350"/>
      <c r="K20" s="635"/>
    </row>
    <row r="21" spans="1:11" x14ac:dyDescent="0.2">
      <c r="A21" s="12">
        <v>18</v>
      </c>
      <c r="B21" s="32"/>
      <c r="C21" s="5"/>
      <c r="D21" s="39" t="s">
        <v>60</v>
      </c>
      <c r="E21" s="350"/>
      <c r="F21" s="350"/>
      <c r="G21" s="635"/>
      <c r="H21" s="39" t="s">
        <v>42</v>
      </c>
      <c r="I21" s="350"/>
      <c r="J21" s="350"/>
      <c r="K21" s="635"/>
    </row>
    <row r="22" spans="1:11" x14ac:dyDescent="0.2">
      <c r="A22" s="12">
        <v>19</v>
      </c>
      <c r="B22" s="32"/>
      <c r="C22" s="5"/>
      <c r="D22" s="39" t="s">
        <v>61</v>
      </c>
      <c r="E22" s="350"/>
      <c r="F22" s="350"/>
      <c r="G22" s="635"/>
      <c r="H22" s="39" t="s">
        <v>43</v>
      </c>
      <c r="I22" s="350"/>
      <c r="J22" s="350"/>
      <c r="K22" s="635"/>
    </row>
    <row r="23" spans="1:11" x14ac:dyDescent="0.2">
      <c r="A23" s="13">
        <v>20</v>
      </c>
      <c r="B23" s="31"/>
      <c r="C23" s="6"/>
      <c r="D23" s="39" t="s">
        <v>62</v>
      </c>
      <c r="E23" s="350"/>
      <c r="F23" s="350"/>
      <c r="G23" s="635"/>
      <c r="H23" s="39" t="s">
        <v>44</v>
      </c>
      <c r="I23" s="350"/>
      <c r="J23" s="350"/>
      <c r="K23" s="635"/>
    </row>
    <row r="24" spans="1:11" x14ac:dyDescent="0.2">
      <c r="D24" s="39" t="s">
        <v>63</v>
      </c>
      <c r="E24" s="350"/>
      <c r="F24" s="350"/>
      <c r="G24" s="635"/>
      <c r="H24" s="39" t="s">
        <v>45</v>
      </c>
      <c r="I24" s="350"/>
      <c r="J24" s="350"/>
      <c r="K24" s="635"/>
    </row>
    <row r="25" spans="1:11" x14ac:dyDescent="0.2">
      <c r="D25" s="39" t="s">
        <v>64</v>
      </c>
      <c r="E25" s="350"/>
      <c r="F25" s="350"/>
      <c r="G25" s="635"/>
      <c r="H25" s="39" t="s">
        <v>46</v>
      </c>
      <c r="I25" s="350"/>
      <c r="J25" s="350"/>
      <c r="K25" s="635"/>
    </row>
    <row r="26" spans="1:11" x14ac:dyDescent="0.2">
      <c r="D26" s="39"/>
      <c r="E26" s="350"/>
      <c r="F26" s="350"/>
      <c r="G26" s="635"/>
      <c r="H26" s="39"/>
      <c r="I26" s="350"/>
      <c r="J26" s="350"/>
      <c r="K26" s="635"/>
    </row>
    <row r="27" spans="1:11" x14ac:dyDescent="0.2">
      <c r="D27" s="4" t="s">
        <v>177</v>
      </c>
      <c r="E27" s="2"/>
      <c r="F27" s="2"/>
      <c r="G27" s="5"/>
      <c r="H27" s="4" t="s">
        <v>177</v>
      </c>
      <c r="I27" s="2"/>
      <c r="J27" s="2"/>
      <c r="K27" s="5"/>
    </row>
    <row r="28" spans="1:11" x14ac:dyDescent="0.2">
      <c r="D28" s="39" t="s">
        <v>65</v>
      </c>
      <c r="E28" s="350"/>
      <c r="F28" s="350"/>
      <c r="G28" s="635"/>
      <c r="H28" s="39" t="s">
        <v>65</v>
      </c>
      <c r="I28" s="350"/>
      <c r="J28" s="2"/>
      <c r="K28" s="5"/>
    </row>
    <row r="29" spans="1:11" x14ac:dyDescent="0.2">
      <c r="D29" s="39" t="s">
        <v>178</v>
      </c>
      <c r="E29" s="350"/>
      <c r="F29" s="350"/>
      <c r="G29" s="635"/>
      <c r="H29" s="39" t="s">
        <v>178</v>
      </c>
      <c r="I29" s="350"/>
      <c r="J29" s="2"/>
      <c r="K29" s="5"/>
    </row>
    <row r="30" spans="1:11" x14ac:dyDescent="0.2">
      <c r="D30" s="39" t="s">
        <v>179</v>
      </c>
      <c r="E30" s="350"/>
      <c r="F30" s="350"/>
      <c r="G30" s="635"/>
      <c r="H30" s="39" t="s">
        <v>179</v>
      </c>
      <c r="I30" s="350"/>
      <c r="J30" s="2"/>
      <c r="K30" s="5"/>
    </row>
    <row r="31" spans="1:11" x14ac:dyDescent="0.2">
      <c r="D31" s="39" t="s">
        <v>180</v>
      </c>
      <c r="E31" s="350"/>
      <c r="F31" s="350"/>
      <c r="G31" s="635"/>
      <c r="H31" s="39" t="s">
        <v>180</v>
      </c>
      <c r="I31" s="350"/>
      <c r="J31" s="2"/>
      <c r="K31" s="5"/>
    </row>
    <row r="32" spans="1:11" x14ac:dyDescent="0.2">
      <c r="D32" s="39" t="s">
        <v>181</v>
      </c>
      <c r="E32" s="350"/>
      <c r="F32" s="350"/>
      <c r="G32" s="635"/>
      <c r="H32" s="39" t="s">
        <v>181</v>
      </c>
      <c r="I32" s="350"/>
      <c r="J32" s="2"/>
      <c r="K32" s="5"/>
    </row>
    <row r="33" spans="3:11" x14ac:dyDescent="0.2">
      <c r="D33" s="39" t="s">
        <v>182</v>
      </c>
      <c r="E33" s="350"/>
      <c r="F33" s="350"/>
      <c r="G33" s="635"/>
      <c r="H33" s="39" t="s">
        <v>182</v>
      </c>
      <c r="I33" s="350"/>
      <c r="J33" s="2"/>
      <c r="K33" s="5"/>
    </row>
    <row r="34" spans="3:11" x14ac:dyDescent="0.2">
      <c r="D34" s="39" t="s">
        <v>183</v>
      </c>
      <c r="E34" s="350"/>
      <c r="F34" s="350"/>
      <c r="G34" s="635"/>
      <c r="H34" s="39" t="s">
        <v>183</v>
      </c>
      <c r="I34" s="350"/>
      <c r="J34" s="2"/>
      <c r="K34" s="5"/>
    </row>
    <row r="35" spans="3:11" x14ac:dyDescent="0.2">
      <c r="D35" s="39" t="s">
        <v>184</v>
      </c>
      <c r="E35" s="350"/>
      <c r="F35" s="350"/>
      <c r="G35" s="635"/>
      <c r="H35" s="39" t="s">
        <v>184</v>
      </c>
      <c r="I35" s="350"/>
      <c r="J35" s="2"/>
      <c r="K35" s="5"/>
    </row>
    <row r="36" spans="3:11" x14ac:dyDescent="0.2">
      <c r="D36" s="39" t="s">
        <v>67</v>
      </c>
      <c r="E36" s="350"/>
      <c r="F36" s="350"/>
      <c r="G36" s="635"/>
      <c r="H36" s="39" t="s">
        <v>67</v>
      </c>
      <c r="I36" s="350"/>
      <c r="J36" s="2"/>
      <c r="K36" s="5"/>
    </row>
    <row r="37" spans="3:11" x14ac:dyDescent="0.2">
      <c r="D37" s="636" t="s">
        <v>66</v>
      </c>
      <c r="E37" s="637"/>
      <c r="F37" s="637"/>
      <c r="G37" s="638"/>
      <c r="H37" s="636" t="s">
        <v>66</v>
      </c>
      <c r="I37" s="637"/>
      <c r="J37" s="1"/>
      <c r="K37" s="6"/>
    </row>
    <row r="38" spans="3:11" x14ac:dyDescent="0.2">
      <c r="C38" s="45"/>
    </row>
    <row r="39" spans="3:11" x14ac:dyDescent="0.2">
      <c r="C39" s="47"/>
    </row>
    <row r="40" spans="3:11" x14ac:dyDescent="0.2">
      <c r="C40" s="47"/>
      <c r="D40" s="46"/>
      <c r="E40" s="47"/>
      <c r="F40" s="47"/>
      <c r="G40" s="47"/>
      <c r="H40" s="47"/>
      <c r="I40" s="47"/>
      <c r="J40" s="47"/>
      <c r="K40" s="47"/>
    </row>
    <row r="41" spans="3:11" x14ac:dyDescent="0.2">
      <c r="C41" s="47"/>
      <c r="D41" s="48"/>
      <c r="E41" s="47"/>
      <c r="F41" s="47"/>
      <c r="G41" s="47"/>
      <c r="H41" s="47"/>
      <c r="I41" s="47"/>
      <c r="J41" s="47"/>
      <c r="K41" s="47"/>
    </row>
    <row r="42" spans="3:11" x14ac:dyDescent="0.2">
      <c r="C42" s="47"/>
      <c r="D42" s="47"/>
      <c r="E42" s="47"/>
      <c r="F42" s="47"/>
      <c r="G42" s="47"/>
      <c r="H42" s="47"/>
      <c r="I42" s="47"/>
      <c r="J42" s="47"/>
      <c r="K42" s="47"/>
    </row>
    <row r="43" spans="3:11" x14ac:dyDescent="0.2">
      <c r="C43" s="47"/>
      <c r="D43" s="47"/>
      <c r="E43" s="47"/>
      <c r="F43" s="47"/>
      <c r="G43" s="47"/>
      <c r="H43" s="47"/>
      <c r="I43" s="47"/>
      <c r="J43" s="47"/>
      <c r="K43" s="47"/>
    </row>
    <row r="44" spans="3:11" x14ac:dyDescent="0.2">
      <c r="D44" s="47"/>
      <c r="E44" s="47"/>
      <c r="F44" s="47"/>
      <c r="G44" s="47"/>
      <c r="H44" s="47"/>
      <c r="I44" s="47"/>
      <c r="J44" s="47"/>
      <c r="K44" s="47"/>
    </row>
    <row r="45" spans="3:11" x14ac:dyDescent="0.2">
      <c r="D45" s="47"/>
      <c r="E45" s="47"/>
      <c r="F45" s="47"/>
      <c r="G45" s="47"/>
      <c r="H45" s="47"/>
      <c r="I45" s="47"/>
      <c r="J45" s="47"/>
      <c r="K45" s="47"/>
    </row>
  </sheetData>
  <customSheetViews>
    <customSheetView guid="{0DC729B9-AE48-431A-A85D-27B82F91376C}" showGridLines="0" topLeftCell="B1">
      <selection activeCell="M23" sqref="M23"/>
      <pageMargins left="0.75" right="0.75" top="1" bottom="1" header="0.5" footer="0.5"/>
      <pageSetup orientation="portrait" horizontalDpi="300" r:id="rId1"/>
      <headerFooter alignWithMargins="0"/>
    </customSheetView>
  </customSheetViews>
  <phoneticPr fontId="18" type="noConversion"/>
  <pageMargins left="0.52" right="0.38" top="0.69" bottom="0.76" header="0.5" footer="0.5"/>
  <pageSetup orientation="landscape" horizontalDpi="300" r:id="rId2"/>
  <headerFooter alignWithMargins="0">
    <oddFooter>&amp;L&amp;1#&amp;"Calibri"&amp;10&amp;K000000Caterpillar - Confidential Green</odd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71"/>
  <dimension ref="A1"/>
  <sheetViews>
    <sheetView workbookViewId="0"/>
  </sheetViews>
  <sheetFormatPr defaultRowHeight="12.75" x14ac:dyDescent="0.2"/>
  <sheetData/>
  <customSheetViews>
    <customSheetView guid="{0DC729B9-AE48-431A-A85D-27B82F91376C}" state="veryHidden">
      <pageMargins left="0.7" right="0.7" top="0.75" bottom="0.75" header="0.3" footer="0.3"/>
    </customSheetView>
  </customSheetViews>
  <pageMargins left="0.7" right="0.7" top="0.75" bottom="0.75" header="0.3" footer="0.3"/>
  <pageSetup orientation="portrait" verticalDpi="0" r:id="rId1"/>
  <headerFooter>
    <oddFooter>&amp;L&amp;1#&amp;"Calibri"&amp;10&amp;K000000Caterpillar - Confidential Green</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5">
    <tabColor rgb="FF00B050"/>
  </sheetPr>
  <dimension ref="A1:C36"/>
  <sheetViews>
    <sheetView workbookViewId="0">
      <selection activeCell="C3" sqref="C3"/>
    </sheetView>
  </sheetViews>
  <sheetFormatPr defaultColWidth="11.42578125" defaultRowHeight="12.75" x14ac:dyDescent="0.2"/>
  <cols>
    <col min="1" max="1" width="13.42578125" style="368" customWidth="1"/>
    <col min="2" max="2" width="11.28515625" style="368" bestFit="1" customWidth="1"/>
    <col min="3" max="3" width="104.28515625" style="368" customWidth="1"/>
    <col min="4" max="255" width="11.42578125" style="368"/>
    <col min="256" max="256" width="13.42578125" style="368" customWidth="1"/>
    <col min="257" max="257" width="11.28515625" style="368" bestFit="1" customWidth="1"/>
    <col min="258" max="258" width="46" style="368" customWidth="1"/>
    <col min="259" max="259" width="104.28515625" style="368" customWidth="1"/>
    <col min="260" max="511" width="11.42578125" style="368"/>
    <col min="512" max="512" width="13.42578125" style="368" customWidth="1"/>
    <col min="513" max="513" width="11.28515625" style="368" bestFit="1" customWidth="1"/>
    <col min="514" max="514" width="46" style="368" customWidth="1"/>
    <col min="515" max="515" width="104.28515625" style="368" customWidth="1"/>
    <col min="516" max="767" width="11.42578125" style="368"/>
    <col min="768" max="768" width="13.42578125" style="368" customWidth="1"/>
    <col min="769" max="769" width="11.28515625" style="368" bestFit="1" customWidth="1"/>
    <col min="770" max="770" width="46" style="368" customWidth="1"/>
    <col min="771" max="771" width="104.28515625" style="368" customWidth="1"/>
    <col min="772" max="1023" width="11.42578125" style="368"/>
    <col min="1024" max="1024" width="13.42578125" style="368" customWidth="1"/>
    <col min="1025" max="1025" width="11.28515625" style="368" bestFit="1" customWidth="1"/>
    <col min="1026" max="1026" width="46" style="368" customWidth="1"/>
    <col min="1027" max="1027" width="104.28515625" style="368" customWidth="1"/>
    <col min="1028" max="1279" width="11.42578125" style="368"/>
    <col min="1280" max="1280" width="13.42578125" style="368" customWidth="1"/>
    <col min="1281" max="1281" width="11.28515625" style="368" bestFit="1" customWidth="1"/>
    <col min="1282" max="1282" width="46" style="368" customWidth="1"/>
    <col min="1283" max="1283" width="104.28515625" style="368" customWidth="1"/>
    <col min="1284" max="1535" width="11.42578125" style="368"/>
    <col min="1536" max="1536" width="13.42578125" style="368" customWidth="1"/>
    <col min="1537" max="1537" width="11.28515625" style="368" bestFit="1" customWidth="1"/>
    <col min="1538" max="1538" width="46" style="368" customWidth="1"/>
    <col min="1539" max="1539" width="104.28515625" style="368" customWidth="1"/>
    <col min="1540" max="1791" width="11.42578125" style="368"/>
    <col min="1792" max="1792" width="13.42578125" style="368" customWidth="1"/>
    <col min="1793" max="1793" width="11.28515625" style="368" bestFit="1" customWidth="1"/>
    <col min="1794" max="1794" width="46" style="368" customWidth="1"/>
    <col min="1795" max="1795" width="104.28515625" style="368" customWidth="1"/>
    <col min="1796" max="2047" width="11.42578125" style="368"/>
    <col min="2048" max="2048" width="13.42578125" style="368" customWidth="1"/>
    <col min="2049" max="2049" width="11.28515625" style="368" bestFit="1" customWidth="1"/>
    <col min="2050" max="2050" width="46" style="368" customWidth="1"/>
    <col min="2051" max="2051" width="104.28515625" style="368" customWidth="1"/>
    <col min="2052" max="2303" width="11.42578125" style="368"/>
    <col min="2304" max="2304" width="13.42578125" style="368" customWidth="1"/>
    <col min="2305" max="2305" width="11.28515625" style="368" bestFit="1" customWidth="1"/>
    <col min="2306" max="2306" width="46" style="368" customWidth="1"/>
    <col min="2307" max="2307" width="104.28515625" style="368" customWidth="1"/>
    <col min="2308" max="2559" width="11.42578125" style="368"/>
    <col min="2560" max="2560" width="13.42578125" style="368" customWidth="1"/>
    <col min="2561" max="2561" width="11.28515625" style="368" bestFit="1" customWidth="1"/>
    <col min="2562" max="2562" width="46" style="368" customWidth="1"/>
    <col min="2563" max="2563" width="104.28515625" style="368" customWidth="1"/>
    <col min="2564" max="2815" width="11.42578125" style="368"/>
    <col min="2816" max="2816" width="13.42578125" style="368" customWidth="1"/>
    <col min="2817" max="2817" width="11.28515625" style="368" bestFit="1" customWidth="1"/>
    <col min="2818" max="2818" width="46" style="368" customWidth="1"/>
    <col min="2819" max="2819" width="104.28515625" style="368" customWidth="1"/>
    <col min="2820" max="3071" width="11.42578125" style="368"/>
    <col min="3072" max="3072" width="13.42578125" style="368" customWidth="1"/>
    <col min="3073" max="3073" width="11.28515625" style="368" bestFit="1" customWidth="1"/>
    <col min="3074" max="3074" width="46" style="368" customWidth="1"/>
    <col min="3075" max="3075" width="104.28515625" style="368" customWidth="1"/>
    <col min="3076" max="3327" width="11.42578125" style="368"/>
    <col min="3328" max="3328" width="13.42578125" style="368" customWidth="1"/>
    <col min="3329" max="3329" width="11.28515625" style="368" bestFit="1" customWidth="1"/>
    <col min="3330" max="3330" width="46" style="368" customWidth="1"/>
    <col min="3331" max="3331" width="104.28515625" style="368" customWidth="1"/>
    <col min="3332" max="3583" width="11.42578125" style="368"/>
    <col min="3584" max="3584" width="13.42578125" style="368" customWidth="1"/>
    <col min="3585" max="3585" width="11.28515625" style="368" bestFit="1" customWidth="1"/>
    <col min="3586" max="3586" width="46" style="368" customWidth="1"/>
    <col min="3587" max="3587" width="104.28515625" style="368" customWidth="1"/>
    <col min="3588" max="3839" width="11.42578125" style="368"/>
    <col min="3840" max="3840" width="13.42578125" style="368" customWidth="1"/>
    <col min="3841" max="3841" width="11.28515625" style="368" bestFit="1" customWidth="1"/>
    <col min="3842" max="3842" width="46" style="368" customWidth="1"/>
    <col min="3843" max="3843" width="104.28515625" style="368" customWidth="1"/>
    <col min="3844" max="4095" width="11.42578125" style="368"/>
    <col min="4096" max="4096" width="13.42578125" style="368" customWidth="1"/>
    <col min="4097" max="4097" width="11.28515625" style="368" bestFit="1" customWidth="1"/>
    <col min="4098" max="4098" width="46" style="368" customWidth="1"/>
    <col min="4099" max="4099" width="104.28515625" style="368" customWidth="1"/>
    <col min="4100" max="4351" width="11.42578125" style="368"/>
    <col min="4352" max="4352" width="13.42578125" style="368" customWidth="1"/>
    <col min="4353" max="4353" width="11.28515625" style="368" bestFit="1" customWidth="1"/>
    <col min="4354" max="4354" width="46" style="368" customWidth="1"/>
    <col min="4355" max="4355" width="104.28515625" style="368" customWidth="1"/>
    <col min="4356" max="4607" width="11.42578125" style="368"/>
    <col min="4608" max="4608" width="13.42578125" style="368" customWidth="1"/>
    <col min="4609" max="4609" width="11.28515625" style="368" bestFit="1" customWidth="1"/>
    <col min="4610" max="4610" width="46" style="368" customWidth="1"/>
    <col min="4611" max="4611" width="104.28515625" style="368" customWidth="1"/>
    <col min="4612" max="4863" width="11.42578125" style="368"/>
    <col min="4864" max="4864" width="13.42578125" style="368" customWidth="1"/>
    <col min="4865" max="4865" width="11.28515625" style="368" bestFit="1" customWidth="1"/>
    <col min="4866" max="4866" width="46" style="368" customWidth="1"/>
    <col min="4867" max="4867" width="104.28515625" style="368" customWidth="1"/>
    <col min="4868" max="5119" width="11.42578125" style="368"/>
    <col min="5120" max="5120" width="13.42578125" style="368" customWidth="1"/>
    <col min="5121" max="5121" width="11.28515625" style="368" bestFit="1" customWidth="1"/>
    <col min="5122" max="5122" width="46" style="368" customWidth="1"/>
    <col min="5123" max="5123" width="104.28515625" style="368" customWidth="1"/>
    <col min="5124" max="5375" width="11.42578125" style="368"/>
    <col min="5376" max="5376" width="13.42578125" style="368" customWidth="1"/>
    <col min="5377" max="5377" width="11.28515625" style="368" bestFit="1" customWidth="1"/>
    <col min="5378" max="5378" width="46" style="368" customWidth="1"/>
    <col min="5379" max="5379" width="104.28515625" style="368" customWidth="1"/>
    <col min="5380" max="5631" width="11.42578125" style="368"/>
    <col min="5632" max="5632" width="13.42578125" style="368" customWidth="1"/>
    <col min="5633" max="5633" width="11.28515625" style="368" bestFit="1" customWidth="1"/>
    <col min="5634" max="5634" width="46" style="368" customWidth="1"/>
    <col min="5635" max="5635" width="104.28515625" style="368" customWidth="1"/>
    <col min="5636" max="5887" width="11.42578125" style="368"/>
    <col min="5888" max="5888" width="13.42578125" style="368" customWidth="1"/>
    <col min="5889" max="5889" width="11.28515625" style="368" bestFit="1" customWidth="1"/>
    <col min="5890" max="5890" width="46" style="368" customWidth="1"/>
    <col min="5891" max="5891" width="104.28515625" style="368" customWidth="1"/>
    <col min="5892" max="6143" width="11.42578125" style="368"/>
    <col min="6144" max="6144" width="13.42578125" style="368" customWidth="1"/>
    <col min="6145" max="6145" width="11.28515625" style="368" bestFit="1" customWidth="1"/>
    <col min="6146" max="6146" width="46" style="368" customWidth="1"/>
    <col min="6147" max="6147" width="104.28515625" style="368" customWidth="1"/>
    <col min="6148" max="6399" width="11.42578125" style="368"/>
    <col min="6400" max="6400" width="13.42578125" style="368" customWidth="1"/>
    <col min="6401" max="6401" width="11.28515625" style="368" bestFit="1" customWidth="1"/>
    <col min="6402" max="6402" width="46" style="368" customWidth="1"/>
    <col min="6403" max="6403" width="104.28515625" style="368" customWidth="1"/>
    <col min="6404" max="6655" width="11.42578125" style="368"/>
    <col min="6656" max="6656" width="13.42578125" style="368" customWidth="1"/>
    <col min="6657" max="6657" width="11.28515625" style="368" bestFit="1" customWidth="1"/>
    <col min="6658" max="6658" width="46" style="368" customWidth="1"/>
    <col min="6659" max="6659" width="104.28515625" style="368" customWidth="1"/>
    <col min="6660" max="6911" width="11.42578125" style="368"/>
    <col min="6912" max="6912" width="13.42578125" style="368" customWidth="1"/>
    <col min="6913" max="6913" width="11.28515625" style="368" bestFit="1" customWidth="1"/>
    <col min="6914" max="6914" width="46" style="368" customWidth="1"/>
    <col min="6915" max="6915" width="104.28515625" style="368" customWidth="1"/>
    <col min="6916" max="7167" width="11.42578125" style="368"/>
    <col min="7168" max="7168" width="13.42578125" style="368" customWidth="1"/>
    <col min="7169" max="7169" width="11.28515625" style="368" bestFit="1" customWidth="1"/>
    <col min="7170" max="7170" width="46" style="368" customWidth="1"/>
    <col min="7171" max="7171" width="104.28515625" style="368" customWidth="1"/>
    <col min="7172" max="7423" width="11.42578125" style="368"/>
    <col min="7424" max="7424" width="13.42578125" style="368" customWidth="1"/>
    <col min="7425" max="7425" width="11.28515625" style="368" bestFit="1" customWidth="1"/>
    <col min="7426" max="7426" width="46" style="368" customWidth="1"/>
    <col min="7427" max="7427" width="104.28515625" style="368" customWidth="1"/>
    <col min="7428" max="7679" width="11.42578125" style="368"/>
    <col min="7680" max="7680" width="13.42578125" style="368" customWidth="1"/>
    <col min="7681" max="7681" width="11.28515625" style="368" bestFit="1" customWidth="1"/>
    <col min="7682" max="7682" width="46" style="368" customWidth="1"/>
    <col min="7683" max="7683" width="104.28515625" style="368" customWidth="1"/>
    <col min="7684" max="7935" width="11.42578125" style="368"/>
    <col min="7936" max="7936" width="13.42578125" style="368" customWidth="1"/>
    <col min="7937" max="7937" width="11.28515625" style="368" bestFit="1" customWidth="1"/>
    <col min="7938" max="7938" width="46" style="368" customWidth="1"/>
    <col min="7939" max="7939" width="104.28515625" style="368" customWidth="1"/>
    <col min="7940" max="8191" width="11.42578125" style="368"/>
    <col min="8192" max="8192" width="13.42578125" style="368" customWidth="1"/>
    <col min="8193" max="8193" width="11.28515625" style="368" bestFit="1" customWidth="1"/>
    <col min="8194" max="8194" width="46" style="368" customWidth="1"/>
    <col min="8195" max="8195" width="104.28515625" style="368" customWidth="1"/>
    <col min="8196" max="8447" width="11.42578125" style="368"/>
    <col min="8448" max="8448" width="13.42578125" style="368" customWidth="1"/>
    <col min="8449" max="8449" width="11.28515625" style="368" bestFit="1" customWidth="1"/>
    <col min="8450" max="8450" width="46" style="368" customWidth="1"/>
    <col min="8451" max="8451" width="104.28515625" style="368" customWidth="1"/>
    <col min="8452" max="8703" width="11.42578125" style="368"/>
    <col min="8704" max="8704" width="13.42578125" style="368" customWidth="1"/>
    <col min="8705" max="8705" width="11.28515625" style="368" bestFit="1" customWidth="1"/>
    <col min="8706" max="8706" width="46" style="368" customWidth="1"/>
    <col min="8707" max="8707" width="104.28515625" style="368" customWidth="1"/>
    <col min="8708" max="8959" width="11.42578125" style="368"/>
    <col min="8960" max="8960" width="13.42578125" style="368" customWidth="1"/>
    <col min="8961" max="8961" width="11.28515625" style="368" bestFit="1" customWidth="1"/>
    <col min="8962" max="8962" width="46" style="368" customWidth="1"/>
    <col min="8963" max="8963" width="104.28515625" style="368" customWidth="1"/>
    <col min="8964" max="9215" width="11.42578125" style="368"/>
    <col min="9216" max="9216" width="13.42578125" style="368" customWidth="1"/>
    <col min="9217" max="9217" width="11.28515625" style="368" bestFit="1" customWidth="1"/>
    <col min="9218" max="9218" width="46" style="368" customWidth="1"/>
    <col min="9219" max="9219" width="104.28515625" style="368" customWidth="1"/>
    <col min="9220" max="9471" width="11.42578125" style="368"/>
    <col min="9472" max="9472" width="13.42578125" style="368" customWidth="1"/>
    <col min="9473" max="9473" width="11.28515625" style="368" bestFit="1" customWidth="1"/>
    <col min="9474" max="9474" width="46" style="368" customWidth="1"/>
    <col min="9475" max="9475" width="104.28515625" style="368" customWidth="1"/>
    <col min="9476" max="9727" width="11.42578125" style="368"/>
    <col min="9728" max="9728" width="13.42578125" style="368" customWidth="1"/>
    <col min="9729" max="9729" width="11.28515625" style="368" bestFit="1" customWidth="1"/>
    <col min="9730" max="9730" width="46" style="368" customWidth="1"/>
    <col min="9731" max="9731" width="104.28515625" style="368" customWidth="1"/>
    <col min="9732" max="9983" width="11.42578125" style="368"/>
    <col min="9984" max="9984" width="13.42578125" style="368" customWidth="1"/>
    <col min="9985" max="9985" width="11.28515625" style="368" bestFit="1" customWidth="1"/>
    <col min="9986" max="9986" width="46" style="368" customWidth="1"/>
    <col min="9987" max="9987" width="104.28515625" style="368" customWidth="1"/>
    <col min="9988" max="10239" width="11.42578125" style="368"/>
    <col min="10240" max="10240" width="13.42578125" style="368" customWidth="1"/>
    <col min="10241" max="10241" width="11.28515625" style="368" bestFit="1" customWidth="1"/>
    <col min="10242" max="10242" width="46" style="368" customWidth="1"/>
    <col min="10243" max="10243" width="104.28515625" style="368" customWidth="1"/>
    <col min="10244" max="10495" width="11.42578125" style="368"/>
    <col min="10496" max="10496" width="13.42578125" style="368" customWidth="1"/>
    <col min="10497" max="10497" width="11.28515625" style="368" bestFit="1" customWidth="1"/>
    <col min="10498" max="10498" width="46" style="368" customWidth="1"/>
    <col min="10499" max="10499" width="104.28515625" style="368" customWidth="1"/>
    <col min="10500" max="10751" width="11.42578125" style="368"/>
    <col min="10752" max="10752" width="13.42578125" style="368" customWidth="1"/>
    <col min="10753" max="10753" width="11.28515625" style="368" bestFit="1" customWidth="1"/>
    <col min="10754" max="10754" width="46" style="368" customWidth="1"/>
    <col min="10755" max="10755" width="104.28515625" style="368" customWidth="1"/>
    <col min="10756" max="11007" width="11.42578125" style="368"/>
    <col min="11008" max="11008" width="13.42578125" style="368" customWidth="1"/>
    <col min="11009" max="11009" width="11.28515625" style="368" bestFit="1" customWidth="1"/>
    <col min="11010" max="11010" width="46" style="368" customWidth="1"/>
    <col min="11011" max="11011" width="104.28515625" style="368" customWidth="1"/>
    <col min="11012" max="11263" width="11.42578125" style="368"/>
    <col min="11264" max="11264" width="13.42578125" style="368" customWidth="1"/>
    <col min="11265" max="11265" width="11.28515625" style="368" bestFit="1" customWidth="1"/>
    <col min="11266" max="11266" width="46" style="368" customWidth="1"/>
    <col min="11267" max="11267" width="104.28515625" style="368" customWidth="1"/>
    <col min="11268" max="11519" width="11.42578125" style="368"/>
    <col min="11520" max="11520" width="13.42578125" style="368" customWidth="1"/>
    <col min="11521" max="11521" width="11.28515625" style="368" bestFit="1" customWidth="1"/>
    <col min="11522" max="11522" width="46" style="368" customWidth="1"/>
    <col min="11523" max="11523" width="104.28515625" style="368" customWidth="1"/>
    <col min="11524" max="11775" width="11.42578125" style="368"/>
    <col min="11776" max="11776" width="13.42578125" style="368" customWidth="1"/>
    <col min="11777" max="11777" width="11.28515625" style="368" bestFit="1" customWidth="1"/>
    <col min="11778" max="11778" width="46" style="368" customWidth="1"/>
    <col min="11779" max="11779" width="104.28515625" style="368" customWidth="1"/>
    <col min="11780" max="12031" width="11.42578125" style="368"/>
    <col min="12032" max="12032" width="13.42578125" style="368" customWidth="1"/>
    <col min="12033" max="12033" width="11.28515625" style="368" bestFit="1" customWidth="1"/>
    <col min="12034" max="12034" width="46" style="368" customWidth="1"/>
    <col min="12035" max="12035" width="104.28515625" style="368" customWidth="1"/>
    <col min="12036" max="12287" width="11.42578125" style="368"/>
    <col min="12288" max="12288" width="13.42578125" style="368" customWidth="1"/>
    <col min="12289" max="12289" width="11.28515625" style="368" bestFit="1" customWidth="1"/>
    <col min="12290" max="12290" width="46" style="368" customWidth="1"/>
    <col min="12291" max="12291" width="104.28515625" style="368" customWidth="1"/>
    <col min="12292" max="12543" width="11.42578125" style="368"/>
    <col min="12544" max="12544" width="13.42578125" style="368" customWidth="1"/>
    <col min="12545" max="12545" width="11.28515625" style="368" bestFit="1" customWidth="1"/>
    <col min="12546" max="12546" width="46" style="368" customWidth="1"/>
    <col min="12547" max="12547" width="104.28515625" style="368" customWidth="1"/>
    <col min="12548" max="12799" width="11.42578125" style="368"/>
    <col min="12800" max="12800" width="13.42578125" style="368" customWidth="1"/>
    <col min="12801" max="12801" width="11.28515625" style="368" bestFit="1" customWidth="1"/>
    <col min="12802" max="12802" width="46" style="368" customWidth="1"/>
    <col min="12803" max="12803" width="104.28515625" style="368" customWidth="1"/>
    <col min="12804" max="13055" width="11.42578125" style="368"/>
    <col min="13056" max="13056" width="13.42578125" style="368" customWidth="1"/>
    <col min="13057" max="13057" width="11.28515625" style="368" bestFit="1" customWidth="1"/>
    <col min="13058" max="13058" width="46" style="368" customWidth="1"/>
    <col min="13059" max="13059" width="104.28515625" style="368" customWidth="1"/>
    <col min="13060" max="13311" width="11.42578125" style="368"/>
    <col min="13312" max="13312" width="13.42578125" style="368" customWidth="1"/>
    <col min="13313" max="13313" width="11.28515625" style="368" bestFit="1" customWidth="1"/>
    <col min="13314" max="13314" width="46" style="368" customWidth="1"/>
    <col min="13315" max="13315" width="104.28515625" style="368" customWidth="1"/>
    <col min="13316" max="13567" width="11.42578125" style="368"/>
    <col min="13568" max="13568" width="13.42578125" style="368" customWidth="1"/>
    <col min="13569" max="13569" width="11.28515625" style="368" bestFit="1" customWidth="1"/>
    <col min="13570" max="13570" width="46" style="368" customWidth="1"/>
    <col min="13571" max="13571" width="104.28515625" style="368" customWidth="1"/>
    <col min="13572" max="13823" width="11.42578125" style="368"/>
    <col min="13824" max="13824" width="13.42578125" style="368" customWidth="1"/>
    <col min="13825" max="13825" width="11.28515625" style="368" bestFit="1" customWidth="1"/>
    <col min="13826" max="13826" width="46" style="368" customWidth="1"/>
    <col min="13827" max="13827" width="104.28515625" style="368" customWidth="1"/>
    <col min="13828" max="14079" width="11.42578125" style="368"/>
    <col min="14080" max="14080" width="13.42578125" style="368" customWidth="1"/>
    <col min="14081" max="14081" width="11.28515625" style="368" bestFit="1" customWidth="1"/>
    <col min="14082" max="14082" width="46" style="368" customWidth="1"/>
    <col min="14083" max="14083" width="104.28515625" style="368" customWidth="1"/>
    <col min="14084" max="14335" width="11.42578125" style="368"/>
    <col min="14336" max="14336" width="13.42578125" style="368" customWidth="1"/>
    <col min="14337" max="14337" width="11.28515625" style="368" bestFit="1" customWidth="1"/>
    <col min="14338" max="14338" width="46" style="368" customWidth="1"/>
    <col min="14339" max="14339" width="104.28515625" style="368" customWidth="1"/>
    <col min="14340" max="14591" width="11.42578125" style="368"/>
    <col min="14592" max="14592" width="13.42578125" style="368" customWidth="1"/>
    <col min="14593" max="14593" width="11.28515625" style="368" bestFit="1" customWidth="1"/>
    <col min="14594" max="14594" width="46" style="368" customWidth="1"/>
    <col min="14595" max="14595" width="104.28515625" style="368" customWidth="1"/>
    <col min="14596" max="14847" width="11.42578125" style="368"/>
    <col min="14848" max="14848" width="13.42578125" style="368" customWidth="1"/>
    <col min="14849" max="14849" width="11.28515625" style="368" bestFit="1" customWidth="1"/>
    <col min="14850" max="14850" width="46" style="368" customWidth="1"/>
    <col min="14851" max="14851" width="104.28515625" style="368" customWidth="1"/>
    <col min="14852" max="15103" width="11.42578125" style="368"/>
    <col min="15104" max="15104" width="13.42578125" style="368" customWidth="1"/>
    <col min="15105" max="15105" width="11.28515625" style="368" bestFit="1" customWidth="1"/>
    <col min="15106" max="15106" width="46" style="368" customWidth="1"/>
    <col min="15107" max="15107" width="104.28515625" style="368" customWidth="1"/>
    <col min="15108" max="15359" width="11.42578125" style="368"/>
    <col min="15360" max="15360" width="13.42578125" style="368" customWidth="1"/>
    <col min="15361" max="15361" width="11.28515625" style="368" bestFit="1" customWidth="1"/>
    <col min="15362" max="15362" width="46" style="368" customWidth="1"/>
    <col min="15363" max="15363" width="104.28515625" style="368" customWidth="1"/>
    <col min="15364" max="15615" width="11.42578125" style="368"/>
    <col min="15616" max="15616" width="13.42578125" style="368" customWidth="1"/>
    <col min="15617" max="15617" width="11.28515625" style="368" bestFit="1" customWidth="1"/>
    <col min="15618" max="15618" width="46" style="368" customWidth="1"/>
    <col min="15619" max="15619" width="104.28515625" style="368" customWidth="1"/>
    <col min="15620" max="15871" width="11.42578125" style="368"/>
    <col min="15872" max="15872" width="13.42578125" style="368" customWidth="1"/>
    <col min="15873" max="15873" width="11.28515625" style="368" bestFit="1" customWidth="1"/>
    <col min="15874" max="15874" width="46" style="368" customWidth="1"/>
    <col min="15875" max="15875" width="104.28515625" style="368" customWidth="1"/>
    <col min="15876" max="16127" width="11.42578125" style="368"/>
    <col min="16128" max="16128" width="13.42578125" style="368" customWidth="1"/>
    <col min="16129" max="16129" width="11.28515625" style="368" bestFit="1" customWidth="1"/>
    <col min="16130" max="16130" width="46" style="368" customWidth="1"/>
    <col min="16131" max="16131" width="104.28515625" style="368" customWidth="1"/>
    <col min="16132" max="16384" width="11.42578125" style="368"/>
  </cols>
  <sheetData>
    <row r="1" spans="1:3" ht="31.5" customHeight="1" thickBot="1" x14ac:dyDescent="0.25"/>
    <row r="2" spans="1:3" ht="13.5" thickBot="1" x14ac:dyDescent="0.25">
      <c r="A2" s="369" t="s">
        <v>427</v>
      </c>
      <c r="B2" s="370" t="s">
        <v>79</v>
      </c>
      <c r="C2" s="371" t="s">
        <v>428</v>
      </c>
    </row>
    <row r="3" spans="1:3" x14ac:dyDescent="0.2">
      <c r="A3" s="372" t="s">
        <v>4562</v>
      </c>
      <c r="B3" s="373">
        <v>44866</v>
      </c>
      <c r="C3" s="374" t="s">
        <v>429</v>
      </c>
    </row>
    <row r="4" spans="1:3" x14ac:dyDescent="0.2">
      <c r="A4" s="375"/>
      <c r="B4" s="373"/>
      <c r="C4" s="374"/>
    </row>
    <row r="5" spans="1:3" x14ac:dyDescent="0.2">
      <c r="A5" s="375"/>
      <c r="B5" s="373"/>
      <c r="C5" s="374"/>
    </row>
    <row r="6" spans="1:3" x14ac:dyDescent="0.2">
      <c r="A6" s="375"/>
      <c r="B6" s="373"/>
      <c r="C6" s="374"/>
    </row>
    <row r="7" spans="1:3" x14ac:dyDescent="0.2">
      <c r="A7" s="372"/>
      <c r="B7" s="373"/>
      <c r="C7" s="376"/>
    </row>
    <row r="8" spans="1:3" x14ac:dyDescent="0.2">
      <c r="A8" s="372"/>
      <c r="B8" s="373"/>
      <c r="C8" s="376"/>
    </row>
    <row r="9" spans="1:3" x14ac:dyDescent="0.2">
      <c r="A9" s="372"/>
      <c r="B9" s="373"/>
      <c r="C9" s="376"/>
    </row>
    <row r="10" spans="1:3" x14ac:dyDescent="0.2">
      <c r="A10" s="372"/>
      <c r="B10" s="373"/>
      <c r="C10" s="376"/>
    </row>
    <row r="11" spans="1:3" x14ac:dyDescent="0.2">
      <c r="A11" s="372"/>
      <c r="B11" s="373"/>
      <c r="C11" s="376"/>
    </row>
    <row r="12" spans="1:3" x14ac:dyDescent="0.2">
      <c r="A12" s="372"/>
      <c r="B12" s="373"/>
      <c r="C12" s="376"/>
    </row>
    <row r="13" spans="1:3" x14ac:dyDescent="0.2">
      <c r="A13" s="372"/>
      <c r="B13" s="373"/>
      <c r="C13" s="376"/>
    </row>
    <row r="14" spans="1:3" x14ac:dyDescent="0.2">
      <c r="A14" s="372"/>
      <c r="B14" s="373"/>
      <c r="C14" s="376"/>
    </row>
    <row r="15" spans="1:3" x14ac:dyDescent="0.2">
      <c r="A15" s="372"/>
      <c r="B15" s="373"/>
      <c r="C15" s="376"/>
    </row>
    <row r="16" spans="1:3" x14ac:dyDescent="0.2">
      <c r="A16" s="372"/>
      <c r="B16" s="373"/>
      <c r="C16" s="376"/>
    </row>
    <row r="17" spans="1:3" x14ac:dyDescent="0.2">
      <c r="A17" s="372"/>
      <c r="B17" s="373"/>
      <c r="C17" s="376"/>
    </row>
    <row r="18" spans="1:3" x14ac:dyDescent="0.2">
      <c r="A18" s="372"/>
      <c r="B18" s="373"/>
      <c r="C18" s="376"/>
    </row>
    <row r="19" spans="1:3" x14ac:dyDescent="0.2">
      <c r="A19" s="372"/>
      <c r="B19" s="373"/>
      <c r="C19" s="376"/>
    </row>
    <row r="20" spans="1:3" x14ac:dyDescent="0.2">
      <c r="A20" s="372"/>
      <c r="B20" s="373"/>
      <c r="C20" s="376"/>
    </row>
    <row r="21" spans="1:3" x14ac:dyDescent="0.2">
      <c r="A21" s="372"/>
      <c r="B21" s="373"/>
      <c r="C21" s="376"/>
    </row>
    <row r="22" spans="1:3" x14ac:dyDescent="0.2">
      <c r="A22" s="372"/>
      <c r="B22" s="373"/>
      <c r="C22" s="376"/>
    </row>
    <row r="23" spans="1:3" x14ac:dyDescent="0.2">
      <c r="A23" s="372"/>
      <c r="B23" s="373"/>
      <c r="C23" s="376"/>
    </row>
    <row r="24" spans="1:3" x14ac:dyDescent="0.2">
      <c r="A24" s="372"/>
      <c r="B24" s="373"/>
      <c r="C24" s="376"/>
    </row>
    <row r="25" spans="1:3" x14ac:dyDescent="0.2">
      <c r="A25" s="372"/>
      <c r="B25" s="373"/>
      <c r="C25" s="376"/>
    </row>
    <row r="26" spans="1:3" x14ac:dyDescent="0.2">
      <c r="A26" s="372"/>
      <c r="B26" s="373"/>
      <c r="C26" s="376"/>
    </row>
    <row r="27" spans="1:3" x14ac:dyDescent="0.2">
      <c r="A27" s="372"/>
      <c r="B27" s="373"/>
      <c r="C27" s="376"/>
    </row>
    <row r="28" spans="1:3" x14ac:dyDescent="0.2">
      <c r="A28" s="372"/>
      <c r="B28" s="373"/>
      <c r="C28" s="376"/>
    </row>
    <row r="29" spans="1:3" x14ac:dyDescent="0.2">
      <c r="A29" s="372"/>
      <c r="B29" s="373"/>
      <c r="C29" s="376"/>
    </row>
    <row r="30" spans="1:3" x14ac:dyDescent="0.2">
      <c r="A30" s="372"/>
      <c r="B30" s="373"/>
      <c r="C30" s="376"/>
    </row>
    <row r="31" spans="1:3" x14ac:dyDescent="0.2">
      <c r="A31" s="372"/>
      <c r="B31" s="373"/>
      <c r="C31" s="376"/>
    </row>
    <row r="32" spans="1:3" x14ac:dyDescent="0.2">
      <c r="A32" s="372"/>
      <c r="B32" s="373"/>
      <c r="C32" s="376"/>
    </row>
    <row r="33" spans="1:3" x14ac:dyDescent="0.2">
      <c r="A33" s="372"/>
      <c r="B33" s="373"/>
      <c r="C33" s="376"/>
    </row>
    <row r="34" spans="1:3" x14ac:dyDescent="0.2">
      <c r="A34" s="372"/>
      <c r="B34" s="373"/>
      <c r="C34" s="376"/>
    </row>
    <row r="35" spans="1:3" x14ac:dyDescent="0.2">
      <c r="A35" s="372"/>
      <c r="B35" s="373"/>
      <c r="C35" s="376"/>
    </row>
    <row r="36" spans="1:3" ht="13.5" thickBot="1" x14ac:dyDescent="0.25">
      <c r="A36" s="372"/>
      <c r="B36" s="373"/>
      <c r="C36" s="377"/>
    </row>
  </sheetData>
  <pageMargins left="0.7" right="0.7" top="0.75" bottom="0.75" header="0.3" footer="0.3"/>
  <pageSetup orientation="portrait" r:id="rId1"/>
  <headerFooter>
    <oddFooter>&amp;L&amp;1#&amp;"Calibri"&amp;10&amp;K000000Caterpillar - Confidential Green</oddFoot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635E2EFA424774B8C54B96066581DA2" ma:contentTypeVersion="7" ma:contentTypeDescription="Create a new document." ma:contentTypeScope="" ma:versionID="d223a6d92bf2164ed7c9931af944faaa">
  <xsd:schema xmlns:xsd="http://www.w3.org/2001/XMLSchema" xmlns:xs="http://www.w3.org/2001/XMLSchema" xmlns:p="http://schemas.microsoft.com/office/2006/metadata/properties" xmlns:ns2="996d3f7c-8968-4a7d-beeb-f9add4c11790" targetNamespace="http://schemas.microsoft.com/office/2006/metadata/properties" ma:root="true" ma:fieldsID="a469dd32e85188fcaa2667c0754dd158" ns2:_="">
    <xsd:import namespace="996d3f7c-8968-4a7d-beeb-f9add4c11790"/>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96d3f7c-8968-4a7d-beeb-f9add4c11790"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996d3f7c-8968-4a7d-beeb-f9add4c11790">
      <UserInfo>
        <DisplayName>Joseph Newman</DisplayName>
        <AccountId>4054</AccountId>
        <AccountType/>
      </UserInfo>
    </SharedWithUsers>
  </documentManagement>
</p:properties>
</file>

<file path=customXml/itemProps1.xml><?xml version="1.0" encoding="utf-8"?>
<ds:datastoreItem xmlns:ds="http://schemas.openxmlformats.org/officeDocument/2006/customXml" ds:itemID="{C9E49EE0-D74C-4079-9D7E-9ED2CB2D3F7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96d3f7c-8968-4a7d-beeb-f9add4c1179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412822E-888F-4453-85CE-F51AFFEF533B}">
  <ds:schemaRefs>
    <ds:schemaRef ds:uri="http://schemas.microsoft.com/sharepoint/v3/contenttype/forms"/>
  </ds:schemaRefs>
</ds:datastoreItem>
</file>

<file path=customXml/itemProps3.xml><?xml version="1.0" encoding="utf-8"?>
<ds:datastoreItem xmlns:ds="http://schemas.openxmlformats.org/officeDocument/2006/customXml" ds:itemID="{4B50BFC9-E226-4D16-A040-987AA58F7F85}">
  <ds:schemaRefs>
    <ds:schemaRef ds:uri="http://purl.org/dc/dcmitype/"/>
    <ds:schemaRef ds:uri="http://www.w3.org/XML/1998/namespace"/>
    <ds:schemaRef ds:uri="996d3f7c-8968-4a7d-beeb-f9add4c11790"/>
    <ds:schemaRef ds:uri="http://schemas.microsoft.com/office/infopath/2007/PartnerControls"/>
    <ds:schemaRef ds:uri="http://purl.org/dc/terms/"/>
    <ds:schemaRef ds:uri="http://schemas.microsoft.com/office/2006/documentManagement/types"/>
    <ds:schemaRef ds:uri="http://schemas.microsoft.com/office/2006/metadata/properties"/>
    <ds:schemaRef ds:uri="http://schemas.openxmlformats.org/package/2006/metadata/core-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50</vt:i4>
      </vt:variant>
    </vt:vector>
  </HeadingPairs>
  <TitlesOfParts>
    <vt:vector size="76" baseType="lpstr">
      <vt:lpstr>Instruction</vt:lpstr>
      <vt:lpstr>INTRO</vt:lpstr>
      <vt:lpstr>PPAP Worksheet</vt:lpstr>
      <vt:lpstr>PSW</vt:lpstr>
      <vt:lpstr>Design Record</vt:lpstr>
      <vt:lpstr>DFM Session</vt:lpstr>
      <vt:lpstr>DFMEA</vt:lpstr>
      <vt:lpstr>ProcesFlow</vt:lpstr>
      <vt:lpstr>PFMEA</vt:lpstr>
      <vt:lpstr>Control Plan</vt:lpstr>
      <vt:lpstr>DIM</vt:lpstr>
      <vt:lpstr>Gage R&amp;R </vt:lpstr>
      <vt:lpstr>Process Capability</vt:lpstr>
      <vt:lpstr>Proc Cap Calculations</vt:lpstr>
      <vt:lpstr>MATRL</vt:lpstr>
      <vt:lpstr>PERFORM</vt:lpstr>
      <vt:lpstr>Process Stdy</vt:lpstr>
      <vt:lpstr>AAR</vt:lpstr>
      <vt:lpstr>Checking Assets</vt:lpstr>
      <vt:lpstr>CompRprt</vt:lpstr>
      <vt:lpstr>Interim Worksheet</vt:lpstr>
      <vt:lpstr>Interim Instructions</vt:lpstr>
      <vt:lpstr>PKG</vt:lpstr>
      <vt:lpstr>KPC MATRIX</vt:lpstr>
      <vt:lpstr>LISTS</vt:lpstr>
      <vt:lpstr>Template_Version</vt:lpstr>
      <vt:lpstr>'Gage R&amp;R '!Bin</vt:lpstr>
      <vt:lpstr>'Proc Cap Calculations'!Bin</vt:lpstr>
      <vt:lpstr>'Process Capability'!Bin</vt:lpstr>
      <vt:lpstr>'Interim Worksheet'!Check2</vt:lpstr>
      <vt:lpstr>'Gage R&amp;R '!Control_A2</vt:lpstr>
      <vt:lpstr>'Gage R&amp;R '!d2PartToPart</vt:lpstr>
      <vt:lpstr>'Gage R&amp;R '!d2Repeatability</vt:lpstr>
      <vt:lpstr>'Gage R&amp;R '!d2Reproducibility</vt:lpstr>
      <vt:lpstr>'Gage R&amp;R '!Data</vt:lpstr>
      <vt:lpstr>'Proc Cap Calculations'!Data</vt:lpstr>
      <vt:lpstr>'Process Capability'!Data</vt:lpstr>
      <vt:lpstr>'Gage R&amp;R '!DistrWidth</vt:lpstr>
      <vt:lpstr>'Gage R&amp;R '!Extract</vt:lpstr>
      <vt:lpstr>'Gage R&amp;R '!nOperators</vt:lpstr>
      <vt:lpstr>'Gage R&amp;R '!nParts</vt:lpstr>
      <vt:lpstr>'Gage R&amp;R '!nTrials</vt:lpstr>
      <vt:lpstr>'Gage R&amp;R '!P_T_Ratio</vt:lpstr>
      <vt:lpstr>'Gage R&amp;R '!Part_Variation</vt:lpstr>
      <vt:lpstr>AAR!Print_Area</vt:lpstr>
      <vt:lpstr>CompRprt!Print_Area</vt:lpstr>
      <vt:lpstr>'Control Plan'!Print_Area</vt:lpstr>
      <vt:lpstr>'Design Record'!Print_Area</vt:lpstr>
      <vt:lpstr>'DFM Session'!Print_Area</vt:lpstr>
      <vt:lpstr>DFMEA!Print_Area</vt:lpstr>
      <vt:lpstr>DIM!Print_Area</vt:lpstr>
      <vt:lpstr>'Gage R&amp;R '!Print_Area</vt:lpstr>
      <vt:lpstr>Instruction!Print_Area</vt:lpstr>
      <vt:lpstr>'Interim Worksheet'!Print_Area</vt:lpstr>
      <vt:lpstr>INTRO!Print_Area</vt:lpstr>
      <vt:lpstr>'KPC MATRIX'!Print_Area</vt:lpstr>
      <vt:lpstr>MATRL!Print_Area</vt:lpstr>
      <vt:lpstr>PERFORM!Print_Area</vt:lpstr>
      <vt:lpstr>PFMEA!Print_Area</vt:lpstr>
      <vt:lpstr>'PPAP Worksheet'!Print_Area</vt:lpstr>
      <vt:lpstr>ProcesFlow!Print_Area</vt:lpstr>
      <vt:lpstr>'Process Capability'!Print_Area</vt:lpstr>
      <vt:lpstr>PSW!Print_Area</vt:lpstr>
      <vt:lpstr>'Gage R&amp;R '!RangeCheckD3</vt:lpstr>
      <vt:lpstr>'Gage R&amp;R '!RangeCheckD4</vt:lpstr>
      <vt:lpstr>'Gage R&amp;R '!Repeatability</vt:lpstr>
      <vt:lpstr>'Gage R&amp;R '!Reproducibility</vt:lpstr>
      <vt:lpstr>'Gage R&amp;R '!RR</vt:lpstr>
      <vt:lpstr>'Gage R&amp;R '!s_PartVariation</vt:lpstr>
      <vt:lpstr>'Gage R&amp;R '!s_Repeatability</vt:lpstr>
      <vt:lpstr>'Gage R&amp;R '!s_Reproducibility</vt:lpstr>
      <vt:lpstr>'Gage R&amp;R '!s_RR</vt:lpstr>
      <vt:lpstr>'Gage R&amp;R '!s_TotalVar</vt:lpstr>
      <vt:lpstr>'Interim Worksheet'!Text1</vt:lpstr>
      <vt:lpstr>'Gage R&amp;R '!Tolerance</vt:lpstr>
      <vt:lpstr>'Gage R&amp;R '!Total_Variation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William Gunning</dc:creator>
  <cp:lastModifiedBy>Windows User</cp:lastModifiedBy>
  <cp:lastPrinted>2017-12-12T20:13:16Z</cp:lastPrinted>
  <dcterms:created xsi:type="dcterms:W3CDTF">1999-08-04T22:09:04Z</dcterms:created>
  <dcterms:modified xsi:type="dcterms:W3CDTF">2022-11-01T18:59:50Z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0x0101000635E2EFA424774B8C54B96066581DA2</vt:lpwstr>
  </property>
  <property fmtid="{D5CDD505-2E9C-101B-9397-08002B2CF9AE}" pid="3" name="MSIP_Label_e2bb7444-f3bf-4f73-baaa-9cd766f59399_Enabled">
    <vt:lpwstr>true</vt:lpwstr>
  </property>
  <property fmtid="{D5CDD505-2E9C-101B-9397-08002B2CF9AE}" pid="4" name="MSIP_Label_e2bb7444-f3bf-4f73-baaa-9cd766f59399_SetDate">
    <vt:lpwstr>2022-11-01T18:59:49Z</vt:lpwstr>
  </property>
  <property fmtid="{D5CDD505-2E9C-101B-9397-08002B2CF9AE}" pid="5" name="MSIP_Label_e2bb7444-f3bf-4f73-baaa-9cd766f59399_Method">
    <vt:lpwstr>Standard</vt:lpwstr>
  </property>
  <property fmtid="{D5CDD505-2E9C-101B-9397-08002B2CF9AE}" pid="6" name="MSIP_Label_e2bb7444-f3bf-4f73-baaa-9cd766f59399_Name">
    <vt:lpwstr>Green</vt:lpwstr>
  </property>
  <property fmtid="{D5CDD505-2E9C-101B-9397-08002B2CF9AE}" pid="7" name="MSIP_Label_e2bb7444-f3bf-4f73-baaa-9cd766f59399_SiteId">
    <vt:lpwstr>101cd863-1595-4117-93ca-a67e8f71bb40</vt:lpwstr>
  </property>
  <property fmtid="{D5CDD505-2E9C-101B-9397-08002B2CF9AE}" pid="8" name="MSIP_Label_e2bb7444-f3bf-4f73-baaa-9cd766f59399_ActionId">
    <vt:lpwstr>d9879e1a-cb30-43ce-9bd9-2d2afb8f4ae5</vt:lpwstr>
  </property>
  <property fmtid="{D5CDD505-2E9C-101B-9397-08002B2CF9AE}" pid="9" name="MSIP_Label_e2bb7444-f3bf-4f73-baaa-9cd766f59399_ContentBits">
    <vt:lpwstr>2</vt:lpwstr>
  </property>
</Properties>
</file>